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327"/>
  <workbookPr codeName="ThisWorkbook"/>
  <mc:AlternateContent xmlns:mc="http://schemas.openxmlformats.org/markup-compatibility/2006">
    <mc:Choice Requires="x15">
      <x15ac:absPath xmlns:x15ac="http://schemas.microsoft.com/office/spreadsheetml/2010/11/ac" url="https://lsecloud-my.sharepoint.com/personal/a_gentilini_lse_ac_uk/Documents/Patients organisation research/Database/BMJOpen/Dislosure UK_Rev 2/2020 payments only/"/>
    </mc:Choice>
  </mc:AlternateContent>
  <xr:revisionPtr revIDLastSave="18" documentId="8_{A2FF680B-5F95-4BEF-803C-53AED7609D04}" xr6:coauthVersionLast="47" xr6:coauthVersionMax="47" xr10:uidLastSave="{E415FA29-BB6F-4DA6-B368-A51F58BCE2FD}"/>
  <bookViews>
    <workbookView xWindow="-28920" yWindow="-4140" windowWidth="29040" windowHeight="15840" tabRatio="857" xr2:uid="{00000000-000D-0000-FFFF-FFFF00000000}"/>
  </bookViews>
  <sheets>
    <sheet name="Payments_2020" sheetId="68" r:id="rId1"/>
    <sheet name="Inputs" sheetId="67" r:id="rId2"/>
    <sheet name="Pat_org" sheetId="71" r:id="rId3"/>
    <sheet name="Comp_interest" sheetId="78" r:id="rId4"/>
    <sheet name="ICD11" sheetId="74" r:id="rId5"/>
  </sheets>
  <externalReferences>
    <externalReference r:id="rId6"/>
  </externalReferences>
  <definedNames>
    <definedName name="_xlnm._FilterDatabase" localSheetId="3" hidden="1">Comp_interest!$A$2:$F$658</definedName>
    <definedName name="_xlnm._FilterDatabase" localSheetId="4" hidden="1">'ICD11'!$B$1:$K$269</definedName>
    <definedName name="_xlnm._FilterDatabase" localSheetId="2" hidden="1">Pat_org!$B$2:$Q$892</definedName>
    <definedName name="_xlnm._FilterDatabase" localSheetId="0" hidden="1">Payments_2020!$A$1:$AB$1491</definedName>
    <definedName name="CHF_2018" localSheetId="4">[1]Inputs!$D$15</definedName>
    <definedName name="CHF_2018">Inputs!$D$15</definedName>
    <definedName name="CHF_2019" localSheetId="4">[1]Inputs!$D$14</definedName>
    <definedName name="CHF_2019">Inputs!$D$14</definedName>
    <definedName name="CHF_2020" localSheetId="4">[1]Inputs!$D$13</definedName>
    <definedName name="CHF_2020">Inputs!$D$13</definedName>
    <definedName name="CHFGBP_2018" localSheetId="4">[1]Inputs!$D$36</definedName>
    <definedName name="CHFGBP_2018">Inputs!$D$39</definedName>
    <definedName name="CHFGBP_2019" localSheetId="4">[1]Inputs!$I$36</definedName>
    <definedName name="CHFGBP_2019">Inputs!$I$39</definedName>
    <definedName name="CHFGBP_2020" localSheetId="4">[1]Inputs!$N$36</definedName>
    <definedName name="CHFGBP_2020">Inputs!$N$39</definedName>
    <definedName name="CPI_2018" localSheetId="4">[1]Inputs!$E$26</definedName>
    <definedName name="CPI_2018">Inputs!$E$29</definedName>
    <definedName name="CPI_2019" localSheetId="4">[1]Inputs!$E$27</definedName>
    <definedName name="CPI_2019">Inputs!$E$30</definedName>
    <definedName name="DKK_2018">Inputs!$D$24</definedName>
    <definedName name="DKK_2019">Inputs!$D$23</definedName>
    <definedName name="DKK_2020">Inputs!$D$22</definedName>
    <definedName name="DKKGBP_2018">Inputs!$D$42</definedName>
    <definedName name="DKKGBP_2019">Inputs!$I$42</definedName>
    <definedName name="DKKGBP_2020">Inputs!$N$42</definedName>
    <definedName name="EUR_2018" localSheetId="4">[1]Inputs!$D$9</definedName>
    <definedName name="EUR_2018">Inputs!$D$9</definedName>
    <definedName name="EUR_2019" localSheetId="4">[1]Inputs!$D$8</definedName>
    <definedName name="EUR_2019">Inputs!$D$8</definedName>
    <definedName name="EUR_2020" localSheetId="4">[1]Inputs!$D$7</definedName>
    <definedName name="EUR_2020">Inputs!$D$7</definedName>
    <definedName name="EURGBP_2018" localSheetId="4">[1]Inputs!$D$34</definedName>
    <definedName name="EURGBP_2018">Inputs!$D$37</definedName>
    <definedName name="EURGBP_2019" localSheetId="4">[1]Inputs!$I$34</definedName>
    <definedName name="EURGBP_2019">Inputs!$I$37</definedName>
    <definedName name="EURGBP_2020" localSheetId="4">[1]Inputs!$N$34</definedName>
    <definedName name="EURGBP_2020">Inputs!$N$37</definedName>
    <definedName name="GBP_2018" localSheetId="4">[1]Inputs!$D$6</definedName>
    <definedName name="GBP_2018">Inputs!$D$6</definedName>
    <definedName name="GBP_2019" localSheetId="4">[1]Inputs!$D$5</definedName>
    <definedName name="GBP_2019">Inputs!$D$5</definedName>
    <definedName name="GBP_2020" localSheetId="4">[1]Inputs!$D$4</definedName>
    <definedName name="GBP_2020">Inputs!$D$4</definedName>
    <definedName name="NKK_2018" localSheetId="4">[1]Inputs!$D$21</definedName>
    <definedName name="NKK_2018">Inputs!$D$21</definedName>
    <definedName name="NKK_2019" localSheetId="4">[1]Inputs!$D$20</definedName>
    <definedName name="NKK_2019">Inputs!$D$20</definedName>
    <definedName name="NKK_2020" localSheetId="4">[1]Inputs!$D$19</definedName>
    <definedName name="NKK_2020">Inputs!$D$19</definedName>
    <definedName name="NKKGBP_2018" localSheetId="4">[1]Inputs!$D$38</definedName>
    <definedName name="NKKGBP_2018">Inputs!$D$41</definedName>
    <definedName name="NKKGBP_2019" localSheetId="4">[1]Inputs!$I$38</definedName>
    <definedName name="NKKGBP_2019">Inputs!$I$41</definedName>
    <definedName name="NKKGBP_2020" localSheetId="4">[1]Inputs!$N$38</definedName>
    <definedName name="NKKGBP_2020">Inputs!$N$41</definedName>
    <definedName name="SEK_2018" localSheetId="4">[1]Inputs!$D$18</definedName>
    <definedName name="SEK_2018">Inputs!$D$18</definedName>
    <definedName name="SEK_2019" localSheetId="4">[1]Inputs!$D$17</definedName>
    <definedName name="SEK_2019">Inputs!$D$17</definedName>
    <definedName name="SEK_2020" localSheetId="4">[1]Inputs!$D$16</definedName>
    <definedName name="SEK_2020">Inputs!$D$16</definedName>
    <definedName name="SEKGBP_2018" localSheetId="4">[1]Inputs!$D$37</definedName>
    <definedName name="SEKGBP_2018">Inputs!$D$40</definedName>
    <definedName name="SEKGBP_2019" localSheetId="4">[1]Inputs!$I$37</definedName>
    <definedName name="SEKGBP_2019">Inputs!$I$40</definedName>
    <definedName name="SEKGBP_2020" localSheetId="4">[1]Inputs!$N$37</definedName>
    <definedName name="SEKGBP_2020">Inputs!$N$40</definedName>
    <definedName name="USD_2018" localSheetId="4">[1]Inputs!$D$12</definedName>
    <definedName name="USD_2018">Inputs!$D$12</definedName>
    <definedName name="USD_2019" localSheetId="4">[1]Inputs!$D$11</definedName>
    <definedName name="USD_2019">Inputs!$D$11</definedName>
    <definedName name="USD_2020" localSheetId="4">[1]Inputs!$D$10</definedName>
    <definedName name="USD_2020">Inputs!$D$10</definedName>
    <definedName name="USDGBP_2018" localSheetId="4">[1]Inputs!$D$35</definedName>
    <definedName name="USDGBP_2018">Inputs!$D$38</definedName>
    <definedName name="USDGBP_2019" localSheetId="4">[1]Inputs!$I$35</definedName>
    <definedName name="USDGBP_2019">Inputs!$I$38</definedName>
    <definedName name="USDGBP_2020" localSheetId="4">[1]Inputs!$N$35</definedName>
    <definedName name="USDGBP_2020">Inputs!$N$38</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X1233" i="68" l="1"/>
  <c r="Z1233" i="68" s="1" a="1"/>
  <c r="Z1233" i="68" s="1"/>
  <c r="X1234" i="68"/>
  <c r="Z1234" i="68" s="1" a="1"/>
  <c r="Z1234" i="68" s="1"/>
  <c r="X1235" i="68"/>
  <c r="Z1235" i="68" s="1" a="1"/>
  <c r="Z1235" i="68" s="1"/>
  <c r="X1236" i="68"/>
  <c r="Z1236" i="68" s="1" a="1"/>
  <c r="Z1236" i="68" s="1"/>
  <c r="X1237" i="68"/>
  <c r="Z1237" i="68" s="1" a="1"/>
  <c r="Z1237" i="68" s="1"/>
  <c r="X1238" i="68"/>
  <c r="Z1238" i="68" s="1" a="1"/>
  <c r="Z1238" i="68" s="1"/>
  <c r="X1239" i="68"/>
  <c r="Z1239" i="68" s="1" a="1"/>
  <c r="Z1239" i="68" s="1"/>
  <c r="X1240" i="68"/>
  <c r="Z1240" i="68" s="1" a="1"/>
  <c r="Z1240" i="68" s="1"/>
  <c r="X1241" i="68"/>
  <c r="Z1241" i="68" s="1" a="1"/>
  <c r="Z1241" i="68" s="1"/>
  <c r="X1242" i="68"/>
  <c r="Z1242" i="68" s="1" a="1"/>
  <c r="Z1242" i="68" s="1"/>
  <c r="X1243" i="68"/>
  <c r="Z1243" i="68" s="1" a="1"/>
  <c r="Z1243" i="68" s="1"/>
  <c r="X1244" i="68"/>
  <c r="Z1244" i="68" s="1" a="1"/>
  <c r="Z1244" i="68" s="1"/>
  <c r="X1245" i="68"/>
  <c r="Z1245" i="68" s="1" a="1"/>
  <c r="Z1245" i="68" s="1"/>
  <c r="X1246" i="68"/>
  <c r="Z1246" i="68" s="1" a="1"/>
  <c r="Z1246" i="68" s="1"/>
  <c r="X1247" i="68"/>
  <c r="Z1247" i="68" s="1" a="1"/>
  <c r="Z1247" i="68" s="1"/>
  <c r="X1248" i="68"/>
  <c r="Z1248" i="68" s="1" a="1"/>
  <c r="Z1248" i="68" s="1"/>
  <c r="X1249" i="68"/>
  <c r="Z1249" i="68" s="1" a="1"/>
  <c r="Z1249" i="68" s="1"/>
  <c r="X1250" i="68"/>
  <c r="Z1250" i="68" s="1" a="1"/>
  <c r="Z1250" i="68" s="1"/>
  <c r="X1251" i="68"/>
  <c r="Z1251" i="68" s="1" a="1"/>
  <c r="Z1251" i="68" s="1"/>
  <c r="X1252" i="68"/>
  <c r="Z1252" i="68" s="1" a="1"/>
  <c r="Z1252" i="68" s="1"/>
  <c r="X1253" i="68"/>
  <c r="Z1253" i="68" s="1" a="1"/>
  <c r="Z1253" i="68" s="1"/>
  <c r="X1254" i="68"/>
  <c r="Z1254" i="68" s="1" a="1"/>
  <c r="Z1254" i="68" s="1"/>
  <c r="X1255" i="68"/>
  <c r="Z1255" i="68" s="1" a="1"/>
  <c r="Z1255" i="68" s="1"/>
  <c r="X1256" i="68"/>
  <c r="Z1256" i="68" s="1" a="1"/>
  <c r="Z1256" i="68" s="1"/>
  <c r="X1257" i="68"/>
  <c r="Z1257" i="68" s="1" a="1"/>
  <c r="Z1257" i="68" s="1"/>
  <c r="X1258" i="68"/>
  <c r="Z1258" i="68" s="1" a="1"/>
  <c r="Z1258" i="68" s="1"/>
  <c r="X1259" i="68"/>
  <c r="Z1259" i="68" s="1" a="1"/>
  <c r="Z1259" i="68" s="1"/>
  <c r="X1260" i="68"/>
  <c r="Z1260" i="68" s="1" a="1"/>
  <c r="Z1260" i="68" s="1"/>
  <c r="X1261" i="68"/>
  <c r="Z1261" i="68" s="1" a="1"/>
  <c r="Z1261" i="68" s="1"/>
  <c r="X1262" i="68"/>
  <c r="Z1262" i="68" s="1" a="1"/>
  <c r="Z1262" i="68" s="1"/>
  <c r="X1263" i="68"/>
  <c r="Z1263" i="68" s="1" a="1"/>
  <c r="Z1263" i="68" s="1"/>
  <c r="X1264" i="68"/>
  <c r="Z1264" i="68" s="1" a="1"/>
  <c r="Z1264" i="68" s="1"/>
  <c r="X1265" i="68"/>
  <c r="Z1265" i="68" s="1" a="1"/>
  <c r="Z1265" i="68" s="1"/>
  <c r="X1266" i="68"/>
  <c r="Z1266" i="68" s="1" a="1"/>
  <c r="Z1266" i="68" s="1"/>
  <c r="X1267" i="68"/>
  <c r="Z1267" i="68" s="1" a="1"/>
  <c r="Z1267" i="68" s="1"/>
  <c r="X1268" i="68"/>
  <c r="Z1268" i="68" s="1" a="1"/>
  <c r="Z1268" i="68" s="1"/>
  <c r="X1269" i="68"/>
  <c r="Z1269" i="68" s="1" a="1"/>
  <c r="Z1269" i="68" s="1"/>
  <c r="X1270" i="68"/>
  <c r="Z1270" i="68" s="1" a="1"/>
  <c r="Z1270" i="68" s="1"/>
  <c r="X1271" i="68"/>
  <c r="Z1271" i="68" s="1" a="1"/>
  <c r="Z1271" i="68" s="1"/>
  <c r="X1272" i="68"/>
  <c r="Z1272" i="68" s="1" a="1"/>
  <c r="Z1272" i="68" s="1"/>
  <c r="X1273" i="68"/>
  <c r="Z1273" i="68" s="1" a="1"/>
  <c r="Z1273" i="68" s="1"/>
  <c r="X1274" i="68"/>
  <c r="Z1274" i="68" s="1" a="1"/>
  <c r="Z1274" i="68" s="1"/>
  <c r="X1275" i="68"/>
  <c r="Z1275" i="68" s="1" a="1"/>
  <c r="Z1275" i="68" s="1"/>
  <c r="X1276" i="68"/>
  <c r="Z1276" i="68" s="1" a="1"/>
  <c r="Z1276" i="68" s="1"/>
  <c r="X1277" i="68"/>
  <c r="Z1277" i="68" s="1" a="1"/>
  <c r="Z1277" i="68" s="1"/>
  <c r="X1278" i="68"/>
  <c r="Z1278" i="68" s="1" a="1"/>
  <c r="Z1278" i="68" s="1"/>
  <c r="X1279" i="68"/>
  <c r="Z1279" i="68" s="1" a="1"/>
  <c r="Z1279" i="68" s="1"/>
  <c r="X1280" i="68"/>
  <c r="Z1280" i="68" s="1" a="1"/>
  <c r="Z1280" i="68" s="1"/>
  <c r="X1281" i="68"/>
  <c r="Z1281" i="68" s="1" a="1"/>
  <c r="Z1281" i="68" s="1"/>
  <c r="X1282" i="68"/>
  <c r="Z1282" i="68" s="1" a="1"/>
  <c r="Z1282" i="68" s="1"/>
  <c r="X1283" i="68"/>
  <c r="Z1283" i="68" s="1" a="1"/>
  <c r="Z1283" i="68" s="1"/>
  <c r="X1284" i="68"/>
  <c r="Z1284" i="68" s="1" a="1"/>
  <c r="Z1284" i="68" s="1"/>
  <c r="X1285" i="68"/>
  <c r="Z1285" i="68" s="1" a="1"/>
  <c r="Z1285" i="68" s="1"/>
  <c r="X1286" i="68"/>
  <c r="Z1286" i="68" s="1" a="1"/>
  <c r="Z1286" i="68" s="1"/>
  <c r="X1287" i="68"/>
  <c r="Z1287" i="68" s="1" a="1"/>
  <c r="Z1287" i="68" s="1"/>
  <c r="X1288" i="68"/>
  <c r="Z1288" i="68" s="1" a="1"/>
  <c r="Z1288" i="68" s="1"/>
  <c r="X1289" i="68"/>
  <c r="Z1289" i="68" s="1" a="1"/>
  <c r="Z1289" i="68" s="1"/>
  <c r="X1290" i="68"/>
  <c r="Z1290" i="68" s="1" a="1"/>
  <c r="Z1290" i="68" s="1"/>
  <c r="X1291" i="68"/>
  <c r="Z1291" i="68" s="1" a="1"/>
  <c r="Z1291" i="68" s="1"/>
  <c r="X1292" i="68"/>
  <c r="Z1292" i="68" s="1" a="1"/>
  <c r="Z1292" i="68" s="1"/>
  <c r="X1293" i="68"/>
  <c r="Z1293" i="68" s="1" a="1"/>
  <c r="Z1293" i="68" s="1"/>
  <c r="X1294" i="68"/>
  <c r="Z1294" i="68" s="1" a="1"/>
  <c r="Z1294" i="68" s="1"/>
  <c r="X1295" i="68"/>
  <c r="Z1295" i="68" s="1" a="1"/>
  <c r="Z1295" i="68" s="1"/>
  <c r="X1296" i="68"/>
  <c r="Z1296" i="68" s="1" a="1"/>
  <c r="Z1296" i="68" s="1"/>
  <c r="X1297" i="68"/>
  <c r="Z1297" i="68" s="1" a="1"/>
  <c r="Z1297" i="68" s="1"/>
  <c r="X1298" i="68"/>
  <c r="Z1298" i="68" s="1" a="1"/>
  <c r="Z1298" i="68" s="1"/>
  <c r="X1299" i="68"/>
  <c r="Z1299" i="68" s="1" a="1"/>
  <c r="Z1299" i="68" s="1"/>
  <c r="X1300" i="68"/>
  <c r="Z1300" i="68" s="1" a="1"/>
  <c r="Z1300" i="68" s="1"/>
  <c r="X1301" i="68"/>
  <c r="Z1301" i="68" s="1" a="1"/>
  <c r="Z1301" i="68" s="1"/>
  <c r="X1302" i="68"/>
  <c r="Z1302" i="68" s="1" a="1"/>
  <c r="Z1302" i="68" s="1"/>
  <c r="X1303" i="68"/>
  <c r="Z1303" i="68" s="1" a="1"/>
  <c r="Z1303" i="68" s="1"/>
  <c r="X1304" i="68"/>
  <c r="Z1304" i="68" s="1" a="1"/>
  <c r="Z1304" i="68" s="1"/>
  <c r="X1305" i="68"/>
  <c r="Z1305" i="68" s="1" a="1"/>
  <c r="Z1305" i="68" s="1"/>
  <c r="X1306" i="68"/>
  <c r="Z1306" i="68" s="1" a="1"/>
  <c r="Z1306" i="68" s="1"/>
  <c r="X1307" i="68"/>
  <c r="Z1307" i="68" s="1" a="1"/>
  <c r="Z1307" i="68" s="1"/>
  <c r="X1308" i="68"/>
  <c r="Z1308" i="68" s="1" a="1"/>
  <c r="Z1308" i="68" s="1"/>
  <c r="X1309" i="68"/>
  <c r="Z1309" i="68" s="1" a="1"/>
  <c r="Z1309" i="68" s="1"/>
  <c r="X1310" i="68"/>
  <c r="Z1310" i="68" s="1" a="1"/>
  <c r="Z1310" i="68" s="1"/>
  <c r="X1311" i="68"/>
  <c r="Z1311" i="68" s="1" a="1"/>
  <c r="Z1311" i="68" s="1"/>
  <c r="X1312" i="68"/>
  <c r="Z1312" i="68" s="1" a="1"/>
  <c r="Z1312" i="68" s="1"/>
  <c r="X1313" i="68"/>
  <c r="Z1313" i="68" s="1" a="1"/>
  <c r="Z1313" i="68" s="1"/>
  <c r="X1314" i="68"/>
  <c r="Z1314" i="68" s="1" a="1"/>
  <c r="Z1314" i="68" s="1"/>
  <c r="X1315" i="68"/>
  <c r="Z1315" i="68" s="1" a="1"/>
  <c r="Z1315" i="68" s="1"/>
  <c r="X1316" i="68"/>
  <c r="Z1316" i="68" s="1" a="1"/>
  <c r="Z1316" i="68" s="1"/>
  <c r="X1317" i="68"/>
  <c r="Z1317" i="68" s="1" a="1"/>
  <c r="Z1317" i="68" s="1"/>
  <c r="X1318" i="68"/>
  <c r="Z1318" i="68" s="1" a="1"/>
  <c r="Z1318" i="68" s="1"/>
  <c r="X1319" i="68"/>
  <c r="Z1319" i="68" s="1" a="1"/>
  <c r="Z1319" i="68" s="1"/>
  <c r="X1320" i="68"/>
  <c r="Z1320" i="68" s="1" a="1"/>
  <c r="Z1320" i="68" s="1"/>
  <c r="X1321" i="68"/>
  <c r="Z1321" i="68" s="1" a="1"/>
  <c r="Z1321" i="68" s="1"/>
  <c r="X1322" i="68"/>
  <c r="Z1322" i="68" s="1" a="1"/>
  <c r="Z1322" i="68" s="1"/>
  <c r="X1323" i="68"/>
  <c r="Z1323" i="68" s="1" a="1"/>
  <c r="Z1323" i="68" s="1"/>
  <c r="X1324" i="68"/>
  <c r="Z1324" i="68" s="1" a="1"/>
  <c r="Z1324" i="68" s="1"/>
  <c r="X1325" i="68"/>
  <c r="Z1325" i="68" s="1" a="1"/>
  <c r="Z1325" i="68" s="1"/>
  <c r="X1326" i="68"/>
  <c r="Z1326" i="68" s="1" a="1"/>
  <c r="Z1326" i="68" s="1"/>
  <c r="X1327" i="68"/>
  <c r="Z1327" i="68" s="1" a="1"/>
  <c r="Z1327" i="68" s="1"/>
  <c r="X1328" i="68"/>
  <c r="Z1328" i="68" s="1" a="1"/>
  <c r="Z1328" i="68" s="1"/>
  <c r="X1329" i="68"/>
  <c r="Z1329" i="68" s="1" a="1"/>
  <c r="Z1329" i="68" s="1"/>
  <c r="X1330" i="68"/>
  <c r="Z1330" i="68" s="1" a="1"/>
  <c r="Z1330" i="68" s="1"/>
  <c r="X1331" i="68"/>
  <c r="Z1331" i="68" s="1" a="1"/>
  <c r="Z1331" i="68" s="1"/>
  <c r="X1332" i="68"/>
  <c r="Z1332" i="68" s="1" a="1"/>
  <c r="Z1332" i="68" s="1"/>
  <c r="X1333" i="68"/>
  <c r="Z1333" i="68" s="1" a="1"/>
  <c r="Z1333" i="68" s="1"/>
  <c r="X1334" i="68"/>
  <c r="Z1334" i="68" s="1" a="1"/>
  <c r="Z1334" i="68" s="1"/>
  <c r="X1335" i="68"/>
  <c r="Z1335" i="68" s="1" a="1"/>
  <c r="Z1335" i="68" s="1"/>
  <c r="X1336" i="68"/>
  <c r="Z1336" i="68" s="1" a="1"/>
  <c r="Z1336" i="68" s="1"/>
  <c r="X1337" i="68"/>
  <c r="Z1337" i="68" s="1" a="1"/>
  <c r="Z1337" i="68" s="1"/>
  <c r="X1338" i="68"/>
  <c r="Z1338" i="68" s="1" a="1"/>
  <c r="Z1338" i="68" s="1"/>
  <c r="X1339" i="68"/>
  <c r="Z1339" i="68" s="1" a="1"/>
  <c r="Z1339" i="68" s="1"/>
  <c r="X1340" i="68"/>
  <c r="Z1340" i="68" s="1" a="1"/>
  <c r="Z1340" i="68" s="1"/>
  <c r="X1341" i="68"/>
  <c r="Z1341" i="68" s="1" a="1"/>
  <c r="Z1341" i="68" s="1"/>
  <c r="X1342" i="68"/>
  <c r="Z1342" i="68" s="1" a="1"/>
  <c r="Z1342" i="68" s="1"/>
  <c r="X1343" i="68"/>
  <c r="Z1343" i="68" s="1" a="1"/>
  <c r="Z1343" i="68" s="1"/>
  <c r="X1344" i="68"/>
  <c r="Z1344" i="68" s="1" a="1"/>
  <c r="Z1344" i="68" s="1"/>
  <c r="X1345" i="68"/>
  <c r="Z1345" i="68" s="1" a="1"/>
  <c r="Z1345" i="68" s="1"/>
  <c r="X1346" i="68"/>
  <c r="Z1346" i="68" s="1" a="1"/>
  <c r="Z1346" i="68" s="1"/>
  <c r="X1347" i="68"/>
  <c r="Z1347" i="68" s="1" a="1"/>
  <c r="Z1347" i="68" s="1"/>
  <c r="X1348" i="68"/>
  <c r="Z1348" i="68" s="1" a="1"/>
  <c r="Z1348" i="68" s="1"/>
  <c r="X1349" i="68"/>
  <c r="Z1349" i="68" s="1" a="1"/>
  <c r="Z1349" i="68" s="1"/>
  <c r="X1350" i="68"/>
  <c r="Z1350" i="68" s="1" a="1"/>
  <c r="Z1350" i="68" s="1"/>
  <c r="X1351" i="68"/>
  <c r="Z1351" i="68" s="1" a="1"/>
  <c r="Z1351" i="68" s="1"/>
  <c r="X1352" i="68"/>
  <c r="Z1352" i="68" s="1" a="1"/>
  <c r="Z1352" i="68" s="1"/>
  <c r="X1353" i="68"/>
  <c r="Z1353" i="68" s="1" a="1"/>
  <c r="Z1353" i="68" s="1"/>
  <c r="X1354" i="68"/>
  <c r="Z1354" i="68" s="1" a="1"/>
  <c r="Z1354" i="68" s="1"/>
  <c r="X1355" i="68"/>
  <c r="Z1355" i="68" s="1" a="1"/>
  <c r="Z1355" i="68" s="1"/>
  <c r="X1356" i="68"/>
  <c r="Z1356" i="68" s="1" a="1"/>
  <c r="Z1356" i="68" s="1"/>
  <c r="X1357" i="68"/>
  <c r="Z1357" i="68" s="1" a="1"/>
  <c r="Z1357" i="68" s="1"/>
  <c r="X1358" i="68"/>
  <c r="Z1358" i="68" s="1" a="1"/>
  <c r="Z1358" i="68" s="1"/>
  <c r="X1359" i="68"/>
  <c r="Z1359" i="68" s="1" a="1"/>
  <c r="Z1359" i="68" s="1"/>
  <c r="X1360" i="68"/>
  <c r="Z1360" i="68" s="1" a="1"/>
  <c r="Z1360" i="68" s="1"/>
  <c r="X1361" i="68"/>
  <c r="Z1361" i="68" s="1" a="1"/>
  <c r="Z1361" i="68" s="1"/>
  <c r="X1362" i="68"/>
  <c r="Z1362" i="68" s="1" a="1"/>
  <c r="Z1362" i="68" s="1"/>
  <c r="X1363" i="68"/>
  <c r="Z1363" i="68" s="1" a="1"/>
  <c r="Z1363" i="68" s="1"/>
  <c r="X1364" i="68"/>
  <c r="Z1364" i="68" s="1" a="1"/>
  <c r="Z1364" i="68" s="1"/>
  <c r="X1365" i="68"/>
  <c r="Z1365" i="68" s="1" a="1"/>
  <c r="Z1365" i="68" s="1"/>
  <c r="X1366" i="68"/>
  <c r="Z1366" i="68" s="1" a="1"/>
  <c r="Z1366" i="68" s="1"/>
  <c r="X1367" i="68"/>
  <c r="Z1367" i="68" s="1" a="1"/>
  <c r="Z1367" i="68" s="1"/>
  <c r="X1368" i="68"/>
  <c r="Z1368" i="68" s="1" a="1"/>
  <c r="Z1368" i="68" s="1"/>
  <c r="X1369" i="68"/>
  <c r="Z1369" i="68" s="1" a="1"/>
  <c r="Z1369" i="68" s="1"/>
  <c r="X1370" i="68"/>
  <c r="Z1370" i="68" s="1" a="1"/>
  <c r="Z1370" i="68" s="1"/>
  <c r="X1371" i="68"/>
  <c r="Z1371" i="68" s="1" a="1"/>
  <c r="Z1371" i="68" s="1"/>
  <c r="X1372" i="68"/>
  <c r="Z1372" i="68" s="1" a="1"/>
  <c r="Z1372" i="68" s="1"/>
  <c r="X1373" i="68"/>
  <c r="Z1373" i="68" s="1" a="1"/>
  <c r="Z1373" i="68" s="1"/>
  <c r="X1374" i="68"/>
  <c r="Z1374" i="68" s="1" a="1"/>
  <c r="Z1374" i="68" s="1"/>
  <c r="X1375" i="68"/>
  <c r="Z1375" i="68" s="1" a="1"/>
  <c r="Z1375" i="68" s="1"/>
  <c r="X1376" i="68"/>
  <c r="Z1376" i="68" s="1" a="1"/>
  <c r="Z1376" i="68" s="1"/>
  <c r="X1377" i="68"/>
  <c r="Z1377" i="68" s="1" a="1"/>
  <c r="Z1377" i="68" s="1"/>
  <c r="X1378" i="68"/>
  <c r="Z1378" i="68" s="1" a="1"/>
  <c r="Z1378" i="68" s="1"/>
  <c r="X1379" i="68"/>
  <c r="Z1379" i="68" s="1" a="1"/>
  <c r="Z1379" i="68" s="1"/>
  <c r="X1380" i="68"/>
  <c r="Z1380" i="68" s="1" a="1"/>
  <c r="Z1380" i="68" s="1"/>
  <c r="X1381" i="68"/>
  <c r="Z1381" i="68" s="1" a="1"/>
  <c r="Z1381" i="68" s="1"/>
  <c r="X1382" i="68"/>
  <c r="Z1382" i="68" s="1" a="1"/>
  <c r="Z1382" i="68" s="1"/>
  <c r="X1383" i="68"/>
  <c r="Z1383" i="68" s="1" a="1"/>
  <c r="Z1383" i="68" s="1"/>
  <c r="X1384" i="68"/>
  <c r="Z1384" i="68" s="1" a="1"/>
  <c r="Z1384" i="68" s="1"/>
  <c r="X1385" i="68"/>
  <c r="Z1385" i="68" s="1" a="1"/>
  <c r="Z1385" i="68" s="1"/>
  <c r="X1386" i="68"/>
  <c r="Z1386" i="68" s="1" a="1"/>
  <c r="Z1386" i="68" s="1"/>
  <c r="X1387" i="68"/>
  <c r="Z1387" i="68" s="1" a="1"/>
  <c r="Z1387" i="68" s="1"/>
  <c r="X1388" i="68"/>
  <c r="Z1388" i="68" s="1" a="1"/>
  <c r="Z1388" i="68" s="1"/>
  <c r="X1389" i="68"/>
  <c r="Z1389" i="68" s="1" a="1"/>
  <c r="Z1389" i="68" s="1"/>
  <c r="X1390" i="68"/>
  <c r="Z1390" i="68" s="1" a="1"/>
  <c r="Z1390" i="68" s="1"/>
  <c r="X1391" i="68"/>
  <c r="Z1391" i="68" s="1" a="1"/>
  <c r="Z1391" i="68" s="1"/>
  <c r="X1392" i="68"/>
  <c r="Z1392" i="68" s="1" a="1"/>
  <c r="Z1392" i="68" s="1"/>
  <c r="X1393" i="68"/>
  <c r="Z1393" i="68" s="1" a="1"/>
  <c r="Z1393" i="68" s="1"/>
  <c r="X1394" i="68"/>
  <c r="Z1394" i="68" s="1" a="1"/>
  <c r="Z1394" i="68" s="1"/>
  <c r="X1395" i="68"/>
  <c r="Z1395" i="68" s="1" a="1"/>
  <c r="Z1395" i="68" s="1"/>
  <c r="X1396" i="68"/>
  <c r="Z1396" i="68" s="1" a="1"/>
  <c r="Z1396" i="68" s="1"/>
  <c r="X1397" i="68"/>
  <c r="Z1397" i="68" s="1" a="1"/>
  <c r="Z1397" i="68" s="1"/>
  <c r="X1398" i="68"/>
  <c r="Z1398" i="68" s="1" a="1"/>
  <c r="Z1398" i="68" s="1"/>
  <c r="X1399" i="68"/>
  <c r="Z1399" i="68" s="1" a="1"/>
  <c r="Z1399" i="68" s="1"/>
  <c r="X1400" i="68"/>
  <c r="Z1400" i="68" s="1" a="1"/>
  <c r="Z1400" i="68" s="1"/>
  <c r="X1401" i="68"/>
  <c r="Z1401" i="68" s="1" a="1"/>
  <c r="Z1401" i="68" s="1"/>
  <c r="X1402" i="68"/>
  <c r="Z1402" i="68" s="1" a="1"/>
  <c r="Z1402" i="68" s="1"/>
  <c r="X1403" i="68"/>
  <c r="Z1403" i="68" s="1" a="1"/>
  <c r="Z1403" i="68" s="1"/>
  <c r="X1404" i="68"/>
  <c r="Z1404" i="68" s="1" a="1"/>
  <c r="Z1404" i="68" s="1"/>
  <c r="X1405" i="68"/>
  <c r="Z1405" i="68" s="1" a="1"/>
  <c r="Z1405" i="68" s="1"/>
  <c r="X1406" i="68"/>
  <c r="Z1406" i="68" s="1" a="1"/>
  <c r="Z1406" i="68" s="1"/>
  <c r="X1407" i="68"/>
  <c r="Z1407" i="68" s="1" a="1"/>
  <c r="Z1407" i="68" s="1"/>
  <c r="X1408" i="68"/>
  <c r="Z1408" i="68" s="1" a="1"/>
  <c r="Z1408" i="68" s="1"/>
  <c r="X1409" i="68"/>
  <c r="Z1409" i="68" s="1" a="1"/>
  <c r="Z1409" i="68" s="1"/>
  <c r="X1410" i="68"/>
  <c r="Z1410" i="68" s="1" a="1"/>
  <c r="Z1410" i="68" s="1"/>
  <c r="X1411" i="68"/>
  <c r="Z1411" i="68" s="1" a="1"/>
  <c r="Z1411" i="68" s="1"/>
  <c r="X1412" i="68"/>
  <c r="Z1412" i="68" s="1" a="1"/>
  <c r="Z1412" i="68" s="1"/>
  <c r="X1413" i="68"/>
  <c r="Z1413" i="68" s="1" a="1"/>
  <c r="Z1413" i="68" s="1"/>
  <c r="X1414" i="68"/>
  <c r="Z1414" i="68" s="1" a="1"/>
  <c r="Z1414" i="68" s="1"/>
  <c r="X1415" i="68"/>
  <c r="Z1415" i="68" s="1" a="1"/>
  <c r="Z1415" i="68" s="1"/>
  <c r="X1416" i="68"/>
  <c r="Z1416" i="68" s="1" a="1"/>
  <c r="Z1416" i="68" s="1"/>
  <c r="X1417" i="68"/>
  <c r="Z1417" i="68" s="1" a="1"/>
  <c r="Z1417" i="68" s="1"/>
  <c r="X1418" i="68"/>
  <c r="Z1418" i="68" s="1" a="1"/>
  <c r="Z1418" i="68" s="1"/>
  <c r="X1419" i="68"/>
  <c r="Z1419" i="68" s="1" a="1"/>
  <c r="Z1419" i="68" s="1"/>
  <c r="X1420" i="68"/>
  <c r="Z1420" i="68" s="1" a="1"/>
  <c r="Z1420" i="68" s="1"/>
  <c r="X1421" i="68"/>
  <c r="Z1421" i="68" s="1" a="1"/>
  <c r="Z1421" i="68" s="1"/>
  <c r="X1422" i="68"/>
  <c r="Z1422" i="68" s="1" a="1"/>
  <c r="Z1422" i="68" s="1"/>
  <c r="X1423" i="68"/>
  <c r="Z1423" i="68" s="1" a="1"/>
  <c r="Z1423" i="68" s="1"/>
  <c r="X1424" i="68"/>
  <c r="Z1424" i="68" s="1" a="1"/>
  <c r="Z1424" i="68" s="1"/>
  <c r="X1425" i="68"/>
  <c r="Z1425" i="68" s="1" a="1"/>
  <c r="Z1425" i="68" s="1"/>
  <c r="X1426" i="68"/>
  <c r="Z1426" i="68" s="1" a="1"/>
  <c r="Z1426" i="68" s="1"/>
  <c r="X1427" i="68"/>
  <c r="Z1427" i="68" s="1" a="1"/>
  <c r="Z1427" i="68" s="1"/>
  <c r="X1428" i="68"/>
  <c r="Z1428" i="68" s="1" a="1"/>
  <c r="Z1428" i="68" s="1"/>
  <c r="X1429" i="68"/>
  <c r="Z1429" i="68" s="1" a="1"/>
  <c r="Z1429" i="68" s="1"/>
  <c r="X1430" i="68"/>
  <c r="Z1430" i="68" s="1" a="1"/>
  <c r="Z1430" i="68" s="1"/>
  <c r="X1431" i="68"/>
  <c r="Z1431" i="68" s="1" a="1"/>
  <c r="Z1431" i="68" s="1"/>
  <c r="X1432" i="68"/>
  <c r="Z1432" i="68" s="1" a="1"/>
  <c r="Z1432" i="68" s="1"/>
  <c r="X1433" i="68"/>
  <c r="Z1433" i="68" s="1" a="1"/>
  <c r="Z1433" i="68" s="1"/>
  <c r="X1434" i="68"/>
  <c r="Z1434" i="68" s="1" a="1"/>
  <c r="Z1434" i="68" s="1"/>
  <c r="X1435" i="68"/>
  <c r="Z1435" i="68" s="1" a="1"/>
  <c r="Z1435" i="68" s="1"/>
  <c r="X1436" i="68"/>
  <c r="Z1436" i="68" s="1" a="1"/>
  <c r="Z1436" i="68" s="1"/>
  <c r="X1437" i="68"/>
  <c r="Z1437" i="68" s="1" a="1"/>
  <c r="Z1437" i="68" s="1"/>
  <c r="X1438" i="68"/>
  <c r="Z1438" i="68" s="1" a="1"/>
  <c r="Z1438" i="68" s="1"/>
  <c r="X1439" i="68"/>
  <c r="Z1439" i="68" s="1" a="1"/>
  <c r="Z1439" i="68" s="1"/>
  <c r="X1440" i="68"/>
  <c r="Z1440" i="68" s="1" a="1"/>
  <c r="Z1440" i="68" s="1"/>
  <c r="X1441" i="68"/>
  <c r="Z1441" i="68" s="1" a="1"/>
  <c r="Z1441" i="68" s="1"/>
  <c r="X1442" i="68"/>
  <c r="Z1442" i="68" s="1" a="1"/>
  <c r="Z1442" i="68" s="1"/>
  <c r="X1443" i="68"/>
  <c r="Z1443" i="68" s="1" a="1"/>
  <c r="Z1443" i="68" s="1"/>
  <c r="X1444" i="68"/>
  <c r="Z1444" i="68" s="1" a="1"/>
  <c r="Z1444" i="68" s="1"/>
  <c r="X1445" i="68"/>
  <c r="Z1445" i="68" s="1" a="1"/>
  <c r="Z1445" i="68" s="1"/>
  <c r="X1446" i="68"/>
  <c r="Z1446" i="68" s="1" a="1"/>
  <c r="Z1446" i="68" s="1"/>
  <c r="X1447" i="68"/>
  <c r="Z1447" i="68" s="1" a="1"/>
  <c r="Z1447" i="68" s="1"/>
  <c r="X1448" i="68"/>
  <c r="Z1448" i="68" s="1" a="1"/>
  <c r="Z1448" i="68" s="1"/>
  <c r="X1449" i="68"/>
  <c r="Z1449" i="68" s="1" a="1"/>
  <c r="Z1449" i="68" s="1"/>
  <c r="X1450" i="68"/>
  <c r="Z1450" i="68" s="1" a="1"/>
  <c r="Z1450" i="68" s="1"/>
  <c r="X1451" i="68"/>
  <c r="Z1451" i="68" s="1" a="1"/>
  <c r="Z1451" i="68" s="1"/>
  <c r="X1452" i="68"/>
  <c r="Z1452" i="68" s="1" a="1"/>
  <c r="Z1452" i="68" s="1"/>
  <c r="X1453" i="68"/>
  <c r="Z1453" i="68" s="1" a="1"/>
  <c r="Z1453" i="68" s="1"/>
  <c r="X1454" i="68"/>
  <c r="Z1454" i="68" s="1" a="1"/>
  <c r="Z1454" i="68" s="1"/>
  <c r="X1455" i="68"/>
  <c r="Z1455" i="68" s="1" a="1"/>
  <c r="Z1455" i="68" s="1"/>
  <c r="X1456" i="68"/>
  <c r="Z1456" i="68" s="1" a="1"/>
  <c r="Z1456" i="68" s="1"/>
  <c r="X1457" i="68"/>
  <c r="Z1457" i="68" s="1" a="1"/>
  <c r="Z1457" i="68" s="1"/>
  <c r="X1458" i="68"/>
  <c r="Z1458" i="68" s="1" a="1"/>
  <c r="Z1458" i="68" s="1"/>
  <c r="X1459" i="68"/>
  <c r="Z1459" i="68" s="1" a="1"/>
  <c r="Z1459" i="68" s="1"/>
  <c r="X1460" i="68"/>
  <c r="Z1460" i="68" s="1" a="1"/>
  <c r="Z1460" i="68" s="1"/>
  <c r="X1461" i="68"/>
  <c r="Z1461" i="68" s="1" a="1"/>
  <c r="Z1461" i="68" s="1"/>
  <c r="X1462" i="68"/>
  <c r="Z1462" i="68" s="1" a="1"/>
  <c r="Z1462" i="68" s="1"/>
  <c r="X1463" i="68"/>
  <c r="Z1463" i="68" s="1" a="1"/>
  <c r="Z1463" i="68" s="1"/>
  <c r="X1464" i="68"/>
  <c r="Z1464" i="68" s="1" a="1"/>
  <c r="Z1464" i="68" s="1"/>
  <c r="X1465" i="68"/>
  <c r="Z1465" i="68" s="1" a="1"/>
  <c r="Z1465" i="68" s="1"/>
  <c r="X1466" i="68"/>
  <c r="Z1466" i="68" s="1" a="1"/>
  <c r="Z1466" i="68" s="1"/>
  <c r="X1467" i="68"/>
  <c r="Z1467" i="68" s="1" a="1"/>
  <c r="Z1467" i="68" s="1"/>
  <c r="X1468" i="68"/>
  <c r="Z1468" i="68" s="1" a="1"/>
  <c r="Z1468" i="68" s="1"/>
  <c r="X1469" i="68"/>
  <c r="Z1469" i="68" s="1" a="1"/>
  <c r="Z1469" i="68" s="1"/>
  <c r="X1470" i="68"/>
  <c r="Z1470" i="68" s="1" a="1"/>
  <c r="Z1470" i="68" s="1"/>
  <c r="X1471" i="68"/>
  <c r="Z1471" i="68" s="1" a="1"/>
  <c r="Z1471" i="68" s="1"/>
  <c r="X1472" i="68"/>
  <c r="Z1472" i="68" s="1" a="1"/>
  <c r="Z1472" i="68" s="1"/>
  <c r="X1473" i="68"/>
  <c r="Z1473" i="68" s="1" a="1"/>
  <c r="Z1473" i="68" s="1"/>
  <c r="X1474" i="68"/>
  <c r="Z1474" i="68" s="1" a="1"/>
  <c r="Z1474" i="68" s="1"/>
  <c r="X1475" i="68"/>
  <c r="Z1475" i="68" s="1" a="1"/>
  <c r="Z1475" i="68" s="1"/>
  <c r="X1476" i="68"/>
  <c r="Z1476" i="68" s="1" a="1"/>
  <c r="Z1476" i="68" s="1"/>
  <c r="X1477" i="68"/>
  <c r="Z1477" i="68" s="1" a="1"/>
  <c r="Z1477" i="68" s="1"/>
  <c r="X1478" i="68"/>
  <c r="Z1478" i="68" s="1" a="1"/>
  <c r="Z1478" i="68" s="1"/>
  <c r="X1479" i="68"/>
  <c r="Z1479" i="68" s="1" a="1"/>
  <c r="Z1479" i="68" s="1"/>
  <c r="X1480" i="68"/>
  <c r="Z1480" i="68" s="1" a="1"/>
  <c r="Z1480" i="68" s="1"/>
  <c r="X1481" i="68"/>
  <c r="Z1481" i="68" s="1" a="1"/>
  <c r="Z1481" i="68" s="1"/>
  <c r="X1482" i="68"/>
  <c r="Z1482" i="68" s="1" a="1"/>
  <c r="Z1482" i="68" s="1"/>
  <c r="X1483" i="68"/>
  <c r="Z1483" i="68" s="1" a="1"/>
  <c r="Z1483" i="68" s="1"/>
  <c r="X1484" i="68"/>
  <c r="Z1484" i="68" s="1" a="1"/>
  <c r="Z1484" i="68" s="1"/>
  <c r="X1485" i="68"/>
  <c r="Z1485" i="68" s="1" a="1"/>
  <c r="Z1485" i="68" s="1"/>
  <c r="X1486" i="68"/>
  <c r="Z1486" i="68" s="1" a="1"/>
  <c r="Z1486" i="68" s="1"/>
  <c r="X1487" i="68"/>
  <c r="Z1487" i="68" s="1" a="1"/>
  <c r="Z1487" i="68" s="1"/>
  <c r="X1488" i="68"/>
  <c r="Z1488" i="68" s="1" a="1"/>
  <c r="Z1488" i="68" s="1"/>
  <c r="X1489" i="68"/>
  <c r="Z1489" i="68" s="1" a="1"/>
  <c r="Z1489" i="68" s="1"/>
  <c r="X1490" i="68"/>
  <c r="Z1490" i="68" s="1" a="1"/>
  <c r="Z1490" i="68" s="1"/>
  <c r="X1491" i="68"/>
  <c r="Z1491" i="68" s="1" a="1"/>
  <c r="Z1491" i="68" s="1"/>
  <c r="G1233" i="68"/>
  <c r="G1234" i="68"/>
  <c r="G1235" i="68"/>
  <c r="G1236" i="68"/>
  <c r="G1237" i="68"/>
  <c r="G1238" i="68"/>
  <c r="G1239" i="68"/>
  <c r="G1240" i="68"/>
  <c r="G1241" i="68"/>
  <c r="G1242" i="68"/>
  <c r="G1243" i="68"/>
  <c r="G1244" i="68"/>
  <c r="G1245" i="68"/>
  <c r="G1246" i="68"/>
  <c r="G1247" i="68"/>
  <c r="G1248" i="68"/>
  <c r="G1249" i="68"/>
  <c r="G1250" i="68"/>
  <c r="G1251" i="68"/>
  <c r="G1252" i="68"/>
  <c r="G1253" i="68"/>
  <c r="G1254" i="68"/>
  <c r="G1255" i="68"/>
  <c r="G1256" i="68"/>
  <c r="G1257" i="68"/>
  <c r="G1258" i="68"/>
  <c r="G1259" i="68"/>
  <c r="G1260" i="68"/>
  <c r="G1261" i="68"/>
  <c r="G1262" i="68"/>
  <c r="G1263" i="68"/>
  <c r="G1264" i="68"/>
  <c r="G1265" i="68"/>
  <c r="G1266" i="68"/>
  <c r="G1267" i="68"/>
  <c r="G1268" i="68"/>
  <c r="G1269" i="68"/>
  <c r="G1270" i="68"/>
  <c r="G1271" i="68"/>
  <c r="G1272" i="68"/>
  <c r="G1273" i="68"/>
  <c r="G1274" i="68"/>
  <c r="G1275" i="68"/>
  <c r="G1276" i="68"/>
  <c r="G1277" i="68"/>
  <c r="G1278" i="68"/>
  <c r="G1279" i="68"/>
  <c r="G1280" i="68"/>
  <c r="G1281" i="68"/>
  <c r="G1282" i="68"/>
  <c r="G1283" i="68"/>
  <c r="G1284" i="68"/>
  <c r="G1285" i="68"/>
  <c r="G1286" i="68"/>
  <c r="G1287" i="68"/>
  <c r="G1288" i="68"/>
  <c r="G1289" i="68"/>
  <c r="G1290" i="68"/>
  <c r="G1291" i="68"/>
  <c r="G1292" i="68"/>
  <c r="G1293" i="68"/>
  <c r="G1294" i="68"/>
  <c r="G1295" i="68"/>
  <c r="G1296" i="68"/>
  <c r="G1297" i="68"/>
  <c r="G1298" i="68"/>
  <c r="G1299" i="68"/>
  <c r="G1300" i="68"/>
  <c r="G1301" i="68"/>
  <c r="G1302" i="68"/>
  <c r="G1303" i="68"/>
  <c r="G1304" i="68"/>
  <c r="G1305" i="68"/>
  <c r="G1306" i="68"/>
  <c r="G1307" i="68"/>
  <c r="G1308" i="68"/>
  <c r="G1309" i="68"/>
  <c r="G1310" i="68"/>
  <c r="G1311" i="68"/>
  <c r="G1312" i="68"/>
  <c r="G1313" i="68"/>
  <c r="G1314" i="68"/>
  <c r="G1315" i="68"/>
  <c r="G1316" i="68"/>
  <c r="G1317" i="68"/>
  <c r="G1318" i="68"/>
  <c r="G1319" i="68"/>
  <c r="G1320" i="68"/>
  <c r="G1321" i="68"/>
  <c r="G1322" i="68"/>
  <c r="G1323" i="68"/>
  <c r="G1324" i="68"/>
  <c r="G1325" i="68"/>
  <c r="G1326" i="68"/>
  <c r="G1327" i="68"/>
  <c r="G1328" i="68"/>
  <c r="G1329" i="68"/>
  <c r="G1330" i="68"/>
  <c r="G1331" i="68"/>
  <c r="G1332" i="68"/>
  <c r="G1333" i="68"/>
  <c r="G1334" i="68"/>
  <c r="G1335" i="68"/>
  <c r="G1336" i="68"/>
  <c r="G1337" i="68"/>
  <c r="G1338" i="68"/>
  <c r="G1339" i="68"/>
  <c r="G1340" i="68"/>
  <c r="G1341" i="68"/>
  <c r="G1342" i="68"/>
  <c r="G1343" i="68"/>
  <c r="G1344" i="68"/>
  <c r="G1345" i="68"/>
  <c r="G1346" i="68"/>
  <c r="G1347" i="68"/>
  <c r="G1348" i="68"/>
  <c r="G1349" i="68"/>
  <c r="G1350" i="68"/>
  <c r="G1351" i="68"/>
  <c r="G1352" i="68"/>
  <c r="G1353" i="68"/>
  <c r="G1354" i="68"/>
  <c r="G1355" i="68"/>
  <c r="G1356" i="68"/>
  <c r="G1357" i="68"/>
  <c r="G1358" i="68"/>
  <c r="G1359" i="68"/>
  <c r="G1360" i="68"/>
  <c r="G1361" i="68"/>
  <c r="G1362" i="68"/>
  <c r="G1363" i="68"/>
  <c r="G1364" i="68"/>
  <c r="G1365" i="68"/>
  <c r="G1366" i="68"/>
  <c r="G1367" i="68"/>
  <c r="G1368" i="68"/>
  <c r="G1369" i="68"/>
  <c r="G1370" i="68"/>
  <c r="G1371" i="68"/>
  <c r="G1372" i="68"/>
  <c r="G1373" i="68"/>
  <c r="G1374" i="68"/>
  <c r="G1375" i="68"/>
  <c r="G1376" i="68"/>
  <c r="G1377" i="68"/>
  <c r="G1378" i="68"/>
  <c r="G1379" i="68"/>
  <c r="G1380" i="68"/>
  <c r="G1381" i="68"/>
  <c r="G1382" i="68"/>
  <c r="G1383" i="68"/>
  <c r="G1384" i="68"/>
  <c r="G1385" i="68"/>
  <c r="G1386" i="68"/>
  <c r="G1387" i="68"/>
  <c r="G1388" i="68"/>
  <c r="G1389" i="68"/>
  <c r="G1390" i="68"/>
  <c r="G1391" i="68"/>
  <c r="G1392" i="68"/>
  <c r="G1393" i="68"/>
  <c r="G1394" i="68"/>
  <c r="G1395" i="68"/>
  <c r="G1396" i="68"/>
  <c r="G1397" i="68"/>
  <c r="G1398" i="68"/>
  <c r="G1399" i="68"/>
  <c r="G1400" i="68"/>
  <c r="G1401" i="68"/>
  <c r="G1402" i="68"/>
  <c r="G1403" i="68"/>
  <c r="G1404" i="68"/>
  <c r="G1405" i="68"/>
  <c r="G1406" i="68"/>
  <c r="G1407" i="68"/>
  <c r="G1408" i="68"/>
  <c r="G1409" i="68"/>
  <c r="G1410" i="68"/>
  <c r="G1411" i="68"/>
  <c r="G1412" i="68"/>
  <c r="G1413" i="68"/>
  <c r="G1414" i="68"/>
  <c r="G1415" i="68"/>
  <c r="G1416" i="68"/>
  <c r="G1417" i="68"/>
  <c r="G1418" i="68"/>
  <c r="G1419" i="68"/>
  <c r="G1420" i="68"/>
  <c r="G1421" i="68"/>
  <c r="G1422" i="68"/>
  <c r="G1423" i="68"/>
  <c r="G1424" i="68"/>
  <c r="G1425" i="68"/>
  <c r="G1426" i="68"/>
  <c r="G1427" i="68"/>
  <c r="G1428" i="68"/>
  <c r="G1429" i="68"/>
  <c r="G1430" i="68"/>
  <c r="G1431" i="68"/>
  <c r="G1432" i="68"/>
  <c r="G1433" i="68"/>
  <c r="G1434" i="68"/>
  <c r="G1435" i="68"/>
  <c r="G1436" i="68"/>
  <c r="G1437" i="68"/>
  <c r="G1438" i="68"/>
  <c r="G1439" i="68"/>
  <c r="G1440" i="68"/>
  <c r="G1441" i="68"/>
  <c r="G1442" i="68"/>
  <c r="G1443" i="68"/>
  <c r="G1444" i="68"/>
  <c r="G1445" i="68"/>
  <c r="G1446" i="68"/>
  <c r="G1447" i="68"/>
  <c r="G1448" i="68"/>
  <c r="G1449" i="68"/>
  <c r="G1450" i="68"/>
  <c r="G1451" i="68"/>
  <c r="G1452" i="68"/>
  <c r="G1453" i="68"/>
  <c r="G1454" i="68"/>
  <c r="G1455" i="68"/>
  <c r="G1456" i="68"/>
  <c r="G1457" i="68"/>
  <c r="G1458" i="68"/>
  <c r="G1459" i="68"/>
  <c r="G1460" i="68"/>
  <c r="G1461" i="68"/>
  <c r="G1462" i="68"/>
  <c r="G1463" i="68"/>
  <c r="G1464" i="68"/>
  <c r="G1465" i="68"/>
  <c r="G1466" i="68"/>
  <c r="G1467" i="68"/>
  <c r="G1468" i="68"/>
  <c r="G1469" i="68"/>
  <c r="G1470" i="68"/>
  <c r="G1471" i="68"/>
  <c r="G1472" i="68"/>
  <c r="G1473" i="68"/>
  <c r="G1474" i="68"/>
  <c r="G1475" i="68"/>
  <c r="G1476" i="68"/>
  <c r="G1477" i="68"/>
  <c r="G1478" i="68"/>
  <c r="G1479" i="68"/>
  <c r="G1480" i="68"/>
  <c r="G1481" i="68"/>
  <c r="G1482" i="68"/>
  <c r="G1483" i="68"/>
  <c r="G1484" i="68"/>
  <c r="G1485" i="68"/>
  <c r="G1486" i="68"/>
  <c r="G1487" i="68"/>
  <c r="G1488" i="68"/>
  <c r="G1489" i="68"/>
  <c r="G1490" i="68"/>
  <c r="G1491" i="68"/>
  <c r="G1232" i="68"/>
  <c r="G3" i="68"/>
  <c r="N4" i="71"/>
  <c r="N5" i="71"/>
  <c r="N6" i="71"/>
  <c r="N7" i="71"/>
  <c r="N8" i="71"/>
  <c r="N9" i="71"/>
  <c r="N10" i="71"/>
  <c r="N11" i="71"/>
  <c r="N12" i="71"/>
  <c r="N13" i="71"/>
  <c r="N14" i="71"/>
  <c r="N15" i="71"/>
  <c r="N16" i="71"/>
  <c r="N17" i="71"/>
  <c r="N18" i="71"/>
  <c r="N19" i="71"/>
  <c r="N20" i="71"/>
  <c r="N21" i="71"/>
  <c r="N22" i="71"/>
  <c r="N23" i="71"/>
  <c r="N24" i="71"/>
  <c r="N25" i="71"/>
  <c r="N26" i="71"/>
  <c r="N27" i="71"/>
  <c r="N28" i="71"/>
  <c r="N29" i="71"/>
  <c r="N30" i="71"/>
  <c r="N31" i="71"/>
  <c r="N32" i="71"/>
  <c r="N33" i="71"/>
  <c r="N34" i="71"/>
  <c r="N35" i="71"/>
  <c r="N36" i="71"/>
  <c r="N37" i="71"/>
  <c r="N38" i="71"/>
  <c r="N39" i="71"/>
  <c r="N40" i="71"/>
  <c r="N41" i="71"/>
  <c r="N42" i="71"/>
  <c r="N43" i="71"/>
  <c r="N44" i="71"/>
  <c r="N45" i="71"/>
  <c r="N46" i="71"/>
  <c r="N47" i="71"/>
  <c r="N48" i="71"/>
  <c r="N49" i="71"/>
  <c r="N50" i="71"/>
  <c r="N51" i="71"/>
  <c r="N52" i="71"/>
  <c r="N53" i="71"/>
  <c r="N54" i="71"/>
  <c r="N55" i="71"/>
  <c r="N56" i="71"/>
  <c r="N57" i="71"/>
  <c r="N58" i="71"/>
  <c r="N59" i="71"/>
  <c r="N60" i="71"/>
  <c r="N61" i="71"/>
  <c r="N62" i="71"/>
  <c r="N63" i="71"/>
  <c r="N64" i="71"/>
  <c r="N65" i="71"/>
  <c r="N66" i="71"/>
  <c r="N67" i="71"/>
  <c r="N68" i="71"/>
  <c r="N69" i="71"/>
  <c r="N70" i="71"/>
  <c r="N71" i="71"/>
  <c r="N72" i="71"/>
  <c r="N73" i="71"/>
  <c r="N74" i="71"/>
  <c r="N75" i="71"/>
  <c r="N76" i="71"/>
  <c r="N77" i="71"/>
  <c r="N78" i="71"/>
  <c r="N79" i="71"/>
  <c r="N80" i="71"/>
  <c r="N81" i="71"/>
  <c r="N82" i="71"/>
  <c r="N83" i="71"/>
  <c r="N84" i="71"/>
  <c r="N85" i="71"/>
  <c r="N86" i="71"/>
  <c r="N87" i="71"/>
  <c r="N88" i="71"/>
  <c r="N89" i="71"/>
  <c r="N90" i="71"/>
  <c r="N91" i="71"/>
  <c r="N92" i="71"/>
  <c r="N93" i="71"/>
  <c r="N94" i="71"/>
  <c r="N95" i="71"/>
  <c r="N96" i="71"/>
  <c r="N97" i="71"/>
  <c r="N98" i="71"/>
  <c r="N99" i="71"/>
  <c r="N100" i="71"/>
  <c r="N101" i="71"/>
  <c r="N102" i="71"/>
  <c r="N103" i="71"/>
  <c r="N104" i="71"/>
  <c r="N105" i="71"/>
  <c r="N106" i="71"/>
  <c r="N107" i="71"/>
  <c r="N108" i="71"/>
  <c r="N109" i="71"/>
  <c r="N110" i="71"/>
  <c r="N111" i="71"/>
  <c r="N112" i="71"/>
  <c r="N113" i="71"/>
  <c r="N114" i="71"/>
  <c r="N115" i="71"/>
  <c r="N116" i="71"/>
  <c r="N117" i="71"/>
  <c r="N118" i="71"/>
  <c r="N119" i="71"/>
  <c r="N120" i="71"/>
  <c r="N121" i="71"/>
  <c r="N122" i="71"/>
  <c r="N123" i="71"/>
  <c r="N124" i="71"/>
  <c r="N125" i="71"/>
  <c r="N126" i="71"/>
  <c r="N127" i="71"/>
  <c r="N128" i="71"/>
  <c r="N129" i="71"/>
  <c r="N130" i="71"/>
  <c r="N131" i="71"/>
  <c r="N132" i="71"/>
  <c r="N133" i="71"/>
  <c r="N134" i="71"/>
  <c r="N135" i="71"/>
  <c r="N136" i="71"/>
  <c r="N137" i="71"/>
  <c r="N138" i="71"/>
  <c r="N139" i="71"/>
  <c r="N140" i="71"/>
  <c r="N141" i="71"/>
  <c r="N142" i="71"/>
  <c r="N143" i="71"/>
  <c r="N144" i="71"/>
  <c r="N145" i="71"/>
  <c r="N146" i="71"/>
  <c r="N147" i="71"/>
  <c r="N148" i="71"/>
  <c r="N149" i="71"/>
  <c r="N150" i="71"/>
  <c r="N151" i="71"/>
  <c r="N152" i="71"/>
  <c r="N153" i="71"/>
  <c r="N154" i="71"/>
  <c r="N155" i="71"/>
  <c r="N156" i="71"/>
  <c r="N157" i="71"/>
  <c r="N158" i="71"/>
  <c r="N159" i="71"/>
  <c r="N160" i="71"/>
  <c r="N161" i="71"/>
  <c r="N162" i="71"/>
  <c r="N163" i="71"/>
  <c r="N164" i="71"/>
  <c r="N165" i="71"/>
  <c r="N166" i="71"/>
  <c r="N167" i="71"/>
  <c r="N168" i="71"/>
  <c r="N169" i="71"/>
  <c r="N170" i="71"/>
  <c r="N171" i="71"/>
  <c r="N172" i="71"/>
  <c r="N173" i="71"/>
  <c r="N174" i="71"/>
  <c r="N175" i="71"/>
  <c r="N176" i="71"/>
  <c r="N177" i="71"/>
  <c r="N178" i="71"/>
  <c r="N179" i="71"/>
  <c r="N180" i="71"/>
  <c r="N181" i="71"/>
  <c r="N182" i="71"/>
  <c r="N183" i="71"/>
  <c r="N184" i="71"/>
  <c r="N185" i="71"/>
  <c r="N186" i="71"/>
  <c r="N187" i="71"/>
  <c r="N188" i="71"/>
  <c r="N189" i="71"/>
  <c r="N190" i="71"/>
  <c r="N191" i="71"/>
  <c r="N192" i="71"/>
  <c r="N193" i="71"/>
  <c r="N194" i="71"/>
  <c r="N195" i="71"/>
  <c r="N196" i="71"/>
  <c r="N197" i="71"/>
  <c r="N198" i="71"/>
  <c r="N199" i="71"/>
  <c r="N200" i="71"/>
  <c r="N201" i="71"/>
  <c r="N202" i="71"/>
  <c r="N203" i="71"/>
  <c r="N204" i="71"/>
  <c r="N205" i="71"/>
  <c r="N206" i="71"/>
  <c r="N207" i="71"/>
  <c r="N208" i="71"/>
  <c r="N209" i="71"/>
  <c r="N210" i="71"/>
  <c r="N211" i="71"/>
  <c r="N212" i="71"/>
  <c r="N213" i="71"/>
  <c r="N214" i="71"/>
  <c r="N215" i="71"/>
  <c r="N216" i="71"/>
  <c r="N217" i="71"/>
  <c r="N218" i="71"/>
  <c r="N219" i="71"/>
  <c r="N220" i="71"/>
  <c r="N221" i="71"/>
  <c r="N222" i="71"/>
  <c r="N223" i="71"/>
  <c r="N224" i="71"/>
  <c r="N225" i="71"/>
  <c r="N226" i="71"/>
  <c r="N227" i="71"/>
  <c r="N228" i="71"/>
  <c r="N229" i="71"/>
  <c r="N230" i="71"/>
  <c r="N231" i="71"/>
  <c r="N232" i="71"/>
  <c r="N233" i="71"/>
  <c r="N234" i="71"/>
  <c r="N235" i="71"/>
  <c r="N236" i="71"/>
  <c r="N237" i="71"/>
  <c r="N238" i="71"/>
  <c r="N239" i="71"/>
  <c r="N240" i="71"/>
  <c r="N241" i="71"/>
  <c r="N242" i="71"/>
  <c r="N243" i="71"/>
  <c r="N244" i="71"/>
  <c r="N245" i="71"/>
  <c r="N246" i="71"/>
  <c r="N247" i="71"/>
  <c r="N248" i="71"/>
  <c r="N249" i="71"/>
  <c r="N250" i="71"/>
  <c r="N251" i="71"/>
  <c r="N252" i="71"/>
  <c r="N253" i="71"/>
  <c r="N254" i="71"/>
  <c r="N255" i="71"/>
  <c r="N256" i="71"/>
  <c r="N257" i="71"/>
  <c r="N258" i="71"/>
  <c r="N259" i="71"/>
  <c r="N260" i="71"/>
  <c r="N261" i="71"/>
  <c r="N262" i="71"/>
  <c r="N263" i="71"/>
  <c r="N264" i="71"/>
  <c r="N265" i="71"/>
  <c r="N266" i="71"/>
  <c r="N267" i="71"/>
  <c r="N268" i="71"/>
  <c r="N269" i="71"/>
  <c r="N270" i="71"/>
  <c r="N271" i="71"/>
  <c r="N272" i="71"/>
  <c r="N273" i="71"/>
  <c r="N274" i="71"/>
  <c r="N275" i="71"/>
  <c r="N276" i="71"/>
  <c r="N277" i="71"/>
  <c r="N278" i="71"/>
  <c r="N279" i="71"/>
  <c r="N280" i="71"/>
  <c r="N281" i="71"/>
  <c r="N282" i="71"/>
  <c r="N283" i="71"/>
  <c r="N284" i="71"/>
  <c r="N285" i="71"/>
  <c r="N286" i="71"/>
  <c r="N287" i="71"/>
  <c r="N288" i="71"/>
  <c r="N289" i="71"/>
  <c r="N290" i="71"/>
  <c r="N291" i="71"/>
  <c r="N292" i="71"/>
  <c r="N293" i="71"/>
  <c r="N294" i="71"/>
  <c r="N295" i="71"/>
  <c r="N296" i="71"/>
  <c r="N297" i="71"/>
  <c r="N298" i="71"/>
  <c r="N299" i="71"/>
  <c r="N300" i="71"/>
  <c r="N301" i="71"/>
  <c r="N302" i="71"/>
  <c r="N303" i="71"/>
  <c r="N304" i="71"/>
  <c r="N305" i="71"/>
  <c r="N306" i="71"/>
  <c r="N307" i="71"/>
  <c r="N308" i="71"/>
  <c r="N309" i="71"/>
  <c r="N310" i="71"/>
  <c r="N311" i="71"/>
  <c r="N312" i="71"/>
  <c r="N313" i="71"/>
  <c r="N314" i="71"/>
  <c r="N315" i="71"/>
  <c r="N316" i="71"/>
  <c r="N317" i="71"/>
  <c r="N318" i="71"/>
  <c r="N319" i="71"/>
  <c r="N320" i="71"/>
  <c r="N321" i="71"/>
  <c r="N322" i="71"/>
  <c r="N323" i="71"/>
  <c r="N324" i="71"/>
  <c r="N325" i="71"/>
  <c r="N326" i="71"/>
  <c r="N327" i="71"/>
  <c r="N328" i="71"/>
  <c r="N329" i="71"/>
  <c r="N330" i="71"/>
  <c r="N331" i="71"/>
  <c r="N332" i="71"/>
  <c r="N333" i="71"/>
  <c r="N334" i="71"/>
  <c r="N335" i="71"/>
  <c r="N336" i="71"/>
  <c r="N337" i="71"/>
  <c r="N338" i="71"/>
  <c r="N339" i="71"/>
  <c r="N340" i="71"/>
  <c r="N341" i="71"/>
  <c r="N342" i="71"/>
  <c r="N343" i="71"/>
  <c r="N344" i="71"/>
  <c r="N345" i="71"/>
  <c r="N346" i="71"/>
  <c r="N347" i="71"/>
  <c r="N348" i="71"/>
  <c r="N349" i="71"/>
  <c r="N350" i="71"/>
  <c r="N351" i="71"/>
  <c r="N352" i="71"/>
  <c r="N353" i="71"/>
  <c r="N354" i="71"/>
  <c r="N355" i="71"/>
  <c r="N356" i="71"/>
  <c r="N357" i="71"/>
  <c r="N358" i="71"/>
  <c r="N359" i="71"/>
  <c r="N360" i="71"/>
  <c r="N361" i="71"/>
  <c r="N362" i="71"/>
  <c r="N363" i="71"/>
  <c r="N364" i="71"/>
  <c r="N365" i="71"/>
  <c r="N366" i="71"/>
  <c r="N367" i="71"/>
  <c r="N368" i="71"/>
  <c r="N369" i="71"/>
  <c r="N370" i="71"/>
  <c r="N371" i="71"/>
  <c r="N372" i="71"/>
  <c r="N373" i="71"/>
  <c r="N374" i="71"/>
  <c r="N375" i="71"/>
  <c r="N376" i="71"/>
  <c r="N377" i="71"/>
  <c r="N378" i="71"/>
  <c r="N379" i="71"/>
  <c r="N380" i="71"/>
  <c r="N381" i="71"/>
  <c r="N382" i="71"/>
  <c r="N383" i="71"/>
  <c r="N384" i="71"/>
  <c r="N385" i="71"/>
  <c r="N386" i="71"/>
  <c r="N387" i="71"/>
  <c r="N388" i="71"/>
  <c r="N389" i="71"/>
  <c r="N390" i="71"/>
  <c r="N391" i="71"/>
  <c r="N392" i="71"/>
  <c r="N393" i="71"/>
  <c r="N394" i="71"/>
  <c r="N395" i="71"/>
  <c r="N396" i="71"/>
  <c r="N397" i="71"/>
  <c r="N398" i="71"/>
  <c r="N399" i="71"/>
  <c r="N400" i="71"/>
  <c r="N401" i="71"/>
  <c r="N402" i="71"/>
  <c r="N403" i="71"/>
  <c r="N404" i="71"/>
  <c r="N405" i="71"/>
  <c r="N406" i="71"/>
  <c r="N407" i="71"/>
  <c r="N408" i="71"/>
  <c r="N409" i="71"/>
  <c r="N410" i="71"/>
  <c r="N411" i="71"/>
  <c r="N412" i="71"/>
  <c r="N413" i="71"/>
  <c r="N414" i="71"/>
  <c r="N415" i="71"/>
  <c r="N416" i="71"/>
  <c r="N417" i="71"/>
  <c r="N418" i="71"/>
  <c r="N419" i="71"/>
  <c r="N420" i="71"/>
  <c r="N421" i="71"/>
  <c r="N422" i="71"/>
  <c r="N423" i="71"/>
  <c r="N424" i="71"/>
  <c r="N425" i="71"/>
  <c r="N426" i="71"/>
  <c r="N427" i="71"/>
  <c r="N428" i="71"/>
  <c r="N429" i="71"/>
  <c r="N430" i="71"/>
  <c r="N431" i="71"/>
  <c r="N432" i="71"/>
  <c r="N433" i="71"/>
  <c r="N434" i="71"/>
  <c r="N435" i="71"/>
  <c r="N436" i="71"/>
  <c r="N437" i="71"/>
  <c r="N438" i="71"/>
  <c r="N439" i="71"/>
  <c r="N440" i="71"/>
  <c r="N441" i="71"/>
  <c r="N442" i="71"/>
  <c r="N443" i="71"/>
  <c r="N444" i="71"/>
  <c r="N445" i="71"/>
  <c r="N446" i="71"/>
  <c r="N447" i="71"/>
  <c r="N448" i="71"/>
  <c r="N449" i="71"/>
  <c r="N450" i="71"/>
  <c r="N451" i="71"/>
  <c r="N452" i="71"/>
  <c r="N453" i="71"/>
  <c r="N454" i="71"/>
  <c r="N455" i="71"/>
  <c r="N456" i="71"/>
  <c r="N457" i="71"/>
  <c r="N458" i="71"/>
  <c r="N459" i="71"/>
  <c r="N460" i="71"/>
  <c r="N461" i="71"/>
  <c r="N462" i="71"/>
  <c r="N463" i="71"/>
  <c r="N464" i="71"/>
  <c r="N465" i="71"/>
  <c r="N466" i="71"/>
  <c r="N467" i="71"/>
  <c r="N468" i="71"/>
  <c r="N469" i="71"/>
  <c r="N470" i="71"/>
  <c r="N471" i="71"/>
  <c r="N472" i="71"/>
  <c r="N473" i="71"/>
  <c r="N474" i="71"/>
  <c r="N475" i="71"/>
  <c r="N476" i="71"/>
  <c r="N477" i="71"/>
  <c r="N478" i="71"/>
  <c r="N479" i="71"/>
  <c r="N480" i="71"/>
  <c r="N481" i="71"/>
  <c r="N482" i="71"/>
  <c r="N483" i="71"/>
  <c r="N484" i="71"/>
  <c r="N3" i="71"/>
  <c r="C133" i="74" l="1"/>
  <c r="D24" i="67" l="1"/>
  <c r="D23" i="67"/>
  <c r="D22" i="67"/>
  <c r="G2" i="68"/>
  <c r="C35" i="74"/>
  <c r="C44" i="74"/>
  <c r="C269" i="74"/>
  <c r="C267" i="74"/>
  <c r="C266" i="74"/>
  <c r="C265" i="74"/>
  <c r="C264" i="74"/>
  <c r="C263" i="74"/>
  <c r="C262" i="74"/>
  <c r="C261" i="74"/>
  <c r="C260" i="74"/>
  <c r="C259" i="74"/>
  <c r="C258" i="74"/>
  <c r="C256" i="74"/>
  <c r="C255" i="74"/>
  <c r="C254" i="74"/>
  <c r="C253" i="74"/>
  <c r="C252" i="74"/>
  <c r="C251" i="74"/>
  <c r="C248" i="74"/>
  <c r="C247" i="74"/>
  <c r="C246" i="74"/>
  <c r="C243" i="74"/>
  <c r="C242" i="74"/>
  <c r="C237" i="74"/>
  <c r="C236" i="74"/>
  <c r="C235" i="74"/>
  <c r="C234" i="74"/>
  <c r="C233" i="74"/>
  <c r="C231" i="74"/>
  <c r="C225" i="74"/>
  <c r="C224" i="74"/>
  <c r="C223" i="74"/>
  <c r="C222" i="74"/>
  <c r="C221" i="74"/>
  <c r="C220" i="74"/>
  <c r="C218" i="74"/>
  <c r="C217" i="74"/>
  <c r="C216" i="74"/>
  <c r="C215" i="74"/>
  <c r="C213" i="74"/>
  <c r="C212" i="74"/>
  <c r="C211" i="74"/>
  <c r="C210" i="74"/>
  <c r="C208" i="74"/>
  <c r="C206" i="74"/>
  <c r="C205" i="74"/>
  <c r="C202" i="74"/>
  <c r="C201" i="74"/>
  <c r="C200" i="74"/>
  <c r="C199" i="74"/>
  <c r="C198" i="74"/>
  <c r="C197" i="74"/>
  <c r="C196" i="74"/>
  <c r="C195" i="74"/>
  <c r="C194" i="74"/>
  <c r="C193" i="74"/>
  <c r="C192" i="74"/>
  <c r="C191" i="74"/>
  <c r="C190" i="74"/>
  <c r="C189" i="74"/>
  <c r="C188" i="74"/>
  <c r="C186" i="74"/>
  <c r="C183" i="74"/>
  <c r="C174" i="74"/>
  <c r="C173" i="74"/>
  <c r="C168" i="74"/>
  <c r="C167" i="74"/>
  <c r="C166" i="74"/>
  <c r="C165" i="74"/>
  <c r="C164" i="74"/>
  <c r="C163" i="74"/>
  <c r="C162" i="74"/>
  <c r="C161" i="74"/>
  <c r="C159" i="74"/>
  <c r="C158" i="74"/>
  <c r="C157" i="74"/>
  <c r="C156" i="74"/>
  <c r="C154" i="74"/>
  <c r="C153" i="74"/>
  <c r="C152" i="74"/>
  <c r="C151" i="74"/>
  <c r="C150" i="74"/>
  <c r="C149" i="74"/>
  <c r="C148" i="74"/>
  <c r="C147" i="74"/>
  <c r="C146" i="74"/>
  <c r="C144" i="74"/>
  <c r="C143" i="74"/>
  <c r="C142" i="74"/>
  <c r="C141" i="74"/>
  <c r="C138" i="74"/>
  <c r="C136" i="74"/>
  <c r="C134" i="74"/>
  <c r="C132" i="74"/>
  <c r="C131" i="74"/>
  <c r="C130" i="74"/>
  <c r="C129" i="74"/>
  <c r="C128" i="74"/>
  <c r="C127" i="74"/>
  <c r="C126" i="74"/>
  <c r="C125" i="74"/>
  <c r="C124" i="74"/>
  <c r="C123" i="74"/>
  <c r="C121" i="74"/>
  <c r="C120" i="74"/>
  <c r="C116" i="74"/>
  <c r="C115" i="74"/>
  <c r="C114" i="74"/>
  <c r="C113" i="74"/>
  <c r="C112" i="74"/>
  <c r="C111" i="74"/>
  <c r="C110" i="74"/>
  <c r="C109" i="74"/>
  <c r="C108" i="74"/>
  <c r="C107" i="74"/>
  <c r="C106" i="74"/>
  <c r="C105" i="74"/>
  <c r="C104" i="74"/>
  <c r="C102" i="74"/>
  <c r="C101" i="74"/>
  <c r="C100" i="74"/>
  <c r="C99" i="74"/>
  <c r="C98" i="74"/>
  <c r="C97" i="74"/>
  <c r="C96" i="74"/>
  <c r="C95" i="74"/>
  <c r="C94" i="74"/>
  <c r="C93" i="74"/>
  <c r="C92" i="74"/>
  <c r="C89" i="74"/>
  <c r="C88" i="74"/>
  <c r="C87" i="74"/>
  <c r="C86" i="74"/>
  <c r="C85" i="74"/>
  <c r="C82" i="74"/>
  <c r="C81" i="74"/>
  <c r="C79" i="74"/>
  <c r="C78" i="74"/>
  <c r="C77" i="74"/>
  <c r="C74" i="74"/>
  <c r="C73" i="74"/>
  <c r="C72" i="74"/>
  <c r="C71" i="74"/>
  <c r="C70" i="74"/>
  <c r="C68" i="74"/>
  <c r="C67" i="74"/>
  <c r="C66" i="74"/>
  <c r="C63" i="74"/>
  <c r="C60" i="74"/>
  <c r="C59" i="74"/>
  <c r="C58" i="74"/>
  <c r="C57" i="74"/>
  <c r="C56" i="74"/>
  <c r="C55" i="74"/>
  <c r="C53" i="74"/>
  <c r="C50" i="74"/>
  <c r="C49" i="74"/>
  <c r="C48" i="74"/>
  <c r="C40" i="74"/>
  <c r="C38" i="74"/>
  <c r="C37" i="74"/>
  <c r="C36" i="74"/>
  <c r="C32" i="74"/>
  <c r="C30" i="74"/>
  <c r="C29" i="74"/>
  <c r="C28" i="74"/>
  <c r="C26" i="74"/>
  <c r="C20" i="74"/>
  <c r="C19" i="74"/>
  <c r="C17" i="74"/>
  <c r="C14" i="74"/>
  <c r="C13" i="74"/>
  <c r="C9" i="74"/>
  <c r="C8" i="74"/>
  <c r="C7" i="74"/>
  <c r="C6" i="74"/>
  <c r="C5" i="74"/>
  <c r="C4" i="74"/>
  <c r="C3" i="74"/>
  <c r="C2" i="74"/>
  <c r="E1" i="71" l="1"/>
  <c r="F1" i="71" l="1"/>
  <c r="G1" i="71" s="1"/>
  <c r="H1246" i="68" a="1"/>
  <c r="H1246" i="68" s="1"/>
  <c r="I1255" i="68" a="1"/>
  <c r="I1255" i="68" s="1"/>
  <c r="I1279" i="68" a="1"/>
  <c r="I1279" i="68" s="1"/>
  <c r="H1351" i="68" a="1"/>
  <c r="H1351" i="68" s="1"/>
  <c r="H1375" i="68" a="1"/>
  <c r="H1375" i="68" s="1"/>
  <c r="I1400" i="68" a="1"/>
  <c r="I1400" i="68" s="1"/>
  <c r="I1415" i="68" a="1"/>
  <c r="I1415" i="68" s="1"/>
  <c r="H1431" i="68" a="1"/>
  <c r="H1431" i="68" s="1"/>
  <c r="H1447" i="68" a="1"/>
  <c r="H1447" i="68" s="1"/>
  <c r="H1463" i="68" a="1"/>
  <c r="H1463" i="68" s="1"/>
  <c r="H1238" i="68" a="1"/>
  <c r="H1238" i="68" s="1"/>
  <c r="I1246" i="68" a="1"/>
  <c r="I1246" i="68" s="1"/>
  <c r="H1271" i="68" a="1"/>
  <c r="H1271" i="68" s="1"/>
  <c r="H1295" i="68" a="1"/>
  <c r="H1295" i="68" s="1"/>
  <c r="I1351" i="68" a="1"/>
  <c r="I1351" i="68" s="1"/>
  <c r="H1366" i="68" a="1"/>
  <c r="H1366" i="68" s="1"/>
  <c r="I1375" i="68" a="1"/>
  <c r="I1375" i="68" s="1"/>
  <c r="H1391" i="68" a="1"/>
  <c r="H1391" i="68" s="1"/>
  <c r="I1431" i="68" a="1"/>
  <c r="I1431" i="68" s="1"/>
  <c r="I1447" i="68" a="1"/>
  <c r="I1447" i="68" s="1"/>
  <c r="I1463" i="68" a="1"/>
  <c r="I1463" i="68" s="1"/>
  <c r="H1479" i="68" a="1"/>
  <c r="H1479" i="68" s="1"/>
  <c r="I1238" i="68" a="1"/>
  <c r="I1238" i="68" s="1"/>
  <c r="I1271" i="68" a="1"/>
  <c r="I1271" i="68" s="1"/>
  <c r="I1295" i="68" a="1"/>
  <c r="I1295" i="68" s="1"/>
  <c r="H1311" i="68" a="1"/>
  <c r="H1311" i="68" s="1"/>
  <c r="H1327" i="68" a="1"/>
  <c r="H1327" i="68" s="1"/>
  <c r="H1343" i="68" a="1"/>
  <c r="H1343" i="68" s="1"/>
  <c r="I1391" i="68" a="1"/>
  <c r="I1391" i="68" s="1"/>
  <c r="H1407" i="68" a="1"/>
  <c r="H1407" i="68" s="1"/>
  <c r="H1422" i="68" a="1"/>
  <c r="H1422" i="68" s="1"/>
  <c r="I1479" i="68" a="1"/>
  <c r="I1479" i="68" s="1"/>
  <c r="H1247" i="68" a="1"/>
  <c r="H1247" i="68" s="1"/>
  <c r="I1311" i="68" a="1"/>
  <c r="I1311" i="68" s="1"/>
  <c r="I1327" i="68" a="1"/>
  <c r="I1327" i="68" s="1"/>
  <c r="I1343" i="68" a="1"/>
  <c r="I1343" i="68" s="1"/>
  <c r="H1367" i="68" a="1"/>
  <c r="H1367" i="68" s="1"/>
  <c r="I1407" i="68" a="1"/>
  <c r="I1407" i="68" s="1"/>
  <c r="H1239" i="68" a="1"/>
  <c r="H1239" i="68" s="1"/>
  <c r="I1247" i="68" a="1"/>
  <c r="I1247" i="68" s="1"/>
  <c r="H1263" i="68" a="1"/>
  <c r="H1263" i="68" s="1"/>
  <c r="H1287" i="68" a="1"/>
  <c r="H1287" i="68" s="1"/>
  <c r="I1367" i="68" a="1"/>
  <c r="I1367" i="68" s="1"/>
  <c r="H1423" i="68" a="1"/>
  <c r="H1423" i="68" s="1"/>
  <c r="H1439" i="68" a="1"/>
  <c r="H1439" i="68" s="1"/>
  <c r="H1455" i="68" a="1"/>
  <c r="H1455" i="68" s="1"/>
  <c r="H1471" i="68" a="1"/>
  <c r="H1471" i="68" s="1"/>
  <c r="I1239" i="68" a="1"/>
  <c r="I1239" i="68" s="1"/>
  <c r="I1263" i="68" a="1"/>
  <c r="I1263" i="68" s="1"/>
  <c r="I1278" i="68" a="1"/>
  <c r="I1278" i="68" s="1"/>
  <c r="I1287" i="68" a="1"/>
  <c r="I1287" i="68" s="1"/>
  <c r="H1359" i="68" a="1"/>
  <c r="H1359" i="68" s="1"/>
  <c r="H1383" i="68" a="1"/>
  <c r="H1383" i="68" s="1"/>
  <c r="H1399" i="68" a="1"/>
  <c r="H1399" i="68" s="1"/>
  <c r="H1414" i="68" a="1"/>
  <c r="H1414" i="68" s="1"/>
  <c r="I1423" i="68" a="1"/>
  <c r="I1423" i="68" s="1"/>
  <c r="I1439" i="68" a="1"/>
  <c r="I1439" i="68" s="1"/>
  <c r="I1455" i="68" a="1"/>
  <c r="I1455" i="68" s="1"/>
  <c r="I1471" i="68" a="1"/>
  <c r="I1471" i="68" s="1"/>
  <c r="H1303" i="68" a="1"/>
  <c r="H1303" i="68" s="1"/>
  <c r="H1319" i="68" a="1"/>
  <c r="H1319" i="68" s="1"/>
  <c r="H1335" i="68" a="1"/>
  <c r="H1335" i="68" s="1"/>
  <c r="H1350" i="68" a="1"/>
  <c r="H1350" i="68" s="1"/>
  <c r="I1359" i="68" a="1"/>
  <c r="I1359" i="68" s="1"/>
  <c r="I1374" i="68" a="1"/>
  <c r="I1374" i="68" s="1"/>
  <c r="I1383" i="68" a="1"/>
  <c r="I1383" i="68" s="1"/>
  <c r="I1399" i="68" a="1"/>
  <c r="I1399" i="68" s="1"/>
  <c r="H1241" i="68" a="1"/>
  <c r="H1241" i="68" s="1"/>
  <c r="H1279" i="68" a="1"/>
  <c r="H1279" i="68" s="1"/>
  <c r="I1319" i="68" a="1"/>
  <c r="I1319" i="68" s="1"/>
  <c r="I1487" i="68" a="1"/>
  <c r="I1487" i="68" s="1"/>
  <c r="H1255" i="68" a="1"/>
  <c r="H1255" i="68" s="1"/>
  <c r="I1294" i="68" a="1"/>
  <c r="I1294" i="68" s="1"/>
  <c r="I1335" i="68" a="1"/>
  <c r="I1335" i="68" s="1"/>
  <c r="H1415" i="68" a="1"/>
  <c r="H1415" i="68" s="1"/>
  <c r="I1303" i="68" a="1"/>
  <c r="I1303" i="68" s="1"/>
  <c r="H1237" i="68" a="1"/>
  <c r="H1237" i="68" s="1"/>
  <c r="I3" i="68" a="1"/>
  <c r="I3" i="68" s="1"/>
  <c r="H1444" i="68" a="1"/>
  <c r="H1444" i="68" s="1"/>
  <c r="H1252" i="68" a="1"/>
  <c r="H1252" i="68" s="1"/>
  <c r="H1451" i="68" a="1"/>
  <c r="H1451" i="68" s="1"/>
  <c r="H1387" i="68" a="1"/>
  <c r="H1387" i="68" s="1"/>
  <c r="H1259" i="68" a="1"/>
  <c r="H1259" i="68" s="1"/>
  <c r="I1273" i="68" a="1"/>
  <c r="I1273" i="68" s="1"/>
  <c r="I1397" i="68" a="1"/>
  <c r="I1397" i="68" s="1"/>
  <c r="H1476" i="68" a="1"/>
  <c r="H1476" i="68" s="1"/>
  <c r="I1466" i="68" a="1"/>
  <c r="I1466" i="68" s="1"/>
  <c r="H1289" i="68" a="1"/>
  <c r="H1289" i="68" s="1"/>
  <c r="H1329" i="68" a="1"/>
  <c r="H1329" i="68" s="1"/>
  <c r="I1353" i="68" a="1"/>
  <c r="I1353" i="68" s="1"/>
  <c r="I1465" i="68" a="1"/>
  <c r="I1465" i="68" s="1"/>
  <c r="I1244" i="68" a="1"/>
  <c r="I1244" i="68" s="1"/>
  <c r="H1443" i="68" a="1"/>
  <c r="H1443" i="68" s="1"/>
  <c r="I1258" i="68" a="1"/>
  <c r="I1258" i="68" s="1"/>
  <c r="I1393" i="68" a="1"/>
  <c r="I1393" i="68" s="1"/>
  <c r="H1424" i="68" a="1"/>
  <c r="H1424" i="68" s="1"/>
  <c r="H1487" i="68" a="1"/>
  <c r="H1487" i="68" s="1"/>
  <c r="H1430" i="68" a="1"/>
  <c r="H1430" i="68" s="1"/>
  <c r="I1366" i="68" a="1"/>
  <c r="I1366" i="68" s="1"/>
  <c r="H1389" i="68" a="1"/>
  <c r="H1389" i="68" s="1"/>
  <c r="I1469" i="68" a="1"/>
  <c r="I1469" i="68" s="1"/>
  <c r="I1489" i="68" a="1"/>
  <c r="I1489" i="68" s="1"/>
  <c r="H1393" i="68" a="1"/>
  <c r="H1393" i="68" s="1"/>
  <c r="I1417" i="68" a="1"/>
  <c r="I1417" i="68" s="1"/>
  <c r="H1245" i="68" a="1"/>
  <c r="H1245" i="68" s="1"/>
  <c r="H1364" i="68" a="1"/>
  <c r="H1364" i="68" s="1"/>
  <c r="H1314" i="68" a="1"/>
  <c r="H1314" i="68" s="1"/>
  <c r="H1449" i="68" a="1"/>
  <c r="H1449" i="68" s="1"/>
  <c r="I1321" i="68" a="1"/>
  <c r="I1321" i="68" s="1"/>
  <c r="I1422" i="68" a="1"/>
  <c r="I1422" i="68" s="1"/>
  <c r="H1358" i="68" a="1"/>
  <c r="H1358" i="68" s="1"/>
  <c r="H1269" i="68" a="1"/>
  <c r="H1269" i="68" s="1"/>
  <c r="H1341" i="68" a="1"/>
  <c r="H1341" i="68" s="1"/>
  <c r="H1453" i="68" a="1"/>
  <c r="H1453" i="68" s="1"/>
  <c r="H1258" i="68" a="1"/>
  <c r="H1258" i="68" s="1"/>
  <c r="H1457" i="68" a="1"/>
  <c r="H1457" i="68" s="1"/>
  <c r="I1473" i="68" a="1"/>
  <c r="I1473" i="68" s="1"/>
  <c r="I1457" i="68" a="1"/>
  <c r="I1457" i="68" s="1"/>
  <c r="H1345" i="68" a="1"/>
  <c r="H1345" i="68" s="1"/>
  <c r="I1237" i="68" a="1"/>
  <c r="I1237" i="68" s="1"/>
  <c r="H1485" i="68" a="1"/>
  <c r="H1485" i="68" s="1"/>
  <c r="I1292" i="68" a="1"/>
  <c r="I1292" i="68" s="1"/>
  <c r="I1370" i="68" a="1"/>
  <c r="I1370" i="68" s="1"/>
  <c r="H1377" i="68" a="1"/>
  <c r="H1377" i="68" s="1"/>
  <c r="I1472" i="68" a="1"/>
  <c r="I1472" i="68" s="1"/>
  <c r="I1414" i="68" a="1"/>
  <c r="I1414" i="68" s="1"/>
  <c r="I1350" i="68" a="1"/>
  <c r="I1350" i="68" s="1"/>
  <c r="H1437" i="68" a="1"/>
  <c r="H1437" i="68" s="1"/>
  <c r="I1333" i="68" a="1"/>
  <c r="I1333" i="68" s="1"/>
  <c r="I1365" i="68" a="1"/>
  <c r="I1365" i="68" s="1"/>
  <c r="I1476" i="68" a="1"/>
  <c r="I1476" i="68" s="1"/>
  <c r="I1242" i="68" a="1"/>
  <c r="I1242" i="68" s="1"/>
  <c r="H1370" i="68" a="1"/>
  <c r="H1370" i="68" s="1"/>
  <c r="H1489" i="68" a="1"/>
  <c r="H1489" i="68" s="1"/>
  <c r="I1425" i="68" a="1"/>
  <c r="I1425" i="68" s="1"/>
  <c r="I1453" i="68" a="1"/>
  <c r="I1453" i="68" s="1"/>
  <c r="I1490" i="68" a="1"/>
  <c r="I1490" i="68" s="1"/>
  <c r="I1362" i="68" a="1"/>
  <c r="I1362" i="68" s="1"/>
  <c r="I1433" i="68" a="1"/>
  <c r="I1433" i="68" s="1"/>
  <c r="I1384" i="68" a="1"/>
  <c r="I1384" i="68" s="1"/>
  <c r="H1470" i="68" a="1"/>
  <c r="H1470" i="68" s="1"/>
  <c r="H1406" i="68" a="1"/>
  <c r="H1406" i="68" s="1"/>
  <c r="I1357" i="68" a="1"/>
  <c r="I1357" i="68" s="1"/>
  <c r="I1429" i="68" a="1"/>
  <c r="I1429" i="68" s="1"/>
  <c r="H1253" i="68" a="1"/>
  <c r="H1253" i="68" s="1"/>
  <c r="I1316" i="68" a="1"/>
  <c r="I1316" i="68" s="1"/>
  <c r="H1490" i="68" a="1"/>
  <c r="H1490" i="68" s="1"/>
  <c r="H1362" i="68" a="1"/>
  <c r="H1362" i="68" s="1"/>
  <c r="H1290" i="68" a="1"/>
  <c r="H1290" i="68" s="1"/>
  <c r="H1337" i="68" a="1"/>
  <c r="H1337" i="68" s="1"/>
  <c r="I1401" i="68" a="1"/>
  <c r="I1401" i="68" s="1"/>
  <c r="I1305" i="68" a="1"/>
  <c r="I1305" i="68" s="1"/>
  <c r="I1369" i="68" a="1"/>
  <c r="I1369" i="68" s="1"/>
  <c r="I1290" i="68" a="1"/>
  <c r="I1290" i="68" s="1"/>
  <c r="I1297" i="68" a="1"/>
  <c r="I1297" i="68" s="1"/>
  <c r="H1233" i="68" a="1"/>
  <c r="H1233" i="68" s="1"/>
  <c r="I1352" i="68" a="1"/>
  <c r="I1352" i="68" s="1"/>
  <c r="H1270" i="68" a="1"/>
  <c r="H1270" i="68" s="1"/>
  <c r="I1261" i="68" a="1"/>
  <c r="I1261" i="68" s="1"/>
  <c r="I1349" i="68" a="1"/>
  <c r="I1349" i="68" s="1"/>
  <c r="H1261" i="68" a="1"/>
  <c r="H1261" i="68" s="1"/>
  <c r="H1445" i="68" a="1"/>
  <c r="H1445" i="68" s="1"/>
  <c r="H1333" i="68" a="1"/>
  <c r="H1333" i="68" s="1"/>
  <c r="H1325" i="68" a="1"/>
  <c r="H1325" i="68" s="1"/>
  <c r="I1340" i="68" a="1"/>
  <c r="I1340" i="68" s="1"/>
  <c r="I1442" i="68" a="1"/>
  <c r="I1442" i="68" s="1"/>
  <c r="H1385" i="68" a="1"/>
  <c r="H1385" i="68" s="1"/>
  <c r="H1417" i="68" a="1"/>
  <c r="H1417" i="68" s="1"/>
  <c r="I1249" i="68" a="1"/>
  <c r="I1249" i="68" s="1"/>
  <c r="H1321" i="68" a="1"/>
  <c r="H1321" i="68" s="1"/>
  <c r="H1305" i="68" a="1"/>
  <c r="H1305" i="68" s="1"/>
  <c r="I1481" i="68" a="1"/>
  <c r="I1481" i="68" s="1"/>
  <c r="I1241" i="68" a="1"/>
  <c r="I1241" i="68" s="1"/>
  <c r="H1441" i="68" a="1"/>
  <c r="H1441" i="68" s="1"/>
  <c r="H1249" i="68" a="1"/>
  <c r="H1249" i="68" s="1"/>
  <c r="I1389" i="68" a="1"/>
  <c r="I1389" i="68" s="1"/>
  <c r="I1474" i="68" a="1"/>
  <c r="I1474" i="68" s="1"/>
  <c r="I1289" i="68" a="1"/>
  <c r="I1289" i="68" s="1"/>
  <c r="H1262" i="68" a="1"/>
  <c r="H1262" i="68" s="1"/>
  <c r="H1357" i="68" a="1"/>
  <c r="H1357" i="68" s="1"/>
  <c r="I1341" i="68" a="1"/>
  <c r="I1341" i="68" s="1"/>
  <c r="I1253" i="68" a="1"/>
  <c r="I1253" i="68" s="1"/>
  <c r="H1397" i="68" a="1"/>
  <c r="H1397" i="68" s="1"/>
  <c r="I1325" i="68" a="1"/>
  <c r="I1325" i="68" s="1"/>
  <c r="H1317" i="68" a="1"/>
  <c r="H1317" i="68" s="1"/>
  <c r="H1292" i="68" a="1"/>
  <c r="H1292" i="68" s="1"/>
  <c r="H1244" i="68" a="1"/>
  <c r="H1244" i="68" s="1"/>
  <c r="H1474" i="68" a="1"/>
  <c r="H1474" i="68" s="1"/>
  <c r="H1481" i="68" a="1"/>
  <c r="H1481" i="68" s="1"/>
  <c r="H1401" i="68" a="1"/>
  <c r="H1401" i="68" s="1"/>
  <c r="I1329" i="68" a="1"/>
  <c r="I1329" i="68" s="1"/>
  <c r="H1433" i="68" a="1"/>
  <c r="H1433" i="68" s="1"/>
  <c r="I1337" i="68" a="1"/>
  <c r="I1337" i="68" s="1"/>
  <c r="I1345" i="68" a="1"/>
  <c r="I1345" i="68" s="1"/>
  <c r="I1317" i="68" a="1"/>
  <c r="I1317" i="68" s="1"/>
  <c r="H1324" i="68" a="1"/>
  <c r="H1324" i="68" s="1"/>
  <c r="I1328" i="68" a="1"/>
  <c r="I1328" i="68" s="1"/>
  <c r="H1257" i="68" a="1"/>
  <c r="H1257" i="68" s="1"/>
  <c r="H1465" i="68" a="1"/>
  <c r="H1465" i="68" s="1"/>
  <c r="H1409" i="68" a="1"/>
  <c r="H1409" i="68" s="1"/>
  <c r="H1472" i="68" a="1"/>
  <c r="H1472" i="68" s="1"/>
  <c r="I1432" i="68" a="1"/>
  <c r="I1432" i="68" s="1"/>
  <c r="I1382" i="68" a="1"/>
  <c r="I1382" i="68" s="1"/>
  <c r="H1374" i="68" a="1"/>
  <c r="H1374" i="68" s="1"/>
  <c r="H1429" i="68" a="1"/>
  <c r="H1429" i="68" s="1"/>
  <c r="I1373" i="68" a="1"/>
  <c r="I1373" i="68" s="1"/>
  <c r="H1349" i="68" a="1"/>
  <c r="H1349" i="68" s="1"/>
  <c r="I1441" i="68" a="1"/>
  <c r="I1441" i="68" s="1"/>
  <c r="H1353" i="68" a="1"/>
  <c r="H1353" i="68" s="1"/>
  <c r="I1413" i="68" a="1"/>
  <c r="I1413" i="68" s="1"/>
  <c r="H1286" i="68" a="1"/>
  <c r="H1286" i="68" s="1"/>
  <c r="H1486" i="68" a="1"/>
  <c r="H1486" i="68" s="1"/>
  <c r="I1428" i="68" a="1"/>
  <c r="I1428" i="68" s="1"/>
  <c r="I1438" i="68" a="1"/>
  <c r="I1438" i="68" s="1"/>
  <c r="H1373" i="68" a="1"/>
  <c r="H1373" i="68" s="1"/>
  <c r="I1437" i="68" a="1"/>
  <c r="I1437" i="68" s="1"/>
  <c r="I1265" i="68" a="1"/>
  <c r="I1265" i="68" s="1"/>
  <c r="I1449" i="68" a="1"/>
  <c r="I1449" i="68" s="1"/>
  <c r="I1480" i="68" a="1"/>
  <c r="I1480" i="68" s="1"/>
  <c r="H1405" i="68" a="1"/>
  <c r="H1405" i="68" s="1"/>
  <c r="I1412" i="68" a="1"/>
  <c r="I1412" i="68" s="1"/>
  <c r="I1390" i="68" a="1"/>
  <c r="I1390" i="68" s="1"/>
  <c r="I1318" i="68" a="1"/>
  <c r="I1318" i="68" s="1"/>
  <c r="I1285" i="68" a="1"/>
  <c r="I1285" i="68" s="1"/>
  <c r="H1477" i="68" a="1"/>
  <c r="H1477" i="68" s="1"/>
  <c r="H1454" i="68" a="1"/>
  <c r="H1454" i="68" s="1"/>
  <c r="I1445" i="68" a="1"/>
  <c r="I1445" i="68" s="1"/>
  <c r="I1405" i="68" a="1"/>
  <c r="I1405" i="68" s="1"/>
  <c r="H1473" i="68" a="1"/>
  <c r="H1473" i="68" s="1"/>
  <c r="I1361" i="68" a="1"/>
  <c r="I1361" i="68" s="1"/>
  <c r="I1257" i="68" a="1"/>
  <c r="I1257" i="68" s="1"/>
  <c r="H1425" i="68" a="1"/>
  <c r="H1425" i="68" s="1"/>
  <c r="I1464" i="68" a="1"/>
  <c r="I1464" i="68" s="1"/>
  <c r="I1310" i="68" a="1"/>
  <c r="I1310" i="68" s="1"/>
  <c r="H1278" i="68" a="1"/>
  <c r="H1278" i="68" s="1"/>
  <c r="H1365" i="68" a="1"/>
  <c r="H1365" i="68" s="1"/>
  <c r="H1310" i="68" a="1"/>
  <c r="H1310" i="68" s="1"/>
  <c r="I1277" i="68" a="1"/>
  <c r="I1277" i="68" s="1"/>
  <c r="H1478" i="68" a="1"/>
  <c r="H1478" i="68" s="1"/>
  <c r="I1334" i="68" a="1"/>
  <c r="I1334" i="68" s="1"/>
  <c r="I1281" i="68" a="1"/>
  <c r="I1281" i="68" s="1"/>
  <c r="I1486" i="68" a="1"/>
  <c r="I1486" i="68" s="1"/>
  <c r="H1462" i="68" a="1"/>
  <c r="H1462" i="68" s="1"/>
  <c r="H1421" i="68" a="1"/>
  <c r="H1421" i="68" s="1"/>
  <c r="I1301" i="68" a="1"/>
  <c r="I1301" i="68" s="1"/>
  <c r="H1381" i="68" a="1"/>
  <c r="H1381" i="68" s="1"/>
  <c r="I1267" i="68" a="1"/>
  <c r="I1267" i="68" s="1"/>
  <c r="I1269" i="68" a="1"/>
  <c r="I1269" i="68" s="1"/>
  <c r="I1385" i="68" a="1"/>
  <c r="I1385" i="68" s="1"/>
  <c r="H1369" i="68" a="1"/>
  <c r="H1369" i="68" s="1"/>
  <c r="I1467" i="68" a="1"/>
  <c r="I1467" i="68" s="1"/>
  <c r="I1293" i="68" a="1"/>
  <c r="I1293" i="68" s="1"/>
  <c r="H1294" i="68" a="1"/>
  <c r="H1294" i="68" s="1"/>
  <c r="H1277" i="68" a="1"/>
  <c r="H1277" i="68" s="1"/>
  <c r="H1446" i="68" a="1"/>
  <c r="H1446" i="68" s="1"/>
  <c r="I1398" i="68" a="1"/>
  <c r="I1398" i="68" s="1"/>
  <c r="I1309" i="68" a="1"/>
  <c r="I1309" i="68" s="1"/>
  <c r="H1452" i="68" a="1"/>
  <c r="H1452" i="68" s="1"/>
  <c r="H1297" i="68" a="1"/>
  <c r="H1297" i="68" s="1"/>
  <c r="I1409" i="68" a="1"/>
  <c r="I1409" i="68" s="1"/>
  <c r="H1265" i="68" a="1"/>
  <c r="H1265" i="68" s="1"/>
  <c r="I1377" i="68" a="1"/>
  <c r="I1377" i="68" s="1"/>
  <c r="H1281" i="68" a="1"/>
  <c r="H1281" i="68" s="1"/>
  <c r="I1381" i="68" a="1"/>
  <c r="I1381" i="68" s="1"/>
  <c r="I1326" i="68" a="1"/>
  <c r="I1326" i="68" s="1"/>
  <c r="H1438" i="68" a="1"/>
  <c r="H1438" i="68" s="1"/>
  <c r="H1285" i="68" a="1"/>
  <c r="H1285" i="68" s="1"/>
  <c r="I1254" i="68" a="1"/>
  <c r="I1254" i="68" s="1"/>
  <c r="I1462" i="68" a="1"/>
  <c r="I1462" i="68" s="1"/>
  <c r="I1406" i="68" a="1"/>
  <c r="I1406" i="68" s="1"/>
  <c r="H1254" i="68" a="1"/>
  <c r="H1254" i="68" s="1"/>
  <c r="I1435" i="68" a="1"/>
  <c r="I1435" i="68" s="1"/>
  <c r="I1427" i="68" a="1"/>
  <c r="I1427" i="68" s="1"/>
  <c r="H1363" i="68" a="1"/>
  <c r="H1363" i="68" s="1"/>
  <c r="H1491" i="68" a="1"/>
  <c r="H1491" i="68" s="1"/>
  <c r="I1379" i="68" a="1"/>
  <c r="I1379" i="68" s="1"/>
  <c r="I1342" i="68" a="1"/>
  <c r="I1342" i="68" s="1"/>
  <c r="I1358" i="68" a="1"/>
  <c r="I1358" i="68" s="1"/>
  <c r="H1435" i="68" a="1"/>
  <c r="H1435" i="68" s="1"/>
  <c r="H1275" i="68" a="1"/>
  <c r="H1275" i="68" s="1"/>
  <c r="I1313" i="68" a="1"/>
  <c r="I1313" i="68" s="1"/>
  <c r="I1440" i="68" a="1"/>
  <c r="I1440" i="68" s="1"/>
  <c r="I1446" i="68" a="1"/>
  <c r="I1446" i="68" s="1"/>
  <c r="I1454" i="68" a="1"/>
  <c r="I1454" i="68" s="1"/>
  <c r="I1470" i="68" a="1"/>
  <c r="I1470" i="68" s="1"/>
  <c r="I1380" i="68" a="1"/>
  <c r="I1380" i="68" s="1"/>
  <c r="H1334" i="68" a="1"/>
  <c r="H1334" i="68" s="1"/>
  <c r="I1270" i="68" a="1"/>
  <c r="I1270" i="68" s="1"/>
  <c r="I1395" i="68" a="1"/>
  <c r="I1395" i="68" s="1"/>
  <c r="I1355" i="68" a="1"/>
  <c r="I1355" i="68" s="1"/>
  <c r="H1371" i="68" a="1"/>
  <c r="H1371" i="68" s="1"/>
  <c r="I1475" i="68" a="1"/>
  <c r="I1475" i="68" s="1"/>
  <c r="H1293" i="68" a="1"/>
  <c r="H1293" i="68" s="1"/>
  <c r="H1301" i="68" a="1"/>
  <c r="H1301" i="68" s="1"/>
  <c r="H1382" i="68" a="1"/>
  <c r="H1382" i="68" s="1"/>
  <c r="H1398" i="68" a="1"/>
  <c r="H1398" i="68" s="1"/>
  <c r="I1245" i="68" a="1"/>
  <c r="I1245" i="68" s="1"/>
  <c r="I1421" i="68" a="1"/>
  <c r="I1421" i="68" s="1"/>
  <c r="H1267" i="68" a="1"/>
  <c r="H1267" i="68" s="1"/>
  <c r="I1363" i="68" a="1"/>
  <c r="I1363" i="68" s="1"/>
  <c r="H1299" i="68" a="1"/>
  <c r="H1299" i="68" s="1"/>
  <c r="I1403" i="68" a="1"/>
  <c r="I1403" i="68" s="1"/>
  <c r="H1413" i="68" a="1"/>
  <c r="H1413" i="68" s="1"/>
  <c r="H1390" i="68" a="1"/>
  <c r="H1390" i="68" s="1"/>
  <c r="I1478" i="68" a="1"/>
  <c r="I1478" i="68" s="1"/>
  <c r="I1477" i="68" a="1"/>
  <c r="I1477" i="68" s="1"/>
  <c r="I1275" i="68" a="1"/>
  <c r="I1275" i="68" s="1"/>
  <c r="H1467" i="68" a="1"/>
  <c r="H1467" i="68" s="1"/>
  <c r="H1361" i="68" a="1"/>
  <c r="H1361" i="68" s="1"/>
  <c r="H1326" i="68" a="1"/>
  <c r="H1326" i="68" s="1"/>
  <c r="I1262" i="68" a="1"/>
  <c r="I1262" i="68" s="1"/>
  <c r="H1475" i="68" a="1"/>
  <c r="H1475" i="68" s="1"/>
  <c r="I1291" i="68" a="1"/>
  <c r="I1291" i="68" s="1"/>
  <c r="I1459" i="68" a="1"/>
  <c r="I1459" i="68" s="1"/>
  <c r="H1427" i="68" a="1"/>
  <c r="H1427" i="68" s="1"/>
  <c r="H1395" i="68" a="1"/>
  <c r="H1395" i="68" s="1"/>
  <c r="I1331" i="68" a="1"/>
  <c r="I1331" i="68" s="1"/>
  <c r="H1459" i="68" a="1"/>
  <c r="H1459" i="68" s="1"/>
  <c r="H1339" i="68" a="1"/>
  <c r="H1339" i="68" s="1"/>
  <c r="H1307" i="68" a="1"/>
  <c r="H1307" i="68" s="1"/>
  <c r="H1313" i="68" a="1"/>
  <c r="H1313" i="68" s="1"/>
  <c r="I1461" i="68" a="1"/>
  <c r="I1461" i="68" s="1"/>
  <c r="H1302" i="68" a="1"/>
  <c r="H1302" i="68" s="1"/>
  <c r="H1461" i="68" a="1"/>
  <c r="H1461" i="68" s="1"/>
  <c r="I1299" i="68" a="1"/>
  <c r="I1299" i="68" s="1"/>
  <c r="I1371" i="68" a="1"/>
  <c r="I1371" i="68" s="1"/>
  <c r="I1302" i="68" a="1"/>
  <c r="I1302" i="68" s="1"/>
  <c r="I1323" i="68" a="1"/>
  <c r="I1323" i="68" s="1"/>
  <c r="H1331" i="68" a="1"/>
  <c r="H1331" i="68" s="1"/>
  <c r="I1276" i="68" a="1"/>
  <c r="I1276" i="68" s="1"/>
  <c r="H1236" i="68" a="1"/>
  <c r="H1236" i="68" s="1"/>
  <c r="I1436" i="68" a="1"/>
  <c r="I1436" i="68" s="1"/>
  <c r="I1260" i="68" a="1"/>
  <c r="I1260" i="68" s="1"/>
  <c r="H1436" i="68" a="1"/>
  <c r="H1436" i="68" s="1"/>
  <c r="I1378" i="68" a="1"/>
  <c r="I1378" i="68" s="1"/>
  <c r="H1378" i="68" a="1"/>
  <c r="H1378" i="68" s="1"/>
  <c r="I1330" i="68" a="1"/>
  <c r="I1330" i="68" s="1"/>
  <c r="H1469" i="68" a="1"/>
  <c r="H1469" i="68" s="1"/>
  <c r="I1283" i="68" a="1"/>
  <c r="I1283" i="68" s="1"/>
  <c r="H1379" i="68" a="1"/>
  <c r="H1379" i="68" s="1"/>
  <c r="I1485" i="68" a="1"/>
  <c r="I1485" i="68" s="1"/>
  <c r="I1484" i="68" a="1"/>
  <c r="I1484" i="68" s="1"/>
  <c r="I1460" i="68" a="1"/>
  <c r="I1460" i="68" s="1"/>
  <c r="H1412" i="68" a="1"/>
  <c r="H1412" i="68" s="1"/>
  <c r="H1356" i="68" a="1"/>
  <c r="H1356" i="68" s="1"/>
  <c r="I1308" i="68" a="1"/>
  <c r="I1308" i="68" s="1"/>
  <c r="I1300" i="68" a="1"/>
  <c r="I1300" i="68" s="1"/>
  <c r="H1372" i="68" a="1"/>
  <c r="H1372" i="68" s="1"/>
  <c r="H1332" i="68" a="1"/>
  <c r="H1332" i="68" s="1"/>
  <c r="I1364" i="68" a="1"/>
  <c r="I1364" i="68" s="1"/>
  <c r="I1324" i="68" a="1"/>
  <c r="I1324" i="68" s="1"/>
  <c r="I1458" i="68" a="1"/>
  <c r="I1458" i="68" s="1"/>
  <c r="H1242" i="68" a="1"/>
  <c r="H1242" i="68" s="1"/>
  <c r="H1458" i="68" a="1"/>
  <c r="H1458" i="68" s="1"/>
  <c r="I1315" i="68" a="1"/>
  <c r="I1315" i="68" s="1"/>
  <c r="H1323" i="68" a="1"/>
  <c r="H1323" i="68" s="1"/>
  <c r="I1451" i="68" a="1"/>
  <c r="I1451" i="68" s="1"/>
  <c r="H1411" i="68" a="1"/>
  <c r="H1411" i="68" s="1"/>
  <c r="H1484" i="68" a="1"/>
  <c r="H1484" i="68" s="1"/>
  <c r="I1284" i="68" a="1"/>
  <c r="I1284" i="68" s="1"/>
  <c r="H1460" i="68" a="1"/>
  <c r="H1460" i="68" s="1"/>
  <c r="H1268" i="68" a="1"/>
  <c r="H1268" i="68" s="1"/>
  <c r="I1452" i="68" a="1"/>
  <c r="I1452" i="68" s="1"/>
  <c r="I1444" i="68" a="1"/>
  <c r="I1444" i="68" s="1"/>
  <c r="I1274" i="68" a="1"/>
  <c r="I1274" i="68" s="1"/>
  <c r="I1322" i="68" a="1"/>
  <c r="I1322" i="68" s="1"/>
  <c r="H1342" i="68" a="1"/>
  <c r="H1342" i="68" s="1"/>
  <c r="I1307" i="68" a="1"/>
  <c r="I1307" i="68" s="1"/>
  <c r="I1251" i="68" a="1"/>
  <c r="I1251" i="68" s="1"/>
  <c r="I1259" i="68" a="1"/>
  <c r="I1259" i="68" s="1"/>
  <c r="I1356" i="68" a="1"/>
  <c r="I1356" i="68" s="1"/>
  <c r="H1316" i="68" a="1"/>
  <c r="H1316" i="68" s="1"/>
  <c r="I1372" i="68" a="1"/>
  <c r="I1372" i="68" s="1"/>
  <c r="I1332" i="68" a="1"/>
  <c r="I1332" i="68" s="1"/>
  <c r="I1420" i="68" a="1"/>
  <c r="I1420" i="68" s="1"/>
  <c r="I1450" i="68" a="1"/>
  <c r="I1450" i="68" s="1"/>
  <c r="H1450" i="68" a="1"/>
  <c r="H1450" i="68" s="1"/>
  <c r="H1274" i="68" a="1"/>
  <c r="H1274" i="68" s="1"/>
  <c r="H1318" i="68" a="1"/>
  <c r="H1318" i="68" s="1"/>
  <c r="H1355" i="68" a="1"/>
  <c r="H1355" i="68" s="1"/>
  <c r="H1291" i="68" a="1"/>
  <c r="H1291" i="68" s="1"/>
  <c r="I1243" i="68" a="1"/>
  <c r="I1243" i="68" s="1"/>
  <c r="H1419" i="68" a="1"/>
  <c r="H1419" i="68" s="1"/>
  <c r="H1315" i="68" a="1"/>
  <c r="H1315" i="68" s="1"/>
  <c r="I1443" i="68" a="1"/>
  <c r="I1443" i="68" s="1"/>
  <c r="I1236" i="68" a="1"/>
  <c r="I1236" i="68" s="1"/>
  <c r="I1468" i="68" a="1"/>
  <c r="I1468" i="68" s="1"/>
  <c r="H1404" i="68" a="1"/>
  <c r="H1404" i="68" s="1"/>
  <c r="H1396" i="68" a="1"/>
  <c r="H1396" i="68" s="1"/>
  <c r="H1348" i="68" a="1"/>
  <c r="H1348" i="68" s="1"/>
  <c r="H1309" i="68" a="1"/>
  <c r="H1309" i="68" s="1"/>
  <c r="I1347" i="68" a="1"/>
  <c r="I1347" i="68" s="1"/>
  <c r="I1235" i="68" a="1"/>
  <c r="I1235" i="68" s="1"/>
  <c r="H1347" i="68" a="1"/>
  <c r="H1347" i="68" s="1"/>
  <c r="H1243" i="68" a="1"/>
  <c r="H1243" i="68" s="1"/>
  <c r="H1251" i="68" a="1"/>
  <c r="H1251" i="68" s="1"/>
  <c r="I1483" i="68" a="1"/>
  <c r="I1483" i="68" s="1"/>
  <c r="H1276" i="68" a="1"/>
  <c r="H1276" i="68" s="1"/>
  <c r="H1260" i="68" a="1"/>
  <c r="H1260" i="68" s="1"/>
  <c r="I1348" i="68" a="1"/>
  <c r="I1348" i="68" s="1"/>
  <c r="I1252" i="68" a="1"/>
  <c r="I1252" i="68" s="1"/>
  <c r="H1442" i="68" a="1"/>
  <c r="H1442" i="68" s="1"/>
  <c r="I1286" i="68" a="1"/>
  <c r="I1286" i="68" s="1"/>
  <c r="I1339" i="68" a="1"/>
  <c r="I1339" i="68" s="1"/>
  <c r="H1283" i="68" a="1"/>
  <c r="H1283" i="68" s="1"/>
  <c r="I1411" i="68" a="1"/>
  <c r="I1411" i="68" s="1"/>
  <c r="H1428" i="68" a="1"/>
  <c r="H1428" i="68" s="1"/>
  <c r="H1380" i="68" a="1"/>
  <c r="H1380" i="68" s="1"/>
  <c r="H1340" i="68" a="1"/>
  <c r="H1340" i="68" s="1"/>
  <c r="I1268" i="68" a="1"/>
  <c r="I1268" i="68" s="1"/>
  <c r="H1284" i="68" a="1"/>
  <c r="H1284" i="68" s="1"/>
  <c r="I1404" i="68" a="1"/>
  <c r="I1404" i="68" s="1"/>
  <c r="I1298" i="68" a="1"/>
  <c r="I1298" i="68" s="1"/>
  <c r="H1298" i="68" a="1"/>
  <c r="H1298" i="68" s="1"/>
  <c r="I1482" i="68" a="1"/>
  <c r="I1482" i="68" s="1"/>
  <c r="I1396" i="68" a="1"/>
  <c r="I1396" i="68" s="1"/>
  <c r="H1330" i="68" a="1"/>
  <c r="H1330" i="68" s="1"/>
  <c r="H1434" i="68" a="1"/>
  <c r="H1434" i="68" s="1"/>
  <c r="I1346" i="68" a="1"/>
  <c r="I1346" i="68" s="1"/>
  <c r="H1346" i="68" a="1"/>
  <c r="H1346" i="68" s="1"/>
  <c r="H1352" i="68" a="1"/>
  <c r="H1352" i="68" s="1"/>
  <c r="I1344" i="68" a="1"/>
  <c r="I1344" i="68" s="1"/>
  <c r="I1240" i="68" a="1"/>
  <c r="I1240" i="68" s="1"/>
  <c r="I1448" i="68" a="1"/>
  <c r="I1448" i="68" s="1"/>
  <c r="H1403" i="68" a="1"/>
  <c r="H1403" i="68" s="1"/>
  <c r="H1468" i="68" a="1"/>
  <c r="H1468" i="68" s="1"/>
  <c r="H1322" i="68" a="1"/>
  <c r="H1322" i="68" s="1"/>
  <c r="H1394" i="68" a="1"/>
  <c r="H1394" i="68" s="1"/>
  <c r="H1388" i="68" a="1"/>
  <c r="H1388" i="68" s="1"/>
  <c r="H1386" i="68" a="1"/>
  <c r="H1386" i="68" s="1"/>
  <c r="H1416" i="68" a="1"/>
  <c r="H1416" i="68" s="1"/>
  <c r="H1384" i="68" a="1"/>
  <c r="H1384" i="68" s="1"/>
  <c r="I1360" i="68" a="1"/>
  <c r="I1360" i="68" s="1"/>
  <c r="I1264" i="68" a="1"/>
  <c r="I1264" i="68" s="1"/>
  <c r="I1248" i="68" a="1"/>
  <c r="I1248" i="68" s="1"/>
  <c r="H1408" i="68" a="1"/>
  <c r="H1408" i="68" s="1"/>
  <c r="H1448" i="68" a="1"/>
  <c r="H1448" i="68" s="1"/>
  <c r="H1288" i="68" a="1"/>
  <c r="H1288" i="68" s="1"/>
  <c r="I1408" i="68" a="1"/>
  <c r="I1408" i="68" s="1"/>
  <c r="I1430" i="68" a="1"/>
  <c r="I1430" i="68" s="1"/>
  <c r="H1266" i="68" a="1"/>
  <c r="H1266" i="68" s="1"/>
  <c r="H1250" i="68" a="1"/>
  <c r="H1250" i="68" s="1"/>
  <c r="I1426" i="68" a="1"/>
  <c r="I1426" i="68" s="1"/>
  <c r="H1426" i="68" a="1"/>
  <c r="H1426" i="68" s="1"/>
  <c r="I1392" i="68" a="1"/>
  <c r="I1392" i="68" s="1"/>
  <c r="H1392" i="68" a="1"/>
  <c r="H1392" i="68" s="1"/>
  <c r="I1296" i="68" a="1"/>
  <c r="I1296" i="68" s="1"/>
  <c r="H1296" i="68" a="1"/>
  <c r="H1296" i="68" s="1"/>
  <c r="H1272" i="68" a="1"/>
  <c r="H1272" i="68" s="1"/>
  <c r="H1480" i="68" a="1"/>
  <c r="H1480" i="68" s="1"/>
  <c r="H1440" i="68" a="1"/>
  <c r="H1440" i="68" s="1"/>
  <c r="I1336" i="68" a="1"/>
  <c r="I1336" i="68" s="1"/>
  <c r="I1488" i="68" a="1"/>
  <c r="I1488" i="68" s="1"/>
  <c r="I1368" i="68" a="1"/>
  <c r="I1368" i="68" s="1"/>
  <c r="H1488" i="68" a="1"/>
  <c r="H1488" i="68" s="1"/>
  <c r="H1482" i="68" a="1"/>
  <c r="H1482" i="68" s="1"/>
  <c r="H1338" i="68" a="1"/>
  <c r="H1338" i="68" s="1"/>
  <c r="H1376" i="68" a="1"/>
  <c r="H1376" i="68" s="1"/>
  <c r="H1328" i="68" a="1"/>
  <c r="H1328" i="68" s="1"/>
  <c r="H1432" i="68" a="1"/>
  <c r="H1432" i="68" s="1"/>
  <c r="I1419" i="68" a="1"/>
  <c r="I1419" i="68" s="1"/>
  <c r="H1300" i="68" a="1"/>
  <c r="H1300" i="68" s="1"/>
  <c r="H1420" i="68" a="1"/>
  <c r="H1420" i="68" s="1"/>
  <c r="H1466" i="68" a="1"/>
  <c r="H1466" i="68" s="1"/>
  <c r="I1402" i="68" a="1"/>
  <c r="I1402" i="68" s="1"/>
  <c r="I1418" i="68" a="1"/>
  <c r="I1418" i="68" s="1"/>
  <c r="H1282" i="68" a="1"/>
  <c r="H1282" i="68" s="1"/>
  <c r="H1234" i="68" a="1"/>
  <c r="H1234" i="68" s="1"/>
  <c r="H1418" i="68" a="1"/>
  <c r="H1418" i="68" s="1"/>
  <c r="I1387" i="68" a="1"/>
  <c r="I1387" i="68" s="1"/>
  <c r="I1416" i="68" a="1"/>
  <c r="I1416" i="68" s="1"/>
  <c r="H1320" i="68" a="1"/>
  <c r="H1320" i="68" s="1"/>
  <c r="I1272" i="68" a="1"/>
  <c r="I1272" i="68" s="1"/>
  <c r="H1256" i="68" a="1"/>
  <c r="H1256" i="68" s="1"/>
  <c r="H1464" i="68" a="1"/>
  <c r="H1464" i="68" s="1"/>
  <c r="H1235" i="68" a="1"/>
  <c r="H1235" i="68" s="1"/>
  <c r="I1250" i="68" a="1"/>
  <c r="I1250" i="68" s="1"/>
  <c r="I1410" i="68" a="1"/>
  <c r="I1410" i="68" s="1"/>
  <c r="I1282" i="68" a="1"/>
  <c r="I1282" i="68" s="1"/>
  <c r="I1234" i="68" a="1"/>
  <c r="I1234" i="68" s="1"/>
  <c r="I1314" i="68" a="1"/>
  <c r="I1314" i="68" s="1"/>
  <c r="I1388" i="68" a="1"/>
  <c r="I1388" i="68" s="1"/>
  <c r="H1273" i="68" a="1"/>
  <c r="H1273" i="68" s="1"/>
  <c r="H1336" i="68" a="1"/>
  <c r="H1336" i="68" s="1"/>
  <c r="I1312" i="68" a="1"/>
  <c r="I1312" i="68" s="1"/>
  <c r="I1288" i="68" a="1"/>
  <c r="I1288" i="68" s="1"/>
  <c r="H1280" i="68" a="1"/>
  <c r="H1280" i="68" s="1"/>
  <c r="H1483" i="68" a="1"/>
  <c r="H1483" i="68" s="1"/>
  <c r="I1394" i="68" a="1"/>
  <c r="I1394" i="68" s="1"/>
  <c r="I1338" i="68" a="1"/>
  <c r="I1338" i="68" s="1"/>
  <c r="H1410" i="68" a="1"/>
  <c r="H1410" i="68" s="1"/>
  <c r="I1354" i="68" a="1"/>
  <c r="I1354" i="68" s="1"/>
  <c r="H1354" i="68" a="1"/>
  <c r="H1354" i="68" s="1"/>
  <c r="I1376" i="68" a="1"/>
  <c r="I1376" i="68" s="1"/>
  <c r="H1360" i="68" a="1"/>
  <c r="H1360" i="68" s="1"/>
  <c r="H1312" i="68" a="1"/>
  <c r="H1312" i="68" s="1"/>
  <c r="I1304" i="68" a="1"/>
  <c r="I1304" i="68" s="1"/>
  <c r="I1256" i="68" a="1"/>
  <c r="I1256" i="68" s="1"/>
  <c r="H1240" i="68" a="1"/>
  <c r="H1240" i="68" s="1"/>
  <c r="I1456" i="68" a="1"/>
  <c r="I1456" i="68" s="1"/>
  <c r="H1400" i="68" a="1"/>
  <c r="H1400" i="68" s="1"/>
  <c r="H1368" i="68" a="1"/>
  <c r="H1368" i="68" s="1"/>
  <c r="H1402" i="68" a="1"/>
  <c r="H1402" i="68" s="1"/>
  <c r="I1306" i="68" a="1"/>
  <c r="I1306" i="68" s="1"/>
  <c r="I1233" i="68" a="1"/>
  <c r="I1233" i="68" s="1"/>
  <c r="H1304" i="68" a="1"/>
  <c r="H1304" i="68" s="1"/>
  <c r="I1424" i="68" a="1"/>
  <c r="I1424" i="68" s="1"/>
  <c r="I1266" i="68" a="1"/>
  <c r="I1266" i="68" s="1"/>
  <c r="I1434" i="68" a="1"/>
  <c r="I1434" i="68" s="1"/>
  <c r="H1344" i="68" a="1"/>
  <c r="H1344" i="68" s="1"/>
  <c r="H1248" i="68" a="1"/>
  <c r="H1248" i="68" s="1"/>
  <c r="I1491" i="68" a="1"/>
  <c r="I1491" i="68" s="1"/>
  <c r="H1456" i="68" a="1"/>
  <c r="H1456" i="68" s="1"/>
  <c r="H1264" i="68" a="1"/>
  <c r="H1264" i="68" s="1"/>
  <c r="H1308" i="68" a="1"/>
  <c r="H1308" i="68" s="1"/>
  <c r="I1386" i="68" a="1"/>
  <c r="I1386" i="68" s="1"/>
  <c r="I1280" i="68" a="1"/>
  <c r="I1280" i="68" s="1"/>
  <c r="H1306" i="68" a="1"/>
  <c r="H1306" i="68" s="1"/>
  <c r="I1320" i="68" a="1"/>
  <c r="I1320" i="68" s="1"/>
  <c r="I2" i="68" a="1"/>
  <c r="I2" i="68" s="1"/>
  <c r="G4" i="68"/>
  <c r="I4" i="68" s="1" a="1"/>
  <c r="I4" i="68" s="1"/>
  <c r="G5" i="68"/>
  <c r="I5" i="68" s="1" a="1"/>
  <c r="I5" i="68" s="1"/>
  <c r="G6" i="68"/>
  <c r="I6" i="68" s="1" a="1"/>
  <c r="I6" i="68" s="1"/>
  <c r="G7" i="68"/>
  <c r="I7" i="68" s="1" a="1"/>
  <c r="I7" i="68" s="1"/>
  <c r="G8" i="68"/>
  <c r="I8" i="68" s="1" a="1"/>
  <c r="I8" i="68" s="1"/>
  <c r="G9" i="68"/>
  <c r="I9" i="68" s="1" a="1"/>
  <c r="I9" i="68" s="1"/>
  <c r="G10" i="68"/>
  <c r="I10" i="68" s="1" a="1"/>
  <c r="I10" i="68" s="1"/>
  <c r="G11" i="68"/>
  <c r="I11" i="68" s="1" a="1"/>
  <c r="I11" i="68" s="1"/>
  <c r="G12" i="68"/>
  <c r="I12" i="68" s="1" a="1"/>
  <c r="I12" i="68" s="1"/>
  <c r="G13" i="68"/>
  <c r="G14" i="68"/>
  <c r="I14" i="68" s="1" a="1"/>
  <c r="I14" i="68" s="1"/>
  <c r="G15" i="68"/>
  <c r="I15" i="68" s="1" a="1"/>
  <c r="I15" i="68" s="1"/>
  <c r="G16" i="68"/>
  <c r="I16" i="68" s="1" a="1"/>
  <c r="I16" i="68" s="1"/>
  <c r="G17" i="68"/>
  <c r="I17" i="68" s="1" a="1"/>
  <c r="I17" i="68" s="1"/>
  <c r="G18" i="68"/>
  <c r="I18" i="68" s="1" a="1"/>
  <c r="I18" i="68" s="1"/>
  <c r="G19" i="68"/>
  <c r="I19" i="68" s="1" a="1"/>
  <c r="I19" i="68" s="1"/>
  <c r="G20" i="68"/>
  <c r="I20" i="68" s="1" a="1"/>
  <c r="I20" i="68" s="1"/>
  <c r="G21" i="68"/>
  <c r="I21" i="68" s="1" a="1"/>
  <c r="I21" i="68" s="1"/>
  <c r="G22" i="68"/>
  <c r="I22" i="68" s="1" a="1"/>
  <c r="I22" i="68" s="1"/>
  <c r="G23" i="68"/>
  <c r="I23" i="68" s="1" a="1"/>
  <c r="I23" i="68" s="1"/>
  <c r="G24" i="68"/>
  <c r="I24" i="68" s="1" a="1"/>
  <c r="I24" i="68" s="1"/>
  <c r="G25" i="68"/>
  <c r="I25" i="68" s="1" a="1"/>
  <c r="I25" i="68" s="1"/>
  <c r="G26" i="68"/>
  <c r="I26" i="68" s="1" a="1"/>
  <c r="I26" i="68" s="1"/>
  <c r="G27" i="68"/>
  <c r="I27" i="68" s="1" a="1"/>
  <c r="I27" i="68" s="1"/>
  <c r="G28" i="68"/>
  <c r="I28" i="68" s="1" a="1"/>
  <c r="I28" i="68" s="1"/>
  <c r="G29" i="68"/>
  <c r="I29" i="68" s="1" a="1"/>
  <c r="I29" i="68" s="1"/>
  <c r="G30" i="68"/>
  <c r="I30" i="68" s="1" a="1"/>
  <c r="I30" i="68" s="1"/>
  <c r="G31" i="68"/>
  <c r="I31" i="68" s="1" a="1"/>
  <c r="I31" i="68" s="1"/>
  <c r="G32" i="68"/>
  <c r="I32" i="68" s="1" a="1"/>
  <c r="I32" i="68" s="1"/>
  <c r="G33" i="68"/>
  <c r="I33" i="68" s="1" a="1"/>
  <c r="I33" i="68" s="1"/>
  <c r="G34" i="68"/>
  <c r="I34" i="68" s="1" a="1"/>
  <c r="I34" i="68" s="1"/>
  <c r="G35" i="68"/>
  <c r="I35" i="68" s="1" a="1"/>
  <c r="I35" i="68" s="1"/>
  <c r="G36" i="68"/>
  <c r="I36" i="68" s="1" a="1"/>
  <c r="I36" i="68" s="1"/>
  <c r="G37" i="68"/>
  <c r="I37" i="68" s="1" a="1"/>
  <c r="I37" i="68" s="1"/>
  <c r="G38" i="68"/>
  <c r="I38" i="68" s="1" a="1"/>
  <c r="I38" i="68" s="1"/>
  <c r="G39" i="68"/>
  <c r="I39" i="68" s="1" a="1"/>
  <c r="I39" i="68" s="1"/>
  <c r="G40" i="68"/>
  <c r="I40" i="68" s="1" a="1"/>
  <c r="I40" i="68" s="1"/>
  <c r="G41" i="68"/>
  <c r="I41" i="68" s="1" a="1"/>
  <c r="I41" i="68" s="1"/>
  <c r="G42" i="68"/>
  <c r="I42" i="68" s="1" a="1"/>
  <c r="I42" i="68" s="1"/>
  <c r="G43" i="68"/>
  <c r="I43" i="68" s="1" a="1"/>
  <c r="I43" i="68" s="1"/>
  <c r="G44" i="68"/>
  <c r="I44" i="68" s="1" a="1"/>
  <c r="I44" i="68" s="1"/>
  <c r="G45" i="68"/>
  <c r="I45" i="68" s="1" a="1"/>
  <c r="I45" i="68" s="1"/>
  <c r="G46" i="68"/>
  <c r="I46" i="68" s="1" a="1"/>
  <c r="I46" i="68" s="1"/>
  <c r="G47" i="68"/>
  <c r="I47" i="68" s="1" a="1"/>
  <c r="I47" i="68" s="1"/>
  <c r="G48" i="68"/>
  <c r="I48" i="68" s="1" a="1"/>
  <c r="I48" i="68" s="1"/>
  <c r="G49" i="68"/>
  <c r="I49" i="68" s="1" a="1"/>
  <c r="I49" i="68" s="1"/>
  <c r="G50" i="68"/>
  <c r="I50" i="68" s="1" a="1"/>
  <c r="I50" i="68" s="1"/>
  <c r="G51" i="68"/>
  <c r="I51" i="68" s="1" a="1"/>
  <c r="I51" i="68" s="1"/>
  <c r="G52" i="68"/>
  <c r="I52" i="68" s="1" a="1"/>
  <c r="I52" i="68" s="1"/>
  <c r="G53" i="68"/>
  <c r="I53" i="68" s="1" a="1"/>
  <c r="I53" i="68" s="1"/>
  <c r="G54" i="68"/>
  <c r="I54" i="68" s="1" a="1"/>
  <c r="I54" i="68" s="1"/>
  <c r="G55" i="68"/>
  <c r="I55" i="68" s="1" a="1"/>
  <c r="I55" i="68" s="1"/>
  <c r="G56" i="68"/>
  <c r="I56" i="68" s="1" a="1"/>
  <c r="I56" i="68" s="1"/>
  <c r="G57" i="68"/>
  <c r="I57" i="68" s="1" a="1"/>
  <c r="I57" i="68" s="1"/>
  <c r="G58" i="68"/>
  <c r="I58" i="68" s="1" a="1"/>
  <c r="I58" i="68" s="1"/>
  <c r="G59" i="68"/>
  <c r="I59" i="68" s="1" a="1"/>
  <c r="I59" i="68" s="1"/>
  <c r="G60" i="68"/>
  <c r="I60" i="68" s="1" a="1"/>
  <c r="I60" i="68" s="1"/>
  <c r="G61" i="68"/>
  <c r="I61" i="68" s="1" a="1"/>
  <c r="I61" i="68" s="1"/>
  <c r="G62" i="68"/>
  <c r="I62" i="68" s="1" a="1"/>
  <c r="I62" i="68" s="1"/>
  <c r="G63" i="68"/>
  <c r="I63" i="68" s="1" a="1"/>
  <c r="I63" i="68" s="1"/>
  <c r="G64" i="68"/>
  <c r="I64" i="68" s="1" a="1"/>
  <c r="I64" i="68" s="1"/>
  <c r="G65" i="68"/>
  <c r="I65" i="68" s="1" a="1"/>
  <c r="I65" i="68" s="1"/>
  <c r="G66" i="68"/>
  <c r="I66" i="68" s="1" a="1"/>
  <c r="I66" i="68" s="1"/>
  <c r="G67" i="68"/>
  <c r="I67" i="68" s="1" a="1"/>
  <c r="I67" i="68" s="1"/>
  <c r="G68" i="68"/>
  <c r="I68" i="68" s="1" a="1"/>
  <c r="I68" i="68" s="1"/>
  <c r="G69" i="68"/>
  <c r="I69" i="68" s="1" a="1"/>
  <c r="I69" i="68" s="1"/>
  <c r="G70" i="68"/>
  <c r="I70" i="68" s="1" a="1"/>
  <c r="I70" i="68" s="1"/>
  <c r="G71" i="68"/>
  <c r="I71" i="68" s="1" a="1"/>
  <c r="I71" i="68" s="1"/>
  <c r="G72" i="68"/>
  <c r="I72" i="68" s="1" a="1"/>
  <c r="I72" i="68" s="1"/>
  <c r="G73" i="68"/>
  <c r="I73" i="68" s="1" a="1"/>
  <c r="I73" i="68" s="1"/>
  <c r="G74" i="68"/>
  <c r="I74" i="68" s="1" a="1"/>
  <c r="I74" i="68" s="1"/>
  <c r="G75" i="68"/>
  <c r="I75" i="68" s="1" a="1"/>
  <c r="I75" i="68" s="1"/>
  <c r="G76" i="68"/>
  <c r="I76" i="68" s="1" a="1"/>
  <c r="I76" i="68" s="1"/>
  <c r="G77" i="68"/>
  <c r="I77" i="68" s="1" a="1"/>
  <c r="I77" i="68" s="1"/>
  <c r="G78" i="68"/>
  <c r="I78" i="68" s="1" a="1"/>
  <c r="I78" i="68" s="1"/>
  <c r="G79" i="68"/>
  <c r="I79" i="68" s="1" a="1"/>
  <c r="I79" i="68" s="1"/>
  <c r="G80" i="68"/>
  <c r="I80" i="68" s="1" a="1"/>
  <c r="I80" i="68" s="1"/>
  <c r="G81" i="68"/>
  <c r="I81" i="68" s="1" a="1"/>
  <c r="I81" i="68" s="1"/>
  <c r="G82" i="68"/>
  <c r="I82" i="68" s="1" a="1"/>
  <c r="I82" i="68" s="1"/>
  <c r="G83" i="68"/>
  <c r="I83" i="68" s="1" a="1"/>
  <c r="I83" i="68" s="1"/>
  <c r="G84" i="68"/>
  <c r="I84" i="68" s="1" a="1"/>
  <c r="I84" i="68" s="1"/>
  <c r="G85" i="68"/>
  <c r="I85" i="68" s="1" a="1"/>
  <c r="I85" i="68" s="1"/>
  <c r="G86" i="68"/>
  <c r="I86" i="68" s="1" a="1"/>
  <c r="I86" i="68" s="1"/>
  <c r="G87" i="68"/>
  <c r="I87" i="68" s="1" a="1"/>
  <c r="I87" i="68" s="1"/>
  <c r="G88" i="68"/>
  <c r="I88" i="68" s="1" a="1"/>
  <c r="I88" i="68" s="1"/>
  <c r="G89" i="68"/>
  <c r="I89" i="68" s="1" a="1"/>
  <c r="I89" i="68" s="1"/>
  <c r="G90" i="68"/>
  <c r="I90" i="68" s="1" a="1"/>
  <c r="I90" i="68" s="1"/>
  <c r="G91" i="68"/>
  <c r="I91" i="68" s="1" a="1"/>
  <c r="I91" i="68" s="1"/>
  <c r="G92" i="68"/>
  <c r="I92" i="68" s="1" a="1"/>
  <c r="I92" i="68" s="1"/>
  <c r="G93" i="68"/>
  <c r="I93" i="68" s="1" a="1"/>
  <c r="I93" i="68" s="1"/>
  <c r="G94" i="68"/>
  <c r="I94" i="68" s="1" a="1"/>
  <c r="I94" i="68" s="1"/>
  <c r="G95" i="68"/>
  <c r="I95" i="68" s="1" a="1"/>
  <c r="I95" i="68" s="1"/>
  <c r="G96" i="68"/>
  <c r="I96" i="68" s="1" a="1"/>
  <c r="I96" i="68" s="1"/>
  <c r="G97" i="68"/>
  <c r="I97" i="68" s="1" a="1"/>
  <c r="I97" i="68" s="1"/>
  <c r="G98" i="68"/>
  <c r="I98" i="68" s="1" a="1"/>
  <c r="I98" i="68" s="1"/>
  <c r="G99" i="68"/>
  <c r="I99" i="68" s="1" a="1"/>
  <c r="I99" i="68" s="1"/>
  <c r="G100" i="68"/>
  <c r="I100" i="68" s="1" a="1"/>
  <c r="I100" i="68" s="1"/>
  <c r="G101" i="68"/>
  <c r="I101" i="68" s="1" a="1"/>
  <c r="I101" i="68" s="1"/>
  <c r="G102" i="68"/>
  <c r="I102" i="68" s="1" a="1"/>
  <c r="I102" i="68" s="1"/>
  <c r="G103" i="68"/>
  <c r="I103" i="68" s="1" a="1"/>
  <c r="I103" i="68" s="1"/>
  <c r="G104" i="68"/>
  <c r="I104" i="68" s="1" a="1"/>
  <c r="I104" i="68" s="1"/>
  <c r="G105" i="68"/>
  <c r="I105" i="68" s="1" a="1"/>
  <c r="I105" i="68" s="1"/>
  <c r="G106" i="68"/>
  <c r="I106" i="68" s="1" a="1"/>
  <c r="I106" i="68" s="1"/>
  <c r="G107" i="68"/>
  <c r="I107" i="68" s="1" a="1"/>
  <c r="I107" i="68" s="1"/>
  <c r="G108" i="68"/>
  <c r="I108" i="68" s="1" a="1"/>
  <c r="I108" i="68" s="1"/>
  <c r="G109" i="68"/>
  <c r="I109" i="68" s="1" a="1"/>
  <c r="I109" i="68" s="1"/>
  <c r="G110" i="68"/>
  <c r="I110" i="68" s="1" a="1"/>
  <c r="I110" i="68" s="1"/>
  <c r="G111" i="68"/>
  <c r="I111" i="68" s="1" a="1"/>
  <c r="I111" i="68" s="1"/>
  <c r="G112" i="68"/>
  <c r="I112" i="68" s="1" a="1"/>
  <c r="I112" i="68" s="1"/>
  <c r="G113" i="68"/>
  <c r="I113" i="68" s="1" a="1"/>
  <c r="I113" i="68" s="1"/>
  <c r="G114" i="68"/>
  <c r="I114" i="68" s="1" a="1"/>
  <c r="I114" i="68" s="1"/>
  <c r="G115" i="68"/>
  <c r="I115" i="68" s="1" a="1"/>
  <c r="I115" i="68" s="1"/>
  <c r="G116" i="68"/>
  <c r="I116" i="68" s="1" a="1"/>
  <c r="I116" i="68" s="1"/>
  <c r="G117" i="68"/>
  <c r="I117" i="68" s="1" a="1"/>
  <c r="I117" i="68" s="1"/>
  <c r="G118" i="68"/>
  <c r="I118" i="68" s="1" a="1"/>
  <c r="I118" i="68" s="1"/>
  <c r="G119" i="68"/>
  <c r="I119" i="68" s="1" a="1"/>
  <c r="I119" i="68" s="1"/>
  <c r="G120" i="68"/>
  <c r="I120" i="68" s="1" a="1"/>
  <c r="I120" i="68" s="1"/>
  <c r="G121" i="68"/>
  <c r="I121" i="68" s="1" a="1"/>
  <c r="I121" i="68" s="1"/>
  <c r="G122" i="68"/>
  <c r="I122" i="68" s="1" a="1"/>
  <c r="I122" i="68" s="1"/>
  <c r="G123" i="68"/>
  <c r="I123" i="68" s="1" a="1"/>
  <c r="I123" i="68" s="1"/>
  <c r="G124" i="68"/>
  <c r="I124" i="68" s="1" a="1"/>
  <c r="I124" i="68" s="1"/>
  <c r="G125" i="68"/>
  <c r="I125" i="68" s="1" a="1"/>
  <c r="I125" i="68" s="1"/>
  <c r="G126" i="68"/>
  <c r="I126" i="68" s="1" a="1"/>
  <c r="I126" i="68" s="1"/>
  <c r="G127" i="68"/>
  <c r="I127" i="68" s="1" a="1"/>
  <c r="I127" i="68" s="1"/>
  <c r="G128" i="68"/>
  <c r="I128" i="68" s="1" a="1"/>
  <c r="I128" i="68" s="1"/>
  <c r="G129" i="68"/>
  <c r="I129" i="68" s="1" a="1"/>
  <c r="I129" i="68" s="1"/>
  <c r="G130" i="68"/>
  <c r="I130" i="68" s="1" a="1"/>
  <c r="I130" i="68" s="1"/>
  <c r="G131" i="68"/>
  <c r="I131" i="68" s="1" a="1"/>
  <c r="I131" i="68" s="1"/>
  <c r="G132" i="68"/>
  <c r="I132" i="68" s="1" a="1"/>
  <c r="I132" i="68" s="1"/>
  <c r="G133" i="68"/>
  <c r="I133" i="68" s="1" a="1"/>
  <c r="I133" i="68" s="1"/>
  <c r="G134" i="68"/>
  <c r="I134" i="68" s="1" a="1"/>
  <c r="I134" i="68" s="1"/>
  <c r="G135" i="68"/>
  <c r="G136" i="68"/>
  <c r="I136" i="68" s="1" a="1"/>
  <c r="I136" i="68" s="1"/>
  <c r="G137" i="68"/>
  <c r="I137" i="68" s="1" a="1"/>
  <c r="I137" i="68" s="1"/>
  <c r="G138" i="68"/>
  <c r="I138" i="68" s="1" a="1"/>
  <c r="I138" i="68" s="1"/>
  <c r="G139" i="68"/>
  <c r="I139" i="68" s="1" a="1"/>
  <c r="I139" i="68" s="1"/>
  <c r="G140" i="68"/>
  <c r="I140" i="68" s="1" a="1"/>
  <c r="I140" i="68" s="1"/>
  <c r="G141" i="68"/>
  <c r="I141" i="68" s="1" a="1"/>
  <c r="I141" i="68" s="1"/>
  <c r="G142" i="68"/>
  <c r="I142" i="68" s="1" a="1"/>
  <c r="I142" i="68" s="1"/>
  <c r="G143" i="68"/>
  <c r="I143" i="68" s="1" a="1"/>
  <c r="I143" i="68" s="1"/>
  <c r="G144" i="68"/>
  <c r="I144" i="68" s="1" a="1"/>
  <c r="I144" i="68" s="1"/>
  <c r="G145" i="68"/>
  <c r="I145" i="68" s="1" a="1"/>
  <c r="I145" i="68" s="1"/>
  <c r="G146" i="68"/>
  <c r="I146" i="68" s="1" a="1"/>
  <c r="I146" i="68" s="1"/>
  <c r="G147" i="68"/>
  <c r="I147" i="68" s="1" a="1"/>
  <c r="I147" i="68" s="1"/>
  <c r="G148" i="68"/>
  <c r="I148" i="68" s="1" a="1"/>
  <c r="I148" i="68" s="1"/>
  <c r="G149" i="68"/>
  <c r="I149" i="68" s="1" a="1"/>
  <c r="I149" i="68" s="1"/>
  <c r="G150" i="68"/>
  <c r="I150" i="68" s="1" a="1"/>
  <c r="I150" i="68" s="1"/>
  <c r="G151" i="68"/>
  <c r="I151" i="68" s="1" a="1"/>
  <c r="I151" i="68" s="1"/>
  <c r="G152" i="68"/>
  <c r="I152" i="68" s="1" a="1"/>
  <c r="I152" i="68" s="1"/>
  <c r="G153" i="68"/>
  <c r="G154" i="68"/>
  <c r="I154" i="68" s="1" a="1"/>
  <c r="I154" i="68" s="1"/>
  <c r="G155" i="68"/>
  <c r="I155" i="68" s="1" a="1"/>
  <c r="I155" i="68" s="1"/>
  <c r="G156" i="68"/>
  <c r="I156" i="68" s="1" a="1"/>
  <c r="I156" i="68" s="1"/>
  <c r="G157" i="68"/>
  <c r="I157" i="68" s="1" a="1"/>
  <c r="I157" i="68" s="1"/>
  <c r="G158" i="68"/>
  <c r="I158" i="68" s="1" a="1"/>
  <c r="I158" i="68" s="1"/>
  <c r="G159" i="68"/>
  <c r="I159" i="68" s="1" a="1"/>
  <c r="I159" i="68" s="1"/>
  <c r="G160" i="68"/>
  <c r="I160" i="68" s="1" a="1"/>
  <c r="I160" i="68" s="1"/>
  <c r="G161" i="68"/>
  <c r="I161" i="68" s="1" a="1"/>
  <c r="I161" i="68" s="1"/>
  <c r="G162" i="68"/>
  <c r="I162" i="68" s="1" a="1"/>
  <c r="I162" i="68" s="1"/>
  <c r="G163" i="68"/>
  <c r="G164" i="68"/>
  <c r="I164" i="68" s="1" a="1"/>
  <c r="I164" i="68" s="1"/>
  <c r="G165" i="68"/>
  <c r="I165" i="68" s="1" a="1"/>
  <c r="I165" i="68" s="1"/>
  <c r="G166" i="68"/>
  <c r="I166" i="68" s="1" a="1"/>
  <c r="I166" i="68" s="1"/>
  <c r="G167" i="68"/>
  <c r="I167" i="68" s="1" a="1"/>
  <c r="I167" i="68" s="1"/>
  <c r="G168" i="68"/>
  <c r="I168" i="68" s="1" a="1"/>
  <c r="I168" i="68" s="1"/>
  <c r="G169" i="68"/>
  <c r="I169" i="68" s="1" a="1"/>
  <c r="I169" i="68" s="1"/>
  <c r="G170" i="68"/>
  <c r="I170" i="68" s="1" a="1"/>
  <c r="I170" i="68" s="1"/>
  <c r="G171" i="68"/>
  <c r="I171" i="68" s="1" a="1"/>
  <c r="I171" i="68" s="1"/>
  <c r="G172" i="68"/>
  <c r="I172" i="68" s="1" a="1"/>
  <c r="I172" i="68" s="1"/>
  <c r="G173" i="68"/>
  <c r="I173" i="68" s="1" a="1"/>
  <c r="I173" i="68" s="1"/>
  <c r="G174" i="68"/>
  <c r="I174" i="68" s="1" a="1"/>
  <c r="I174" i="68" s="1"/>
  <c r="G175" i="68"/>
  <c r="I175" i="68" s="1" a="1"/>
  <c r="I175" i="68" s="1"/>
  <c r="G176" i="68"/>
  <c r="I176" i="68" s="1" a="1"/>
  <c r="I176" i="68" s="1"/>
  <c r="G177" i="68"/>
  <c r="G178" i="68"/>
  <c r="I178" i="68" s="1" a="1"/>
  <c r="I178" i="68" s="1"/>
  <c r="G179" i="68"/>
  <c r="G180" i="68"/>
  <c r="I180" i="68" s="1" a="1"/>
  <c r="I180" i="68" s="1"/>
  <c r="G181" i="68"/>
  <c r="I181" i="68" s="1" a="1"/>
  <c r="I181" i="68" s="1"/>
  <c r="G182" i="68"/>
  <c r="I182" i="68" s="1" a="1"/>
  <c r="I182" i="68" s="1"/>
  <c r="G183" i="68"/>
  <c r="I183" i="68" s="1" a="1"/>
  <c r="I183" i="68" s="1"/>
  <c r="G184" i="68"/>
  <c r="I184" i="68" s="1" a="1"/>
  <c r="I184" i="68" s="1"/>
  <c r="G185" i="68"/>
  <c r="I185" i="68" s="1" a="1"/>
  <c r="I185" i="68" s="1"/>
  <c r="G186" i="68"/>
  <c r="I186" i="68" s="1" a="1"/>
  <c r="I186" i="68" s="1"/>
  <c r="G187" i="68"/>
  <c r="I187" i="68" s="1" a="1"/>
  <c r="I187" i="68" s="1"/>
  <c r="G188" i="68"/>
  <c r="I188" i="68" s="1" a="1"/>
  <c r="I188" i="68" s="1"/>
  <c r="G189" i="68"/>
  <c r="I189" i="68" s="1" a="1"/>
  <c r="I189" i="68" s="1"/>
  <c r="G190" i="68"/>
  <c r="I190" i="68" s="1" a="1"/>
  <c r="I190" i="68" s="1"/>
  <c r="G191" i="68"/>
  <c r="I191" i="68" s="1" a="1"/>
  <c r="I191" i="68" s="1"/>
  <c r="G192" i="68"/>
  <c r="I192" i="68" s="1" a="1"/>
  <c r="I192" i="68" s="1"/>
  <c r="G193" i="68"/>
  <c r="I193" i="68" s="1" a="1"/>
  <c r="I193" i="68" s="1"/>
  <c r="G194" i="68"/>
  <c r="G195" i="68"/>
  <c r="G196" i="68"/>
  <c r="I196" i="68" s="1" a="1"/>
  <c r="I196" i="68" s="1"/>
  <c r="G197" i="68"/>
  <c r="I197" i="68" s="1" a="1"/>
  <c r="I197" i="68" s="1"/>
  <c r="G198" i="68"/>
  <c r="I198" i="68" s="1" a="1"/>
  <c r="I198" i="68" s="1"/>
  <c r="G199" i="68"/>
  <c r="I199" i="68" s="1" a="1"/>
  <c r="I199" i="68" s="1"/>
  <c r="G200" i="68"/>
  <c r="I200" i="68" s="1" a="1"/>
  <c r="I200" i="68" s="1"/>
  <c r="G201" i="68"/>
  <c r="I201" i="68" s="1" a="1"/>
  <c r="I201" i="68" s="1"/>
  <c r="G202" i="68"/>
  <c r="I202" i="68" s="1" a="1"/>
  <c r="I202" i="68" s="1"/>
  <c r="G203" i="68"/>
  <c r="I203" i="68" s="1" a="1"/>
  <c r="I203" i="68" s="1"/>
  <c r="G204" i="68"/>
  <c r="I204" i="68" s="1" a="1"/>
  <c r="I204" i="68" s="1"/>
  <c r="G205" i="68"/>
  <c r="I205" i="68" s="1" a="1"/>
  <c r="I205" i="68" s="1"/>
  <c r="G206" i="68"/>
  <c r="I206" i="68" s="1" a="1"/>
  <c r="I206" i="68" s="1"/>
  <c r="G207" i="68"/>
  <c r="I207" i="68" s="1" a="1"/>
  <c r="I207" i="68" s="1"/>
  <c r="G208" i="68"/>
  <c r="I208" i="68" s="1" a="1"/>
  <c r="I208" i="68" s="1"/>
  <c r="G209" i="68"/>
  <c r="I209" i="68" s="1" a="1"/>
  <c r="I209" i="68" s="1"/>
  <c r="G210" i="68"/>
  <c r="I210" i="68" s="1" a="1"/>
  <c r="I210" i="68" s="1"/>
  <c r="G211" i="68"/>
  <c r="I211" i="68" s="1" a="1"/>
  <c r="I211" i="68" s="1"/>
  <c r="G212" i="68"/>
  <c r="I212" i="68" s="1" a="1"/>
  <c r="I212" i="68" s="1"/>
  <c r="G213" i="68"/>
  <c r="I213" i="68" s="1" a="1"/>
  <c r="I213" i="68" s="1"/>
  <c r="G214" i="68"/>
  <c r="I214" i="68" s="1" a="1"/>
  <c r="I214" i="68" s="1"/>
  <c r="G215" i="68"/>
  <c r="G216" i="68"/>
  <c r="I216" i="68" s="1" a="1"/>
  <c r="I216" i="68" s="1"/>
  <c r="G217" i="68"/>
  <c r="G218" i="68"/>
  <c r="I218" i="68" s="1" a="1"/>
  <c r="I218" i="68" s="1"/>
  <c r="G219" i="68"/>
  <c r="I219" i="68" s="1" a="1"/>
  <c r="I219" i="68" s="1"/>
  <c r="G220" i="68"/>
  <c r="G221" i="68"/>
  <c r="G222" i="68"/>
  <c r="I222" i="68" s="1" a="1"/>
  <c r="I222" i="68" s="1"/>
  <c r="G223" i="68"/>
  <c r="I223" i="68" s="1" a="1"/>
  <c r="I223" i="68" s="1"/>
  <c r="G224" i="68"/>
  <c r="I224" i="68" s="1" a="1"/>
  <c r="I224" i="68" s="1"/>
  <c r="G225" i="68"/>
  <c r="I225" i="68" s="1" a="1"/>
  <c r="I225" i="68" s="1"/>
  <c r="G226" i="68"/>
  <c r="I226" i="68" s="1" a="1"/>
  <c r="I226" i="68" s="1"/>
  <c r="G227" i="68"/>
  <c r="I227" i="68" s="1" a="1"/>
  <c r="I227" i="68" s="1"/>
  <c r="G228" i="68"/>
  <c r="I228" i="68" s="1" a="1"/>
  <c r="I228" i="68" s="1"/>
  <c r="G229" i="68"/>
  <c r="I229" i="68" s="1" a="1"/>
  <c r="I229" i="68" s="1"/>
  <c r="G230" i="68"/>
  <c r="I230" i="68" s="1" a="1"/>
  <c r="I230" i="68" s="1"/>
  <c r="G231" i="68"/>
  <c r="I231" i="68" s="1" a="1"/>
  <c r="I231" i="68" s="1"/>
  <c r="G232" i="68"/>
  <c r="I232" i="68" s="1" a="1"/>
  <c r="I232" i="68" s="1"/>
  <c r="G233" i="68"/>
  <c r="I233" i="68" s="1" a="1"/>
  <c r="I233" i="68" s="1"/>
  <c r="G234" i="68"/>
  <c r="G235" i="68"/>
  <c r="I235" i="68" s="1" a="1"/>
  <c r="I235" i="68" s="1"/>
  <c r="G236" i="68"/>
  <c r="I236" i="68" s="1" a="1"/>
  <c r="I236" i="68" s="1"/>
  <c r="G237" i="68"/>
  <c r="I237" i="68" s="1" a="1"/>
  <c r="I237" i="68" s="1"/>
  <c r="G238" i="68"/>
  <c r="I238" i="68" s="1" a="1"/>
  <c r="I238" i="68" s="1"/>
  <c r="G239" i="68"/>
  <c r="G240" i="68"/>
  <c r="I240" i="68" s="1" a="1"/>
  <c r="I240" i="68" s="1"/>
  <c r="G241" i="68"/>
  <c r="I241" i="68" s="1" a="1"/>
  <c r="I241" i="68" s="1"/>
  <c r="G242" i="68"/>
  <c r="I242" i="68" s="1" a="1"/>
  <c r="I242" i="68" s="1"/>
  <c r="G243" i="68"/>
  <c r="G244" i="68"/>
  <c r="G245" i="68"/>
  <c r="G246" i="68"/>
  <c r="I246" i="68" s="1" a="1"/>
  <c r="I246" i="68" s="1"/>
  <c r="G247" i="68"/>
  <c r="I247" i="68" s="1" a="1"/>
  <c r="I247" i="68" s="1"/>
  <c r="G248" i="68"/>
  <c r="I248" i="68" s="1" a="1"/>
  <c r="I248" i="68" s="1"/>
  <c r="G249" i="68"/>
  <c r="I249" i="68" s="1" a="1"/>
  <c r="I249" i="68" s="1"/>
  <c r="G250" i="68"/>
  <c r="I250" i="68" s="1" a="1"/>
  <c r="I250" i="68" s="1"/>
  <c r="G251" i="68"/>
  <c r="I251" i="68" s="1" a="1"/>
  <c r="I251" i="68" s="1"/>
  <c r="G252" i="68"/>
  <c r="I252" i="68" s="1" a="1"/>
  <c r="I252" i="68" s="1"/>
  <c r="G253" i="68"/>
  <c r="I253" i="68" s="1" a="1"/>
  <c r="I253" i="68" s="1"/>
  <c r="G254" i="68"/>
  <c r="I254" i="68" s="1" a="1"/>
  <c r="I254" i="68" s="1"/>
  <c r="G255" i="68"/>
  <c r="I255" i="68" s="1" a="1"/>
  <c r="I255" i="68" s="1"/>
  <c r="G256" i="68"/>
  <c r="I256" i="68" s="1" a="1"/>
  <c r="I256" i="68" s="1"/>
  <c r="G257" i="68"/>
  <c r="I257" i="68" s="1" a="1"/>
  <c r="I257" i="68" s="1"/>
  <c r="G258" i="68"/>
  <c r="I258" i="68" s="1" a="1"/>
  <c r="I258" i="68" s="1"/>
  <c r="G259" i="68"/>
  <c r="I259" i="68" s="1" a="1"/>
  <c r="I259" i="68" s="1"/>
  <c r="G260" i="68"/>
  <c r="I260" i="68" s="1" a="1"/>
  <c r="I260" i="68" s="1"/>
  <c r="G261" i="68"/>
  <c r="I261" i="68" s="1" a="1"/>
  <c r="I261" i="68" s="1"/>
  <c r="G262" i="68"/>
  <c r="I262" i="68" s="1" a="1"/>
  <c r="I262" i="68" s="1"/>
  <c r="G263" i="68"/>
  <c r="I263" i="68" s="1" a="1"/>
  <c r="I263" i="68" s="1"/>
  <c r="G264" i="68"/>
  <c r="I264" i="68" s="1" a="1"/>
  <c r="I264" i="68" s="1"/>
  <c r="G265" i="68"/>
  <c r="I265" i="68" s="1" a="1"/>
  <c r="I265" i="68" s="1"/>
  <c r="G266" i="68"/>
  <c r="I266" i="68" s="1" a="1"/>
  <c r="I266" i="68" s="1"/>
  <c r="G267" i="68"/>
  <c r="I267" i="68" s="1" a="1"/>
  <c r="I267" i="68" s="1"/>
  <c r="G268" i="68"/>
  <c r="I268" i="68" s="1" a="1"/>
  <c r="I268" i="68" s="1"/>
  <c r="G269" i="68"/>
  <c r="I269" i="68" s="1" a="1"/>
  <c r="I269" i="68" s="1"/>
  <c r="G270" i="68"/>
  <c r="G271" i="68"/>
  <c r="G272" i="68"/>
  <c r="I272" i="68" s="1" a="1"/>
  <c r="I272" i="68" s="1"/>
  <c r="G273" i="68"/>
  <c r="I273" i="68" s="1" a="1"/>
  <c r="I273" i="68" s="1"/>
  <c r="G274" i="68"/>
  <c r="I274" i="68" s="1" a="1"/>
  <c r="I274" i="68" s="1"/>
  <c r="G275" i="68"/>
  <c r="I275" i="68" s="1" a="1"/>
  <c r="I275" i="68" s="1"/>
  <c r="G276" i="68"/>
  <c r="I276" i="68" s="1" a="1"/>
  <c r="I276" i="68" s="1"/>
  <c r="G277" i="68"/>
  <c r="I277" i="68" s="1" a="1"/>
  <c r="I277" i="68" s="1"/>
  <c r="G278" i="68"/>
  <c r="I278" i="68" s="1" a="1"/>
  <c r="I278" i="68" s="1"/>
  <c r="G279" i="68"/>
  <c r="I279" i="68" s="1" a="1"/>
  <c r="I279" i="68" s="1"/>
  <c r="G280" i="68"/>
  <c r="I280" i="68" s="1" a="1"/>
  <c r="I280" i="68" s="1"/>
  <c r="G281" i="68"/>
  <c r="I281" i="68" s="1" a="1"/>
  <c r="I281" i="68" s="1"/>
  <c r="G282" i="68"/>
  <c r="I282" i="68" s="1" a="1"/>
  <c r="I282" i="68" s="1"/>
  <c r="G283" i="68"/>
  <c r="I283" i="68" s="1" a="1"/>
  <c r="I283" i="68" s="1"/>
  <c r="G284" i="68"/>
  <c r="I284" i="68" s="1" a="1"/>
  <c r="I284" i="68" s="1"/>
  <c r="G285" i="68"/>
  <c r="I285" i="68" s="1" a="1"/>
  <c r="I285" i="68" s="1"/>
  <c r="G286" i="68"/>
  <c r="I286" i="68" s="1" a="1"/>
  <c r="I286" i="68" s="1"/>
  <c r="G287" i="68"/>
  <c r="I287" i="68" s="1" a="1"/>
  <c r="I287" i="68" s="1"/>
  <c r="G288" i="68"/>
  <c r="I288" i="68" s="1" a="1"/>
  <c r="I288" i="68" s="1"/>
  <c r="G289" i="68"/>
  <c r="I289" i="68" s="1" a="1"/>
  <c r="I289" i="68" s="1"/>
  <c r="G290" i="68"/>
  <c r="I290" i="68" s="1" a="1"/>
  <c r="I290" i="68" s="1"/>
  <c r="G291" i="68"/>
  <c r="I291" i="68" s="1" a="1"/>
  <c r="I291" i="68" s="1"/>
  <c r="G292" i="68"/>
  <c r="I292" i="68" s="1" a="1"/>
  <c r="I292" i="68" s="1"/>
  <c r="G293" i="68"/>
  <c r="I293" i="68" s="1" a="1"/>
  <c r="I293" i="68" s="1"/>
  <c r="G294" i="68"/>
  <c r="I294" i="68" s="1" a="1"/>
  <c r="I294" i="68" s="1"/>
  <c r="G295" i="68"/>
  <c r="I295" i="68" s="1" a="1"/>
  <c r="I295" i="68" s="1"/>
  <c r="G296" i="68"/>
  <c r="I296" i="68" s="1" a="1"/>
  <c r="I296" i="68" s="1"/>
  <c r="G297" i="68"/>
  <c r="G298" i="68"/>
  <c r="I298" i="68" s="1" a="1"/>
  <c r="I298" i="68" s="1"/>
  <c r="G299" i="68"/>
  <c r="I299" i="68" s="1" a="1"/>
  <c r="I299" i="68" s="1"/>
  <c r="G300" i="68"/>
  <c r="I300" i="68" s="1" a="1"/>
  <c r="I300" i="68" s="1"/>
  <c r="G301" i="68"/>
  <c r="G302" i="68"/>
  <c r="I302" i="68" s="1" a="1"/>
  <c r="I302" i="68" s="1"/>
  <c r="G303" i="68"/>
  <c r="I303" i="68" s="1" a="1"/>
  <c r="I303" i="68" s="1"/>
  <c r="G304" i="68"/>
  <c r="G305" i="68"/>
  <c r="I305" i="68" s="1" a="1"/>
  <c r="I305" i="68" s="1"/>
  <c r="G306" i="68"/>
  <c r="I306" i="68" s="1" a="1"/>
  <c r="I306" i="68" s="1"/>
  <c r="G307" i="68"/>
  <c r="I307" i="68" s="1" a="1"/>
  <c r="I307" i="68" s="1"/>
  <c r="G308" i="68"/>
  <c r="I308" i="68" s="1" a="1"/>
  <c r="I308" i="68" s="1"/>
  <c r="G309" i="68"/>
  <c r="G310" i="68"/>
  <c r="I310" i="68" s="1" a="1"/>
  <c r="I310" i="68" s="1"/>
  <c r="G311" i="68"/>
  <c r="I311" i="68" s="1" a="1"/>
  <c r="I311" i="68" s="1"/>
  <c r="G312" i="68"/>
  <c r="I312" i="68" s="1" a="1"/>
  <c r="I312" i="68" s="1"/>
  <c r="G313" i="68"/>
  <c r="I313" i="68" s="1" a="1"/>
  <c r="I313" i="68" s="1"/>
  <c r="G314" i="68"/>
  <c r="G315" i="68"/>
  <c r="I315" i="68" s="1" a="1"/>
  <c r="I315" i="68" s="1"/>
  <c r="G316" i="68"/>
  <c r="G317" i="68"/>
  <c r="I317" i="68" s="1" a="1"/>
  <c r="I317" i="68" s="1"/>
  <c r="G318" i="68"/>
  <c r="I318" i="68" s="1" a="1"/>
  <c r="I318" i="68" s="1"/>
  <c r="G319" i="68"/>
  <c r="I319" i="68" s="1" a="1"/>
  <c r="I319" i="68" s="1"/>
  <c r="G320" i="68"/>
  <c r="G321" i="68"/>
  <c r="I321" i="68" s="1" a="1"/>
  <c r="I321" i="68" s="1"/>
  <c r="G322" i="68"/>
  <c r="G323" i="68"/>
  <c r="I323" i="68" s="1" a="1"/>
  <c r="I323" i="68" s="1"/>
  <c r="G324" i="68"/>
  <c r="I324" i="68" s="1" a="1"/>
  <c r="I324" i="68" s="1"/>
  <c r="G325" i="68"/>
  <c r="I325" i="68" s="1" a="1"/>
  <c r="I325" i="68" s="1"/>
  <c r="G326" i="68"/>
  <c r="I326" i="68" s="1" a="1"/>
  <c r="I326" i="68" s="1"/>
  <c r="G327" i="68"/>
  <c r="I327" i="68" s="1" a="1"/>
  <c r="I327" i="68" s="1"/>
  <c r="G328" i="68"/>
  <c r="I328" i="68" s="1" a="1"/>
  <c r="I328" i="68" s="1"/>
  <c r="G329" i="68"/>
  <c r="I329" i="68" s="1" a="1"/>
  <c r="I329" i="68" s="1"/>
  <c r="G330" i="68"/>
  <c r="I330" i="68" s="1" a="1"/>
  <c r="I330" i="68" s="1"/>
  <c r="G331" i="68"/>
  <c r="I331" i="68" s="1" a="1"/>
  <c r="I331" i="68" s="1"/>
  <c r="G332" i="68"/>
  <c r="I332" i="68" s="1" a="1"/>
  <c r="I332" i="68" s="1"/>
  <c r="G333" i="68"/>
  <c r="I333" i="68" s="1" a="1"/>
  <c r="I333" i="68" s="1"/>
  <c r="G334" i="68"/>
  <c r="I334" i="68" s="1" a="1"/>
  <c r="I334" i="68" s="1"/>
  <c r="G335" i="68"/>
  <c r="I335" i="68" s="1" a="1"/>
  <c r="I335" i="68" s="1"/>
  <c r="G336" i="68"/>
  <c r="I336" i="68" s="1" a="1"/>
  <c r="I336" i="68" s="1"/>
  <c r="G337" i="68"/>
  <c r="I337" i="68" s="1" a="1"/>
  <c r="I337" i="68" s="1"/>
  <c r="G338" i="68"/>
  <c r="G339" i="68"/>
  <c r="I339" i="68" s="1" a="1"/>
  <c r="I339" i="68" s="1"/>
  <c r="G340" i="68"/>
  <c r="G341" i="68"/>
  <c r="I341" i="68" s="1" a="1"/>
  <c r="I341" i="68" s="1"/>
  <c r="G342" i="68"/>
  <c r="I342" i="68" s="1" a="1"/>
  <c r="I342" i="68" s="1"/>
  <c r="G343" i="68"/>
  <c r="I343" i="68" s="1" a="1"/>
  <c r="I343" i="68" s="1"/>
  <c r="G344" i="68"/>
  <c r="I344" i="68" s="1" a="1"/>
  <c r="I344" i="68" s="1"/>
  <c r="G345" i="68"/>
  <c r="I345" i="68" s="1" a="1"/>
  <c r="I345" i="68" s="1"/>
  <c r="G346" i="68"/>
  <c r="I346" i="68" s="1" a="1"/>
  <c r="I346" i="68" s="1"/>
  <c r="G347" i="68"/>
  <c r="I347" i="68" s="1" a="1"/>
  <c r="I347" i="68" s="1"/>
  <c r="G348" i="68"/>
  <c r="I348" i="68" s="1" a="1"/>
  <c r="I348" i="68" s="1"/>
  <c r="G349" i="68"/>
  <c r="I349" i="68" s="1" a="1"/>
  <c r="I349" i="68" s="1"/>
  <c r="G350" i="68"/>
  <c r="I350" i="68" s="1" a="1"/>
  <c r="I350" i="68" s="1"/>
  <c r="G351" i="68"/>
  <c r="G352" i="68"/>
  <c r="I352" i="68" s="1" a="1"/>
  <c r="I352" i="68" s="1"/>
  <c r="G353" i="68"/>
  <c r="G354" i="68"/>
  <c r="I354" i="68" s="1" a="1"/>
  <c r="I354" i="68" s="1"/>
  <c r="G355" i="68"/>
  <c r="I355" i="68" s="1" a="1"/>
  <c r="I355" i="68" s="1"/>
  <c r="G356" i="68"/>
  <c r="I356" i="68" s="1" a="1"/>
  <c r="I356" i="68" s="1"/>
  <c r="G357" i="68"/>
  <c r="I357" i="68" s="1" a="1"/>
  <c r="I357" i="68" s="1"/>
  <c r="G358" i="68"/>
  <c r="I358" i="68" s="1" a="1"/>
  <c r="I358" i="68" s="1"/>
  <c r="G359" i="68"/>
  <c r="G360" i="68"/>
  <c r="G361" i="68"/>
  <c r="I361" i="68" s="1" a="1"/>
  <c r="I361" i="68" s="1"/>
  <c r="G362" i="68"/>
  <c r="I362" i="68" s="1" a="1"/>
  <c r="I362" i="68" s="1"/>
  <c r="G363" i="68"/>
  <c r="I363" i="68" s="1" a="1"/>
  <c r="I363" i="68" s="1"/>
  <c r="G364" i="68"/>
  <c r="I364" i="68" s="1" a="1"/>
  <c r="I364" i="68" s="1"/>
  <c r="G365" i="68"/>
  <c r="I365" i="68" s="1" a="1"/>
  <c r="I365" i="68" s="1"/>
  <c r="G366" i="68"/>
  <c r="I366" i="68" s="1" a="1"/>
  <c r="I366" i="68" s="1"/>
  <c r="G367" i="68"/>
  <c r="I367" i="68" s="1" a="1"/>
  <c r="I367" i="68" s="1"/>
  <c r="G368" i="68"/>
  <c r="I368" i="68" s="1" a="1"/>
  <c r="I368" i="68" s="1"/>
  <c r="G369" i="68"/>
  <c r="I369" i="68" s="1" a="1"/>
  <c r="I369" i="68" s="1"/>
  <c r="G370" i="68"/>
  <c r="G371" i="68"/>
  <c r="I371" i="68" s="1" a="1"/>
  <c r="I371" i="68" s="1"/>
  <c r="G372" i="68"/>
  <c r="I372" i="68" s="1" a="1"/>
  <c r="I372" i="68" s="1"/>
  <c r="G373" i="68"/>
  <c r="I373" i="68" s="1" a="1"/>
  <c r="I373" i="68" s="1"/>
  <c r="G374" i="68"/>
  <c r="I374" i="68" s="1" a="1"/>
  <c r="I374" i="68" s="1"/>
  <c r="G375" i="68"/>
  <c r="I375" i="68" s="1" a="1"/>
  <c r="I375" i="68" s="1"/>
  <c r="G376" i="68"/>
  <c r="I376" i="68" s="1" a="1"/>
  <c r="I376" i="68" s="1"/>
  <c r="G377" i="68"/>
  <c r="G378" i="68"/>
  <c r="I378" i="68" s="1" a="1"/>
  <c r="I378" i="68" s="1"/>
  <c r="G379" i="68"/>
  <c r="I379" i="68" s="1" a="1"/>
  <c r="I379" i="68" s="1"/>
  <c r="G380" i="68"/>
  <c r="I380" i="68" s="1" a="1"/>
  <c r="I380" i="68" s="1"/>
  <c r="G381" i="68"/>
  <c r="I381" i="68" s="1" a="1"/>
  <c r="I381" i="68" s="1"/>
  <c r="G382" i="68"/>
  <c r="I382" i="68" s="1" a="1"/>
  <c r="I382" i="68" s="1"/>
  <c r="G383" i="68"/>
  <c r="I383" i="68" s="1" a="1"/>
  <c r="I383" i="68" s="1"/>
  <c r="G384" i="68"/>
  <c r="I384" i="68" s="1" a="1"/>
  <c r="I384" i="68" s="1"/>
  <c r="G385" i="68"/>
  <c r="G386" i="68"/>
  <c r="I386" i="68" s="1" a="1"/>
  <c r="I386" i="68" s="1"/>
  <c r="G387" i="68"/>
  <c r="I387" i="68" s="1" a="1"/>
  <c r="I387" i="68" s="1"/>
  <c r="G388" i="68"/>
  <c r="G389" i="68"/>
  <c r="I389" i="68" s="1" a="1"/>
  <c r="I389" i="68" s="1"/>
  <c r="G390" i="68"/>
  <c r="I390" i="68" s="1" a="1"/>
  <c r="I390" i="68" s="1"/>
  <c r="G391" i="68"/>
  <c r="I391" i="68" s="1" a="1"/>
  <c r="I391" i="68" s="1"/>
  <c r="G392" i="68"/>
  <c r="G393" i="68"/>
  <c r="G394" i="68"/>
  <c r="G395" i="68"/>
  <c r="G396" i="68"/>
  <c r="G397" i="68"/>
  <c r="I397" i="68" s="1" a="1"/>
  <c r="I397" i="68" s="1"/>
  <c r="G398" i="68"/>
  <c r="G399" i="68"/>
  <c r="I399" i="68" s="1" a="1"/>
  <c r="I399" i="68" s="1"/>
  <c r="G400" i="68"/>
  <c r="I400" i="68" s="1" a="1"/>
  <c r="I400" i="68" s="1"/>
  <c r="G401" i="68"/>
  <c r="I401" i="68" s="1" a="1"/>
  <c r="I401" i="68" s="1"/>
  <c r="G402" i="68"/>
  <c r="I402" i="68" s="1" a="1"/>
  <c r="I402" i="68" s="1"/>
  <c r="G403" i="68"/>
  <c r="I403" i="68" s="1" a="1"/>
  <c r="I403" i="68" s="1"/>
  <c r="G404" i="68"/>
  <c r="I404" i="68" s="1" a="1"/>
  <c r="I404" i="68" s="1"/>
  <c r="G405" i="68"/>
  <c r="I405" i="68" s="1" a="1"/>
  <c r="I405" i="68" s="1"/>
  <c r="G406" i="68"/>
  <c r="I406" i="68" s="1" a="1"/>
  <c r="I406" i="68" s="1"/>
  <c r="G407" i="68"/>
  <c r="I407" i="68" s="1" a="1"/>
  <c r="I407" i="68" s="1"/>
  <c r="G408" i="68"/>
  <c r="I408" i="68" s="1" a="1"/>
  <c r="I408" i="68" s="1"/>
  <c r="G409" i="68"/>
  <c r="I409" i="68" s="1" a="1"/>
  <c r="I409" i="68" s="1"/>
  <c r="G410" i="68"/>
  <c r="I410" i="68" s="1" a="1"/>
  <c r="I410" i="68" s="1"/>
  <c r="G411" i="68"/>
  <c r="I411" i="68" s="1" a="1"/>
  <c r="I411" i="68" s="1"/>
  <c r="G412" i="68"/>
  <c r="I412" i="68" s="1" a="1"/>
  <c r="I412" i="68" s="1"/>
  <c r="G413" i="68"/>
  <c r="I413" i="68" s="1" a="1"/>
  <c r="I413" i="68" s="1"/>
  <c r="G414" i="68"/>
  <c r="I414" i="68" s="1" a="1"/>
  <c r="I414" i="68" s="1"/>
  <c r="G415" i="68"/>
  <c r="I415" i="68" s="1" a="1"/>
  <c r="I415" i="68" s="1"/>
  <c r="G416" i="68"/>
  <c r="I416" i="68" s="1" a="1"/>
  <c r="I416" i="68" s="1"/>
  <c r="G417" i="68"/>
  <c r="I417" i="68" s="1" a="1"/>
  <c r="I417" i="68" s="1"/>
  <c r="G418" i="68"/>
  <c r="I418" i="68" s="1" a="1"/>
  <c r="I418" i="68" s="1"/>
  <c r="G419" i="68"/>
  <c r="I419" i="68" s="1" a="1"/>
  <c r="I419" i="68" s="1"/>
  <c r="G420" i="68"/>
  <c r="I420" i="68" s="1" a="1"/>
  <c r="I420" i="68" s="1"/>
  <c r="G421" i="68"/>
  <c r="I421" i="68" s="1" a="1"/>
  <c r="I421" i="68" s="1"/>
  <c r="G422" i="68"/>
  <c r="I422" i="68" s="1" a="1"/>
  <c r="I422" i="68" s="1"/>
  <c r="G423" i="68"/>
  <c r="I423" i="68" s="1" a="1"/>
  <c r="I423" i="68" s="1"/>
  <c r="G424" i="68"/>
  <c r="I424" i="68" s="1" a="1"/>
  <c r="I424" i="68" s="1"/>
  <c r="G425" i="68"/>
  <c r="I425" i="68" s="1" a="1"/>
  <c r="I425" i="68" s="1"/>
  <c r="G426" i="68"/>
  <c r="I426" i="68" s="1" a="1"/>
  <c r="I426" i="68" s="1"/>
  <c r="G427" i="68"/>
  <c r="I427" i="68" s="1" a="1"/>
  <c r="I427" i="68" s="1"/>
  <c r="G428" i="68"/>
  <c r="I428" i="68" s="1" a="1"/>
  <c r="I428" i="68" s="1"/>
  <c r="G429" i="68"/>
  <c r="I429" i="68" s="1" a="1"/>
  <c r="I429" i="68" s="1"/>
  <c r="G430" i="68"/>
  <c r="I430" i="68" s="1" a="1"/>
  <c r="I430" i="68" s="1"/>
  <c r="G431" i="68"/>
  <c r="I431" i="68" s="1" a="1"/>
  <c r="I431" i="68" s="1"/>
  <c r="G432" i="68"/>
  <c r="G433" i="68"/>
  <c r="G434" i="68"/>
  <c r="G435" i="68"/>
  <c r="G436" i="68"/>
  <c r="G437" i="68"/>
  <c r="G438" i="68"/>
  <c r="I438" i="68" s="1" a="1"/>
  <c r="I438" i="68" s="1"/>
  <c r="G439" i="68"/>
  <c r="I439" i="68" s="1" a="1"/>
  <c r="I439" i="68" s="1"/>
  <c r="G440" i="68"/>
  <c r="G441" i="68"/>
  <c r="G442" i="68"/>
  <c r="I442" i="68" s="1" a="1"/>
  <c r="I442" i="68" s="1"/>
  <c r="G443" i="68"/>
  <c r="G444" i="68"/>
  <c r="G445" i="68"/>
  <c r="I445" i="68" s="1" a="1"/>
  <c r="I445" i="68" s="1"/>
  <c r="G446" i="68"/>
  <c r="G447" i="68"/>
  <c r="G448" i="68"/>
  <c r="G449" i="68"/>
  <c r="I449" i="68" s="1" a="1"/>
  <c r="I449" i="68" s="1"/>
  <c r="G450" i="68"/>
  <c r="I450" i="68" s="1" a="1"/>
  <c r="I450" i="68" s="1"/>
  <c r="G451" i="68"/>
  <c r="I451" i="68" s="1" a="1"/>
  <c r="I451" i="68" s="1"/>
  <c r="G452" i="68"/>
  <c r="I452" i="68" s="1" a="1"/>
  <c r="I452" i="68" s="1"/>
  <c r="G453" i="68"/>
  <c r="I453" i="68" s="1" a="1"/>
  <c r="I453" i="68" s="1"/>
  <c r="G454" i="68"/>
  <c r="I454" i="68" s="1" a="1"/>
  <c r="I454" i="68" s="1"/>
  <c r="G455" i="68"/>
  <c r="I455" i="68" s="1" a="1"/>
  <c r="I455" i="68" s="1"/>
  <c r="G456" i="68"/>
  <c r="I456" i="68" s="1" a="1"/>
  <c r="I456" i="68" s="1"/>
  <c r="G457" i="68"/>
  <c r="I457" i="68" s="1" a="1"/>
  <c r="I457" i="68" s="1"/>
  <c r="G458" i="68"/>
  <c r="I458" i="68" s="1" a="1"/>
  <c r="I458" i="68" s="1"/>
  <c r="G459" i="68"/>
  <c r="I459" i="68" s="1" a="1"/>
  <c r="I459" i="68" s="1"/>
  <c r="G460" i="68"/>
  <c r="I460" i="68" s="1" a="1"/>
  <c r="I460" i="68" s="1"/>
  <c r="G461" i="68"/>
  <c r="I461" i="68" s="1" a="1"/>
  <c r="I461" i="68" s="1"/>
  <c r="G462" i="68"/>
  <c r="I462" i="68" s="1" a="1"/>
  <c r="I462" i="68" s="1"/>
  <c r="G463" i="68"/>
  <c r="I463" i="68" s="1" a="1"/>
  <c r="I463" i="68" s="1"/>
  <c r="G464" i="68"/>
  <c r="I464" i="68" s="1" a="1"/>
  <c r="I464" i="68" s="1"/>
  <c r="G465" i="68"/>
  <c r="I465" i="68" s="1" a="1"/>
  <c r="I465" i="68" s="1"/>
  <c r="G466" i="68"/>
  <c r="I466" i="68" s="1" a="1"/>
  <c r="I466" i="68" s="1"/>
  <c r="G467" i="68"/>
  <c r="I467" i="68" s="1" a="1"/>
  <c r="I467" i="68" s="1"/>
  <c r="G468" i="68"/>
  <c r="I468" i="68" s="1" a="1"/>
  <c r="I468" i="68" s="1"/>
  <c r="G469" i="68"/>
  <c r="I469" i="68" s="1" a="1"/>
  <c r="I469" i="68" s="1"/>
  <c r="G470" i="68"/>
  <c r="I470" i="68" s="1" a="1"/>
  <c r="I470" i="68" s="1"/>
  <c r="G471" i="68"/>
  <c r="I471" i="68" s="1" a="1"/>
  <c r="I471" i="68" s="1"/>
  <c r="G472" i="68"/>
  <c r="I472" i="68" s="1" a="1"/>
  <c r="I472" i="68" s="1"/>
  <c r="G473" i="68"/>
  <c r="I473" i="68" s="1" a="1"/>
  <c r="I473" i="68" s="1"/>
  <c r="G474" i="68"/>
  <c r="I474" i="68" s="1" a="1"/>
  <c r="I474" i="68" s="1"/>
  <c r="G475" i="68"/>
  <c r="I475" i="68" s="1" a="1"/>
  <c r="I475" i="68" s="1"/>
  <c r="G476" i="68"/>
  <c r="I476" i="68" s="1" a="1"/>
  <c r="I476" i="68" s="1"/>
  <c r="G477" i="68"/>
  <c r="I477" i="68" s="1" a="1"/>
  <c r="I477" i="68" s="1"/>
  <c r="G478" i="68"/>
  <c r="I478" i="68" s="1" a="1"/>
  <c r="I478" i="68" s="1"/>
  <c r="G479" i="68"/>
  <c r="I479" i="68" s="1" a="1"/>
  <c r="I479" i="68" s="1"/>
  <c r="G480" i="68"/>
  <c r="I480" i="68" s="1" a="1"/>
  <c r="I480" i="68" s="1"/>
  <c r="G481" i="68"/>
  <c r="I481" i="68" s="1" a="1"/>
  <c r="I481" i="68" s="1"/>
  <c r="G482" i="68"/>
  <c r="I482" i="68" s="1" a="1"/>
  <c r="I482" i="68" s="1"/>
  <c r="G483" i="68"/>
  <c r="I483" i="68" s="1" a="1"/>
  <c r="I483" i="68" s="1"/>
  <c r="G484" i="68"/>
  <c r="I484" i="68" s="1" a="1"/>
  <c r="I484" i="68" s="1"/>
  <c r="G485" i="68"/>
  <c r="I485" i="68" s="1" a="1"/>
  <c r="I485" i="68" s="1"/>
  <c r="G486" i="68"/>
  <c r="I486" i="68" s="1" a="1"/>
  <c r="I486" i="68" s="1"/>
  <c r="G487" i="68"/>
  <c r="I487" i="68" s="1" a="1"/>
  <c r="I487" i="68" s="1"/>
  <c r="G488" i="68"/>
  <c r="I488" i="68" s="1" a="1"/>
  <c r="I488" i="68" s="1"/>
  <c r="G489" i="68"/>
  <c r="I489" i="68" s="1" a="1"/>
  <c r="I489" i="68" s="1"/>
  <c r="G490" i="68"/>
  <c r="I490" i="68" s="1" a="1"/>
  <c r="I490" i="68" s="1"/>
  <c r="G491" i="68"/>
  <c r="I491" i="68" s="1" a="1"/>
  <c r="I491" i="68" s="1"/>
  <c r="G492" i="68"/>
  <c r="I492" i="68" s="1" a="1"/>
  <c r="I492" i="68" s="1"/>
  <c r="G493" i="68"/>
  <c r="I493" i="68" s="1" a="1"/>
  <c r="I493" i="68" s="1"/>
  <c r="G494" i="68"/>
  <c r="I494" i="68" s="1" a="1"/>
  <c r="I494" i="68" s="1"/>
  <c r="G495" i="68"/>
  <c r="I495" i="68" s="1" a="1"/>
  <c r="I495" i="68" s="1"/>
  <c r="G496" i="68"/>
  <c r="I496" i="68" s="1" a="1"/>
  <c r="I496" i="68" s="1"/>
  <c r="G497" i="68"/>
  <c r="I497" i="68" s="1" a="1"/>
  <c r="I497" i="68" s="1"/>
  <c r="G498" i="68"/>
  <c r="I498" i="68" s="1" a="1"/>
  <c r="I498" i="68" s="1"/>
  <c r="G499" i="68"/>
  <c r="I499" i="68" s="1" a="1"/>
  <c r="I499" i="68" s="1"/>
  <c r="G500" i="68"/>
  <c r="I500" i="68" s="1" a="1"/>
  <c r="I500" i="68" s="1"/>
  <c r="G501" i="68"/>
  <c r="I501" i="68" s="1" a="1"/>
  <c r="I501" i="68" s="1"/>
  <c r="G502" i="68"/>
  <c r="I502" i="68" s="1" a="1"/>
  <c r="I502" i="68" s="1"/>
  <c r="G503" i="68"/>
  <c r="I503" i="68" s="1" a="1"/>
  <c r="I503" i="68" s="1"/>
  <c r="G504" i="68"/>
  <c r="I504" i="68" s="1" a="1"/>
  <c r="I504" i="68" s="1"/>
  <c r="G505" i="68"/>
  <c r="I505" i="68" s="1" a="1"/>
  <c r="I505" i="68" s="1"/>
  <c r="G506" i="68"/>
  <c r="I506" i="68" s="1" a="1"/>
  <c r="I506" i="68" s="1"/>
  <c r="G507" i="68"/>
  <c r="I507" i="68" s="1" a="1"/>
  <c r="I507" i="68" s="1"/>
  <c r="G508" i="68"/>
  <c r="I508" i="68" s="1" a="1"/>
  <c r="I508" i="68" s="1"/>
  <c r="G509" i="68"/>
  <c r="I509" i="68" s="1" a="1"/>
  <c r="I509" i="68" s="1"/>
  <c r="G510" i="68"/>
  <c r="I510" i="68" s="1" a="1"/>
  <c r="I510" i="68" s="1"/>
  <c r="G511" i="68"/>
  <c r="I511" i="68" s="1" a="1"/>
  <c r="I511" i="68" s="1"/>
  <c r="G512" i="68"/>
  <c r="I512" i="68" s="1" a="1"/>
  <c r="I512" i="68" s="1"/>
  <c r="G513" i="68"/>
  <c r="I513" i="68" s="1" a="1"/>
  <c r="I513" i="68" s="1"/>
  <c r="G514" i="68"/>
  <c r="I514" i="68" s="1" a="1"/>
  <c r="I514" i="68" s="1"/>
  <c r="G515" i="68"/>
  <c r="I515" i="68" s="1" a="1"/>
  <c r="I515" i="68" s="1"/>
  <c r="G516" i="68"/>
  <c r="I516" i="68" s="1" a="1"/>
  <c r="I516" i="68" s="1"/>
  <c r="G517" i="68"/>
  <c r="I517" i="68" s="1" a="1"/>
  <c r="I517" i="68" s="1"/>
  <c r="G518" i="68"/>
  <c r="I518" i="68" s="1" a="1"/>
  <c r="I518" i="68" s="1"/>
  <c r="G519" i="68"/>
  <c r="I519" i="68" s="1" a="1"/>
  <c r="I519" i="68" s="1"/>
  <c r="G520" i="68"/>
  <c r="I520" i="68" s="1" a="1"/>
  <c r="I520" i="68" s="1"/>
  <c r="G521" i="68"/>
  <c r="I521" i="68" s="1" a="1"/>
  <c r="I521" i="68" s="1"/>
  <c r="G522" i="68"/>
  <c r="I522" i="68" s="1" a="1"/>
  <c r="I522" i="68" s="1"/>
  <c r="G523" i="68"/>
  <c r="I523" i="68" s="1" a="1"/>
  <c r="I523" i="68" s="1"/>
  <c r="G524" i="68"/>
  <c r="I524" i="68" s="1" a="1"/>
  <c r="I524" i="68" s="1"/>
  <c r="G525" i="68"/>
  <c r="I525" i="68" s="1" a="1"/>
  <c r="I525" i="68" s="1"/>
  <c r="G526" i="68"/>
  <c r="I526" i="68" s="1" a="1"/>
  <c r="I526" i="68" s="1"/>
  <c r="G527" i="68"/>
  <c r="I527" i="68" s="1" a="1"/>
  <c r="I527" i="68" s="1"/>
  <c r="G528" i="68"/>
  <c r="I528" i="68" s="1" a="1"/>
  <c r="I528" i="68" s="1"/>
  <c r="G529" i="68"/>
  <c r="I529" i="68" s="1" a="1"/>
  <c r="I529" i="68" s="1"/>
  <c r="G530" i="68"/>
  <c r="I530" i="68" s="1" a="1"/>
  <c r="I530" i="68" s="1"/>
  <c r="G531" i="68"/>
  <c r="I531" i="68" s="1" a="1"/>
  <c r="I531" i="68" s="1"/>
  <c r="G532" i="68"/>
  <c r="I532" i="68" s="1" a="1"/>
  <c r="I532" i="68" s="1"/>
  <c r="G533" i="68"/>
  <c r="I533" i="68" s="1" a="1"/>
  <c r="I533" i="68" s="1"/>
  <c r="G534" i="68"/>
  <c r="I534" i="68" s="1" a="1"/>
  <c r="I534" i="68" s="1"/>
  <c r="G535" i="68"/>
  <c r="I535" i="68" s="1" a="1"/>
  <c r="I535" i="68" s="1"/>
  <c r="G536" i="68"/>
  <c r="I536" i="68" s="1" a="1"/>
  <c r="I536" i="68" s="1"/>
  <c r="G537" i="68"/>
  <c r="I537" i="68" s="1" a="1"/>
  <c r="I537" i="68" s="1"/>
  <c r="G538" i="68"/>
  <c r="I538" i="68" s="1" a="1"/>
  <c r="I538" i="68" s="1"/>
  <c r="G539" i="68"/>
  <c r="I539" i="68" s="1" a="1"/>
  <c r="I539" i="68" s="1"/>
  <c r="G540" i="68"/>
  <c r="I540" i="68" s="1" a="1"/>
  <c r="I540" i="68" s="1"/>
  <c r="G541" i="68"/>
  <c r="I541" i="68" s="1" a="1"/>
  <c r="I541" i="68" s="1"/>
  <c r="G542" i="68"/>
  <c r="I542" i="68" s="1" a="1"/>
  <c r="I542" i="68" s="1"/>
  <c r="G543" i="68"/>
  <c r="I543" i="68" s="1" a="1"/>
  <c r="I543" i="68" s="1"/>
  <c r="G544" i="68"/>
  <c r="I544" i="68" s="1" a="1"/>
  <c r="I544" i="68" s="1"/>
  <c r="G545" i="68"/>
  <c r="G546" i="68"/>
  <c r="I546" i="68" s="1" a="1"/>
  <c r="I546" i="68" s="1"/>
  <c r="G547" i="68"/>
  <c r="I547" i="68" s="1" a="1"/>
  <c r="I547" i="68" s="1"/>
  <c r="G548" i="68"/>
  <c r="G549" i="68"/>
  <c r="I549" i="68" s="1" a="1"/>
  <c r="I549" i="68" s="1"/>
  <c r="G550" i="68"/>
  <c r="I550" i="68" s="1" a="1"/>
  <c r="I550" i="68" s="1"/>
  <c r="G551" i="68"/>
  <c r="I551" i="68" s="1" a="1"/>
  <c r="I551" i="68" s="1"/>
  <c r="G552" i="68"/>
  <c r="I552" i="68" s="1" a="1"/>
  <c r="I552" i="68" s="1"/>
  <c r="G553" i="68"/>
  <c r="G554" i="68"/>
  <c r="G555" i="68"/>
  <c r="G556" i="68"/>
  <c r="I556" i="68" s="1" a="1"/>
  <c r="I556" i="68" s="1"/>
  <c r="G557" i="68"/>
  <c r="I557" i="68" s="1" a="1"/>
  <c r="I557" i="68" s="1"/>
  <c r="G558" i="68"/>
  <c r="I558" i="68" s="1" a="1"/>
  <c r="I558" i="68" s="1"/>
  <c r="G559" i="68"/>
  <c r="G560" i="68"/>
  <c r="I560" i="68" s="1" a="1"/>
  <c r="I560" i="68" s="1"/>
  <c r="G561" i="68"/>
  <c r="G562" i="68"/>
  <c r="G563" i="68"/>
  <c r="I563" i="68" s="1" a="1"/>
  <c r="I563" i="68" s="1"/>
  <c r="G564" i="68"/>
  <c r="I564" i="68" s="1" a="1"/>
  <c r="I564" i="68" s="1"/>
  <c r="G565" i="68"/>
  <c r="I565" i="68" s="1" a="1"/>
  <c r="I565" i="68" s="1"/>
  <c r="G566" i="68"/>
  <c r="I566" i="68" s="1" a="1"/>
  <c r="I566" i="68" s="1"/>
  <c r="G567" i="68"/>
  <c r="I567" i="68" s="1" a="1"/>
  <c r="I567" i="68" s="1"/>
  <c r="G568" i="68"/>
  <c r="I568" i="68" s="1" a="1"/>
  <c r="I568" i="68" s="1"/>
  <c r="G569" i="68"/>
  <c r="I569" i="68" s="1" a="1"/>
  <c r="I569" i="68" s="1"/>
  <c r="G570" i="68"/>
  <c r="I570" i="68" s="1" a="1"/>
  <c r="I570" i="68" s="1"/>
  <c r="G571" i="68"/>
  <c r="I571" i="68" s="1" a="1"/>
  <c r="I571" i="68" s="1"/>
  <c r="G572" i="68"/>
  <c r="I572" i="68" s="1" a="1"/>
  <c r="I572" i="68" s="1"/>
  <c r="G573" i="68"/>
  <c r="I573" i="68" s="1" a="1"/>
  <c r="I573" i="68" s="1"/>
  <c r="G574" i="68"/>
  <c r="I574" i="68" s="1" a="1"/>
  <c r="I574" i="68" s="1"/>
  <c r="G575" i="68"/>
  <c r="I575" i="68" s="1" a="1"/>
  <c r="I575" i="68" s="1"/>
  <c r="G576" i="68"/>
  <c r="G577" i="68"/>
  <c r="G578" i="68"/>
  <c r="I578" i="68" s="1" a="1"/>
  <c r="I578" i="68" s="1"/>
  <c r="G579" i="68"/>
  <c r="I579" i="68" s="1" a="1"/>
  <c r="I579" i="68" s="1"/>
  <c r="G580" i="68"/>
  <c r="I580" i="68" s="1" a="1"/>
  <c r="I580" i="68" s="1"/>
  <c r="G581" i="68"/>
  <c r="I581" i="68" s="1" a="1"/>
  <c r="I581" i="68" s="1"/>
  <c r="G582" i="68"/>
  <c r="G583" i="68"/>
  <c r="G584" i="68"/>
  <c r="G585" i="68"/>
  <c r="I585" i="68" s="1" a="1"/>
  <c r="I585" i="68" s="1"/>
  <c r="G586" i="68"/>
  <c r="G587" i="68"/>
  <c r="G588" i="68"/>
  <c r="G589" i="68"/>
  <c r="I589" i="68" s="1" a="1"/>
  <c r="I589" i="68" s="1"/>
  <c r="G590" i="68"/>
  <c r="G591" i="68"/>
  <c r="I591" i="68" s="1" a="1"/>
  <c r="I591" i="68" s="1"/>
  <c r="G592" i="68"/>
  <c r="G593" i="68"/>
  <c r="I593" i="68" s="1" a="1"/>
  <c r="I593" i="68" s="1"/>
  <c r="G594" i="68"/>
  <c r="I594" i="68" s="1" a="1"/>
  <c r="I594" i="68" s="1"/>
  <c r="G595" i="68"/>
  <c r="I595" i="68" s="1" a="1"/>
  <c r="I595" i="68" s="1"/>
  <c r="G596" i="68"/>
  <c r="I596" i="68" s="1" a="1"/>
  <c r="I596" i="68" s="1"/>
  <c r="G597" i="68"/>
  <c r="I597" i="68" s="1" a="1"/>
  <c r="I597" i="68" s="1"/>
  <c r="G598" i="68"/>
  <c r="G599" i="68"/>
  <c r="G600" i="68"/>
  <c r="G601" i="68"/>
  <c r="G602" i="68"/>
  <c r="I602" i="68" s="1" a="1"/>
  <c r="I602" i="68" s="1"/>
  <c r="G603" i="68"/>
  <c r="I603" i="68" s="1" a="1"/>
  <c r="I603" i="68" s="1"/>
  <c r="G604" i="68"/>
  <c r="I604" i="68" s="1" a="1"/>
  <c r="I604" i="68" s="1"/>
  <c r="G605" i="68"/>
  <c r="I605" i="68" s="1" a="1"/>
  <c r="I605" i="68" s="1"/>
  <c r="G606" i="68"/>
  <c r="I606" i="68" s="1" a="1"/>
  <c r="I606" i="68" s="1"/>
  <c r="G607" i="68"/>
  <c r="I607" i="68" s="1" a="1"/>
  <c r="I607" i="68" s="1"/>
  <c r="G608" i="68"/>
  <c r="G609" i="68"/>
  <c r="I609" i="68" s="1" a="1"/>
  <c r="I609" i="68" s="1"/>
  <c r="G610" i="68"/>
  <c r="I610" i="68" s="1" a="1"/>
  <c r="I610" i="68" s="1"/>
  <c r="G611" i="68"/>
  <c r="G612" i="68"/>
  <c r="I612" i="68" s="1" a="1"/>
  <c r="I612" i="68" s="1"/>
  <c r="G613" i="68"/>
  <c r="I613" i="68" s="1" a="1"/>
  <c r="I613" i="68" s="1"/>
  <c r="G614" i="68"/>
  <c r="I614" i="68" s="1" a="1"/>
  <c r="I614" i="68" s="1"/>
  <c r="G615" i="68"/>
  <c r="I615" i="68" s="1" a="1"/>
  <c r="I615" i="68" s="1"/>
  <c r="G616" i="68"/>
  <c r="I616" i="68" s="1" a="1"/>
  <c r="I616" i="68" s="1"/>
  <c r="G617" i="68"/>
  <c r="I617" i="68" s="1" a="1"/>
  <c r="I617" i="68" s="1"/>
  <c r="G618" i="68"/>
  <c r="I618" i="68" s="1" a="1"/>
  <c r="I618" i="68" s="1"/>
  <c r="G619" i="68"/>
  <c r="G620" i="68"/>
  <c r="I620" i="68" s="1" a="1"/>
  <c r="I620" i="68" s="1"/>
  <c r="G621" i="68"/>
  <c r="I621" i="68" s="1" a="1"/>
  <c r="I621" i="68" s="1"/>
  <c r="G622" i="68"/>
  <c r="G623" i="68"/>
  <c r="G624" i="68"/>
  <c r="G625" i="68"/>
  <c r="G626" i="68"/>
  <c r="I626" i="68" s="1" a="1"/>
  <c r="I626" i="68" s="1"/>
  <c r="G627" i="68"/>
  <c r="G628" i="68"/>
  <c r="G629" i="68"/>
  <c r="I629" i="68" s="1" a="1"/>
  <c r="I629" i="68" s="1"/>
  <c r="G630" i="68"/>
  <c r="G631" i="68"/>
  <c r="G632" i="68"/>
  <c r="I632" i="68" s="1" a="1"/>
  <c r="I632" i="68" s="1"/>
  <c r="G633" i="68"/>
  <c r="G634" i="68"/>
  <c r="G635" i="68"/>
  <c r="G636" i="68"/>
  <c r="G637" i="68"/>
  <c r="G638" i="68"/>
  <c r="G639" i="68"/>
  <c r="G640" i="68"/>
  <c r="I640" i="68" s="1" a="1"/>
  <c r="I640" i="68" s="1"/>
  <c r="G641" i="68"/>
  <c r="G642" i="68"/>
  <c r="G643" i="68"/>
  <c r="G644" i="68"/>
  <c r="G645" i="68"/>
  <c r="I645" i="68" s="1" a="1"/>
  <c r="I645" i="68" s="1"/>
  <c r="G646" i="68"/>
  <c r="I646" i="68" s="1" a="1"/>
  <c r="I646" i="68" s="1"/>
  <c r="G647" i="68"/>
  <c r="I647" i="68" s="1" a="1"/>
  <c r="I647" i="68" s="1"/>
  <c r="G648" i="68"/>
  <c r="I648" i="68" s="1" a="1"/>
  <c r="I648" i="68" s="1"/>
  <c r="G649" i="68"/>
  <c r="I649" i="68" s="1" a="1"/>
  <c r="I649" i="68" s="1"/>
  <c r="G650" i="68"/>
  <c r="I650" i="68" s="1" a="1"/>
  <c r="I650" i="68" s="1"/>
  <c r="G651" i="68"/>
  <c r="G652" i="68"/>
  <c r="I652" i="68" s="1" a="1"/>
  <c r="I652" i="68" s="1"/>
  <c r="G653" i="68"/>
  <c r="I653" i="68" s="1" a="1"/>
  <c r="I653" i="68" s="1"/>
  <c r="G654" i="68"/>
  <c r="I654" i="68" s="1" a="1"/>
  <c r="I654" i="68" s="1"/>
  <c r="G655" i="68"/>
  <c r="I655" i="68" s="1" a="1"/>
  <c r="I655" i="68" s="1"/>
  <c r="G656" i="68"/>
  <c r="I656" i="68" s="1" a="1"/>
  <c r="I656" i="68" s="1"/>
  <c r="G657" i="68"/>
  <c r="I657" i="68" s="1" a="1"/>
  <c r="I657" i="68" s="1"/>
  <c r="G658" i="68"/>
  <c r="I658" i="68" s="1" a="1"/>
  <c r="I658" i="68" s="1"/>
  <c r="G659" i="68"/>
  <c r="I659" i="68" s="1" a="1"/>
  <c r="I659" i="68" s="1"/>
  <c r="G660" i="68"/>
  <c r="I660" i="68" s="1" a="1"/>
  <c r="I660" i="68" s="1"/>
  <c r="G661" i="68"/>
  <c r="I661" i="68" s="1" a="1"/>
  <c r="I661" i="68" s="1"/>
  <c r="G662" i="68"/>
  <c r="I662" i="68" s="1" a="1"/>
  <c r="I662" i="68" s="1"/>
  <c r="G663" i="68"/>
  <c r="G664" i="68"/>
  <c r="G665" i="68"/>
  <c r="G666" i="68"/>
  <c r="G667" i="68"/>
  <c r="G668" i="68"/>
  <c r="I668" i="68" s="1" a="1"/>
  <c r="I668" i="68" s="1"/>
  <c r="G669" i="68"/>
  <c r="G670" i="68"/>
  <c r="G671" i="68"/>
  <c r="G672" i="68"/>
  <c r="I672" i="68" s="1" a="1"/>
  <c r="I672" i="68" s="1"/>
  <c r="G673" i="68"/>
  <c r="G674" i="68"/>
  <c r="G675" i="68"/>
  <c r="I675" i="68" s="1" a="1"/>
  <c r="I675" i="68" s="1"/>
  <c r="G676" i="68"/>
  <c r="I676" i="68" s="1" a="1"/>
  <c r="I676" i="68" s="1"/>
  <c r="G677" i="68"/>
  <c r="G678" i="68"/>
  <c r="I678" i="68" s="1" a="1"/>
  <c r="I678" i="68" s="1"/>
  <c r="G679" i="68"/>
  <c r="G680" i="68"/>
  <c r="G681" i="68"/>
  <c r="G682" i="68"/>
  <c r="G683" i="68"/>
  <c r="G684" i="68"/>
  <c r="G685" i="68"/>
  <c r="G686" i="68"/>
  <c r="I686" i="68" s="1" a="1"/>
  <c r="I686" i="68" s="1"/>
  <c r="G687" i="68"/>
  <c r="G688" i="68"/>
  <c r="I688" i="68" s="1" a="1"/>
  <c r="I688" i="68" s="1"/>
  <c r="G689" i="68"/>
  <c r="G690" i="68"/>
  <c r="G691" i="68"/>
  <c r="G692" i="68"/>
  <c r="G693" i="68"/>
  <c r="G694" i="68"/>
  <c r="I694" i="68" s="1" a="1"/>
  <c r="I694" i="68" s="1"/>
  <c r="G695" i="68"/>
  <c r="G696" i="68"/>
  <c r="I696" i="68" s="1" a="1"/>
  <c r="I696" i="68" s="1"/>
  <c r="G697" i="68"/>
  <c r="G698" i="68"/>
  <c r="G699" i="68"/>
  <c r="G700" i="68"/>
  <c r="G701" i="68"/>
  <c r="G702" i="68"/>
  <c r="I702" i="68" s="1" a="1"/>
  <c r="I702" i="68" s="1"/>
  <c r="G703" i="68"/>
  <c r="I703" i="68" s="1" a="1"/>
  <c r="I703" i="68" s="1"/>
  <c r="G704" i="68"/>
  <c r="I704" i="68" s="1" a="1"/>
  <c r="I704" i="68" s="1"/>
  <c r="G705" i="68"/>
  <c r="I705" i="68" s="1" a="1"/>
  <c r="I705" i="68" s="1"/>
  <c r="G706" i="68"/>
  <c r="G707" i="68"/>
  <c r="I707" i="68" s="1" a="1"/>
  <c r="I707" i="68" s="1"/>
  <c r="G708" i="68"/>
  <c r="I708" i="68" s="1" a="1"/>
  <c r="I708" i="68" s="1"/>
  <c r="G709" i="68"/>
  <c r="I709" i="68" s="1" a="1"/>
  <c r="I709" i="68" s="1"/>
  <c r="G710" i="68"/>
  <c r="I710" i="68" s="1" a="1"/>
  <c r="I710" i="68" s="1"/>
  <c r="G711" i="68"/>
  <c r="I711" i="68" s="1" a="1"/>
  <c r="I711" i="68" s="1"/>
  <c r="G712" i="68"/>
  <c r="I712" i="68" s="1" a="1"/>
  <c r="I712" i="68" s="1"/>
  <c r="G713" i="68"/>
  <c r="I713" i="68" s="1" a="1"/>
  <c r="I713" i="68" s="1"/>
  <c r="G714" i="68"/>
  <c r="I714" i="68" s="1" a="1"/>
  <c r="I714" i="68" s="1"/>
  <c r="G715" i="68"/>
  <c r="I715" i="68" s="1" a="1"/>
  <c r="I715" i="68" s="1"/>
  <c r="G716" i="68"/>
  <c r="I716" i="68" s="1" a="1"/>
  <c r="I716" i="68" s="1"/>
  <c r="G717" i="68"/>
  <c r="I717" i="68" s="1" a="1"/>
  <c r="I717" i="68" s="1"/>
  <c r="G718" i="68"/>
  <c r="I718" i="68" s="1" a="1"/>
  <c r="I718" i="68" s="1"/>
  <c r="G719" i="68"/>
  <c r="I719" i="68" s="1" a="1"/>
  <c r="I719" i="68" s="1"/>
  <c r="G720" i="68"/>
  <c r="I720" i="68" s="1" a="1"/>
  <c r="I720" i="68" s="1"/>
  <c r="G721" i="68"/>
  <c r="I721" i="68" s="1" a="1"/>
  <c r="I721" i="68" s="1"/>
  <c r="G722" i="68"/>
  <c r="I722" i="68" s="1" a="1"/>
  <c r="I722" i="68" s="1"/>
  <c r="G723" i="68"/>
  <c r="I723" i="68" s="1" a="1"/>
  <c r="I723" i="68" s="1"/>
  <c r="G724" i="68"/>
  <c r="I724" i="68" s="1" a="1"/>
  <c r="I724" i="68" s="1"/>
  <c r="G725" i="68"/>
  <c r="I725" i="68" s="1" a="1"/>
  <c r="I725" i="68" s="1"/>
  <c r="G726" i="68"/>
  <c r="I726" i="68" s="1" a="1"/>
  <c r="I726" i="68" s="1"/>
  <c r="G727" i="68"/>
  <c r="I727" i="68" s="1" a="1"/>
  <c r="I727" i="68" s="1"/>
  <c r="G728" i="68"/>
  <c r="I728" i="68" s="1" a="1"/>
  <c r="I728" i="68" s="1"/>
  <c r="G729" i="68"/>
  <c r="I729" i="68" s="1" a="1"/>
  <c r="I729" i="68" s="1"/>
  <c r="G730" i="68"/>
  <c r="I730" i="68" s="1" a="1"/>
  <c r="I730" i="68" s="1"/>
  <c r="G731" i="68"/>
  <c r="I731" i="68" s="1" a="1"/>
  <c r="I731" i="68" s="1"/>
  <c r="G732" i="68"/>
  <c r="I732" i="68" s="1" a="1"/>
  <c r="I732" i="68" s="1"/>
  <c r="G733" i="68"/>
  <c r="I733" i="68" s="1" a="1"/>
  <c r="I733" i="68" s="1"/>
  <c r="G734" i="68"/>
  <c r="I734" i="68" s="1" a="1"/>
  <c r="I734" i="68" s="1"/>
  <c r="G735" i="68"/>
  <c r="I735" i="68" s="1" a="1"/>
  <c r="I735" i="68" s="1"/>
  <c r="G736" i="68"/>
  <c r="I736" i="68" s="1" a="1"/>
  <c r="I736" i="68" s="1"/>
  <c r="G737" i="68"/>
  <c r="I737" i="68" s="1" a="1"/>
  <c r="I737" i="68" s="1"/>
  <c r="G738" i="68"/>
  <c r="G739" i="68"/>
  <c r="I739" i="68" s="1" a="1"/>
  <c r="I739" i="68" s="1"/>
  <c r="G740" i="68"/>
  <c r="I740" i="68" s="1" a="1"/>
  <c r="I740" i="68" s="1"/>
  <c r="G741" i="68"/>
  <c r="I741" i="68" s="1" a="1"/>
  <c r="I741" i="68" s="1"/>
  <c r="G742" i="68"/>
  <c r="I742" i="68" s="1" a="1"/>
  <c r="I742" i="68" s="1"/>
  <c r="G743" i="68"/>
  <c r="G744" i="68"/>
  <c r="I744" i="68" s="1" a="1"/>
  <c r="I744" i="68" s="1"/>
  <c r="G745" i="68"/>
  <c r="I745" i="68" s="1" a="1"/>
  <c r="I745" i="68" s="1"/>
  <c r="G746" i="68"/>
  <c r="G747" i="68"/>
  <c r="I747" i="68" s="1" a="1"/>
  <c r="I747" i="68" s="1"/>
  <c r="G748" i="68"/>
  <c r="I748" i="68" s="1" a="1"/>
  <c r="I748" i="68" s="1"/>
  <c r="G749" i="68"/>
  <c r="I749" i="68" s="1" a="1"/>
  <c r="I749" i="68" s="1"/>
  <c r="G750" i="68"/>
  <c r="G751" i="68"/>
  <c r="I751" i="68" s="1" a="1"/>
  <c r="I751" i="68" s="1"/>
  <c r="G752" i="68"/>
  <c r="G753" i="68"/>
  <c r="G754" i="68"/>
  <c r="G755" i="68"/>
  <c r="G756" i="68"/>
  <c r="I756" i="68" s="1" a="1"/>
  <c r="I756" i="68" s="1"/>
  <c r="G757" i="68"/>
  <c r="I757" i="68" s="1" a="1"/>
  <c r="I757" i="68" s="1"/>
  <c r="G758" i="68"/>
  <c r="I758" i="68" s="1" a="1"/>
  <c r="I758" i="68" s="1"/>
  <c r="G759" i="68"/>
  <c r="I759" i="68" s="1" a="1"/>
  <c r="I759" i="68" s="1"/>
  <c r="G760" i="68"/>
  <c r="I760" i="68" s="1" a="1"/>
  <c r="I760" i="68" s="1"/>
  <c r="G761" i="68"/>
  <c r="I761" i="68" s="1" a="1"/>
  <c r="I761" i="68" s="1"/>
  <c r="G762" i="68"/>
  <c r="G763" i="68"/>
  <c r="I763" i="68" s="1" a="1"/>
  <c r="I763" i="68" s="1"/>
  <c r="G764" i="68"/>
  <c r="I764" i="68" s="1" a="1"/>
  <c r="I764" i="68" s="1"/>
  <c r="G765" i="68"/>
  <c r="I765" i="68" s="1" a="1"/>
  <c r="I765" i="68" s="1"/>
  <c r="G766" i="68"/>
  <c r="G767" i="68"/>
  <c r="I767" i="68" s="1" a="1"/>
  <c r="I767" i="68" s="1"/>
  <c r="G768" i="68"/>
  <c r="I768" i="68" s="1" a="1"/>
  <c r="I768" i="68" s="1"/>
  <c r="G769" i="68"/>
  <c r="G770" i="68"/>
  <c r="I770" i="68" s="1" a="1"/>
  <c r="I770" i="68" s="1"/>
  <c r="G771" i="68"/>
  <c r="I771" i="68" s="1" a="1"/>
  <c r="I771" i="68" s="1"/>
  <c r="G772" i="68"/>
  <c r="I772" i="68" s="1" a="1"/>
  <c r="I772" i="68" s="1"/>
  <c r="G773" i="68"/>
  <c r="I773" i="68" s="1" a="1"/>
  <c r="I773" i="68" s="1"/>
  <c r="G774" i="68"/>
  <c r="G775" i="68"/>
  <c r="G776" i="68"/>
  <c r="G777" i="68"/>
  <c r="G778" i="68"/>
  <c r="G779" i="68"/>
  <c r="G780" i="68"/>
  <c r="G781" i="68"/>
  <c r="G782" i="68"/>
  <c r="G783" i="68"/>
  <c r="I783" i="68" s="1" a="1"/>
  <c r="I783" i="68" s="1"/>
  <c r="G784" i="68"/>
  <c r="I784" i="68" s="1" a="1"/>
  <c r="I784" i="68" s="1"/>
  <c r="G785" i="68"/>
  <c r="I785" i="68" s="1" a="1"/>
  <c r="I785" i="68" s="1"/>
  <c r="G786" i="68"/>
  <c r="G787" i="68"/>
  <c r="I787" i="68" s="1" a="1"/>
  <c r="I787" i="68" s="1"/>
  <c r="G788" i="68"/>
  <c r="I788" i="68" s="1" a="1"/>
  <c r="I788" i="68" s="1"/>
  <c r="G789" i="68"/>
  <c r="I789" i="68" s="1" a="1"/>
  <c r="I789" i="68" s="1"/>
  <c r="G790" i="68"/>
  <c r="I790" i="68" s="1" a="1"/>
  <c r="I790" i="68" s="1"/>
  <c r="G791" i="68"/>
  <c r="I791" i="68" s="1" a="1"/>
  <c r="I791" i="68" s="1"/>
  <c r="G792" i="68"/>
  <c r="I792" i="68" s="1" a="1"/>
  <c r="I792" i="68" s="1"/>
  <c r="G793" i="68"/>
  <c r="G794" i="68"/>
  <c r="G795" i="68"/>
  <c r="I795" i="68" s="1" a="1"/>
  <c r="I795" i="68" s="1"/>
  <c r="G796" i="68"/>
  <c r="G797" i="68"/>
  <c r="G798" i="68"/>
  <c r="G799" i="68"/>
  <c r="G800" i="68"/>
  <c r="I800" i="68" s="1" a="1"/>
  <c r="I800" i="68" s="1"/>
  <c r="G801" i="68"/>
  <c r="I801" i="68" s="1" a="1"/>
  <c r="I801" i="68" s="1"/>
  <c r="G802" i="68"/>
  <c r="G803" i="68"/>
  <c r="I803" i="68" s="1" a="1"/>
  <c r="I803" i="68" s="1"/>
  <c r="G804" i="68"/>
  <c r="I804" i="68" s="1" a="1"/>
  <c r="I804" i="68" s="1"/>
  <c r="G805" i="68"/>
  <c r="I805" i="68" s="1" a="1"/>
  <c r="I805" i="68" s="1"/>
  <c r="G806" i="68"/>
  <c r="I806" i="68" s="1" a="1"/>
  <c r="I806" i="68" s="1"/>
  <c r="G807" i="68"/>
  <c r="G808" i="68"/>
  <c r="I808" i="68" s="1" a="1"/>
  <c r="I808" i="68" s="1"/>
  <c r="G809" i="68"/>
  <c r="I809" i="68" s="1" a="1"/>
  <c r="I809" i="68" s="1"/>
  <c r="G810" i="68"/>
  <c r="G811" i="68"/>
  <c r="G812" i="68"/>
  <c r="G813" i="68"/>
  <c r="G814" i="68"/>
  <c r="G815" i="68"/>
  <c r="G816" i="68"/>
  <c r="G817" i="68"/>
  <c r="I817" i="68" s="1" a="1"/>
  <c r="I817" i="68" s="1"/>
  <c r="G818" i="68"/>
  <c r="G819" i="68"/>
  <c r="I819" i="68" s="1" a="1"/>
  <c r="I819" i="68" s="1"/>
  <c r="G820" i="68"/>
  <c r="I820" i="68" s="1" a="1"/>
  <c r="I820" i="68" s="1"/>
  <c r="G821" i="68"/>
  <c r="G822" i="68"/>
  <c r="G823" i="68"/>
  <c r="I823" i="68" s="1" a="1"/>
  <c r="I823" i="68" s="1"/>
  <c r="G824" i="68"/>
  <c r="I824" i="68" s="1" a="1"/>
  <c r="I824" i="68" s="1"/>
  <c r="G825" i="68"/>
  <c r="I825" i="68" s="1" a="1"/>
  <c r="I825" i="68" s="1"/>
  <c r="G826" i="68"/>
  <c r="G827" i="68"/>
  <c r="I827" i="68" s="1" a="1"/>
  <c r="I827" i="68" s="1"/>
  <c r="G828" i="68"/>
  <c r="G829" i="68"/>
  <c r="I829" i="68" s="1" a="1"/>
  <c r="I829" i="68" s="1"/>
  <c r="G830" i="68"/>
  <c r="I830" i="68" s="1" a="1"/>
  <c r="I830" i="68" s="1"/>
  <c r="G831" i="68"/>
  <c r="I831" i="68" s="1" a="1"/>
  <c r="I831" i="68" s="1"/>
  <c r="G832" i="68"/>
  <c r="G833" i="68"/>
  <c r="I833" i="68" s="1" a="1"/>
  <c r="I833" i="68" s="1"/>
  <c r="G834" i="68"/>
  <c r="I834" i="68" s="1" a="1"/>
  <c r="I834" i="68" s="1"/>
  <c r="G835" i="68"/>
  <c r="G836" i="68"/>
  <c r="I836" i="68" s="1" a="1"/>
  <c r="I836" i="68" s="1"/>
  <c r="G837" i="68"/>
  <c r="G838" i="68"/>
  <c r="G839" i="68"/>
  <c r="I839" i="68" s="1" a="1"/>
  <c r="I839" i="68" s="1"/>
  <c r="G840" i="68"/>
  <c r="G841" i="68"/>
  <c r="G842" i="68"/>
  <c r="G843" i="68"/>
  <c r="G844" i="68"/>
  <c r="I844" i="68" s="1" a="1"/>
  <c r="I844" i="68" s="1"/>
  <c r="G845" i="68"/>
  <c r="G846" i="68"/>
  <c r="G847" i="68"/>
  <c r="I847" i="68" s="1" a="1"/>
  <c r="I847" i="68" s="1"/>
  <c r="G848" i="68"/>
  <c r="I848" i="68" s="1" a="1"/>
  <c r="I848" i="68" s="1"/>
  <c r="G849" i="68"/>
  <c r="I849" i="68" s="1" a="1"/>
  <c r="I849" i="68" s="1"/>
  <c r="G850" i="68"/>
  <c r="I850" i="68" s="1" a="1"/>
  <c r="I850" i="68" s="1"/>
  <c r="G851" i="68"/>
  <c r="I851" i="68" s="1" a="1"/>
  <c r="I851" i="68" s="1"/>
  <c r="G852" i="68"/>
  <c r="G853" i="68"/>
  <c r="G854" i="68"/>
  <c r="I854" i="68" s="1" a="1"/>
  <c r="I854" i="68" s="1"/>
  <c r="G855" i="68"/>
  <c r="I855" i="68" s="1" a="1"/>
  <c r="I855" i="68" s="1"/>
  <c r="G856" i="68"/>
  <c r="I856" i="68" s="1" a="1"/>
  <c r="I856" i="68" s="1"/>
  <c r="G857" i="68"/>
  <c r="G858" i="68"/>
  <c r="G859" i="68"/>
  <c r="I859" i="68" s="1" a="1"/>
  <c r="I859" i="68" s="1"/>
  <c r="G860" i="68"/>
  <c r="I860" i="68" s="1" a="1"/>
  <c r="I860" i="68" s="1"/>
  <c r="G861" i="68"/>
  <c r="I861" i="68" s="1" a="1"/>
  <c r="I861" i="68" s="1"/>
  <c r="G862" i="68"/>
  <c r="I862" i="68" s="1" a="1"/>
  <c r="I862" i="68" s="1"/>
  <c r="G863" i="68"/>
  <c r="G864" i="68"/>
  <c r="I864" i="68" s="1" a="1"/>
  <c r="I864" i="68" s="1"/>
  <c r="G865" i="68"/>
  <c r="G866" i="68"/>
  <c r="G867" i="68"/>
  <c r="G868" i="68"/>
  <c r="G869" i="68"/>
  <c r="I869" i="68" s="1" a="1"/>
  <c r="I869" i="68" s="1"/>
  <c r="G870" i="68"/>
  <c r="G871" i="68"/>
  <c r="G872" i="68"/>
  <c r="I872" i="68" s="1" a="1"/>
  <c r="I872" i="68" s="1"/>
  <c r="G873" i="68"/>
  <c r="G874" i="68"/>
  <c r="I874" i="68" s="1" a="1"/>
  <c r="I874" i="68" s="1"/>
  <c r="G875" i="68"/>
  <c r="I875" i="68" s="1" a="1"/>
  <c r="I875" i="68" s="1"/>
  <c r="G876" i="68"/>
  <c r="I876" i="68" s="1" a="1"/>
  <c r="I876" i="68" s="1"/>
  <c r="G877" i="68"/>
  <c r="I877" i="68" s="1" a="1"/>
  <c r="I877" i="68" s="1"/>
  <c r="G878" i="68"/>
  <c r="I878" i="68" s="1" a="1"/>
  <c r="I878" i="68" s="1"/>
  <c r="G879" i="68"/>
  <c r="G880" i="68"/>
  <c r="G881" i="68"/>
  <c r="I881" i="68" s="1" a="1"/>
  <c r="I881" i="68" s="1"/>
  <c r="G882" i="68"/>
  <c r="I882" i="68" s="1" a="1"/>
  <c r="I882" i="68" s="1"/>
  <c r="G883" i="68"/>
  <c r="I883" i="68" s="1" a="1"/>
  <c r="I883" i="68" s="1"/>
  <c r="G884" i="68"/>
  <c r="I884" i="68" s="1" a="1"/>
  <c r="I884" i="68" s="1"/>
  <c r="G885" i="68"/>
  <c r="G886" i="68"/>
  <c r="G887" i="68"/>
  <c r="I887" i="68" s="1" a="1"/>
  <c r="I887" i="68" s="1"/>
  <c r="G888" i="68"/>
  <c r="I888" i="68" s="1" a="1"/>
  <c r="I888" i="68" s="1"/>
  <c r="G889" i="68"/>
  <c r="I889" i="68" s="1" a="1"/>
  <c r="I889" i="68" s="1"/>
  <c r="G890" i="68"/>
  <c r="G891" i="68"/>
  <c r="G892" i="68"/>
  <c r="I892" i="68" s="1" a="1"/>
  <c r="I892" i="68" s="1"/>
  <c r="G893" i="68"/>
  <c r="G894" i="68"/>
  <c r="G895" i="68"/>
  <c r="G896" i="68"/>
  <c r="I896" i="68" s="1" a="1"/>
  <c r="I896" i="68" s="1"/>
  <c r="G897" i="68"/>
  <c r="G898" i="68"/>
  <c r="G899" i="68"/>
  <c r="G900" i="68"/>
  <c r="G901" i="68"/>
  <c r="G902" i="68"/>
  <c r="G903" i="68"/>
  <c r="G904" i="68"/>
  <c r="G905" i="68"/>
  <c r="G906" i="68"/>
  <c r="G907" i="68"/>
  <c r="G908" i="68"/>
  <c r="G909" i="68"/>
  <c r="I909" i="68" s="1" a="1"/>
  <c r="I909" i="68" s="1"/>
  <c r="G910" i="68"/>
  <c r="I910" i="68" s="1" a="1"/>
  <c r="I910" i="68" s="1"/>
  <c r="G911" i="68"/>
  <c r="I911" i="68" s="1" a="1"/>
  <c r="I911" i="68" s="1"/>
  <c r="G912" i="68"/>
  <c r="I912" i="68" s="1" a="1"/>
  <c r="I912" i="68" s="1"/>
  <c r="G913" i="68"/>
  <c r="I913" i="68" s="1" a="1"/>
  <c r="I913" i="68" s="1"/>
  <c r="G914" i="68"/>
  <c r="I914" i="68" s="1" a="1"/>
  <c r="I914" i="68" s="1"/>
  <c r="G915" i="68"/>
  <c r="G916" i="68"/>
  <c r="I916" i="68" s="1" a="1"/>
  <c r="I916" i="68" s="1"/>
  <c r="G917" i="68"/>
  <c r="G918" i="68"/>
  <c r="G919" i="68"/>
  <c r="I919" i="68" s="1" a="1"/>
  <c r="I919" i="68" s="1"/>
  <c r="G920" i="68"/>
  <c r="G921" i="68"/>
  <c r="I921" i="68" s="1" a="1"/>
  <c r="I921" i="68" s="1"/>
  <c r="G922" i="68"/>
  <c r="I922" i="68" s="1" a="1"/>
  <c r="I922" i="68" s="1"/>
  <c r="G923" i="68"/>
  <c r="G924" i="68"/>
  <c r="G925" i="68"/>
  <c r="I925" i="68" s="1" a="1"/>
  <c r="I925" i="68" s="1"/>
  <c r="G926" i="68"/>
  <c r="G927" i="68"/>
  <c r="I927" i="68" s="1" a="1"/>
  <c r="I927" i="68" s="1"/>
  <c r="G928" i="68"/>
  <c r="I928" i="68" s="1" a="1"/>
  <c r="I928" i="68" s="1"/>
  <c r="G929" i="68"/>
  <c r="G930" i="68"/>
  <c r="G931" i="68"/>
  <c r="G932" i="68"/>
  <c r="I932" i="68" s="1" a="1"/>
  <c r="I932" i="68" s="1"/>
  <c r="G933" i="68"/>
  <c r="I933" i="68" s="1" a="1"/>
  <c r="I933" i="68" s="1"/>
  <c r="G934" i="68"/>
  <c r="G935" i="68"/>
  <c r="I935" i="68" s="1" a="1"/>
  <c r="I935" i="68" s="1"/>
  <c r="G936" i="68"/>
  <c r="G937" i="68"/>
  <c r="I937" i="68" s="1" a="1"/>
  <c r="I937" i="68" s="1"/>
  <c r="G938" i="68"/>
  <c r="G939" i="68"/>
  <c r="G940" i="68"/>
  <c r="I940" i="68" s="1" a="1"/>
  <c r="I940" i="68" s="1"/>
  <c r="G941" i="68"/>
  <c r="G942" i="68"/>
  <c r="G943" i="68"/>
  <c r="I943" i="68" s="1" a="1"/>
  <c r="I943" i="68" s="1"/>
  <c r="G944" i="68"/>
  <c r="I944" i="68" s="1" a="1"/>
  <c r="I944" i="68" s="1"/>
  <c r="G945" i="68"/>
  <c r="G946" i="68"/>
  <c r="G947" i="68"/>
  <c r="G948" i="68"/>
  <c r="G949" i="68"/>
  <c r="G950" i="68"/>
  <c r="G951" i="68"/>
  <c r="I951" i="68" s="1" a="1"/>
  <c r="I951" i="68" s="1"/>
  <c r="G952" i="68"/>
  <c r="I952" i="68" s="1" a="1"/>
  <c r="I952" i="68" s="1"/>
  <c r="G953" i="68"/>
  <c r="I953" i="68" s="1" a="1"/>
  <c r="I953" i="68" s="1"/>
  <c r="G954" i="68"/>
  <c r="G955" i="68"/>
  <c r="G956" i="68"/>
  <c r="I956" i="68" s="1" a="1"/>
  <c r="I956" i="68" s="1"/>
  <c r="G957" i="68"/>
  <c r="G958" i="68"/>
  <c r="I958" i="68" s="1" a="1"/>
  <c r="I958" i="68" s="1"/>
  <c r="G959" i="68"/>
  <c r="G960" i="68"/>
  <c r="G961" i="68"/>
  <c r="I961" i="68" s="1" a="1"/>
  <c r="I961" i="68" s="1"/>
  <c r="G962" i="68"/>
  <c r="I962" i="68" s="1" a="1"/>
  <c r="I962" i="68" s="1"/>
  <c r="G963" i="68"/>
  <c r="G964" i="68"/>
  <c r="I964" i="68" s="1" a="1"/>
  <c r="I964" i="68" s="1"/>
  <c r="G965" i="68"/>
  <c r="G966" i="68"/>
  <c r="I966" i="68" s="1" a="1"/>
  <c r="I966" i="68" s="1"/>
  <c r="G967" i="68"/>
  <c r="I967" i="68" s="1" a="1"/>
  <c r="I967" i="68" s="1"/>
  <c r="G968" i="68"/>
  <c r="G969" i="68"/>
  <c r="G970" i="68"/>
  <c r="G971" i="68"/>
  <c r="G972" i="68"/>
  <c r="G973" i="68"/>
  <c r="G974" i="68"/>
  <c r="G975" i="68"/>
  <c r="G976" i="68"/>
  <c r="G977" i="68"/>
  <c r="I977" i="68" s="1" a="1"/>
  <c r="I977" i="68" s="1"/>
  <c r="G978" i="68"/>
  <c r="I978" i="68" s="1" a="1"/>
  <c r="I978" i="68" s="1"/>
  <c r="G979" i="68"/>
  <c r="G980" i="68"/>
  <c r="G981" i="68"/>
  <c r="G982" i="68"/>
  <c r="G983" i="68"/>
  <c r="I983" i="68" s="1" a="1"/>
  <c r="I983" i="68" s="1"/>
  <c r="G984" i="68"/>
  <c r="G985" i="68"/>
  <c r="G986" i="68"/>
  <c r="G987" i="68"/>
  <c r="G988" i="68"/>
  <c r="G989" i="68"/>
  <c r="I989" i="68" s="1" a="1"/>
  <c r="I989" i="68" s="1"/>
  <c r="G990" i="68"/>
  <c r="I990" i="68" s="1" a="1"/>
  <c r="I990" i="68" s="1"/>
  <c r="G991" i="68"/>
  <c r="G992" i="68"/>
  <c r="G993" i="68"/>
  <c r="I993" i="68" s="1" a="1"/>
  <c r="I993" i="68" s="1"/>
  <c r="G994" i="68"/>
  <c r="G995" i="68"/>
  <c r="G996" i="68"/>
  <c r="I996" i="68" s="1" a="1"/>
  <c r="I996" i="68" s="1"/>
  <c r="G997" i="68"/>
  <c r="G998" i="68"/>
  <c r="G999" i="68"/>
  <c r="G1000" i="68"/>
  <c r="G1001" i="68"/>
  <c r="G1002" i="68"/>
  <c r="I1002" i="68" s="1" a="1"/>
  <c r="I1002" i="68" s="1"/>
  <c r="G1003" i="68"/>
  <c r="G1004" i="68"/>
  <c r="I1004" i="68" s="1" a="1"/>
  <c r="I1004" i="68" s="1"/>
  <c r="G1005" i="68"/>
  <c r="G1006" i="68"/>
  <c r="G1007" i="68"/>
  <c r="G1008" i="68"/>
  <c r="G1009" i="68"/>
  <c r="G1010" i="68"/>
  <c r="I1010" i="68" s="1" a="1"/>
  <c r="I1010" i="68" s="1"/>
  <c r="G1011" i="68"/>
  <c r="G1012" i="68"/>
  <c r="I1012" i="68" s="1" a="1"/>
  <c r="I1012" i="68" s="1"/>
  <c r="G1013" i="68"/>
  <c r="I1013" i="68" s="1" a="1"/>
  <c r="I1013" i="68" s="1"/>
  <c r="G1014" i="68"/>
  <c r="G1015" i="68"/>
  <c r="G1016" i="68"/>
  <c r="G1017" i="68"/>
  <c r="G1018" i="68"/>
  <c r="G1019" i="68"/>
  <c r="G1020" i="68"/>
  <c r="I1020" i="68" s="1" a="1"/>
  <c r="I1020" i="68" s="1"/>
  <c r="G1021" i="68"/>
  <c r="G1022" i="68"/>
  <c r="G1023" i="68"/>
  <c r="G1024" i="68"/>
  <c r="G1025" i="68"/>
  <c r="I1025" i="68" s="1" a="1"/>
  <c r="I1025" i="68" s="1"/>
  <c r="G1026" i="68"/>
  <c r="G1027" i="68"/>
  <c r="G1028" i="68"/>
  <c r="I1028" i="68" s="1" a="1"/>
  <c r="I1028" i="68" s="1"/>
  <c r="G1029" i="68"/>
  <c r="G1030" i="68"/>
  <c r="G1031" i="68"/>
  <c r="I1031" i="68" s="1" a="1"/>
  <c r="I1031" i="68" s="1"/>
  <c r="G1032" i="68"/>
  <c r="G1033" i="68"/>
  <c r="I1033" i="68" s="1" a="1"/>
  <c r="I1033" i="68" s="1"/>
  <c r="G1034" i="68"/>
  <c r="I1034" i="68" s="1" a="1"/>
  <c r="I1034" i="68" s="1"/>
  <c r="G1035" i="68"/>
  <c r="G1036" i="68"/>
  <c r="I1036" i="68" s="1" a="1"/>
  <c r="I1036" i="68" s="1"/>
  <c r="G1037" i="68"/>
  <c r="I1037" i="68" s="1" a="1"/>
  <c r="I1037" i="68" s="1"/>
  <c r="G1038" i="68"/>
  <c r="I1038" i="68" s="1" a="1"/>
  <c r="I1038" i="68" s="1"/>
  <c r="G1039" i="68"/>
  <c r="I1039" i="68" s="1" a="1"/>
  <c r="I1039" i="68" s="1"/>
  <c r="G1040" i="68"/>
  <c r="I1040" i="68" s="1" a="1"/>
  <c r="I1040" i="68" s="1"/>
  <c r="G1041" i="68"/>
  <c r="I1041" i="68" s="1" a="1"/>
  <c r="I1041" i="68" s="1"/>
  <c r="G1042" i="68"/>
  <c r="I1042" i="68" s="1" a="1"/>
  <c r="I1042" i="68" s="1"/>
  <c r="G1043" i="68"/>
  <c r="G1044" i="68"/>
  <c r="I1044" i="68" s="1" a="1"/>
  <c r="I1044" i="68" s="1"/>
  <c r="G1045" i="68"/>
  <c r="I1045" i="68" s="1" a="1"/>
  <c r="I1045" i="68" s="1"/>
  <c r="G1046" i="68"/>
  <c r="G1047" i="68"/>
  <c r="G1048" i="68"/>
  <c r="G1049" i="68"/>
  <c r="I1049" i="68" s="1" a="1"/>
  <c r="I1049" i="68" s="1"/>
  <c r="G1050" i="68"/>
  <c r="I1050" i="68" s="1" a="1"/>
  <c r="I1050" i="68" s="1"/>
  <c r="G1051" i="68"/>
  <c r="G1052" i="68"/>
  <c r="G1053" i="68"/>
  <c r="G1054" i="68"/>
  <c r="G1055" i="68"/>
  <c r="G1056" i="68"/>
  <c r="G1057" i="68"/>
  <c r="G1058" i="68"/>
  <c r="I1058" i="68" s="1" a="1"/>
  <c r="I1058" i="68" s="1"/>
  <c r="G1059" i="68"/>
  <c r="G1060" i="68"/>
  <c r="G1061" i="68"/>
  <c r="G1062" i="68"/>
  <c r="G1063" i="68"/>
  <c r="I1063" i="68" s="1" a="1"/>
  <c r="I1063" i="68" s="1"/>
  <c r="G1064" i="68"/>
  <c r="G1065" i="68"/>
  <c r="I1065" i="68" s="1" a="1"/>
  <c r="I1065" i="68" s="1"/>
  <c r="G1066" i="68"/>
  <c r="G1067" i="68"/>
  <c r="G1068" i="68"/>
  <c r="I1068" i="68" s="1" a="1"/>
  <c r="I1068" i="68" s="1"/>
  <c r="G1069" i="68"/>
  <c r="I1069" i="68" s="1" a="1"/>
  <c r="I1069" i="68" s="1"/>
  <c r="G1070" i="68"/>
  <c r="I1070" i="68" s="1" a="1"/>
  <c r="I1070" i="68" s="1"/>
  <c r="G1071" i="68"/>
  <c r="I1071" i="68" s="1" a="1"/>
  <c r="I1071" i="68" s="1"/>
  <c r="G1072" i="68"/>
  <c r="G1073" i="68"/>
  <c r="I1073" i="68" s="1" a="1"/>
  <c r="I1073" i="68" s="1"/>
  <c r="G1074" i="68"/>
  <c r="G1075" i="68"/>
  <c r="G1076" i="68"/>
  <c r="I1076" i="68" s="1" a="1"/>
  <c r="I1076" i="68" s="1"/>
  <c r="G1077" i="68"/>
  <c r="G1078" i="68"/>
  <c r="G1079" i="68"/>
  <c r="G1080" i="68"/>
  <c r="G1081" i="68"/>
  <c r="G1082" i="68"/>
  <c r="I1082" i="68" s="1" a="1"/>
  <c r="I1082" i="68" s="1"/>
  <c r="G1083" i="68"/>
  <c r="G1084" i="68"/>
  <c r="I1084" i="68" s="1" a="1"/>
  <c r="I1084" i="68" s="1"/>
  <c r="G1085" i="68"/>
  <c r="G1086" i="68"/>
  <c r="G1087" i="68"/>
  <c r="I1087" i="68" s="1" a="1"/>
  <c r="I1087" i="68" s="1"/>
  <c r="G1088" i="68"/>
  <c r="G1089" i="68"/>
  <c r="G1090" i="68"/>
  <c r="I1090" i="68" s="1" a="1"/>
  <c r="I1090" i="68" s="1"/>
  <c r="G1091" i="68"/>
  <c r="G1092" i="68"/>
  <c r="G1093" i="68"/>
  <c r="I1093" i="68" s="1" a="1"/>
  <c r="I1093" i="68" s="1"/>
  <c r="G1094" i="68"/>
  <c r="G1095" i="68"/>
  <c r="G1096" i="68"/>
  <c r="G1097" i="68"/>
  <c r="G1098" i="68"/>
  <c r="I1098" i="68" s="1" a="1"/>
  <c r="I1098" i="68" s="1"/>
  <c r="G1099" i="68"/>
  <c r="G1100" i="68"/>
  <c r="G1101" i="68"/>
  <c r="I1101" i="68" s="1" a="1"/>
  <c r="I1101" i="68" s="1"/>
  <c r="G1102" i="68"/>
  <c r="I1102" i="68" s="1" a="1"/>
  <c r="I1102" i="68" s="1"/>
  <c r="G1103" i="68"/>
  <c r="G1104" i="68"/>
  <c r="I1104" i="68" s="1" a="1"/>
  <c r="I1104" i="68" s="1"/>
  <c r="G1105" i="68"/>
  <c r="G1106" i="68"/>
  <c r="G1107" i="68"/>
  <c r="I1107" i="68" s="1" a="1"/>
  <c r="I1107" i="68" s="1"/>
  <c r="G1108" i="68"/>
  <c r="G1109" i="68"/>
  <c r="I1109" i="68" s="1" a="1"/>
  <c r="I1109" i="68" s="1"/>
  <c r="G1110" i="68"/>
  <c r="I1110" i="68" s="1" a="1"/>
  <c r="I1110" i="68" s="1"/>
  <c r="G1111" i="68"/>
  <c r="I1111" i="68" s="1" a="1"/>
  <c r="I1111" i="68" s="1"/>
  <c r="G1112" i="68"/>
  <c r="I1112" i="68" s="1" a="1"/>
  <c r="I1112" i="68" s="1"/>
  <c r="G1113" i="68"/>
  <c r="G1114" i="68"/>
  <c r="G1115" i="68"/>
  <c r="G1116" i="68"/>
  <c r="G1117" i="68"/>
  <c r="G1118" i="68"/>
  <c r="I1118" i="68" s="1" a="1"/>
  <c r="I1118" i="68" s="1"/>
  <c r="G1119" i="68"/>
  <c r="I1119" i="68" s="1" a="1"/>
  <c r="I1119" i="68" s="1"/>
  <c r="G1120" i="68"/>
  <c r="I1120" i="68" s="1" a="1"/>
  <c r="I1120" i="68" s="1"/>
  <c r="G1121" i="68"/>
  <c r="I1121" i="68" s="1" a="1"/>
  <c r="I1121" i="68" s="1"/>
  <c r="G1122" i="68"/>
  <c r="G1123" i="68"/>
  <c r="G1124" i="68"/>
  <c r="G1125" i="68"/>
  <c r="G1126" i="68"/>
  <c r="G1127" i="68"/>
  <c r="G1128" i="68"/>
  <c r="G1129" i="68"/>
  <c r="G1130" i="68"/>
  <c r="G1131" i="68"/>
  <c r="G1132" i="68"/>
  <c r="I1132" i="68" s="1" a="1"/>
  <c r="I1132" i="68" s="1"/>
  <c r="G1133" i="68"/>
  <c r="G1134" i="68"/>
  <c r="G1135" i="68"/>
  <c r="G1136" i="68"/>
  <c r="G1137" i="68"/>
  <c r="I1137" i="68" s="1" a="1"/>
  <c r="I1137" i="68" s="1"/>
  <c r="G1138" i="68"/>
  <c r="G1139" i="68"/>
  <c r="G1140" i="68"/>
  <c r="G1141" i="68"/>
  <c r="G1142" i="68"/>
  <c r="G1143" i="68"/>
  <c r="G1144" i="68"/>
  <c r="G1145" i="68"/>
  <c r="G1146" i="68"/>
  <c r="G1147" i="68"/>
  <c r="G1148" i="68"/>
  <c r="G1149" i="68"/>
  <c r="I1149" i="68" s="1" a="1"/>
  <c r="I1149" i="68" s="1"/>
  <c r="G1150" i="68"/>
  <c r="G1151" i="68"/>
  <c r="G1152" i="68"/>
  <c r="I1152" i="68" s="1" a="1"/>
  <c r="I1152" i="68" s="1"/>
  <c r="G1153" i="68"/>
  <c r="G1154" i="68"/>
  <c r="G1155" i="68"/>
  <c r="I1155" i="68" s="1" a="1"/>
  <c r="I1155" i="68" s="1"/>
  <c r="G1156" i="68"/>
  <c r="G1157" i="68"/>
  <c r="G1158" i="68"/>
  <c r="G1159" i="68"/>
  <c r="I1159" i="68" s="1" a="1"/>
  <c r="I1159" i="68" s="1"/>
  <c r="G1160" i="68"/>
  <c r="G1161" i="68"/>
  <c r="I1161" i="68" s="1" a="1"/>
  <c r="I1161" i="68" s="1"/>
  <c r="G1162" i="68"/>
  <c r="I1162" i="68" s="1" a="1"/>
  <c r="I1162" i="68" s="1"/>
  <c r="G1163" i="68"/>
  <c r="I1163" i="68" s="1" a="1"/>
  <c r="I1163" i="68" s="1"/>
  <c r="G1164" i="68"/>
  <c r="G1165" i="68"/>
  <c r="G1166" i="68"/>
  <c r="G1167" i="68"/>
  <c r="G1168" i="68"/>
  <c r="G1169" i="68"/>
  <c r="I1169" i="68" s="1" a="1"/>
  <c r="I1169" i="68" s="1"/>
  <c r="G1170" i="68"/>
  <c r="G1171" i="68"/>
  <c r="G1172" i="68"/>
  <c r="G1173" i="68"/>
  <c r="I1173" i="68" s="1" a="1"/>
  <c r="I1173" i="68" s="1"/>
  <c r="G1174" i="68"/>
  <c r="I1174" i="68" s="1" a="1"/>
  <c r="I1174" i="68" s="1"/>
  <c r="G1175" i="68"/>
  <c r="G1176" i="68"/>
  <c r="G1177" i="68"/>
  <c r="G1178" i="68"/>
  <c r="G1179" i="68"/>
  <c r="G1180" i="68"/>
  <c r="G1181" i="68"/>
  <c r="G1182" i="68"/>
  <c r="G1183" i="68"/>
  <c r="G1184" i="68"/>
  <c r="G1185" i="68"/>
  <c r="G1186" i="68"/>
  <c r="G1187" i="68"/>
  <c r="I1187" i="68" s="1" a="1"/>
  <c r="I1187" i="68" s="1"/>
  <c r="G1188" i="68"/>
  <c r="G1189" i="68"/>
  <c r="G1190" i="68"/>
  <c r="G1191" i="68"/>
  <c r="G1192" i="68"/>
  <c r="G1193" i="68"/>
  <c r="I1193" i="68" s="1" a="1"/>
  <c r="I1193" i="68" s="1"/>
  <c r="G1194" i="68"/>
  <c r="G1195" i="68"/>
  <c r="I1195" i="68" s="1" a="1"/>
  <c r="I1195" i="68" s="1"/>
  <c r="G1196" i="68"/>
  <c r="G1197" i="68"/>
  <c r="I1197" i="68" s="1" a="1"/>
  <c r="I1197" i="68" s="1"/>
  <c r="G1198" i="68"/>
  <c r="G1199" i="68"/>
  <c r="G1200" i="68"/>
  <c r="G1201" i="68"/>
  <c r="G1202" i="68"/>
  <c r="I1202" i="68" s="1" a="1"/>
  <c r="I1202" i="68" s="1"/>
  <c r="G1203" i="68"/>
  <c r="G1204" i="68"/>
  <c r="G1205" i="68"/>
  <c r="G1206" i="68"/>
  <c r="I1206" i="68" s="1" a="1"/>
  <c r="I1206" i="68" s="1"/>
  <c r="G1207" i="68"/>
  <c r="G1208" i="68"/>
  <c r="G1209" i="68"/>
  <c r="G1210" i="68"/>
  <c r="I1210" i="68" s="1" a="1"/>
  <c r="I1210" i="68" s="1"/>
  <c r="G1211" i="68"/>
  <c r="G1212" i="68"/>
  <c r="I1212" i="68" s="1" a="1"/>
  <c r="I1212" i="68" s="1"/>
  <c r="G1213" i="68"/>
  <c r="I1213" i="68" s="1" a="1"/>
  <c r="I1213" i="68" s="1"/>
  <c r="G1214" i="68"/>
  <c r="G1215" i="68"/>
  <c r="G1216" i="68"/>
  <c r="G1217" i="68"/>
  <c r="G1218" i="68"/>
  <c r="G1219" i="68"/>
  <c r="G1220" i="68"/>
  <c r="I1220" i="68" s="1" a="1"/>
  <c r="I1220" i="68" s="1"/>
  <c r="G1221" i="68"/>
  <c r="I1221" i="68" s="1" a="1"/>
  <c r="I1221" i="68" s="1"/>
  <c r="G1222" i="68"/>
  <c r="G1223" i="68"/>
  <c r="G1224" i="68"/>
  <c r="G1225" i="68"/>
  <c r="G1226" i="68"/>
  <c r="G1227" i="68"/>
  <c r="G1228" i="68"/>
  <c r="G1229" i="68"/>
  <c r="G1230" i="68"/>
  <c r="G1231" i="68"/>
  <c r="H1" i="71" l="1"/>
  <c r="J1303" i="68" a="1"/>
  <c r="J1303" i="68" s="1"/>
  <c r="J1319" i="68" a="1"/>
  <c r="J1319" i="68" s="1"/>
  <c r="J1335" i="68" a="1"/>
  <c r="J1335" i="68" s="1"/>
  <c r="J1255" i="68" a="1"/>
  <c r="J1255" i="68" s="1"/>
  <c r="J1279" i="68" a="1"/>
  <c r="J1279" i="68" s="1"/>
  <c r="J1415" i="68" a="1"/>
  <c r="J1415" i="68" s="1"/>
  <c r="J1246" i="68" a="1"/>
  <c r="J1246" i="68" s="1"/>
  <c r="J1286" i="68" a="1"/>
  <c r="J1286" i="68" s="1"/>
  <c r="J1351" i="68" a="1"/>
  <c r="J1351" i="68" s="1"/>
  <c r="J1375" i="68" a="1"/>
  <c r="J1375" i="68" s="1"/>
  <c r="J1431" i="68" a="1"/>
  <c r="J1431" i="68" s="1"/>
  <c r="J1447" i="68" a="1"/>
  <c r="J1447" i="68" s="1"/>
  <c r="J1463" i="68" a="1"/>
  <c r="J1463" i="68" s="1"/>
  <c r="J1238" i="68" a="1"/>
  <c r="J1238" i="68" s="1"/>
  <c r="J1271" i="68" a="1"/>
  <c r="J1271" i="68" s="1"/>
  <c r="J1295" i="68" a="1"/>
  <c r="J1295" i="68" s="1"/>
  <c r="J1382" i="68" a="1"/>
  <c r="J1382" i="68" s="1"/>
  <c r="J1391" i="68" a="1"/>
  <c r="J1391" i="68" s="1"/>
  <c r="J1302" i="68" a="1"/>
  <c r="J1302" i="68" s="1"/>
  <c r="J1311" i="68" a="1"/>
  <c r="J1311" i="68" s="1"/>
  <c r="J1327" i="68" a="1"/>
  <c r="J1327" i="68" s="1"/>
  <c r="J1343" i="68" a="1"/>
  <c r="J1343" i="68" s="1"/>
  <c r="J1407" i="68" a="1"/>
  <c r="J1407" i="68" s="1"/>
  <c r="J1247" i="68" a="1"/>
  <c r="J1247" i="68" s="1"/>
  <c r="J1367" i="68" a="1"/>
  <c r="J1367" i="68" s="1"/>
  <c r="J1239" i="68" a="1"/>
  <c r="J1239" i="68" s="1"/>
  <c r="J1263" i="68" a="1"/>
  <c r="J1263" i="68" s="1"/>
  <c r="J1287" i="68" a="1"/>
  <c r="J1287" i="68" s="1"/>
  <c r="J1423" i="68" a="1"/>
  <c r="J1423" i="68" s="1"/>
  <c r="J1439" i="68" a="1"/>
  <c r="J1439" i="68" s="1"/>
  <c r="J1455" i="68" a="1"/>
  <c r="J1455" i="68" s="1"/>
  <c r="J1471" i="68" a="1"/>
  <c r="J1471" i="68" s="1"/>
  <c r="J1359" i="68" a="1"/>
  <c r="J1359" i="68" s="1"/>
  <c r="J1399" i="68" a="1"/>
  <c r="J1399" i="68" s="1"/>
  <c r="J1383" i="68" a="1"/>
  <c r="J1383" i="68" s="1"/>
  <c r="J1479" i="68" a="1"/>
  <c r="J1479" i="68" s="1"/>
  <c r="J1478" i="68" a="1"/>
  <c r="J1478" i="68" s="1"/>
  <c r="J1397" i="68" a="1"/>
  <c r="J1397" i="68" s="1"/>
  <c r="J1380" i="68" a="1"/>
  <c r="J1380" i="68" s="1"/>
  <c r="J1316" i="68" a="1"/>
  <c r="J1316" i="68" s="1"/>
  <c r="J1432" i="68" a="1"/>
  <c r="J1432" i="68" s="1"/>
  <c r="J1374" i="68" a="1"/>
  <c r="J1374" i="68" s="1"/>
  <c r="J1429" i="68" a="1"/>
  <c r="J1429" i="68" s="1"/>
  <c r="J1237" i="68" a="1"/>
  <c r="J1237" i="68" s="1"/>
  <c r="J1450" i="68" a="1"/>
  <c r="J1450" i="68" s="1"/>
  <c r="J1298" i="68" a="1"/>
  <c r="J1298" i="68" s="1"/>
  <c r="J1417" i="68" a="1"/>
  <c r="J1417" i="68" s="1"/>
  <c r="J1241" i="68" a="1"/>
  <c r="J1241" i="68" s="1"/>
  <c r="J1425" i="68" a="1"/>
  <c r="J1425" i="68" s="1"/>
  <c r="J1369" i="68" a="1"/>
  <c r="J1369" i="68" s="1"/>
  <c r="J1357" i="68" a="1"/>
  <c r="J1357" i="68" s="1"/>
  <c r="J1253" i="68" a="1"/>
  <c r="J1253" i="68" s="1"/>
  <c r="J1329" i="68" a="1"/>
  <c r="J1329" i="68" s="1"/>
  <c r="J1349" i="68" a="1"/>
  <c r="J1349" i="68" s="1"/>
  <c r="J1458" i="68" a="1"/>
  <c r="J1458" i="68" s="1"/>
  <c r="J1481" i="68" a="1"/>
  <c r="J1481" i="68" s="1"/>
  <c r="J1265" i="68" a="1"/>
  <c r="J1265" i="68" s="1"/>
  <c r="J1269" i="68" a="1"/>
  <c r="J1269" i="68" s="1"/>
  <c r="J1428" i="68" a="1"/>
  <c r="J1428" i="68" s="1"/>
  <c r="J1435" i="68" a="1"/>
  <c r="J1435" i="68" s="1"/>
  <c r="J1442" i="68" a="1"/>
  <c r="J1442" i="68" s="1"/>
  <c r="J1480" i="68" a="1"/>
  <c r="J1480" i="68" s="1"/>
  <c r="J1294" i="68" a="1"/>
  <c r="J1294" i="68" s="1"/>
  <c r="J1236" i="68" a="1"/>
  <c r="J1236" i="68" s="1"/>
  <c r="J1460" i="68" a="1"/>
  <c r="J1460" i="68" s="1"/>
  <c r="J1284" i="68" a="1"/>
  <c r="J1284" i="68" s="1"/>
  <c r="J1361" i="68" a="1"/>
  <c r="J1361" i="68" s="1"/>
  <c r="J1484" i="68" a="1"/>
  <c r="J1484" i="68" s="1"/>
  <c r="J1242" i="68" a="1"/>
  <c r="J1242" i="68" s="1"/>
  <c r="J1261" i="68" a="1"/>
  <c r="J1261" i="68" s="1"/>
  <c r="J1405" i="68" a="1"/>
  <c r="J1405" i="68" s="1"/>
  <c r="J1365" i="68" a="1"/>
  <c r="J1365" i="68" s="1"/>
  <c r="J1356" i="68" a="1"/>
  <c r="J1356" i="68" s="1"/>
  <c r="J1378" i="68" a="1"/>
  <c r="J1378" i="68" s="1"/>
  <c r="J1457" i="68" a="1"/>
  <c r="J1457" i="68" s="1"/>
  <c r="J1249" i="68" a="1"/>
  <c r="J1249" i="68" s="1"/>
  <c r="J1313" i="68" a="1"/>
  <c r="J1313" i="68" s="1"/>
  <c r="J1257" i="68" a="1"/>
  <c r="J1257" i="68" s="1"/>
  <c r="J1341" i="68" a="1"/>
  <c r="J1341" i="68" s="1"/>
  <c r="J1476" i="68" a="1"/>
  <c r="J1476" i="68" s="1"/>
  <c r="J1412" i="68" a="1"/>
  <c r="J1412" i="68" s="1"/>
  <c r="J1278" i="68" a="1"/>
  <c r="J1278" i="68" s="1"/>
  <c r="J1469" i="68" a="1"/>
  <c r="J1469" i="68" s="1"/>
  <c r="J1353" i="68" a="1"/>
  <c r="J1353" i="68" s="1"/>
  <c r="J1281" i="68" a="1"/>
  <c r="J1281" i="68" s="1"/>
  <c r="J1333" i="68" a="1"/>
  <c r="J1333" i="68" s="1"/>
  <c r="J1277" i="68" a="1"/>
  <c r="J1277" i="68" s="1"/>
  <c r="J1340" i="68" a="1"/>
  <c r="J1340" i="68" s="1"/>
  <c r="J1489" i="68" a="1"/>
  <c r="J1489" i="68" s="1"/>
  <c r="J1421" i="68" a="1"/>
  <c r="J1421" i="68" s="1"/>
  <c r="J1268" i="68" a="1"/>
  <c r="J1268" i="68" s="1"/>
  <c r="J1274" i="68" a="1"/>
  <c r="J1274" i="68" s="1"/>
  <c r="J1401" i="68" a="1"/>
  <c r="J1401" i="68" s="1"/>
  <c r="J1337" i="68" a="1"/>
  <c r="J1337" i="68" s="1"/>
  <c r="J1441" i="68" a="1"/>
  <c r="J1441" i="68" s="1"/>
  <c r="J1465" i="68" a="1"/>
  <c r="J1465" i="68" s="1"/>
  <c r="J1325" i="68" a="1"/>
  <c r="J1325" i="68" s="1"/>
  <c r="J1467" i="68" a="1"/>
  <c r="J1467" i="68" s="1"/>
  <c r="J1413" i="68" a="1"/>
  <c r="J1413" i="68" s="1"/>
  <c r="J1345" i="68" a="1"/>
  <c r="J1345" i="68" s="1"/>
  <c r="J1305" i="68" a="1"/>
  <c r="J1305" i="68" s="1"/>
  <c r="J1318" i="68" a="1"/>
  <c r="J1318" i="68" s="1"/>
  <c r="J1285" i="68" a="1"/>
  <c r="J1285" i="68" s="1"/>
  <c r="J1409" i="68" a="1"/>
  <c r="J1409" i="68" s="1"/>
  <c r="J1449" i="68" a="1"/>
  <c r="J1449" i="68" s="1"/>
  <c r="J1448" i="68" a="1"/>
  <c r="J1448" i="68" s="1"/>
  <c r="J1342" i="68" a="1"/>
  <c r="J1342" i="68" s="1"/>
  <c r="J1309" i="68" a="1"/>
  <c r="J1309" i="68" s="1"/>
  <c r="J1473" i="68" a="1"/>
  <c r="J1473" i="68" s="1"/>
  <c r="J1385" i="68" a="1"/>
  <c r="J1385" i="68" s="1"/>
  <c r="J1297" i="68" a="1"/>
  <c r="J1297" i="68" s="1"/>
  <c r="J1456" i="68" a="1"/>
  <c r="J1456" i="68" s="1"/>
  <c r="J1310" i="68" a="1"/>
  <c r="J1310" i="68" s="1"/>
  <c r="J1446" i="68" a="1"/>
  <c r="J1446" i="68" s="1"/>
  <c r="J1301" i="68" a="1"/>
  <c r="J1301" i="68" s="1"/>
  <c r="J1406" i="68" a="1"/>
  <c r="J1406" i="68" s="1"/>
  <c r="J1293" i="68" a="1"/>
  <c r="J1293" i="68" s="1"/>
  <c r="J1377" i="68" a="1"/>
  <c r="J1377" i="68" s="1"/>
  <c r="J1393" i="68" a="1"/>
  <c r="J1393" i="68" s="1"/>
  <c r="J1254" i="68" a="1"/>
  <c r="J1254" i="68" s="1"/>
  <c r="J1462" i="68" a="1"/>
  <c r="J1462" i="68" s="1"/>
  <c r="J1430" i="68" a="1"/>
  <c r="J1430" i="68" s="1"/>
  <c r="J1358" i="68" a="1"/>
  <c r="J1358" i="68" s="1"/>
  <c r="J1433" i="68" a="1"/>
  <c r="J1433" i="68" s="1"/>
  <c r="J1289" i="68" a="1"/>
  <c r="J1289" i="68" s="1"/>
  <c r="J1334" i="68" a="1"/>
  <c r="J1334" i="68" s="1"/>
  <c r="J1470" i="68" a="1"/>
  <c r="J1470" i="68" s="1"/>
  <c r="J1438" i="68" a="1"/>
  <c r="J1438" i="68" s="1"/>
  <c r="J1381" i="68" a="1"/>
  <c r="J1381" i="68" s="1"/>
  <c r="J1466" i="68" a="1"/>
  <c r="J1466" i="68" s="1"/>
  <c r="J1373" i="68" a="1"/>
  <c r="J1373" i="68" s="1"/>
  <c r="J1321" i="68" a="1"/>
  <c r="J1321" i="68" s="1"/>
  <c r="J1390" i="68" a="1"/>
  <c r="J1390" i="68" s="1"/>
  <c r="J1461" i="68" a="1"/>
  <c r="J1461" i="68" s="1"/>
  <c r="J1291" i="68" a="1"/>
  <c r="J1291" i="68" s="1"/>
  <c r="J1403" i="68" a="1"/>
  <c r="J1403" i="68" s="1"/>
  <c r="J1477" i="68" a="1"/>
  <c r="J1477" i="68" s="1"/>
  <c r="J1453" i="68" a="1"/>
  <c r="J1453" i="68" s="1"/>
  <c r="J1371" i="68" a="1"/>
  <c r="J1371" i="68" s="1"/>
  <c r="J1459" i="68" a="1"/>
  <c r="J1459" i="68" s="1"/>
  <c r="J1307" i="68" a="1"/>
  <c r="J1307" i="68" s="1"/>
  <c r="J1235" i="68" a="1"/>
  <c r="J1235" i="68" s="1"/>
  <c r="J1411" i="68" a="1"/>
  <c r="J1411" i="68" s="1"/>
  <c r="J1454" i="68" a="1"/>
  <c r="J1454" i="68" s="1"/>
  <c r="J1486" i="68" a="1"/>
  <c r="J1486" i="68" s="1"/>
  <c r="J1422" i="68" a="1"/>
  <c r="J1422" i="68" s="1"/>
  <c r="J1283" i="68" a="1"/>
  <c r="J1283" i="68" s="1"/>
  <c r="J1331" i="68" a="1"/>
  <c r="J1331" i="68" s="1"/>
  <c r="J1475" i="68" a="1"/>
  <c r="J1475" i="68" s="1"/>
  <c r="J1270" i="68" a="1"/>
  <c r="J1270" i="68" s="1"/>
  <c r="J1363" i="68" a="1"/>
  <c r="J1363" i="68" s="1"/>
  <c r="J1299" i="68" a="1"/>
  <c r="J1299" i="68" s="1"/>
  <c r="J1427" i="68" a="1"/>
  <c r="J1427" i="68" s="1"/>
  <c r="J1395" i="68" a="1"/>
  <c r="J1395" i="68" s="1"/>
  <c r="J1419" i="68" a="1"/>
  <c r="J1419" i="68" s="1"/>
  <c r="J1398" i="68" a="1"/>
  <c r="J1398" i="68" s="1"/>
  <c r="J1350" i="68" a="1"/>
  <c r="J1350" i="68" s="1"/>
  <c r="J1317" i="68" a="1"/>
  <c r="J1317" i="68" s="1"/>
  <c r="J1275" i="68" a="1"/>
  <c r="J1275" i="68" s="1"/>
  <c r="J1379" i="68" a="1"/>
  <c r="J1379" i="68" s="1"/>
  <c r="J1437" i="68" a="1"/>
  <c r="J1437" i="68" s="1"/>
  <c r="J1414" i="68" a="1"/>
  <c r="J1414" i="68" s="1"/>
  <c r="J1491" i="68" a="1"/>
  <c r="J1491" i="68" s="1"/>
  <c r="J1355" i="68" a="1"/>
  <c r="J1355" i="68" s="1"/>
  <c r="J1347" i="68" a="1"/>
  <c r="J1347" i="68" s="1"/>
  <c r="J1323" i="68" a="1"/>
  <c r="J1323" i="68" s="1"/>
  <c r="J1262" i="68" a="1"/>
  <c r="J1262" i="68" s="1"/>
  <c r="J1245" i="68" a="1"/>
  <c r="J1245" i="68" s="1"/>
  <c r="J1366" i="68" a="1"/>
  <c r="J1366" i="68" s="1"/>
  <c r="J1315" i="68" a="1"/>
  <c r="J1315" i="68" s="1"/>
  <c r="J1443" i="68" a="1"/>
  <c r="J1443" i="68" s="1"/>
  <c r="J1468" i="68" a="1"/>
  <c r="J1468" i="68" s="1"/>
  <c r="J1444" i="68" a="1"/>
  <c r="J1444" i="68" s="1"/>
  <c r="J1330" i="68" a="1"/>
  <c r="J1330" i="68" s="1"/>
  <c r="J1250" i="68" a="1"/>
  <c r="J1250" i="68" s="1"/>
  <c r="J1389" i="68" a="1"/>
  <c r="J1389" i="68" s="1"/>
  <c r="J1259" i="68" a="1"/>
  <c r="J1259" i="68" s="1"/>
  <c r="J1267" i="68" a="1"/>
  <c r="J1267" i="68" s="1"/>
  <c r="J1420" i="68" a="1"/>
  <c r="J1420" i="68" s="1"/>
  <c r="J1324" i="68" a="1"/>
  <c r="J1324" i="68" s="1"/>
  <c r="J1243" i="68" a="1"/>
  <c r="J1243" i="68" s="1"/>
  <c r="J1251" i="68" a="1"/>
  <c r="J1251" i="68" s="1"/>
  <c r="J1404" i="68" a="1"/>
  <c r="J1404" i="68" s="1"/>
  <c r="J1322" i="68" a="1"/>
  <c r="J1322" i="68" s="1"/>
  <c r="J1483" i="68" a="1"/>
  <c r="J1483" i="68" s="1"/>
  <c r="J1300" i="68" a="1"/>
  <c r="J1300" i="68" s="1"/>
  <c r="J1364" i="68" a="1"/>
  <c r="J1364" i="68" s="1"/>
  <c r="J1410" i="68" a="1"/>
  <c r="J1410" i="68" s="1"/>
  <c r="J1282" i="68" a="1"/>
  <c r="J1282" i="68" s="1"/>
  <c r="J1276" i="68" a="1"/>
  <c r="J1276" i="68" s="1"/>
  <c r="J1260" i="68" a="1"/>
  <c r="J1260" i="68" s="1"/>
  <c r="J1252" i="68" a="1"/>
  <c r="J1252" i="68" s="1"/>
  <c r="J1266" i="68" a="1"/>
  <c r="J1266" i="68" s="1"/>
  <c r="J1402" i="68" a="1"/>
  <c r="J1402" i="68" s="1"/>
  <c r="J1487" i="68" a="1"/>
  <c r="J1487" i="68" s="1"/>
  <c r="J1308" i="68" a="1"/>
  <c r="J1308" i="68" s="1"/>
  <c r="J1436" i="68" a="1"/>
  <c r="J1436" i="68" s="1"/>
  <c r="J1332" i="68" a="1"/>
  <c r="J1332" i="68" s="1"/>
  <c r="J1482" i="68" a="1"/>
  <c r="J1482" i="68" s="1"/>
  <c r="J1445" i="68" a="1"/>
  <c r="J1445" i="68" s="1"/>
  <c r="J1451" i="68" a="1"/>
  <c r="J1451" i="68" s="1"/>
  <c r="J1372" i="68" a="1"/>
  <c r="J1372" i="68" s="1"/>
  <c r="J1396" i="68" a="1"/>
  <c r="J1396" i="68" s="1"/>
  <c r="J1348" i="68" a="1"/>
  <c r="J1348" i="68" s="1"/>
  <c r="J1434" i="68" a="1"/>
  <c r="J1434" i="68" s="1"/>
  <c r="J1394" i="68" a="1"/>
  <c r="J1394" i="68" s="1"/>
  <c r="J1338" i="68" a="1"/>
  <c r="J1338" i="68" s="1"/>
  <c r="J1326" i="68" a="1"/>
  <c r="J1326" i="68" s="1"/>
  <c r="J1244" i="68" a="1"/>
  <c r="J1244" i="68" s="1"/>
  <c r="J1368" i="68" a="1"/>
  <c r="J1368" i="68" s="1"/>
  <c r="J1280" i="68" a="1"/>
  <c r="J1280" i="68" s="1"/>
  <c r="J1264" i="68" a="1"/>
  <c r="J1264" i="68" s="1"/>
  <c r="J1360" i="68" a="1"/>
  <c r="J1360" i="68" s="1"/>
  <c r="J1408" i="68" a="1"/>
  <c r="J1408" i="68" s="1"/>
  <c r="J1346" i="68" a="1"/>
  <c r="J1346" i="68" s="1"/>
  <c r="J1306" i="68" a="1"/>
  <c r="J1306" i="68" s="1"/>
  <c r="J1474" i="68" a="1"/>
  <c r="J1474" i="68" s="1"/>
  <c r="J1440" i="68" a="1"/>
  <c r="J1440" i="68" s="1"/>
  <c r="J1426" i="68" a="1"/>
  <c r="J1426" i="68" s="1"/>
  <c r="J1370" i="68" a="1"/>
  <c r="J1370" i="68" s="1"/>
  <c r="J1290" i="68" a="1"/>
  <c r="J1290" i="68" s="1"/>
  <c r="J1387" i="68" a="1"/>
  <c r="J1387" i="68" s="1"/>
  <c r="J1400" i="68" a="1"/>
  <c r="J1400" i="68" s="1"/>
  <c r="J1320" i="68" a="1"/>
  <c r="J1320" i="68" s="1"/>
  <c r="J1304" i="68" a="1"/>
  <c r="J1304" i="68" s="1"/>
  <c r="J1240" i="68" a="1"/>
  <c r="J1240" i="68" s="1"/>
  <c r="J1339" i="68" a="1"/>
  <c r="J1339" i="68" s="1"/>
  <c r="J1352" i="68" a="1"/>
  <c r="J1352" i="68" s="1"/>
  <c r="J1296" i="68" a="1"/>
  <c r="J1296" i="68" s="1"/>
  <c r="J1256" i="68" a="1"/>
  <c r="J1256" i="68" s="1"/>
  <c r="J1248" i="68" a="1"/>
  <c r="J1248" i="68" s="1"/>
  <c r="J1464" i="68" a="1"/>
  <c r="J1464" i="68" s="1"/>
  <c r="J1376" i="68" a="1"/>
  <c r="J1376" i="68" s="1"/>
  <c r="J1312" i="68" a="1"/>
  <c r="J1312" i="68" s="1"/>
  <c r="J1418" i="68" a="1"/>
  <c r="J1418" i="68" s="1"/>
  <c r="J1362" i="68" a="1"/>
  <c r="J1362" i="68" s="1"/>
  <c r="J1273" i="68" a="1"/>
  <c r="J1273" i="68" s="1"/>
  <c r="J1392" i="68" a="1"/>
  <c r="J1392" i="68" s="1"/>
  <c r="J1384" i="68" a="1"/>
  <c r="J1384" i="68" s="1"/>
  <c r="J1272" i="68" a="1"/>
  <c r="J1272" i="68" s="1"/>
  <c r="J1485" i="68" a="1"/>
  <c r="J1485" i="68" s="1"/>
  <c r="J1314" i="68" a="1"/>
  <c r="J1314" i="68" s="1"/>
  <c r="J1386" i="68" a="1"/>
  <c r="J1386" i="68" s="1"/>
  <c r="J1233" i="68" a="1"/>
  <c r="J1233" i="68" s="1"/>
  <c r="J1344" i="68" a="1"/>
  <c r="J1344" i="68" s="1"/>
  <c r="J1328" i="68" a="1"/>
  <c r="J1328" i="68" s="1"/>
  <c r="J1416" i="68" a="1"/>
  <c r="J1416" i="68" s="1"/>
  <c r="J1490" i="68" a="1"/>
  <c r="J1490" i="68" s="1"/>
  <c r="J1288" i="68" a="1"/>
  <c r="J1288" i="68" s="1"/>
  <c r="J1424" i="68" a="1"/>
  <c r="J1424" i="68" s="1"/>
  <c r="J1488" i="68" a="1"/>
  <c r="J1488" i="68" s="1"/>
  <c r="J1354" i="68" a="1"/>
  <c r="J1354" i="68" s="1"/>
  <c r="J1388" i="68" a="1"/>
  <c r="J1388" i="68" s="1"/>
  <c r="J1336" i="68" a="1"/>
  <c r="J1336" i="68" s="1"/>
  <c r="J1258" i="68" a="1"/>
  <c r="J1258" i="68" s="1"/>
  <c r="J1452" i="68" a="1"/>
  <c r="J1452" i="68" s="1"/>
  <c r="J1234" i="68" a="1"/>
  <c r="J1234" i="68" s="1"/>
  <c r="J1292" i="68" a="1"/>
  <c r="J1292" i="68" s="1"/>
  <c r="J1472" i="68" a="1"/>
  <c r="J1472" i="68" s="1"/>
  <c r="I700" i="68" a="1"/>
  <c r="I700" i="68" s="1"/>
  <c r="I692" i="68" a="1"/>
  <c r="I692" i="68" s="1"/>
  <c r="I684" i="68" a="1"/>
  <c r="I684" i="68" s="1"/>
  <c r="I446" i="68" a="1"/>
  <c r="I446" i="68" s="1"/>
  <c r="I636" i="68" a="1"/>
  <c r="I636" i="68" s="1"/>
  <c r="I370" i="68" a="1"/>
  <c r="I370" i="68" s="1"/>
  <c r="I245" i="68" a="1"/>
  <c r="I245" i="68" s="1"/>
  <c r="I221" i="68" a="1"/>
  <c r="I221" i="68" s="1"/>
  <c r="I195" i="68" a="1"/>
  <c r="I195" i="68" s="1"/>
  <c r="I1219" i="68" a="1"/>
  <c r="I1219" i="68" s="1"/>
  <c r="I1211" i="68" a="1"/>
  <c r="I1211" i="68" s="1"/>
  <c r="I1140" i="68" a="1"/>
  <c r="I1140" i="68" s="1"/>
  <c r="I1124" i="68" a="1"/>
  <c r="I1124" i="68" s="1"/>
  <c r="I1074" i="68" a="1"/>
  <c r="I1074" i="68" s="1"/>
  <c r="I1018" i="68" a="1"/>
  <c r="I1018" i="68" s="1"/>
  <c r="I917" i="68" a="1"/>
  <c r="I917" i="68" s="1"/>
  <c r="I901" i="68" a="1"/>
  <c r="I901" i="68" s="1"/>
  <c r="I776" i="68" a="1"/>
  <c r="I776" i="68" s="1"/>
  <c r="I316" i="68" a="1"/>
  <c r="I316" i="68" s="1"/>
  <c r="I1184" i="68" a="1"/>
  <c r="I1184" i="68" s="1"/>
  <c r="I1168" i="68" a="1"/>
  <c r="I1168" i="68" s="1"/>
  <c r="I988" i="68" a="1"/>
  <c r="I988" i="68" s="1"/>
  <c r="I980" i="68" a="1"/>
  <c r="I980" i="68" s="1"/>
  <c r="I972" i="68" a="1"/>
  <c r="I972" i="68" s="1"/>
  <c r="I755" i="68" a="1"/>
  <c r="I755" i="68" s="1"/>
  <c r="I1183" i="68" a="1"/>
  <c r="I1183" i="68" s="1"/>
  <c r="I1158" i="68" a="1"/>
  <c r="I1158" i="68" s="1"/>
  <c r="I1024" i="68" a="1"/>
  <c r="I1024" i="68" s="1"/>
  <c r="I1008" i="68" a="1"/>
  <c r="I1008" i="68" s="1"/>
  <c r="I1000" i="68" a="1"/>
  <c r="I1000" i="68" s="1"/>
  <c r="I987" i="68" a="1"/>
  <c r="I987" i="68" s="1"/>
  <c r="I979" i="68" a="1"/>
  <c r="I979" i="68" s="1"/>
  <c r="I971" i="68" a="1"/>
  <c r="I971" i="68" s="1"/>
  <c r="I963" i="68" a="1"/>
  <c r="I963" i="68" s="1"/>
  <c r="I955" i="68" a="1"/>
  <c r="I955" i="68" s="1"/>
  <c r="I947" i="68" a="1"/>
  <c r="I947" i="68" s="1"/>
  <c r="I939" i="68" a="1"/>
  <c r="I939" i="68" s="1"/>
  <c r="I931" i="68" a="1"/>
  <c r="I931" i="68" s="1"/>
  <c r="I923" i="68" a="1"/>
  <c r="I923" i="68" s="1"/>
  <c r="I915" i="68" a="1"/>
  <c r="I915" i="68" s="1"/>
  <c r="I907" i="68" a="1"/>
  <c r="I907" i="68" s="1"/>
  <c r="I899" i="68" a="1"/>
  <c r="I899" i="68" s="1"/>
  <c r="I890" i="68" a="1"/>
  <c r="I890" i="68" s="1"/>
  <c r="I866" i="68" a="1"/>
  <c r="I866" i="68" s="1"/>
  <c r="I858" i="68" a="1"/>
  <c r="I858" i="68" s="1"/>
  <c r="I842" i="68" a="1"/>
  <c r="I842" i="68" s="1"/>
  <c r="I826" i="68" a="1"/>
  <c r="I826" i="68" s="1"/>
  <c r="I818" i="68" a="1"/>
  <c r="I818" i="68" s="1"/>
  <c r="I810" i="68" a="1"/>
  <c r="I810" i="68" s="1"/>
  <c r="I802" i="68" a="1"/>
  <c r="I802" i="68" s="1"/>
  <c r="I794" i="68" a="1"/>
  <c r="I794" i="68" s="1"/>
  <c r="I786" i="68" a="1"/>
  <c r="I786" i="68" s="1"/>
  <c r="I782" i="68" a="1"/>
  <c r="I782" i="68" s="1"/>
  <c r="I774" i="68" a="1"/>
  <c r="I774" i="68" s="1"/>
  <c r="I762" i="68" a="1"/>
  <c r="I762" i="68" s="1"/>
  <c r="I754" i="68" a="1"/>
  <c r="I754" i="68" s="1"/>
  <c r="I746" i="68" a="1"/>
  <c r="I746" i="68" s="1"/>
  <c r="I738" i="68" a="1"/>
  <c r="I738" i="68" s="1"/>
  <c r="I706" i="68" a="1"/>
  <c r="I706" i="68" s="1"/>
  <c r="I698" i="68" a="1"/>
  <c r="I698" i="68" s="1"/>
  <c r="I690" i="68" a="1"/>
  <c r="I690" i="68" s="1"/>
  <c r="I682" i="68" a="1"/>
  <c r="I682" i="68" s="1"/>
  <c r="I674" i="68" a="1"/>
  <c r="I674" i="68" s="1"/>
  <c r="I666" i="68" a="1"/>
  <c r="I666" i="68" s="1"/>
  <c r="I651" i="68" a="1"/>
  <c r="I651" i="68" s="1"/>
  <c r="I643" i="68" a="1"/>
  <c r="I643" i="68" s="1"/>
  <c r="I635" i="68" a="1"/>
  <c r="I635" i="68" s="1"/>
  <c r="I627" i="68" a="1"/>
  <c r="I627" i="68" s="1"/>
  <c r="I608" i="68" a="1"/>
  <c r="I608" i="68" s="1"/>
  <c r="I600" i="68" a="1"/>
  <c r="I600" i="68" s="1"/>
  <c r="I592" i="68" a="1"/>
  <c r="I592" i="68" s="1"/>
  <c r="I584" i="68" a="1"/>
  <c r="I584" i="68" s="1"/>
  <c r="I576" i="68" a="1"/>
  <c r="I576" i="68" s="1"/>
  <c r="I562" i="68" a="1"/>
  <c r="I562" i="68" s="1"/>
  <c r="I554" i="68" a="1"/>
  <c r="I554" i="68" s="1"/>
  <c r="I444" i="68" a="1"/>
  <c r="I444" i="68" s="1"/>
  <c r="I432" i="68" a="1"/>
  <c r="I432" i="68" s="1"/>
  <c r="I393" i="68" a="1"/>
  <c r="I393" i="68" s="1"/>
  <c r="I385" i="68" a="1"/>
  <c r="I385" i="68" s="1"/>
  <c r="I377" i="68" a="1"/>
  <c r="I377" i="68" s="1"/>
  <c r="I353" i="68" a="1"/>
  <c r="I353" i="68" s="1"/>
  <c r="I322" i="68" a="1"/>
  <c r="I322" i="68" s="1"/>
  <c r="I314" i="68" a="1"/>
  <c r="I314" i="68" s="1"/>
  <c r="I244" i="68" a="1"/>
  <c r="I244" i="68" s="1"/>
  <c r="I220" i="68" a="1"/>
  <c r="I220" i="68" s="1"/>
  <c r="I194" i="68" a="1"/>
  <c r="I194" i="68" s="1"/>
  <c r="I135" i="68" a="1"/>
  <c r="I135" i="68" s="1"/>
  <c r="I1026" i="68" a="1"/>
  <c r="I1026" i="68" s="1"/>
  <c r="I981" i="68" a="1"/>
  <c r="I981" i="68" s="1"/>
  <c r="I957" i="68" a="1"/>
  <c r="I957" i="68" s="1"/>
  <c r="I1131" i="68" a="1"/>
  <c r="I1131" i="68" s="1"/>
  <c r="I1115" i="68" a="1"/>
  <c r="I1115" i="68" s="1"/>
  <c r="I835" i="68" a="1"/>
  <c r="I835" i="68" s="1"/>
  <c r="I691" i="68" a="1"/>
  <c r="I691" i="68" s="1"/>
  <c r="I683" i="68" a="1"/>
  <c r="I683" i="68" s="1"/>
  <c r="I667" i="68" a="1"/>
  <c r="I667" i="68" s="1"/>
  <c r="I644" i="68" a="1"/>
  <c r="I644" i="68" s="1"/>
  <c r="I577" i="68" a="1"/>
  <c r="I577" i="68" s="1"/>
  <c r="I555" i="68" a="1"/>
  <c r="I555" i="68" s="1"/>
  <c r="I1216" i="68" a="1"/>
  <c r="I1216" i="68" s="1"/>
  <c r="I1208" i="68" a="1"/>
  <c r="I1208" i="68" s="1"/>
  <c r="I1200" i="68" a="1"/>
  <c r="I1200" i="68" s="1"/>
  <c r="I1198" i="68" a="1"/>
  <c r="I1198" i="68" s="1"/>
  <c r="I1190" i="68" a="1"/>
  <c r="I1190" i="68" s="1"/>
  <c r="I1182" i="68" a="1"/>
  <c r="I1182" i="68" s="1"/>
  <c r="I1166" i="68" a="1"/>
  <c r="I1166" i="68" s="1"/>
  <c r="I1157" i="68" a="1"/>
  <c r="I1157" i="68" s="1"/>
  <c r="I1129" i="68" a="1"/>
  <c r="I1129" i="68" s="1"/>
  <c r="I1113" i="68" a="1"/>
  <c r="I1113" i="68" s="1"/>
  <c r="I1105" i="68" a="1"/>
  <c r="I1105" i="68" s="1"/>
  <c r="I1096" i="68" a="1"/>
  <c r="I1096" i="68" s="1"/>
  <c r="I1088" i="68" a="1"/>
  <c r="I1088" i="68" s="1"/>
  <c r="I1079" i="68" a="1"/>
  <c r="I1079" i="68" s="1"/>
  <c r="I1055" i="68" a="1"/>
  <c r="I1055" i="68" s="1"/>
  <c r="I1047" i="68" a="1"/>
  <c r="I1047" i="68" s="1"/>
  <c r="I1023" i="68" a="1"/>
  <c r="I1023" i="68" s="1"/>
  <c r="I1015" i="68" a="1"/>
  <c r="I1015" i="68" s="1"/>
  <c r="I1007" i="68" a="1"/>
  <c r="I1007" i="68" s="1"/>
  <c r="I999" i="68" a="1"/>
  <c r="I999" i="68" s="1"/>
  <c r="I994" i="68" a="1"/>
  <c r="I994" i="68" s="1"/>
  <c r="I986" i="68" a="1"/>
  <c r="I986" i="68" s="1"/>
  <c r="I970" i="68" a="1"/>
  <c r="I970" i="68" s="1"/>
  <c r="I954" i="68" a="1"/>
  <c r="I954" i="68" s="1"/>
  <c r="I946" i="68" a="1"/>
  <c r="I946" i="68" s="1"/>
  <c r="I938" i="68" a="1"/>
  <c r="I938" i="68" s="1"/>
  <c r="I930" i="68" a="1"/>
  <c r="I930" i="68" s="1"/>
  <c r="I906" i="68" a="1"/>
  <c r="I906" i="68" s="1"/>
  <c r="I898" i="68" a="1"/>
  <c r="I898" i="68" s="1"/>
  <c r="I873" i="68" a="1"/>
  <c r="I873" i="68" s="1"/>
  <c r="I865" i="68" a="1"/>
  <c r="I865" i="68" s="1"/>
  <c r="I857" i="68" a="1"/>
  <c r="I857" i="68" s="1"/>
  <c r="I841" i="68" a="1"/>
  <c r="I841" i="68" s="1"/>
  <c r="I793" i="68" a="1"/>
  <c r="I793" i="68" s="1"/>
  <c r="I781" i="68" a="1"/>
  <c r="I781" i="68" s="1"/>
  <c r="I753" i="68" a="1"/>
  <c r="I753" i="68" s="1"/>
  <c r="I697" i="68" a="1"/>
  <c r="I697" i="68" s="1"/>
  <c r="I689" i="68" a="1"/>
  <c r="I689" i="68" s="1"/>
  <c r="I681" i="68" a="1"/>
  <c r="I681" i="68" s="1"/>
  <c r="I673" i="68" a="1"/>
  <c r="I673" i="68" s="1"/>
  <c r="I665" i="68" a="1"/>
  <c r="I665" i="68" s="1"/>
  <c r="I642" i="68" a="1"/>
  <c r="I642" i="68" s="1"/>
  <c r="I634" i="68" a="1"/>
  <c r="I634" i="68" s="1"/>
  <c r="I599" i="68" a="1"/>
  <c r="I599" i="68" s="1"/>
  <c r="I583" i="68" a="1"/>
  <c r="I583" i="68" s="1"/>
  <c r="I561" i="68" a="1"/>
  <c r="I561" i="68" s="1"/>
  <c r="I553" i="68" a="1"/>
  <c r="I553" i="68" s="1"/>
  <c r="I545" i="68" a="1"/>
  <c r="I545" i="68" s="1"/>
  <c r="I443" i="68" a="1"/>
  <c r="I443" i="68" s="1"/>
  <c r="I392" i="68" a="1"/>
  <c r="I392" i="68" s="1"/>
  <c r="I360" i="68" a="1"/>
  <c r="I360" i="68" s="1"/>
  <c r="I243" i="68" a="1"/>
  <c r="I243" i="68" s="1"/>
  <c r="H13" i="68" a="1"/>
  <c r="H13" i="68" s="1"/>
  <c r="I13" i="68" a="1"/>
  <c r="I13" i="68" s="1"/>
  <c r="I1203" i="68" a="1"/>
  <c r="I1203" i="68" s="1"/>
  <c r="I1185" i="68" a="1"/>
  <c r="I1185" i="68" s="1"/>
  <c r="I1108" i="68" a="1"/>
  <c r="I1108" i="68" s="1"/>
  <c r="I1100" i="68" a="1"/>
  <c r="I1100" i="68" s="1"/>
  <c r="I1099" i="68" a="1"/>
  <c r="I1099" i="68" s="1"/>
  <c r="I1091" i="68" a="1"/>
  <c r="I1091" i="68" s="1"/>
  <c r="I1066" i="68" a="1"/>
  <c r="I1066" i="68" s="1"/>
  <c r="I852" i="68" a="1"/>
  <c r="I852" i="68" s="1"/>
  <c r="I796" i="68" a="1"/>
  <c r="I796" i="68" s="1"/>
  <c r="I637" i="68" a="1"/>
  <c r="I637" i="68" s="1"/>
  <c r="I395" i="68" a="1"/>
  <c r="I395" i="68" s="1"/>
  <c r="I1192" i="68" a="1"/>
  <c r="I1192" i="68" s="1"/>
  <c r="I1160" i="68" a="1"/>
  <c r="I1160" i="68" s="1"/>
  <c r="I1139" i="68" a="1"/>
  <c r="I1139" i="68" s="1"/>
  <c r="I1123" i="68" a="1"/>
  <c r="I1123" i="68" s="1"/>
  <c r="I1057" i="68" a="1"/>
  <c r="I1057" i="68" s="1"/>
  <c r="I1017" i="68" a="1"/>
  <c r="I1017" i="68" s="1"/>
  <c r="I1001" i="68" a="1"/>
  <c r="I1001" i="68" s="1"/>
  <c r="I924" i="68" a="1"/>
  <c r="I924" i="68" s="1"/>
  <c r="I900" i="68" a="1"/>
  <c r="I900" i="68" s="1"/>
  <c r="I891" i="68" a="1"/>
  <c r="I891" i="68" s="1"/>
  <c r="I843" i="68" a="1"/>
  <c r="I843" i="68" s="1"/>
  <c r="I699" i="68" a="1"/>
  <c r="I699" i="68" s="1"/>
  <c r="I1114" i="68" a="1"/>
  <c r="I1114" i="68" s="1"/>
  <c r="I1225" i="68" a="1"/>
  <c r="I1225" i="68" s="1"/>
  <c r="I1207" i="68" a="1"/>
  <c r="I1207" i="68" s="1"/>
  <c r="I1189" i="68" a="1"/>
  <c r="I1189" i="68" s="1"/>
  <c r="I1181" i="68" a="1"/>
  <c r="I1181" i="68" s="1"/>
  <c r="I1165" i="68" a="1"/>
  <c r="I1165" i="68" s="1"/>
  <c r="I1156" i="68" a="1"/>
  <c r="I1156" i="68" s="1"/>
  <c r="I1148" i="68" a="1"/>
  <c r="I1148" i="68" s="1"/>
  <c r="I1136" i="68" a="1"/>
  <c r="I1136" i="68" s="1"/>
  <c r="I1128" i="68" a="1"/>
  <c r="I1128" i="68" s="1"/>
  <c r="I1095" i="68" a="1"/>
  <c r="I1095" i="68" s="1"/>
  <c r="I1078" i="68" a="1"/>
  <c r="I1078" i="68" s="1"/>
  <c r="I1062" i="68" a="1"/>
  <c r="I1062" i="68" s="1"/>
  <c r="I1054" i="68" a="1"/>
  <c r="I1054" i="68" s="1"/>
  <c r="I1046" i="68" a="1"/>
  <c r="I1046" i="68" s="1"/>
  <c r="I1030" i="68" a="1"/>
  <c r="I1030" i="68" s="1"/>
  <c r="I1022" i="68" a="1"/>
  <c r="I1022" i="68" s="1"/>
  <c r="I1014" i="68" a="1"/>
  <c r="I1014" i="68" s="1"/>
  <c r="I1006" i="68" a="1"/>
  <c r="I1006" i="68" s="1"/>
  <c r="I998" i="68" a="1"/>
  <c r="I998" i="68" s="1"/>
  <c r="I985" i="68" a="1"/>
  <c r="I985" i="68" s="1"/>
  <c r="I969" i="68" a="1"/>
  <c r="I969" i="68" s="1"/>
  <c r="I945" i="68" a="1"/>
  <c r="I945" i="68" s="1"/>
  <c r="I929" i="68" a="1"/>
  <c r="I929" i="68" s="1"/>
  <c r="I905" i="68" a="1"/>
  <c r="I905" i="68" s="1"/>
  <c r="I897" i="68" a="1"/>
  <c r="I897" i="68" s="1"/>
  <c r="I880" i="68" a="1"/>
  <c r="I880" i="68" s="1"/>
  <c r="I840" i="68" a="1"/>
  <c r="I840" i="68" s="1"/>
  <c r="I832" i="68" a="1"/>
  <c r="I832" i="68" s="1"/>
  <c r="I816" i="68" a="1"/>
  <c r="I816" i="68" s="1"/>
  <c r="I780" i="68" a="1"/>
  <c r="I780" i="68" s="1"/>
  <c r="I752" i="68" a="1"/>
  <c r="I752" i="68" s="1"/>
  <c r="I680" i="68" a="1"/>
  <c r="I680" i="68" s="1"/>
  <c r="I664" i="68" a="1"/>
  <c r="I664" i="68" s="1"/>
  <c r="I641" i="68" a="1"/>
  <c r="I641" i="68" s="1"/>
  <c r="I633" i="68" a="1"/>
  <c r="I633" i="68" s="1"/>
  <c r="I625" i="68" a="1"/>
  <c r="I625" i="68" s="1"/>
  <c r="I598" i="68" a="1"/>
  <c r="I598" i="68" s="1"/>
  <c r="I590" i="68" a="1"/>
  <c r="I590" i="68" s="1"/>
  <c r="I582" i="68" a="1"/>
  <c r="I582" i="68" s="1"/>
  <c r="I359" i="68" a="1"/>
  <c r="I359" i="68" s="1"/>
  <c r="I351" i="68" a="1"/>
  <c r="I351" i="68" s="1"/>
  <c r="I320" i="68" a="1"/>
  <c r="I320" i="68" s="1"/>
  <c r="I304" i="68" a="1"/>
  <c r="I304" i="68" s="1"/>
  <c r="I234" i="68" a="1"/>
  <c r="I234" i="68" s="1"/>
  <c r="I153" i="68" a="1"/>
  <c r="I153" i="68" s="1"/>
  <c r="I973" i="68" a="1"/>
  <c r="I973" i="68" s="1"/>
  <c r="I949" i="68" a="1"/>
  <c r="I949" i="68" s="1"/>
  <c r="I941" i="68" a="1"/>
  <c r="I941" i="68" s="1"/>
  <c r="I828" i="68" a="1"/>
  <c r="I828" i="68" s="1"/>
  <c r="I586" i="68" a="1"/>
  <c r="I586" i="68" s="1"/>
  <c r="I548" i="68" a="1"/>
  <c r="I548" i="68" s="1"/>
  <c r="I434" i="68" a="1"/>
  <c r="I434" i="68" s="1"/>
  <c r="I270" i="68" a="1"/>
  <c r="I270" i="68" s="1"/>
  <c r="I1228" i="68" a="1"/>
  <c r="I1228" i="68" s="1"/>
  <c r="I1218" i="68" a="1"/>
  <c r="I1218" i="68" s="1"/>
  <c r="I1081" i="68" a="1"/>
  <c r="I1081" i="68" s="1"/>
  <c r="I1009" i="68" a="1"/>
  <c r="I1009" i="68" s="1"/>
  <c r="I908" i="68" a="1"/>
  <c r="I908" i="68" s="1"/>
  <c r="I867" i="68" a="1"/>
  <c r="I867" i="68" s="1"/>
  <c r="I811" i="68" a="1"/>
  <c r="I811" i="68" s="1"/>
  <c r="I601" i="68" a="1"/>
  <c r="I601" i="68" s="1"/>
  <c r="I394" i="68" a="1"/>
  <c r="I394" i="68" s="1"/>
  <c r="I338" i="68" a="1"/>
  <c r="I338" i="68" s="1"/>
  <c r="I1217" i="68" a="1"/>
  <c r="I1217" i="68" s="1"/>
  <c r="I1167" i="68" a="1"/>
  <c r="I1167" i="68" s="1"/>
  <c r="I1150" i="68" a="1"/>
  <c r="I1150" i="68" s="1"/>
  <c r="I1130" i="68" a="1"/>
  <c r="I1130" i="68" s="1"/>
  <c r="I1106" i="68" a="1"/>
  <c r="I1106" i="68" s="1"/>
  <c r="I1089" i="68" a="1"/>
  <c r="I1089" i="68" s="1"/>
  <c r="I1072" i="68" a="1"/>
  <c r="I1072" i="68" s="1"/>
  <c r="I1064" i="68" a="1"/>
  <c r="I1064" i="68" s="1"/>
  <c r="I1056" i="68" a="1"/>
  <c r="I1056" i="68" s="1"/>
  <c r="I1048" i="68" a="1"/>
  <c r="I1048" i="68" s="1"/>
  <c r="I1032" i="68" a="1"/>
  <c r="I1032" i="68" s="1"/>
  <c r="I1016" i="68" a="1"/>
  <c r="I1016" i="68" s="1"/>
  <c r="I1232" i="68" a="1"/>
  <c r="I1232" i="68" s="1"/>
  <c r="I1226" i="68" a="1"/>
  <c r="I1226" i="68" s="1"/>
  <c r="I1224" i="68" a="1"/>
  <c r="I1224" i="68" s="1"/>
  <c r="I1223" i="68" a="1"/>
  <c r="I1223" i="68" s="1"/>
  <c r="I1215" i="68" a="1"/>
  <c r="I1215" i="68" s="1"/>
  <c r="I1199" i="68" a="1"/>
  <c r="I1199" i="68" s="1"/>
  <c r="I1222" i="68" a="1"/>
  <c r="I1222" i="68" s="1"/>
  <c r="I1214" i="68" a="1"/>
  <c r="I1214" i="68" s="1"/>
  <c r="I1196" i="68" a="1"/>
  <c r="I1196" i="68" s="1"/>
  <c r="I1188" i="68" a="1"/>
  <c r="I1188" i="68" s="1"/>
  <c r="I1180" i="68" a="1"/>
  <c r="I1180" i="68" s="1"/>
  <c r="I1172" i="68" a="1"/>
  <c r="I1172" i="68" s="1"/>
  <c r="I1164" i="68" a="1"/>
  <c r="I1164" i="68" s="1"/>
  <c r="I1147" i="68" a="1"/>
  <c r="I1147" i="68" s="1"/>
  <c r="I1143" i="68" a="1"/>
  <c r="I1143" i="68" s="1"/>
  <c r="I1135" i="68" a="1"/>
  <c r="I1135" i="68" s="1"/>
  <c r="I1127" i="68" a="1"/>
  <c r="I1127" i="68" s="1"/>
  <c r="I1103" i="68" a="1"/>
  <c r="I1103" i="68" s="1"/>
  <c r="I1094" i="68" a="1"/>
  <c r="I1094" i="68" s="1"/>
  <c r="I1077" i="68" a="1"/>
  <c r="I1077" i="68" s="1"/>
  <c r="I1061" i="68" a="1"/>
  <c r="I1061" i="68" s="1"/>
  <c r="I1053" i="68" a="1"/>
  <c r="I1053" i="68" s="1"/>
  <c r="I1029" i="68" a="1"/>
  <c r="I1029" i="68" s="1"/>
  <c r="I1021" i="68" a="1"/>
  <c r="I1021" i="68" s="1"/>
  <c r="I1005" i="68" a="1"/>
  <c r="I1005" i="68" s="1"/>
  <c r="I997" i="68" a="1"/>
  <c r="I997" i="68" s="1"/>
  <c r="I992" i="68" a="1"/>
  <c r="I992" i="68" s="1"/>
  <c r="I984" i="68" a="1"/>
  <c r="I984" i="68" s="1"/>
  <c r="I976" i="68" a="1"/>
  <c r="I976" i="68" s="1"/>
  <c r="I968" i="68" a="1"/>
  <c r="I968" i="68" s="1"/>
  <c r="I960" i="68" a="1"/>
  <c r="I960" i="68" s="1"/>
  <c r="I936" i="68" a="1"/>
  <c r="I936" i="68" s="1"/>
  <c r="I920" i="68" a="1"/>
  <c r="I920" i="68" s="1"/>
  <c r="I904" i="68" a="1"/>
  <c r="I904" i="68" s="1"/>
  <c r="I879" i="68" a="1"/>
  <c r="I879" i="68" s="1"/>
  <c r="I871" i="68" a="1"/>
  <c r="I871" i="68" s="1"/>
  <c r="I863" i="68" a="1"/>
  <c r="I863" i="68" s="1"/>
  <c r="I815" i="68" a="1"/>
  <c r="I815" i="68" s="1"/>
  <c r="I807" i="68" a="1"/>
  <c r="I807" i="68" s="1"/>
  <c r="I799" i="68" a="1"/>
  <c r="I799" i="68" s="1"/>
  <c r="I779" i="68" a="1"/>
  <c r="I779" i="68" s="1"/>
  <c r="I743" i="68" a="1"/>
  <c r="I743" i="68" s="1"/>
  <c r="I695" i="68" a="1"/>
  <c r="I695" i="68" s="1"/>
  <c r="I687" i="68" a="1"/>
  <c r="I687" i="68" s="1"/>
  <c r="I679" i="68" a="1"/>
  <c r="I679" i="68" s="1"/>
  <c r="I671" i="68" a="1"/>
  <c r="I671" i="68" s="1"/>
  <c r="I663" i="68" a="1"/>
  <c r="I663" i="68" s="1"/>
  <c r="I624" i="68" a="1"/>
  <c r="I624" i="68" s="1"/>
  <c r="I559" i="68" a="1"/>
  <c r="I559" i="68" s="1"/>
  <c r="I441" i="68" a="1"/>
  <c r="I441" i="68" s="1"/>
  <c r="I217" i="68" a="1"/>
  <c r="I217" i="68" s="1"/>
  <c r="I179" i="68" a="1"/>
  <c r="I179" i="68" s="1"/>
  <c r="I163" i="68" a="1"/>
  <c r="I163" i="68" s="1"/>
  <c r="I628" i="68" a="1"/>
  <c r="I628" i="68" s="1"/>
  <c r="I437" i="68" a="1"/>
  <c r="I437" i="68" s="1"/>
  <c r="I433" i="68" a="1"/>
  <c r="I433" i="68" s="1"/>
  <c r="I1209" i="68" a="1"/>
  <c r="I1209" i="68" s="1"/>
  <c r="I1191" i="68" a="1"/>
  <c r="I1191" i="68" s="1"/>
  <c r="I1122" i="68" a="1"/>
  <c r="I1122" i="68" s="1"/>
  <c r="I1154" i="68" a="1"/>
  <c r="I1154" i="68" s="1"/>
  <c r="I1134" i="68" a="1"/>
  <c r="I1134" i="68" s="1"/>
  <c r="I1086" i="68" a="1"/>
  <c r="I1086" i="68" s="1"/>
  <c r="I1060" i="68" a="1"/>
  <c r="I1060" i="68" s="1"/>
  <c r="I1052" i="68" a="1"/>
  <c r="I1052" i="68" s="1"/>
  <c r="I991" i="68" a="1"/>
  <c r="I991" i="68" s="1"/>
  <c r="I975" i="68" a="1"/>
  <c r="I975" i="68" s="1"/>
  <c r="I959" i="68" a="1"/>
  <c r="I959" i="68" s="1"/>
  <c r="I903" i="68" a="1"/>
  <c r="I903" i="68" s="1"/>
  <c r="I895" i="68" a="1"/>
  <c r="I895" i="68" s="1"/>
  <c r="I886" i="68" a="1"/>
  <c r="I886" i="68" s="1"/>
  <c r="I870" i="68" a="1"/>
  <c r="I870" i="68" s="1"/>
  <c r="I846" i="68" a="1"/>
  <c r="I846" i="68" s="1"/>
  <c r="I838" i="68" a="1"/>
  <c r="I838" i="68" s="1"/>
  <c r="I822" i="68" a="1"/>
  <c r="I822" i="68" s="1"/>
  <c r="I814" i="68" a="1"/>
  <c r="I814" i="68" s="1"/>
  <c r="I798" i="68" a="1"/>
  <c r="I798" i="68" s="1"/>
  <c r="I778" i="68" a="1"/>
  <c r="I778" i="68" s="1"/>
  <c r="I766" i="68" a="1"/>
  <c r="I766" i="68" s="1"/>
  <c r="I750" i="68" a="1"/>
  <c r="I750" i="68" s="1"/>
  <c r="I670" i="68" a="1"/>
  <c r="I670" i="68" s="1"/>
  <c r="I639" i="68" a="1"/>
  <c r="I639" i="68" s="1"/>
  <c r="I631" i="68" a="1"/>
  <c r="I631" i="68" s="1"/>
  <c r="I623" i="68" a="1"/>
  <c r="I623" i="68" s="1"/>
  <c r="I588" i="68" a="1"/>
  <c r="I588" i="68" s="1"/>
  <c r="I448" i="68" a="1"/>
  <c r="I448" i="68" s="1"/>
  <c r="I440" i="68" a="1"/>
  <c r="I440" i="68" s="1"/>
  <c r="I436" i="68" a="1"/>
  <c r="I436" i="68" s="1"/>
  <c r="I1229" i="68" a="1"/>
  <c r="I1229" i="68" s="1"/>
  <c r="I1177" i="68" a="1"/>
  <c r="I1177" i="68" s="1"/>
  <c r="I1144" i="68" a="1"/>
  <c r="I1144" i="68" s="1"/>
  <c r="I1116" i="68" a="1"/>
  <c r="I1116" i="68" s="1"/>
  <c r="I965" i="68" a="1"/>
  <c r="I965" i="68" s="1"/>
  <c r="I868" i="68" a="1"/>
  <c r="I868" i="68" s="1"/>
  <c r="I812" i="68" a="1"/>
  <c r="I812" i="68" s="1"/>
  <c r="I1176" i="68" a="1"/>
  <c r="I1176" i="68" s="1"/>
  <c r="I1151" i="68" a="1"/>
  <c r="I1151" i="68" s="1"/>
  <c r="I948" i="68" a="1"/>
  <c r="I948" i="68" s="1"/>
  <c r="I775" i="68" a="1"/>
  <c r="I775" i="68" s="1"/>
  <c r="I1227" i="68" a="1"/>
  <c r="I1227" i="68" s="1"/>
  <c r="I1201" i="68" a="1"/>
  <c r="I1201" i="68" s="1"/>
  <c r="I1175" i="68" a="1"/>
  <c r="I1175" i="68" s="1"/>
  <c r="I1138" i="68" a="1"/>
  <c r="I1138" i="68" s="1"/>
  <c r="I1097" i="68" a="1"/>
  <c r="I1097" i="68" s="1"/>
  <c r="I1080" i="68" a="1"/>
  <c r="I1080" i="68" s="1"/>
  <c r="I1231" i="68" a="1"/>
  <c r="I1231" i="68" s="1"/>
  <c r="I1205" i="68" a="1"/>
  <c r="I1205" i="68" s="1"/>
  <c r="I1179" i="68" a="1"/>
  <c r="I1179" i="68" s="1"/>
  <c r="I1171" i="68" a="1"/>
  <c r="I1171" i="68" s="1"/>
  <c r="I1146" i="68" a="1"/>
  <c r="I1146" i="68" s="1"/>
  <c r="I1142" i="68" a="1"/>
  <c r="I1142" i="68" s="1"/>
  <c r="I1126" i="68" a="1"/>
  <c r="I1126" i="68" s="1"/>
  <c r="I1230" i="68" a="1"/>
  <c r="I1230" i="68" s="1"/>
  <c r="I1204" i="68" a="1"/>
  <c r="I1204" i="68" s="1"/>
  <c r="I1194" i="68" a="1"/>
  <c r="I1194" i="68" s="1"/>
  <c r="I1186" i="68" a="1"/>
  <c r="I1186" i="68" s="1"/>
  <c r="I1178" i="68" a="1"/>
  <c r="I1178" i="68" s="1"/>
  <c r="I1170" i="68" a="1"/>
  <c r="I1170" i="68" s="1"/>
  <c r="I1153" i="68" a="1"/>
  <c r="I1153" i="68" s="1"/>
  <c r="I1145" i="68" a="1"/>
  <c r="I1145" i="68" s="1"/>
  <c r="I1141" i="68" a="1"/>
  <c r="I1141" i="68" s="1"/>
  <c r="I1133" i="68" a="1"/>
  <c r="I1133" i="68" s="1"/>
  <c r="I1125" i="68" a="1"/>
  <c r="I1125" i="68" s="1"/>
  <c r="I1117" i="68" a="1"/>
  <c r="I1117" i="68" s="1"/>
  <c r="I1092" i="68" a="1"/>
  <c r="I1092" i="68" s="1"/>
  <c r="I1085" i="68" a="1"/>
  <c r="I1085" i="68" s="1"/>
  <c r="I1083" i="68" a="1"/>
  <c r="I1083" i="68" s="1"/>
  <c r="I1075" i="68" a="1"/>
  <c r="I1075" i="68" s="1"/>
  <c r="I1067" i="68" a="1"/>
  <c r="I1067" i="68" s="1"/>
  <c r="I1059" i="68" a="1"/>
  <c r="I1059" i="68" s="1"/>
  <c r="I1051" i="68" a="1"/>
  <c r="I1051" i="68" s="1"/>
  <c r="I1043" i="68" a="1"/>
  <c r="I1043" i="68" s="1"/>
  <c r="I1035" i="68" a="1"/>
  <c r="I1035" i="68" s="1"/>
  <c r="I1027" i="68" a="1"/>
  <c r="I1027" i="68" s="1"/>
  <c r="I1019" i="68" a="1"/>
  <c r="I1019" i="68" s="1"/>
  <c r="I1011" i="68" a="1"/>
  <c r="I1011" i="68" s="1"/>
  <c r="I1003" i="68" a="1"/>
  <c r="I1003" i="68" s="1"/>
  <c r="I995" i="68" a="1"/>
  <c r="I995" i="68" s="1"/>
  <c r="I982" i="68" a="1"/>
  <c r="I982" i="68" s="1"/>
  <c r="I974" i="68" a="1"/>
  <c r="I974" i="68" s="1"/>
  <c r="I950" i="68" a="1"/>
  <c r="I950" i="68" s="1"/>
  <c r="I942" i="68" a="1"/>
  <c r="I942" i="68" s="1"/>
  <c r="I934" i="68" a="1"/>
  <c r="I934" i="68" s="1"/>
  <c r="I926" i="68" a="1"/>
  <c r="I926" i="68" s="1"/>
  <c r="I918" i="68" a="1"/>
  <c r="I918" i="68" s="1"/>
  <c r="I902" i="68" a="1"/>
  <c r="I902" i="68" s="1"/>
  <c r="I894" i="68" a="1"/>
  <c r="I894" i="68" s="1"/>
  <c r="I893" i="68" a="1"/>
  <c r="I893" i="68" s="1"/>
  <c r="I885" i="68" a="1"/>
  <c r="I885" i="68" s="1"/>
  <c r="I853" i="68" a="1"/>
  <c r="I853" i="68" s="1"/>
  <c r="I845" i="68" a="1"/>
  <c r="I845" i="68" s="1"/>
  <c r="I837" i="68" a="1"/>
  <c r="I837" i="68" s="1"/>
  <c r="I821" i="68" a="1"/>
  <c r="I821" i="68" s="1"/>
  <c r="I813" i="68" a="1"/>
  <c r="I813" i="68" s="1"/>
  <c r="I797" i="68" a="1"/>
  <c r="I797" i="68" s="1"/>
  <c r="I777" i="68" a="1"/>
  <c r="I777" i="68" s="1"/>
  <c r="I769" i="68" a="1"/>
  <c r="I769" i="68" s="1"/>
  <c r="I701" i="68" a="1"/>
  <c r="I701" i="68" s="1"/>
  <c r="I693" i="68" a="1"/>
  <c r="I693" i="68" s="1"/>
  <c r="I685" i="68" a="1"/>
  <c r="I685" i="68" s="1"/>
  <c r="I677" i="68" a="1"/>
  <c r="I677" i="68" s="1"/>
  <c r="I669" i="68" a="1"/>
  <c r="I669" i="68" s="1"/>
  <c r="I638" i="68" a="1"/>
  <c r="I638" i="68" s="1"/>
  <c r="I630" i="68" a="1"/>
  <c r="I630" i="68" s="1"/>
  <c r="I622" i="68" a="1"/>
  <c r="I622" i="68" s="1"/>
  <c r="I619" i="68" a="1"/>
  <c r="I619" i="68" s="1"/>
  <c r="I611" i="68" a="1"/>
  <c r="I611" i="68" s="1"/>
  <c r="I587" i="68" a="1"/>
  <c r="I587" i="68" s="1"/>
  <c r="I447" i="68" a="1"/>
  <c r="I447" i="68" s="1"/>
  <c r="I435" i="68" a="1"/>
  <c r="I435" i="68" s="1"/>
  <c r="I398" i="68" a="1"/>
  <c r="I398" i="68" s="1"/>
  <c r="I396" i="68" a="1"/>
  <c r="I396" i="68" s="1"/>
  <c r="I388" i="68" a="1"/>
  <c r="I388" i="68" s="1"/>
  <c r="I340" i="68" a="1"/>
  <c r="I340" i="68" s="1"/>
  <c r="I309" i="68" a="1"/>
  <c r="I309" i="68" s="1"/>
  <c r="I301" i="68" a="1"/>
  <c r="I301" i="68" s="1"/>
  <c r="I297" i="68" a="1"/>
  <c r="I297" i="68" s="1"/>
  <c r="I271" i="68" a="1"/>
  <c r="I271" i="68" s="1"/>
  <c r="I239" i="68" a="1"/>
  <c r="I239" i="68" s="1"/>
  <c r="I215" i="68" a="1"/>
  <c r="I215" i="68" s="1"/>
  <c r="I177" i="68" a="1"/>
  <c r="I177" i="68" s="1"/>
  <c r="J2" i="68" a="1"/>
  <c r="J2" i="68" s="1"/>
  <c r="H2" i="68" a="1"/>
  <c r="H2" i="68" s="1"/>
  <c r="K2" i="68" a="1"/>
  <c r="K2" i="68" s="1"/>
  <c r="H1050" i="68" a="1"/>
  <c r="H1050" i="68" s="1"/>
  <c r="J1050" i="68" a="1"/>
  <c r="J1050" i="68" s="1"/>
  <c r="K1050" i="68" a="1"/>
  <c r="K1050" i="68" s="1"/>
  <c r="K965" i="68" a="1"/>
  <c r="K965" i="68" s="1"/>
  <c r="H965" i="68" a="1"/>
  <c r="H965" i="68" s="1"/>
  <c r="J965" i="68" a="1"/>
  <c r="J965" i="68" s="1"/>
  <c r="H901" i="68" a="1"/>
  <c r="H901" i="68" s="1"/>
  <c r="J901" i="68" a="1"/>
  <c r="J901" i="68" s="1"/>
  <c r="K901" i="68" a="1"/>
  <c r="K901" i="68" s="1"/>
  <c r="H828" i="68" a="1"/>
  <c r="H828" i="68" s="1"/>
  <c r="J828" i="68" a="1"/>
  <c r="J828" i="68" s="1"/>
  <c r="K828" i="68" a="1"/>
  <c r="K828" i="68" s="1"/>
  <c r="H776" i="68" a="1"/>
  <c r="H776" i="68" s="1"/>
  <c r="J776" i="68" a="1"/>
  <c r="J776" i="68" s="1"/>
  <c r="K776" i="68" a="1"/>
  <c r="K776" i="68" s="1"/>
  <c r="J740" i="68" a="1"/>
  <c r="J740" i="68" s="1"/>
  <c r="K740" i="68" a="1"/>
  <c r="K740" i="68" s="1"/>
  <c r="H740" i="68" a="1"/>
  <c r="H740" i="68" s="1"/>
  <c r="H708" i="68" a="1"/>
  <c r="H708" i="68" s="1"/>
  <c r="J708" i="68" a="1"/>
  <c r="J708" i="68" s="1"/>
  <c r="K708" i="68" a="1"/>
  <c r="K708" i="68" s="1"/>
  <c r="K653" i="68" a="1"/>
  <c r="K653" i="68" s="1"/>
  <c r="H653" i="68" a="1"/>
  <c r="H653" i="68" s="1"/>
  <c r="J653" i="68" a="1"/>
  <c r="J653" i="68" s="1"/>
  <c r="J594" i="68" a="1"/>
  <c r="J594" i="68" s="1"/>
  <c r="K594" i="68" a="1"/>
  <c r="K594" i="68" s="1"/>
  <c r="H594" i="68" a="1"/>
  <c r="H594" i="68" s="1"/>
  <c r="J540" i="68" a="1"/>
  <c r="J540" i="68" s="1"/>
  <c r="K540" i="68" a="1"/>
  <c r="K540" i="68" s="1"/>
  <c r="H540" i="68" a="1"/>
  <c r="H540" i="68" s="1"/>
  <c r="H500" i="68" a="1"/>
  <c r="H500" i="68" s="1"/>
  <c r="J500" i="68" a="1"/>
  <c r="J500" i="68" s="1"/>
  <c r="K500" i="68" a="1"/>
  <c r="K500" i="68" s="1"/>
  <c r="H460" i="68" a="1"/>
  <c r="H460" i="68" s="1"/>
  <c r="J460" i="68" a="1"/>
  <c r="J460" i="68" s="1"/>
  <c r="K460" i="68" a="1"/>
  <c r="K460" i="68" s="1"/>
  <c r="H402" i="68" a="1"/>
  <c r="H402" i="68" s="1"/>
  <c r="J402" i="68" a="1"/>
  <c r="J402" i="68" s="1"/>
  <c r="K402" i="68" a="1"/>
  <c r="K402" i="68" s="1"/>
  <c r="H308" i="68" a="1"/>
  <c r="H308" i="68" s="1"/>
  <c r="J308" i="68" a="1"/>
  <c r="J308" i="68" s="1"/>
  <c r="K308" i="68" a="1"/>
  <c r="K308" i="68" s="1"/>
  <c r="K280" i="68" a="1"/>
  <c r="K280" i="68" s="1"/>
  <c r="J280" i="68" a="1"/>
  <c r="J280" i="68" s="1"/>
  <c r="H280" i="68" a="1"/>
  <c r="H280" i="68" s="1"/>
  <c r="K254" i="68" a="1"/>
  <c r="K254" i="68" s="1"/>
  <c r="H254" i="68" a="1"/>
  <c r="H254" i="68" s="1"/>
  <c r="J254" i="68" a="1"/>
  <c r="J254" i="68" s="1"/>
  <c r="H214" i="68" a="1"/>
  <c r="H214" i="68" s="1"/>
  <c r="J214" i="68" a="1"/>
  <c r="J214" i="68" s="1"/>
  <c r="K214" i="68" a="1"/>
  <c r="K214" i="68" s="1"/>
  <c r="H196" i="68" a="1"/>
  <c r="H196" i="68" s="1"/>
  <c r="K196" i="68" a="1"/>
  <c r="K196" i="68" s="1"/>
  <c r="J196" i="68" a="1"/>
  <c r="J196" i="68" s="1"/>
  <c r="H147" i="68" a="1"/>
  <c r="H147" i="68" s="1"/>
  <c r="J147" i="68" a="1"/>
  <c r="J147" i="68" s="1"/>
  <c r="K147" i="68" a="1"/>
  <c r="K147" i="68" s="1"/>
  <c r="J135" i="68" a="1"/>
  <c r="J135" i="68" s="1"/>
  <c r="K135" i="68" a="1"/>
  <c r="K135" i="68" s="1"/>
  <c r="H135" i="68" a="1"/>
  <c r="H135" i="68" s="1"/>
  <c r="H108" i="68" a="1"/>
  <c r="H108" i="68" s="1"/>
  <c r="J108" i="68" a="1"/>
  <c r="J108" i="68" s="1"/>
  <c r="K108" i="68" a="1"/>
  <c r="K108" i="68" s="1"/>
  <c r="H7" i="68" a="1"/>
  <c r="H7" i="68" s="1"/>
  <c r="K7" i="68" a="1"/>
  <c r="K7" i="68" s="1"/>
  <c r="J7" i="68" a="1"/>
  <c r="J7" i="68" s="1"/>
  <c r="H1218" i="68" a="1"/>
  <c r="H1218" i="68" s="1"/>
  <c r="J1218" i="68" a="1"/>
  <c r="J1218" i="68" s="1"/>
  <c r="K1218" i="68" a="1"/>
  <c r="K1218" i="68" s="1"/>
  <c r="J1176" i="68" a="1"/>
  <c r="J1176" i="68" s="1"/>
  <c r="K1176" i="68" a="1"/>
  <c r="K1176" i="68" s="1"/>
  <c r="H1176" i="68" a="1"/>
  <c r="H1176" i="68" s="1"/>
  <c r="J1151" i="68" a="1"/>
  <c r="J1151" i="68" s="1"/>
  <c r="K1151" i="68" a="1"/>
  <c r="K1151" i="68" s="1"/>
  <c r="H1151" i="68" a="1"/>
  <c r="H1151" i="68" s="1"/>
  <c r="H1115" i="68" a="1"/>
  <c r="H1115" i="68" s="1"/>
  <c r="J1115" i="68" a="1"/>
  <c r="J1115" i="68" s="1"/>
  <c r="K1115" i="68" a="1"/>
  <c r="K1115" i="68" s="1"/>
  <c r="H867" i="68" a="1"/>
  <c r="H867" i="68" s="1"/>
  <c r="J867" i="68" a="1"/>
  <c r="J867" i="68" s="1"/>
  <c r="K867" i="68" a="1"/>
  <c r="K867" i="68" s="1"/>
  <c r="H859" i="68" a="1"/>
  <c r="H859" i="68" s="1"/>
  <c r="J859" i="68" a="1"/>
  <c r="J859" i="68" s="1"/>
  <c r="K859" i="68" a="1"/>
  <c r="K859" i="68" s="1"/>
  <c r="K851" i="68" a="1"/>
  <c r="K851" i="68" s="1"/>
  <c r="H851" i="68" a="1"/>
  <c r="H851" i="68" s="1"/>
  <c r="J851" i="68" a="1"/>
  <c r="J851" i="68" s="1"/>
  <c r="J843" i="68" a="1"/>
  <c r="J843" i="68" s="1"/>
  <c r="K843" i="68" a="1"/>
  <c r="K843" i="68" s="1"/>
  <c r="H843" i="68" a="1"/>
  <c r="H843" i="68" s="1"/>
  <c r="H835" i="68" a="1"/>
  <c r="H835" i="68" s="1"/>
  <c r="J835" i="68" a="1"/>
  <c r="J835" i="68" s="1"/>
  <c r="K835" i="68" a="1"/>
  <c r="K835" i="68" s="1"/>
  <c r="H827" i="68" a="1"/>
  <c r="H827" i="68" s="1"/>
  <c r="J827" i="68" a="1"/>
  <c r="J827" i="68" s="1"/>
  <c r="K827" i="68" a="1"/>
  <c r="K827" i="68" s="1"/>
  <c r="K819" i="68" a="1"/>
  <c r="K819" i="68" s="1"/>
  <c r="H819" i="68" a="1"/>
  <c r="H819" i="68" s="1"/>
  <c r="J819" i="68" a="1"/>
  <c r="J819" i="68" s="1"/>
  <c r="J811" i="68" a="1"/>
  <c r="J811" i="68" s="1"/>
  <c r="K811" i="68" a="1"/>
  <c r="K811" i="68" s="1"/>
  <c r="H811" i="68" a="1"/>
  <c r="H811" i="68" s="1"/>
  <c r="H803" i="68" a="1"/>
  <c r="H803" i="68" s="1"/>
  <c r="J803" i="68" a="1"/>
  <c r="J803" i="68" s="1"/>
  <c r="K803" i="68" a="1"/>
  <c r="K803" i="68" s="1"/>
  <c r="H795" i="68" a="1"/>
  <c r="H795" i="68" s="1"/>
  <c r="J795" i="68" a="1"/>
  <c r="J795" i="68" s="1"/>
  <c r="K795" i="68" a="1"/>
  <c r="K795" i="68" s="1"/>
  <c r="H787" i="68" a="1"/>
  <c r="H787" i="68" s="1"/>
  <c r="J787" i="68" a="1"/>
  <c r="J787" i="68" s="1"/>
  <c r="K787" i="68" a="1"/>
  <c r="K787" i="68" s="1"/>
  <c r="H783" i="68" a="1"/>
  <c r="H783" i="68" s="1"/>
  <c r="J783" i="68" a="1"/>
  <c r="J783" i="68" s="1"/>
  <c r="K783" i="68" a="1"/>
  <c r="K783" i="68" s="1"/>
  <c r="H775" i="68" a="1"/>
  <c r="H775" i="68" s="1"/>
  <c r="J775" i="68" a="1"/>
  <c r="J775" i="68" s="1"/>
  <c r="K775" i="68" a="1"/>
  <c r="K775" i="68" s="1"/>
  <c r="H763" i="68" a="1"/>
  <c r="H763" i="68" s="1"/>
  <c r="J763" i="68" a="1"/>
  <c r="J763" i="68" s="1"/>
  <c r="K763" i="68" a="1"/>
  <c r="K763" i="68" s="1"/>
  <c r="H755" i="68" a="1"/>
  <c r="H755" i="68" s="1"/>
  <c r="J755" i="68" a="1"/>
  <c r="J755" i="68" s="1"/>
  <c r="K755" i="68" a="1"/>
  <c r="K755" i="68" s="1"/>
  <c r="H747" i="68" a="1"/>
  <c r="H747" i="68" s="1"/>
  <c r="J747" i="68" a="1"/>
  <c r="J747" i="68" s="1"/>
  <c r="K747" i="68" a="1"/>
  <c r="K747" i="68" s="1"/>
  <c r="H739" i="68" a="1"/>
  <c r="H739" i="68" s="1"/>
  <c r="J739" i="68" a="1"/>
  <c r="J739" i="68" s="1"/>
  <c r="K739" i="68" a="1"/>
  <c r="K739" i="68" s="1"/>
  <c r="H731" i="68" a="1"/>
  <c r="H731" i="68" s="1"/>
  <c r="J731" i="68" a="1"/>
  <c r="J731" i="68" s="1"/>
  <c r="K731" i="68" a="1"/>
  <c r="K731" i="68" s="1"/>
  <c r="H723" i="68" a="1"/>
  <c r="H723" i="68" s="1"/>
  <c r="J723" i="68" a="1"/>
  <c r="J723" i="68" s="1"/>
  <c r="K723" i="68" a="1"/>
  <c r="K723" i="68" s="1"/>
  <c r="J715" i="68" a="1"/>
  <c r="J715" i="68" s="1"/>
  <c r="K715" i="68" a="1"/>
  <c r="K715" i="68" s="1"/>
  <c r="H715" i="68" a="1"/>
  <c r="H715" i="68" s="1"/>
  <c r="H707" i="68" a="1"/>
  <c r="H707" i="68" s="1"/>
  <c r="J707" i="68" a="1"/>
  <c r="J707" i="68" s="1"/>
  <c r="K707" i="68" a="1"/>
  <c r="K707" i="68" s="1"/>
  <c r="H699" i="68" a="1"/>
  <c r="H699" i="68" s="1"/>
  <c r="J699" i="68" a="1"/>
  <c r="J699" i="68" s="1"/>
  <c r="K699" i="68" a="1"/>
  <c r="K699" i="68" s="1"/>
  <c r="J691" i="68" a="1"/>
  <c r="J691" i="68" s="1"/>
  <c r="K691" i="68" a="1"/>
  <c r="K691" i="68" s="1"/>
  <c r="H691" i="68" a="1"/>
  <c r="H691" i="68" s="1"/>
  <c r="J683" i="68" a="1"/>
  <c r="J683" i="68" s="1"/>
  <c r="K683" i="68" a="1"/>
  <c r="K683" i="68" s="1"/>
  <c r="H683" i="68" a="1"/>
  <c r="H683" i="68" s="1"/>
  <c r="H675" i="68" a="1"/>
  <c r="H675" i="68" s="1"/>
  <c r="J675" i="68" a="1"/>
  <c r="J675" i="68" s="1"/>
  <c r="K675" i="68" a="1"/>
  <c r="K675" i="68" s="1"/>
  <c r="H667" i="68" a="1"/>
  <c r="H667" i="68" s="1"/>
  <c r="J667" i="68" a="1"/>
  <c r="J667" i="68" s="1"/>
  <c r="K667" i="68" a="1"/>
  <c r="K667" i="68" s="1"/>
  <c r="H662" i="68" a="1"/>
  <c r="H662" i="68" s="1"/>
  <c r="J662" i="68" a="1"/>
  <c r="J662" i="68" s="1"/>
  <c r="K662" i="68" a="1"/>
  <c r="K662" i="68" s="1"/>
  <c r="H660" i="68" a="1"/>
  <c r="H660" i="68" s="1"/>
  <c r="J660" i="68" a="1"/>
  <c r="J660" i="68" s="1"/>
  <c r="K660" i="68" a="1"/>
  <c r="K660" i="68" s="1"/>
  <c r="H652" i="68" a="1"/>
  <c r="H652" i="68" s="1"/>
  <c r="J652" i="68" a="1"/>
  <c r="J652" i="68" s="1"/>
  <c r="K652" i="68" a="1"/>
  <c r="K652" i="68" s="1"/>
  <c r="K644" i="68" a="1"/>
  <c r="K644" i="68" s="1"/>
  <c r="H644" i="68" a="1"/>
  <c r="H644" i="68" s="1"/>
  <c r="J644" i="68" a="1"/>
  <c r="J644" i="68" s="1"/>
  <c r="H636" i="68" a="1"/>
  <c r="H636" i="68" s="1"/>
  <c r="J636" i="68" a="1"/>
  <c r="J636" i="68" s="1"/>
  <c r="K636" i="68" a="1"/>
  <c r="K636" i="68" s="1"/>
  <c r="H628" i="68" a="1"/>
  <c r="H628" i="68" s="1"/>
  <c r="J628" i="68" a="1"/>
  <c r="J628" i="68" s="1"/>
  <c r="K628" i="68" a="1"/>
  <c r="K628" i="68" s="1"/>
  <c r="K617" i="68" a="1"/>
  <c r="K617" i="68" s="1"/>
  <c r="H617" i="68" a="1"/>
  <c r="H617" i="68" s="1"/>
  <c r="J617" i="68" a="1"/>
  <c r="J617" i="68" s="1"/>
  <c r="H609" i="68" a="1"/>
  <c r="H609" i="68" s="1"/>
  <c r="J609" i="68" a="1"/>
  <c r="J609" i="68" s="1"/>
  <c r="K609" i="68" a="1"/>
  <c r="K609" i="68" s="1"/>
  <c r="K601" i="68" a="1"/>
  <c r="K601" i="68" s="1"/>
  <c r="H601" i="68" a="1"/>
  <c r="H601" i="68" s="1"/>
  <c r="J601" i="68" a="1"/>
  <c r="J601" i="68" s="1"/>
  <c r="H593" i="68" a="1"/>
  <c r="H593" i="68" s="1"/>
  <c r="J593" i="68" a="1"/>
  <c r="J593" i="68" s="1"/>
  <c r="K593" i="68" a="1"/>
  <c r="K593" i="68" s="1"/>
  <c r="H585" i="68" a="1"/>
  <c r="H585" i="68" s="1"/>
  <c r="J585" i="68" a="1"/>
  <c r="J585" i="68" s="1"/>
  <c r="K585" i="68" a="1"/>
  <c r="K585" i="68" s="1"/>
  <c r="H577" i="68" a="1"/>
  <c r="H577" i="68" s="1"/>
  <c r="J577" i="68" a="1"/>
  <c r="J577" i="68" s="1"/>
  <c r="K577" i="68" a="1"/>
  <c r="K577" i="68" s="1"/>
  <c r="H571" i="68" a="1"/>
  <c r="H571" i="68" s="1"/>
  <c r="J571" i="68" a="1"/>
  <c r="J571" i="68" s="1"/>
  <c r="K571" i="68" a="1"/>
  <c r="K571" i="68" s="1"/>
  <c r="K563" i="68" a="1"/>
  <c r="K563" i="68" s="1"/>
  <c r="H563" i="68" a="1"/>
  <c r="H563" i="68" s="1"/>
  <c r="J563" i="68" a="1"/>
  <c r="J563" i="68" s="1"/>
  <c r="H555" i="68" a="1"/>
  <c r="H555" i="68" s="1"/>
  <c r="J555" i="68" a="1"/>
  <c r="J555" i="68" s="1"/>
  <c r="K555" i="68" a="1"/>
  <c r="K555" i="68" s="1"/>
  <c r="K547" i="68" a="1"/>
  <c r="K547" i="68" s="1"/>
  <c r="H547" i="68" a="1"/>
  <c r="H547" i="68" s="1"/>
  <c r="J547" i="68" a="1"/>
  <c r="J547" i="68" s="1"/>
  <c r="H539" i="68" a="1"/>
  <c r="H539" i="68" s="1"/>
  <c r="J539" i="68" a="1"/>
  <c r="J539" i="68" s="1"/>
  <c r="K539" i="68" a="1"/>
  <c r="K539" i="68" s="1"/>
  <c r="K531" i="68" a="1"/>
  <c r="K531" i="68" s="1"/>
  <c r="H531" i="68" a="1"/>
  <c r="H531" i="68" s="1"/>
  <c r="J531" i="68" a="1"/>
  <c r="J531" i="68" s="1"/>
  <c r="H523" i="68" a="1"/>
  <c r="H523" i="68" s="1"/>
  <c r="J523" i="68" a="1"/>
  <c r="J523" i="68" s="1"/>
  <c r="K523" i="68" a="1"/>
  <c r="K523" i="68" s="1"/>
  <c r="H515" i="68" a="1"/>
  <c r="H515" i="68" s="1"/>
  <c r="J515" i="68" a="1"/>
  <c r="J515" i="68" s="1"/>
  <c r="K515" i="68" a="1"/>
  <c r="K515" i="68" s="1"/>
  <c r="K507" i="68" a="1"/>
  <c r="K507" i="68" s="1"/>
  <c r="H507" i="68" a="1"/>
  <c r="H507" i="68" s="1"/>
  <c r="J507" i="68" a="1"/>
  <c r="J507" i="68" s="1"/>
  <c r="J499" i="68" a="1"/>
  <c r="J499" i="68" s="1"/>
  <c r="K499" i="68" a="1"/>
  <c r="K499" i="68" s="1"/>
  <c r="H499" i="68" a="1"/>
  <c r="H499" i="68" s="1"/>
  <c r="J491" i="68" a="1"/>
  <c r="J491" i="68" s="1"/>
  <c r="K491" i="68" a="1"/>
  <c r="K491" i="68" s="1"/>
  <c r="H491" i="68" a="1"/>
  <c r="H491" i="68" s="1"/>
  <c r="H483" i="68" a="1"/>
  <c r="H483" i="68" s="1"/>
  <c r="J483" i="68" a="1"/>
  <c r="J483" i="68" s="1"/>
  <c r="K483" i="68" a="1"/>
  <c r="K483" i="68" s="1"/>
  <c r="H475" i="68" a="1"/>
  <c r="H475" i="68" s="1"/>
  <c r="J475" i="68" a="1"/>
  <c r="J475" i="68" s="1"/>
  <c r="K475" i="68" a="1"/>
  <c r="K475" i="68" s="1"/>
  <c r="H467" i="68" a="1"/>
  <c r="H467" i="68" s="1"/>
  <c r="J467" i="68" a="1"/>
  <c r="J467" i="68" s="1"/>
  <c r="K467" i="68" a="1"/>
  <c r="K467" i="68" s="1"/>
  <c r="H459" i="68" a="1"/>
  <c r="H459" i="68" s="1"/>
  <c r="J459" i="68" a="1"/>
  <c r="J459" i="68" s="1"/>
  <c r="K459" i="68" a="1"/>
  <c r="K459" i="68" s="1"/>
  <c r="H451" i="68" a="1"/>
  <c r="H451" i="68" s="1"/>
  <c r="J451" i="68" a="1"/>
  <c r="J451" i="68" s="1"/>
  <c r="K451" i="68" a="1"/>
  <c r="K451" i="68" s="1"/>
  <c r="H445" i="68" a="1"/>
  <c r="H445" i="68" s="1"/>
  <c r="J445" i="68" a="1"/>
  <c r="J445" i="68" s="1"/>
  <c r="K445" i="68" a="1"/>
  <c r="K445" i="68" s="1"/>
  <c r="H437" i="68" a="1"/>
  <c r="H437" i="68" s="1"/>
  <c r="J437" i="68" a="1"/>
  <c r="J437" i="68" s="1"/>
  <c r="K437" i="68" a="1"/>
  <c r="K437" i="68" s="1"/>
  <c r="H433" i="68" a="1"/>
  <c r="H433" i="68" s="1"/>
  <c r="J433" i="68" a="1"/>
  <c r="J433" i="68" s="1"/>
  <c r="K433" i="68" a="1"/>
  <c r="K433" i="68" s="1"/>
  <c r="H425" i="68" a="1"/>
  <c r="H425" i="68" s="1"/>
  <c r="J425" i="68" a="1"/>
  <c r="J425" i="68" s="1"/>
  <c r="K425" i="68" a="1"/>
  <c r="K425" i="68" s="1"/>
  <c r="H417" i="68" a="1"/>
  <c r="H417" i="68" s="1"/>
  <c r="J417" i="68" a="1"/>
  <c r="J417" i="68" s="1"/>
  <c r="K417" i="68" a="1"/>
  <c r="K417" i="68" s="1"/>
  <c r="H409" i="68" a="1"/>
  <c r="H409" i="68" s="1"/>
  <c r="J409" i="68" a="1"/>
  <c r="J409" i="68" s="1"/>
  <c r="K409" i="68" a="1"/>
  <c r="K409" i="68" s="1"/>
  <c r="H394" i="68" a="1"/>
  <c r="H394" i="68" s="1"/>
  <c r="J394" i="68" a="1"/>
  <c r="J394" i="68" s="1"/>
  <c r="K394" i="68" a="1"/>
  <c r="K394" i="68" s="1"/>
  <c r="H386" i="68" a="1"/>
  <c r="H386" i="68" s="1"/>
  <c r="J386" i="68" a="1"/>
  <c r="J386" i="68" s="1"/>
  <c r="K386" i="68" a="1"/>
  <c r="K386" i="68" s="1"/>
  <c r="H378" i="68" a="1"/>
  <c r="H378" i="68" s="1"/>
  <c r="J378" i="68" a="1"/>
  <c r="J378" i="68" s="1"/>
  <c r="K378" i="68" a="1"/>
  <c r="K378" i="68" s="1"/>
  <c r="J370" i="68" a="1"/>
  <c r="J370" i="68" s="1"/>
  <c r="K370" i="68" a="1"/>
  <c r="K370" i="68" s="1"/>
  <c r="H370" i="68" a="1"/>
  <c r="H370" i="68" s="1"/>
  <c r="J362" i="68" a="1"/>
  <c r="J362" i="68" s="1"/>
  <c r="K362" i="68" a="1"/>
  <c r="K362" i="68" s="1"/>
  <c r="H362" i="68" a="1"/>
  <c r="H362" i="68" s="1"/>
  <c r="J354" i="68" a="1"/>
  <c r="J354" i="68" s="1"/>
  <c r="K354" i="68" a="1"/>
  <c r="K354" i="68" s="1"/>
  <c r="H354" i="68" a="1"/>
  <c r="H354" i="68" s="1"/>
  <c r="J346" i="68" a="1"/>
  <c r="J346" i="68" s="1"/>
  <c r="K346" i="68" a="1"/>
  <c r="K346" i="68" s="1"/>
  <c r="H346" i="68" a="1"/>
  <c r="H346" i="68" s="1"/>
  <c r="J338" i="68" a="1"/>
  <c r="J338" i="68" s="1"/>
  <c r="K338" i="68" a="1"/>
  <c r="K338" i="68" s="1"/>
  <c r="H338" i="68" a="1"/>
  <c r="H338" i="68" s="1"/>
  <c r="J330" i="68" a="1"/>
  <c r="J330" i="68" s="1"/>
  <c r="K330" i="68" a="1"/>
  <c r="K330" i="68" s="1"/>
  <c r="H330" i="68" a="1"/>
  <c r="H330" i="68" s="1"/>
  <c r="H323" i="68" a="1"/>
  <c r="H323" i="68" s="1"/>
  <c r="J323" i="68" a="1"/>
  <c r="J323" i="68" s="1"/>
  <c r="K323" i="68" a="1"/>
  <c r="K323" i="68" s="1"/>
  <c r="J315" i="68" a="1"/>
  <c r="J315" i="68" s="1"/>
  <c r="K315" i="68" a="1"/>
  <c r="K315" i="68" s="1"/>
  <c r="H315" i="68" a="1"/>
  <c r="H315" i="68" s="1"/>
  <c r="J307" i="68" a="1"/>
  <c r="J307" i="68" s="1"/>
  <c r="K307" i="68" a="1"/>
  <c r="K307" i="68" s="1"/>
  <c r="H307" i="68" a="1"/>
  <c r="H307" i="68" s="1"/>
  <c r="J295" i="68" a="1"/>
  <c r="J295" i="68" s="1"/>
  <c r="K295" i="68" a="1"/>
  <c r="K295" i="68" s="1"/>
  <c r="H295" i="68" a="1"/>
  <c r="H295" i="68" s="1"/>
  <c r="J287" i="68" a="1"/>
  <c r="J287" i="68" s="1"/>
  <c r="K287" i="68" a="1"/>
  <c r="K287" i="68" s="1"/>
  <c r="H287" i="68" a="1"/>
  <c r="H287" i="68" s="1"/>
  <c r="J279" i="68" a="1"/>
  <c r="J279" i="68" s="1"/>
  <c r="K279" i="68" a="1"/>
  <c r="K279" i="68" s="1"/>
  <c r="H279" i="68" a="1"/>
  <c r="H279" i="68" s="1"/>
  <c r="K269" i="68" a="1"/>
  <c r="K269" i="68" s="1"/>
  <c r="H269" i="68" a="1"/>
  <c r="H269" i="68" s="1"/>
  <c r="J269" i="68" a="1"/>
  <c r="J269" i="68" s="1"/>
  <c r="J261" i="68" a="1"/>
  <c r="J261" i="68" s="1"/>
  <c r="K261" i="68" a="1"/>
  <c r="K261" i="68" s="1"/>
  <c r="H261" i="68" a="1"/>
  <c r="H261" i="68" s="1"/>
  <c r="H253" i="68" a="1"/>
  <c r="H253" i="68" s="1"/>
  <c r="K253" i="68" a="1"/>
  <c r="K253" i="68" s="1"/>
  <c r="J253" i="68" a="1"/>
  <c r="J253" i="68" s="1"/>
  <c r="H245" i="68" a="1"/>
  <c r="H245" i="68" s="1"/>
  <c r="J245" i="68" a="1"/>
  <c r="J245" i="68" s="1"/>
  <c r="K245" i="68" a="1"/>
  <c r="K245" i="68" s="1"/>
  <c r="H237" i="68" a="1"/>
  <c r="H237" i="68" s="1"/>
  <c r="J237" i="68" a="1"/>
  <c r="J237" i="68" s="1"/>
  <c r="K237" i="68" a="1"/>
  <c r="K237" i="68" s="1"/>
  <c r="K229" i="68" a="1"/>
  <c r="K229" i="68" s="1"/>
  <c r="H229" i="68" a="1"/>
  <c r="H229" i="68" s="1"/>
  <c r="J229" i="68" a="1"/>
  <c r="J229" i="68" s="1"/>
  <c r="J221" i="68" a="1"/>
  <c r="J221" i="68" s="1"/>
  <c r="K221" i="68" a="1"/>
  <c r="K221" i="68" s="1"/>
  <c r="H221" i="68" a="1"/>
  <c r="H221" i="68" s="1"/>
  <c r="H213" i="68" a="1"/>
  <c r="H213" i="68" s="1"/>
  <c r="J213" i="68" a="1"/>
  <c r="J213" i="68" s="1"/>
  <c r="K213" i="68" a="1"/>
  <c r="K213" i="68" s="1"/>
  <c r="H209" i="68" a="1"/>
  <c r="H209" i="68" s="1"/>
  <c r="J209" i="68" a="1"/>
  <c r="J209" i="68" s="1"/>
  <c r="K209" i="68" a="1"/>
  <c r="K209" i="68" s="1"/>
  <c r="H201" i="68" a="1"/>
  <c r="H201" i="68" s="1"/>
  <c r="J201" i="68" a="1"/>
  <c r="J201" i="68" s="1"/>
  <c r="K201" i="68" a="1"/>
  <c r="K201" i="68" s="1"/>
  <c r="H195" i="68" a="1"/>
  <c r="H195" i="68" s="1"/>
  <c r="J195" i="68" a="1"/>
  <c r="J195" i="68" s="1"/>
  <c r="K195" i="68" a="1"/>
  <c r="K195" i="68" s="1"/>
  <c r="K187" i="68" a="1"/>
  <c r="K187" i="68" s="1"/>
  <c r="J187" i="68" a="1"/>
  <c r="J187" i="68" s="1"/>
  <c r="H187" i="68" a="1"/>
  <c r="H187" i="68" s="1"/>
  <c r="K181" i="68" a="1"/>
  <c r="K181" i="68" s="1"/>
  <c r="H181" i="68" a="1"/>
  <c r="H181" i="68" s="1"/>
  <c r="J181" i="68" a="1"/>
  <c r="J181" i="68" s="1"/>
  <c r="H173" i="68" a="1"/>
  <c r="H173" i="68" s="1"/>
  <c r="J173" i="68" a="1"/>
  <c r="J173" i="68" s="1"/>
  <c r="K173" i="68" a="1"/>
  <c r="K173" i="68" s="1"/>
  <c r="H165" i="68" a="1"/>
  <c r="H165" i="68" s="1"/>
  <c r="J165" i="68" a="1"/>
  <c r="J165" i="68" s="1"/>
  <c r="K165" i="68" a="1"/>
  <c r="K165" i="68" s="1"/>
  <c r="H154" i="68" a="1"/>
  <c r="H154" i="68" s="1"/>
  <c r="J154" i="68" a="1"/>
  <c r="J154" i="68" s="1"/>
  <c r="K154" i="68" a="1"/>
  <c r="K154" i="68" s="1"/>
  <c r="K146" i="68" a="1"/>
  <c r="K146" i="68" s="1"/>
  <c r="J146" i="68" a="1"/>
  <c r="J146" i="68" s="1"/>
  <c r="H146" i="68" a="1"/>
  <c r="H146" i="68" s="1"/>
  <c r="H138" i="68" a="1"/>
  <c r="H138" i="68" s="1"/>
  <c r="K138" i="68" a="1"/>
  <c r="K138" i="68" s="1"/>
  <c r="J138" i="68" a="1"/>
  <c r="J138" i="68" s="1"/>
  <c r="J134" i="68" a="1"/>
  <c r="J134" i="68" s="1"/>
  <c r="K134" i="68" a="1"/>
  <c r="K134" i="68" s="1"/>
  <c r="H134" i="68" a="1"/>
  <c r="H134" i="68" s="1"/>
  <c r="J127" i="68" a="1"/>
  <c r="J127" i="68" s="1"/>
  <c r="K127" i="68" a="1"/>
  <c r="K127" i="68" s="1"/>
  <c r="H127" i="68" a="1"/>
  <c r="H127" i="68" s="1"/>
  <c r="H119" i="68" a="1"/>
  <c r="H119" i="68" s="1"/>
  <c r="J119" i="68" a="1"/>
  <c r="J119" i="68" s="1"/>
  <c r="K119" i="68" a="1"/>
  <c r="K119" i="68" s="1"/>
  <c r="H113" i="68" a="1"/>
  <c r="H113" i="68" s="1"/>
  <c r="J113" i="68" a="1"/>
  <c r="J113" i="68" s="1"/>
  <c r="K113" i="68" a="1"/>
  <c r="K113" i="68" s="1"/>
  <c r="H107" i="68" a="1"/>
  <c r="H107" i="68" s="1"/>
  <c r="J107" i="68" a="1"/>
  <c r="J107" i="68" s="1"/>
  <c r="K107" i="68" a="1"/>
  <c r="K107" i="68" s="1"/>
  <c r="J99" i="68" a="1"/>
  <c r="J99" i="68" s="1"/>
  <c r="K99" i="68" a="1"/>
  <c r="K99" i="68" s="1"/>
  <c r="H99" i="68" a="1"/>
  <c r="H99" i="68" s="1"/>
  <c r="H91" i="68" a="1"/>
  <c r="H91" i="68" s="1"/>
  <c r="J91" i="68" a="1"/>
  <c r="J91" i="68" s="1"/>
  <c r="K91" i="68" a="1"/>
  <c r="K91" i="68" s="1"/>
  <c r="H80" i="68" a="1"/>
  <c r="H80" i="68" s="1"/>
  <c r="J80" i="68" a="1"/>
  <c r="J80" i="68" s="1"/>
  <c r="K80" i="68" a="1"/>
  <c r="K80" i="68" s="1"/>
  <c r="J68" i="68" a="1"/>
  <c r="J68" i="68" s="1"/>
  <c r="K68" i="68" a="1"/>
  <c r="K68" i="68" s="1"/>
  <c r="H68" i="68" a="1"/>
  <c r="H68" i="68" s="1"/>
  <c r="J60" i="68" a="1"/>
  <c r="J60" i="68" s="1"/>
  <c r="K60" i="68" a="1"/>
  <c r="K60" i="68" s="1"/>
  <c r="H60" i="68" a="1"/>
  <c r="H60" i="68" s="1"/>
  <c r="H54" i="68" a="1"/>
  <c r="H54" i="68" s="1"/>
  <c r="J54" i="68" a="1"/>
  <c r="J54" i="68" s="1"/>
  <c r="K54" i="68" a="1"/>
  <c r="K54" i="68" s="1"/>
  <c r="K46" i="68" a="1"/>
  <c r="K46" i="68" s="1"/>
  <c r="H46" i="68" a="1"/>
  <c r="H46" i="68" s="1"/>
  <c r="J46" i="68" a="1"/>
  <c r="J46" i="68" s="1"/>
  <c r="J38" i="68" a="1"/>
  <c r="J38" i="68" s="1"/>
  <c r="H38" i="68" a="1"/>
  <c r="H38" i="68" s="1"/>
  <c r="K38" i="68" a="1"/>
  <c r="K38" i="68" s="1"/>
  <c r="J30" i="68" a="1"/>
  <c r="J30" i="68" s="1"/>
  <c r="K30" i="68" a="1"/>
  <c r="K30" i="68" s="1"/>
  <c r="H30" i="68" a="1"/>
  <c r="H30" i="68" s="1"/>
  <c r="K22" i="68" a="1"/>
  <c r="K22" i="68" s="1"/>
  <c r="H22" i="68" a="1"/>
  <c r="H22" i="68" s="1"/>
  <c r="J22" i="68" a="1"/>
  <c r="J22" i="68" s="1"/>
  <c r="H14" i="68" a="1"/>
  <c r="H14" i="68" s="1"/>
  <c r="J14" i="68" a="1"/>
  <c r="J14" i="68" s="1"/>
  <c r="K14" i="68" a="1"/>
  <c r="K14" i="68" s="1"/>
  <c r="J6" i="68" a="1"/>
  <c r="J6" i="68" s="1"/>
  <c r="K6" i="68" a="1"/>
  <c r="K6" i="68" s="1"/>
  <c r="H6" i="68" a="1"/>
  <c r="H6" i="68" s="1"/>
  <c r="J1230" i="68" a="1"/>
  <c r="J1230" i="68" s="1"/>
  <c r="K1230" i="68" a="1"/>
  <c r="K1230" i="68" s="1"/>
  <c r="H1230" i="68" a="1"/>
  <c r="H1230" i="68" s="1"/>
  <c r="H1186" i="68" a="1"/>
  <c r="H1186" i="68" s="1"/>
  <c r="J1186" i="68" a="1"/>
  <c r="J1186" i="68" s="1"/>
  <c r="K1186" i="68" a="1"/>
  <c r="K1186" i="68" s="1"/>
  <c r="H1145" i="68" a="1"/>
  <c r="H1145" i="68" s="1"/>
  <c r="J1145" i="68" a="1"/>
  <c r="J1145" i="68" s="1"/>
  <c r="K1145" i="68" a="1"/>
  <c r="K1145" i="68" s="1"/>
  <c r="H1117" i="68" a="1"/>
  <c r="H1117" i="68" s="1"/>
  <c r="J1117" i="68" a="1"/>
  <c r="J1117" i="68" s="1"/>
  <c r="K1117" i="68" a="1"/>
  <c r="K1117" i="68" s="1"/>
  <c r="H1085" i="68" a="1"/>
  <c r="H1085" i="68" s="1"/>
  <c r="J1085" i="68" a="1"/>
  <c r="J1085" i="68" s="1"/>
  <c r="K1085" i="68" a="1"/>
  <c r="K1085" i="68" s="1"/>
  <c r="J1067" i="68" a="1"/>
  <c r="J1067" i="68" s="1"/>
  <c r="K1067" i="68" a="1"/>
  <c r="K1067" i="68" s="1"/>
  <c r="H1067" i="68" a="1"/>
  <c r="H1067" i="68" s="1"/>
  <c r="J1027" i="68" a="1"/>
  <c r="J1027" i="68" s="1"/>
  <c r="K1027" i="68" a="1"/>
  <c r="K1027" i="68" s="1"/>
  <c r="H1027" i="68" a="1"/>
  <c r="H1027" i="68" s="1"/>
  <c r="H1185" i="68" a="1"/>
  <c r="H1185" i="68" s="1"/>
  <c r="J1185" i="68" a="1"/>
  <c r="J1185" i="68" s="1"/>
  <c r="K1185" i="68" a="1"/>
  <c r="K1185" i="68" s="1"/>
  <c r="H1144" i="68" a="1"/>
  <c r="H1144" i="68" s="1"/>
  <c r="J1144" i="68" a="1"/>
  <c r="J1144" i="68" s="1"/>
  <c r="K1144" i="68" a="1"/>
  <c r="K1144" i="68" s="1"/>
  <c r="H1100" i="68" a="1"/>
  <c r="H1100" i="68" s="1"/>
  <c r="J1100" i="68" a="1"/>
  <c r="J1100" i="68" s="1"/>
  <c r="K1100" i="68" a="1"/>
  <c r="K1100" i="68" s="1"/>
  <c r="J1091" i="68" a="1"/>
  <c r="J1091" i="68" s="1"/>
  <c r="K1091" i="68" a="1"/>
  <c r="K1091" i="68" s="1"/>
  <c r="H1091" i="68" a="1"/>
  <c r="H1091" i="68" s="1"/>
  <c r="H1034" i="68" a="1"/>
  <c r="H1034" i="68" s="1"/>
  <c r="J1034" i="68" a="1"/>
  <c r="J1034" i="68" s="1"/>
  <c r="K1034" i="68" a="1"/>
  <c r="K1034" i="68" s="1"/>
  <c r="K1002" i="68" a="1"/>
  <c r="K1002" i="68" s="1"/>
  <c r="H1002" i="68" a="1"/>
  <c r="H1002" i="68" s="1"/>
  <c r="J1002" i="68" a="1"/>
  <c r="J1002" i="68" s="1"/>
  <c r="K949" i="68" a="1"/>
  <c r="K949" i="68" s="1"/>
  <c r="H949" i="68" a="1"/>
  <c r="H949" i="68" s="1"/>
  <c r="J949" i="68" a="1"/>
  <c r="J949" i="68" s="1"/>
  <c r="K909" i="68" a="1"/>
  <c r="K909" i="68" s="1"/>
  <c r="H909" i="68" a="1"/>
  <c r="H909" i="68" s="1"/>
  <c r="J909" i="68" a="1"/>
  <c r="J909" i="68" s="1"/>
  <c r="H878" i="68" a="1"/>
  <c r="H878" i="68" s="1"/>
  <c r="J878" i="68" a="1"/>
  <c r="J878" i="68" s="1"/>
  <c r="K878" i="68" a="1"/>
  <c r="K878" i="68" s="1"/>
  <c r="H860" i="68" a="1"/>
  <c r="H860" i="68" s="1"/>
  <c r="J860" i="68" a="1"/>
  <c r="J860" i="68" s="1"/>
  <c r="K860" i="68" a="1"/>
  <c r="K860" i="68" s="1"/>
  <c r="K820" i="68" a="1"/>
  <c r="K820" i="68" s="1"/>
  <c r="H820" i="68" a="1"/>
  <c r="H820" i="68" s="1"/>
  <c r="J820" i="68" a="1"/>
  <c r="J820" i="68" s="1"/>
  <c r="H788" i="68" a="1"/>
  <c r="H788" i="68" s="1"/>
  <c r="J788" i="68" a="1"/>
  <c r="J788" i="68" s="1"/>
  <c r="K788" i="68" a="1"/>
  <c r="K788" i="68" s="1"/>
  <c r="J748" i="68" a="1"/>
  <c r="J748" i="68" s="1"/>
  <c r="K748" i="68" a="1"/>
  <c r="K748" i="68" s="1"/>
  <c r="H748" i="68" a="1"/>
  <c r="H748" i="68" s="1"/>
  <c r="H700" i="68" a="1"/>
  <c r="H700" i="68" s="1"/>
  <c r="J700" i="68" a="1"/>
  <c r="J700" i="68" s="1"/>
  <c r="K700" i="68" a="1"/>
  <c r="K700" i="68" s="1"/>
  <c r="J668" i="68" a="1"/>
  <c r="J668" i="68" s="1"/>
  <c r="K668" i="68" a="1"/>
  <c r="K668" i="68" s="1"/>
  <c r="H668" i="68" a="1"/>
  <c r="H668" i="68" s="1"/>
  <c r="H645" i="68" a="1"/>
  <c r="H645" i="68" s="1"/>
  <c r="J645" i="68" a="1"/>
  <c r="J645" i="68" s="1"/>
  <c r="K645" i="68" a="1"/>
  <c r="K645" i="68" s="1"/>
  <c r="H586" i="68" a="1"/>
  <c r="H586" i="68" s="1"/>
  <c r="J586" i="68" a="1"/>
  <c r="J586" i="68" s="1"/>
  <c r="K586" i="68" a="1"/>
  <c r="K586" i="68" s="1"/>
  <c r="J556" i="68" a="1"/>
  <c r="J556" i="68" s="1"/>
  <c r="K556" i="68" a="1"/>
  <c r="K556" i="68" s="1"/>
  <c r="H556" i="68" a="1"/>
  <c r="H556" i="68" s="1"/>
  <c r="J524" i="68" a="1"/>
  <c r="J524" i="68" s="1"/>
  <c r="K524" i="68" a="1"/>
  <c r="K524" i="68" s="1"/>
  <c r="H524" i="68" a="1"/>
  <c r="H524" i="68" s="1"/>
  <c r="H476" i="68" a="1"/>
  <c r="H476" i="68" s="1"/>
  <c r="J476" i="68" a="1"/>
  <c r="J476" i="68" s="1"/>
  <c r="K476" i="68" a="1"/>
  <c r="K476" i="68" s="1"/>
  <c r="H446" i="68" a="1"/>
  <c r="H446" i="68" s="1"/>
  <c r="J446" i="68" a="1"/>
  <c r="J446" i="68" s="1"/>
  <c r="K446" i="68" a="1"/>
  <c r="K446" i="68" s="1"/>
  <c r="H410" i="68" a="1"/>
  <c r="H410" i="68" s="1"/>
  <c r="J410" i="68" a="1"/>
  <c r="J410" i="68" s="1"/>
  <c r="K410" i="68" a="1"/>
  <c r="K410" i="68" s="1"/>
  <c r="H387" i="68" a="1"/>
  <c r="H387" i="68" s="1"/>
  <c r="J387" i="68" a="1"/>
  <c r="J387" i="68" s="1"/>
  <c r="K387" i="68" a="1"/>
  <c r="K387" i="68" s="1"/>
  <c r="H363" i="68" a="1"/>
  <c r="H363" i="68" s="1"/>
  <c r="J363" i="68" a="1"/>
  <c r="J363" i="68" s="1"/>
  <c r="K363" i="68" a="1"/>
  <c r="K363" i="68" s="1"/>
  <c r="H339" i="68" a="1"/>
  <c r="H339" i="68" s="1"/>
  <c r="J339" i="68" a="1"/>
  <c r="J339" i="68" s="1"/>
  <c r="K339" i="68" a="1"/>
  <c r="K339" i="68" s="1"/>
  <c r="H324" i="68" a="1"/>
  <c r="H324" i="68" s="1"/>
  <c r="J324" i="68" a="1"/>
  <c r="J324" i="68" s="1"/>
  <c r="K324" i="68" a="1"/>
  <c r="K324" i="68" s="1"/>
  <c r="H300" i="68" a="1"/>
  <c r="H300" i="68" s="1"/>
  <c r="J300" i="68" a="1"/>
  <c r="J300" i="68" s="1"/>
  <c r="K300" i="68" a="1"/>
  <c r="K300" i="68" s="1"/>
  <c r="H238" i="68" a="1"/>
  <c r="H238" i="68" s="1"/>
  <c r="K238" i="68" a="1"/>
  <c r="K238" i="68" s="1"/>
  <c r="J238" i="68" a="1"/>
  <c r="J238" i="68" s="1"/>
  <c r="H188" i="68" a="1"/>
  <c r="H188" i="68" s="1"/>
  <c r="J188" i="68" a="1"/>
  <c r="J188" i="68" s="1"/>
  <c r="K188" i="68" a="1"/>
  <c r="K188" i="68" s="1"/>
  <c r="H166" i="68" a="1"/>
  <c r="H166" i="68" s="1"/>
  <c r="J166" i="68" a="1"/>
  <c r="J166" i="68" s="1"/>
  <c r="K166" i="68" a="1"/>
  <c r="K166" i="68" s="1"/>
  <c r="J114" i="68" a="1"/>
  <c r="J114" i="68" s="1"/>
  <c r="K114" i="68" a="1"/>
  <c r="K114" i="68" s="1"/>
  <c r="H114" i="68" a="1"/>
  <c r="H114" i="68" s="1"/>
  <c r="J84" i="68" a="1"/>
  <c r="J84" i="68" s="1"/>
  <c r="K84" i="68" a="1"/>
  <c r="K84" i="68" s="1"/>
  <c r="H84" i="68" a="1"/>
  <c r="H84" i="68" s="1"/>
  <c r="J23" i="68" a="1"/>
  <c r="J23" i="68" s="1"/>
  <c r="K23" i="68" a="1"/>
  <c r="K23" i="68" s="1"/>
  <c r="H23" i="68" a="1"/>
  <c r="H23" i="68" s="1"/>
  <c r="K1191" i="68" a="1"/>
  <c r="K1191" i="68" s="1"/>
  <c r="H1191" i="68" a="1"/>
  <c r="H1191" i="68" s="1"/>
  <c r="J1191" i="68" a="1"/>
  <c r="J1191" i="68" s="1"/>
  <c r="H1167" i="68" a="1"/>
  <c r="H1167" i="68" s="1"/>
  <c r="J1167" i="68" a="1"/>
  <c r="J1167" i="68" s="1"/>
  <c r="K1167" i="68" a="1"/>
  <c r="K1167" i="68" s="1"/>
  <c r="J987" i="68" a="1"/>
  <c r="J987" i="68" s="1"/>
  <c r="K987" i="68" a="1"/>
  <c r="K987" i="68" s="1"/>
  <c r="H987" i="68" a="1"/>
  <c r="H987" i="68" s="1"/>
  <c r="H979" i="68" a="1"/>
  <c r="H979" i="68" s="1"/>
  <c r="J979" i="68" a="1"/>
  <c r="J979" i="68" s="1"/>
  <c r="K979" i="68" a="1"/>
  <c r="K979" i="68" s="1"/>
  <c r="J971" i="68" a="1"/>
  <c r="J971" i="68" s="1"/>
  <c r="K971" i="68" a="1"/>
  <c r="K971" i="68" s="1"/>
  <c r="H971" i="68" a="1"/>
  <c r="H971" i="68" s="1"/>
  <c r="H963" i="68" a="1"/>
  <c r="H963" i="68" s="1"/>
  <c r="J963" i="68" a="1"/>
  <c r="J963" i="68" s="1"/>
  <c r="K963" i="68" a="1"/>
  <c r="K963" i="68" s="1"/>
  <c r="J955" i="68" a="1"/>
  <c r="J955" i="68" s="1"/>
  <c r="K955" i="68" a="1"/>
  <c r="K955" i="68" s="1"/>
  <c r="H955" i="68" a="1"/>
  <c r="H955" i="68" s="1"/>
  <c r="H947" i="68" a="1"/>
  <c r="H947" i="68" s="1"/>
  <c r="J947" i="68" a="1"/>
  <c r="J947" i="68" s="1"/>
  <c r="K947" i="68" a="1"/>
  <c r="K947" i="68" s="1"/>
  <c r="H939" i="68" a="1"/>
  <c r="H939" i="68" s="1"/>
  <c r="J939" i="68" a="1"/>
  <c r="J939" i="68" s="1"/>
  <c r="K939" i="68" a="1"/>
  <c r="K939" i="68" s="1"/>
  <c r="H931" i="68" a="1"/>
  <c r="H931" i="68" s="1"/>
  <c r="J931" i="68" a="1"/>
  <c r="J931" i="68" s="1"/>
  <c r="K931" i="68" a="1"/>
  <c r="K931" i="68" s="1"/>
  <c r="H923" i="68" a="1"/>
  <c r="H923" i="68" s="1"/>
  <c r="J923" i="68" a="1"/>
  <c r="J923" i="68" s="1"/>
  <c r="K923" i="68" a="1"/>
  <c r="K923" i="68" s="1"/>
  <c r="H915" i="68" a="1"/>
  <c r="H915" i="68" s="1"/>
  <c r="J915" i="68" a="1"/>
  <c r="J915" i="68" s="1"/>
  <c r="K915" i="68" a="1"/>
  <c r="K915" i="68" s="1"/>
  <c r="H907" i="68" a="1"/>
  <c r="H907" i="68" s="1"/>
  <c r="J907" i="68" a="1"/>
  <c r="J907" i="68" s="1"/>
  <c r="K907" i="68" a="1"/>
  <c r="K907" i="68" s="1"/>
  <c r="H899" i="68" a="1"/>
  <c r="H899" i="68" s="1"/>
  <c r="J899" i="68" a="1"/>
  <c r="J899" i="68" s="1"/>
  <c r="K899" i="68" a="1"/>
  <c r="K899" i="68" s="1"/>
  <c r="H890" i="68" a="1"/>
  <c r="H890" i="68" s="1"/>
  <c r="J890" i="68" a="1"/>
  <c r="J890" i="68" s="1"/>
  <c r="K890" i="68" a="1"/>
  <c r="K890" i="68" s="1"/>
  <c r="H882" i="68" a="1"/>
  <c r="H882" i="68" s="1"/>
  <c r="J882" i="68" a="1"/>
  <c r="J882" i="68" s="1"/>
  <c r="K882" i="68" a="1"/>
  <c r="K882" i="68" s="1"/>
  <c r="H876" i="68" a="1"/>
  <c r="H876" i="68" s="1"/>
  <c r="J876" i="68" a="1"/>
  <c r="J876" i="68" s="1"/>
  <c r="K876" i="68" a="1"/>
  <c r="K876" i="68" s="1"/>
  <c r="J874" i="68" a="1"/>
  <c r="J874" i="68" s="1"/>
  <c r="K874" i="68" a="1"/>
  <c r="K874" i="68" s="1"/>
  <c r="H874" i="68" a="1"/>
  <c r="H874" i="68" s="1"/>
  <c r="H866" i="68" a="1"/>
  <c r="H866" i="68" s="1"/>
  <c r="J866" i="68" a="1"/>
  <c r="J866" i="68" s="1"/>
  <c r="K866" i="68" a="1"/>
  <c r="K866" i="68" s="1"/>
  <c r="H858" i="68" a="1"/>
  <c r="H858" i="68" s="1"/>
  <c r="J858" i="68" a="1"/>
  <c r="J858" i="68" s="1"/>
  <c r="K858" i="68" a="1"/>
  <c r="K858" i="68" s="1"/>
  <c r="K850" i="68" a="1"/>
  <c r="K850" i="68" s="1"/>
  <c r="H850" i="68" a="1"/>
  <c r="H850" i="68" s="1"/>
  <c r="J850" i="68" a="1"/>
  <c r="J850" i="68" s="1"/>
  <c r="J842" i="68" a="1"/>
  <c r="J842" i="68" s="1"/>
  <c r="K842" i="68" a="1"/>
  <c r="K842" i="68" s="1"/>
  <c r="H842" i="68" a="1"/>
  <c r="H842" i="68" s="1"/>
  <c r="H834" i="68" a="1"/>
  <c r="H834" i="68" s="1"/>
  <c r="J834" i="68" a="1"/>
  <c r="J834" i="68" s="1"/>
  <c r="K834" i="68" a="1"/>
  <c r="K834" i="68" s="1"/>
  <c r="H826" i="68" a="1"/>
  <c r="H826" i="68" s="1"/>
  <c r="J826" i="68" a="1"/>
  <c r="J826" i="68" s="1"/>
  <c r="K826" i="68" a="1"/>
  <c r="K826" i="68" s="1"/>
  <c r="K818" i="68" a="1"/>
  <c r="K818" i="68" s="1"/>
  <c r="H818" i="68" a="1"/>
  <c r="H818" i="68" s="1"/>
  <c r="J818" i="68" a="1"/>
  <c r="J818" i="68" s="1"/>
  <c r="J810" i="68" a="1"/>
  <c r="J810" i="68" s="1"/>
  <c r="K810" i="68" a="1"/>
  <c r="K810" i="68" s="1"/>
  <c r="H810" i="68" a="1"/>
  <c r="H810" i="68" s="1"/>
  <c r="H802" i="68" a="1"/>
  <c r="H802" i="68" s="1"/>
  <c r="J802" i="68" a="1"/>
  <c r="J802" i="68" s="1"/>
  <c r="K802" i="68" a="1"/>
  <c r="K802" i="68" s="1"/>
  <c r="H794" i="68" a="1"/>
  <c r="H794" i="68" s="1"/>
  <c r="J794" i="68" a="1"/>
  <c r="J794" i="68" s="1"/>
  <c r="K794" i="68" a="1"/>
  <c r="K794" i="68" s="1"/>
  <c r="H786" i="68" a="1"/>
  <c r="H786" i="68" s="1"/>
  <c r="J786" i="68" a="1"/>
  <c r="J786" i="68" s="1"/>
  <c r="K786" i="68" a="1"/>
  <c r="K786" i="68" s="1"/>
  <c r="H782" i="68" a="1"/>
  <c r="H782" i="68" s="1"/>
  <c r="J782" i="68" a="1"/>
  <c r="J782" i="68" s="1"/>
  <c r="K782" i="68" a="1"/>
  <c r="K782" i="68" s="1"/>
  <c r="H774" i="68" a="1"/>
  <c r="H774" i="68" s="1"/>
  <c r="J774" i="68" a="1"/>
  <c r="J774" i="68" s="1"/>
  <c r="K774" i="68" a="1"/>
  <c r="K774" i="68" s="1"/>
  <c r="J762" i="68" a="1"/>
  <c r="J762" i="68" s="1"/>
  <c r="K762" i="68" a="1"/>
  <c r="K762" i="68" s="1"/>
  <c r="H762" i="68" a="1"/>
  <c r="H762" i="68" s="1"/>
  <c r="J754" i="68" a="1"/>
  <c r="J754" i="68" s="1"/>
  <c r="K754" i="68" a="1"/>
  <c r="K754" i="68" s="1"/>
  <c r="H754" i="68" a="1"/>
  <c r="H754" i="68" s="1"/>
  <c r="J746" i="68" a="1"/>
  <c r="J746" i="68" s="1"/>
  <c r="K746" i="68" a="1"/>
  <c r="K746" i="68" s="1"/>
  <c r="H746" i="68" a="1"/>
  <c r="H746" i="68" s="1"/>
  <c r="J738" i="68" a="1"/>
  <c r="J738" i="68" s="1"/>
  <c r="K738" i="68" a="1"/>
  <c r="K738" i="68" s="1"/>
  <c r="H738" i="68" a="1"/>
  <c r="H738" i="68" s="1"/>
  <c r="J730" i="68" a="1"/>
  <c r="J730" i="68" s="1"/>
  <c r="K730" i="68" a="1"/>
  <c r="K730" i="68" s="1"/>
  <c r="H730" i="68" a="1"/>
  <c r="H730" i="68" s="1"/>
  <c r="K722" i="68" a="1"/>
  <c r="K722" i="68" s="1"/>
  <c r="H722" i="68" a="1"/>
  <c r="H722" i="68" s="1"/>
  <c r="J722" i="68" a="1"/>
  <c r="J722" i="68" s="1"/>
  <c r="J714" i="68" a="1"/>
  <c r="J714" i="68" s="1"/>
  <c r="K714" i="68" a="1"/>
  <c r="K714" i="68" s="1"/>
  <c r="H714" i="68" a="1"/>
  <c r="H714" i="68" s="1"/>
  <c r="H706" i="68" a="1"/>
  <c r="H706" i="68" s="1"/>
  <c r="J706" i="68" a="1"/>
  <c r="J706" i="68" s="1"/>
  <c r="K706" i="68" a="1"/>
  <c r="K706" i="68" s="1"/>
  <c r="H698" i="68" a="1"/>
  <c r="H698" i="68" s="1"/>
  <c r="J698" i="68" a="1"/>
  <c r="J698" i="68" s="1"/>
  <c r="K698" i="68" a="1"/>
  <c r="K698" i="68" s="1"/>
  <c r="J690" i="68" a="1"/>
  <c r="J690" i="68" s="1"/>
  <c r="K690" i="68" a="1"/>
  <c r="K690" i="68" s="1"/>
  <c r="H690" i="68" a="1"/>
  <c r="H690" i="68" s="1"/>
  <c r="J682" i="68" a="1"/>
  <c r="J682" i="68" s="1"/>
  <c r="K682" i="68" a="1"/>
  <c r="K682" i="68" s="1"/>
  <c r="H682" i="68" a="1"/>
  <c r="H682" i="68" s="1"/>
  <c r="H674" i="68" a="1"/>
  <c r="H674" i="68" s="1"/>
  <c r="J674" i="68" a="1"/>
  <c r="J674" i="68" s="1"/>
  <c r="K674" i="68" a="1"/>
  <c r="K674" i="68" s="1"/>
  <c r="H666" i="68" a="1"/>
  <c r="H666" i="68" s="1"/>
  <c r="J666" i="68" a="1"/>
  <c r="J666" i="68" s="1"/>
  <c r="K666" i="68" a="1"/>
  <c r="K666" i="68" s="1"/>
  <c r="H661" i="68" a="1"/>
  <c r="H661" i="68" s="1"/>
  <c r="J661" i="68" a="1"/>
  <c r="J661" i="68" s="1"/>
  <c r="K661" i="68" a="1"/>
  <c r="K661" i="68" s="1"/>
  <c r="J659" i="68" a="1"/>
  <c r="J659" i="68" s="1"/>
  <c r="K659" i="68" a="1"/>
  <c r="K659" i="68" s="1"/>
  <c r="H659" i="68" a="1"/>
  <c r="H659" i="68" s="1"/>
  <c r="K651" i="68" a="1"/>
  <c r="K651" i="68" s="1"/>
  <c r="H651" i="68" a="1"/>
  <c r="H651" i="68" s="1"/>
  <c r="J651" i="68" a="1"/>
  <c r="J651" i="68" s="1"/>
  <c r="H643" i="68" a="1"/>
  <c r="H643" i="68" s="1"/>
  <c r="J643" i="68" a="1"/>
  <c r="J643" i="68" s="1"/>
  <c r="K643" i="68" a="1"/>
  <c r="K643" i="68" s="1"/>
  <c r="H635" i="68" a="1"/>
  <c r="H635" i="68" s="1"/>
  <c r="J635" i="68" a="1"/>
  <c r="J635" i="68" s="1"/>
  <c r="K635" i="68" a="1"/>
  <c r="K635" i="68" s="1"/>
  <c r="J627" i="68" a="1"/>
  <c r="J627" i="68" s="1"/>
  <c r="K627" i="68" a="1"/>
  <c r="K627" i="68" s="1"/>
  <c r="H627" i="68" a="1"/>
  <c r="H627" i="68" s="1"/>
  <c r="J616" i="68" a="1"/>
  <c r="J616" i="68" s="1"/>
  <c r="K616" i="68" a="1"/>
  <c r="K616" i="68" s="1"/>
  <c r="H616" i="68" a="1"/>
  <c r="H616" i="68" s="1"/>
  <c r="H608" i="68" a="1"/>
  <c r="H608" i="68" s="1"/>
  <c r="J608" i="68" a="1"/>
  <c r="J608" i="68" s="1"/>
  <c r="K608" i="68" a="1"/>
  <c r="K608" i="68" s="1"/>
  <c r="J600" i="68" a="1"/>
  <c r="J600" i="68" s="1"/>
  <c r="K600" i="68" a="1"/>
  <c r="K600" i="68" s="1"/>
  <c r="H600" i="68" a="1"/>
  <c r="H600" i="68" s="1"/>
  <c r="H592" i="68" a="1"/>
  <c r="H592" i="68" s="1"/>
  <c r="J592" i="68" a="1"/>
  <c r="J592" i="68" s="1"/>
  <c r="K592" i="68" a="1"/>
  <c r="K592" i="68" s="1"/>
  <c r="H584" i="68" a="1"/>
  <c r="H584" i="68" s="1"/>
  <c r="J584" i="68" a="1"/>
  <c r="J584" i="68" s="1"/>
  <c r="K584" i="68" a="1"/>
  <c r="K584" i="68" s="1"/>
  <c r="J576" i="68" a="1"/>
  <c r="J576" i="68" s="1"/>
  <c r="K576" i="68" a="1"/>
  <c r="K576" i="68" s="1"/>
  <c r="H576" i="68" a="1"/>
  <c r="H576" i="68" s="1"/>
  <c r="H570" i="68" a="1"/>
  <c r="H570" i="68" s="1"/>
  <c r="J570" i="68" a="1"/>
  <c r="J570" i="68" s="1"/>
  <c r="K570" i="68" a="1"/>
  <c r="K570" i="68" s="1"/>
  <c r="H562" i="68" a="1"/>
  <c r="H562" i="68" s="1"/>
  <c r="J562" i="68" a="1"/>
  <c r="J562" i="68" s="1"/>
  <c r="K562" i="68" a="1"/>
  <c r="K562" i="68" s="1"/>
  <c r="H554" i="68" a="1"/>
  <c r="H554" i="68" s="1"/>
  <c r="J554" i="68" a="1"/>
  <c r="J554" i="68" s="1"/>
  <c r="K554" i="68" a="1"/>
  <c r="K554" i="68" s="1"/>
  <c r="J546" i="68" a="1"/>
  <c r="J546" i="68" s="1"/>
  <c r="K546" i="68" a="1"/>
  <c r="K546" i="68" s="1"/>
  <c r="H546" i="68" a="1"/>
  <c r="H546" i="68" s="1"/>
  <c r="H538" i="68" a="1"/>
  <c r="H538" i="68" s="1"/>
  <c r="J538" i="68" a="1"/>
  <c r="J538" i="68" s="1"/>
  <c r="K538" i="68" a="1"/>
  <c r="K538" i="68" s="1"/>
  <c r="J530" i="68" a="1"/>
  <c r="J530" i="68" s="1"/>
  <c r="K530" i="68" a="1"/>
  <c r="K530" i="68" s="1"/>
  <c r="H530" i="68" a="1"/>
  <c r="H530" i="68" s="1"/>
  <c r="H522" i="68" a="1"/>
  <c r="H522" i="68" s="1"/>
  <c r="J522" i="68" a="1"/>
  <c r="J522" i="68" s="1"/>
  <c r="K522" i="68" a="1"/>
  <c r="K522" i="68" s="1"/>
  <c r="J514" i="68" a="1"/>
  <c r="J514" i="68" s="1"/>
  <c r="K514" i="68" a="1"/>
  <c r="K514" i="68" s="1"/>
  <c r="H514" i="68" a="1"/>
  <c r="H514" i="68" s="1"/>
  <c r="J506" i="68" a="1"/>
  <c r="J506" i="68" s="1"/>
  <c r="K506" i="68" a="1"/>
  <c r="K506" i="68" s="1"/>
  <c r="H506" i="68" a="1"/>
  <c r="H506" i="68" s="1"/>
  <c r="J498" i="68" a="1"/>
  <c r="J498" i="68" s="1"/>
  <c r="K498" i="68" a="1"/>
  <c r="K498" i="68" s="1"/>
  <c r="H498" i="68" a="1"/>
  <c r="H498" i="68" s="1"/>
  <c r="K490" i="68" a="1"/>
  <c r="K490" i="68" s="1"/>
  <c r="H490" i="68" a="1"/>
  <c r="H490" i="68" s="1"/>
  <c r="J490" i="68" a="1"/>
  <c r="J490" i="68" s="1"/>
  <c r="H482" i="68" a="1"/>
  <c r="H482" i="68" s="1"/>
  <c r="J482" i="68" a="1"/>
  <c r="J482" i="68" s="1"/>
  <c r="K482" i="68" a="1"/>
  <c r="K482" i="68" s="1"/>
  <c r="H474" i="68" a="1"/>
  <c r="H474" i="68" s="1"/>
  <c r="J474" i="68" a="1"/>
  <c r="J474" i="68" s="1"/>
  <c r="K474" i="68" a="1"/>
  <c r="K474" i="68" s="1"/>
  <c r="H466" i="68" a="1"/>
  <c r="H466" i="68" s="1"/>
  <c r="J466" i="68" a="1"/>
  <c r="J466" i="68" s="1"/>
  <c r="K466" i="68" a="1"/>
  <c r="K466" i="68" s="1"/>
  <c r="H458" i="68" a="1"/>
  <c r="H458" i="68" s="1"/>
  <c r="J458" i="68" a="1"/>
  <c r="J458" i="68" s="1"/>
  <c r="K458" i="68" a="1"/>
  <c r="K458" i="68" s="1"/>
  <c r="H450" i="68" a="1"/>
  <c r="H450" i="68" s="1"/>
  <c r="J450" i="68" a="1"/>
  <c r="J450" i="68" s="1"/>
  <c r="K450" i="68" a="1"/>
  <c r="K450" i="68" s="1"/>
  <c r="H444" i="68" a="1"/>
  <c r="H444" i="68" s="1"/>
  <c r="J444" i="68" a="1"/>
  <c r="J444" i="68" s="1"/>
  <c r="K444" i="68" a="1"/>
  <c r="K444" i="68" s="1"/>
  <c r="J432" i="68" a="1"/>
  <c r="J432" i="68" s="1"/>
  <c r="K432" i="68" a="1"/>
  <c r="K432" i="68" s="1"/>
  <c r="H432" i="68" a="1"/>
  <c r="H432" i="68" s="1"/>
  <c r="H424" i="68" a="1"/>
  <c r="H424" i="68" s="1"/>
  <c r="J424" i="68" a="1"/>
  <c r="J424" i="68" s="1"/>
  <c r="K424" i="68" a="1"/>
  <c r="K424" i="68" s="1"/>
  <c r="H416" i="68" a="1"/>
  <c r="H416" i="68" s="1"/>
  <c r="J416" i="68" a="1"/>
  <c r="J416" i="68" s="1"/>
  <c r="K416" i="68" a="1"/>
  <c r="K416" i="68" s="1"/>
  <c r="H408" i="68" a="1"/>
  <c r="H408" i="68" s="1"/>
  <c r="J408" i="68" a="1"/>
  <c r="J408" i="68" s="1"/>
  <c r="K408" i="68" a="1"/>
  <c r="K408" i="68" s="1"/>
  <c r="H393" i="68" a="1"/>
  <c r="H393" i="68" s="1"/>
  <c r="J393" i="68" a="1"/>
  <c r="J393" i="68" s="1"/>
  <c r="K393" i="68" a="1"/>
  <c r="K393" i="68" s="1"/>
  <c r="H385" i="68" a="1"/>
  <c r="H385" i="68" s="1"/>
  <c r="J385" i="68" a="1"/>
  <c r="J385" i="68" s="1"/>
  <c r="K385" i="68" a="1"/>
  <c r="K385" i="68" s="1"/>
  <c r="H377" i="68" a="1"/>
  <c r="H377" i="68" s="1"/>
  <c r="J377" i="68" a="1"/>
  <c r="J377" i="68" s="1"/>
  <c r="K377" i="68" a="1"/>
  <c r="K377" i="68" s="1"/>
  <c r="H369" i="68" a="1"/>
  <c r="H369" i="68" s="1"/>
  <c r="J369" i="68" a="1"/>
  <c r="J369" i="68" s="1"/>
  <c r="K369" i="68" a="1"/>
  <c r="K369" i="68" s="1"/>
  <c r="H361" i="68" a="1"/>
  <c r="H361" i="68" s="1"/>
  <c r="J361" i="68" a="1"/>
  <c r="J361" i="68" s="1"/>
  <c r="K361" i="68" a="1"/>
  <c r="K361" i="68" s="1"/>
  <c r="H353" i="68" a="1"/>
  <c r="H353" i="68" s="1"/>
  <c r="J353" i="68" a="1"/>
  <c r="J353" i="68" s="1"/>
  <c r="K353" i="68" a="1"/>
  <c r="K353" i="68" s="1"/>
  <c r="H345" i="68" a="1"/>
  <c r="H345" i="68" s="1"/>
  <c r="J345" i="68" a="1"/>
  <c r="J345" i="68" s="1"/>
  <c r="K345" i="68" a="1"/>
  <c r="K345" i="68" s="1"/>
  <c r="H337" i="68" a="1"/>
  <c r="H337" i="68" s="1"/>
  <c r="J337" i="68" a="1"/>
  <c r="J337" i="68" s="1"/>
  <c r="K337" i="68" a="1"/>
  <c r="K337" i="68" s="1"/>
  <c r="K329" i="68" a="1"/>
  <c r="K329" i="68" s="1"/>
  <c r="H329" i="68" a="1"/>
  <c r="H329" i="68" s="1"/>
  <c r="J329" i="68" a="1"/>
  <c r="J329" i="68" s="1"/>
  <c r="H322" i="68" a="1"/>
  <c r="H322" i="68" s="1"/>
  <c r="J322" i="68" a="1"/>
  <c r="J322" i="68" s="1"/>
  <c r="K322" i="68" a="1"/>
  <c r="K322" i="68" s="1"/>
  <c r="H314" i="68" a="1"/>
  <c r="H314" i="68" s="1"/>
  <c r="J314" i="68" a="1"/>
  <c r="J314" i="68" s="1"/>
  <c r="K314" i="68" a="1"/>
  <c r="K314" i="68" s="1"/>
  <c r="H306" i="68" a="1"/>
  <c r="H306" i="68" s="1"/>
  <c r="J306" i="68" a="1"/>
  <c r="J306" i="68" s="1"/>
  <c r="K306" i="68" a="1"/>
  <c r="K306" i="68" s="1"/>
  <c r="J294" i="68" a="1"/>
  <c r="J294" i="68" s="1"/>
  <c r="K294" i="68" a="1"/>
  <c r="K294" i="68" s="1"/>
  <c r="H294" i="68" a="1"/>
  <c r="H294" i="68" s="1"/>
  <c r="J286" i="68" a="1"/>
  <c r="J286" i="68" s="1"/>
  <c r="K286" i="68" a="1"/>
  <c r="K286" i="68" s="1"/>
  <c r="H286" i="68" a="1"/>
  <c r="H286" i="68" s="1"/>
  <c r="J278" i="68" a="1"/>
  <c r="J278" i="68" s="1"/>
  <c r="K278" i="68" a="1"/>
  <c r="K278" i="68" s="1"/>
  <c r="H278" i="68" a="1"/>
  <c r="H278" i="68" s="1"/>
  <c r="H268" i="68" a="1"/>
  <c r="H268" i="68" s="1"/>
  <c r="K268" i="68" a="1"/>
  <c r="K268" i="68" s="1"/>
  <c r="J268" i="68" a="1"/>
  <c r="J268" i="68" s="1"/>
  <c r="J260" i="68" a="1"/>
  <c r="J260" i="68" s="1"/>
  <c r="K260" i="68" a="1"/>
  <c r="K260" i="68" s="1"/>
  <c r="H260" i="68" a="1"/>
  <c r="H260" i="68" s="1"/>
  <c r="H252" i="68" a="1"/>
  <c r="H252" i="68" s="1"/>
  <c r="J252" i="68" a="1"/>
  <c r="J252" i="68" s="1"/>
  <c r="K252" i="68" a="1"/>
  <c r="K252" i="68" s="1"/>
  <c r="H244" i="68" a="1"/>
  <c r="H244" i="68" s="1"/>
  <c r="J244" i="68" a="1"/>
  <c r="J244" i="68" s="1"/>
  <c r="K244" i="68" a="1"/>
  <c r="K244" i="68" s="1"/>
  <c r="H236" i="68" a="1"/>
  <c r="H236" i="68" s="1"/>
  <c r="K236" i="68" a="1"/>
  <c r="K236" i="68" s="1"/>
  <c r="J236" i="68" a="1"/>
  <c r="J236" i="68" s="1"/>
  <c r="K228" i="68" a="1"/>
  <c r="K228" i="68" s="1"/>
  <c r="H228" i="68" a="1"/>
  <c r="H228" i="68" s="1"/>
  <c r="J228" i="68" a="1"/>
  <c r="J228" i="68" s="1"/>
  <c r="J220" i="68" a="1"/>
  <c r="J220" i="68" s="1"/>
  <c r="K220" i="68" a="1"/>
  <c r="K220" i="68" s="1"/>
  <c r="H220" i="68" a="1"/>
  <c r="H220" i="68" s="1"/>
  <c r="H212" i="68" a="1"/>
  <c r="H212" i="68" s="1"/>
  <c r="J212" i="68" a="1"/>
  <c r="J212" i="68" s="1"/>
  <c r="K212" i="68" a="1"/>
  <c r="K212" i="68" s="1"/>
  <c r="H208" i="68" a="1"/>
  <c r="H208" i="68" s="1"/>
  <c r="J208" i="68" a="1"/>
  <c r="J208" i="68" s="1"/>
  <c r="K208" i="68" a="1"/>
  <c r="K208" i="68" s="1"/>
  <c r="H200" i="68" a="1"/>
  <c r="H200" i="68" s="1"/>
  <c r="J200" i="68" a="1"/>
  <c r="J200" i="68" s="1"/>
  <c r="K200" i="68" a="1"/>
  <c r="K200" i="68" s="1"/>
  <c r="H194" i="68" a="1"/>
  <c r="H194" i="68" s="1"/>
  <c r="J194" i="68" a="1"/>
  <c r="J194" i="68" s="1"/>
  <c r="K194" i="68" a="1"/>
  <c r="K194" i="68" s="1"/>
  <c r="H186" i="68" a="1"/>
  <c r="H186" i="68" s="1"/>
  <c r="J186" i="68" a="1"/>
  <c r="J186" i="68" s="1"/>
  <c r="K186" i="68" a="1"/>
  <c r="K186" i="68" s="1"/>
  <c r="K180" i="68" a="1"/>
  <c r="K180" i="68" s="1"/>
  <c r="H180" i="68" a="1"/>
  <c r="H180" i="68" s="1"/>
  <c r="J180" i="68" a="1"/>
  <c r="J180" i="68" s="1"/>
  <c r="H172" i="68" a="1"/>
  <c r="H172" i="68" s="1"/>
  <c r="J172" i="68" a="1"/>
  <c r="J172" i="68" s="1"/>
  <c r="K172" i="68" a="1"/>
  <c r="K172" i="68" s="1"/>
  <c r="H164" i="68" a="1"/>
  <c r="H164" i="68" s="1"/>
  <c r="J164" i="68" a="1"/>
  <c r="J164" i="68" s="1"/>
  <c r="K164" i="68" a="1"/>
  <c r="K164" i="68" s="1"/>
  <c r="J153" i="68" a="1"/>
  <c r="J153" i="68" s="1"/>
  <c r="K153" i="68" a="1"/>
  <c r="K153" i="68" s="1"/>
  <c r="H153" i="68" a="1"/>
  <c r="H153" i="68" s="1"/>
  <c r="H145" i="68" a="1"/>
  <c r="H145" i="68" s="1"/>
  <c r="K145" i="68" a="1"/>
  <c r="K145" i="68" s="1"/>
  <c r="J145" i="68" a="1"/>
  <c r="J145" i="68" s="1"/>
  <c r="K133" i="68" a="1"/>
  <c r="K133" i="68" s="1"/>
  <c r="H133" i="68" a="1"/>
  <c r="H133" i="68" s="1"/>
  <c r="J133" i="68" a="1"/>
  <c r="J133" i="68" s="1"/>
  <c r="J126" i="68" a="1"/>
  <c r="J126" i="68" s="1"/>
  <c r="K126" i="68" a="1"/>
  <c r="K126" i="68" s="1"/>
  <c r="H126" i="68" a="1"/>
  <c r="H126" i="68" s="1"/>
  <c r="H118" i="68" a="1"/>
  <c r="H118" i="68" s="1"/>
  <c r="K118" i="68" a="1"/>
  <c r="K118" i="68" s="1"/>
  <c r="J118" i="68" a="1"/>
  <c r="J118" i="68" s="1"/>
  <c r="H112" i="68" a="1"/>
  <c r="H112" i="68" s="1"/>
  <c r="K112" i="68" a="1"/>
  <c r="K112" i="68" s="1"/>
  <c r="J112" i="68" a="1"/>
  <c r="J112" i="68" s="1"/>
  <c r="H106" i="68" a="1"/>
  <c r="H106" i="68" s="1"/>
  <c r="J106" i="68" a="1"/>
  <c r="J106" i="68" s="1"/>
  <c r="K106" i="68" a="1"/>
  <c r="K106" i="68" s="1"/>
  <c r="J98" i="68" a="1"/>
  <c r="J98" i="68" s="1"/>
  <c r="K98" i="68" a="1"/>
  <c r="K98" i="68" s="1"/>
  <c r="H98" i="68" a="1"/>
  <c r="H98" i="68" s="1"/>
  <c r="H90" i="68" a="1"/>
  <c r="H90" i="68" s="1"/>
  <c r="J90" i="68" a="1"/>
  <c r="J90" i="68" s="1"/>
  <c r="K90" i="68" a="1"/>
  <c r="K90" i="68" s="1"/>
  <c r="J79" i="68" a="1"/>
  <c r="J79" i="68" s="1"/>
  <c r="K79" i="68" a="1"/>
  <c r="K79" i="68" s="1"/>
  <c r="H79" i="68" a="1"/>
  <c r="H79" i="68" s="1"/>
  <c r="K67" i="68" a="1"/>
  <c r="K67" i="68" s="1"/>
  <c r="H67" i="68" a="1"/>
  <c r="H67" i="68" s="1"/>
  <c r="J67" i="68" a="1"/>
  <c r="J67" i="68" s="1"/>
  <c r="J59" i="68" a="1"/>
  <c r="J59" i="68" s="1"/>
  <c r="H59" i="68" a="1"/>
  <c r="H59" i="68" s="1"/>
  <c r="K59" i="68" a="1"/>
  <c r="K59" i="68" s="1"/>
  <c r="H53" i="68" a="1"/>
  <c r="H53" i="68" s="1"/>
  <c r="J53" i="68" a="1"/>
  <c r="J53" i="68" s="1"/>
  <c r="K53" i="68" a="1"/>
  <c r="K53" i="68" s="1"/>
  <c r="J45" i="68" a="1"/>
  <c r="J45" i="68" s="1"/>
  <c r="H45" i="68" a="1"/>
  <c r="H45" i="68" s="1"/>
  <c r="K45" i="68" a="1"/>
  <c r="K45" i="68" s="1"/>
  <c r="H37" i="68" a="1"/>
  <c r="H37" i="68" s="1"/>
  <c r="K37" i="68" a="1"/>
  <c r="K37" i="68" s="1"/>
  <c r="J37" i="68" a="1"/>
  <c r="J37" i="68" s="1"/>
  <c r="J29" i="68" a="1"/>
  <c r="J29" i="68" s="1"/>
  <c r="H29" i="68" a="1"/>
  <c r="H29" i="68" s="1"/>
  <c r="K29" i="68" a="1"/>
  <c r="K29" i="68" s="1"/>
  <c r="J21" i="68" a="1"/>
  <c r="J21" i="68" s="1"/>
  <c r="K21" i="68" a="1"/>
  <c r="K21" i="68" s="1"/>
  <c r="H21" i="68" a="1"/>
  <c r="H21" i="68" s="1"/>
  <c r="K13" i="68" a="1"/>
  <c r="K13" i="68" s="1"/>
  <c r="J13" i="68" a="1"/>
  <c r="J13" i="68" s="1"/>
  <c r="H5" i="68" a="1"/>
  <c r="H5" i="68" s="1"/>
  <c r="J5" i="68" a="1"/>
  <c r="J5" i="68" s="1"/>
  <c r="K5" i="68" a="1"/>
  <c r="K5" i="68" s="1"/>
  <c r="H277" i="68" a="1"/>
  <c r="H277" i="68" s="1"/>
  <c r="J277" i="68" a="1"/>
  <c r="J277" i="68" s="1"/>
  <c r="K277" i="68" a="1"/>
  <c r="K277" i="68" s="1"/>
  <c r="H267" i="68" a="1"/>
  <c r="H267" i="68" s="1"/>
  <c r="J267" i="68" a="1"/>
  <c r="J267" i="68" s="1"/>
  <c r="K267" i="68" a="1"/>
  <c r="K267" i="68" s="1"/>
  <c r="K259" i="68" a="1"/>
  <c r="K259" i="68" s="1"/>
  <c r="H259" i="68" a="1"/>
  <c r="H259" i="68" s="1"/>
  <c r="J259" i="68" a="1"/>
  <c r="J259" i="68" s="1"/>
  <c r="J251" i="68" a="1"/>
  <c r="J251" i="68" s="1"/>
  <c r="K251" i="68" a="1"/>
  <c r="K251" i="68" s="1"/>
  <c r="H251" i="68" a="1"/>
  <c r="H251" i="68" s="1"/>
  <c r="H243" i="68" a="1"/>
  <c r="H243" i="68" s="1"/>
  <c r="J243" i="68" a="1"/>
  <c r="J243" i="68" s="1"/>
  <c r="K243" i="68" a="1"/>
  <c r="K243" i="68" s="1"/>
  <c r="H235" i="68" a="1"/>
  <c r="H235" i="68" s="1"/>
  <c r="K235" i="68" a="1"/>
  <c r="K235" i="68" s="1"/>
  <c r="J235" i="68" a="1"/>
  <c r="J235" i="68" s="1"/>
  <c r="K227" i="68" a="1"/>
  <c r="K227" i="68" s="1"/>
  <c r="J227" i="68" a="1"/>
  <c r="J227" i="68" s="1"/>
  <c r="H227" i="68" a="1"/>
  <c r="H227" i="68" s="1"/>
  <c r="J219" i="68" a="1"/>
  <c r="J219" i="68" s="1"/>
  <c r="K219" i="68" a="1"/>
  <c r="K219" i="68" s="1"/>
  <c r="H219" i="68" a="1"/>
  <c r="H219" i="68" s="1"/>
  <c r="H211" i="68" a="1"/>
  <c r="H211" i="68" s="1"/>
  <c r="J211" i="68" a="1"/>
  <c r="J211" i="68" s="1"/>
  <c r="K211" i="68" a="1"/>
  <c r="K211" i="68" s="1"/>
  <c r="H207" i="68" a="1"/>
  <c r="H207" i="68" s="1"/>
  <c r="J207" i="68" a="1"/>
  <c r="J207" i="68" s="1"/>
  <c r="K207" i="68" a="1"/>
  <c r="K207" i="68" s="1"/>
  <c r="H199" i="68" a="1"/>
  <c r="H199" i="68" s="1"/>
  <c r="J199" i="68" a="1"/>
  <c r="J199" i="68" s="1"/>
  <c r="K199" i="68" a="1"/>
  <c r="K199" i="68" s="1"/>
  <c r="K193" i="68" a="1"/>
  <c r="K193" i="68" s="1"/>
  <c r="J193" i="68" a="1"/>
  <c r="J193" i="68" s="1"/>
  <c r="H193" i="68" a="1"/>
  <c r="H193" i="68" s="1"/>
  <c r="H185" i="68" a="1"/>
  <c r="H185" i="68" s="1"/>
  <c r="J185" i="68" a="1"/>
  <c r="J185" i="68" s="1"/>
  <c r="K185" i="68" a="1"/>
  <c r="K185" i="68" s="1"/>
  <c r="H179" i="68" a="1"/>
  <c r="H179" i="68" s="1"/>
  <c r="J179" i="68" a="1"/>
  <c r="J179" i="68" s="1"/>
  <c r="K179" i="68" a="1"/>
  <c r="K179" i="68" s="1"/>
  <c r="H171" i="68" a="1"/>
  <c r="H171" i="68" s="1"/>
  <c r="J171" i="68" a="1"/>
  <c r="J171" i="68" s="1"/>
  <c r="K171" i="68" a="1"/>
  <c r="K171" i="68" s="1"/>
  <c r="H163" i="68" a="1"/>
  <c r="H163" i="68" s="1"/>
  <c r="J163" i="68" a="1"/>
  <c r="J163" i="68" s="1"/>
  <c r="K163" i="68" a="1"/>
  <c r="K163" i="68" s="1"/>
  <c r="J152" i="68" a="1"/>
  <c r="J152" i="68" s="1"/>
  <c r="K152" i="68" a="1"/>
  <c r="K152" i="68" s="1"/>
  <c r="H152" i="68" a="1"/>
  <c r="H152" i="68" s="1"/>
  <c r="H144" i="68" a="1"/>
  <c r="H144" i="68" s="1"/>
  <c r="J144" i="68" a="1"/>
  <c r="J144" i="68" s="1"/>
  <c r="K144" i="68" a="1"/>
  <c r="K144" i="68" s="1"/>
  <c r="J132" i="68" a="1"/>
  <c r="J132" i="68" s="1"/>
  <c r="K132" i="68" a="1"/>
  <c r="K132" i="68" s="1"/>
  <c r="H132" i="68" a="1"/>
  <c r="H132" i="68" s="1"/>
  <c r="K125" i="68" a="1"/>
  <c r="K125" i="68" s="1"/>
  <c r="J125" i="68" a="1"/>
  <c r="J125" i="68" s="1"/>
  <c r="H125" i="68" a="1"/>
  <c r="H125" i="68" s="1"/>
  <c r="H117" i="68" a="1"/>
  <c r="H117" i="68" s="1"/>
  <c r="J117" i="68" a="1"/>
  <c r="J117" i="68" s="1"/>
  <c r="K117" i="68" a="1"/>
  <c r="K117" i="68" s="1"/>
  <c r="J111" i="68" a="1"/>
  <c r="J111" i="68" s="1"/>
  <c r="K111" i="68" a="1"/>
  <c r="K111" i="68" s="1"/>
  <c r="H111" i="68" a="1"/>
  <c r="H111" i="68" s="1"/>
  <c r="H105" i="68" a="1"/>
  <c r="H105" i="68" s="1"/>
  <c r="J105" i="68" a="1"/>
  <c r="J105" i="68" s="1"/>
  <c r="K105" i="68" a="1"/>
  <c r="K105" i="68" s="1"/>
  <c r="K97" i="68" a="1"/>
  <c r="K97" i="68" s="1"/>
  <c r="H97" i="68" a="1"/>
  <c r="H97" i="68" s="1"/>
  <c r="J97" i="68" a="1"/>
  <c r="J97" i="68" s="1"/>
  <c r="H89" i="68" a="1"/>
  <c r="H89" i="68" s="1"/>
  <c r="J89" i="68" a="1"/>
  <c r="J89" i="68" s="1"/>
  <c r="K89" i="68" a="1"/>
  <c r="K89" i="68" s="1"/>
  <c r="J78" i="68" a="1"/>
  <c r="J78" i="68" s="1"/>
  <c r="K78" i="68" a="1"/>
  <c r="K78" i="68" s="1"/>
  <c r="H78" i="68" a="1"/>
  <c r="H78" i="68" s="1"/>
  <c r="H66" i="68" a="1"/>
  <c r="H66" i="68" s="1"/>
  <c r="K66" i="68" a="1"/>
  <c r="K66" i="68" s="1"/>
  <c r="J66" i="68" a="1"/>
  <c r="J66" i="68" s="1"/>
  <c r="J58" i="68" a="1"/>
  <c r="J58" i="68" s="1"/>
  <c r="K58" i="68" a="1"/>
  <c r="K58" i="68" s="1"/>
  <c r="H58" i="68" a="1"/>
  <c r="H58" i="68" s="1"/>
  <c r="H52" i="68" a="1"/>
  <c r="H52" i="68" s="1"/>
  <c r="J52" i="68" a="1"/>
  <c r="J52" i="68" s="1"/>
  <c r="K52" i="68" a="1"/>
  <c r="K52" i="68" s="1"/>
  <c r="K44" i="68" a="1"/>
  <c r="K44" i="68" s="1"/>
  <c r="H44" i="68" a="1"/>
  <c r="H44" i="68" s="1"/>
  <c r="J44" i="68" a="1"/>
  <c r="J44" i="68" s="1"/>
  <c r="J36" i="68" a="1"/>
  <c r="J36" i="68" s="1"/>
  <c r="K36" i="68" a="1"/>
  <c r="K36" i="68" s="1"/>
  <c r="H36" i="68" a="1"/>
  <c r="H36" i="68" s="1"/>
  <c r="J28" i="68" a="1"/>
  <c r="J28" i="68" s="1"/>
  <c r="K28" i="68" a="1"/>
  <c r="K28" i="68" s="1"/>
  <c r="H28" i="68" a="1"/>
  <c r="H28" i="68" s="1"/>
  <c r="H20" i="68" a="1"/>
  <c r="H20" i="68" s="1"/>
  <c r="K20" i="68" a="1"/>
  <c r="K20" i="68" s="1"/>
  <c r="J20" i="68" a="1"/>
  <c r="J20" i="68" s="1"/>
  <c r="J12" i="68" a="1"/>
  <c r="J12" i="68" s="1"/>
  <c r="K12" i="68" a="1"/>
  <c r="K12" i="68" s="1"/>
  <c r="H12" i="68" a="1"/>
  <c r="H12" i="68" s="1"/>
  <c r="J4" i="68" a="1"/>
  <c r="J4" i="68" s="1"/>
  <c r="K4" i="68" a="1"/>
  <c r="K4" i="68" s="1"/>
  <c r="H4" i="68" a="1"/>
  <c r="H4" i="68" s="1"/>
  <c r="H1220" i="68" a="1"/>
  <c r="H1220" i="68" s="1"/>
  <c r="J1220" i="68" a="1"/>
  <c r="J1220" i="68" s="1"/>
  <c r="K1220" i="68" a="1"/>
  <c r="K1220" i="68" s="1"/>
  <c r="J1194" i="68" a="1"/>
  <c r="J1194" i="68" s="1"/>
  <c r="K1194" i="68" a="1"/>
  <c r="K1194" i="68" s="1"/>
  <c r="H1194" i="68" a="1"/>
  <c r="H1194" i="68" s="1"/>
  <c r="J1162" i="68" a="1"/>
  <c r="J1162" i="68" s="1"/>
  <c r="K1162" i="68" a="1"/>
  <c r="K1162" i="68" s="1"/>
  <c r="H1162" i="68" a="1"/>
  <c r="H1162" i="68" s="1"/>
  <c r="J1153" i="68" a="1"/>
  <c r="J1153" i="68" s="1"/>
  <c r="K1153" i="68" a="1"/>
  <c r="K1153" i="68" s="1"/>
  <c r="H1153" i="68" a="1"/>
  <c r="H1153" i="68" s="1"/>
  <c r="J1125" i="68" a="1"/>
  <c r="J1125" i="68" s="1"/>
  <c r="K1125" i="68" a="1"/>
  <c r="K1125" i="68" s="1"/>
  <c r="H1125" i="68" a="1"/>
  <c r="H1125" i="68" s="1"/>
  <c r="K1083" i="68" a="1"/>
  <c r="K1083" i="68" s="1"/>
  <c r="H1083" i="68" a="1"/>
  <c r="H1083" i="68" s="1"/>
  <c r="J1083" i="68" a="1"/>
  <c r="J1083" i="68" s="1"/>
  <c r="J1051" i="68" a="1"/>
  <c r="J1051" i="68" s="1"/>
  <c r="K1051" i="68" a="1"/>
  <c r="K1051" i="68" s="1"/>
  <c r="H1051" i="68" a="1"/>
  <c r="H1051" i="68" s="1"/>
  <c r="H1003" i="68" a="1"/>
  <c r="H1003" i="68" s="1"/>
  <c r="J1003" i="68" a="1"/>
  <c r="J1003" i="68" s="1"/>
  <c r="K1003" i="68" a="1"/>
  <c r="K1003" i="68" s="1"/>
  <c r="J990" i="68" a="1"/>
  <c r="J990" i="68" s="1"/>
  <c r="K990" i="68" a="1"/>
  <c r="K990" i="68" s="1"/>
  <c r="H990" i="68" a="1"/>
  <c r="H990" i="68" s="1"/>
  <c r="H1229" i="68" a="1"/>
  <c r="H1229" i="68" s="1"/>
  <c r="J1229" i="68" a="1"/>
  <c r="J1229" i="68" s="1"/>
  <c r="K1229" i="68" a="1"/>
  <c r="K1229" i="68" s="1"/>
  <c r="K1203" i="68" a="1"/>
  <c r="K1203" i="68" s="1"/>
  <c r="H1203" i="68" a="1"/>
  <c r="H1203" i="68" s="1"/>
  <c r="J1203" i="68" a="1"/>
  <c r="J1203" i="68" s="1"/>
  <c r="J1193" i="68" a="1"/>
  <c r="J1193" i="68" s="1"/>
  <c r="K1193" i="68" a="1"/>
  <c r="K1193" i="68" s="1"/>
  <c r="H1193" i="68" a="1"/>
  <c r="H1193" i="68" s="1"/>
  <c r="J1161" i="68" a="1"/>
  <c r="J1161" i="68" s="1"/>
  <c r="K1161" i="68" a="1"/>
  <c r="K1161" i="68" s="1"/>
  <c r="H1161" i="68" a="1"/>
  <c r="H1161" i="68" s="1"/>
  <c r="J1152" i="68" a="1"/>
  <c r="J1152" i="68" s="1"/>
  <c r="K1152" i="68" a="1"/>
  <c r="K1152" i="68" s="1"/>
  <c r="H1152" i="68" a="1"/>
  <c r="H1152" i="68" s="1"/>
  <c r="J1124" i="68" a="1"/>
  <c r="J1124" i="68" s="1"/>
  <c r="K1124" i="68" a="1"/>
  <c r="K1124" i="68" s="1"/>
  <c r="H1124" i="68" a="1"/>
  <c r="H1124" i="68" s="1"/>
  <c r="K1099" i="68" a="1"/>
  <c r="K1099" i="68" s="1"/>
  <c r="H1099" i="68" a="1"/>
  <c r="H1099" i="68" s="1"/>
  <c r="J1099" i="68" a="1"/>
  <c r="J1099" i="68" s="1"/>
  <c r="K1082" i="68" a="1"/>
  <c r="K1082" i="68" s="1"/>
  <c r="H1082" i="68" a="1"/>
  <c r="H1082" i="68" s="1"/>
  <c r="J1082" i="68" a="1"/>
  <c r="J1082" i="68" s="1"/>
  <c r="H1066" i="68" a="1"/>
  <c r="H1066" i="68" s="1"/>
  <c r="J1066" i="68" a="1"/>
  <c r="J1066" i="68" s="1"/>
  <c r="K1066" i="68" a="1"/>
  <c r="K1066" i="68" s="1"/>
  <c r="H1026" i="68" a="1"/>
  <c r="H1026" i="68" s="1"/>
  <c r="J1026" i="68" a="1"/>
  <c r="J1026" i="68" s="1"/>
  <c r="K1026" i="68" a="1"/>
  <c r="K1026" i="68" s="1"/>
  <c r="H989" i="68" a="1"/>
  <c r="H989" i="68" s="1"/>
  <c r="J989" i="68" a="1"/>
  <c r="J989" i="68" s="1"/>
  <c r="K989" i="68" a="1"/>
  <c r="K989" i="68" s="1"/>
  <c r="H941" i="68" a="1"/>
  <c r="H941" i="68" s="1"/>
  <c r="J941" i="68" a="1"/>
  <c r="J941" i="68" s="1"/>
  <c r="K941" i="68" a="1"/>
  <c r="K941" i="68" s="1"/>
  <c r="H884" i="68" a="1"/>
  <c r="H884" i="68" s="1"/>
  <c r="J884" i="68" a="1"/>
  <c r="J884" i="68" s="1"/>
  <c r="K884" i="68" a="1"/>
  <c r="K884" i="68" s="1"/>
  <c r="K852" i="68" a="1"/>
  <c r="K852" i="68" s="1"/>
  <c r="H852" i="68" a="1"/>
  <c r="H852" i="68" s="1"/>
  <c r="J852" i="68" a="1"/>
  <c r="J852" i="68" s="1"/>
  <c r="J812" i="68" a="1"/>
  <c r="J812" i="68" s="1"/>
  <c r="K812" i="68" a="1"/>
  <c r="K812" i="68" s="1"/>
  <c r="H812" i="68" a="1"/>
  <c r="H812" i="68" s="1"/>
  <c r="J756" i="68" a="1"/>
  <c r="J756" i="68" s="1"/>
  <c r="K756" i="68" a="1"/>
  <c r="K756" i="68" s="1"/>
  <c r="H756" i="68" a="1"/>
  <c r="H756" i="68" s="1"/>
  <c r="J716" i="68" a="1"/>
  <c r="J716" i="68" s="1"/>
  <c r="K716" i="68" a="1"/>
  <c r="K716" i="68" s="1"/>
  <c r="H716" i="68" a="1"/>
  <c r="H716" i="68" s="1"/>
  <c r="J684" i="68" a="1"/>
  <c r="J684" i="68" s="1"/>
  <c r="K684" i="68" a="1"/>
  <c r="K684" i="68" s="1"/>
  <c r="H684" i="68" a="1"/>
  <c r="H684" i="68" s="1"/>
  <c r="J629" i="68" a="1"/>
  <c r="J629" i="68" s="1"/>
  <c r="K629" i="68" a="1"/>
  <c r="K629" i="68" s="1"/>
  <c r="H629" i="68" a="1"/>
  <c r="H629" i="68" s="1"/>
  <c r="H602" i="68" a="1"/>
  <c r="H602" i="68" s="1"/>
  <c r="J602" i="68" a="1"/>
  <c r="J602" i="68" s="1"/>
  <c r="K602" i="68" a="1"/>
  <c r="K602" i="68" s="1"/>
  <c r="H564" i="68" a="1"/>
  <c r="H564" i="68" s="1"/>
  <c r="J564" i="68" a="1"/>
  <c r="J564" i="68" s="1"/>
  <c r="K564" i="68" a="1"/>
  <c r="K564" i="68" s="1"/>
  <c r="H516" i="68" a="1"/>
  <c r="H516" i="68" s="1"/>
  <c r="J516" i="68" a="1"/>
  <c r="J516" i="68" s="1"/>
  <c r="K516" i="68" a="1"/>
  <c r="K516" i="68" s="1"/>
  <c r="K484" i="68" a="1"/>
  <c r="K484" i="68" s="1"/>
  <c r="H484" i="68" a="1"/>
  <c r="H484" i="68" s="1"/>
  <c r="J484" i="68" a="1"/>
  <c r="J484" i="68" s="1"/>
  <c r="H434" i="68" a="1"/>
  <c r="H434" i="68" s="1"/>
  <c r="J434" i="68" a="1"/>
  <c r="J434" i="68" s="1"/>
  <c r="K434" i="68" a="1"/>
  <c r="K434" i="68" s="1"/>
  <c r="H371" i="68" a="1"/>
  <c r="H371" i="68" s="1"/>
  <c r="J371" i="68" a="1"/>
  <c r="J371" i="68" s="1"/>
  <c r="K371" i="68" a="1"/>
  <c r="K371" i="68" s="1"/>
  <c r="H347" i="68" a="1"/>
  <c r="H347" i="68" s="1"/>
  <c r="J347" i="68" a="1"/>
  <c r="J347" i="68" s="1"/>
  <c r="K347" i="68" a="1"/>
  <c r="K347" i="68" s="1"/>
  <c r="J331" i="68" a="1"/>
  <c r="J331" i="68" s="1"/>
  <c r="K331" i="68" a="1"/>
  <c r="K331" i="68" s="1"/>
  <c r="H331" i="68" a="1"/>
  <c r="H331" i="68" s="1"/>
  <c r="H262" i="68" a="1"/>
  <c r="H262" i="68" s="1"/>
  <c r="J262" i="68" a="1"/>
  <c r="J262" i="68" s="1"/>
  <c r="K262" i="68" a="1"/>
  <c r="K262" i="68" s="1"/>
  <c r="J222" i="68" a="1"/>
  <c r="J222" i="68" s="1"/>
  <c r="K222" i="68" a="1"/>
  <c r="K222" i="68" s="1"/>
  <c r="H222" i="68" a="1"/>
  <c r="H222" i="68" s="1"/>
  <c r="H202" i="68" a="1"/>
  <c r="H202" i="68" s="1"/>
  <c r="J202" i="68" a="1"/>
  <c r="J202" i="68" s="1"/>
  <c r="K202" i="68" a="1"/>
  <c r="K202" i="68" s="1"/>
  <c r="H174" i="68" a="1"/>
  <c r="H174" i="68" s="1"/>
  <c r="J174" i="68" a="1"/>
  <c r="J174" i="68" s="1"/>
  <c r="K174" i="68" a="1"/>
  <c r="K174" i="68" s="1"/>
  <c r="H155" i="68" a="1"/>
  <c r="H155" i="68" s="1"/>
  <c r="J155" i="68" a="1"/>
  <c r="J155" i="68" s="1"/>
  <c r="K155" i="68" a="1"/>
  <c r="K155" i="68" s="1"/>
  <c r="J100" i="68" a="1"/>
  <c r="J100" i="68" s="1"/>
  <c r="K100" i="68" a="1"/>
  <c r="K100" i="68" s="1"/>
  <c r="H100" i="68" a="1"/>
  <c r="H100" i="68" s="1"/>
  <c r="H81" i="68" a="1"/>
  <c r="H81" i="68" s="1"/>
  <c r="J81" i="68" a="1"/>
  <c r="J81" i="68" s="1"/>
  <c r="K81" i="68" a="1"/>
  <c r="K81" i="68" s="1"/>
  <c r="H69" i="68" a="1"/>
  <c r="H69" i="68" s="1"/>
  <c r="K69" i="68" a="1"/>
  <c r="K69" i="68" s="1"/>
  <c r="J69" i="68" a="1"/>
  <c r="J69" i="68" s="1"/>
  <c r="H47" i="68" a="1"/>
  <c r="H47" i="68" s="1"/>
  <c r="J47" i="68" a="1"/>
  <c r="J47" i="68" s="1"/>
  <c r="K47" i="68" a="1"/>
  <c r="K47" i="68" s="1"/>
  <c r="K39" i="68" a="1"/>
  <c r="K39" i="68" s="1"/>
  <c r="H39" i="68" a="1"/>
  <c r="H39" i="68" s="1"/>
  <c r="J39" i="68" a="1"/>
  <c r="J39" i="68" s="1"/>
  <c r="J15" i="68" a="1"/>
  <c r="J15" i="68" s="1"/>
  <c r="K15" i="68" a="1"/>
  <c r="K15" i="68" s="1"/>
  <c r="H15" i="68" a="1"/>
  <c r="H15" i="68" s="1"/>
  <c r="J1228" i="68" a="1"/>
  <c r="J1228" i="68" s="1"/>
  <c r="K1228" i="68" a="1"/>
  <c r="K1228" i="68" s="1"/>
  <c r="H1228" i="68" a="1"/>
  <c r="H1228" i="68" s="1"/>
  <c r="H1202" i="68" a="1"/>
  <c r="H1202" i="68" s="1"/>
  <c r="J1202" i="68" a="1"/>
  <c r="J1202" i="68" s="1"/>
  <c r="K1202" i="68" a="1"/>
  <c r="K1202" i="68" s="1"/>
  <c r="J1192" i="68" a="1"/>
  <c r="J1192" i="68" s="1"/>
  <c r="K1192" i="68" a="1"/>
  <c r="K1192" i="68" s="1"/>
  <c r="H1192" i="68" a="1"/>
  <c r="H1192" i="68" s="1"/>
  <c r="H1168" i="68" a="1"/>
  <c r="H1168" i="68" s="1"/>
  <c r="J1168" i="68" a="1"/>
  <c r="J1168" i="68" s="1"/>
  <c r="K1168" i="68" a="1"/>
  <c r="K1168" i="68" s="1"/>
  <c r="J1123" i="68" a="1"/>
  <c r="J1123" i="68" s="1"/>
  <c r="K1123" i="68" a="1"/>
  <c r="K1123" i="68" s="1"/>
  <c r="H1123" i="68" a="1"/>
  <c r="H1123" i="68" s="1"/>
  <c r="J1090" i="68" a="1"/>
  <c r="J1090" i="68" s="1"/>
  <c r="K1090" i="68" a="1"/>
  <c r="K1090" i="68" s="1"/>
  <c r="H1090" i="68" a="1"/>
  <c r="H1090" i="68" s="1"/>
  <c r="K1081" i="68" a="1"/>
  <c r="K1081" i="68" s="1"/>
  <c r="H1081" i="68" a="1"/>
  <c r="H1081" i="68" s="1"/>
  <c r="J1081" i="68" a="1"/>
  <c r="J1081" i="68" s="1"/>
  <c r="J1065" i="68" a="1"/>
  <c r="J1065" i="68" s="1"/>
  <c r="K1065" i="68" a="1"/>
  <c r="K1065" i="68" s="1"/>
  <c r="H1065" i="68" a="1"/>
  <c r="H1065" i="68" s="1"/>
  <c r="J1049" i="68" a="1"/>
  <c r="J1049" i="68" s="1"/>
  <c r="K1049" i="68" a="1"/>
  <c r="K1049" i="68" s="1"/>
  <c r="H1049" i="68" a="1"/>
  <c r="H1049" i="68" s="1"/>
  <c r="J1033" i="68" a="1"/>
  <c r="J1033" i="68" s="1"/>
  <c r="K1033" i="68" a="1"/>
  <c r="K1033" i="68" s="1"/>
  <c r="H1033" i="68" a="1"/>
  <c r="H1033" i="68" s="1"/>
  <c r="J1017" i="68" a="1"/>
  <c r="J1017" i="68" s="1"/>
  <c r="K1017" i="68" a="1"/>
  <c r="K1017" i="68" s="1"/>
  <c r="H1017" i="68" a="1"/>
  <c r="H1017" i="68" s="1"/>
  <c r="J1001" i="68" a="1"/>
  <c r="J1001" i="68" s="1"/>
  <c r="K1001" i="68" a="1"/>
  <c r="K1001" i="68" s="1"/>
  <c r="H1001" i="68" a="1"/>
  <c r="H1001" i="68" s="1"/>
  <c r="J988" i="68" a="1"/>
  <c r="J988" i="68" s="1"/>
  <c r="K988" i="68" a="1"/>
  <c r="K988" i="68" s="1"/>
  <c r="H988" i="68" a="1"/>
  <c r="H988" i="68" s="1"/>
  <c r="J972" i="68" a="1"/>
  <c r="J972" i="68" s="1"/>
  <c r="K972" i="68" a="1"/>
  <c r="K972" i="68" s="1"/>
  <c r="H972" i="68" a="1"/>
  <c r="H972" i="68" s="1"/>
  <c r="J956" i="68" a="1"/>
  <c r="J956" i="68" s="1"/>
  <c r="K956" i="68" a="1"/>
  <c r="K956" i="68" s="1"/>
  <c r="H956" i="68" a="1"/>
  <c r="H956" i="68" s="1"/>
  <c r="J940" i="68" a="1"/>
  <c r="J940" i="68" s="1"/>
  <c r="K940" i="68" a="1"/>
  <c r="K940" i="68" s="1"/>
  <c r="H940" i="68" a="1"/>
  <c r="H940" i="68" s="1"/>
  <c r="K924" i="68" a="1"/>
  <c r="K924" i="68" s="1"/>
  <c r="H924" i="68" a="1"/>
  <c r="H924" i="68" s="1"/>
  <c r="J924" i="68" a="1"/>
  <c r="J924" i="68" s="1"/>
  <c r="K908" i="68" a="1"/>
  <c r="K908" i="68" s="1"/>
  <c r="H908" i="68" a="1"/>
  <c r="H908" i="68" s="1"/>
  <c r="J908" i="68" a="1"/>
  <c r="J908" i="68" s="1"/>
  <c r="K891" i="68" a="1"/>
  <c r="K891" i="68" s="1"/>
  <c r="H891" i="68" a="1"/>
  <c r="H891" i="68" s="1"/>
  <c r="J891" i="68" a="1"/>
  <c r="J891" i="68" s="1"/>
  <c r="K877" i="68" a="1"/>
  <c r="K877" i="68" s="1"/>
  <c r="H877" i="68" a="1"/>
  <c r="H877" i="68" s="1"/>
  <c r="J877" i="68" a="1"/>
  <c r="J877" i="68" s="1"/>
  <c r="K1217" i="68" a="1"/>
  <c r="K1217" i="68" s="1"/>
  <c r="H1217" i="68" a="1"/>
  <c r="H1217" i="68" s="1"/>
  <c r="J1217" i="68" a="1"/>
  <c r="J1217" i="68" s="1"/>
  <c r="H1201" i="68" a="1"/>
  <c r="H1201" i="68" s="1"/>
  <c r="J1201" i="68" a="1"/>
  <c r="J1201" i="68" s="1"/>
  <c r="K1201" i="68" a="1"/>
  <c r="K1201" i="68" s="1"/>
  <c r="H1183" i="68" a="1"/>
  <c r="H1183" i="68" s="1"/>
  <c r="J1183" i="68" a="1"/>
  <c r="J1183" i="68" s="1"/>
  <c r="K1183" i="68" a="1"/>
  <c r="K1183" i="68" s="1"/>
  <c r="H1158" i="68" a="1"/>
  <c r="H1158" i="68" s="1"/>
  <c r="J1158" i="68" a="1"/>
  <c r="J1158" i="68" s="1"/>
  <c r="K1158" i="68" a="1"/>
  <c r="K1158" i="68" s="1"/>
  <c r="H1130" i="68" a="1"/>
  <c r="H1130" i="68" s="1"/>
  <c r="J1130" i="68" a="1"/>
  <c r="J1130" i="68" s="1"/>
  <c r="K1130" i="68" a="1"/>
  <c r="K1130" i="68" s="1"/>
  <c r="H1114" i="68" a="1"/>
  <c r="H1114" i="68" s="1"/>
  <c r="J1114" i="68" a="1"/>
  <c r="J1114" i="68" s="1"/>
  <c r="K1114" i="68" a="1"/>
  <c r="K1114" i="68" s="1"/>
  <c r="J1089" i="68" a="1"/>
  <c r="J1089" i="68" s="1"/>
  <c r="K1089" i="68" a="1"/>
  <c r="K1089" i="68" s="1"/>
  <c r="H1089" i="68" a="1"/>
  <c r="H1089" i="68" s="1"/>
  <c r="K1080" i="68" a="1"/>
  <c r="K1080" i="68" s="1"/>
  <c r="H1080" i="68" a="1"/>
  <c r="H1080" i="68" s="1"/>
  <c r="J1080" i="68" a="1"/>
  <c r="J1080" i="68" s="1"/>
  <c r="H1072" i="68" a="1"/>
  <c r="H1072" i="68" s="1"/>
  <c r="J1072" i="68" a="1"/>
  <c r="J1072" i="68" s="1"/>
  <c r="K1072" i="68" a="1"/>
  <c r="K1072" i="68" s="1"/>
  <c r="H1056" i="68" a="1"/>
  <c r="H1056" i="68" s="1"/>
  <c r="J1056" i="68" a="1"/>
  <c r="J1056" i="68" s="1"/>
  <c r="K1056" i="68" a="1"/>
  <c r="K1056" i="68" s="1"/>
  <c r="H1040" i="68" a="1"/>
  <c r="H1040" i="68" s="1"/>
  <c r="J1040" i="68" a="1"/>
  <c r="J1040" i="68" s="1"/>
  <c r="K1040" i="68" a="1"/>
  <c r="K1040" i="68" s="1"/>
  <c r="H1024" i="68" a="1"/>
  <c r="H1024" i="68" s="1"/>
  <c r="J1024" i="68" a="1"/>
  <c r="J1024" i="68" s="1"/>
  <c r="K1024" i="68" a="1"/>
  <c r="K1024" i="68" s="1"/>
  <c r="H1008" i="68" a="1"/>
  <c r="H1008" i="68" s="1"/>
  <c r="J1008" i="68" a="1"/>
  <c r="J1008" i="68" s="1"/>
  <c r="K1008" i="68" a="1"/>
  <c r="K1008" i="68" s="1"/>
  <c r="J1224" i="68" a="1"/>
  <c r="J1224" i="68" s="1"/>
  <c r="K1224" i="68" a="1"/>
  <c r="K1224" i="68" s="1"/>
  <c r="H1224" i="68" a="1"/>
  <c r="H1224" i="68" s="1"/>
  <c r="H1216" i="68" a="1"/>
  <c r="H1216" i="68" s="1"/>
  <c r="J1216" i="68" a="1"/>
  <c r="J1216" i="68" s="1"/>
  <c r="K1216" i="68" a="1"/>
  <c r="K1216" i="68" s="1"/>
  <c r="H1208" i="68" a="1"/>
  <c r="H1208" i="68" s="1"/>
  <c r="J1208" i="68" a="1"/>
  <c r="J1208" i="68" s="1"/>
  <c r="K1208" i="68" a="1"/>
  <c r="K1208" i="68" s="1"/>
  <c r="H1198" i="68" a="1"/>
  <c r="H1198" i="68" s="1"/>
  <c r="J1198" i="68" a="1"/>
  <c r="J1198" i="68" s="1"/>
  <c r="K1198" i="68" a="1"/>
  <c r="K1198" i="68" s="1"/>
  <c r="H1182" i="68" a="1"/>
  <c r="H1182" i="68" s="1"/>
  <c r="J1182" i="68" a="1"/>
  <c r="J1182" i="68" s="1"/>
  <c r="K1182" i="68" a="1"/>
  <c r="K1182" i="68" s="1"/>
  <c r="H1166" i="68" a="1"/>
  <c r="H1166" i="68" s="1"/>
  <c r="J1166" i="68" a="1"/>
  <c r="J1166" i="68" s="1"/>
  <c r="K1166" i="68" a="1"/>
  <c r="K1166" i="68" s="1"/>
  <c r="H1157" i="68" a="1"/>
  <c r="H1157" i="68" s="1"/>
  <c r="J1157" i="68" a="1"/>
  <c r="J1157" i="68" s="1"/>
  <c r="K1157" i="68" a="1"/>
  <c r="K1157" i="68" s="1"/>
  <c r="H1129" i="68" a="1"/>
  <c r="H1129" i="68" s="1"/>
  <c r="J1129" i="68" a="1"/>
  <c r="J1129" i="68" s="1"/>
  <c r="K1129" i="68" a="1"/>
  <c r="K1129" i="68" s="1"/>
  <c r="H1113" i="68" a="1"/>
  <c r="H1113" i="68" s="1"/>
  <c r="J1113" i="68" a="1"/>
  <c r="J1113" i="68" s="1"/>
  <c r="K1113" i="68" a="1"/>
  <c r="K1113" i="68" s="1"/>
  <c r="J1096" i="68" a="1"/>
  <c r="J1096" i="68" s="1"/>
  <c r="K1096" i="68" a="1"/>
  <c r="K1096" i="68" s="1"/>
  <c r="H1096" i="68" a="1"/>
  <c r="H1096" i="68" s="1"/>
  <c r="J1055" i="68" a="1"/>
  <c r="J1055" i="68" s="1"/>
  <c r="K1055" i="68" a="1"/>
  <c r="K1055" i="68" s="1"/>
  <c r="H1055" i="68" a="1"/>
  <c r="H1055" i="68" s="1"/>
  <c r="J1047" i="68" a="1"/>
  <c r="J1047" i="68" s="1"/>
  <c r="K1047" i="68" a="1"/>
  <c r="K1047" i="68" s="1"/>
  <c r="H1047" i="68" a="1"/>
  <c r="H1047" i="68" s="1"/>
  <c r="J1031" i="68" a="1"/>
  <c r="J1031" i="68" s="1"/>
  <c r="K1031" i="68" a="1"/>
  <c r="K1031" i="68" s="1"/>
  <c r="H1031" i="68" a="1"/>
  <c r="H1031" i="68" s="1"/>
  <c r="J1015" i="68" a="1"/>
  <c r="J1015" i="68" s="1"/>
  <c r="K1015" i="68" a="1"/>
  <c r="K1015" i="68" s="1"/>
  <c r="H1015" i="68" a="1"/>
  <c r="H1015" i="68" s="1"/>
  <c r="H999" i="68" a="1"/>
  <c r="H999" i="68" s="1"/>
  <c r="J999" i="68" a="1"/>
  <c r="J999" i="68" s="1"/>
  <c r="K999" i="68" a="1"/>
  <c r="K999" i="68" s="1"/>
  <c r="J986" i="68" a="1"/>
  <c r="J986" i="68" s="1"/>
  <c r="K986" i="68" a="1"/>
  <c r="K986" i="68" s="1"/>
  <c r="H986" i="68" a="1"/>
  <c r="H986" i="68" s="1"/>
  <c r="J970" i="68" a="1"/>
  <c r="J970" i="68" s="1"/>
  <c r="K970" i="68" a="1"/>
  <c r="K970" i="68" s="1"/>
  <c r="H970" i="68" a="1"/>
  <c r="H970" i="68" s="1"/>
  <c r="H946" i="68" a="1"/>
  <c r="H946" i="68" s="1"/>
  <c r="J946" i="68" a="1"/>
  <c r="J946" i="68" s="1"/>
  <c r="K946" i="68" a="1"/>
  <c r="K946" i="68" s="1"/>
  <c r="J938" i="68" a="1"/>
  <c r="J938" i="68" s="1"/>
  <c r="K938" i="68" a="1"/>
  <c r="K938" i="68" s="1"/>
  <c r="H938" i="68" a="1"/>
  <c r="H938" i="68" s="1"/>
  <c r="K922" i="68" a="1"/>
  <c r="K922" i="68" s="1"/>
  <c r="H922" i="68" a="1"/>
  <c r="H922" i="68" s="1"/>
  <c r="J922" i="68" a="1"/>
  <c r="J922" i="68" s="1"/>
  <c r="J914" i="68" a="1"/>
  <c r="J914" i="68" s="1"/>
  <c r="K914" i="68" a="1"/>
  <c r="K914" i="68" s="1"/>
  <c r="H914" i="68" a="1"/>
  <c r="H914" i="68" s="1"/>
  <c r="J898" i="68" a="1"/>
  <c r="J898" i="68" s="1"/>
  <c r="K898" i="68" a="1"/>
  <c r="K898" i="68" s="1"/>
  <c r="H898" i="68" a="1"/>
  <c r="H898" i="68" s="1"/>
  <c r="H881" i="68" a="1"/>
  <c r="H881" i="68" s="1"/>
  <c r="J881" i="68" a="1"/>
  <c r="J881" i="68" s="1"/>
  <c r="K881" i="68" a="1"/>
  <c r="K881" i="68" s="1"/>
  <c r="H865" i="68" a="1"/>
  <c r="H865" i="68" s="1"/>
  <c r="J865" i="68" a="1"/>
  <c r="J865" i="68" s="1"/>
  <c r="K865" i="68" a="1"/>
  <c r="K865" i="68" s="1"/>
  <c r="J849" i="68" a="1"/>
  <c r="J849" i="68" s="1"/>
  <c r="K849" i="68" a="1"/>
  <c r="K849" i="68" s="1"/>
  <c r="H849" i="68" a="1"/>
  <c r="H849" i="68" s="1"/>
  <c r="H833" i="68" a="1"/>
  <c r="H833" i="68" s="1"/>
  <c r="J833" i="68" a="1"/>
  <c r="J833" i="68" s="1"/>
  <c r="K833" i="68" a="1"/>
  <c r="K833" i="68" s="1"/>
  <c r="J817" i="68" a="1"/>
  <c r="J817" i="68" s="1"/>
  <c r="K817" i="68" a="1"/>
  <c r="K817" i="68" s="1"/>
  <c r="H817" i="68" a="1"/>
  <c r="H817" i="68" s="1"/>
  <c r="H801" i="68" a="1"/>
  <c r="H801" i="68" s="1"/>
  <c r="J801" i="68" a="1"/>
  <c r="J801" i="68" s="1"/>
  <c r="K801" i="68" a="1"/>
  <c r="K801" i="68" s="1"/>
  <c r="H773" i="68" a="1"/>
  <c r="H773" i="68" s="1"/>
  <c r="J773" i="68" a="1"/>
  <c r="J773" i="68" s="1"/>
  <c r="K773" i="68" a="1"/>
  <c r="K773" i="68" s="1"/>
  <c r="H753" i="68" a="1"/>
  <c r="H753" i="68" s="1"/>
  <c r="J753" i="68" a="1"/>
  <c r="J753" i="68" s="1"/>
  <c r="K753" i="68" a="1"/>
  <c r="K753" i="68" s="1"/>
  <c r="H737" i="68" a="1"/>
  <c r="H737" i="68" s="1"/>
  <c r="J737" i="68" a="1"/>
  <c r="J737" i="68" s="1"/>
  <c r="K737" i="68" a="1"/>
  <c r="K737" i="68" s="1"/>
  <c r="J721" i="68" a="1"/>
  <c r="J721" i="68" s="1"/>
  <c r="K721" i="68" a="1"/>
  <c r="K721" i="68" s="1"/>
  <c r="H721" i="68" a="1"/>
  <c r="H721" i="68" s="1"/>
  <c r="H705" i="68" a="1"/>
  <c r="H705" i="68" s="1"/>
  <c r="J705" i="68" a="1"/>
  <c r="J705" i="68" s="1"/>
  <c r="K705" i="68" a="1"/>
  <c r="K705" i="68" s="1"/>
  <c r="J689" i="68" a="1"/>
  <c r="J689" i="68" s="1"/>
  <c r="K689" i="68" a="1"/>
  <c r="K689" i="68" s="1"/>
  <c r="H689" i="68" a="1"/>
  <c r="H689" i="68" s="1"/>
  <c r="H673" i="68" a="1"/>
  <c r="H673" i="68" s="1"/>
  <c r="J673" i="68" a="1"/>
  <c r="J673" i="68" s="1"/>
  <c r="K673" i="68" a="1"/>
  <c r="K673" i="68" s="1"/>
  <c r="H650" i="68" a="1"/>
  <c r="H650" i="68" s="1"/>
  <c r="J650" i="68" a="1"/>
  <c r="J650" i="68" s="1"/>
  <c r="K650" i="68" a="1"/>
  <c r="K650" i="68" s="1"/>
  <c r="J634" i="68" a="1"/>
  <c r="J634" i="68" s="1"/>
  <c r="K634" i="68" a="1"/>
  <c r="K634" i="68" s="1"/>
  <c r="H634" i="68" a="1"/>
  <c r="H634" i="68" s="1"/>
  <c r="H615" i="68" a="1"/>
  <c r="H615" i="68" s="1"/>
  <c r="J615" i="68" a="1"/>
  <c r="J615" i="68" s="1"/>
  <c r="K615" i="68" a="1"/>
  <c r="K615" i="68" s="1"/>
  <c r="J607" i="68" a="1"/>
  <c r="J607" i="68" s="1"/>
  <c r="K607" i="68" a="1"/>
  <c r="K607" i="68" s="1"/>
  <c r="H607" i="68" a="1"/>
  <c r="H607" i="68" s="1"/>
  <c r="J591" i="68" a="1"/>
  <c r="J591" i="68" s="1"/>
  <c r="K591" i="68" a="1"/>
  <c r="K591" i="68" s="1"/>
  <c r="H591" i="68" a="1"/>
  <c r="H591" i="68" s="1"/>
  <c r="K583" i="68" a="1"/>
  <c r="K583" i="68" s="1"/>
  <c r="H583" i="68" a="1"/>
  <c r="H583" i="68" s="1"/>
  <c r="J583" i="68" a="1"/>
  <c r="J583" i="68" s="1"/>
  <c r="H575" i="68" a="1"/>
  <c r="H575" i="68" s="1"/>
  <c r="J575" i="68" a="1"/>
  <c r="J575" i="68" s="1"/>
  <c r="K575" i="68" a="1"/>
  <c r="K575" i="68" s="1"/>
  <c r="H569" i="68" a="1"/>
  <c r="H569" i="68" s="1"/>
  <c r="J569" i="68" a="1"/>
  <c r="J569" i="68" s="1"/>
  <c r="K569" i="68" a="1"/>
  <c r="K569" i="68" s="1"/>
  <c r="H561" i="68" a="1"/>
  <c r="H561" i="68" s="1"/>
  <c r="J561" i="68" a="1"/>
  <c r="J561" i="68" s="1"/>
  <c r="K561" i="68" a="1"/>
  <c r="K561" i="68" s="1"/>
  <c r="J553" i="68" a="1"/>
  <c r="J553" i="68" s="1"/>
  <c r="K553" i="68" a="1"/>
  <c r="K553" i="68" s="1"/>
  <c r="H553" i="68" a="1"/>
  <c r="H553" i="68" s="1"/>
  <c r="H545" i="68" a="1"/>
  <c r="H545" i="68" s="1"/>
  <c r="J545" i="68" a="1"/>
  <c r="J545" i="68" s="1"/>
  <c r="K545" i="68" a="1"/>
  <c r="K545" i="68" s="1"/>
  <c r="J537" i="68" a="1"/>
  <c r="J537" i="68" s="1"/>
  <c r="K537" i="68" a="1"/>
  <c r="K537" i="68" s="1"/>
  <c r="H537" i="68" a="1"/>
  <c r="H537" i="68" s="1"/>
  <c r="H529" i="68" a="1"/>
  <c r="H529" i="68" s="1"/>
  <c r="J529" i="68" a="1"/>
  <c r="J529" i="68" s="1"/>
  <c r="K529" i="68" a="1"/>
  <c r="K529" i="68" s="1"/>
  <c r="J521" i="68" a="1"/>
  <c r="J521" i="68" s="1"/>
  <c r="K521" i="68" a="1"/>
  <c r="K521" i="68" s="1"/>
  <c r="H521" i="68" a="1"/>
  <c r="H521" i="68" s="1"/>
  <c r="H513" i="68" a="1"/>
  <c r="H513" i="68" s="1"/>
  <c r="J513" i="68" a="1"/>
  <c r="J513" i="68" s="1"/>
  <c r="K513" i="68" a="1"/>
  <c r="K513" i="68" s="1"/>
  <c r="H505" i="68" a="1"/>
  <c r="H505" i="68" s="1"/>
  <c r="J505" i="68" a="1"/>
  <c r="J505" i="68" s="1"/>
  <c r="K505" i="68" a="1"/>
  <c r="K505" i="68" s="1"/>
  <c r="H497" i="68" a="1"/>
  <c r="H497" i="68" s="1"/>
  <c r="J497" i="68" a="1"/>
  <c r="J497" i="68" s="1"/>
  <c r="K497" i="68" a="1"/>
  <c r="K497" i="68" s="1"/>
  <c r="H489" i="68" a="1"/>
  <c r="H489" i="68" s="1"/>
  <c r="J489" i="68" a="1"/>
  <c r="J489" i="68" s="1"/>
  <c r="K489" i="68" a="1"/>
  <c r="K489" i="68" s="1"/>
  <c r="H481" i="68" a="1"/>
  <c r="H481" i="68" s="1"/>
  <c r="J481" i="68" a="1"/>
  <c r="J481" i="68" s="1"/>
  <c r="K481" i="68" a="1"/>
  <c r="K481" i="68" s="1"/>
  <c r="H473" i="68" a="1"/>
  <c r="H473" i="68" s="1"/>
  <c r="J473" i="68" a="1"/>
  <c r="J473" i="68" s="1"/>
  <c r="K473" i="68" a="1"/>
  <c r="K473" i="68" s="1"/>
  <c r="H465" i="68" a="1"/>
  <c r="H465" i="68" s="1"/>
  <c r="J465" i="68" a="1"/>
  <c r="J465" i="68" s="1"/>
  <c r="K465" i="68" a="1"/>
  <c r="K465" i="68" s="1"/>
  <c r="H457" i="68" a="1"/>
  <c r="H457" i="68" s="1"/>
  <c r="J457" i="68" a="1"/>
  <c r="J457" i="68" s="1"/>
  <c r="K457" i="68" a="1"/>
  <c r="K457" i="68" s="1"/>
  <c r="H443" i="68" a="1"/>
  <c r="H443" i="68" s="1"/>
  <c r="J443" i="68" a="1"/>
  <c r="J443" i="68" s="1"/>
  <c r="K443" i="68" a="1"/>
  <c r="K443" i="68" s="1"/>
  <c r="K431" i="68" a="1"/>
  <c r="K431" i="68" s="1"/>
  <c r="H431" i="68" a="1"/>
  <c r="H431" i="68" s="1"/>
  <c r="J431" i="68" a="1"/>
  <c r="J431" i="68" s="1"/>
  <c r="H423" i="68" a="1"/>
  <c r="H423" i="68" s="1"/>
  <c r="J423" i="68" a="1"/>
  <c r="J423" i="68" s="1"/>
  <c r="K423" i="68" a="1"/>
  <c r="K423" i="68" s="1"/>
  <c r="H415" i="68" a="1"/>
  <c r="H415" i="68" s="1"/>
  <c r="J415" i="68" a="1"/>
  <c r="J415" i="68" s="1"/>
  <c r="K415" i="68" a="1"/>
  <c r="K415" i="68" s="1"/>
  <c r="H407" i="68" a="1"/>
  <c r="H407" i="68" s="1"/>
  <c r="J407" i="68" a="1"/>
  <c r="J407" i="68" s="1"/>
  <c r="K407" i="68" a="1"/>
  <c r="K407" i="68" s="1"/>
  <c r="H392" i="68" a="1"/>
  <c r="H392" i="68" s="1"/>
  <c r="J392" i="68" a="1"/>
  <c r="J392" i="68" s="1"/>
  <c r="K392" i="68" a="1"/>
  <c r="K392" i="68" s="1"/>
  <c r="H384" i="68" a="1"/>
  <c r="H384" i="68" s="1"/>
  <c r="J384" i="68" a="1"/>
  <c r="J384" i="68" s="1"/>
  <c r="K384" i="68" a="1"/>
  <c r="K384" i="68" s="1"/>
  <c r="H376" i="68" a="1"/>
  <c r="H376" i="68" s="1"/>
  <c r="J376" i="68" a="1"/>
  <c r="J376" i="68" s="1"/>
  <c r="K376" i="68" a="1"/>
  <c r="K376" i="68" s="1"/>
  <c r="J368" i="68" a="1"/>
  <c r="J368" i="68" s="1"/>
  <c r="K368" i="68" a="1"/>
  <c r="K368" i="68" s="1"/>
  <c r="H368" i="68" a="1"/>
  <c r="H368" i="68" s="1"/>
  <c r="J360" i="68" a="1"/>
  <c r="J360" i="68" s="1"/>
  <c r="K360" i="68" a="1"/>
  <c r="K360" i="68" s="1"/>
  <c r="H360" i="68" a="1"/>
  <c r="H360" i="68" s="1"/>
  <c r="J352" i="68" a="1"/>
  <c r="J352" i="68" s="1"/>
  <c r="K352" i="68" a="1"/>
  <c r="K352" i="68" s="1"/>
  <c r="H352" i="68" a="1"/>
  <c r="H352" i="68" s="1"/>
  <c r="J344" i="68" a="1"/>
  <c r="J344" i="68" s="1"/>
  <c r="K344" i="68" a="1"/>
  <c r="K344" i="68" s="1"/>
  <c r="H344" i="68" a="1"/>
  <c r="H344" i="68" s="1"/>
  <c r="J336" i="68" a="1"/>
  <c r="J336" i="68" s="1"/>
  <c r="K336" i="68" a="1"/>
  <c r="K336" i="68" s="1"/>
  <c r="H336" i="68" a="1"/>
  <c r="H336" i="68" s="1"/>
  <c r="H328" i="68" a="1"/>
  <c r="H328" i="68" s="1"/>
  <c r="J328" i="68" a="1"/>
  <c r="J328" i="68" s="1"/>
  <c r="K328" i="68" a="1"/>
  <c r="K328" i="68" s="1"/>
  <c r="K321" i="68" a="1"/>
  <c r="K321" i="68" s="1"/>
  <c r="H321" i="68" a="1"/>
  <c r="H321" i="68" s="1"/>
  <c r="J321" i="68" a="1"/>
  <c r="J321" i="68" s="1"/>
  <c r="J313" i="68" a="1"/>
  <c r="J313" i="68" s="1"/>
  <c r="K313" i="68" a="1"/>
  <c r="K313" i="68" s="1"/>
  <c r="H313" i="68" a="1"/>
  <c r="H313" i="68" s="1"/>
  <c r="J305" i="68" a="1"/>
  <c r="J305" i="68" s="1"/>
  <c r="K305" i="68" a="1"/>
  <c r="K305" i="68" s="1"/>
  <c r="H305" i="68" a="1"/>
  <c r="H305" i="68" s="1"/>
  <c r="H293" i="68" a="1"/>
  <c r="H293" i="68" s="1"/>
  <c r="J293" i="68" a="1"/>
  <c r="J293" i="68" s="1"/>
  <c r="K293" i="68" a="1"/>
  <c r="K293" i="68" s="1"/>
  <c r="H285" i="68" a="1"/>
  <c r="H285" i="68" s="1"/>
  <c r="J285" i="68" a="1"/>
  <c r="J285" i="68" s="1"/>
  <c r="K285" i="68" a="1"/>
  <c r="K285" i="68" s="1"/>
  <c r="H1225" i="68" a="1"/>
  <c r="H1225" i="68" s="1"/>
  <c r="J1225" i="68" a="1"/>
  <c r="J1225" i="68" s="1"/>
  <c r="K1225" i="68" a="1"/>
  <c r="K1225" i="68" s="1"/>
  <c r="H1223" i="68" a="1"/>
  <c r="H1223" i="68" s="1"/>
  <c r="J1223" i="68" a="1"/>
  <c r="J1223" i="68" s="1"/>
  <c r="K1223" i="68" a="1"/>
  <c r="K1223" i="68" s="1"/>
  <c r="K1215" i="68" a="1"/>
  <c r="K1215" i="68" s="1"/>
  <c r="H1215" i="68" a="1"/>
  <c r="H1215" i="68" s="1"/>
  <c r="J1215" i="68" a="1"/>
  <c r="J1215" i="68" s="1"/>
  <c r="K1207" i="68" a="1"/>
  <c r="K1207" i="68" s="1"/>
  <c r="H1207" i="68" a="1"/>
  <c r="H1207" i="68" s="1"/>
  <c r="J1207" i="68" a="1"/>
  <c r="J1207" i="68" s="1"/>
  <c r="K1199" i="68" a="1"/>
  <c r="K1199" i="68" s="1"/>
  <c r="H1199" i="68" a="1"/>
  <c r="H1199" i="68" s="1"/>
  <c r="J1199" i="68" a="1"/>
  <c r="J1199" i="68" s="1"/>
  <c r="J1197" i="68" a="1"/>
  <c r="J1197" i="68" s="1"/>
  <c r="K1197" i="68" a="1"/>
  <c r="K1197" i="68" s="1"/>
  <c r="H1197" i="68" a="1"/>
  <c r="H1197" i="68" s="1"/>
  <c r="K1189" i="68" a="1"/>
  <c r="K1189" i="68" s="1"/>
  <c r="H1189" i="68" a="1"/>
  <c r="H1189" i="68" s="1"/>
  <c r="J1189" i="68" a="1"/>
  <c r="J1189" i="68" s="1"/>
  <c r="J1181" i="68" a="1"/>
  <c r="J1181" i="68" s="1"/>
  <c r="K1181" i="68" a="1"/>
  <c r="K1181" i="68" s="1"/>
  <c r="H1181" i="68" a="1"/>
  <c r="H1181" i="68" s="1"/>
  <c r="K1173" i="68" a="1"/>
  <c r="K1173" i="68" s="1"/>
  <c r="H1173" i="68" a="1"/>
  <c r="H1173" i="68" s="1"/>
  <c r="J1173" i="68" a="1"/>
  <c r="J1173" i="68" s="1"/>
  <c r="J1165" i="68" a="1"/>
  <c r="J1165" i="68" s="1"/>
  <c r="K1165" i="68" a="1"/>
  <c r="K1165" i="68" s="1"/>
  <c r="H1165" i="68" a="1"/>
  <c r="H1165" i="68" s="1"/>
  <c r="J1156" i="68" a="1"/>
  <c r="J1156" i="68" s="1"/>
  <c r="K1156" i="68" a="1"/>
  <c r="K1156" i="68" s="1"/>
  <c r="H1156" i="68" a="1"/>
  <c r="H1156" i="68" s="1"/>
  <c r="K1148" i="68" a="1"/>
  <c r="K1148" i="68" s="1"/>
  <c r="H1148" i="68" a="1"/>
  <c r="H1148" i="68" s="1"/>
  <c r="J1148" i="68" a="1"/>
  <c r="J1148" i="68" s="1"/>
  <c r="K1136" i="68" a="1"/>
  <c r="K1136" i="68" s="1"/>
  <c r="H1136" i="68" a="1"/>
  <c r="H1136" i="68" s="1"/>
  <c r="J1136" i="68" a="1"/>
  <c r="J1136" i="68" s="1"/>
  <c r="J1128" i="68" a="1"/>
  <c r="J1128" i="68" s="1"/>
  <c r="K1128" i="68" a="1"/>
  <c r="K1128" i="68" s="1"/>
  <c r="H1128" i="68" a="1"/>
  <c r="H1128" i="68" s="1"/>
  <c r="K1120" i="68" a="1"/>
  <c r="K1120" i="68" s="1"/>
  <c r="H1120" i="68" a="1"/>
  <c r="H1120" i="68" s="1"/>
  <c r="J1120" i="68" a="1"/>
  <c r="J1120" i="68" s="1"/>
  <c r="J1112" i="68" a="1"/>
  <c r="J1112" i="68" s="1"/>
  <c r="K1112" i="68" a="1"/>
  <c r="K1112" i="68" s="1"/>
  <c r="H1112" i="68" a="1"/>
  <c r="H1112" i="68" s="1"/>
  <c r="K1104" i="68" a="1"/>
  <c r="K1104" i="68" s="1"/>
  <c r="H1104" i="68" a="1"/>
  <c r="H1104" i="68" s="1"/>
  <c r="J1104" i="68" a="1"/>
  <c r="J1104" i="68" s="1"/>
  <c r="J1095" i="68" a="1"/>
  <c r="J1095" i="68" s="1"/>
  <c r="K1095" i="68" a="1"/>
  <c r="K1095" i="68" s="1"/>
  <c r="H1095" i="68" a="1"/>
  <c r="H1095" i="68" s="1"/>
  <c r="J1087" i="68" a="1"/>
  <c r="J1087" i="68" s="1"/>
  <c r="K1087" i="68" a="1"/>
  <c r="K1087" i="68" s="1"/>
  <c r="H1087" i="68" a="1"/>
  <c r="H1087" i="68" s="1"/>
  <c r="J1078" i="68" a="1"/>
  <c r="J1078" i="68" s="1"/>
  <c r="K1078" i="68" a="1"/>
  <c r="K1078" i="68" s="1"/>
  <c r="H1078" i="68" a="1"/>
  <c r="H1078" i="68" s="1"/>
  <c r="H1070" i="68" a="1"/>
  <c r="H1070" i="68" s="1"/>
  <c r="J1070" i="68" a="1"/>
  <c r="J1070" i="68" s="1"/>
  <c r="K1070" i="68" a="1"/>
  <c r="K1070" i="68" s="1"/>
  <c r="H1062" i="68" a="1"/>
  <c r="H1062" i="68" s="1"/>
  <c r="J1062" i="68" a="1"/>
  <c r="J1062" i="68" s="1"/>
  <c r="K1062" i="68" a="1"/>
  <c r="K1062" i="68" s="1"/>
  <c r="H1054" i="68" a="1"/>
  <c r="H1054" i="68" s="1"/>
  <c r="J1054" i="68" a="1"/>
  <c r="J1054" i="68" s="1"/>
  <c r="K1054" i="68" a="1"/>
  <c r="K1054" i="68" s="1"/>
  <c r="H1046" i="68" a="1"/>
  <c r="H1046" i="68" s="1"/>
  <c r="J1046" i="68" a="1"/>
  <c r="J1046" i="68" s="1"/>
  <c r="K1046" i="68" a="1"/>
  <c r="K1046" i="68" s="1"/>
  <c r="H1038" i="68" a="1"/>
  <c r="H1038" i="68" s="1"/>
  <c r="J1038" i="68" a="1"/>
  <c r="J1038" i="68" s="1"/>
  <c r="K1038" i="68" a="1"/>
  <c r="K1038" i="68" s="1"/>
  <c r="H1030" i="68" a="1"/>
  <c r="H1030" i="68" s="1"/>
  <c r="J1030" i="68" a="1"/>
  <c r="J1030" i="68" s="1"/>
  <c r="K1030" i="68" a="1"/>
  <c r="K1030" i="68" s="1"/>
  <c r="H1022" i="68" a="1"/>
  <c r="H1022" i="68" s="1"/>
  <c r="J1022" i="68" a="1"/>
  <c r="J1022" i="68" s="1"/>
  <c r="K1022" i="68" a="1"/>
  <c r="K1022" i="68" s="1"/>
  <c r="H1014" i="68" a="1"/>
  <c r="H1014" i="68" s="1"/>
  <c r="J1014" i="68" a="1"/>
  <c r="J1014" i="68" s="1"/>
  <c r="K1014" i="68" a="1"/>
  <c r="K1014" i="68" s="1"/>
  <c r="H1006" i="68" a="1"/>
  <c r="H1006" i="68" s="1"/>
  <c r="J1006" i="68" a="1"/>
  <c r="J1006" i="68" s="1"/>
  <c r="K1006" i="68" a="1"/>
  <c r="K1006" i="68" s="1"/>
  <c r="H998" i="68" a="1"/>
  <c r="H998" i="68" s="1"/>
  <c r="J998" i="68" a="1"/>
  <c r="J998" i="68" s="1"/>
  <c r="K998" i="68" a="1"/>
  <c r="K998" i="68" s="1"/>
  <c r="H993" i="68" a="1"/>
  <c r="H993" i="68" s="1"/>
  <c r="J993" i="68" a="1"/>
  <c r="J993" i="68" s="1"/>
  <c r="K993" i="68" a="1"/>
  <c r="K993" i="68" s="1"/>
  <c r="J985" i="68" a="1"/>
  <c r="J985" i="68" s="1"/>
  <c r="K985" i="68" a="1"/>
  <c r="K985" i="68" s="1"/>
  <c r="H985" i="68" a="1"/>
  <c r="H985" i="68" s="1"/>
  <c r="H977" i="68" a="1"/>
  <c r="H977" i="68" s="1"/>
  <c r="J977" i="68" a="1"/>
  <c r="J977" i="68" s="1"/>
  <c r="K977" i="68" a="1"/>
  <c r="K977" i="68" s="1"/>
  <c r="J969" i="68" a="1"/>
  <c r="J969" i="68" s="1"/>
  <c r="K969" i="68" a="1"/>
  <c r="K969" i="68" s="1"/>
  <c r="H969" i="68" a="1"/>
  <c r="H969" i="68" s="1"/>
  <c r="H961" i="68" a="1"/>
  <c r="H961" i="68" s="1"/>
  <c r="J961" i="68" a="1"/>
  <c r="J961" i="68" s="1"/>
  <c r="K961" i="68" a="1"/>
  <c r="K961" i="68" s="1"/>
  <c r="J953" i="68" a="1"/>
  <c r="J953" i="68" s="1"/>
  <c r="K953" i="68" a="1"/>
  <c r="K953" i="68" s="1"/>
  <c r="H953" i="68" a="1"/>
  <c r="H953" i="68" s="1"/>
  <c r="H945" i="68" a="1"/>
  <c r="H945" i="68" s="1"/>
  <c r="J945" i="68" a="1"/>
  <c r="J945" i="68" s="1"/>
  <c r="K945" i="68" a="1"/>
  <c r="K945" i="68" s="1"/>
  <c r="J937" i="68" a="1"/>
  <c r="J937" i="68" s="1"/>
  <c r="K937" i="68" a="1"/>
  <c r="K937" i="68" s="1"/>
  <c r="H937" i="68" a="1"/>
  <c r="H937" i="68" s="1"/>
  <c r="H929" i="68" a="1"/>
  <c r="H929" i="68" s="1"/>
  <c r="J929" i="68" a="1"/>
  <c r="J929" i="68" s="1"/>
  <c r="K929" i="68" a="1"/>
  <c r="K929" i="68" s="1"/>
  <c r="H921" i="68" a="1"/>
  <c r="H921" i="68" s="1"/>
  <c r="J921" i="68" a="1"/>
  <c r="J921" i="68" s="1"/>
  <c r="K921" i="68" a="1"/>
  <c r="K921" i="68" s="1"/>
  <c r="J913" i="68" a="1"/>
  <c r="J913" i="68" s="1"/>
  <c r="K913" i="68" a="1"/>
  <c r="K913" i="68" s="1"/>
  <c r="H913" i="68" a="1"/>
  <c r="H913" i="68" s="1"/>
  <c r="H905" i="68" a="1"/>
  <c r="H905" i="68" s="1"/>
  <c r="J905" i="68" a="1"/>
  <c r="J905" i="68" s="1"/>
  <c r="K905" i="68" a="1"/>
  <c r="K905" i="68" s="1"/>
  <c r="J897" i="68" a="1"/>
  <c r="J897" i="68" s="1"/>
  <c r="K897" i="68" a="1"/>
  <c r="K897" i="68" s="1"/>
  <c r="H897" i="68" a="1"/>
  <c r="H897" i="68" s="1"/>
  <c r="H888" i="68" a="1"/>
  <c r="H888" i="68" s="1"/>
  <c r="J888" i="68" a="1"/>
  <c r="J888" i="68" s="1"/>
  <c r="K888" i="68" a="1"/>
  <c r="K888" i="68" s="1"/>
  <c r="K880" i="68" a="1"/>
  <c r="K880" i="68" s="1"/>
  <c r="H880" i="68" a="1"/>
  <c r="H880" i="68" s="1"/>
  <c r="J880" i="68" a="1"/>
  <c r="J880" i="68" s="1"/>
  <c r="J872" i="68" a="1"/>
  <c r="J872" i="68" s="1"/>
  <c r="K872" i="68" a="1"/>
  <c r="K872" i="68" s="1"/>
  <c r="H872" i="68" a="1"/>
  <c r="H872" i="68" s="1"/>
  <c r="H864" i="68" a="1"/>
  <c r="H864" i="68" s="1"/>
  <c r="J864" i="68" a="1"/>
  <c r="J864" i="68" s="1"/>
  <c r="K864" i="68" a="1"/>
  <c r="K864" i="68" s="1"/>
  <c r="H856" i="68" a="1"/>
  <c r="H856" i="68" s="1"/>
  <c r="J856" i="68" a="1"/>
  <c r="J856" i="68" s="1"/>
  <c r="K856" i="68" a="1"/>
  <c r="K856" i="68" s="1"/>
  <c r="K848" i="68" a="1"/>
  <c r="K848" i="68" s="1"/>
  <c r="H848" i="68" a="1"/>
  <c r="H848" i="68" s="1"/>
  <c r="J848" i="68" a="1"/>
  <c r="J848" i="68" s="1"/>
  <c r="J840" i="68" a="1"/>
  <c r="J840" i="68" s="1"/>
  <c r="K840" i="68" a="1"/>
  <c r="K840" i="68" s="1"/>
  <c r="H840" i="68" a="1"/>
  <c r="H840" i="68" s="1"/>
  <c r="H832" i="68" a="1"/>
  <c r="H832" i="68" s="1"/>
  <c r="J832" i="68" a="1"/>
  <c r="J832" i="68" s="1"/>
  <c r="K832" i="68" a="1"/>
  <c r="K832" i="68" s="1"/>
  <c r="H824" i="68" a="1"/>
  <c r="H824" i="68" s="1"/>
  <c r="J824" i="68" a="1"/>
  <c r="J824" i="68" s="1"/>
  <c r="K824" i="68" a="1"/>
  <c r="K824" i="68" s="1"/>
  <c r="K816" i="68" a="1"/>
  <c r="K816" i="68" s="1"/>
  <c r="H816" i="68" a="1"/>
  <c r="H816" i="68" s="1"/>
  <c r="J816" i="68" a="1"/>
  <c r="J816" i="68" s="1"/>
  <c r="J808" i="68" a="1"/>
  <c r="J808" i="68" s="1"/>
  <c r="K808" i="68" a="1"/>
  <c r="K808" i="68" s="1"/>
  <c r="H808" i="68" a="1"/>
  <c r="H808" i="68" s="1"/>
  <c r="H800" i="68" a="1"/>
  <c r="H800" i="68" s="1"/>
  <c r="J800" i="68" a="1"/>
  <c r="J800" i="68" s="1"/>
  <c r="K800" i="68" a="1"/>
  <c r="K800" i="68" s="1"/>
  <c r="H792" i="68" a="1"/>
  <c r="H792" i="68" s="1"/>
  <c r="J792" i="68" a="1"/>
  <c r="J792" i="68" s="1"/>
  <c r="K792" i="68" a="1"/>
  <c r="K792" i="68" s="1"/>
  <c r="H780" i="68" a="1"/>
  <c r="H780" i="68" s="1"/>
  <c r="J780" i="68" a="1"/>
  <c r="J780" i="68" s="1"/>
  <c r="K780" i="68" a="1"/>
  <c r="K780" i="68" s="1"/>
  <c r="H772" i="68" a="1"/>
  <c r="H772" i="68" s="1"/>
  <c r="J772" i="68" a="1"/>
  <c r="J772" i="68" s="1"/>
  <c r="K772" i="68" a="1"/>
  <c r="K772" i="68" s="1"/>
  <c r="J760" i="68" a="1"/>
  <c r="J760" i="68" s="1"/>
  <c r="K760" i="68" a="1"/>
  <c r="K760" i="68" s="1"/>
  <c r="H760" i="68" a="1"/>
  <c r="H760" i="68" s="1"/>
  <c r="J752" i="68" a="1"/>
  <c r="J752" i="68" s="1"/>
  <c r="K752" i="68" a="1"/>
  <c r="K752" i="68" s="1"/>
  <c r="H752" i="68" a="1"/>
  <c r="H752" i="68" s="1"/>
  <c r="J744" i="68" a="1"/>
  <c r="J744" i="68" s="1"/>
  <c r="K744" i="68" a="1"/>
  <c r="K744" i="68" s="1"/>
  <c r="H744" i="68" a="1"/>
  <c r="H744" i="68" s="1"/>
  <c r="J736" i="68" a="1"/>
  <c r="J736" i="68" s="1"/>
  <c r="K736" i="68" a="1"/>
  <c r="K736" i="68" s="1"/>
  <c r="H736" i="68" a="1"/>
  <c r="H736" i="68" s="1"/>
  <c r="J728" i="68" a="1"/>
  <c r="J728" i="68" s="1"/>
  <c r="K728" i="68" a="1"/>
  <c r="K728" i="68" s="1"/>
  <c r="H728" i="68" a="1"/>
  <c r="H728" i="68" s="1"/>
  <c r="J720" i="68" a="1"/>
  <c r="J720" i="68" s="1"/>
  <c r="K720" i="68" a="1"/>
  <c r="K720" i="68" s="1"/>
  <c r="H720" i="68" a="1"/>
  <c r="H720" i="68" s="1"/>
  <c r="J712" i="68" a="1"/>
  <c r="J712" i="68" s="1"/>
  <c r="K712" i="68" a="1"/>
  <c r="K712" i="68" s="1"/>
  <c r="H712" i="68" a="1"/>
  <c r="H712" i="68" s="1"/>
  <c r="H704" i="68" a="1"/>
  <c r="H704" i="68" s="1"/>
  <c r="J704" i="68" a="1"/>
  <c r="J704" i="68" s="1"/>
  <c r="K704" i="68" a="1"/>
  <c r="K704" i="68" s="1"/>
  <c r="H696" i="68" a="1"/>
  <c r="H696" i="68" s="1"/>
  <c r="J696" i="68" a="1"/>
  <c r="J696" i="68" s="1"/>
  <c r="K696" i="68" a="1"/>
  <c r="K696" i="68" s="1"/>
  <c r="J688" i="68" a="1"/>
  <c r="J688" i="68" s="1"/>
  <c r="K688" i="68" a="1"/>
  <c r="K688" i="68" s="1"/>
  <c r="H688" i="68" a="1"/>
  <c r="H688" i="68" s="1"/>
  <c r="J680" i="68" a="1"/>
  <c r="J680" i="68" s="1"/>
  <c r="K680" i="68" a="1"/>
  <c r="K680" i="68" s="1"/>
  <c r="H680" i="68" a="1"/>
  <c r="H680" i="68" s="1"/>
  <c r="H672" i="68" a="1"/>
  <c r="H672" i="68" s="1"/>
  <c r="J672" i="68" a="1"/>
  <c r="J672" i="68" s="1"/>
  <c r="K672" i="68" a="1"/>
  <c r="K672" i="68" s="1"/>
  <c r="H664" i="68" a="1"/>
  <c r="H664" i="68" s="1"/>
  <c r="J664" i="68" a="1"/>
  <c r="J664" i="68" s="1"/>
  <c r="K664" i="68" a="1"/>
  <c r="K664" i="68" s="1"/>
  <c r="J657" i="68" a="1"/>
  <c r="J657" i="68" s="1"/>
  <c r="K657" i="68" a="1"/>
  <c r="K657" i="68" s="1"/>
  <c r="H657" i="68" a="1"/>
  <c r="H657" i="68" s="1"/>
  <c r="H649" i="68" a="1"/>
  <c r="H649" i="68" s="1"/>
  <c r="J649" i="68" a="1"/>
  <c r="J649" i="68" s="1"/>
  <c r="K649" i="68" a="1"/>
  <c r="K649" i="68" s="1"/>
  <c r="H641" i="68" a="1"/>
  <c r="H641" i="68" s="1"/>
  <c r="J641" i="68" a="1"/>
  <c r="J641" i="68" s="1"/>
  <c r="K641" i="68" a="1"/>
  <c r="K641" i="68" s="1"/>
  <c r="H633" i="68" a="1"/>
  <c r="H633" i="68" s="1"/>
  <c r="J633" i="68" a="1"/>
  <c r="J633" i="68" s="1"/>
  <c r="K633" i="68" a="1"/>
  <c r="K633" i="68" s="1"/>
  <c r="H625" i="68" a="1"/>
  <c r="H625" i="68" s="1"/>
  <c r="J625" i="68" a="1"/>
  <c r="J625" i="68" s="1"/>
  <c r="K625" i="68" a="1"/>
  <c r="K625" i="68" s="1"/>
  <c r="K614" i="68" a="1"/>
  <c r="K614" i="68" s="1"/>
  <c r="H614" i="68" a="1"/>
  <c r="H614" i="68" s="1"/>
  <c r="J614" i="68" a="1"/>
  <c r="J614" i="68" s="1"/>
  <c r="H606" i="68" a="1"/>
  <c r="H606" i="68" s="1"/>
  <c r="J606" i="68" a="1"/>
  <c r="J606" i="68" s="1"/>
  <c r="K606" i="68" a="1"/>
  <c r="K606" i="68" s="1"/>
  <c r="K598" i="68" a="1"/>
  <c r="K598" i="68" s="1"/>
  <c r="H598" i="68" a="1"/>
  <c r="H598" i="68" s="1"/>
  <c r="J598" i="68" a="1"/>
  <c r="J598" i="68" s="1"/>
  <c r="H590" i="68" a="1"/>
  <c r="H590" i="68" s="1"/>
  <c r="J590" i="68" a="1"/>
  <c r="J590" i="68" s="1"/>
  <c r="K590" i="68" a="1"/>
  <c r="K590" i="68" s="1"/>
  <c r="J582" i="68" a="1"/>
  <c r="J582" i="68" s="1"/>
  <c r="K582" i="68" a="1"/>
  <c r="K582" i="68" s="1"/>
  <c r="H582" i="68" a="1"/>
  <c r="H582" i="68" s="1"/>
  <c r="J568" i="68" a="1"/>
  <c r="J568" i="68" s="1"/>
  <c r="K568" i="68" a="1"/>
  <c r="K568" i="68" s="1"/>
  <c r="H568" i="68" a="1"/>
  <c r="H568" i="68" s="1"/>
  <c r="J560" i="68" a="1"/>
  <c r="J560" i="68" s="1"/>
  <c r="K560" i="68" a="1"/>
  <c r="K560" i="68" s="1"/>
  <c r="H560" i="68" a="1"/>
  <c r="H560" i="68" s="1"/>
  <c r="H552" i="68" a="1"/>
  <c r="H552" i="68" s="1"/>
  <c r="J552" i="68" a="1"/>
  <c r="J552" i="68" s="1"/>
  <c r="K552" i="68" a="1"/>
  <c r="K552" i="68" s="1"/>
  <c r="H544" i="68" a="1"/>
  <c r="H544" i="68" s="1"/>
  <c r="J544" i="68" a="1"/>
  <c r="J544" i="68" s="1"/>
  <c r="K544" i="68" a="1"/>
  <c r="K544" i="68" s="1"/>
  <c r="H536" i="68" a="1"/>
  <c r="H536" i="68" s="1"/>
  <c r="J536" i="68" a="1"/>
  <c r="J536" i="68" s="1"/>
  <c r="K536" i="68" a="1"/>
  <c r="K536" i="68" s="1"/>
  <c r="H528" i="68" a="1"/>
  <c r="H528" i="68" s="1"/>
  <c r="J528" i="68" a="1"/>
  <c r="J528" i="68" s="1"/>
  <c r="K528" i="68" a="1"/>
  <c r="K528" i="68" s="1"/>
  <c r="H520" i="68" a="1"/>
  <c r="H520" i="68" s="1"/>
  <c r="J520" i="68" a="1"/>
  <c r="J520" i="68" s="1"/>
  <c r="K520" i="68" a="1"/>
  <c r="K520" i="68" s="1"/>
  <c r="H512" i="68" a="1"/>
  <c r="H512" i="68" s="1"/>
  <c r="J512" i="68" a="1"/>
  <c r="J512" i="68" s="1"/>
  <c r="K512" i="68" a="1"/>
  <c r="K512" i="68" s="1"/>
  <c r="H504" i="68" a="1"/>
  <c r="H504" i="68" s="1"/>
  <c r="J504" i="68" a="1"/>
  <c r="J504" i="68" s="1"/>
  <c r="K504" i="68" a="1"/>
  <c r="K504" i="68" s="1"/>
  <c r="K496" i="68" a="1"/>
  <c r="K496" i="68" s="1"/>
  <c r="H496" i="68" a="1"/>
  <c r="H496" i="68" s="1"/>
  <c r="J496" i="68" a="1"/>
  <c r="J496" i="68" s="1"/>
  <c r="J488" i="68" a="1"/>
  <c r="J488" i="68" s="1"/>
  <c r="K488" i="68" a="1"/>
  <c r="K488" i="68" s="1"/>
  <c r="H488" i="68" a="1"/>
  <c r="H488" i="68" s="1"/>
  <c r="H480" i="68" a="1"/>
  <c r="H480" i="68" s="1"/>
  <c r="J480" i="68" a="1"/>
  <c r="J480" i="68" s="1"/>
  <c r="K480" i="68" a="1"/>
  <c r="K480" i="68" s="1"/>
  <c r="H472" i="68" a="1"/>
  <c r="H472" i="68" s="1"/>
  <c r="J472" i="68" a="1"/>
  <c r="J472" i="68" s="1"/>
  <c r="K472" i="68" a="1"/>
  <c r="K472" i="68" s="1"/>
  <c r="H464" i="68" a="1"/>
  <c r="H464" i="68" s="1"/>
  <c r="J464" i="68" a="1"/>
  <c r="J464" i="68" s="1"/>
  <c r="K464" i="68" a="1"/>
  <c r="K464" i="68" s="1"/>
  <c r="H456" i="68" a="1"/>
  <c r="H456" i="68" s="1"/>
  <c r="J456" i="68" a="1"/>
  <c r="J456" i="68" s="1"/>
  <c r="K456" i="68" a="1"/>
  <c r="K456" i="68" s="1"/>
  <c r="H442" i="68" a="1"/>
  <c r="H442" i="68" s="1"/>
  <c r="J442" i="68" a="1"/>
  <c r="J442" i="68" s="1"/>
  <c r="K442" i="68" a="1"/>
  <c r="K442" i="68" s="1"/>
  <c r="H430" i="68" a="1"/>
  <c r="H430" i="68" s="1"/>
  <c r="J430" i="68" a="1"/>
  <c r="J430" i="68" s="1"/>
  <c r="K430" i="68" a="1"/>
  <c r="K430" i="68" s="1"/>
  <c r="K422" i="68" a="1"/>
  <c r="K422" i="68" s="1"/>
  <c r="H422" i="68" a="1"/>
  <c r="H422" i="68" s="1"/>
  <c r="J422" i="68" a="1"/>
  <c r="J422" i="68" s="1"/>
  <c r="K414" i="68" a="1"/>
  <c r="K414" i="68" s="1"/>
  <c r="H414" i="68" a="1"/>
  <c r="H414" i="68" s="1"/>
  <c r="J414" i="68" a="1"/>
  <c r="J414" i="68" s="1"/>
  <c r="K406" i="68" a="1"/>
  <c r="K406" i="68" s="1"/>
  <c r="H406" i="68" a="1"/>
  <c r="H406" i="68" s="1"/>
  <c r="J406" i="68" a="1"/>
  <c r="J406" i="68" s="1"/>
  <c r="H401" i="68" a="1"/>
  <c r="H401" i="68" s="1"/>
  <c r="J401" i="68" a="1"/>
  <c r="J401" i="68" s="1"/>
  <c r="K401" i="68" a="1"/>
  <c r="K401" i="68" s="1"/>
  <c r="H391" i="68" a="1"/>
  <c r="H391" i="68" s="1"/>
  <c r="J391" i="68" a="1"/>
  <c r="J391" i="68" s="1"/>
  <c r="K391" i="68" a="1"/>
  <c r="K391" i="68" s="1"/>
  <c r="H383" i="68" a="1"/>
  <c r="H383" i="68" s="1"/>
  <c r="J383" i="68" a="1"/>
  <c r="J383" i="68" s="1"/>
  <c r="K383" i="68" a="1"/>
  <c r="K383" i="68" s="1"/>
  <c r="H375" i="68" a="1"/>
  <c r="H375" i="68" s="1"/>
  <c r="J375" i="68" a="1"/>
  <c r="J375" i="68" s="1"/>
  <c r="K375" i="68" a="1"/>
  <c r="K375" i="68" s="1"/>
  <c r="H367" i="68" a="1"/>
  <c r="H367" i="68" s="1"/>
  <c r="J367" i="68" a="1"/>
  <c r="J367" i="68" s="1"/>
  <c r="K367" i="68" a="1"/>
  <c r="K367" i="68" s="1"/>
  <c r="H359" i="68" a="1"/>
  <c r="H359" i="68" s="1"/>
  <c r="J359" i="68" a="1"/>
  <c r="J359" i="68" s="1"/>
  <c r="K359" i="68" a="1"/>
  <c r="K359" i="68" s="1"/>
  <c r="H351" i="68" a="1"/>
  <c r="H351" i="68" s="1"/>
  <c r="J351" i="68" a="1"/>
  <c r="J351" i="68" s="1"/>
  <c r="K351" i="68" a="1"/>
  <c r="K351" i="68" s="1"/>
  <c r="H343" i="68" a="1"/>
  <c r="H343" i="68" s="1"/>
  <c r="J343" i="68" a="1"/>
  <c r="J343" i="68" s="1"/>
  <c r="K343" i="68" a="1"/>
  <c r="K343" i="68" s="1"/>
  <c r="H335" i="68" a="1"/>
  <c r="H335" i="68" s="1"/>
  <c r="J335" i="68" a="1"/>
  <c r="J335" i="68" s="1"/>
  <c r="K335" i="68" a="1"/>
  <c r="K335" i="68" s="1"/>
  <c r="K327" i="68" a="1"/>
  <c r="K327" i="68" s="1"/>
  <c r="H327" i="68" a="1"/>
  <c r="H327" i="68" s="1"/>
  <c r="J327" i="68" a="1"/>
  <c r="J327" i="68" s="1"/>
  <c r="J326" i="68" a="1"/>
  <c r="J326" i="68" s="1"/>
  <c r="K326" i="68" a="1"/>
  <c r="K326" i="68" s="1"/>
  <c r="H326" i="68" a="1"/>
  <c r="H326" i="68" s="1"/>
  <c r="J320" i="68" a="1"/>
  <c r="J320" i="68" s="1"/>
  <c r="K320" i="68" a="1"/>
  <c r="K320" i="68" s="1"/>
  <c r="H320" i="68" a="1"/>
  <c r="H320" i="68" s="1"/>
  <c r="H312" i="68" a="1"/>
  <c r="H312" i="68" s="1"/>
  <c r="J312" i="68" a="1"/>
  <c r="J312" i="68" s="1"/>
  <c r="K312" i="68" a="1"/>
  <c r="K312" i="68" s="1"/>
  <c r="H304" i="68" a="1"/>
  <c r="H304" i="68" s="1"/>
  <c r="J304" i="68" a="1"/>
  <c r="J304" i="68" s="1"/>
  <c r="K304" i="68" a="1"/>
  <c r="K304" i="68" s="1"/>
  <c r="H292" i="68" a="1"/>
  <c r="H292" i="68" s="1"/>
  <c r="J292" i="68" a="1"/>
  <c r="J292" i="68" s="1"/>
  <c r="K292" i="68" a="1"/>
  <c r="K292" i="68" s="1"/>
  <c r="H284" i="68" a="1"/>
  <c r="H284" i="68" s="1"/>
  <c r="J284" i="68" a="1"/>
  <c r="J284" i="68" s="1"/>
  <c r="K284" i="68" a="1"/>
  <c r="K284" i="68" s="1"/>
  <c r="H276" i="68" a="1"/>
  <c r="H276" i="68" s="1"/>
  <c r="J276" i="68" a="1"/>
  <c r="J276" i="68" s="1"/>
  <c r="K276" i="68" a="1"/>
  <c r="K276" i="68" s="1"/>
  <c r="J266" i="68" a="1"/>
  <c r="J266" i="68" s="1"/>
  <c r="K266" i="68" a="1"/>
  <c r="K266" i="68" s="1"/>
  <c r="H266" i="68" a="1"/>
  <c r="H266" i="68" s="1"/>
  <c r="H258" i="68" a="1"/>
  <c r="H258" i="68" s="1"/>
  <c r="K258" i="68" a="1"/>
  <c r="K258" i="68" s="1"/>
  <c r="J258" i="68" a="1"/>
  <c r="J258" i="68" s="1"/>
  <c r="J250" i="68" a="1"/>
  <c r="J250" i="68" s="1"/>
  <c r="K250" i="68" a="1"/>
  <c r="K250" i="68" s="1"/>
  <c r="H250" i="68" a="1"/>
  <c r="H250" i="68" s="1"/>
  <c r="H242" i="68" a="1"/>
  <c r="H242" i="68" s="1"/>
  <c r="J242" i="68" a="1"/>
  <c r="J242" i="68" s="1"/>
  <c r="K242" i="68" a="1"/>
  <c r="K242" i="68" s="1"/>
  <c r="H234" i="68" a="1"/>
  <c r="H234" i="68" s="1"/>
  <c r="J234" i="68" a="1"/>
  <c r="J234" i="68" s="1"/>
  <c r="K234" i="68" a="1"/>
  <c r="K234" i="68" s="1"/>
  <c r="J226" i="68" a="1"/>
  <c r="J226" i="68" s="1"/>
  <c r="K226" i="68" a="1"/>
  <c r="K226" i="68" s="1"/>
  <c r="H226" i="68" a="1"/>
  <c r="H226" i="68" s="1"/>
  <c r="J218" i="68" a="1"/>
  <c r="J218" i="68" s="1"/>
  <c r="K218" i="68" a="1"/>
  <c r="K218" i="68" s="1"/>
  <c r="H218" i="68" a="1"/>
  <c r="H218" i="68" s="1"/>
  <c r="H206" i="68" a="1"/>
  <c r="H206" i="68" s="1"/>
  <c r="J206" i="68" a="1"/>
  <c r="J206" i="68" s="1"/>
  <c r="K206" i="68" a="1"/>
  <c r="K206" i="68" s="1"/>
  <c r="H198" i="68" a="1"/>
  <c r="H198" i="68" s="1"/>
  <c r="J198" i="68" a="1"/>
  <c r="J198" i="68" s="1"/>
  <c r="K198" i="68" a="1"/>
  <c r="K198" i="68" s="1"/>
  <c r="H192" i="68" a="1"/>
  <c r="H192" i="68" s="1"/>
  <c r="J192" i="68" a="1"/>
  <c r="J192" i="68" s="1"/>
  <c r="K192" i="68" a="1"/>
  <c r="K192" i="68" s="1"/>
  <c r="J184" i="68" a="1"/>
  <c r="J184" i="68" s="1"/>
  <c r="K184" i="68" a="1"/>
  <c r="K184" i="68" s="1"/>
  <c r="H184" i="68" a="1"/>
  <c r="H184" i="68" s="1"/>
  <c r="H178" i="68" a="1"/>
  <c r="H178" i="68" s="1"/>
  <c r="J178" i="68" a="1"/>
  <c r="J178" i="68" s="1"/>
  <c r="K178" i="68" a="1"/>
  <c r="K178" i="68" s="1"/>
  <c r="H170" i="68" a="1"/>
  <c r="H170" i="68" s="1"/>
  <c r="J170" i="68" a="1"/>
  <c r="J170" i="68" s="1"/>
  <c r="K170" i="68" a="1"/>
  <c r="K170" i="68" s="1"/>
  <c r="H162" i="68" a="1"/>
  <c r="H162" i="68" s="1"/>
  <c r="J162" i="68" a="1"/>
  <c r="J162" i="68" s="1"/>
  <c r="K162" i="68" a="1"/>
  <c r="K162" i="68" s="1"/>
  <c r="J151" i="68" a="1"/>
  <c r="J151" i="68" s="1"/>
  <c r="K151" i="68" a="1"/>
  <c r="K151" i="68" s="1"/>
  <c r="H151" i="68" a="1"/>
  <c r="H151" i="68" s="1"/>
  <c r="H143" i="68" a="1"/>
  <c r="H143" i="68" s="1"/>
  <c r="J143" i="68" a="1"/>
  <c r="J143" i="68" s="1"/>
  <c r="K143" i="68" a="1"/>
  <c r="K143" i="68" s="1"/>
  <c r="H131" i="68" a="1"/>
  <c r="H131" i="68" s="1"/>
  <c r="K131" i="68" a="1"/>
  <c r="K131" i="68" s="1"/>
  <c r="J131" i="68" a="1"/>
  <c r="J131" i="68" s="1"/>
  <c r="J124" i="68" a="1"/>
  <c r="J124" i="68" s="1"/>
  <c r="K124" i="68" a="1"/>
  <c r="K124" i="68" s="1"/>
  <c r="H124" i="68" a="1"/>
  <c r="H124" i="68" s="1"/>
  <c r="H116" i="68" a="1"/>
  <c r="H116" i="68" s="1"/>
  <c r="J116" i="68" a="1"/>
  <c r="J116" i="68" s="1"/>
  <c r="K116" i="68" a="1"/>
  <c r="K116" i="68" s="1"/>
  <c r="H110" i="68" a="1"/>
  <c r="H110" i="68" s="1"/>
  <c r="J110" i="68" a="1"/>
  <c r="J110" i="68" s="1"/>
  <c r="K110" i="68" a="1"/>
  <c r="K110" i="68" s="1"/>
  <c r="H104" i="68" a="1"/>
  <c r="H104" i="68" s="1"/>
  <c r="J104" i="68" a="1"/>
  <c r="J104" i="68" s="1"/>
  <c r="K104" i="68" a="1"/>
  <c r="K104" i="68" s="1"/>
  <c r="J96" i="68" a="1"/>
  <c r="J96" i="68" s="1"/>
  <c r="K96" i="68" a="1"/>
  <c r="K96" i="68" s="1"/>
  <c r="H96" i="68" a="1"/>
  <c r="H96" i="68" s="1"/>
  <c r="J88" i="68" a="1"/>
  <c r="J88" i="68" s="1"/>
  <c r="H88" i="68" a="1"/>
  <c r="H88" i="68" s="1"/>
  <c r="K88" i="68" a="1"/>
  <c r="K88" i="68" s="1"/>
  <c r="J77" i="68" a="1"/>
  <c r="J77" i="68" s="1"/>
  <c r="K77" i="68" a="1"/>
  <c r="K77" i="68" s="1"/>
  <c r="H77" i="68" a="1"/>
  <c r="H77" i="68" s="1"/>
  <c r="J73" i="68" a="1"/>
  <c r="J73" i="68" s="1"/>
  <c r="K73" i="68" a="1"/>
  <c r="K73" i="68" s="1"/>
  <c r="H73" i="68" a="1"/>
  <c r="H73" i="68" s="1"/>
  <c r="J65" i="68" a="1"/>
  <c r="J65" i="68" s="1"/>
  <c r="K65" i="68" a="1"/>
  <c r="K65" i="68" s="1"/>
  <c r="H65" i="68" a="1"/>
  <c r="H65" i="68" s="1"/>
  <c r="K51" i="68" a="1"/>
  <c r="K51" i="68" s="1"/>
  <c r="H51" i="68" a="1"/>
  <c r="H51" i="68" s="1"/>
  <c r="J51" i="68" a="1"/>
  <c r="J51" i="68" s="1"/>
  <c r="J43" i="68" a="1"/>
  <c r="J43" i="68" s="1"/>
  <c r="H43" i="68" a="1"/>
  <c r="H43" i="68" s="1"/>
  <c r="K43" i="68" a="1"/>
  <c r="K43" i="68" s="1"/>
  <c r="J35" i="68" a="1"/>
  <c r="J35" i="68" s="1"/>
  <c r="H35" i="68" a="1"/>
  <c r="H35" i="68" s="1"/>
  <c r="K35" i="68" a="1"/>
  <c r="K35" i="68" s="1"/>
  <c r="J27" i="68" a="1"/>
  <c r="J27" i="68" s="1"/>
  <c r="H27" i="68" a="1"/>
  <c r="H27" i="68" s="1"/>
  <c r="K27" i="68" a="1"/>
  <c r="K27" i="68" s="1"/>
  <c r="J19" i="68" a="1"/>
  <c r="J19" i="68" s="1"/>
  <c r="H19" i="68" a="1"/>
  <c r="H19" i="68" s="1"/>
  <c r="K19" i="68" a="1"/>
  <c r="K19" i="68" s="1"/>
  <c r="H11" i="68" a="1"/>
  <c r="H11" i="68" s="1"/>
  <c r="J11" i="68" a="1"/>
  <c r="J11" i="68" s="1"/>
  <c r="K11" i="68" a="1"/>
  <c r="K11" i="68" s="1"/>
  <c r="H3" i="68" a="1"/>
  <c r="H3" i="68" s="1"/>
  <c r="J3" i="68" a="1"/>
  <c r="J3" i="68" s="1"/>
  <c r="K3" i="68" a="1"/>
  <c r="K3" i="68" s="1"/>
  <c r="H1212" i="68" a="1"/>
  <c r="H1212" i="68" s="1"/>
  <c r="J1212" i="68" a="1"/>
  <c r="J1212" i="68" s="1"/>
  <c r="K1212" i="68" a="1"/>
  <c r="K1212" i="68" s="1"/>
  <c r="H1170" i="68" a="1"/>
  <c r="H1170" i="68" s="1"/>
  <c r="J1170" i="68" a="1"/>
  <c r="J1170" i="68" s="1"/>
  <c r="K1170" i="68" a="1"/>
  <c r="K1170" i="68" s="1"/>
  <c r="H1133" i="68" a="1"/>
  <c r="H1133" i="68" s="1"/>
  <c r="J1133" i="68" a="1"/>
  <c r="J1133" i="68" s="1"/>
  <c r="K1133" i="68" a="1"/>
  <c r="K1133" i="68" s="1"/>
  <c r="H1101" i="68" a="1"/>
  <c r="H1101" i="68" s="1"/>
  <c r="J1101" i="68" a="1"/>
  <c r="J1101" i="68" s="1"/>
  <c r="K1101" i="68" a="1"/>
  <c r="K1101" i="68" s="1"/>
  <c r="J1092" i="68" a="1"/>
  <c r="J1092" i="68" s="1"/>
  <c r="K1092" i="68" a="1"/>
  <c r="K1092" i="68" s="1"/>
  <c r="H1092" i="68" a="1"/>
  <c r="H1092" i="68" s="1"/>
  <c r="J1075" i="68" a="1"/>
  <c r="J1075" i="68" s="1"/>
  <c r="K1075" i="68" a="1"/>
  <c r="K1075" i="68" s="1"/>
  <c r="H1075" i="68" a="1"/>
  <c r="H1075" i="68" s="1"/>
  <c r="J1035" i="68" a="1"/>
  <c r="J1035" i="68" s="1"/>
  <c r="K1035" i="68" a="1"/>
  <c r="K1035" i="68" s="1"/>
  <c r="H1035" i="68" a="1"/>
  <c r="H1035" i="68" s="1"/>
  <c r="J995" i="68" a="1"/>
  <c r="J995" i="68" s="1"/>
  <c r="K995" i="68" a="1"/>
  <c r="K995" i="68" s="1"/>
  <c r="H995" i="68" a="1"/>
  <c r="H995" i="68" s="1"/>
  <c r="K1211" i="68" a="1"/>
  <c r="K1211" i="68" s="1"/>
  <c r="H1211" i="68" a="1"/>
  <c r="H1211" i="68" s="1"/>
  <c r="J1211" i="68" a="1"/>
  <c r="J1211" i="68" s="1"/>
  <c r="J1177" i="68" a="1"/>
  <c r="J1177" i="68" s="1"/>
  <c r="K1177" i="68" a="1"/>
  <c r="K1177" i="68" s="1"/>
  <c r="H1177" i="68" a="1"/>
  <c r="H1177" i="68" s="1"/>
  <c r="J1140" i="68" a="1"/>
  <c r="J1140" i="68" s="1"/>
  <c r="K1140" i="68" a="1"/>
  <c r="K1140" i="68" s="1"/>
  <c r="H1140" i="68" a="1"/>
  <c r="H1140" i="68" s="1"/>
  <c r="H1116" i="68" a="1"/>
  <c r="H1116" i="68" s="1"/>
  <c r="J1116" i="68" a="1"/>
  <c r="J1116" i="68" s="1"/>
  <c r="K1116" i="68" a="1"/>
  <c r="K1116" i="68" s="1"/>
  <c r="H1058" i="68" a="1"/>
  <c r="H1058" i="68" s="1"/>
  <c r="J1058" i="68" a="1"/>
  <c r="J1058" i="68" s="1"/>
  <c r="K1058" i="68" a="1"/>
  <c r="K1058" i="68" s="1"/>
  <c r="H1018" i="68" a="1"/>
  <c r="H1018" i="68" s="1"/>
  <c r="J1018" i="68" a="1"/>
  <c r="J1018" i="68" s="1"/>
  <c r="K1018" i="68" a="1"/>
  <c r="K1018" i="68" s="1"/>
  <c r="K981" i="68" a="1"/>
  <c r="K981" i="68" s="1"/>
  <c r="H981" i="68" a="1"/>
  <c r="H981" i="68" s="1"/>
  <c r="J981" i="68" a="1"/>
  <c r="J981" i="68" s="1"/>
  <c r="H957" i="68" a="1"/>
  <c r="H957" i="68" s="1"/>
  <c r="J957" i="68" a="1"/>
  <c r="J957" i="68" s="1"/>
  <c r="K957" i="68" a="1"/>
  <c r="K957" i="68" s="1"/>
  <c r="H925" i="68" a="1"/>
  <c r="H925" i="68" s="1"/>
  <c r="J925" i="68" a="1"/>
  <c r="J925" i="68" s="1"/>
  <c r="K925" i="68" a="1"/>
  <c r="K925" i="68" s="1"/>
  <c r="K892" i="68" a="1"/>
  <c r="K892" i="68" s="1"/>
  <c r="H892" i="68" a="1"/>
  <c r="H892" i="68" s="1"/>
  <c r="J892" i="68" a="1"/>
  <c r="J892" i="68" s="1"/>
  <c r="H836" i="68" a="1"/>
  <c r="H836" i="68" s="1"/>
  <c r="J836" i="68" a="1"/>
  <c r="J836" i="68" s="1"/>
  <c r="K836" i="68" a="1"/>
  <c r="K836" i="68" s="1"/>
  <c r="H796" i="68" a="1"/>
  <c r="H796" i="68" s="1"/>
  <c r="J796" i="68" a="1"/>
  <c r="J796" i="68" s="1"/>
  <c r="K796" i="68" a="1"/>
  <c r="K796" i="68" s="1"/>
  <c r="H784" i="68" a="1"/>
  <c r="H784" i="68" s="1"/>
  <c r="J784" i="68" a="1"/>
  <c r="J784" i="68" s="1"/>
  <c r="K784" i="68" a="1"/>
  <c r="K784" i="68" s="1"/>
  <c r="J764" i="68" a="1"/>
  <c r="J764" i="68" s="1"/>
  <c r="K764" i="68" a="1"/>
  <c r="K764" i="68" s="1"/>
  <c r="H764" i="68" a="1"/>
  <c r="H764" i="68" s="1"/>
  <c r="H724" i="68" a="1"/>
  <c r="H724" i="68" s="1"/>
  <c r="J724" i="68" a="1"/>
  <c r="J724" i="68" s="1"/>
  <c r="K724" i="68" a="1"/>
  <c r="K724" i="68" s="1"/>
  <c r="H676" i="68" a="1"/>
  <c r="H676" i="68" s="1"/>
  <c r="J676" i="68" a="1"/>
  <c r="J676" i="68" s="1"/>
  <c r="K676" i="68" a="1"/>
  <c r="K676" i="68" s="1"/>
  <c r="K637" i="68" a="1"/>
  <c r="K637" i="68" s="1"/>
  <c r="H637" i="68" a="1"/>
  <c r="H637" i="68" s="1"/>
  <c r="J637" i="68" a="1"/>
  <c r="J637" i="68" s="1"/>
  <c r="J610" i="68" a="1"/>
  <c r="J610" i="68" s="1"/>
  <c r="K610" i="68" a="1"/>
  <c r="K610" i="68" s="1"/>
  <c r="H610" i="68" a="1"/>
  <c r="H610" i="68" s="1"/>
  <c r="H572" i="68" a="1"/>
  <c r="H572" i="68" s="1"/>
  <c r="J572" i="68" a="1"/>
  <c r="J572" i="68" s="1"/>
  <c r="K572" i="68" a="1"/>
  <c r="K572" i="68" s="1"/>
  <c r="H548" i="68" a="1"/>
  <c r="H548" i="68" s="1"/>
  <c r="J548" i="68" a="1"/>
  <c r="J548" i="68" s="1"/>
  <c r="K548" i="68" a="1"/>
  <c r="K548" i="68" s="1"/>
  <c r="H508" i="68" a="1"/>
  <c r="H508" i="68" s="1"/>
  <c r="J508" i="68" a="1"/>
  <c r="J508" i="68" s="1"/>
  <c r="K508" i="68" a="1"/>
  <c r="K508" i="68" s="1"/>
  <c r="H468" i="68" a="1"/>
  <c r="H468" i="68" s="1"/>
  <c r="J468" i="68" a="1"/>
  <c r="J468" i="68" s="1"/>
  <c r="K468" i="68" a="1"/>
  <c r="K468" i="68" s="1"/>
  <c r="H426" i="68" a="1"/>
  <c r="H426" i="68" s="1"/>
  <c r="J426" i="68" a="1"/>
  <c r="J426" i="68" s="1"/>
  <c r="K426" i="68" a="1"/>
  <c r="K426" i="68" s="1"/>
  <c r="H379" i="68" a="1"/>
  <c r="H379" i="68" s="1"/>
  <c r="J379" i="68" a="1"/>
  <c r="J379" i="68" s="1"/>
  <c r="K379" i="68" a="1"/>
  <c r="K379" i="68" s="1"/>
  <c r="H355" i="68" a="1"/>
  <c r="H355" i="68" s="1"/>
  <c r="J355" i="68" a="1"/>
  <c r="J355" i="68" s="1"/>
  <c r="K355" i="68" a="1"/>
  <c r="K355" i="68" s="1"/>
  <c r="H316" i="68" a="1"/>
  <c r="H316" i="68" s="1"/>
  <c r="J316" i="68" a="1"/>
  <c r="J316" i="68" s="1"/>
  <c r="K316" i="68" a="1"/>
  <c r="K316" i="68" s="1"/>
  <c r="K296" i="68" a="1"/>
  <c r="K296" i="68" s="1"/>
  <c r="J296" i="68" a="1"/>
  <c r="J296" i="68" s="1"/>
  <c r="H296" i="68" a="1"/>
  <c r="H296" i="68" s="1"/>
  <c r="J273" i="68" a="1"/>
  <c r="J273" i="68" s="1"/>
  <c r="K273" i="68" a="1"/>
  <c r="K273" i="68" s="1"/>
  <c r="H273" i="68" a="1"/>
  <c r="H273" i="68" s="1"/>
  <c r="J270" i="68" a="1"/>
  <c r="J270" i="68" s="1"/>
  <c r="K270" i="68" a="1"/>
  <c r="K270" i="68" s="1"/>
  <c r="H270" i="68" a="1"/>
  <c r="H270" i="68" s="1"/>
  <c r="K230" i="68" a="1"/>
  <c r="K230" i="68" s="1"/>
  <c r="H230" i="68" a="1"/>
  <c r="H230" i="68" s="1"/>
  <c r="J230" i="68" a="1"/>
  <c r="J230" i="68" s="1"/>
  <c r="H210" i="68" a="1"/>
  <c r="H210" i="68" s="1"/>
  <c r="J210" i="68" a="1"/>
  <c r="J210" i="68" s="1"/>
  <c r="K210" i="68" a="1"/>
  <c r="K210" i="68" s="1"/>
  <c r="J182" i="68" a="1"/>
  <c r="J182" i="68" s="1"/>
  <c r="K182" i="68" a="1"/>
  <c r="K182" i="68" s="1"/>
  <c r="H182" i="68" a="1"/>
  <c r="H182" i="68" s="1"/>
  <c r="H139" i="68" a="1"/>
  <c r="H139" i="68" s="1"/>
  <c r="K139" i="68" a="1"/>
  <c r="K139" i="68" s="1"/>
  <c r="J139" i="68" a="1"/>
  <c r="J139" i="68" s="1"/>
  <c r="H120" i="68" a="1"/>
  <c r="H120" i="68" s="1"/>
  <c r="J120" i="68" a="1"/>
  <c r="J120" i="68" s="1"/>
  <c r="K120" i="68" a="1"/>
  <c r="K120" i="68" s="1"/>
  <c r="H92" i="68" a="1"/>
  <c r="H92" i="68" s="1"/>
  <c r="J92" i="68" a="1"/>
  <c r="J92" i="68" s="1"/>
  <c r="K92" i="68" a="1"/>
  <c r="K92" i="68" s="1"/>
  <c r="K74" i="68" a="1"/>
  <c r="K74" i="68" s="1"/>
  <c r="H74" i="68" a="1"/>
  <c r="H74" i="68" s="1"/>
  <c r="J74" i="68" a="1"/>
  <c r="J74" i="68" s="1"/>
  <c r="H61" i="68" a="1"/>
  <c r="H61" i="68" s="1"/>
  <c r="J61" i="68" a="1"/>
  <c r="J61" i="68" s="1"/>
  <c r="K61" i="68" a="1"/>
  <c r="K61" i="68" s="1"/>
  <c r="K55" i="68" a="1"/>
  <c r="K55" i="68" s="1"/>
  <c r="H55" i="68" a="1"/>
  <c r="H55" i="68" s="1"/>
  <c r="J55" i="68" a="1"/>
  <c r="J55" i="68" s="1"/>
  <c r="H1210" i="68" a="1"/>
  <c r="H1210" i="68" s="1"/>
  <c r="J1210" i="68" a="1"/>
  <c r="J1210" i="68" s="1"/>
  <c r="K1210" i="68" a="1"/>
  <c r="K1210" i="68" s="1"/>
  <c r="H1184" i="68" a="1"/>
  <c r="H1184" i="68" s="1"/>
  <c r="J1184" i="68" a="1"/>
  <c r="J1184" i="68" s="1"/>
  <c r="K1184" i="68" a="1"/>
  <c r="K1184" i="68" s="1"/>
  <c r="J1160" i="68" a="1"/>
  <c r="J1160" i="68" s="1"/>
  <c r="K1160" i="68" a="1"/>
  <c r="K1160" i="68" s="1"/>
  <c r="H1160" i="68" a="1"/>
  <c r="H1160" i="68" s="1"/>
  <c r="H1159" i="68" a="1"/>
  <c r="H1159" i="68" s="1"/>
  <c r="J1159" i="68" a="1"/>
  <c r="J1159" i="68" s="1"/>
  <c r="K1159" i="68" a="1"/>
  <c r="K1159" i="68" s="1"/>
  <c r="J1139" i="68" a="1"/>
  <c r="J1139" i="68" s="1"/>
  <c r="K1139" i="68" a="1"/>
  <c r="K1139" i="68" s="1"/>
  <c r="H1139" i="68" a="1"/>
  <c r="H1139" i="68" s="1"/>
  <c r="H1131" i="68" a="1"/>
  <c r="H1131" i="68" s="1"/>
  <c r="J1131" i="68" a="1"/>
  <c r="J1131" i="68" s="1"/>
  <c r="K1131" i="68" a="1"/>
  <c r="K1131" i="68" s="1"/>
  <c r="J1107" i="68" a="1"/>
  <c r="J1107" i="68" s="1"/>
  <c r="K1107" i="68" a="1"/>
  <c r="K1107" i="68" s="1"/>
  <c r="H1107" i="68" a="1"/>
  <c r="H1107" i="68" s="1"/>
  <c r="K1098" i="68" a="1"/>
  <c r="K1098" i="68" s="1"/>
  <c r="H1098" i="68" a="1"/>
  <c r="H1098" i="68" s="1"/>
  <c r="J1098" i="68" a="1"/>
  <c r="J1098" i="68" s="1"/>
  <c r="J1073" i="68" a="1"/>
  <c r="J1073" i="68" s="1"/>
  <c r="K1073" i="68" a="1"/>
  <c r="K1073" i="68" s="1"/>
  <c r="H1073" i="68" a="1"/>
  <c r="H1073" i="68" s="1"/>
  <c r="J1057" i="68" a="1"/>
  <c r="J1057" i="68" s="1"/>
  <c r="K1057" i="68" a="1"/>
  <c r="K1057" i="68" s="1"/>
  <c r="H1057" i="68" a="1"/>
  <c r="H1057" i="68" s="1"/>
  <c r="J1041" i="68" a="1"/>
  <c r="J1041" i="68" s="1"/>
  <c r="K1041" i="68" a="1"/>
  <c r="K1041" i="68" s="1"/>
  <c r="H1041" i="68" a="1"/>
  <c r="H1041" i="68" s="1"/>
  <c r="J1025" i="68" a="1"/>
  <c r="J1025" i="68" s="1"/>
  <c r="K1025" i="68" a="1"/>
  <c r="K1025" i="68" s="1"/>
  <c r="H1025" i="68" a="1"/>
  <c r="H1025" i="68" s="1"/>
  <c r="J1009" i="68" a="1"/>
  <c r="J1009" i="68" s="1"/>
  <c r="K1009" i="68" a="1"/>
  <c r="K1009" i="68" s="1"/>
  <c r="H1009" i="68" a="1"/>
  <c r="H1009" i="68" s="1"/>
  <c r="K980" i="68" a="1"/>
  <c r="K980" i="68" s="1"/>
  <c r="H980" i="68" a="1"/>
  <c r="H980" i="68" s="1"/>
  <c r="J980" i="68" a="1"/>
  <c r="J980" i="68" s="1"/>
  <c r="K964" i="68" a="1"/>
  <c r="K964" i="68" s="1"/>
  <c r="H964" i="68" a="1"/>
  <c r="H964" i="68" s="1"/>
  <c r="J964" i="68" a="1"/>
  <c r="J964" i="68" s="1"/>
  <c r="K948" i="68" a="1"/>
  <c r="K948" i="68" s="1"/>
  <c r="H948" i="68" a="1"/>
  <c r="H948" i="68" s="1"/>
  <c r="J948" i="68" a="1"/>
  <c r="J948" i="68" s="1"/>
  <c r="K932" i="68" a="1"/>
  <c r="K932" i="68" s="1"/>
  <c r="H932" i="68" a="1"/>
  <c r="H932" i="68" s="1"/>
  <c r="J932" i="68" a="1"/>
  <c r="J932" i="68" s="1"/>
  <c r="J916" i="68" a="1"/>
  <c r="J916" i="68" s="1"/>
  <c r="K916" i="68" a="1"/>
  <c r="K916" i="68" s="1"/>
  <c r="H916" i="68" a="1"/>
  <c r="H916" i="68" s="1"/>
  <c r="J900" i="68" a="1"/>
  <c r="J900" i="68" s="1"/>
  <c r="K900" i="68" a="1"/>
  <c r="K900" i="68" s="1"/>
  <c r="H900" i="68" a="1"/>
  <c r="H900" i="68" s="1"/>
  <c r="K883" i="68" a="1"/>
  <c r="K883" i="68" s="1"/>
  <c r="H883" i="68" a="1"/>
  <c r="H883" i="68" s="1"/>
  <c r="J883" i="68" a="1"/>
  <c r="J883" i="68" s="1"/>
  <c r="H1227" i="68" a="1"/>
  <c r="H1227" i="68" s="1"/>
  <c r="J1227" i="68" a="1"/>
  <c r="J1227" i="68" s="1"/>
  <c r="K1227" i="68" a="1"/>
  <c r="K1227" i="68" s="1"/>
  <c r="K1209" i="68" a="1"/>
  <c r="K1209" i="68" s="1"/>
  <c r="H1209" i="68" a="1"/>
  <c r="H1209" i="68" s="1"/>
  <c r="J1209" i="68" a="1"/>
  <c r="J1209" i="68" s="1"/>
  <c r="K1175" i="68" a="1"/>
  <c r="K1175" i="68" s="1"/>
  <c r="H1175" i="68" a="1"/>
  <c r="H1175" i="68" s="1"/>
  <c r="J1175" i="68" a="1"/>
  <c r="J1175" i="68" s="1"/>
  <c r="K1150" i="68" a="1"/>
  <c r="K1150" i="68" s="1"/>
  <c r="H1150" i="68" a="1"/>
  <c r="H1150" i="68" s="1"/>
  <c r="J1150" i="68" a="1"/>
  <c r="J1150" i="68" s="1"/>
  <c r="K1138" i="68" a="1"/>
  <c r="K1138" i="68" s="1"/>
  <c r="H1138" i="68" a="1"/>
  <c r="H1138" i="68" s="1"/>
  <c r="J1138" i="68" a="1"/>
  <c r="J1138" i="68" s="1"/>
  <c r="K1122" i="68" a="1"/>
  <c r="K1122" i="68" s="1"/>
  <c r="H1122" i="68" a="1"/>
  <c r="H1122" i="68" s="1"/>
  <c r="J1122" i="68" a="1"/>
  <c r="J1122" i="68" s="1"/>
  <c r="K1106" i="68" a="1"/>
  <c r="K1106" i="68" s="1"/>
  <c r="H1106" i="68" a="1"/>
  <c r="H1106" i="68" s="1"/>
  <c r="J1106" i="68" a="1"/>
  <c r="J1106" i="68" s="1"/>
  <c r="K1097" i="68" a="1"/>
  <c r="K1097" i="68" s="1"/>
  <c r="H1097" i="68" a="1"/>
  <c r="H1097" i="68" s="1"/>
  <c r="J1097" i="68" a="1"/>
  <c r="J1097" i="68" s="1"/>
  <c r="H1064" i="68" a="1"/>
  <c r="H1064" i="68" s="1"/>
  <c r="J1064" i="68" a="1"/>
  <c r="J1064" i="68" s="1"/>
  <c r="K1064" i="68" a="1"/>
  <c r="K1064" i="68" s="1"/>
  <c r="H1048" i="68" a="1"/>
  <c r="H1048" i="68" s="1"/>
  <c r="J1048" i="68" a="1"/>
  <c r="J1048" i="68" s="1"/>
  <c r="K1048" i="68" a="1"/>
  <c r="K1048" i="68" s="1"/>
  <c r="H1032" i="68" a="1"/>
  <c r="H1032" i="68" s="1"/>
  <c r="J1032" i="68" a="1"/>
  <c r="J1032" i="68" s="1"/>
  <c r="K1032" i="68" a="1"/>
  <c r="K1032" i="68" s="1"/>
  <c r="H1016" i="68" a="1"/>
  <c r="H1016" i="68" s="1"/>
  <c r="J1016" i="68" a="1"/>
  <c r="J1016" i="68" s="1"/>
  <c r="K1016" i="68" a="1"/>
  <c r="K1016" i="68" s="1"/>
  <c r="H1000" i="68" a="1"/>
  <c r="H1000" i="68" s="1"/>
  <c r="J1000" i="68" a="1"/>
  <c r="J1000" i="68" s="1"/>
  <c r="K1000" i="68" a="1"/>
  <c r="K1000" i="68" s="1"/>
  <c r="J1232" i="68" a="1"/>
  <c r="J1232" i="68" s="1"/>
  <c r="K1232" i="68" a="1"/>
  <c r="K1232" i="68" s="1"/>
  <c r="H1232" i="68" a="1"/>
  <c r="H1232" i="68" s="1"/>
  <c r="J1226" i="68" a="1"/>
  <c r="J1226" i="68" s="1"/>
  <c r="K1226" i="68" a="1"/>
  <c r="K1226" i="68" s="1"/>
  <c r="H1226" i="68" a="1"/>
  <c r="H1226" i="68" s="1"/>
  <c r="H1200" i="68" a="1"/>
  <c r="H1200" i="68" s="1"/>
  <c r="J1200" i="68" a="1"/>
  <c r="J1200" i="68" s="1"/>
  <c r="K1200" i="68" a="1"/>
  <c r="K1200" i="68" s="1"/>
  <c r="K1190" i="68" a="1"/>
  <c r="K1190" i="68" s="1"/>
  <c r="H1190" i="68" a="1"/>
  <c r="H1190" i="68" s="1"/>
  <c r="J1190" i="68" a="1"/>
  <c r="J1190" i="68" s="1"/>
  <c r="K1174" i="68" a="1"/>
  <c r="K1174" i="68" s="1"/>
  <c r="H1174" i="68" a="1"/>
  <c r="H1174" i="68" s="1"/>
  <c r="J1174" i="68" a="1"/>
  <c r="J1174" i="68" s="1"/>
  <c r="K1149" i="68" a="1"/>
  <c r="K1149" i="68" s="1"/>
  <c r="H1149" i="68" a="1"/>
  <c r="H1149" i="68" s="1"/>
  <c r="J1149" i="68" a="1"/>
  <c r="J1149" i="68" s="1"/>
  <c r="K1137" i="68" a="1"/>
  <c r="K1137" i="68" s="1"/>
  <c r="H1137" i="68" a="1"/>
  <c r="H1137" i="68" s="1"/>
  <c r="J1137" i="68" a="1"/>
  <c r="J1137" i="68" s="1"/>
  <c r="K1121" i="68" a="1"/>
  <c r="K1121" i="68" s="1"/>
  <c r="H1121" i="68" a="1"/>
  <c r="H1121" i="68" s="1"/>
  <c r="J1121" i="68" a="1"/>
  <c r="J1121" i="68" s="1"/>
  <c r="K1105" i="68" a="1"/>
  <c r="K1105" i="68" s="1"/>
  <c r="H1105" i="68" a="1"/>
  <c r="H1105" i="68" s="1"/>
  <c r="J1105" i="68" a="1"/>
  <c r="J1105" i="68" s="1"/>
  <c r="J1088" i="68" a="1"/>
  <c r="J1088" i="68" s="1"/>
  <c r="K1088" i="68" a="1"/>
  <c r="K1088" i="68" s="1"/>
  <c r="H1088" i="68" a="1"/>
  <c r="H1088" i="68" s="1"/>
  <c r="J1079" i="68" a="1"/>
  <c r="J1079" i="68" s="1"/>
  <c r="K1079" i="68" a="1"/>
  <c r="K1079" i="68" s="1"/>
  <c r="H1079" i="68" a="1"/>
  <c r="H1079" i="68" s="1"/>
  <c r="J1071" i="68" a="1"/>
  <c r="J1071" i="68" s="1"/>
  <c r="K1071" i="68" a="1"/>
  <c r="K1071" i="68" s="1"/>
  <c r="H1071" i="68" a="1"/>
  <c r="H1071" i="68" s="1"/>
  <c r="J1063" i="68" a="1"/>
  <c r="J1063" i="68" s="1"/>
  <c r="K1063" i="68" a="1"/>
  <c r="K1063" i="68" s="1"/>
  <c r="H1063" i="68" a="1"/>
  <c r="H1063" i="68" s="1"/>
  <c r="J1039" i="68" a="1"/>
  <c r="J1039" i="68" s="1"/>
  <c r="K1039" i="68" a="1"/>
  <c r="K1039" i="68" s="1"/>
  <c r="H1039" i="68" a="1"/>
  <c r="H1039" i="68" s="1"/>
  <c r="J1023" i="68" a="1"/>
  <c r="J1023" i="68" s="1"/>
  <c r="K1023" i="68" a="1"/>
  <c r="K1023" i="68" s="1"/>
  <c r="H1023" i="68" a="1"/>
  <c r="H1023" i="68" s="1"/>
  <c r="H1007" i="68" a="1"/>
  <c r="H1007" i="68" s="1"/>
  <c r="J1007" i="68" a="1"/>
  <c r="J1007" i="68" s="1"/>
  <c r="K1007" i="68" a="1"/>
  <c r="K1007" i="68" s="1"/>
  <c r="H994" i="68" a="1"/>
  <c r="H994" i="68" s="1"/>
  <c r="J994" i="68" a="1"/>
  <c r="J994" i="68" s="1"/>
  <c r="K994" i="68" a="1"/>
  <c r="K994" i="68" s="1"/>
  <c r="H978" i="68" a="1"/>
  <c r="H978" i="68" s="1"/>
  <c r="J978" i="68" a="1"/>
  <c r="J978" i="68" s="1"/>
  <c r="K978" i="68" a="1"/>
  <c r="K978" i="68" s="1"/>
  <c r="H962" i="68" a="1"/>
  <c r="H962" i="68" s="1"/>
  <c r="J962" i="68" a="1"/>
  <c r="J962" i="68" s="1"/>
  <c r="K962" i="68" a="1"/>
  <c r="K962" i="68" s="1"/>
  <c r="J954" i="68" a="1"/>
  <c r="J954" i="68" s="1"/>
  <c r="K954" i="68" a="1"/>
  <c r="K954" i="68" s="1"/>
  <c r="H954" i="68" a="1"/>
  <c r="H954" i="68" s="1"/>
  <c r="K930" i="68" a="1"/>
  <c r="K930" i="68" s="1"/>
  <c r="H930" i="68" a="1"/>
  <c r="H930" i="68" s="1"/>
  <c r="J930" i="68" a="1"/>
  <c r="J930" i="68" s="1"/>
  <c r="K906" i="68" a="1"/>
  <c r="K906" i="68" s="1"/>
  <c r="H906" i="68" a="1"/>
  <c r="H906" i="68" s="1"/>
  <c r="J906" i="68" a="1"/>
  <c r="J906" i="68" s="1"/>
  <c r="H889" i="68" a="1"/>
  <c r="H889" i="68" s="1"/>
  <c r="J889" i="68" a="1"/>
  <c r="J889" i="68" s="1"/>
  <c r="K889" i="68" a="1"/>
  <c r="K889" i="68" s="1"/>
  <c r="H875" i="68" a="1"/>
  <c r="H875" i="68" s="1"/>
  <c r="J875" i="68" a="1"/>
  <c r="J875" i="68" s="1"/>
  <c r="K875" i="68" a="1"/>
  <c r="K875" i="68" s="1"/>
  <c r="J873" i="68" a="1"/>
  <c r="J873" i="68" s="1"/>
  <c r="K873" i="68" a="1"/>
  <c r="K873" i="68" s="1"/>
  <c r="H873" i="68" a="1"/>
  <c r="H873" i="68" s="1"/>
  <c r="H857" i="68" a="1"/>
  <c r="H857" i="68" s="1"/>
  <c r="J857" i="68" a="1"/>
  <c r="J857" i="68" s="1"/>
  <c r="K857" i="68" a="1"/>
  <c r="K857" i="68" s="1"/>
  <c r="J841" i="68" a="1"/>
  <c r="J841" i="68" s="1"/>
  <c r="K841" i="68" a="1"/>
  <c r="K841" i="68" s="1"/>
  <c r="H841" i="68" a="1"/>
  <c r="H841" i="68" s="1"/>
  <c r="H825" i="68" a="1"/>
  <c r="H825" i="68" s="1"/>
  <c r="J825" i="68" a="1"/>
  <c r="J825" i="68" s="1"/>
  <c r="K825" i="68" a="1"/>
  <c r="K825" i="68" s="1"/>
  <c r="J809" i="68" a="1"/>
  <c r="J809" i="68" s="1"/>
  <c r="K809" i="68" a="1"/>
  <c r="K809" i="68" s="1"/>
  <c r="H809" i="68" a="1"/>
  <c r="H809" i="68" s="1"/>
  <c r="H793" i="68" a="1"/>
  <c r="H793" i="68" s="1"/>
  <c r="J793" i="68" a="1"/>
  <c r="J793" i="68" s="1"/>
  <c r="K793" i="68" a="1"/>
  <c r="K793" i="68" s="1"/>
  <c r="H785" i="68" a="1"/>
  <c r="H785" i="68" s="1"/>
  <c r="J785" i="68" a="1"/>
  <c r="J785" i="68" s="1"/>
  <c r="K785" i="68" a="1"/>
  <c r="K785" i="68" s="1"/>
  <c r="H781" i="68" a="1"/>
  <c r="H781" i="68" s="1"/>
  <c r="J781" i="68" a="1"/>
  <c r="J781" i="68" s="1"/>
  <c r="K781" i="68" a="1"/>
  <c r="K781" i="68" s="1"/>
  <c r="H761" i="68" a="1"/>
  <c r="H761" i="68" s="1"/>
  <c r="J761" i="68" a="1"/>
  <c r="J761" i="68" s="1"/>
  <c r="K761" i="68" a="1"/>
  <c r="K761" i="68" s="1"/>
  <c r="H745" i="68" a="1"/>
  <c r="H745" i="68" s="1"/>
  <c r="J745" i="68" a="1"/>
  <c r="J745" i="68" s="1"/>
  <c r="K745" i="68" a="1"/>
  <c r="K745" i="68" s="1"/>
  <c r="H729" i="68" a="1"/>
  <c r="H729" i="68" s="1"/>
  <c r="J729" i="68" a="1"/>
  <c r="J729" i="68" s="1"/>
  <c r="K729" i="68" a="1"/>
  <c r="K729" i="68" s="1"/>
  <c r="J713" i="68" a="1"/>
  <c r="J713" i="68" s="1"/>
  <c r="K713" i="68" a="1"/>
  <c r="K713" i="68" s="1"/>
  <c r="H713" i="68" a="1"/>
  <c r="H713" i="68" s="1"/>
  <c r="H697" i="68" a="1"/>
  <c r="H697" i="68" s="1"/>
  <c r="J697" i="68" a="1"/>
  <c r="J697" i="68" s="1"/>
  <c r="K697" i="68" a="1"/>
  <c r="K697" i="68" s="1"/>
  <c r="J681" i="68" a="1"/>
  <c r="J681" i="68" s="1"/>
  <c r="K681" i="68" a="1"/>
  <c r="K681" i="68" s="1"/>
  <c r="H681" i="68" a="1"/>
  <c r="H681" i="68" s="1"/>
  <c r="H665" i="68" a="1"/>
  <c r="H665" i="68" s="1"/>
  <c r="J665" i="68" a="1"/>
  <c r="J665" i="68" s="1"/>
  <c r="K665" i="68" a="1"/>
  <c r="K665" i="68" s="1"/>
  <c r="H658" i="68" a="1"/>
  <c r="H658" i="68" s="1"/>
  <c r="J658" i="68" a="1"/>
  <c r="J658" i="68" s="1"/>
  <c r="K658" i="68" a="1"/>
  <c r="K658" i="68" s="1"/>
  <c r="H642" i="68" a="1"/>
  <c r="H642" i="68" s="1"/>
  <c r="J642" i="68" a="1"/>
  <c r="J642" i="68" s="1"/>
  <c r="K642" i="68" a="1"/>
  <c r="K642" i="68" s="1"/>
  <c r="H626" i="68" a="1"/>
  <c r="H626" i="68" s="1"/>
  <c r="J626" i="68" a="1"/>
  <c r="J626" i="68" s="1"/>
  <c r="K626" i="68" a="1"/>
  <c r="K626" i="68" s="1"/>
  <c r="H599" i="68" a="1"/>
  <c r="H599" i="68" s="1"/>
  <c r="J599" i="68" a="1"/>
  <c r="J599" i="68" s="1"/>
  <c r="K599" i="68" a="1"/>
  <c r="K599" i="68" s="1"/>
  <c r="J1222" i="68" a="1"/>
  <c r="J1222" i="68" s="1"/>
  <c r="K1222" i="68" a="1"/>
  <c r="K1222" i="68" s="1"/>
  <c r="H1222" i="68" a="1"/>
  <c r="H1222" i="68" s="1"/>
  <c r="H1214" i="68" a="1"/>
  <c r="H1214" i="68" s="1"/>
  <c r="J1214" i="68" a="1"/>
  <c r="J1214" i="68" s="1"/>
  <c r="K1214" i="68" a="1"/>
  <c r="K1214" i="68" s="1"/>
  <c r="H1206" i="68" a="1"/>
  <c r="H1206" i="68" s="1"/>
  <c r="J1206" i="68" a="1"/>
  <c r="J1206" i="68" s="1"/>
  <c r="K1206" i="68" a="1"/>
  <c r="K1206" i="68" s="1"/>
  <c r="J1196" i="68" a="1"/>
  <c r="J1196" i="68" s="1"/>
  <c r="K1196" i="68" a="1"/>
  <c r="K1196" i="68" s="1"/>
  <c r="H1196" i="68" a="1"/>
  <c r="H1196" i="68" s="1"/>
  <c r="H1188" i="68" a="1"/>
  <c r="H1188" i="68" s="1"/>
  <c r="J1188" i="68" a="1"/>
  <c r="J1188" i="68" s="1"/>
  <c r="K1188" i="68" a="1"/>
  <c r="K1188" i="68" s="1"/>
  <c r="J1180" i="68" a="1"/>
  <c r="J1180" i="68" s="1"/>
  <c r="K1180" i="68" a="1"/>
  <c r="K1180" i="68" s="1"/>
  <c r="H1180" i="68" a="1"/>
  <c r="H1180" i="68" s="1"/>
  <c r="H1172" i="68" a="1"/>
  <c r="H1172" i="68" s="1"/>
  <c r="J1172" i="68" a="1"/>
  <c r="J1172" i="68" s="1"/>
  <c r="K1172" i="68" a="1"/>
  <c r="K1172" i="68" s="1"/>
  <c r="J1164" i="68" a="1"/>
  <c r="J1164" i="68" s="1"/>
  <c r="K1164" i="68" a="1"/>
  <c r="K1164" i="68" s="1"/>
  <c r="H1164" i="68" a="1"/>
  <c r="H1164" i="68" s="1"/>
  <c r="J1155" i="68" a="1"/>
  <c r="J1155" i="68" s="1"/>
  <c r="K1155" i="68" a="1"/>
  <c r="K1155" i="68" s="1"/>
  <c r="H1155" i="68" a="1"/>
  <c r="H1155" i="68" s="1"/>
  <c r="H1147" i="68" a="1"/>
  <c r="H1147" i="68" s="1"/>
  <c r="J1147" i="68" a="1"/>
  <c r="J1147" i="68" s="1"/>
  <c r="K1147" i="68" a="1"/>
  <c r="K1147" i="68" s="1"/>
  <c r="J1143" i="68" a="1"/>
  <c r="J1143" i="68" s="1"/>
  <c r="K1143" i="68" a="1"/>
  <c r="K1143" i="68" s="1"/>
  <c r="H1143" i="68" a="1"/>
  <c r="H1143" i="68" s="1"/>
  <c r="H1135" i="68" a="1"/>
  <c r="H1135" i="68" s="1"/>
  <c r="J1135" i="68" a="1"/>
  <c r="J1135" i="68" s="1"/>
  <c r="K1135" i="68" a="1"/>
  <c r="K1135" i="68" s="1"/>
  <c r="J1127" i="68" a="1"/>
  <c r="J1127" i="68" s="1"/>
  <c r="K1127" i="68" a="1"/>
  <c r="K1127" i="68" s="1"/>
  <c r="H1127" i="68" a="1"/>
  <c r="H1127" i="68" s="1"/>
  <c r="H1119" i="68" a="1"/>
  <c r="H1119" i="68" s="1"/>
  <c r="J1119" i="68" a="1"/>
  <c r="J1119" i="68" s="1"/>
  <c r="K1119" i="68" a="1"/>
  <c r="K1119" i="68" s="1"/>
  <c r="J1111" i="68" a="1"/>
  <c r="J1111" i="68" s="1"/>
  <c r="K1111" i="68" a="1"/>
  <c r="K1111" i="68" s="1"/>
  <c r="H1111" i="68" a="1"/>
  <c r="H1111" i="68" s="1"/>
  <c r="H1103" i="68" a="1"/>
  <c r="H1103" i="68" s="1"/>
  <c r="J1103" i="68" a="1"/>
  <c r="J1103" i="68" s="1"/>
  <c r="K1103" i="68" a="1"/>
  <c r="K1103" i="68" s="1"/>
  <c r="J1094" i="68" a="1"/>
  <c r="J1094" i="68" s="1"/>
  <c r="K1094" i="68" a="1"/>
  <c r="K1094" i="68" s="1"/>
  <c r="H1094" i="68" a="1"/>
  <c r="H1094" i="68" s="1"/>
  <c r="H1077" i="68" a="1"/>
  <c r="H1077" i="68" s="1"/>
  <c r="K1077" i="68" a="1"/>
  <c r="K1077" i="68" s="1"/>
  <c r="J1077" i="68" a="1"/>
  <c r="J1077" i="68" s="1"/>
  <c r="J1069" i="68" a="1"/>
  <c r="J1069" i="68" s="1"/>
  <c r="K1069" i="68" a="1"/>
  <c r="K1069" i="68" s="1"/>
  <c r="H1069" i="68" a="1"/>
  <c r="H1069" i="68" s="1"/>
  <c r="J1061" i="68" a="1"/>
  <c r="J1061" i="68" s="1"/>
  <c r="K1061" i="68" a="1"/>
  <c r="K1061" i="68" s="1"/>
  <c r="H1061" i="68" a="1"/>
  <c r="H1061" i="68" s="1"/>
  <c r="J1053" i="68" a="1"/>
  <c r="J1053" i="68" s="1"/>
  <c r="K1053" i="68" a="1"/>
  <c r="K1053" i="68" s="1"/>
  <c r="H1053" i="68" a="1"/>
  <c r="H1053" i="68" s="1"/>
  <c r="J1045" i="68" a="1"/>
  <c r="J1045" i="68" s="1"/>
  <c r="K1045" i="68" a="1"/>
  <c r="K1045" i="68" s="1"/>
  <c r="H1045" i="68" a="1"/>
  <c r="H1045" i="68" s="1"/>
  <c r="J1037" i="68" a="1"/>
  <c r="J1037" i="68" s="1"/>
  <c r="K1037" i="68" a="1"/>
  <c r="K1037" i="68" s="1"/>
  <c r="H1037" i="68" a="1"/>
  <c r="H1037" i="68" s="1"/>
  <c r="J1029" i="68" a="1"/>
  <c r="J1029" i="68" s="1"/>
  <c r="K1029" i="68" a="1"/>
  <c r="K1029" i="68" s="1"/>
  <c r="H1029" i="68" a="1"/>
  <c r="H1029" i="68" s="1"/>
  <c r="J1021" i="68" a="1"/>
  <c r="J1021" i="68" s="1"/>
  <c r="K1021" i="68" a="1"/>
  <c r="K1021" i="68" s="1"/>
  <c r="H1021" i="68" a="1"/>
  <c r="H1021" i="68" s="1"/>
  <c r="J1013" i="68" a="1"/>
  <c r="J1013" i="68" s="1"/>
  <c r="K1013" i="68" a="1"/>
  <c r="K1013" i="68" s="1"/>
  <c r="H1013" i="68" a="1"/>
  <c r="H1013" i="68" s="1"/>
  <c r="J1005" i="68" a="1"/>
  <c r="J1005" i="68" s="1"/>
  <c r="K1005" i="68" a="1"/>
  <c r="K1005" i="68" s="1"/>
  <c r="H1005" i="68" a="1"/>
  <c r="H1005" i="68" s="1"/>
  <c r="K997" i="68" a="1"/>
  <c r="K997" i="68" s="1"/>
  <c r="H997" i="68" a="1"/>
  <c r="H997" i="68" s="1"/>
  <c r="J997" i="68" a="1"/>
  <c r="J997" i="68" s="1"/>
  <c r="H992" i="68" a="1"/>
  <c r="H992" i="68" s="1"/>
  <c r="J992" i="68" a="1"/>
  <c r="J992" i="68" s="1"/>
  <c r="K992" i="68" a="1"/>
  <c r="K992" i="68" s="1"/>
  <c r="J984" i="68" a="1"/>
  <c r="J984" i="68" s="1"/>
  <c r="K984" i="68" a="1"/>
  <c r="K984" i="68" s="1"/>
  <c r="H984" i="68" a="1"/>
  <c r="H984" i="68" s="1"/>
  <c r="K976" i="68" a="1"/>
  <c r="K976" i="68" s="1"/>
  <c r="H976" i="68" a="1"/>
  <c r="H976" i="68" s="1"/>
  <c r="J976" i="68" a="1"/>
  <c r="J976" i="68" s="1"/>
  <c r="J968" i="68" a="1"/>
  <c r="J968" i="68" s="1"/>
  <c r="K968" i="68" a="1"/>
  <c r="K968" i="68" s="1"/>
  <c r="H968" i="68" a="1"/>
  <c r="H968" i="68" s="1"/>
  <c r="H960" i="68" a="1"/>
  <c r="H960" i="68" s="1"/>
  <c r="J960" i="68" a="1"/>
  <c r="J960" i="68" s="1"/>
  <c r="K960" i="68" a="1"/>
  <c r="K960" i="68" s="1"/>
  <c r="J952" i="68" a="1"/>
  <c r="J952" i="68" s="1"/>
  <c r="K952" i="68" a="1"/>
  <c r="K952" i="68" s="1"/>
  <c r="H952" i="68" a="1"/>
  <c r="H952" i="68" s="1"/>
  <c r="H944" i="68" a="1"/>
  <c r="H944" i="68" s="1"/>
  <c r="J944" i="68" a="1"/>
  <c r="J944" i="68" s="1"/>
  <c r="K944" i="68" a="1"/>
  <c r="K944" i="68" s="1"/>
  <c r="J936" i="68" a="1"/>
  <c r="J936" i="68" s="1"/>
  <c r="K936" i="68" a="1"/>
  <c r="K936" i="68" s="1"/>
  <c r="H936" i="68" a="1"/>
  <c r="H936" i="68" s="1"/>
  <c r="H928" i="68" a="1"/>
  <c r="H928" i="68" s="1"/>
  <c r="J928" i="68" a="1"/>
  <c r="J928" i="68" s="1"/>
  <c r="K928" i="68" a="1"/>
  <c r="K928" i="68" s="1"/>
  <c r="H920" i="68" a="1"/>
  <c r="H920" i="68" s="1"/>
  <c r="J920" i="68" a="1"/>
  <c r="J920" i="68" s="1"/>
  <c r="K920" i="68" a="1"/>
  <c r="K920" i="68" s="1"/>
  <c r="J912" i="68" a="1"/>
  <c r="J912" i="68" s="1"/>
  <c r="K912" i="68" a="1"/>
  <c r="K912" i="68" s="1"/>
  <c r="H912" i="68" a="1"/>
  <c r="H912" i="68" s="1"/>
  <c r="H904" i="68" a="1"/>
  <c r="H904" i="68" s="1"/>
  <c r="J904" i="68" a="1"/>
  <c r="J904" i="68" s="1"/>
  <c r="K904" i="68" a="1"/>
  <c r="K904" i="68" s="1"/>
  <c r="J896" i="68" a="1"/>
  <c r="J896" i="68" s="1"/>
  <c r="K896" i="68" a="1"/>
  <c r="K896" i="68" s="1"/>
  <c r="H896" i="68" a="1"/>
  <c r="H896" i="68" s="1"/>
  <c r="J887" i="68" a="1"/>
  <c r="J887" i="68" s="1"/>
  <c r="K887" i="68" a="1"/>
  <c r="K887" i="68" s="1"/>
  <c r="H887" i="68" a="1"/>
  <c r="H887" i="68" s="1"/>
  <c r="J879" i="68" a="1"/>
  <c r="J879" i="68" s="1"/>
  <c r="K879" i="68" a="1"/>
  <c r="K879" i="68" s="1"/>
  <c r="H879" i="68" a="1"/>
  <c r="H879" i="68" s="1"/>
  <c r="J871" i="68" a="1"/>
  <c r="J871" i="68" s="1"/>
  <c r="K871" i="68" a="1"/>
  <c r="K871" i="68" s="1"/>
  <c r="H871" i="68" a="1"/>
  <c r="H871" i="68" s="1"/>
  <c r="H863" i="68" a="1"/>
  <c r="H863" i="68" s="1"/>
  <c r="J863" i="68" a="1"/>
  <c r="J863" i="68" s="1"/>
  <c r="K863" i="68" a="1"/>
  <c r="K863" i="68" s="1"/>
  <c r="H855" i="68" a="1"/>
  <c r="H855" i="68" s="1"/>
  <c r="J855" i="68" a="1"/>
  <c r="J855" i="68" s="1"/>
  <c r="K855" i="68" a="1"/>
  <c r="K855" i="68" s="1"/>
  <c r="K847" i="68" a="1"/>
  <c r="K847" i="68" s="1"/>
  <c r="H847" i="68" a="1"/>
  <c r="H847" i="68" s="1"/>
  <c r="J847" i="68" a="1"/>
  <c r="J847" i="68" s="1"/>
  <c r="J839" i="68" a="1"/>
  <c r="J839" i="68" s="1"/>
  <c r="K839" i="68" a="1"/>
  <c r="K839" i="68" s="1"/>
  <c r="H839" i="68" a="1"/>
  <c r="H839" i="68" s="1"/>
  <c r="H831" i="68" a="1"/>
  <c r="H831" i="68" s="1"/>
  <c r="J831" i="68" a="1"/>
  <c r="J831" i="68" s="1"/>
  <c r="K831" i="68" a="1"/>
  <c r="K831" i="68" s="1"/>
  <c r="H823" i="68" a="1"/>
  <c r="H823" i="68" s="1"/>
  <c r="J823" i="68" a="1"/>
  <c r="J823" i="68" s="1"/>
  <c r="K823" i="68" a="1"/>
  <c r="K823" i="68" s="1"/>
  <c r="K815" i="68" a="1"/>
  <c r="K815" i="68" s="1"/>
  <c r="H815" i="68" a="1"/>
  <c r="H815" i="68" s="1"/>
  <c r="J815" i="68" a="1"/>
  <c r="J815" i="68" s="1"/>
  <c r="H807" i="68" a="1"/>
  <c r="H807" i="68" s="1"/>
  <c r="J807" i="68" a="1"/>
  <c r="J807" i="68" s="1"/>
  <c r="K807" i="68" a="1"/>
  <c r="K807" i="68" s="1"/>
  <c r="H799" i="68" a="1"/>
  <c r="H799" i="68" s="1"/>
  <c r="J799" i="68" a="1"/>
  <c r="J799" i="68" s="1"/>
  <c r="K799" i="68" a="1"/>
  <c r="K799" i="68" s="1"/>
  <c r="H791" i="68" a="1"/>
  <c r="H791" i="68" s="1"/>
  <c r="J791" i="68" a="1"/>
  <c r="J791" i="68" s="1"/>
  <c r="K791" i="68" a="1"/>
  <c r="K791" i="68" s="1"/>
  <c r="H779" i="68" a="1"/>
  <c r="H779" i="68" s="1"/>
  <c r="J779" i="68" a="1"/>
  <c r="J779" i="68" s="1"/>
  <c r="K779" i="68" a="1"/>
  <c r="K779" i="68" s="1"/>
  <c r="H771" i="68" a="1"/>
  <c r="H771" i="68" s="1"/>
  <c r="J771" i="68" a="1"/>
  <c r="J771" i="68" s="1"/>
  <c r="K771" i="68" a="1"/>
  <c r="K771" i="68" s="1"/>
  <c r="H767" i="68" a="1"/>
  <c r="H767" i="68" s="1"/>
  <c r="J767" i="68" a="1"/>
  <c r="J767" i="68" s="1"/>
  <c r="K767" i="68" a="1"/>
  <c r="K767" i="68" s="1"/>
  <c r="H759" i="68" a="1"/>
  <c r="H759" i="68" s="1"/>
  <c r="J759" i="68" a="1"/>
  <c r="J759" i="68" s="1"/>
  <c r="K759" i="68" a="1"/>
  <c r="K759" i="68" s="1"/>
  <c r="H751" i="68" a="1"/>
  <c r="H751" i="68" s="1"/>
  <c r="J751" i="68" a="1"/>
  <c r="J751" i="68" s="1"/>
  <c r="K751" i="68" a="1"/>
  <c r="K751" i="68" s="1"/>
  <c r="H743" i="68" a="1"/>
  <c r="H743" i="68" s="1"/>
  <c r="J743" i="68" a="1"/>
  <c r="J743" i="68" s="1"/>
  <c r="K743" i="68" a="1"/>
  <c r="K743" i="68" s="1"/>
  <c r="H735" i="68" a="1"/>
  <c r="H735" i="68" s="1"/>
  <c r="J735" i="68" a="1"/>
  <c r="J735" i="68" s="1"/>
  <c r="K735" i="68" a="1"/>
  <c r="K735" i="68" s="1"/>
  <c r="J727" i="68" a="1"/>
  <c r="J727" i="68" s="1"/>
  <c r="K727" i="68" a="1"/>
  <c r="K727" i="68" s="1"/>
  <c r="H727" i="68" a="1"/>
  <c r="H727" i="68" s="1"/>
  <c r="J719" i="68" a="1"/>
  <c r="J719" i="68" s="1"/>
  <c r="K719" i="68" a="1"/>
  <c r="K719" i="68" s="1"/>
  <c r="H719" i="68" a="1"/>
  <c r="H719" i="68" s="1"/>
  <c r="H711" i="68" a="1"/>
  <c r="H711" i="68" s="1"/>
  <c r="J711" i="68" a="1"/>
  <c r="J711" i="68" s="1"/>
  <c r="K711" i="68" a="1"/>
  <c r="K711" i="68" s="1"/>
  <c r="H703" i="68" a="1"/>
  <c r="H703" i="68" s="1"/>
  <c r="J703" i="68" a="1"/>
  <c r="J703" i="68" s="1"/>
  <c r="K703" i="68" a="1"/>
  <c r="K703" i="68" s="1"/>
  <c r="K695" i="68" a="1"/>
  <c r="K695" i="68" s="1"/>
  <c r="H695" i="68" a="1"/>
  <c r="H695" i="68" s="1"/>
  <c r="J695" i="68" a="1"/>
  <c r="J695" i="68" s="1"/>
  <c r="J687" i="68" a="1"/>
  <c r="J687" i="68" s="1"/>
  <c r="K687" i="68" a="1"/>
  <c r="K687" i="68" s="1"/>
  <c r="H687" i="68" a="1"/>
  <c r="H687" i="68" s="1"/>
  <c r="H679" i="68" a="1"/>
  <c r="H679" i="68" s="1"/>
  <c r="J679" i="68" a="1"/>
  <c r="J679" i="68" s="1"/>
  <c r="K679" i="68" a="1"/>
  <c r="K679" i="68" s="1"/>
  <c r="K671" i="68" a="1"/>
  <c r="K671" i="68" s="1"/>
  <c r="H671" i="68" a="1"/>
  <c r="H671" i="68" s="1"/>
  <c r="J671" i="68" a="1"/>
  <c r="J671" i="68" s="1"/>
  <c r="H663" i="68" a="1"/>
  <c r="H663" i="68" s="1"/>
  <c r="J663" i="68" a="1"/>
  <c r="J663" i="68" s="1"/>
  <c r="K663" i="68" a="1"/>
  <c r="K663" i="68" s="1"/>
  <c r="H656" i="68" a="1"/>
  <c r="H656" i="68" s="1"/>
  <c r="J656" i="68" a="1"/>
  <c r="J656" i="68" s="1"/>
  <c r="K656" i="68" a="1"/>
  <c r="K656" i="68" s="1"/>
  <c r="J648" i="68" a="1"/>
  <c r="J648" i="68" s="1"/>
  <c r="K648" i="68" a="1"/>
  <c r="K648" i="68" s="1"/>
  <c r="H648" i="68" a="1"/>
  <c r="H648" i="68" s="1"/>
  <c r="H640" i="68" a="1"/>
  <c r="H640" i="68" s="1"/>
  <c r="J640" i="68" a="1"/>
  <c r="J640" i="68" s="1"/>
  <c r="K640" i="68" a="1"/>
  <c r="K640" i="68" s="1"/>
  <c r="K632" i="68" a="1"/>
  <c r="K632" i="68" s="1"/>
  <c r="H632" i="68" a="1"/>
  <c r="H632" i="68" s="1"/>
  <c r="J632" i="68" a="1"/>
  <c r="J632" i="68" s="1"/>
  <c r="J624" i="68" a="1"/>
  <c r="J624" i="68" s="1"/>
  <c r="K624" i="68" a="1"/>
  <c r="K624" i="68" s="1"/>
  <c r="H624" i="68" a="1"/>
  <c r="H624" i="68" s="1"/>
  <c r="J613" i="68" a="1"/>
  <c r="J613" i="68" s="1"/>
  <c r="K613" i="68" a="1"/>
  <c r="K613" i="68" s="1"/>
  <c r="H613" i="68" a="1"/>
  <c r="H613" i="68" s="1"/>
  <c r="H605" i="68" a="1"/>
  <c r="H605" i="68" s="1"/>
  <c r="J605" i="68" a="1"/>
  <c r="J605" i="68" s="1"/>
  <c r="K605" i="68" a="1"/>
  <c r="K605" i="68" s="1"/>
  <c r="J597" i="68" a="1"/>
  <c r="J597" i="68" s="1"/>
  <c r="K597" i="68" a="1"/>
  <c r="K597" i="68" s="1"/>
  <c r="H597" i="68" a="1"/>
  <c r="H597" i="68" s="1"/>
  <c r="H589" i="68" a="1"/>
  <c r="H589" i="68" s="1"/>
  <c r="J589" i="68" a="1"/>
  <c r="J589" i="68" s="1"/>
  <c r="K589" i="68" a="1"/>
  <c r="K589" i="68" s="1"/>
  <c r="J581" i="68" a="1"/>
  <c r="J581" i="68" s="1"/>
  <c r="K581" i="68" a="1"/>
  <c r="K581" i="68" s="1"/>
  <c r="H581" i="68" a="1"/>
  <c r="H581" i="68" s="1"/>
  <c r="H567" i="68" a="1"/>
  <c r="H567" i="68" s="1"/>
  <c r="J567" i="68" a="1"/>
  <c r="J567" i="68" s="1"/>
  <c r="K567" i="68" a="1"/>
  <c r="K567" i="68" s="1"/>
  <c r="J559" i="68" a="1"/>
  <c r="J559" i="68" s="1"/>
  <c r="K559" i="68" a="1"/>
  <c r="K559" i="68" s="1"/>
  <c r="H559" i="68" a="1"/>
  <c r="H559" i="68" s="1"/>
  <c r="H551" i="68" a="1"/>
  <c r="H551" i="68" s="1"/>
  <c r="J551" i="68" a="1"/>
  <c r="J551" i="68" s="1"/>
  <c r="K551" i="68" a="1"/>
  <c r="K551" i="68" s="1"/>
  <c r="J543" i="68" a="1"/>
  <c r="J543" i="68" s="1"/>
  <c r="K543" i="68" a="1"/>
  <c r="K543" i="68" s="1"/>
  <c r="H543" i="68" a="1"/>
  <c r="H543" i="68" s="1"/>
  <c r="H535" i="68" a="1"/>
  <c r="H535" i="68" s="1"/>
  <c r="J535" i="68" a="1"/>
  <c r="J535" i="68" s="1"/>
  <c r="K535" i="68" a="1"/>
  <c r="K535" i="68" s="1"/>
  <c r="J527" i="68" a="1"/>
  <c r="J527" i="68" s="1"/>
  <c r="K527" i="68" a="1"/>
  <c r="K527" i="68" s="1"/>
  <c r="H527" i="68" a="1"/>
  <c r="H527" i="68" s="1"/>
  <c r="H519" i="68" a="1"/>
  <c r="H519" i="68" s="1"/>
  <c r="J519" i="68" a="1"/>
  <c r="J519" i="68" s="1"/>
  <c r="K519" i="68" a="1"/>
  <c r="K519" i="68" s="1"/>
  <c r="H511" i="68" a="1"/>
  <c r="H511" i="68" s="1"/>
  <c r="J511" i="68" a="1"/>
  <c r="J511" i="68" s="1"/>
  <c r="K511" i="68" a="1"/>
  <c r="K511" i="68" s="1"/>
  <c r="K503" i="68" a="1"/>
  <c r="K503" i="68" s="1"/>
  <c r="H503" i="68" a="1"/>
  <c r="H503" i="68" s="1"/>
  <c r="J503" i="68" a="1"/>
  <c r="J503" i="68" s="1"/>
  <c r="J495" i="68" a="1"/>
  <c r="J495" i="68" s="1"/>
  <c r="K495" i="68" a="1"/>
  <c r="K495" i="68" s="1"/>
  <c r="H495" i="68" a="1"/>
  <c r="H495" i="68" s="1"/>
  <c r="J487" i="68" a="1"/>
  <c r="J487" i="68" s="1"/>
  <c r="K487" i="68" a="1"/>
  <c r="K487" i="68" s="1"/>
  <c r="H487" i="68" a="1"/>
  <c r="H487" i="68" s="1"/>
  <c r="H479" i="68" a="1"/>
  <c r="H479" i="68" s="1"/>
  <c r="J479" i="68" a="1"/>
  <c r="J479" i="68" s="1"/>
  <c r="K479" i="68" a="1"/>
  <c r="K479" i="68" s="1"/>
  <c r="H471" i="68" a="1"/>
  <c r="H471" i="68" s="1"/>
  <c r="J471" i="68" a="1"/>
  <c r="J471" i="68" s="1"/>
  <c r="K471" i="68" a="1"/>
  <c r="K471" i="68" s="1"/>
  <c r="H463" i="68" a="1"/>
  <c r="H463" i="68" s="1"/>
  <c r="J463" i="68" a="1"/>
  <c r="J463" i="68" s="1"/>
  <c r="K463" i="68" a="1"/>
  <c r="K463" i="68" s="1"/>
  <c r="H455" i="68" a="1"/>
  <c r="H455" i="68" s="1"/>
  <c r="J455" i="68" a="1"/>
  <c r="J455" i="68" s="1"/>
  <c r="K455" i="68" a="1"/>
  <c r="K455" i="68" s="1"/>
  <c r="H449" i="68" a="1"/>
  <c r="H449" i="68" s="1"/>
  <c r="J449" i="68" a="1"/>
  <c r="J449" i="68" s="1"/>
  <c r="K449" i="68" a="1"/>
  <c r="K449" i="68" s="1"/>
  <c r="H441" i="68" a="1"/>
  <c r="H441" i="68" s="1"/>
  <c r="J441" i="68" a="1"/>
  <c r="J441" i="68" s="1"/>
  <c r="K441" i="68" a="1"/>
  <c r="K441" i="68" s="1"/>
  <c r="H429" i="68" a="1"/>
  <c r="H429" i="68" s="1"/>
  <c r="J429" i="68" a="1"/>
  <c r="J429" i="68" s="1"/>
  <c r="K429" i="68" a="1"/>
  <c r="K429" i="68" s="1"/>
  <c r="K421" i="68" a="1"/>
  <c r="K421" i="68" s="1"/>
  <c r="H421" i="68" a="1"/>
  <c r="H421" i="68" s="1"/>
  <c r="J421" i="68" a="1"/>
  <c r="J421" i="68" s="1"/>
  <c r="K413" i="68" a="1"/>
  <c r="K413" i="68" s="1"/>
  <c r="H413" i="68" a="1"/>
  <c r="H413" i="68" s="1"/>
  <c r="J413" i="68" a="1"/>
  <c r="J413" i="68" s="1"/>
  <c r="K405" i="68" a="1"/>
  <c r="K405" i="68" s="1"/>
  <c r="H405" i="68" a="1"/>
  <c r="H405" i="68" s="1"/>
  <c r="J405" i="68" a="1"/>
  <c r="J405" i="68" s="1"/>
  <c r="H400" i="68" a="1"/>
  <c r="H400" i="68" s="1"/>
  <c r="J400" i="68" a="1"/>
  <c r="J400" i="68" s="1"/>
  <c r="K400" i="68" a="1"/>
  <c r="K400" i="68" s="1"/>
  <c r="H390" i="68" a="1"/>
  <c r="H390" i="68" s="1"/>
  <c r="J390" i="68" a="1"/>
  <c r="J390" i="68" s="1"/>
  <c r="K390" i="68" a="1"/>
  <c r="K390" i="68" s="1"/>
  <c r="H382" i="68" a="1"/>
  <c r="H382" i="68" s="1"/>
  <c r="J382" i="68" a="1"/>
  <c r="J382" i="68" s="1"/>
  <c r="K382" i="68" a="1"/>
  <c r="K382" i="68" s="1"/>
  <c r="H374" i="68" a="1"/>
  <c r="H374" i="68" s="1"/>
  <c r="J374" i="68" a="1"/>
  <c r="J374" i="68" s="1"/>
  <c r="K374" i="68" a="1"/>
  <c r="K374" i="68" s="1"/>
  <c r="J366" i="68" a="1"/>
  <c r="J366" i="68" s="1"/>
  <c r="K366" i="68" a="1"/>
  <c r="K366" i="68" s="1"/>
  <c r="H366" i="68" a="1"/>
  <c r="H366" i="68" s="1"/>
  <c r="J358" i="68" a="1"/>
  <c r="J358" i="68" s="1"/>
  <c r="K358" i="68" a="1"/>
  <c r="K358" i="68" s="1"/>
  <c r="H358" i="68" a="1"/>
  <c r="H358" i="68" s="1"/>
  <c r="J350" i="68" a="1"/>
  <c r="J350" i="68" s="1"/>
  <c r="K350" i="68" a="1"/>
  <c r="K350" i="68" s="1"/>
  <c r="H350" i="68" a="1"/>
  <c r="H350" i="68" s="1"/>
  <c r="J342" i="68" a="1"/>
  <c r="J342" i="68" s="1"/>
  <c r="K342" i="68" a="1"/>
  <c r="K342" i="68" s="1"/>
  <c r="H342" i="68" a="1"/>
  <c r="H342" i="68" s="1"/>
  <c r="J334" i="68" a="1"/>
  <c r="J334" i="68" s="1"/>
  <c r="K334" i="68" a="1"/>
  <c r="K334" i="68" s="1"/>
  <c r="H334" i="68" a="1"/>
  <c r="H334" i="68" s="1"/>
  <c r="J319" i="68" a="1"/>
  <c r="J319" i="68" s="1"/>
  <c r="K319" i="68" a="1"/>
  <c r="K319" i="68" s="1"/>
  <c r="H319" i="68" a="1"/>
  <c r="H319" i="68" s="1"/>
  <c r="J311" i="68" a="1"/>
  <c r="J311" i="68" s="1"/>
  <c r="K311" i="68" a="1"/>
  <c r="K311" i="68" s="1"/>
  <c r="H311" i="68" a="1"/>
  <c r="H311" i="68" s="1"/>
  <c r="J303" i="68" a="1"/>
  <c r="J303" i="68" s="1"/>
  <c r="K303" i="68" a="1"/>
  <c r="K303" i="68" s="1"/>
  <c r="H303" i="68" a="1"/>
  <c r="H303" i="68" s="1"/>
  <c r="H299" i="68" a="1"/>
  <c r="H299" i="68" s="1"/>
  <c r="J299" i="68" a="1"/>
  <c r="J299" i="68" s="1"/>
  <c r="K299" i="68" a="1"/>
  <c r="K299" i="68" s="1"/>
  <c r="H291" i="68" a="1"/>
  <c r="H291" i="68" s="1"/>
  <c r="J291" i="68" a="1"/>
  <c r="J291" i="68" s="1"/>
  <c r="K291" i="68" a="1"/>
  <c r="K291" i="68" s="1"/>
  <c r="H283" i="68" a="1"/>
  <c r="H283" i="68" s="1"/>
  <c r="J283" i="68" a="1"/>
  <c r="J283" i="68" s="1"/>
  <c r="K283" i="68" a="1"/>
  <c r="K283" i="68" s="1"/>
  <c r="H275" i="68" a="1"/>
  <c r="H275" i="68" s="1"/>
  <c r="J275" i="68" a="1"/>
  <c r="J275" i="68" s="1"/>
  <c r="K275" i="68" a="1"/>
  <c r="K275" i="68" s="1"/>
  <c r="J265" i="68" a="1"/>
  <c r="J265" i="68" s="1"/>
  <c r="K265" i="68" a="1"/>
  <c r="K265" i="68" s="1"/>
  <c r="H265" i="68" a="1"/>
  <c r="H265" i="68" s="1"/>
  <c r="H257" i="68" a="1"/>
  <c r="H257" i="68" s="1"/>
  <c r="J257" i="68" a="1"/>
  <c r="J257" i="68" s="1"/>
  <c r="K257" i="68" a="1"/>
  <c r="K257" i="68" s="1"/>
  <c r="J249" i="68" a="1"/>
  <c r="J249" i="68" s="1"/>
  <c r="K249" i="68" a="1"/>
  <c r="K249" i="68" s="1"/>
  <c r="H249" i="68" a="1"/>
  <c r="H249" i="68" s="1"/>
  <c r="H241" i="68" a="1"/>
  <c r="H241" i="68" s="1"/>
  <c r="J241" i="68" a="1"/>
  <c r="J241" i="68" s="1"/>
  <c r="K241" i="68" a="1"/>
  <c r="K241" i="68" s="1"/>
  <c r="H233" i="68" a="1"/>
  <c r="H233" i="68" s="1"/>
  <c r="K233" i="68" a="1"/>
  <c r="K233" i="68" s="1"/>
  <c r="J233" i="68" a="1"/>
  <c r="J233" i="68" s="1"/>
  <c r="K225" i="68" a="1"/>
  <c r="K225" i="68" s="1"/>
  <c r="J225" i="68" a="1"/>
  <c r="J225" i="68" s="1"/>
  <c r="H225" i="68" a="1"/>
  <c r="H225" i="68" s="1"/>
  <c r="J217" i="68" a="1"/>
  <c r="J217" i="68" s="1"/>
  <c r="K217" i="68" a="1"/>
  <c r="K217" i="68" s="1"/>
  <c r="H217" i="68" a="1"/>
  <c r="H217" i="68" s="1"/>
  <c r="H205" i="68" a="1"/>
  <c r="H205" i="68" s="1"/>
  <c r="J205" i="68" a="1"/>
  <c r="J205" i="68" s="1"/>
  <c r="K205" i="68" a="1"/>
  <c r="K205" i="68" s="1"/>
  <c r="H197" i="68" a="1"/>
  <c r="H197" i="68" s="1"/>
  <c r="J197" i="68" a="1"/>
  <c r="J197" i="68" s="1"/>
  <c r="K197" i="68" a="1"/>
  <c r="K197" i="68" s="1"/>
  <c r="H191" i="68" a="1"/>
  <c r="H191" i="68" s="1"/>
  <c r="K191" i="68" a="1"/>
  <c r="K191" i="68" s="1"/>
  <c r="J191" i="68" a="1"/>
  <c r="J191" i="68" s="1"/>
  <c r="H183" i="68" a="1"/>
  <c r="H183" i="68" s="1"/>
  <c r="J183" i="68" a="1"/>
  <c r="J183" i="68" s="1"/>
  <c r="K183" i="68" a="1"/>
  <c r="K183" i="68" s="1"/>
  <c r="H177" i="68" a="1"/>
  <c r="H177" i="68" s="1"/>
  <c r="J177" i="68" a="1"/>
  <c r="J177" i="68" s="1"/>
  <c r="K177" i="68" a="1"/>
  <c r="K177" i="68" s="1"/>
  <c r="H169" i="68" a="1"/>
  <c r="H169" i="68" s="1"/>
  <c r="J169" i="68" a="1"/>
  <c r="J169" i="68" s="1"/>
  <c r="K169" i="68" a="1"/>
  <c r="K169" i="68" s="1"/>
  <c r="H161" i="68" a="1"/>
  <c r="H161" i="68" s="1"/>
  <c r="J161" i="68" a="1"/>
  <c r="J161" i="68" s="1"/>
  <c r="K161" i="68" a="1"/>
  <c r="K161" i="68" s="1"/>
  <c r="H158" i="68" a="1"/>
  <c r="H158" i="68" s="1"/>
  <c r="J158" i="68" a="1"/>
  <c r="J158" i="68" s="1"/>
  <c r="K158" i="68" a="1"/>
  <c r="K158" i="68" s="1"/>
  <c r="J150" i="68" a="1"/>
  <c r="J150" i="68" s="1"/>
  <c r="K150" i="68" a="1"/>
  <c r="K150" i="68" s="1"/>
  <c r="H150" i="68" a="1"/>
  <c r="H150" i="68" s="1"/>
  <c r="J142" i="68" a="1"/>
  <c r="J142" i="68" s="1"/>
  <c r="K142" i="68" a="1"/>
  <c r="K142" i="68" s="1"/>
  <c r="H142" i="68" a="1"/>
  <c r="H142" i="68" s="1"/>
  <c r="H130" i="68" a="1"/>
  <c r="H130" i="68" s="1"/>
  <c r="K130" i="68" a="1"/>
  <c r="K130" i="68" s="1"/>
  <c r="J130" i="68" a="1"/>
  <c r="J130" i="68" s="1"/>
  <c r="H123" i="68" a="1"/>
  <c r="H123" i="68" s="1"/>
  <c r="J123" i="68" a="1"/>
  <c r="J123" i="68" s="1"/>
  <c r="K123" i="68" a="1"/>
  <c r="K123" i="68" s="1"/>
  <c r="H115" i="68" a="1"/>
  <c r="H115" i="68" s="1"/>
  <c r="J115" i="68" a="1"/>
  <c r="J115" i="68" s="1"/>
  <c r="K115" i="68" a="1"/>
  <c r="K115" i="68" s="1"/>
  <c r="J103" i="68" a="1"/>
  <c r="J103" i="68" s="1"/>
  <c r="K103" i="68" a="1"/>
  <c r="K103" i="68" s="1"/>
  <c r="H103" i="68" a="1"/>
  <c r="H103" i="68" s="1"/>
  <c r="H95" i="68" a="1"/>
  <c r="H95" i="68" s="1"/>
  <c r="J95" i="68" a="1"/>
  <c r="J95" i="68" s="1"/>
  <c r="K95" i="68" a="1"/>
  <c r="K95" i="68" s="1"/>
  <c r="J87" i="68" a="1"/>
  <c r="J87" i="68" s="1"/>
  <c r="K87" i="68" a="1"/>
  <c r="K87" i="68" s="1"/>
  <c r="H87" i="68" a="1"/>
  <c r="H87" i="68" s="1"/>
  <c r="H72" i="68" a="1"/>
  <c r="H72" i="68" s="1"/>
  <c r="J72" i="68" a="1"/>
  <c r="J72" i="68" s="1"/>
  <c r="K72" i="68" a="1"/>
  <c r="K72" i="68" s="1"/>
  <c r="H64" i="68" a="1"/>
  <c r="H64" i="68" s="1"/>
  <c r="J64" i="68" a="1"/>
  <c r="J64" i="68" s="1"/>
  <c r="K64" i="68" a="1"/>
  <c r="K64" i="68" s="1"/>
  <c r="K50" i="68" a="1"/>
  <c r="K50" i="68" s="1"/>
  <c r="H50" i="68" a="1"/>
  <c r="H50" i="68" s="1"/>
  <c r="J50" i="68" a="1"/>
  <c r="J50" i="68" s="1"/>
  <c r="H42" i="68" a="1"/>
  <c r="H42" i="68" s="1"/>
  <c r="J42" i="68" a="1"/>
  <c r="J42" i="68" s="1"/>
  <c r="K42" i="68" a="1"/>
  <c r="K42" i="68" s="1"/>
  <c r="K34" i="68" a="1"/>
  <c r="K34" i="68" s="1"/>
  <c r="H34" i="68" a="1"/>
  <c r="H34" i="68" s="1"/>
  <c r="J34" i="68" a="1"/>
  <c r="J34" i="68" s="1"/>
  <c r="H26" i="68" a="1"/>
  <c r="H26" i="68" s="1"/>
  <c r="K26" i="68" a="1"/>
  <c r="K26" i="68" s="1"/>
  <c r="J26" i="68" a="1"/>
  <c r="J26" i="68" s="1"/>
  <c r="H18" i="68" a="1"/>
  <c r="H18" i="68" s="1"/>
  <c r="J18" i="68" a="1"/>
  <c r="J18" i="68" s="1"/>
  <c r="K18" i="68" a="1"/>
  <c r="K18" i="68" s="1"/>
  <c r="H10" i="68" a="1"/>
  <c r="H10" i="68" s="1"/>
  <c r="J10" i="68" a="1"/>
  <c r="J10" i="68" s="1"/>
  <c r="K10" i="68" a="1"/>
  <c r="K10" i="68" s="1"/>
  <c r="H1204" i="68" a="1"/>
  <c r="H1204" i="68" s="1"/>
  <c r="J1204" i="68" a="1"/>
  <c r="J1204" i="68" s="1"/>
  <c r="K1204" i="68" a="1"/>
  <c r="K1204" i="68" s="1"/>
  <c r="J1178" i="68" a="1"/>
  <c r="J1178" i="68" s="1"/>
  <c r="K1178" i="68" a="1"/>
  <c r="K1178" i="68" s="1"/>
  <c r="H1178" i="68" a="1"/>
  <c r="H1178" i="68" s="1"/>
  <c r="J1141" i="68" a="1"/>
  <c r="J1141" i="68" s="1"/>
  <c r="K1141" i="68" a="1"/>
  <c r="K1141" i="68" s="1"/>
  <c r="H1141" i="68" a="1"/>
  <c r="H1141" i="68" s="1"/>
  <c r="J1109" i="68" a="1"/>
  <c r="J1109" i="68" s="1"/>
  <c r="K1109" i="68" a="1"/>
  <c r="K1109" i="68" s="1"/>
  <c r="H1109" i="68" a="1"/>
  <c r="H1109" i="68" s="1"/>
  <c r="J1059" i="68" a="1"/>
  <c r="J1059" i="68" s="1"/>
  <c r="K1059" i="68" a="1"/>
  <c r="K1059" i="68" s="1"/>
  <c r="H1059" i="68" a="1"/>
  <c r="H1059" i="68" s="1"/>
  <c r="J1019" i="68" a="1"/>
  <c r="J1019" i="68" s="1"/>
  <c r="K1019" i="68" a="1"/>
  <c r="K1019" i="68" s="1"/>
  <c r="H1019" i="68" a="1"/>
  <c r="H1019" i="68" s="1"/>
  <c r="K1219" i="68" a="1"/>
  <c r="K1219" i="68" s="1"/>
  <c r="H1219" i="68" a="1"/>
  <c r="H1219" i="68" s="1"/>
  <c r="J1219" i="68" a="1"/>
  <c r="J1219" i="68" s="1"/>
  <c r="H1169" i="68" a="1"/>
  <c r="H1169" i="68" s="1"/>
  <c r="J1169" i="68" a="1"/>
  <c r="J1169" i="68" s="1"/>
  <c r="K1169" i="68" a="1"/>
  <c r="K1169" i="68" s="1"/>
  <c r="H1132" i="68" a="1"/>
  <c r="H1132" i="68" s="1"/>
  <c r="J1132" i="68" a="1"/>
  <c r="J1132" i="68" s="1"/>
  <c r="K1132" i="68" a="1"/>
  <c r="K1132" i="68" s="1"/>
  <c r="J1108" i="68" a="1"/>
  <c r="J1108" i="68" s="1"/>
  <c r="K1108" i="68" a="1"/>
  <c r="K1108" i="68" s="1"/>
  <c r="H1108" i="68" a="1"/>
  <c r="H1108" i="68" s="1"/>
  <c r="H1074" i="68" a="1"/>
  <c r="H1074" i="68" s="1"/>
  <c r="J1074" i="68" a="1"/>
  <c r="J1074" i="68" s="1"/>
  <c r="K1074" i="68" a="1"/>
  <c r="K1074" i="68" s="1"/>
  <c r="H1042" i="68" a="1"/>
  <c r="H1042" i="68" s="1"/>
  <c r="J1042" i="68" a="1"/>
  <c r="J1042" i="68" s="1"/>
  <c r="K1042" i="68" a="1"/>
  <c r="K1042" i="68" s="1"/>
  <c r="H1010" i="68" a="1"/>
  <c r="H1010" i="68" s="1"/>
  <c r="J1010" i="68" a="1"/>
  <c r="J1010" i="68" s="1"/>
  <c r="K1010" i="68" a="1"/>
  <c r="K1010" i="68" s="1"/>
  <c r="H973" i="68" a="1"/>
  <c r="H973" i="68" s="1"/>
  <c r="J973" i="68" a="1"/>
  <c r="J973" i="68" s="1"/>
  <c r="K973" i="68" a="1"/>
  <c r="K973" i="68" s="1"/>
  <c r="K933" i="68" a="1"/>
  <c r="K933" i="68" s="1"/>
  <c r="H933" i="68" a="1"/>
  <c r="H933" i="68" s="1"/>
  <c r="J933" i="68" a="1"/>
  <c r="J933" i="68" s="1"/>
  <c r="H917" i="68" a="1"/>
  <c r="H917" i="68" s="1"/>
  <c r="J917" i="68" a="1"/>
  <c r="J917" i="68" s="1"/>
  <c r="K917" i="68" a="1"/>
  <c r="K917" i="68" s="1"/>
  <c r="H868" i="68" a="1"/>
  <c r="H868" i="68" s="1"/>
  <c r="J868" i="68" a="1"/>
  <c r="J868" i="68" s="1"/>
  <c r="K868" i="68" a="1"/>
  <c r="K868" i="68" s="1"/>
  <c r="J844" i="68" a="1"/>
  <c r="J844" i="68" s="1"/>
  <c r="K844" i="68" a="1"/>
  <c r="K844" i="68" s="1"/>
  <c r="H844" i="68" a="1"/>
  <c r="H844" i="68" s="1"/>
  <c r="H804" i="68" a="1"/>
  <c r="H804" i="68" s="1"/>
  <c r="J804" i="68" a="1"/>
  <c r="J804" i="68" s="1"/>
  <c r="K804" i="68" a="1"/>
  <c r="K804" i="68" s="1"/>
  <c r="H768" i="68" a="1"/>
  <c r="H768" i="68" s="1"/>
  <c r="J768" i="68" a="1"/>
  <c r="J768" i="68" s="1"/>
  <c r="K768" i="68" a="1"/>
  <c r="K768" i="68" s="1"/>
  <c r="J732" i="68" a="1"/>
  <c r="J732" i="68" s="1"/>
  <c r="K732" i="68" a="1"/>
  <c r="K732" i="68" s="1"/>
  <c r="H732" i="68" a="1"/>
  <c r="H732" i="68" s="1"/>
  <c r="K692" i="68" a="1"/>
  <c r="K692" i="68" s="1"/>
  <c r="H692" i="68" a="1"/>
  <c r="H692" i="68" s="1"/>
  <c r="J692" i="68" a="1"/>
  <c r="J692" i="68" s="1"/>
  <c r="H621" i="68" a="1"/>
  <c r="H621" i="68" s="1"/>
  <c r="J621" i="68" a="1"/>
  <c r="J621" i="68" s="1"/>
  <c r="K621" i="68" a="1"/>
  <c r="K621" i="68" s="1"/>
  <c r="H618" i="68" a="1"/>
  <c r="H618" i="68" s="1"/>
  <c r="J618" i="68" a="1"/>
  <c r="J618" i="68" s="1"/>
  <c r="K618" i="68" a="1"/>
  <c r="K618" i="68" s="1"/>
  <c r="H578" i="68" a="1"/>
  <c r="H578" i="68" s="1"/>
  <c r="J578" i="68" a="1"/>
  <c r="J578" i="68" s="1"/>
  <c r="K578" i="68" a="1"/>
  <c r="K578" i="68" s="1"/>
  <c r="H532" i="68" a="1"/>
  <c r="H532" i="68" s="1"/>
  <c r="J532" i="68" a="1"/>
  <c r="J532" i="68" s="1"/>
  <c r="K532" i="68" a="1"/>
  <c r="K532" i="68" s="1"/>
  <c r="K492" i="68" a="1"/>
  <c r="K492" i="68" s="1"/>
  <c r="H492" i="68" a="1"/>
  <c r="H492" i="68" s="1"/>
  <c r="J492" i="68" a="1"/>
  <c r="J492" i="68" s="1"/>
  <c r="H452" i="68" a="1"/>
  <c r="H452" i="68" s="1"/>
  <c r="J452" i="68" a="1"/>
  <c r="J452" i="68" s="1"/>
  <c r="K452" i="68" a="1"/>
  <c r="K452" i="68" s="1"/>
  <c r="H438" i="68" a="1"/>
  <c r="H438" i="68" s="1"/>
  <c r="J438" i="68" a="1"/>
  <c r="J438" i="68" s="1"/>
  <c r="K438" i="68" a="1"/>
  <c r="K438" i="68" s="1"/>
  <c r="H418" i="68" a="1"/>
  <c r="H418" i="68" s="1"/>
  <c r="J418" i="68" a="1"/>
  <c r="J418" i="68" s="1"/>
  <c r="K418" i="68" a="1"/>
  <c r="K418" i="68" s="1"/>
  <c r="H395" i="68" a="1"/>
  <c r="H395" i="68" s="1"/>
  <c r="J395" i="68" a="1"/>
  <c r="J395" i="68" s="1"/>
  <c r="K395" i="68" a="1"/>
  <c r="K395" i="68" s="1"/>
  <c r="K288" i="68" a="1"/>
  <c r="K288" i="68" s="1"/>
  <c r="J288" i="68" a="1"/>
  <c r="J288" i="68" s="1"/>
  <c r="H288" i="68" a="1"/>
  <c r="H288" i="68" s="1"/>
  <c r="H246" i="68" a="1"/>
  <c r="H246" i="68" s="1"/>
  <c r="J246" i="68" a="1"/>
  <c r="J246" i="68" s="1"/>
  <c r="K246" i="68" a="1"/>
  <c r="K246" i="68" s="1"/>
  <c r="J31" i="68" a="1"/>
  <c r="J31" i="68" s="1"/>
  <c r="H31" i="68" a="1"/>
  <c r="H31" i="68" s="1"/>
  <c r="K31" i="68" a="1"/>
  <c r="K31" i="68" s="1"/>
  <c r="H1231" i="68" a="1"/>
  <c r="H1231" i="68" s="1"/>
  <c r="J1231" i="68" a="1"/>
  <c r="J1231" i="68" s="1"/>
  <c r="K1231" i="68" a="1"/>
  <c r="K1231" i="68" s="1"/>
  <c r="H1221" i="68" a="1"/>
  <c r="H1221" i="68" s="1"/>
  <c r="J1221" i="68" a="1"/>
  <c r="J1221" i="68" s="1"/>
  <c r="K1221" i="68" a="1"/>
  <c r="K1221" i="68" s="1"/>
  <c r="K1213" i="68" a="1"/>
  <c r="K1213" i="68" s="1"/>
  <c r="H1213" i="68" a="1"/>
  <c r="H1213" i="68" s="1"/>
  <c r="J1213" i="68" a="1"/>
  <c r="J1213" i="68" s="1"/>
  <c r="K1205" i="68" a="1"/>
  <c r="K1205" i="68" s="1"/>
  <c r="H1205" i="68" a="1"/>
  <c r="H1205" i="68" s="1"/>
  <c r="J1205" i="68" a="1"/>
  <c r="J1205" i="68" s="1"/>
  <c r="J1195" i="68" a="1"/>
  <c r="J1195" i="68" s="1"/>
  <c r="K1195" i="68" a="1"/>
  <c r="K1195" i="68" s="1"/>
  <c r="H1195" i="68" a="1"/>
  <c r="H1195" i="68" s="1"/>
  <c r="H1187" i="68" a="1"/>
  <c r="H1187" i="68" s="1"/>
  <c r="J1187" i="68" a="1"/>
  <c r="J1187" i="68" s="1"/>
  <c r="K1187" i="68" a="1"/>
  <c r="K1187" i="68" s="1"/>
  <c r="J1179" i="68" a="1"/>
  <c r="J1179" i="68" s="1"/>
  <c r="K1179" i="68" a="1"/>
  <c r="K1179" i="68" s="1"/>
  <c r="H1179" i="68" a="1"/>
  <c r="H1179" i="68" s="1"/>
  <c r="H1171" i="68" a="1"/>
  <c r="H1171" i="68" s="1"/>
  <c r="J1171" i="68" a="1"/>
  <c r="J1171" i="68" s="1"/>
  <c r="K1171" i="68" a="1"/>
  <c r="K1171" i="68" s="1"/>
  <c r="J1163" i="68" a="1"/>
  <c r="J1163" i="68" s="1"/>
  <c r="K1163" i="68" a="1"/>
  <c r="K1163" i="68" s="1"/>
  <c r="H1163" i="68" a="1"/>
  <c r="H1163" i="68" s="1"/>
  <c r="J1154" i="68" a="1"/>
  <c r="J1154" i="68" s="1"/>
  <c r="K1154" i="68" a="1"/>
  <c r="K1154" i="68" s="1"/>
  <c r="H1154" i="68" a="1"/>
  <c r="H1154" i="68" s="1"/>
  <c r="H1146" i="68" a="1"/>
  <c r="H1146" i="68" s="1"/>
  <c r="J1146" i="68" a="1"/>
  <c r="J1146" i="68" s="1"/>
  <c r="K1146" i="68" a="1"/>
  <c r="K1146" i="68" s="1"/>
  <c r="J1142" i="68" a="1"/>
  <c r="J1142" i="68" s="1"/>
  <c r="K1142" i="68" a="1"/>
  <c r="K1142" i="68" s="1"/>
  <c r="H1142" i="68" a="1"/>
  <c r="H1142" i="68" s="1"/>
  <c r="H1134" i="68" a="1"/>
  <c r="H1134" i="68" s="1"/>
  <c r="J1134" i="68" a="1"/>
  <c r="J1134" i="68" s="1"/>
  <c r="K1134" i="68" a="1"/>
  <c r="K1134" i="68" s="1"/>
  <c r="J1126" i="68" a="1"/>
  <c r="J1126" i="68" s="1"/>
  <c r="K1126" i="68" a="1"/>
  <c r="K1126" i="68" s="1"/>
  <c r="H1126" i="68" a="1"/>
  <c r="H1126" i="68" s="1"/>
  <c r="H1118" i="68" a="1"/>
  <c r="H1118" i="68" s="1"/>
  <c r="J1118" i="68" a="1"/>
  <c r="J1118" i="68" s="1"/>
  <c r="K1118" i="68" a="1"/>
  <c r="K1118" i="68" s="1"/>
  <c r="J1110" i="68" a="1"/>
  <c r="J1110" i="68" s="1"/>
  <c r="K1110" i="68" a="1"/>
  <c r="K1110" i="68" s="1"/>
  <c r="H1110" i="68" a="1"/>
  <c r="H1110" i="68" s="1"/>
  <c r="H1102" i="68" a="1"/>
  <c r="H1102" i="68" s="1"/>
  <c r="J1102" i="68" a="1"/>
  <c r="J1102" i="68" s="1"/>
  <c r="K1102" i="68" a="1"/>
  <c r="K1102" i="68" s="1"/>
  <c r="J1093" i="68" a="1"/>
  <c r="J1093" i="68" s="1"/>
  <c r="K1093" i="68" a="1"/>
  <c r="K1093" i="68" s="1"/>
  <c r="H1093" i="68" a="1"/>
  <c r="H1093" i="68" s="1"/>
  <c r="H1086" i="68" a="1"/>
  <c r="H1086" i="68" s="1"/>
  <c r="J1086" i="68" a="1"/>
  <c r="J1086" i="68" s="1"/>
  <c r="K1086" i="68" a="1"/>
  <c r="K1086" i="68" s="1"/>
  <c r="K1084" i="68" a="1"/>
  <c r="K1084" i="68" s="1"/>
  <c r="H1084" i="68" a="1"/>
  <c r="H1084" i="68" s="1"/>
  <c r="J1084" i="68" a="1"/>
  <c r="J1084" i="68" s="1"/>
  <c r="H1076" i="68" a="1"/>
  <c r="H1076" i="68" s="1"/>
  <c r="J1076" i="68" a="1"/>
  <c r="J1076" i="68" s="1"/>
  <c r="K1076" i="68" a="1"/>
  <c r="K1076" i="68" s="1"/>
  <c r="H1068" i="68" a="1"/>
  <c r="H1068" i="68" s="1"/>
  <c r="J1068" i="68" a="1"/>
  <c r="J1068" i="68" s="1"/>
  <c r="K1068" i="68" a="1"/>
  <c r="K1068" i="68" s="1"/>
  <c r="H1060" i="68" a="1"/>
  <c r="H1060" i="68" s="1"/>
  <c r="J1060" i="68" a="1"/>
  <c r="J1060" i="68" s="1"/>
  <c r="K1060" i="68" a="1"/>
  <c r="K1060" i="68" s="1"/>
  <c r="H1052" i="68" a="1"/>
  <c r="H1052" i="68" s="1"/>
  <c r="J1052" i="68" a="1"/>
  <c r="J1052" i="68" s="1"/>
  <c r="K1052" i="68" a="1"/>
  <c r="K1052" i="68" s="1"/>
  <c r="H1044" i="68" a="1"/>
  <c r="H1044" i="68" s="1"/>
  <c r="J1044" i="68" a="1"/>
  <c r="J1044" i="68" s="1"/>
  <c r="K1044" i="68" a="1"/>
  <c r="K1044" i="68" s="1"/>
  <c r="H1036" i="68" a="1"/>
  <c r="H1036" i="68" s="1"/>
  <c r="J1036" i="68" a="1"/>
  <c r="J1036" i="68" s="1"/>
  <c r="K1036" i="68" a="1"/>
  <c r="K1036" i="68" s="1"/>
  <c r="H1028" i="68" a="1"/>
  <c r="H1028" i="68" s="1"/>
  <c r="J1028" i="68" a="1"/>
  <c r="J1028" i="68" s="1"/>
  <c r="K1028" i="68" a="1"/>
  <c r="K1028" i="68" s="1"/>
  <c r="H1020" i="68" a="1"/>
  <c r="H1020" i="68" s="1"/>
  <c r="J1020" i="68" a="1"/>
  <c r="J1020" i="68" s="1"/>
  <c r="K1020" i="68" a="1"/>
  <c r="K1020" i="68" s="1"/>
  <c r="H1012" i="68" a="1"/>
  <c r="H1012" i="68" s="1"/>
  <c r="J1012" i="68" a="1"/>
  <c r="J1012" i="68" s="1"/>
  <c r="K1012" i="68" a="1"/>
  <c r="K1012" i="68" s="1"/>
  <c r="J1004" i="68" a="1"/>
  <c r="J1004" i="68" s="1"/>
  <c r="K1004" i="68" a="1"/>
  <c r="K1004" i="68" s="1"/>
  <c r="H1004" i="68" a="1"/>
  <c r="H1004" i="68" s="1"/>
  <c r="K996" i="68" a="1"/>
  <c r="K996" i="68" s="1"/>
  <c r="H996" i="68" a="1"/>
  <c r="H996" i="68" s="1"/>
  <c r="J996" i="68" a="1"/>
  <c r="J996" i="68" s="1"/>
  <c r="H991" i="68" a="1"/>
  <c r="H991" i="68" s="1"/>
  <c r="J991" i="68" a="1"/>
  <c r="J991" i="68" s="1"/>
  <c r="K991" i="68" a="1"/>
  <c r="K991" i="68" s="1"/>
  <c r="J983" i="68" a="1"/>
  <c r="J983" i="68" s="1"/>
  <c r="K983" i="68" a="1"/>
  <c r="K983" i="68" s="1"/>
  <c r="H983" i="68" a="1"/>
  <c r="H983" i="68" s="1"/>
  <c r="H975" i="68" a="1"/>
  <c r="H975" i="68" s="1"/>
  <c r="J975" i="68" a="1"/>
  <c r="J975" i="68" s="1"/>
  <c r="K975" i="68" a="1"/>
  <c r="K975" i="68" s="1"/>
  <c r="J967" i="68" a="1"/>
  <c r="J967" i="68" s="1"/>
  <c r="K967" i="68" a="1"/>
  <c r="K967" i="68" s="1"/>
  <c r="H967" i="68" a="1"/>
  <c r="H967" i="68" s="1"/>
  <c r="H959" i="68" a="1"/>
  <c r="H959" i="68" s="1"/>
  <c r="J959" i="68" a="1"/>
  <c r="J959" i="68" s="1"/>
  <c r="K959" i="68" a="1"/>
  <c r="K959" i="68" s="1"/>
  <c r="J951" i="68" a="1"/>
  <c r="J951" i="68" s="1"/>
  <c r="K951" i="68" a="1"/>
  <c r="K951" i="68" s="1"/>
  <c r="H951" i="68" a="1"/>
  <c r="H951" i="68" s="1"/>
  <c r="H943" i="68" a="1"/>
  <c r="H943" i="68" s="1"/>
  <c r="J943" i="68" a="1"/>
  <c r="J943" i="68" s="1"/>
  <c r="K943" i="68" a="1"/>
  <c r="K943" i="68" s="1"/>
  <c r="J935" i="68" a="1"/>
  <c r="J935" i="68" s="1"/>
  <c r="K935" i="68" a="1"/>
  <c r="K935" i="68" s="1"/>
  <c r="H935" i="68" a="1"/>
  <c r="H935" i="68" s="1"/>
  <c r="H927" i="68" a="1"/>
  <c r="H927" i="68" s="1"/>
  <c r="J927" i="68" a="1"/>
  <c r="J927" i="68" s="1"/>
  <c r="K927" i="68" a="1"/>
  <c r="K927" i="68" s="1"/>
  <c r="H919" i="68" a="1"/>
  <c r="H919" i="68" s="1"/>
  <c r="J919" i="68" a="1"/>
  <c r="J919" i="68" s="1"/>
  <c r="K919" i="68" a="1"/>
  <c r="K919" i="68" s="1"/>
  <c r="J911" i="68" a="1"/>
  <c r="J911" i="68" s="1"/>
  <c r="K911" i="68" a="1"/>
  <c r="K911" i="68" s="1"/>
  <c r="H911" i="68" a="1"/>
  <c r="H911" i="68" s="1"/>
  <c r="H903" i="68" a="1"/>
  <c r="H903" i="68" s="1"/>
  <c r="J903" i="68" a="1"/>
  <c r="J903" i="68" s="1"/>
  <c r="K903" i="68" a="1"/>
  <c r="K903" i="68" s="1"/>
  <c r="J895" i="68" a="1"/>
  <c r="J895" i="68" s="1"/>
  <c r="K895" i="68" a="1"/>
  <c r="K895" i="68" s="1"/>
  <c r="H895" i="68" a="1"/>
  <c r="H895" i="68" s="1"/>
  <c r="J886" i="68" a="1"/>
  <c r="J886" i="68" s="1"/>
  <c r="K886" i="68" a="1"/>
  <c r="K886" i="68" s="1"/>
  <c r="H886" i="68" a="1"/>
  <c r="H886" i="68" s="1"/>
  <c r="J870" i="68" a="1"/>
  <c r="J870" i="68" s="1"/>
  <c r="K870" i="68" a="1"/>
  <c r="K870" i="68" s="1"/>
  <c r="H870" i="68" a="1"/>
  <c r="H870" i="68" s="1"/>
  <c r="H862" i="68" a="1"/>
  <c r="H862" i="68" s="1"/>
  <c r="J862" i="68" a="1"/>
  <c r="J862" i="68" s="1"/>
  <c r="K862" i="68" a="1"/>
  <c r="K862" i="68" s="1"/>
  <c r="K854" i="68" a="1"/>
  <c r="K854" i="68" s="1"/>
  <c r="H854" i="68" a="1"/>
  <c r="H854" i="68" s="1"/>
  <c r="J854" i="68" a="1"/>
  <c r="J854" i="68" s="1"/>
  <c r="J846" i="68" a="1"/>
  <c r="J846" i="68" s="1"/>
  <c r="K846" i="68" a="1"/>
  <c r="K846" i="68" s="1"/>
  <c r="H846" i="68" a="1"/>
  <c r="H846" i="68" s="1"/>
  <c r="J838" i="68" a="1"/>
  <c r="J838" i="68" s="1"/>
  <c r="K838" i="68" a="1"/>
  <c r="K838" i="68" s="1"/>
  <c r="H838" i="68" a="1"/>
  <c r="H838" i="68" s="1"/>
  <c r="H830" i="68" a="1"/>
  <c r="H830" i="68" s="1"/>
  <c r="J830" i="68" a="1"/>
  <c r="J830" i="68" s="1"/>
  <c r="K830" i="68" a="1"/>
  <c r="K830" i="68" s="1"/>
  <c r="K822" i="68" a="1"/>
  <c r="K822" i="68" s="1"/>
  <c r="H822" i="68" a="1"/>
  <c r="H822" i="68" s="1"/>
  <c r="J822" i="68" a="1"/>
  <c r="J822" i="68" s="1"/>
  <c r="J814" i="68" a="1"/>
  <c r="J814" i="68" s="1"/>
  <c r="K814" i="68" a="1"/>
  <c r="K814" i="68" s="1"/>
  <c r="H814" i="68" a="1"/>
  <c r="H814" i="68" s="1"/>
  <c r="K806" i="68" a="1"/>
  <c r="K806" i="68" s="1"/>
  <c r="H806" i="68" a="1"/>
  <c r="H806" i="68" s="1"/>
  <c r="J806" i="68" a="1"/>
  <c r="J806" i="68" s="1"/>
  <c r="H798" i="68" a="1"/>
  <c r="H798" i="68" s="1"/>
  <c r="J798" i="68" a="1"/>
  <c r="J798" i="68" s="1"/>
  <c r="K798" i="68" a="1"/>
  <c r="K798" i="68" s="1"/>
  <c r="H790" i="68" a="1"/>
  <c r="H790" i="68" s="1"/>
  <c r="J790" i="68" a="1"/>
  <c r="J790" i="68" s="1"/>
  <c r="K790" i="68" a="1"/>
  <c r="K790" i="68" s="1"/>
  <c r="H778" i="68" a="1"/>
  <c r="H778" i="68" s="1"/>
  <c r="J778" i="68" a="1"/>
  <c r="J778" i="68" s="1"/>
  <c r="K778" i="68" a="1"/>
  <c r="K778" i="68" s="1"/>
  <c r="H770" i="68" a="1"/>
  <c r="H770" i="68" s="1"/>
  <c r="J770" i="68" a="1"/>
  <c r="J770" i="68" s="1"/>
  <c r="K770" i="68" a="1"/>
  <c r="K770" i="68" s="1"/>
  <c r="J766" i="68" a="1"/>
  <c r="J766" i="68" s="1"/>
  <c r="K766" i="68" a="1"/>
  <c r="K766" i="68" s="1"/>
  <c r="H766" i="68" a="1"/>
  <c r="H766" i="68" s="1"/>
  <c r="J758" i="68" a="1"/>
  <c r="J758" i="68" s="1"/>
  <c r="K758" i="68" a="1"/>
  <c r="K758" i="68" s="1"/>
  <c r="H758" i="68" a="1"/>
  <c r="H758" i="68" s="1"/>
  <c r="J750" i="68" a="1"/>
  <c r="J750" i="68" s="1"/>
  <c r="K750" i="68" a="1"/>
  <c r="K750" i="68" s="1"/>
  <c r="H750" i="68" a="1"/>
  <c r="H750" i="68" s="1"/>
  <c r="J742" i="68" a="1"/>
  <c r="J742" i="68" s="1"/>
  <c r="K742" i="68" a="1"/>
  <c r="K742" i="68" s="1"/>
  <c r="H742" i="68" a="1"/>
  <c r="H742" i="68" s="1"/>
  <c r="J734" i="68" a="1"/>
  <c r="J734" i="68" s="1"/>
  <c r="K734" i="68" a="1"/>
  <c r="K734" i="68" s="1"/>
  <c r="H734" i="68" a="1"/>
  <c r="H734" i="68" s="1"/>
  <c r="H726" i="68" a="1"/>
  <c r="H726" i="68" s="1"/>
  <c r="J726" i="68" a="1"/>
  <c r="J726" i="68" s="1"/>
  <c r="K726" i="68" a="1"/>
  <c r="K726" i="68" s="1"/>
  <c r="J718" i="68" a="1"/>
  <c r="J718" i="68" s="1"/>
  <c r="K718" i="68" a="1"/>
  <c r="K718" i="68" s="1"/>
  <c r="H718" i="68" a="1"/>
  <c r="H718" i="68" s="1"/>
  <c r="H710" i="68" a="1"/>
  <c r="H710" i="68" s="1"/>
  <c r="J710" i="68" a="1"/>
  <c r="J710" i="68" s="1"/>
  <c r="K710" i="68" a="1"/>
  <c r="K710" i="68" s="1"/>
  <c r="H702" i="68" a="1"/>
  <c r="H702" i="68" s="1"/>
  <c r="J702" i="68" a="1"/>
  <c r="J702" i="68" s="1"/>
  <c r="K702" i="68" a="1"/>
  <c r="K702" i="68" s="1"/>
  <c r="K694" i="68" a="1"/>
  <c r="K694" i="68" s="1"/>
  <c r="H694" i="68" a="1"/>
  <c r="H694" i="68" s="1"/>
  <c r="J694" i="68" a="1"/>
  <c r="J694" i="68" s="1"/>
  <c r="J686" i="68" a="1"/>
  <c r="J686" i="68" s="1"/>
  <c r="K686" i="68" a="1"/>
  <c r="K686" i="68" s="1"/>
  <c r="H686" i="68" a="1"/>
  <c r="H686" i="68" s="1"/>
  <c r="H678" i="68" a="1"/>
  <c r="H678" i="68" s="1"/>
  <c r="J678" i="68" a="1"/>
  <c r="J678" i="68" s="1"/>
  <c r="K678" i="68" a="1"/>
  <c r="K678" i="68" s="1"/>
  <c r="K670" i="68" a="1"/>
  <c r="K670" i="68" s="1"/>
  <c r="H670" i="68" a="1"/>
  <c r="H670" i="68" s="1"/>
  <c r="J670" i="68" a="1"/>
  <c r="J670" i="68" s="1"/>
  <c r="J655" i="68" a="1"/>
  <c r="J655" i="68" s="1"/>
  <c r="K655" i="68" a="1"/>
  <c r="K655" i="68" s="1"/>
  <c r="H655" i="68" a="1"/>
  <c r="H655" i="68" s="1"/>
  <c r="H647" i="68" a="1"/>
  <c r="H647" i="68" s="1"/>
  <c r="J647" i="68" a="1"/>
  <c r="J647" i="68" s="1"/>
  <c r="K647" i="68" a="1"/>
  <c r="K647" i="68" s="1"/>
  <c r="J639" i="68" a="1"/>
  <c r="J639" i="68" s="1"/>
  <c r="K639" i="68" a="1"/>
  <c r="K639" i="68" s="1"/>
  <c r="H639" i="68" a="1"/>
  <c r="H639" i="68" s="1"/>
  <c r="H631" i="68" a="1"/>
  <c r="H631" i="68" s="1"/>
  <c r="J631" i="68" a="1"/>
  <c r="J631" i="68" s="1"/>
  <c r="K631" i="68" a="1"/>
  <c r="K631" i="68" s="1"/>
  <c r="H623" i="68" a="1"/>
  <c r="H623" i="68" s="1"/>
  <c r="J623" i="68" a="1"/>
  <c r="J623" i="68" s="1"/>
  <c r="K623" i="68" a="1"/>
  <c r="K623" i="68" s="1"/>
  <c r="J620" i="68" a="1"/>
  <c r="J620" i="68" s="1"/>
  <c r="K620" i="68" a="1"/>
  <c r="K620" i="68" s="1"/>
  <c r="H620" i="68" a="1"/>
  <c r="H620" i="68" s="1"/>
  <c r="H612" i="68" a="1"/>
  <c r="H612" i="68" s="1"/>
  <c r="J612" i="68" a="1"/>
  <c r="J612" i="68" s="1"/>
  <c r="K612" i="68" a="1"/>
  <c r="K612" i="68" s="1"/>
  <c r="J604" i="68" a="1"/>
  <c r="J604" i="68" s="1"/>
  <c r="K604" i="68" a="1"/>
  <c r="K604" i="68" s="1"/>
  <c r="H604" i="68" a="1"/>
  <c r="H604" i="68" s="1"/>
  <c r="H596" i="68" a="1"/>
  <c r="H596" i="68" s="1"/>
  <c r="J596" i="68" a="1"/>
  <c r="J596" i="68" s="1"/>
  <c r="K596" i="68" a="1"/>
  <c r="K596" i="68" s="1"/>
  <c r="J588" i="68" a="1"/>
  <c r="J588" i="68" s="1"/>
  <c r="K588" i="68" a="1"/>
  <c r="K588" i="68" s="1"/>
  <c r="H588" i="68" a="1"/>
  <c r="H588" i="68" s="1"/>
  <c r="J580" i="68" a="1"/>
  <c r="J580" i="68" s="1"/>
  <c r="K580" i="68" a="1"/>
  <c r="K580" i="68" s="1"/>
  <c r="H580" i="68" a="1"/>
  <c r="H580" i="68" s="1"/>
  <c r="H574" i="68" a="1"/>
  <c r="H574" i="68" s="1"/>
  <c r="J574" i="68" a="1"/>
  <c r="J574" i="68" s="1"/>
  <c r="K574" i="68" a="1"/>
  <c r="K574" i="68" s="1"/>
  <c r="K566" i="68" a="1"/>
  <c r="K566" i="68" s="1"/>
  <c r="H566" i="68" a="1"/>
  <c r="H566" i="68" s="1"/>
  <c r="J566" i="68" a="1"/>
  <c r="J566" i="68" s="1"/>
  <c r="H558" i="68" a="1"/>
  <c r="H558" i="68" s="1"/>
  <c r="J558" i="68" a="1"/>
  <c r="J558" i="68" s="1"/>
  <c r="K558" i="68" a="1"/>
  <c r="K558" i="68" s="1"/>
  <c r="J550" i="68" a="1"/>
  <c r="J550" i="68" s="1"/>
  <c r="K550" i="68" a="1"/>
  <c r="K550" i="68" s="1"/>
  <c r="H550" i="68" a="1"/>
  <c r="H550" i="68" s="1"/>
  <c r="H542" i="68" a="1"/>
  <c r="H542" i="68" s="1"/>
  <c r="J542" i="68" a="1"/>
  <c r="J542" i="68" s="1"/>
  <c r="K542" i="68" a="1"/>
  <c r="K542" i="68" s="1"/>
  <c r="J534" i="68" a="1"/>
  <c r="J534" i="68" s="1"/>
  <c r="K534" i="68" a="1"/>
  <c r="K534" i="68" s="1"/>
  <c r="H534" i="68" a="1"/>
  <c r="H534" i="68" s="1"/>
  <c r="H526" i="68" a="1"/>
  <c r="H526" i="68" s="1"/>
  <c r="J526" i="68" a="1"/>
  <c r="J526" i="68" s="1"/>
  <c r="K526" i="68" a="1"/>
  <c r="K526" i="68" s="1"/>
  <c r="J518" i="68" a="1"/>
  <c r="J518" i="68" s="1"/>
  <c r="K518" i="68" a="1"/>
  <c r="K518" i="68" s="1"/>
  <c r="H518" i="68" a="1"/>
  <c r="H518" i="68" s="1"/>
  <c r="J510" i="68" a="1"/>
  <c r="J510" i="68" s="1"/>
  <c r="K510" i="68" a="1"/>
  <c r="K510" i="68" s="1"/>
  <c r="H510" i="68" a="1"/>
  <c r="H510" i="68" s="1"/>
  <c r="J502" i="68" a="1"/>
  <c r="J502" i="68" s="1"/>
  <c r="K502" i="68" a="1"/>
  <c r="K502" i="68" s="1"/>
  <c r="H502" i="68" a="1"/>
  <c r="H502" i="68" s="1"/>
  <c r="H494" i="68" a="1"/>
  <c r="H494" i="68" s="1"/>
  <c r="J494" i="68" a="1"/>
  <c r="J494" i="68" s="1"/>
  <c r="K494" i="68" a="1"/>
  <c r="K494" i="68" s="1"/>
  <c r="J486" i="68" a="1"/>
  <c r="J486" i="68" s="1"/>
  <c r="K486" i="68" a="1"/>
  <c r="K486" i="68" s="1"/>
  <c r="H486" i="68" a="1"/>
  <c r="H486" i="68" s="1"/>
  <c r="H478" i="68" a="1"/>
  <c r="H478" i="68" s="1"/>
  <c r="J478" i="68" a="1"/>
  <c r="J478" i="68" s="1"/>
  <c r="K478" i="68" a="1"/>
  <c r="K478" i="68" s="1"/>
  <c r="H470" i="68" a="1"/>
  <c r="H470" i="68" s="1"/>
  <c r="J470" i="68" a="1"/>
  <c r="J470" i="68" s="1"/>
  <c r="K470" i="68" a="1"/>
  <c r="K470" i="68" s="1"/>
  <c r="H462" i="68" a="1"/>
  <c r="H462" i="68" s="1"/>
  <c r="J462" i="68" a="1"/>
  <c r="J462" i="68" s="1"/>
  <c r="K462" i="68" a="1"/>
  <c r="K462" i="68" s="1"/>
  <c r="H454" i="68" a="1"/>
  <c r="H454" i="68" s="1"/>
  <c r="J454" i="68" a="1"/>
  <c r="J454" i="68" s="1"/>
  <c r="K454" i="68" a="1"/>
  <c r="K454" i="68" s="1"/>
  <c r="H448" i="68" a="1"/>
  <c r="H448" i="68" s="1"/>
  <c r="J448" i="68" a="1"/>
  <c r="J448" i="68" s="1"/>
  <c r="K448" i="68" a="1"/>
  <c r="K448" i="68" s="1"/>
  <c r="H440" i="68" a="1"/>
  <c r="H440" i="68" s="1"/>
  <c r="J440" i="68" a="1"/>
  <c r="J440" i="68" s="1"/>
  <c r="K440" i="68" a="1"/>
  <c r="K440" i="68" s="1"/>
  <c r="H436" i="68" a="1"/>
  <c r="H436" i="68" s="1"/>
  <c r="J436" i="68" a="1"/>
  <c r="J436" i="68" s="1"/>
  <c r="K436" i="68" a="1"/>
  <c r="K436" i="68" s="1"/>
  <c r="H428" i="68" a="1"/>
  <c r="H428" i="68" s="1"/>
  <c r="J428" i="68" a="1"/>
  <c r="J428" i="68" s="1"/>
  <c r="K428" i="68" a="1"/>
  <c r="K428" i="68" s="1"/>
  <c r="J420" i="68" a="1"/>
  <c r="J420" i="68" s="1"/>
  <c r="K420" i="68" a="1"/>
  <c r="K420" i="68" s="1"/>
  <c r="H420" i="68" a="1"/>
  <c r="H420" i="68" s="1"/>
  <c r="J412" i="68" a="1"/>
  <c r="J412" i="68" s="1"/>
  <c r="K412" i="68" a="1"/>
  <c r="K412" i="68" s="1"/>
  <c r="H412" i="68" a="1"/>
  <c r="H412" i="68" s="1"/>
  <c r="J404" i="68" a="1"/>
  <c r="J404" i="68" s="1"/>
  <c r="K404" i="68" a="1"/>
  <c r="K404" i="68" s="1"/>
  <c r="H404" i="68" a="1"/>
  <c r="H404" i="68" s="1"/>
  <c r="H399" i="68" a="1"/>
  <c r="H399" i="68" s="1"/>
  <c r="J399" i="68" a="1"/>
  <c r="J399" i="68" s="1"/>
  <c r="K399" i="68" a="1"/>
  <c r="K399" i="68" s="1"/>
  <c r="H397" i="68" a="1"/>
  <c r="H397" i="68" s="1"/>
  <c r="J397" i="68" a="1"/>
  <c r="J397" i="68" s="1"/>
  <c r="K397" i="68" a="1"/>
  <c r="K397" i="68" s="1"/>
  <c r="H389" i="68" a="1"/>
  <c r="H389" i="68" s="1"/>
  <c r="J389" i="68" a="1"/>
  <c r="J389" i="68" s="1"/>
  <c r="K389" i="68" a="1"/>
  <c r="K389" i="68" s="1"/>
  <c r="H381" i="68" a="1"/>
  <c r="H381" i="68" s="1"/>
  <c r="J381" i="68" a="1"/>
  <c r="J381" i="68" s="1"/>
  <c r="K381" i="68" a="1"/>
  <c r="K381" i="68" s="1"/>
  <c r="H373" i="68" a="1"/>
  <c r="H373" i="68" s="1"/>
  <c r="J373" i="68" a="1"/>
  <c r="J373" i="68" s="1"/>
  <c r="K373" i="68" a="1"/>
  <c r="K373" i="68" s="1"/>
  <c r="H365" i="68" a="1"/>
  <c r="H365" i="68" s="1"/>
  <c r="J365" i="68" a="1"/>
  <c r="J365" i="68" s="1"/>
  <c r="K365" i="68" a="1"/>
  <c r="K365" i="68" s="1"/>
  <c r="H357" i="68" a="1"/>
  <c r="H357" i="68" s="1"/>
  <c r="J357" i="68" a="1"/>
  <c r="J357" i="68" s="1"/>
  <c r="K357" i="68" a="1"/>
  <c r="K357" i="68" s="1"/>
  <c r="H349" i="68" a="1"/>
  <c r="H349" i="68" s="1"/>
  <c r="J349" i="68" a="1"/>
  <c r="J349" i="68" s="1"/>
  <c r="K349" i="68" a="1"/>
  <c r="K349" i="68" s="1"/>
  <c r="H341" i="68" a="1"/>
  <c r="H341" i="68" s="1"/>
  <c r="J341" i="68" a="1"/>
  <c r="J341" i="68" s="1"/>
  <c r="K341" i="68" a="1"/>
  <c r="K341" i="68" s="1"/>
  <c r="H333" i="68" a="1"/>
  <c r="H333" i="68" s="1"/>
  <c r="J333" i="68" a="1"/>
  <c r="J333" i="68" s="1"/>
  <c r="K333" i="68" a="1"/>
  <c r="K333" i="68" s="1"/>
  <c r="H318" i="68" a="1"/>
  <c r="H318" i="68" s="1"/>
  <c r="J318" i="68" a="1"/>
  <c r="J318" i="68" s="1"/>
  <c r="K318" i="68" a="1"/>
  <c r="K318" i="68" s="1"/>
  <c r="H310" i="68" a="1"/>
  <c r="H310" i="68" s="1"/>
  <c r="J310" i="68" a="1"/>
  <c r="J310" i="68" s="1"/>
  <c r="K310" i="68" a="1"/>
  <c r="K310" i="68" s="1"/>
  <c r="H302" i="68" a="1"/>
  <c r="H302" i="68" s="1"/>
  <c r="J302" i="68" a="1"/>
  <c r="J302" i="68" s="1"/>
  <c r="K302" i="68" a="1"/>
  <c r="K302" i="68" s="1"/>
  <c r="H298" i="68" a="1"/>
  <c r="H298" i="68" s="1"/>
  <c r="K298" i="68" a="1"/>
  <c r="K298" i="68" s="1"/>
  <c r="J298" i="68" a="1"/>
  <c r="J298" i="68" s="1"/>
  <c r="H290" i="68" a="1"/>
  <c r="H290" i="68" s="1"/>
  <c r="K290" i="68" a="1"/>
  <c r="K290" i="68" s="1"/>
  <c r="J290" i="68" a="1"/>
  <c r="J290" i="68" s="1"/>
  <c r="H282" i="68" a="1"/>
  <c r="H282" i="68" s="1"/>
  <c r="K282" i="68" a="1"/>
  <c r="K282" i="68" s="1"/>
  <c r="J282" i="68" a="1"/>
  <c r="J282" i="68" s="1"/>
  <c r="H274" i="68" a="1"/>
  <c r="H274" i="68" s="1"/>
  <c r="K274" i="68" a="1"/>
  <c r="K274" i="68" s="1"/>
  <c r="J274" i="68" a="1"/>
  <c r="J274" i="68" s="1"/>
  <c r="H272" i="68" a="1"/>
  <c r="H272" i="68" s="1"/>
  <c r="J272" i="68" a="1"/>
  <c r="J272" i="68" s="1"/>
  <c r="K272" i="68" a="1"/>
  <c r="K272" i="68" s="1"/>
  <c r="K264" i="68" a="1"/>
  <c r="K264" i="68" s="1"/>
  <c r="H264" i="68" a="1"/>
  <c r="H264" i="68" s="1"/>
  <c r="J264" i="68" a="1"/>
  <c r="J264" i="68" s="1"/>
  <c r="J256" i="68" a="1"/>
  <c r="J256" i="68" s="1"/>
  <c r="K256" i="68" a="1"/>
  <c r="K256" i="68" s="1"/>
  <c r="H256" i="68" a="1"/>
  <c r="H256" i="68" s="1"/>
  <c r="J248" i="68" a="1"/>
  <c r="J248" i="68" s="1"/>
  <c r="K248" i="68" a="1"/>
  <c r="K248" i="68" s="1"/>
  <c r="H248" i="68" a="1"/>
  <c r="H248" i="68" s="1"/>
  <c r="H240" i="68" a="1"/>
  <c r="H240" i="68" s="1"/>
  <c r="J240" i="68" a="1"/>
  <c r="J240" i="68" s="1"/>
  <c r="K240" i="68" a="1"/>
  <c r="K240" i="68" s="1"/>
  <c r="K232" i="68" a="1"/>
  <c r="K232" i="68" s="1"/>
  <c r="H232" i="68" a="1"/>
  <c r="H232" i="68" s="1"/>
  <c r="J232" i="68" a="1"/>
  <c r="J232" i="68" s="1"/>
  <c r="J224" i="68" a="1"/>
  <c r="J224" i="68" s="1"/>
  <c r="K224" i="68" a="1"/>
  <c r="K224" i="68" s="1"/>
  <c r="H224" i="68" a="1"/>
  <c r="H224" i="68" s="1"/>
  <c r="J216" i="68" a="1"/>
  <c r="J216" i="68" s="1"/>
  <c r="K216" i="68" a="1"/>
  <c r="K216" i="68" s="1"/>
  <c r="H216" i="68" a="1"/>
  <c r="H216" i="68" s="1"/>
  <c r="H204" i="68" a="1"/>
  <c r="H204" i="68" s="1"/>
  <c r="J204" i="68" a="1"/>
  <c r="J204" i="68" s="1"/>
  <c r="K204" i="68" a="1"/>
  <c r="K204" i="68" s="1"/>
  <c r="K190" i="68" a="1"/>
  <c r="K190" i="68" s="1"/>
  <c r="H190" i="68" a="1"/>
  <c r="H190" i="68" s="1"/>
  <c r="J190" i="68" a="1"/>
  <c r="J190" i="68" s="1"/>
  <c r="H176" i="68" a="1"/>
  <c r="H176" i="68" s="1"/>
  <c r="J176" i="68" a="1"/>
  <c r="J176" i="68" s="1"/>
  <c r="K176" i="68" a="1"/>
  <c r="K176" i="68" s="1"/>
  <c r="H168" i="68" a="1"/>
  <c r="H168" i="68" s="1"/>
  <c r="J168" i="68" a="1"/>
  <c r="J168" i="68" s="1"/>
  <c r="K168" i="68" a="1"/>
  <c r="K168" i="68" s="1"/>
  <c r="H160" i="68" a="1"/>
  <c r="H160" i="68" s="1"/>
  <c r="J160" i="68" a="1"/>
  <c r="J160" i="68" s="1"/>
  <c r="K160" i="68" a="1"/>
  <c r="K160" i="68" s="1"/>
  <c r="H157" i="68" a="1"/>
  <c r="H157" i="68" s="1"/>
  <c r="J157" i="68" a="1"/>
  <c r="J157" i="68" s="1"/>
  <c r="K157" i="68" a="1"/>
  <c r="K157" i="68" s="1"/>
  <c r="J149" i="68" a="1"/>
  <c r="J149" i="68" s="1"/>
  <c r="K149" i="68" a="1"/>
  <c r="K149" i="68" s="1"/>
  <c r="H149" i="68" a="1"/>
  <c r="H149" i="68" s="1"/>
  <c r="H141" i="68" a="1"/>
  <c r="H141" i="68" s="1"/>
  <c r="J141" i="68" a="1"/>
  <c r="J141" i="68" s="1"/>
  <c r="K141" i="68" a="1"/>
  <c r="K141" i="68" s="1"/>
  <c r="H137" i="68" a="1"/>
  <c r="H137" i="68" s="1"/>
  <c r="J137" i="68" a="1"/>
  <c r="J137" i="68" s="1"/>
  <c r="K137" i="68" a="1"/>
  <c r="K137" i="68" s="1"/>
  <c r="H129" i="68" a="1"/>
  <c r="H129" i="68" s="1"/>
  <c r="K129" i="68" a="1"/>
  <c r="K129" i="68" s="1"/>
  <c r="J129" i="68" a="1"/>
  <c r="J129" i="68" s="1"/>
  <c r="K122" i="68" a="1"/>
  <c r="K122" i="68" s="1"/>
  <c r="H122" i="68" a="1"/>
  <c r="H122" i="68" s="1"/>
  <c r="J122" i="68" a="1"/>
  <c r="J122" i="68" s="1"/>
  <c r="J102" i="68" a="1"/>
  <c r="J102" i="68" s="1"/>
  <c r="K102" i="68" a="1"/>
  <c r="K102" i="68" s="1"/>
  <c r="H102" i="68" a="1"/>
  <c r="H102" i="68" s="1"/>
  <c r="H94" i="68" a="1"/>
  <c r="H94" i="68" s="1"/>
  <c r="J94" i="68" a="1"/>
  <c r="J94" i="68" s="1"/>
  <c r="K94" i="68" a="1"/>
  <c r="K94" i="68" s="1"/>
  <c r="J86" i="68" a="1"/>
  <c r="J86" i="68" s="1"/>
  <c r="K86" i="68" a="1"/>
  <c r="K86" i="68" s="1"/>
  <c r="H86" i="68" a="1"/>
  <c r="H86" i="68" s="1"/>
  <c r="H83" i="68" a="1"/>
  <c r="H83" i="68" s="1"/>
  <c r="J83" i="68" a="1"/>
  <c r="J83" i="68" s="1"/>
  <c r="K83" i="68" a="1"/>
  <c r="K83" i="68" s="1"/>
  <c r="J76" i="68" a="1"/>
  <c r="J76" i="68" s="1"/>
  <c r="K76" i="68" a="1"/>
  <c r="K76" i="68" s="1"/>
  <c r="H76" i="68" a="1"/>
  <c r="H76" i="68" s="1"/>
  <c r="H71" i="68" a="1"/>
  <c r="H71" i="68" s="1"/>
  <c r="J71" i="68" a="1"/>
  <c r="J71" i="68" s="1"/>
  <c r="K71" i="68" a="1"/>
  <c r="K71" i="68" s="1"/>
  <c r="J63" i="68" a="1"/>
  <c r="J63" i="68" s="1"/>
  <c r="H63" i="68" a="1"/>
  <c r="H63" i="68" s="1"/>
  <c r="K63" i="68" a="1"/>
  <c r="K63" i="68" s="1"/>
  <c r="H57" i="68" a="1"/>
  <c r="H57" i="68" s="1"/>
  <c r="J57" i="68" a="1"/>
  <c r="J57" i="68" s="1"/>
  <c r="K57" i="68" a="1"/>
  <c r="K57" i="68" s="1"/>
  <c r="H49" i="68" a="1"/>
  <c r="H49" i="68" s="1"/>
  <c r="J49" i="68" a="1"/>
  <c r="J49" i="68" s="1"/>
  <c r="K49" i="68" a="1"/>
  <c r="K49" i="68" s="1"/>
  <c r="J41" i="68" a="1"/>
  <c r="J41" i="68" s="1"/>
  <c r="K41" i="68" a="1"/>
  <c r="K41" i="68" s="1"/>
  <c r="H41" i="68" a="1"/>
  <c r="H41" i="68" s="1"/>
  <c r="H33" i="68" a="1"/>
  <c r="H33" i="68" s="1"/>
  <c r="J33" i="68" a="1"/>
  <c r="J33" i="68" s="1"/>
  <c r="K33" i="68" a="1"/>
  <c r="K33" i="68" s="1"/>
  <c r="J25" i="68" a="1"/>
  <c r="J25" i="68" s="1"/>
  <c r="H25" i="68" a="1"/>
  <c r="H25" i="68" s="1"/>
  <c r="K25" i="68" a="1"/>
  <c r="K25" i="68" s="1"/>
  <c r="H17" i="68" a="1"/>
  <c r="H17" i="68" s="1"/>
  <c r="K17" i="68" a="1"/>
  <c r="K17" i="68" s="1"/>
  <c r="J17" i="68" a="1"/>
  <c r="J17" i="68" s="1"/>
  <c r="J9" i="68" a="1"/>
  <c r="J9" i="68" s="1"/>
  <c r="K9" i="68" a="1"/>
  <c r="K9" i="68" s="1"/>
  <c r="H9" i="68" a="1"/>
  <c r="H9" i="68" s="1"/>
  <c r="J1043" i="68" a="1"/>
  <c r="J1043" i="68" s="1"/>
  <c r="K1043" i="68" a="1"/>
  <c r="K1043" i="68" s="1"/>
  <c r="H1043" i="68" a="1"/>
  <c r="H1043" i="68" s="1"/>
  <c r="J1011" i="68" a="1"/>
  <c r="J1011" i="68" s="1"/>
  <c r="K1011" i="68" a="1"/>
  <c r="K1011" i="68" s="1"/>
  <c r="H1011" i="68" a="1"/>
  <c r="H1011" i="68" s="1"/>
  <c r="K982" i="68" a="1"/>
  <c r="K982" i="68" s="1"/>
  <c r="H982" i="68" a="1"/>
  <c r="H982" i="68" s="1"/>
  <c r="J982" i="68" a="1"/>
  <c r="J982" i="68" s="1"/>
  <c r="J974" i="68" a="1"/>
  <c r="J974" i="68" s="1"/>
  <c r="K974" i="68" a="1"/>
  <c r="K974" i="68" s="1"/>
  <c r="H974" i="68" a="1"/>
  <c r="H974" i="68" s="1"/>
  <c r="K966" i="68" a="1"/>
  <c r="K966" i="68" s="1"/>
  <c r="H966" i="68" a="1"/>
  <c r="H966" i="68" s="1"/>
  <c r="J966" i="68" a="1"/>
  <c r="J966" i="68" s="1"/>
  <c r="J958" i="68" a="1"/>
  <c r="J958" i="68" s="1"/>
  <c r="K958" i="68" a="1"/>
  <c r="K958" i="68" s="1"/>
  <c r="H958" i="68" a="1"/>
  <c r="H958" i="68" s="1"/>
  <c r="K950" i="68" a="1"/>
  <c r="K950" i="68" s="1"/>
  <c r="H950" i="68" a="1"/>
  <c r="H950" i="68" s="1"/>
  <c r="J950" i="68" a="1"/>
  <c r="J950" i="68" s="1"/>
  <c r="J942" i="68" a="1"/>
  <c r="J942" i="68" s="1"/>
  <c r="K942" i="68" a="1"/>
  <c r="K942" i="68" s="1"/>
  <c r="H942" i="68" a="1"/>
  <c r="H942" i="68" s="1"/>
  <c r="J934" i="68" a="1"/>
  <c r="J934" i="68" s="1"/>
  <c r="K934" i="68" a="1"/>
  <c r="K934" i="68" s="1"/>
  <c r="H934" i="68" a="1"/>
  <c r="H934" i="68" s="1"/>
  <c r="H926" i="68" a="1"/>
  <c r="H926" i="68" s="1"/>
  <c r="J926" i="68" a="1"/>
  <c r="J926" i="68" s="1"/>
  <c r="K926" i="68" a="1"/>
  <c r="K926" i="68" s="1"/>
  <c r="H918" i="68" a="1"/>
  <c r="H918" i="68" s="1"/>
  <c r="J918" i="68" a="1"/>
  <c r="J918" i="68" s="1"/>
  <c r="K918" i="68" a="1"/>
  <c r="K918" i="68" s="1"/>
  <c r="J910" i="68" a="1"/>
  <c r="J910" i="68" s="1"/>
  <c r="K910" i="68" a="1"/>
  <c r="K910" i="68" s="1"/>
  <c r="H910" i="68" a="1"/>
  <c r="H910" i="68" s="1"/>
  <c r="H902" i="68" a="1"/>
  <c r="H902" i="68" s="1"/>
  <c r="J902" i="68" a="1"/>
  <c r="J902" i="68" s="1"/>
  <c r="K902" i="68" a="1"/>
  <c r="K902" i="68" s="1"/>
  <c r="J894" i="68" a="1"/>
  <c r="J894" i="68" s="1"/>
  <c r="K894" i="68" a="1"/>
  <c r="K894" i="68" s="1"/>
  <c r="H894" i="68" a="1"/>
  <c r="H894" i="68" s="1"/>
  <c r="K893" i="68" a="1"/>
  <c r="K893" i="68" s="1"/>
  <c r="H893" i="68" a="1"/>
  <c r="H893" i="68" s="1"/>
  <c r="J893" i="68" a="1"/>
  <c r="J893" i="68" s="1"/>
  <c r="K885" i="68" a="1"/>
  <c r="K885" i="68" s="1"/>
  <c r="H885" i="68" a="1"/>
  <c r="H885" i="68" s="1"/>
  <c r="J885" i="68" a="1"/>
  <c r="J885" i="68" s="1"/>
  <c r="H869" i="68" a="1"/>
  <c r="H869" i="68" s="1"/>
  <c r="J869" i="68" a="1"/>
  <c r="J869" i="68" s="1"/>
  <c r="K869" i="68" a="1"/>
  <c r="K869" i="68" s="1"/>
  <c r="H861" i="68" a="1"/>
  <c r="H861" i="68" s="1"/>
  <c r="J861" i="68" a="1"/>
  <c r="J861" i="68" s="1"/>
  <c r="K861" i="68" a="1"/>
  <c r="K861" i="68" s="1"/>
  <c r="K853" i="68" a="1"/>
  <c r="K853" i="68" s="1"/>
  <c r="H853" i="68" a="1"/>
  <c r="H853" i="68" s="1"/>
  <c r="J853" i="68" a="1"/>
  <c r="J853" i="68" s="1"/>
  <c r="J845" i="68" a="1"/>
  <c r="J845" i="68" s="1"/>
  <c r="K845" i="68" a="1"/>
  <c r="K845" i="68" s="1"/>
  <c r="H845" i="68" a="1"/>
  <c r="H845" i="68" s="1"/>
  <c r="H837" i="68" a="1"/>
  <c r="H837" i="68" s="1"/>
  <c r="J837" i="68" a="1"/>
  <c r="J837" i="68" s="1"/>
  <c r="K837" i="68" a="1"/>
  <c r="K837" i="68" s="1"/>
  <c r="H829" i="68" a="1"/>
  <c r="H829" i="68" s="1"/>
  <c r="J829" i="68" a="1"/>
  <c r="J829" i="68" s="1"/>
  <c r="K829" i="68" a="1"/>
  <c r="K829" i="68" s="1"/>
  <c r="K821" i="68" a="1"/>
  <c r="K821" i="68" s="1"/>
  <c r="H821" i="68" a="1"/>
  <c r="H821" i="68" s="1"/>
  <c r="J821" i="68" a="1"/>
  <c r="J821" i="68" s="1"/>
  <c r="J813" i="68" a="1"/>
  <c r="J813" i="68" s="1"/>
  <c r="K813" i="68" a="1"/>
  <c r="K813" i="68" s="1"/>
  <c r="H813" i="68" a="1"/>
  <c r="H813" i="68" s="1"/>
  <c r="H805" i="68" a="1"/>
  <c r="H805" i="68" s="1"/>
  <c r="J805" i="68" a="1"/>
  <c r="J805" i="68" s="1"/>
  <c r="K805" i="68" a="1"/>
  <c r="K805" i="68" s="1"/>
  <c r="H797" i="68" a="1"/>
  <c r="H797" i="68" s="1"/>
  <c r="J797" i="68" a="1"/>
  <c r="J797" i="68" s="1"/>
  <c r="K797" i="68" a="1"/>
  <c r="K797" i="68" s="1"/>
  <c r="H789" i="68" a="1"/>
  <c r="H789" i="68" s="1"/>
  <c r="J789" i="68" a="1"/>
  <c r="J789" i="68" s="1"/>
  <c r="K789" i="68" a="1"/>
  <c r="K789" i="68" s="1"/>
  <c r="H777" i="68" a="1"/>
  <c r="H777" i="68" s="1"/>
  <c r="J777" i="68" a="1"/>
  <c r="J777" i="68" s="1"/>
  <c r="K777" i="68" a="1"/>
  <c r="K777" i="68" s="1"/>
  <c r="H769" i="68" a="1"/>
  <c r="H769" i="68" s="1"/>
  <c r="J769" i="68" a="1"/>
  <c r="J769" i="68" s="1"/>
  <c r="K769" i="68" a="1"/>
  <c r="K769" i="68" s="1"/>
  <c r="H765" i="68" a="1"/>
  <c r="H765" i="68" s="1"/>
  <c r="J765" i="68" a="1"/>
  <c r="J765" i="68" s="1"/>
  <c r="K765" i="68" a="1"/>
  <c r="K765" i="68" s="1"/>
  <c r="H757" i="68" a="1"/>
  <c r="H757" i="68" s="1"/>
  <c r="J757" i="68" a="1"/>
  <c r="J757" i="68" s="1"/>
  <c r="K757" i="68" a="1"/>
  <c r="K757" i="68" s="1"/>
  <c r="H749" i="68" a="1"/>
  <c r="H749" i="68" s="1"/>
  <c r="J749" i="68" a="1"/>
  <c r="J749" i="68" s="1"/>
  <c r="K749" i="68" a="1"/>
  <c r="K749" i="68" s="1"/>
  <c r="H741" i="68" a="1"/>
  <c r="H741" i="68" s="1"/>
  <c r="J741" i="68" a="1"/>
  <c r="J741" i="68" s="1"/>
  <c r="K741" i="68" a="1"/>
  <c r="K741" i="68" s="1"/>
  <c r="H733" i="68" a="1"/>
  <c r="H733" i="68" s="1"/>
  <c r="J733" i="68" a="1"/>
  <c r="J733" i="68" s="1"/>
  <c r="K733" i="68" a="1"/>
  <c r="K733" i="68" s="1"/>
  <c r="H725" i="68" a="1"/>
  <c r="H725" i="68" s="1"/>
  <c r="J725" i="68" a="1"/>
  <c r="J725" i="68" s="1"/>
  <c r="K725" i="68" a="1"/>
  <c r="K725" i="68" s="1"/>
  <c r="J717" i="68" a="1"/>
  <c r="J717" i="68" s="1"/>
  <c r="K717" i="68" a="1"/>
  <c r="K717" i="68" s="1"/>
  <c r="H717" i="68" a="1"/>
  <c r="H717" i="68" s="1"/>
  <c r="H709" i="68" a="1"/>
  <c r="H709" i="68" s="1"/>
  <c r="J709" i="68" a="1"/>
  <c r="J709" i="68" s="1"/>
  <c r="K709" i="68" a="1"/>
  <c r="K709" i="68" s="1"/>
  <c r="H701" i="68" a="1"/>
  <c r="H701" i="68" s="1"/>
  <c r="J701" i="68" a="1"/>
  <c r="J701" i="68" s="1"/>
  <c r="K701" i="68" a="1"/>
  <c r="K701" i="68" s="1"/>
  <c r="K693" i="68" a="1"/>
  <c r="K693" i="68" s="1"/>
  <c r="H693" i="68" a="1"/>
  <c r="H693" i="68" s="1"/>
  <c r="J693" i="68" a="1"/>
  <c r="J693" i="68" s="1"/>
  <c r="J685" i="68" a="1"/>
  <c r="J685" i="68" s="1"/>
  <c r="K685" i="68" a="1"/>
  <c r="K685" i="68" s="1"/>
  <c r="H685" i="68" a="1"/>
  <c r="H685" i="68" s="1"/>
  <c r="H677" i="68" a="1"/>
  <c r="H677" i="68" s="1"/>
  <c r="J677" i="68" a="1"/>
  <c r="J677" i="68" s="1"/>
  <c r="K677" i="68" a="1"/>
  <c r="K677" i="68" s="1"/>
  <c r="J669" i="68" a="1"/>
  <c r="J669" i="68" s="1"/>
  <c r="K669" i="68" a="1"/>
  <c r="K669" i="68" s="1"/>
  <c r="H669" i="68" a="1"/>
  <c r="H669" i="68" s="1"/>
  <c r="H654" i="68" a="1"/>
  <c r="H654" i="68" s="1"/>
  <c r="J654" i="68" a="1"/>
  <c r="J654" i="68" s="1"/>
  <c r="K654" i="68" a="1"/>
  <c r="K654" i="68" s="1"/>
  <c r="J646" i="68" a="1"/>
  <c r="J646" i="68" s="1"/>
  <c r="K646" i="68" a="1"/>
  <c r="K646" i="68" s="1"/>
  <c r="H646" i="68" a="1"/>
  <c r="H646" i="68" s="1"/>
  <c r="H638" i="68" a="1"/>
  <c r="H638" i="68" s="1"/>
  <c r="J638" i="68" a="1"/>
  <c r="J638" i="68" s="1"/>
  <c r="K638" i="68" a="1"/>
  <c r="K638" i="68" s="1"/>
  <c r="H630" i="68" a="1"/>
  <c r="H630" i="68" s="1"/>
  <c r="J630" i="68" a="1"/>
  <c r="J630" i="68" s="1"/>
  <c r="K630" i="68" a="1"/>
  <c r="K630" i="68" s="1"/>
  <c r="K622" i="68" a="1"/>
  <c r="K622" i="68" s="1"/>
  <c r="H622" i="68" a="1"/>
  <c r="H622" i="68" s="1"/>
  <c r="J622" i="68" a="1"/>
  <c r="J622" i="68" s="1"/>
  <c r="J619" i="68" a="1"/>
  <c r="J619" i="68" s="1"/>
  <c r="K619" i="68" a="1"/>
  <c r="K619" i="68" s="1"/>
  <c r="H619" i="68" a="1"/>
  <c r="H619" i="68" s="1"/>
  <c r="H611" i="68" a="1"/>
  <c r="H611" i="68" s="1"/>
  <c r="J611" i="68" a="1"/>
  <c r="J611" i="68" s="1"/>
  <c r="K611" i="68" a="1"/>
  <c r="K611" i="68" s="1"/>
  <c r="J603" i="68" a="1"/>
  <c r="J603" i="68" s="1"/>
  <c r="K603" i="68" a="1"/>
  <c r="K603" i="68" s="1"/>
  <c r="H603" i="68" a="1"/>
  <c r="H603" i="68" s="1"/>
  <c r="H595" i="68" a="1"/>
  <c r="H595" i="68" s="1"/>
  <c r="J595" i="68" a="1"/>
  <c r="J595" i="68" s="1"/>
  <c r="K595" i="68" a="1"/>
  <c r="K595" i="68" s="1"/>
  <c r="J587" i="68" a="1"/>
  <c r="J587" i="68" s="1"/>
  <c r="K587" i="68" a="1"/>
  <c r="K587" i="68" s="1"/>
  <c r="H587" i="68" a="1"/>
  <c r="H587" i="68" s="1"/>
  <c r="H579" i="68" a="1"/>
  <c r="H579" i="68" s="1"/>
  <c r="J579" i="68" a="1"/>
  <c r="J579" i="68" s="1"/>
  <c r="K579" i="68" a="1"/>
  <c r="K579" i="68" s="1"/>
  <c r="J573" i="68" a="1"/>
  <c r="J573" i="68" s="1"/>
  <c r="K573" i="68" a="1"/>
  <c r="K573" i="68" s="1"/>
  <c r="H573" i="68" a="1"/>
  <c r="H573" i="68" s="1"/>
  <c r="J565" i="68" a="1"/>
  <c r="J565" i="68" s="1"/>
  <c r="K565" i="68" a="1"/>
  <c r="K565" i="68" s="1"/>
  <c r="H565" i="68" a="1"/>
  <c r="H565" i="68" s="1"/>
  <c r="H557" i="68" a="1"/>
  <c r="H557" i="68" s="1"/>
  <c r="J557" i="68" a="1"/>
  <c r="J557" i="68" s="1"/>
  <c r="K557" i="68" a="1"/>
  <c r="K557" i="68" s="1"/>
  <c r="J549" i="68" a="1"/>
  <c r="J549" i="68" s="1"/>
  <c r="K549" i="68" a="1"/>
  <c r="K549" i="68" s="1"/>
  <c r="H549" i="68" a="1"/>
  <c r="H549" i="68" s="1"/>
  <c r="H541" i="68" a="1"/>
  <c r="H541" i="68" s="1"/>
  <c r="J541" i="68" a="1"/>
  <c r="J541" i="68" s="1"/>
  <c r="K541" i="68" a="1"/>
  <c r="K541" i="68" s="1"/>
  <c r="J533" i="68" a="1"/>
  <c r="J533" i="68" s="1"/>
  <c r="K533" i="68" a="1"/>
  <c r="K533" i="68" s="1"/>
  <c r="H533" i="68" a="1"/>
  <c r="H533" i="68" s="1"/>
  <c r="H525" i="68" a="1"/>
  <c r="H525" i="68" s="1"/>
  <c r="J525" i="68" a="1"/>
  <c r="J525" i="68" s="1"/>
  <c r="K525" i="68" a="1"/>
  <c r="K525" i="68" s="1"/>
  <c r="J517" i="68" a="1"/>
  <c r="J517" i="68" s="1"/>
  <c r="K517" i="68" a="1"/>
  <c r="K517" i="68" s="1"/>
  <c r="H517" i="68" a="1"/>
  <c r="H517" i="68" s="1"/>
  <c r="H509" i="68" a="1"/>
  <c r="H509" i="68" s="1"/>
  <c r="J509" i="68" a="1"/>
  <c r="J509" i="68" s="1"/>
  <c r="K509" i="68" a="1"/>
  <c r="K509" i="68" s="1"/>
  <c r="H501" i="68" a="1"/>
  <c r="H501" i="68" s="1"/>
  <c r="J501" i="68" a="1"/>
  <c r="J501" i="68" s="1"/>
  <c r="K501" i="68" a="1"/>
  <c r="K501" i="68" s="1"/>
  <c r="H493" i="68" a="1"/>
  <c r="H493" i="68" s="1"/>
  <c r="J493" i="68" a="1"/>
  <c r="J493" i="68" s="1"/>
  <c r="K493" i="68" a="1"/>
  <c r="K493" i="68" s="1"/>
  <c r="J485" i="68" a="1"/>
  <c r="J485" i="68" s="1"/>
  <c r="K485" i="68" a="1"/>
  <c r="K485" i="68" s="1"/>
  <c r="H485" i="68" a="1"/>
  <c r="H485" i="68" s="1"/>
  <c r="H477" i="68" a="1"/>
  <c r="H477" i="68" s="1"/>
  <c r="J477" i="68" a="1"/>
  <c r="J477" i="68" s="1"/>
  <c r="K477" i="68" a="1"/>
  <c r="K477" i="68" s="1"/>
  <c r="H469" i="68" a="1"/>
  <c r="H469" i="68" s="1"/>
  <c r="J469" i="68" a="1"/>
  <c r="J469" i="68" s="1"/>
  <c r="K469" i="68" a="1"/>
  <c r="K469" i="68" s="1"/>
  <c r="H461" i="68" a="1"/>
  <c r="H461" i="68" s="1"/>
  <c r="J461" i="68" a="1"/>
  <c r="J461" i="68" s="1"/>
  <c r="K461" i="68" a="1"/>
  <c r="K461" i="68" s="1"/>
  <c r="H453" i="68" a="1"/>
  <c r="H453" i="68" s="1"/>
  <c r="J453" i="68" a="1"/>
  <c r="J453" i="68" s="1"/>
  <c r="K453" i="68" a="1"/>
  <c r="K453" i="68" s="1"/>
  <c r="H447" i="68" a="1"/>
  <c r="H447" i="68" s="1"/>
  <c r="J447" i="68" a="1"/>
  <c r="J447" i="68" s="1"/>
  <c r="K447" i="68" a="1"/>
  <c r="K447" i="68" s="1"/>
  <c r="H439" i="68" a="1"/>
  <c r="H439" i="68" s="1"/>
  <c r="J439" i="68" a="1"/>
  <c r="J439" i="68" s="1"/>
  <c r="K439" i="68" a="1"/>
  <c r="K439" i="68" s="1"/>
  <c r="H435" i="68" a="1"/>
  <c r="H435" i="68" s="1"/>
  <c r="J435" i="68" a="1"/>
  <c r="J435" i="68" s="1"/>
  <c r="K435" i="68" a="1"/>
  <c r="K435" i="68" s="1"/>
  <c r="J427" i="68" a="1"/>
  <c r="J427" i="68" s="1"/>
  <c r="K427" i="68" a="1"/>
  <c r="K427" i="68" s="1"/>
  <c r="H427" i="68" a="1"/>
  <c r="H427" i="68" s="1"/>
  <c r="J419" i="68" a="1"/>
  <c r="J419" i="68" s="1"/>
  <c r="K419" i="68" a="1"/>
  <c r="K419" i="68" s="1"/>
  <c r="H419" i="68" a="1"/>
  <c r="H419" i="68" s="1"/>
  <c r="J411" i="68" a="1"/>
  <c r="J411" i="68" s="1"/>
  <c r="K411" i="68" a="1"/>
  <c r="K411" i="68" s="1"/>
  <c r="H411" i="68" a="1"/>
  <c r="H411" i="68" s="1"/>
  <c r="J403" i="68" a="1"/>
  <c r="J403" i="68" s="1"/>
  <c r="K403" i="68" a="1"/>
  <c r="K403" i="68" s="1"/>
  <c r="H403" i="68" a="1"/>
  <c r="H403" i="68" s="1"/>
  <c r="K398" i="68" a="1"/>
  <c r="K398" i="68" s="1"/>
  <c r="H398" i="68" a="1"/>
  <c r="H398" i="68" s="1"/>
  <c r="J398" i="68" a="1"/>
  <c r="J398" i="68" s="1"/>
  <c r="H396" i="68" a="1"/>
  <c r="H396" i="68" s="1"/>
  <c r="J396" i="68" a="1"/>
  <c r="J396" i="68" s="1"/>
  <c r="K396" i="68" a="1"/>
  <c r="K396" i="68" s="1"/>
  <c r="H388" i="68" a="1"/>
  <c r="H388" i="68" s="1"/>
  <c r="J388" i="68" a="1"/>
  <c r="J388" i="68" s="1"/>
  <c r="K388" i="68" a="1"/>
  <c r="K388" i="68" s="1"/>
  <c r="H380" i="68" a="1"/>
  <c r="H380" i="68" s="1"/>
  <c r="J380" i="68" a="1"/>
  <c r="J380" i="68" s="1"/>
  <c r="K380" i="68" a="1"/>
  <c r="K380" i="68" s="1"/>
  <c r="J372" i="68" a="1"/>
  <c r="J372" i="68" s="1"/>
  <c r="K372" i="68" a="1"/>
  <c r="K372" i="68" s="1"/>
  <c r="H372" i="68" a="1"/>
  <c r="H372" i="68" s="1"/>
  <c r="J364" i="68" a="1"/>
  <c r="J364" i="68" s="1"/>
  <c r="K364" i="68" a="1"/>
  <c r="K364" i="68" s="1"/>
  <c r="H364" i="68" a="1"/>
  <c r="H364" i="68" s="1"/>
  <c r="J356" i="68" a="1"/>
  <c r="J356" i="68" s="1"/>
  <c r="K356" i="68" a="1"/>
  <c r="K356" i="68" s="1"/>
  <c r="H356" i="68" a="1"/>
  <c r="H356" i="68" s="1"/>
  <c r="J348" i="68" a="1"/>
  <c r="J348" i="68" s="1"/>
  <c r="K348" i="68" a="1"/>
  <c r="K348" i="68" s="1"/>
  <c r="H348" i="68" a="1"/>
  <c r="H348" i="68" s="1"/>
  <c r="J340" i="68" a="1"/>
  <c r="J340" i="68" s="1"/>
  <c r="K340" i="68" a="1"/>
  <c r="K340" i="68" s="1"/>
  <c r="H340" i="68" a="1"/>
  <c r="H340" i="68" s="1"/>
  <c r="J332" i="68" a="1"/>
  <c r="J332" i="68" s="1"/>
  <c r="K332" i="68" a="1"/>
  <c r="K332" i="68" s="1"/>
  <c r="H332" i="68" a="1"/>
  <c r="H332" i="68" s="1"/>
  <c r="H325" i="68" a="1"/>
  <c r="H325" i="68" s="1"/>
  <c r="J325" i="68" a="1"/>
  <c r="J325" i="68" s="1"/>
  <c r="K325" i="68" a="1"/>
  <c r="K325" i="68" s="1"/>
  <c r="J317" i="68" a="1"/>
  <c r="J317" i="68" s="1"/>
  <c r="K317" i="68" a="1"/>
  <c r="K317" i="68" s="1"/>
  <c r="H317" i="68" a="1"/>
  <c r="H317" i="68" s="1"/>
  <c r="J309" i="68" a="1"/>
  <c r="J309" i="68" s="1"/>
  <c r="K309" i="68" a="1"/>
  <c r="K309" i="68" s="1"/>
  <c r="H309" i="68" a="1"/>
  <c r="H309" i="68" s="1"/>
  <c r="J301" i="68" a="1"/>
  <c r="J301" i="68" s="1"/>
  <c r="K301" i="68" a="1"/>
  <c r="K301" i="68" s="1"/>
  <c r="H301" i="68" a="1"/>
  <c r="H301" i="68" s="1"/>
  <c r="K297" i="68" a="1"/>
  <c r="K297" i="68" s="1"/>
  <c r="H297" i="68" a="1"/>
  <c r="H297" i="68" s="1"/>
  <c r="J297" i="68" a="1"/>
  <c r="J297" i="68" s="1"/>
  <c r="K289" i="68" a="1"/>
  <c r="K289" i="68" s="1"/>
  <c r="H289" i="68" a="1"/>
  <c r="H289" i="68" s="1"/>
  <c r="J289" i="68" a="1"/>
  <c r="J289" i="68" s="1"/>
  <c r="K281" i="68" a="1"/>
  <c r="K281" i="68" s="1"/>
  <c r="H281" i="68" a="1"/>
  <c r="H281" i="68" s="1"/>
  <c r="J281" i="68" a="1"/>
  <c r="J281" i="68" s="1"/>
  <c r="J271" i="68" a="1"/>
  <c r="J271" i="68" s="1"/>
  <c r="K271" i="68" a="1"/>
  <c r="K271" i="68" s="1"/>
  <c r="H271" i="68" a="1"/>
  <c r="H271" i="68" s="1"/>
  <c r="H263" i="68" a="1"/>
  <c r="H263" i="68" s="1"/>
  <c r="K263" i="68" a="1"/>
  <c r="K263" i="68" s="1"/>
  <c r="J263" i="68" a="1"/>
  <c r="J263" i="68" s="1"/>
  <c r="J255" i="68" a="1"/>
  <c r="J255" i="68" s="1"/>
  <c r="K255" i="68" a="1"/>
  <c r="K255" i="68" s="1"/>
  <c r="H255" i="68" a="1"/>
  <c r="H255" i="68" s="1"/>
  <c r="H247" i="68" a="1"/>
  <c r="H247" i="68" s="1"/>
  <c r="J247" i="68" a="1"/>
  <c r="J247" i="68" s="1"/>
  <c r="K247" i="68" a="1"/>
  <c r="K247" i="68" s="1"/>
  <c r="H239" i="68" a="1"/>
  <c r="H239" i="68" s="1"/>
  <c r="J239" i="68" a="1"/>
  <c r="J239" i="68" s="1"/>
  <c r="K239" i="68" a="1"/>
  <c r="K239" i="68" s="1"/>
  <c r="K231" i="68" a="1"/>
  <c r="K231" i="68" s="1"/>
  <c r="H231" i="68" a="1"/>
  <c r="H231" i="68" s="1"/>
  <c r="J231" i="68" a="1"/>
  <c r="J231" i="68" s="1"/>
  <c r="J223" i="68" a="1"/>
  <c r="J223" i="68" s="1"/>
  <c r="K223" i="68" a="1"/>
  <c r="K223" i="68" s="1"/>
  <c r="H223" i="68" a="1"/>
  <c r="H223" i="68" s="1"/>
  <c r="H215" i="68" a="1"/>
  <c r="H215" i="68" s="1"/>
  <c r="J215" i="68" a="1"/>
  <c r="J215" i="68" s="1"/>
  <c r="K215" i="68" a="1"/>
  <c r="K215" i="68" s="1"/>
  <c r="H203" i="68" a="1"/>
  <c r="H203" i="68" s="1"/>
  <c r="J203" i="68" a="1"/>
  <c r="J203" i="68" s="1"/>
  <c r="K203" i="68" a="1"/>
  <c r="K203" i="68" s="1"/>
  <c r="H189" i="68" a="1"/>
  <c r="H189" i="68" s="1"/>
  <c r="J189" i="68" a="1"/>
  <c r="J189" i="68" s="1"/>
  <c r="K189" i="68" a="1"/>
  <c r="K189" i="68" s="1"/>
  <c r="H175" i="68" a="1"/>
  <c r="H175" i="68" s="1"/>
  <c r="J175" i="68" a="1"/>
  <c r="J175" i="68" s="1"/>
  <c r="K175" i="68" a="1"/>
  <c r="K175" i="68" s="1"/>
  <c r="H167" i="68" a="1"/>
  <c r="H167" i="68" s="1"/>
  <c r="J167" i="68" a="1"/>
  <c r="J167" i="68" s="1"/>
  <c r="K167" i="68" a="1"/>
  <c r="K167" i="68" s="1"/>
  <c r="J159" i="68" a="1"/>
  <c r="J159" i="68" s="1"/>
  <c r="K159" i="68" a="1"/>
  <c r="K159" i="68" s="1"/>
  <c r="H159" i="68" a="1"/>
  <c r="H159" i="68" s="1"/>
  <c r="H156" i="68" a="1"/>
  <c r="H156" i="68" s="1"/>
  <c r="J156" i="68" a="1"/>
  <c r="J156" i="68" s="1"/>
  <c r="K156" i="68" a="1"/>
  <c r="K156" i="68" s="1"/>
  <c r="K148" i="68" a="1"/>
  <c r="K148" i="68" s="1"/>
  <c r="H148" i="68" a="1"/>
  <c r="H148" i="68" s="1"/>
  <c r="J148" i="68" a="1"/>
  <c r="J148" i="68" s="1"/>
  <c r="H140" i="68" a="1"/>
  <c r="H140" i="68" s="1"/>
  <c r="J140" i="68" a="1"/>
  <c r="J140" i="68" s="1"/>
  <c r="K140" i="68" a="1"/>
  <c r="K140" i="68" s="1"/>
  <c r="H136" i="68" a="1"/>
  <c r="H136" i="68" s="1"/>
  <c r="J136" i="68" a="1"/>
  <c r="J136" i="68" s="1"/>
  <c r="K136" i="68" a="1"/>
  <c r="K136" i="68" s="1"/>
  <c r="H128" i="68" a="1"/>
  <c r="H128" i="68" s="1"/>
  <c r="K128" i="68" a="1"/>
  <c r="K128" i="68" s="1"/>
  <c r="J128" i="68" a="1"/>
  <c r="J128" i="68" s="1"/>
  <c r="H121" i="68" a="1"/>
  <c r="H121" i="68" s="1"/>
  <c r="K121" i="68" a="1"/>
  <c r="K121" i="68" s="1"/>
  <c r="J121" i="68" a="1"/>
  <c r="J121" i="68" s="1"/>
  <c r="H109" i="68" a="1"/>
  <c r="H109" i="68" s="1"/>
  <c r="J109" i="68" a="1"/>
  <c r="J109" i="68" s="1"/>
  <c r="K109" i="68" a="1"/>
  <c r="K109" i="68" s="1"/>
  <c r="H101" i="68" a="1"/>
  <c r="H101" i="68" s="1"/>
  <c r="J101" i="68" a="1"/>
  <c r="J101" i="68" s="1"/>
  <c r="K101" i="68" a="1"/>
  <c r="K101" i="68" s="1"/>
  <c r="H93" i="68" a="1"/>
  <c r="H93" i="68" s="1"/>
  <c r="J93" i="68" a="1"/>
  <c r="J93" i="68" s="1"/>
  <c r="K93" i="68" a="1"/>
  <c r="K93" i="68" s="1"/>
  <c r="J85" i="68" a="1"/>
  <c r="J85" i="68" s="1"/>
  <c r="K85" i="68" a="1"/>
  <c r="K85" i="68" s="1"/>
  <c r="H85" i="68" a="1"/>
  <c r="H85" i="68" s="1"/>
  <c r="H82" i="68" a="1"/>
  <c r="H82" i="68" s="1"/>
  <c r="J82" i="68" a="1"/>
  <c r="J82" i="68" s="1"/>
  <c r="K82" i="68" a="1"/>
  <c r="K82" i="68" s="1"/>
  <c r="J75" i="68" a="1"/>
  <c r="J75" i="68" s="1"/>
  <c r="K75" i="68" a="1"/>
  <c r="K75" i="68" s="1"/>
  <c r="H75" i="68" a="1"/>
  <c r="H75" i="68" s="1"/>
  <c r="K70" i="68" a="1"/>
  <c r="K70" i="68" s="1"/>
  <c r="H70" i="68" a="1"/>
  <c r="H70" i="68" s="1"/>
  <c r="J70" i="68" a="1"/>
  <c r="J70" i="68" s="1"/>
  <c r="H62" i="68" a="1"/>
  <c r="H62" i="68" s="1"/>
  <c r="J62" i="68" a="1"/>
  <c r="J62" i="68" s="1"/>
  <c r="K62" i="68" a="1"/>
  <c r="K62" i="68" s="1"/>
  <c r="H56" i="68" a="1"/>
  <c r="H56" i="68" s="1"/>
  <c r="K56" i="68" a="1"/>
  <c r="K56" i="68" s="1"/>
  <c r="J56" i="68" a="1"/>
  <c r="J56" i="68" s="1"/>
  <c r="H48" i="68" a="1"/>
  <c r="H48" i="68" s="1"/>
  <c r="J48" i="68" a="1"/>
  <c r="J48" i="68" s="1"/>
  <c r="K48" i="68" a="1"/>
  <c r="K48" i="68" s="1"/>
  <c r="J40" i="68" a="1"/>
  <c r="J40" i="68" s="1"/>
  <c r="H40" i="68" a="1"/>
  <c r="H40" i="68" s="1"/>
  <c r="K40" i="68" a="1"/>
  <c r="K40" i="68" s="1"/>
  <c r="J32" i="68" a="1"/>
  <c r="J32" i="68" s="1"/>
  <c r="H32" i="68" a="1"/>
  <c r="H32" i="68" s="1"/>
  <c r="K32" i="68" a="1"/>
  <c r="K32" i="68" s="1"/>
  <c r="H24" i="68" a="1"/>
  <c r="H24" i="68" s="1"/>
  <c r="K24" i="68" a="1"/>
  <c r="K24" i="68" s="1"/>
  <c r="J24" i="68" a="1"/>
  <c r="J24" i="68" s="1"/>
  <c r="J16" i="68" a="1"/>
  <c r="J16" i="68" s="1"/>
  <c r="K16" i="68" a="1"/>
  <c r="K16" i="68" s="1"/>
  <c r="H16" i="68" a="1"/>
  <c r="H16" i="68" s="1"/>
  <c r="H8" i="68" a="1"/>
  <c r="H8" i="68" s="1"/>
  <c r="J8" i="68" a="1"/>
  <c r="J8" i="68" s="1"/>
  <c r="K8" i="68" a="1"/>
  <c r="K8" i="68" s="1"/>
  <c r="X894" i="68"/>
  <c r="X895" i="68"/>
  <c r="X896" i="68"/>
  <c r="X897" i="68"/>
  <c r="X898" i="68"/>
  <c r="X899" i="68"/>
  <c r="X900" i="68"/>
  <c r="X901" i="68"/>
  <c r="X902" i="68"/>
  <c r="X903" i="68"/>
  <c r="X904" i="68"/>
  <c r="X905" i="68"/>
  <c r="X906" i="68"/>
  <c r="X907" i="68"/>
  <c r="X908" i="68"/>
  <c r="X909" i="68"/>
  <c r="X910" i="68"/>
  <c r="X911" i="68"/>
  <c r="X912" i="68"/>
  <c r="X913" i="68"/>
  <c r="X914" i="68"/>
  <c r="X915" i="68"/>
  <c r="X916" i="68"/>
  <c r="X917" i="68"/>
  <c r="X918" i="68"/>
  <c r="X919" i="68"/>
  <c r="X920" i="68"/>
  <c r="X921" i="68"/>
  <c r="X922" i="68"/>
  <c r="X923" i="68"/>
  <c r="X924" i="68"/>
  <c r="X925" i="68"/>
  <c r="X926" i="68"/>
  <c r="X927" i="68"/>
  <c r="X928" i="68"/>
  <c r="X929" i="68"/>
  <c r="X930" i="68"/>
  <c r="X931" i="68"/>
  <c r="X932" i="68"/>
  <c r="X933" i="68"/>
  <c r="X934" i="68"/>
  <c r="X935" i="68"/>
  <c r="X936" i="68"/>
  <c r="X937" i="68"/>
  <c r="X938" i="68"/>
  <c r="X939" i="68"/>
  <c r="X940" i="68"/>
  <c r="X941" i="68"/>
  <c r="X942" i="68"/>
  <c r="X943" i="68"/>
  <c r="X944" i="68"/>
  <c r="X945" i="68"/>
  <c r="X946" i="68"/>
  <c r="X947" i="68"/>
  <c r="X948" i="68"/>
  <c r="X949" i="68"/>
  <c r="X950" i="68"/>
  <c r="X951" i="68"/>
  <c r="X952" i="68"/>
  <c r="X953" i="68"/>
  <c r="X954" i="68"/>
  <c r="X955" i="68"/>
  <c r="X956" i="68"/>
  <c r="X957" i="68"/>
  <c r="X958" i="68"/>
  <c r="X959" i="68"/>
  <c r="X960" i="68"/>
  <c r="X961" i="68"/>
  <c r="X962" i="68"/>
  <c r="X963" i="68"/>
  <c r="X964" i="68"/>
  <c r="X965" i="68"/>
  <c r="X966" i="68"/>
  <c r="X967" i="68"/>
  <c r="X968" i="68"/>
  <c r="X969" i="68"/>
  <c r="X970" i="68"/>
  <c r="X971" i="68"/>
  <c r="X972" i="68"/>
  <c r="X973" i="68"/>
  <c r="X974" i="68"/>
  <c r="X975" i="68"/>
  <c r="X976" i="68"/>
  <c r="X977" i="68"/>
  <c r="X978" i="68"/>
  <c r="X979" i="68"/>
  <c r="X980" i="68"/>
  <c r="X981" i="68"/>
  <c r="X982" i="68"/>
  <c r="X983" i="68"/>
  <c r="X984" i="68"/>
  <c r="X985" i="68"/>
  <c r="X986" i="68"/>
  <c r="X987" i="68"/>
  <c r="X988" i="68"/>
  <c r="X989" i="68"/>
  <c r="X990" i="68"/>
  <c r="X991" i="68"/>
  <c r="X992" i="68"/>
  <c r="X993" i="68"/>
  <c r="X994" i="68"/>
  <c r="X3" i="68"/>
  <c r="X4" i="68"/>
  <c r="X5" i="68"/>
  <c r="X6" i="68"/>
  <c r="X7" i="68"/>
  <c r="X8" i="68"/>
  <c r="X9" i="68"/>
  <c r="X10" i="68"/>
  <c r="X11" i="68"/>
  <c r="X12" i="68"/>
  <c r="X13" i="68"/>
  <c r="X14" i="68"/>
  <c r="X15" i="68"/>
  <c r="X16" i="68"/>
  <c r="X17" i="68"/>
  <c r="X18" i="68"/>
  <c r="X19" i="68"/>
  <c r="X20" i="68"/>
  <c r="X21" i="68"/>
  <c r="X22" i="68"/>
  <c r="X23" i="68"/>
  <c r="X24" i="68"/>
  <c r="X25" i="68"/>
  <c r="X26" i="68"/>
  <c r="X27" i="68"/>
  <c r="X28" i="68"/>
  <c r="X29" i="68"/>
  <c r="X30" i="68"/>
  <c r="X31" i="68"/>
  <c r="X32" i="68"/>
  <c r="X33" i="68"/>
  <c r="X34" i="68"/>
  <c r="X35" i="68"/>
  <c r="X36" i="68"/>
  <c r="X37" i="68"/>
  <c r="X38" i="68"/>
  <c r="X39" i="68"/>
  <c r="X40" i="68"/>
  <c r="X41" i="68"/>
  <c r="X42" i="68"/>
  <c r="X43" i="68"/>
  <c r="X44" i="68"/>
  <c r="X45" i="68"/>
  <c r="X46" i="68"/>
  <c r="X47" i="68"/>
  <c r="X48" i="68"/>
  <c r="X49" i="68"/>
  <c r="X50" i="68"/>
  <c r="X51" i="68"/>
  <c r="X52" i="68"/>
  <c r="X53" i="68"/>
  <c r="X54" i="68"/>
  <c r="X55" i="68"/>
  <c r="X56" i="68"/>
  <c r="X57" i="68"/>
  <c r="X58" i="68"/>
  <c r="X59" i="68"/>
  <c r="X60" i="68"/>
  <c r="X61" i="68"/>
  <c r="X62" i="68"/>
  <c r="X63" i="68"/>
  <c r="X64" i="68"/>
  <c r="X65" i="68"/>
  <c r="X66" i="68"/>
  <c r="X67" i="68"/>
  <c r="X68" i="68"/>
  <c r="X69" i="68"/>
  <c r="X70" i="68"/>
  <c r="X71" i="68"/>
  <c r="X72" i="68"/>
  <c r="X73" i="68"/>
  <c r="X74" i="68"/>
  <c r="X75" i="68"/>
  <c r="X76" i="68"/>
  <c r="X77" i="68"/>
  <c r="X78" i="68"/>
  <c r="X79" i="68"/>
  <c r="X80" i="68"/>
  <c r="X81" i="68"/>
  <c r="X82" i="68"/>
  <c r="X83" i="68"/>
  <c r="X84" i="68"/>
  <c r="X85" i="68"/>
  <c r="X86" i="68"/>
  <c r="X87" i="68"/>
  <c r="X88" i="68"/>
  <c r="X89" i="68"/>
  <c r="X90" i="68"/>
  <c r="X91" i="68"/>
  <c r="X92" i="68"/>
  <c r="X93" i="68"/>
  <c r="X94" i="68"/>
  <c r="X95" i="68"/>
  <c r="X96" i="68"/>
  <c r="X97" i="68"/>
  <c r="X98" i="68"/>
  <c r="X99" i="68"/>
  <c r="X100" i="68"/>
  <c r="X101" i="68"/>
  <c r="X102" i="68"/>
  <c r="X103" i="68"/>
  <c r="X104" i="68"/>
  <c r="X105" i="68"/>
  <c r="X106" i="68"/>
  <c r="X107" i="68"/>
  <c r="X108" i="68"/>
  <c r="X109" i="68"/>
  <c r="X110" i="68"/>
  <c r="X111" i="68"/>
  <c r="X112" i="68"/>
  <c r="X113" i="68"/>
  <c r="X114" i="68"/>
  <c r="X115" i="68"/>
  <c r="X116" i="68"/>
  <c r="X117" i="68"/>
  <c r="X118" i="68"/>
  <c r="X119" i="68"/>
  <c r="X120" i="68"/>
  <c r="X121" i="68"/>
  <c r="X122" i="68"/>
  <c r="X123" i="68"/>
  <c r="X124" i="68"/>
  <c r="X125" i="68"/>
  <c r="X126" i="68"/>
  <c r="X127" i="68"/>
  <c r="X128" i="68"/>
  <c r="X129" i="68"/>
  <c r="X130" i="68"/>
  <c r="X131" i="68"/>
  <c r="X132" i="68"/>
  <c r="X133" i="68"/>
  <c r="X134" i="68"/>
  <c r="X135" i="68"/>
  <c r="X136" i="68"/>
  <c r="X137" i="68"/>
  <c r="X138" i="68"/>
  <c r="X139" i="68"/>
  <c r="X140" i="68"/>
  <c r="X141" i="68"/>
  <c r="X142" i="68"/>
  <c r="X143" i="68"/>
  <c r="X144" i="68"/>
  <c r="X145" i="68"/>
  <c r="X146" i="68"/>
  <c r="X147" i="68"/>
  <c r="X148" i="68"/>
  <c r="X149" i="68"/>
  <c r="X150" i="68"/>
  <c r="X151" i="68"/>
  <c r="X152" i="68"/>
  <c r="X153" i="68"/>
  <c r="X154" i="68"/>
  <c r="X155" i="68"/>
  <c r="X156" i="68"/>
  <c r="X157" i="68"/>
  <c r="X158" i="68"/>
  <c r="X159" i="68"/>
  <c r="X160" i="68"/>
  <c r="X161" i="68"/>
  <c r="X162" i="68"/>
  <c r="X163" i="68"/>
  <c r="X164" i="68"/>
  <c r="X165" i="68"/>
  <c r="X166" i="68"/>
  <c r="X167" i="68"/>
  <c r="X168" i="68"/>
  <c r="X169" i="68"/>
  <c r="X170" i="68"/>
  <c r="X171" i="68"/>
  <c r="X172" i="68"/>
  <c r="X173" i="68"/>
  <c r="X174" i="68"/>
  <c r="X175" i="68"/>
  <c r="X176" i="68"/>
  <c r="X177" i="68"/>
  <c r="X178" i="68"/>
  <c r="X179" i="68"/>
  <c r="X180" i="68"/>
  <c r="X181" i="68"/>
  <c r="X182" i="68"/>
  <c r="X183" i="68"/>
  <c r="X184" i="68"/>
  <c r="X185" i="68"/>
  <c r="X186" i="68"/>
  <c r="X187" i="68"/>
  <c r="X188" i="68"/>
  <c r="X189" i="68"/>
  <c r="X190" i="68"/>
  <c r="X191" i="68"/>
  <c r="X192" i="68"/>
  <c r="X193" i="68"/>
  <c r="X194" i="68"/>
  <c r="X195" i="68"/>
  <c r="X196" i="68"/>
  <c r="X197" i="68"/>
  <c r="X198" i="68"/>
  <c r="X199" i="68"/>
  <c r="X200" i="68"/>
  <c r="X201" i="68"/>
  <c r="X202" i="68"/>
  <c r="X203" i="68"/>
  <c r="X204" i="68"/>
  <c r="X205" i="68"/>
  <c r="X206" i="68"/>
  <c r="X207" i="68"/>
  <c r="X208" i="68"/>
  <c r="X209" i="68"/>
  <c r="X210" i="68"/>
  <c r="X211" i="68"/>
  <c r="X212" i="68"/>
  <c r="X213" i="68"/>
  <c r="X214" i="68"/>
  <c r="X215" i="68"/>
  <c r="X216" i="68"/>
  <c r="X217" i="68"/>
  <c r="X218" i="68"/>
  <c r="X219" i="68"/>
  <c r="X220" i="68"/>
  <c r="X221" i="68"/>
  <c r="X222" i="68"/>
  <c r="X223" i="68"/>
  <c r="X224" i="68"/>
  <c r="X225" i="68"/>
  <c r="X226" i="68"/>
  <c r="X227" i="68"/>
  <c r="X228" i="68"/>
  <c r="X229" i="68"/>
  <c r="X230" i="68"/>
  <c r="X231" i="68"/>
  <c r="X232" i="68"/>
  <c r="X233" i="68"/>
  <c r="X234" i="68"/>
  <c r="X235" i="68"/>
  <c r="X236" i="68"/>
  <c r="X237" i="68"/>
  <c r="X238" i="68"/>
  <c r="X239" i="68"/>
  <c r="X240" i="68"/>
  <c r="X241" i="68"/>
  <c r="X242" i="68"/>
  <c r="X243" i="68"/>
  <c r="X244" i="68"/>
  <c r="X245" i="68"/>
  <c r="X246" i="68"/>
  <c r="X247" i="68"/>
  <c r="X248" i="68"/>
  <c r="X249" i="68"/>
  <c r="X250" i="68"/>
  <c r="X251" i="68"/>
  <c r="X252" i="68"/>
  <c r="X253" i="68"/>
  <c r="X254" i="68"/>
  <c r="X255" i="68"/>
  <c r="X256" i="68"/>
  <c r="X257" i="68"/>
  <c r="X258" i="68"/>
  <c r="X259" i="68"/>
  <c r="X260" i="68"/>
  <c r="X261" i="68"/>
  <c r="X262" i="68"/>
  <c r="X263" i="68"/>
  <c r="X264" i="68"/>
  <c r="X265" i="68"/>
  <c r="X266" i="68"/>
  <c r="X267" i="68"/>
  <c r="X268" i="68"/>
  <c r="X269" i="68"/>
  <c r="X270" i="68"/>
  <c r="X271" i="68"/>
  <c r="X272" i="68"/>
  <c r="X273" i="68"/>
  <c r="X274" i="68"/>
  <c r="X275" i="68"/>
  <c r="X276" i="68"/>
  <c r="X277" i="68"/>
  <c r="X278" i="68"/>
  <c r="X279" i="68"/>
  <c r="X280" i="68"/>
  <c r="X281" i="68"/>
  <c r="X282" i="68"/>
  <c r="X283" i="68"/>
  <c r="X284" i="68"/>
  <c r="X285" i="68"/>
  <c r="X286" i="68"/>
  <c r="X287" i="68"/>
  <c r="X288" i="68"/>
  <c r="X289" i="68"/>
  <c r="X290" i="68"/>
  <c r="X291" i="68"/>
  <c r="X292" i="68"/>
  <c r="X293" i="68"/>
  <c r="X294" i="68"/>
  <c r="X295" i="68"/>
  <c r="X296" i="68"/>
  <c r="X297" i="68"/>
  <c r="X298" i="68"/>
  <c r="X299" i="68"/>
  <c r="X300" i="68"/>
  <c r="X301" i="68"/>
  <c r="X302" i="68"/>
  <c r="X303" i="68"/>
  <c r="X304" i="68"/>
  <c r="X305" i="68"/>
  <c r="X306" i="68"/>
  <c r="X307" i="68"/>
  <c r="X308" i="68"/>
  <c r="X309" i="68"/>
  <c r="X310" i="68"/>
  <c r="X311" i="68"/>
  <c r="X312" i="68"/>
  <c r="X313" i="68"/>
  <c r="X314" i="68"/>
  <c r="X315" i="68"/>
  <c r="X316" i="68"/>
  <c r="X317" i="68"/>
  <c r="X318" i="68"/>
  <c r="X319" i="68"/>
  <c r="X320" i="68"/>
  <c r="X321" i="68"/>
  <c r="X322" i="68"/>
  <c r="X323" i="68"/>
  <c r="X324" i="68"/>
  <c r="X325" i="68"/>
  <c r="X326" i="68"/>
  <c r="X327" i="68"/>
  <c r="X328" i="68"/>
  <c r="X329" i="68"/>
  <c r="X330" i="68"/>
  <c r="X331" i="68"/>
  <c r="X332" i="68"/>
  <c r="X333" i="68"/>
  <c r="X334" i="68"/>
  <c r="X335" i="68"/>
  <c r="X336" i="68"/>
  <c r="X337" i="68"/>
  <c r="X338" i="68"/>
  <c r="X339" i="68"/>
  <c r="X340" i="68"/>
  <c r="X341" i="68"/>
  <c r="X342" i="68"/>
  <c r="X343" i="68"/>
  <c r="X344" i="68"/>
  <c r="X345" i="68"/>
  <c r="X346" i="68"/>
  <c r="X347" i="68"/>
  <c r="X348" i="68"/>
  <c r="X349" i="68"/>
  <c r="X350" i="68"/>
  <c r="X351" i="68"/>
  <c r="X352" i="68"/>
  <c r="X353" i="68"/>
  <c r="X354" i="68"/>
  <c r="X355" i="68"/>
  <c r="X356" i="68"/>
  <c r="X357" i="68"/>
  <c r="X358" i="68"/>
  <c r="X359" i="68"/>
  <c r="X360" i="68"/>
  <c r="X361" i="68"/>
  <c r="X362" i="68"/>
  <c r="X363" i="68"/>
  <c r="X364" i="68"/>
  <c r="X365" i="68"/>
  <c r="X366" i="68"/>
  <c r="X367" i="68"/>
  <c r="X368" i="68"/>
  <c r="X369" i="68"/>
  <c r="X370" i="68"/>
  <c r="X371" i="68"/>
  <c r="X372" i="68"/>
  <c r="X373" i="68"/>
  <c r="X374" i="68"/>
  <c r="X375" i="68"/>
  <c r="X376" i="68"/>
  <c r="X377" i="68"/>
  <c r="X378" i="68"/>
  <c r="X379" i="68"/>
  <c r="X380" i="68"/>
  <c r="X381" i="68"/>
  <c r="X382" i="68"/>
  <c r="X383" i="68"/>
  <c r="X384" i="68"/>
  <c r="X385" i="68"/>
  <c r="X386" i="68"/>
  <c r="X387" i="68"/>
  <c r="X388" i="68"/>
  <c r="X389" i="68"/>
  <c r="X390" i="68"/>
  <c r="X391" i="68"/>
  <c r="X392" i="68"/>
  <c r="X393" i="68"/>
  <c r="X394" i="68"/>
  <c r="X395" i="68"/>
  <c r="X396" i="68"/>
  <c r="X397" i="68"/>
  <c r="X398" i="68"/>
  <c r="X399" i="68"/>
  <c r="X400" i="68"/>
  <c r="X401" i="68"/>
  <c r="X402" i="68"/>
  <c r="X403" i="68"/>
  <c r="X404" i="68"/>
  <c r="X405" i="68"/>
  <c r="X406" i="68"/>
  <c r="X407" i="68"/>
  <c r="X408" i="68"/>
  <c r="X409" i="68"/>
  <c r="X410" i="68"/>
  <c r="X411" i="68"/>
  <c r="X412" i="68"/>
  <c r="X413" i="68"/>
  <c r="X414" i="68"/>
  <c r="X415" i="68"/>
  <c r="X416" i="68"/>
  <c r="X417" i="68"/>
  <c r="X418" i="68"/>
  <c r="X419" i="68"/>
  <c r="X420" i="68"/>
  <c r="X421" i="68"/>
  <c r="X422" i="68"/>
  <c r="X423" i="68"/>
  <c r="X424" i="68"/>
  <c r="X425" i="68"/>
  <c r="X426" i="68"/>
  <c r="X427" i="68"/>
  <c r="X428" i="68"/>
  <c r="X429" i="68"/>
  <c r="X430" i="68"/>
  <c r="X431" i="68"/>
  <c r="X432" i="68"/>
  <c r="X433" i="68"/>
  <c r="X434" i="68"/>
  <c r="X435" i="68"/>
  <c r="X436" i="68"/>
  <c r="X437" i="68"/>
  <c r="X438" i="68"/>
  <c r="X439" i="68"/>
  <c r="X440" i="68"/>
  <c r="X441" i="68"/>
  <c r="X442" i="68"/>
  <c r="X443" i="68"/>
  <c r="X444" i="68"/>
  <c r="X445" i="68"/>
  <c r="X446" i="68"/>
  <c r="X447" i="68"/>
  <c r="X448" i="68"/>
  <c r="X449" i="68"/>
  <c r="X450" i="68"/>
  <c r="X451" i="68"/>
  <c r="X452" i="68"/>
  <c r="X453" i="68"/>
  <c r="X454" i="68"/>
  <c r="X455" i="68"/>
  <c r="X456" i="68"/>
  <c r="X457" i="68"/>
  <c r="X458" i="68"/>
  <c r="X459" i="68"/>
  <c r="X460" i="68"/>
  <c r="X461" i="68"/>
  <c r="X462" i="68"/>
  <c r="X463" i="68"/>
  <c r="X464" i="68"/>
  <c r="X465" i="68"/>
  <c r="X466" i="68"/>
  <c r="X467" i="68"/>
  <c r="X468" i="68"/>
  <c r="X469" i="68"/>
  <c r="X470" i="68"/>
  <c r="X471" i="68"/>
  <c r="X472" i="68"/>
  <c r="X473" i="68"/>
  <c r="X474" i="68"/>
  <c r="X475" i="68"/>
  <c r="X476" i="68"/>
  <c r="X477" i="68"/>
  <c r="X478" i="68"/>
  <c r="X479" i="68"/>
  <c r="X480" i="68"/>
  <c r="X481" i="68"/>
  <c r="X482" i="68"/>
  <c r="X483" i="68"/>
  <c r="X484" i="68"/>
  <c r="X485" i="68"/>
  <c r="X486" i="68"/>
  <c r="X487" i="68"/>
  <c r="X488" i="68"/>
  <c r="X489" i="68"/>
  <c r="X490" i="68"/>
  <c r="X491" i="68"/>
  <c r="X492" i="68"/>
  <c r="X493" i="68"/>
  <c r="X494" i="68"/>
  <c r="X495" i="68"/>
  <c r="X496" i="68"/>
  <c r="X497" i="68"/>
  <c r="X498" i="68"/>
  <c r="X499" i="68"/>
  <c r="X500" i="68"/>
  <c r="X501" i="68"/>
  <c r="X502" i="68"/>
  <c r="X503" i="68"/>
  <c r="X504" i="68"/>
  <c r="X505" i="68"/>
  <c r="X506" i="68"/>
  <c r="X507" i="68"/>
  <c r="X508" i="68"/>
  <c r="X509" i="68"/>
  <c r="X510" i="68"/>
  <c r="X511" i="68"/>
  <c r="X512" i="68"/>
  <c r="X513" i="68"/>
  <c r="X514" i="68"/>
  <c r="X515" i="68"/>
  <c r="X516" i="68"/>
  <c r="X517" i="68"/>
  <c r="X518" i="68"/>
  <c r="X519" i="68"/>
  <c r="X520" i="68"/>
  <c r="X521" i="68"/>
  <c r="X522" i="68"/>
  <c r="X523" i="68"/>
  <c r="X524" i="68"/>
  <c r="X525" i="68"/>
  <c r="X526" i="68"/>
  <c r="X527" i="68"/>
  <c r="X528" i="68"/>
  <c r="X529" i="68"/>
  <c r="X530" i="68"/>
  <c r="X531" i="68"/>
  <c r="X532" i="68"/>
  <c r="X533" i="68"/>
  <c r="X534" i="68"/>
  <c r="X535" i="68"/>
  <c r="X536" i="68"/>
  <c r="X537" i="68"/>
  <c r="X538" i="68"/>
  <c r="X539" i="68"/>
  <c r="X540" i="68"/>
  <c r="X541" i="68"/>
  <c r="X542" i="68"/>
  <c r="X543" i="68"/>
  <c r="X544" i="68"/>
  <c r="X545" i="68"/>
  <c r="X546" i="68"/>
  <c r="X547" i="68"/>
  <c r="X548" i="68"/>
  <c r="X549" i="68"/>
  <c r="X550" i="68"/>
  <c r="X551" i="68"/>
  <c r="X552" i="68"/>
  <c r="X553" i="68"/>
  <c r="X554" i="68"/>
  <c r="X555" i="68"/>
  <c r="X556" i="68"/>
  <c r="X557" i="68"/>
  <c r="X558" i="68"/>
  <c r="X559" i="68"/>
  <c r="X560" i="68"/>
  <c r="X561" i="68"/>
  <c r="X562" i="68"/>
  <c r="X563" i="68"/>
  <c r="X564" i="68"/>
  <c r="X565" i="68"/>
  <c r="X566" i="68"/>
  <c r="X567" i="68"/>
  <c r="X568" i="68"/>
  <c r="X569" i="68"/>
  <c r="X570" i="68"/>
  <c r="X571" i="68"/>
  <c r="X572" i="68"/>
  <c r="X573" i="68"/>
  <c r="X574" i="68"/>
  <c r="X575" i="68"/>
  <c r="X576" i="68"/>
  <c r="X577" i="68"/>
  <c r="X578" i="68"/>
  <c r="X579" i="68"/>
  <c r="X580" i="68"/>
  <c r="X581" i="68"/>
  <c r="X582" i="68"/>
  <c r="X583" i="68"/>
  <c r="X584" i="68"/>
  <c r="X585" i="68"/>
  <c r="X586" i="68"/>
  <c r="X587" i="68"/>
  <c r="X588" i="68"/>
  <c r="X589" i="68"/>
  <c r="X590" i="68"/>
  <c r="X591" i="68"/>
  <c r="X592" i="68"/>
  <c r="X593" i="68"/>
  <c r="X594" i="68"/>
  <c r="X595" i="68"/>
  <c r="X596" i="68"/>
  <c r="X597" i="68"/>
  <c r="X598" i="68"/>
  <c r="X599" i="68"/>
  <c r="X600" i="68"/>
  <c r="X601" i="68"/>
  <c r="X602" i="68"/>
  <c r="X603" i="68"/>
  <c r="X604" i="68"/>
  <c r="X605" i="68"/>
  <c r="X606" i="68"/>
  <c r="X607" i="68"/>
  <c r="X608" i="68"/>
  <c r="X609" i="68"/>
  <c r="X610" i="68"/>
  <c r="X611" i="68"/>
  <c r="X612" i="68"/>
  <c r="X613" i="68"/>
  <c r="X614" i="68"/>
  <c r="X615" i="68"/>
  <c r="X616" i="68"/>
  <c r="X617" i="68"/>
  <c r="X618" i="68"/>
  <c r="X619" i="68"/>
  <c r="X620" i="68"/>
  <c r="X621" i="68"/>
  <c r="X622" i="68"/>
  <c r="X623" i="68"/>
  <c r="X624" i="68"/>
  <c r="X625" i="68"/>
  <c r="X626" i="68"/>
  <c r="X627" i="68"/>
  <c r="X628" i="68"/>
  <c r="X629" i="68"/>
  <c r="X630" i="68"/>
  <c r="X631" i="68"/>
  <c r="X632" i="68"/>
  <c r="X633" i="68"/>
  <c r="X634" i="68"/>
  <c r="X635" i="68"/>
  <c r="X636" i="68"/>
  <c r="X637" i="68"/>
  <c r="X638" i="68"/>
  <c r="X639" i="68"/>
  <c r="X640" i="68"/>
  <c r="X641" i="68"/>
  <c r="X642" i="68"/>
  <c r="X643" i="68"/>
  <c r="X644" i="68"/>
  <c r="X645" i="68"/>
  <c r="X646" i="68"/>
  <c r="X647" i="68"/>
  <c r="X648" i="68"/>
  <c r="X649" i="68"/>
  <c r="X650" i="68"/>
  <c r="X651" i="68"/>
  <c r="X652" i="68"/>
  <c r="X653" i="68"/>
  <c r="X654" i="68"/>
  <c r="X655" i="68"/>
  <c r="X656" i="68"/>
  <c r="X657" i="68"/>
  <c r="X658" i="68"/>
  <c r="X659" i="68"/>
  <c r="X660" i="68"/>
  <c r="X661" i="68"/>
  <c r="X662" i="68"/>
  <c r="X663" i="68"/>
  <c r="X664" i="68"/>
  <c r="X665" i="68"/>
  <c r="X666" i="68"/>
  <c r="X667" i="68"/>
  <c r="X668" i="68"/>
  <c r="X669" i="68"/>
  <c r="X670" i="68"/>
  <c r="X671" i="68"/>
  <c r="X672" i="68"/>
  <c r="X673" i="68"/>
  <c r="X674" i="68"/>
  <c r="X675" i="68"/>
  <c r="X676" i="68"/>
  <c r="X677" i="68"/>
  <c r="X678" i="68"/>
  <c r="X679" i="68"/>
  <c r="X680" i="68"/>
  <c r="X681" i="68"/>
  <c r="X682" i="68"/>
  <c r="X683" i="68"/>
  <c r="X684" i="68"/>
  <c r="X685" i="68"/>
  <c r="X686" i="68"/>
  <c r="X687" i="68"/>
  <c r="X688" i="68"/>
  <c r="X689" i="68"/>
  <c r="X690" i="68"/>
  <c r="X691" i="68"/>
  <c r="X692" i="68"/>
  <c r="X693" i="68"/>
  <c r="X694" i="68"/>
  <c r="X695" i="68"/>
  <c r="X696" i="68"/>
  <c r="X697" i="68"/>
  <c r="X698" i="68"/>
  <c r="X699" i="68"/>
  <c r="X700" i="68"/>
  <c r="X701" i="68"/>
  <c r="X702" i="68"/>
  <c r="X703" i="68"/>
  <c r="X704" i="68"/>
  <c r="X705" i="68"/>
  <c r="X706" i="68"/>
  <c r="X707" i="68"/>
  <c r="X708" i="68"/>
  <c r="X709" i="68"/>
  <c r="X710" i="68"/>
  <c r="X711" i="68"/>
  <c r="X712" i="68"/>
  <c r="X713" i="68"/>
  <c r="X714" i="68"/>
  <c r="X715" i="68"/>
  <c r="X716" i="68"/>
  <c r="X717" i="68"/>
  <c r="X718" i="68"/>
  <c r="X719" i="68"/>
  <c r="X720" i="68"/>
  <c r="X721" i="68"/>
  <c r="X722" i="68"/>
  <c r="X723" i="68"/>
  <c r="X724" i="68"/>
  <c r="X725" i="68"/>
  <c r="X726" i="68"/>
  <c r="X727" i="68"/>
  <c r="X728" i="68"/>
  <c r="X729" i="68"/>
  <c r="X730" i="68"/>
  <c r="X731" i="68"/>
  <c r="X732" i="68"/>
  <c r="X733" i="68"/>
  <c r="X734" i="68"/>
  <c r="X735" i="68"/>
  <c r="X736" i="68"/>
  <c r="X737" i="68"/>
  <c r="X738" i="68"/>
  <c r="X739" i="68"/>
  <c r="X740" i="68"/>
  <c r="X741" i="68"/>
  <c r="X742" i="68"/>
  <c r="X743" i="68"/>
  <c r="X744" i="68"/>
  <c r="X745" i="68"/>
  <c r="X746" i="68"/>
  <c r="X747" i="68"/>
  <c r="X748" i="68"/>
  <c r="X749" i="68"/>
  <c r="X750" i="68"/>
  <c r="X751" i="68"/>
  <c r="X752" i="68"/>
  <c r="X753" i="68"/>
  <c r="X754" i="68"/>
  <c r="X755" i="68"/>
  <c r="X756" i="68"/>
  <c r="X757" i="68"/>
  <c r="X758" i="68"/>
  <c r="X759" i="68"/>
  <c r="X760" i="68"/>
  <c r="X761" i="68"/>
  <c r="X762" i="68"/>
  <c r="X763" i="68"/>
  <c r="X764" i="68"/>
  <c r="X765" i="68"/>
  <c r="X766" i="68"/>
  <c r="X767" i="68"/>
  <c r="X768" i="68"/>
  <c r="X769" i="68"/>
  <c r="X770" i="68"/>
  <c r="X771" i="68"/>
  <c r="X772" i="68"/>
  <c r="X773" i="68"/>
  <c r="X774" i="68"/>
  <c r="X775" i="68"/>
  <c r="X776" i="68"/>
  <c r="X777" i="68"/>
  <c r="X778" i="68"/>
  <c r="X779" i="68"/>
  <c r="X780" i="68"/>
  <c r="X781" i="68"/>
  <c r="X782" i="68"/>
  <c r="X783" i="68"/>
  <c r="X784" i="68"/>
  <c r="X785" i="68"/>
  <c r="X786" i="68"/>
  <c r="X787" i="68"/>
  <c r="X788" i="68"/>
  <c r="X789" i="68"/>
  <c r="X790" i="68"/>
  <c r="X791" i="68"/>
  <c r="X792" i="68"/>
  <c r="X793" i="68"/>
  <c r="X794" i="68"/>
  <c r="X795" i="68"/>
  <c r="X796" i="68"/>
  <c r="X797" i="68"/>
  <c r="X798" i="68"/>
  <c r="X799" i="68"/>
  <c r="X800" i="68"/>
  <c r="X801" i="68"/>
  <c r="X802" i="68"/>
  <c r="X803" i="68"/>
  <c r="X804" i="68"/>
  <c r="X805" i="68"/>
  <c r="X806" i="68"/>
  <c r="X807" i="68"/>
  <c r="X808" i="68"/>
  <c r="X809" i="68"/>
  <c r="X810" i="68"/>
  <c r="X811" i="68"/>
  <c r="X812" i="68"/>
  <c r="X813" i="68"/>
  <c r="X814" i="68"/>
  <c r="X815" i="68"/>
  <c r="X816" i="68"/>
  <c r="X817" i="68"/>
  <c r="X818" i="68"/>
  <c r="X819" i="68"/>
  <c r="X820" i="68"/>
  <c r="X821" i="68"/>
  <c r="X822" i="68"/>
  <c r="X823" i="68"/>
  <c r="X824" i="68"/>
  <c r="X825" i="68"/>
  <c r="X826" i="68"/>
  <c r="X827" i="68"/>
  <c r="X828" i="68"/>
  <c r="X829" i="68"/>
  <c r="X830" i="68"/>
  <c r="X831" i="68"/>
  <c r="X832" i="68"/>
  <c r="X833" i="68"/>
  <c r="X834" i="68"/>
  <c r="X835" i="68"/>
  <c r="X836" i="68"/>
  <c r="X837" i="68"/>
  <c r="X838" i="68"/>
  <c r="X839" i="68"/>
  <c r="X840" i="68"/>
  <c r="X841" i="68"/>
  <c r="X842" i="68"/>
  <c r="X843" i="68"/>
  <c r="X844" i="68"/>
  <c r="X845" i="68"/>
  <c r="X846" i="68"/>
  <c r="X847" i="68"/>
  <c r="X848" i="68"/>
  <c r="X849" i="68"/>
  <c r="X850" i="68"/>
  <c r="X851" i="68"/>
  <c r="X852" i="68"/>
  <c r="X853" i="68"/>
  <c r="X854" i="68"/>
  <c r="X855" i="68"/>
  <c r="X856" i="68"/>
  <c r="X857" i="68"/>
  <c r="X858" i="68"/>
  <c r="X859" i="68"/>
  <c r="X860" i="68"/>
  <c r="X861" i="68"/>
  <c r="X862" i="68"/>
  <c r="X863" i="68"/>
  <c r="X864" i="68"/>
  <c r="X865" i="68"/>
  <c r="X866" i="68"/>
  <c r="X867" i="68"/>
  <c r="X868" i="68"/>
  <c r="X869" i="68"/>
  <c r="X870" i="68"/>
  <c r="X871" i="68"/>
  <c r="X872" i="68"/>
  <c r="X873" i="68"/>
  <c r="X874" i="68"/>
  <c r="X875" i="68"/>
  <c r="X876" i="68"/>
  <c r="X877" i="68"/>
  <c r="X878" i="68"/>
  <c r="X879" i="68"/>
  <c r="X880" i="68"/>
  <c r="X881" i="68"/>
  <c r="X882" i="68"/>
  <c r="X883" i="68"/>
  <c r="X884" i="68"/>
  <c r="X885" i="68"/>
  <c r="X886" i="68"/>
  <c r="X887" i="68"/>
  <c r="X888" i="68"/>
  <c r="X889" i="68"/>
  <c r="X890" i="68"/>
  <c r="X891" i="68"/>
  <c r="X892" i="68"/>
  <c r="X893" i="68"/>
  <c r="X995" i="68"/>
  <c r="X996" i="68"/>
  <c r="X997" i="68"/>
  <c r="X998" i="68"/>
  <c r="X999" i="68"/>
  <c r="X1000" i="68"/>
  <c r="X1001" i="68"/>
  <c r="X1002" i="68"/>
  <c r="X1003" i="68"/>
  <c r="X1004" i="68"/>
  <c r="X1005" i="68"/>
  <c r="X1006" i="68"/>
  <c r="X1007" i="68"/>
  <c r="X1008" i="68"/>
  <c r="X1009" i="68"/>
  <c r="X1010" i="68"/>
  <c r="X1011" i="68"/>
  <c r="X1012" i="68"/>
  <c r="X1013" i="68"/>
  <c r="X1014" i="68"/>
  <c r="X1015" i="68"/>
  <c r="X1016" i="68"/>
  <c r="X1017" i="68"/>
  <c r="X1018" i="68"/>
  <c r="X1019" i="68"/>
  <c r="X1020" i="68"/>
  <c r="X1021" i="68"/>
  <c r="X1022" i="68"/>
  <c r="X1023" i="68"/>
  <c r="X1024" i="68"/>
  <c r="X1025" i="68"/>
  <c r="X1026" i="68"/>
  <c r="X1027" i="68"/>
  <c r="X1028" i="68"/>
  <c r="X1029" i="68"/>
  <c r="X1030" i="68"/>
  <c r="X1031" i="68"/>
  <c r="X1032" i="68"/>
  <c r="X1033" i="68"/>
  <c r="X1034" i="68"/>
  <c r="X1035" i="68"/>
  <c r="X1036" i="68"/>
  <c r="X1037" i="68"/>
  <c r="X1038" i="68"/>
  <c r="X1039" i="68"/>
  <c r="X1040" i="68"/>
  <c r="X1041" i="68"/>
  <c r="X1042" i="68"/>
  <c r="X1043" i="68"/>
  <c r="X1044" i="68"/>
  <c r="X1045" i="68"/>
  <c r="X1046" i="68"/>
  <c r="X1047" i="68"/>
  <c r="X1048" i="68"/>
  <c r="X1049" i="68"/>
  <c r="X1050" i="68"/>
  <c r="X1051" i="68"/>
  <c r="X1052" i="68"/>
  <c r="X1053" i="68"/>
  <c r="X1054" i="68"/>
  <c r="X1055" i="68"/>
  <c r="X1056" i="68"/>
  <c r="X1057" i="68"/>
  <c r="X1058" i="68"/>
  <c r="X1059" i="68"/>
  <c r="X1060" i="68"/>
  <c r="X1061" i="68"/>
  <c r="X1062" i="68"/>
  <c r="X1063" i="68"/>
  <c r="X1064" i="68"/>
  <c r="X1065" i="68"/>
  <c r="X1066" i="68"/>
  <c r="X1067" i="68"/>
  <c r="X1068" i="68"/>
  <c r="X1069" i="68"/>
  <c r="X1070" i="68"/>
  <c r="X1071" i="68"/>
  <c r="X1072" i="68"/>
  <c r="X1073" i="68"/>
  <c r="X1074" i="68"/>
  <c r="X1075" i="68"/>
  <c r="X1076" i="68"/>
  <c r="X1077" i="68"/>
  <c r="X1078" i="68"/>
  <c r="X1079" i="68"/>
  <c r="X1080" i="68"/>
  <c r="X1081" i="68"/>
  <c r="X1082" i="68"/>
  <c r="X1083" i="68"/>
  <c r="X1084" i="68"/>
  <c r="X1085" i="68"/>
  <c r="X1086" i="68"/>
  <c r="X1087" i="68"/>
  <c r="X1088" i="68"/>
  <c r="X1089" i="68"/>
  <c r="X1090" i="68"/>
  <c r="X1091" i="68"/>
  <c r="X1092" i="68"/>
  <c r="X1093" i="68"/>
  <c r="X1094" i="68"/>
  <c r="X1095" i="68"/>
  <c r="X1096" i="68"/>
  <c r="X1097" i="68"/>
  <c r="X1098" i="68"/>
  <c r="X1099" i="68"/>
  <c r="X1100" i="68"/>
  <c r="X1101" i="68"/>
  <c r="X1102" i="68"/>
  <c r="X1103" i="68"/>
  <c r="X1104" i="68"/>
  <c r="X1105" i="68"/>
  <c r="X1106" i="68"/>
  <c r="X1107" i="68"/>
  <c r="X1108" i="68"/>
  <c r="X1109" i="68"/>
  <c r="X1110" i="68"/>
  <c r="X1111" i="68"/>
  <c r="X1112" i="68"/>
  <c r="X1113" i="68"/>
  <c r="X1114" i="68"/>
  <c r="X1115" i="68"/>
  <c r="X1116" i="68"/>
  <c r="X1117" i="68"/>
  <c r="X1118" i="68"/>
  <c r="X1119" i="68"/>
  <c r="X1120" i="68"/>
  <c r="X1121" i="68"/>
  <c r="X1122" i="68"/>
  <c r="X1123" i="68"/>
  <c r="X1124" i="68"/>
  <c r="X1125" i="68"/>
  <c r="X1126" i="68"/>
  <c r="X1127" i="68"/>
  <c r="X1128" i="68"/>
  <c r="X1129" i="68"/>
  <c r="X1130" i="68"/>
  <c r="X1131" i="68"/>
  <c r="X1132" i="68"/>
  <c r="X1133" i="68"/>
  <c r="X1134" i="68"/>
  <c r="X1135" i="68"/>
  <c r="X1136" i="68"/>
  <c r="X1137" i="68"/>
  <c r="X1138" i="68"/>
  <c r="X1139" i="68"/>
  <c r="X1140" i="68"/>
  <c r="X1141" i="68"/>
  <c r="X1142" i="68"/>
  <c r="X1143" i="68"/>
  <c r="X1144" i="68"/>
  <c r="X1145" i="68"/>
  <c r="X1146" i="68"/>
  <c r="X1147" i="68"/>
  <c r="X1148" i="68"/>
  <c r="X1149" i="68"/>
  <c r="X1150" i="68"/>
  <c r="X1151" i="68"/>
  <c r="X1152" i="68"/>
  <c r="X1153" i="68"/>
  <c r="X1154" i="68"/>
  <c r="X1155" i="68"/>
  <c r="X1156" i="68"/>
  <c r="X1157" i="68"/>
  <c r="X1158" i="68"/>
  <c r="X1159" i="68"/>
  <c r="X1160" i="68"/>
  <c r="X1161" i="68"/>
  <c r="X1162" i="68"/>
  <c r="X1163" i="68"/>
  <c r="X1164" i="68"/>
  <c r="X1165" i="68"/>
  <c r="X1166" i="68"/>
  <c r="X1167" i="68"/>
  <c r="X1168" i="68"/>
  <c r="X1169" i="68"/>
  <c r="X1170" i="68"/>
  <c r="X1171" i="68"/>
  <c r="X1172" i="68"/>
  <c r="X1173" i="68"/>
  <c r="X1174" i="68"/>
  <c r="X1175" i="68"/>
  <c r="X1176" i="68"/>
  <c r="X1177" i="68"/>
  <c r="X1178" i="68"/>
  <c r="X1179" i="68"/>
  <c r="X1180" i="68"/>
  <c r="X1181" i="68"/>
  <c r="X1182" i="68"/>
  <c r="X1183" i="68"/>
  <c r="X1184" i="68"/>
  <c r="X1185" i="68"/>
  <c r="X1186" i="68"/>
  <c r="X1187" i="68"/>
  <c r="X1188" i="68"/>
  <c r="X1189" i="68"/>
  <c r="X1190" i="68"/>
  <c r="X1191" i="68"/>
  <c r="X1192" i="68"/>
  <c r="X1193" i="68"/>
  <c r="X1194" i="68"/>
  <c r="X1195" i="68"/>
  <c r="X1196" i="68"/>
  <c r="X1197" i="68"/>
  <c r="X1198" i="68"/>
  <c r="X1199" i="68"/>
  <c r="X1200" i="68"/>
  <c r="X1201" i="68"/>
  <c r="X1202" i="68"/>
  <c r="X1203" i="68"/>
  <c r="X1204" i="68"/>
  <c r="X1205" i="68"/>
  <c r="X1206" i="68"/>
  <c r="X1207" i="68"/>
  <c r="X1208" i="68"/>
  <c r="X1209" i="68"/>
  <c r="X1210" i="68"/>
  <c r="X1211" i="68"/>
  <c r="X1212" i="68"/>
  <c r="X1213" i="68"/>
  <c r="X1214" i="68"/>
  <c r="X1215" i="68"/>
  <c r="X1216" i="68"/>
  <c r="X1217" i="68"/>
  <c r="X1218" i="68"/>
  <c r="X1219" i="68"/>
  <c r="X1220" i="68"/>
  <c r="X1221" i="68"/>
  <c r="X1222" i="68"/>
  <c r="X1223" i="68"/>
  <c r="X1224" i="68"/>
  <c r="X1225" i="68"/>
  <c r="X1226" i="68"/>
  <c r="X1227" i="68"/>
  <c r="X1228" i="68"/>
  <c r="X1229" i="68"/>
  <c r="X1230" i="68"/>
  <c r="X1231" i="68"/>
  <c r="X1232" i="68"/>
  <c r="X2" i="68"/>
  <c r="D21" i="67"/>
  <c r="D20" i="67"/>
  <c r="D19" i="67"/>
  <c r="D18" i="67"/>
  <c r="D17" i="67"/>
  <c r="D16" i="67"/>
  <c r="D31" i="67"/>
  <c r="D30" i="67"/>
  <c r="D29" i="67"/>
  <c r="D5" i="67"/>
  <c r="D6" i="67"/>
  <c r="D7" i="67"/>
  <c r="D8" i="67"/>
  <c r="D9" i="67"/>
  <c r="D10" i="67"/>
  <c r="D11" i="67"/>
  <c r="D12" i="67"/>
  <c r="D13" i="67"/>
  <c r="D14" i="67"/>
  <c r="D15" i="67"/>
  <c r="D4" i="67"/>
  <c r="I1" i="71" l="1"/>
  <c r="K1359" i="68" a="1"/>
  <c r="K1359" i="68" s="1"/>
  <c r="K1361" i="68" a="1"/>
  <c r="K1361" i="68" s="1"/>
  <c r="K1383" i="68" a="1"/>
  <c r="K1383" i="68" s="1"/>
  <c r="K1399" i="68" a="1"/>
  <c r="K1399" i="68" s="1"/>
  <c r="K1303" i="68" a="1"/>
  <c r="K1303" i="68" s="1"/>
  <c r="K1310" i="68" a="1"/>
  <c r="K1310" i="68" s="1"/>
  <c r="K1319" i="68" a="1"/>
  <c r="K1319" i="68" s="1"/>
  <c r="K1335" i="68" a="1"/>
  <c r="K1335" i="68" s="1"/>
  <c r="K1255" i="68" a="1"/>
  <c r="K1255" i="68" s="1"/>
  <c r="K1279" i="68" a="1"/>
  <c r="K1279" i="68" s="1"/>
  <c r="K1415" i="68" a="1"/>
  <c r="K1415" i="68" s="1"/>
  <c r="K1246" i="68" a="1"/>
  <c r="K1246" i="68" s="1"/>
  <c r="K1351" i="68" a="1"/>
  <c r="K1351" i="68" s="1"/>
  <c r="K1375" i="68" a="1"/>
  <c r="K1375" i="68" s="1"/>
  <c r="K1431" i="68" a="1"/>
  <c r="K1431" i="68" s="1"/>
  <c r="K1447" i="68" a="1"/>
  <c r="K1447" i="68" s="1"/>
  <c r="K1238" i="68" a="1"/>
  <c r="K1238" i="68" s="1"/>
  <c r="K1271" i="68" a="1"/>
  <c r="K1271" i="68" s="1"/>
  <c r="K1295" i="68" a="1"/>
  <c r="K1295" i="68" s="1"/>
  <c r="K1391" i="68" a="1"/>
  <c r="K1391" i="68" s="1"/>
  <c r="K1479" i="68" a="1"/>
  <c r="K1479" i="68" s="1"/>
  <c r="K1486" i="68" a="1"/>
  <c r="K1486" i="68" s="1"/>
  <c r="K1311" i="68" a="1"/>
  <c r="K1311" i="68" s="1"/>
  <c r="K1327" i="68" a="1"/>
  <c r="K1327" i="68" s="1"/>
  <c r="K1343" i="68" a="1"/>
  <c r="K1343" i="68" s="1"/>
  <c r="K1407" i="68" a="1"/>
  <c r="K1407" i="68" s="1"/>
  <c r="K1247" i="68" a="1"/>
  <c r="K1247" i="68" s="1"/>
  <c r="K1367" i="68" a="1"/>
  <c r="K1367" i="68" s="1"/>
  <c r="K1463" i="68" a="1"/>
  <c r="K1463" i="68" s="1"/>
  <c r="K1462" i="68" a="1"/>
  <c r="K1462" i="68" s="1"/>
  <c r="K1239" i="68" a="1"/>
  <c r="K1239" i="68" s="1"/>
  <c r="K1439" i="68" a="1"/>
  <c r="K1439" i="68" s="1"/>
  <c r="K1471" i="68" a="1"/>
  <c r="K1471" i="68" s="1"/>
  <c r="K1287" i="68" a="1"/>
  <c r="K1287" i="68" s="1"/>
  <c r="K1263" i="68" a="1"/>
  <c r="K1263" i="68" s="1"/>
  <c r="K1455" i="68" a="1"/>
  <c r="K1455" i="68" s="1"/>
  <c r="K1423" i="68" a="1"/>
  <c r="K1423" i="68" s="1"/>
  <c r="K1357" i="68" a="1"/>
  <c r="K1357" i="68" s="1"/>
  <c r="K1458" i="68" a="1"/>
  <c r="K1458" i="68" s="1"/>
  <c r="K1401" i="68" a="1"/>
  <c r="K1401" i="68" s="1"/>
  <c r="K1337" i="68" a="1"/>
  <c r="K1337" i="68" s="1"/>
  <c r="K1365" i="68" a="1"/>
  <c r="K1365" i="68" s="1"/>
  <c r="K1285" i="68" a="1"/>
  <c r="K1285" i="68" s="1"/>
  <c r="K1276" i="68" a="1"/>
  <c r="K1276" i="68" s="1"/>
  <c r="K1308" i="68" a="1"/>
  <c r="K1308" i="68" s="1"/>
  <c r="K1450" i="68" a="1"/>
  <c r="K1450" i="68" s="1"/>
  <c r="K1457" i="68" a="1"/>
  <c r="K1457" i="68" s="1"/>
  <c r="K1302" i="68" a="1"/>
  <c r="K1302" i="68" s="1"/>
  <c r="K1421" i="68" a="1"/>
  <c r="K1421" i="68" s="1"/>
  <c r="K1301" i="68" a="1"/>
  <c r="K1301" i="68" s="1"/>
  <c r="K1277" i="68" a="1"/>
  <c r="K1277" i="68" s="1"/>
  <c r="K1353" i="68" a="1"/>
  <c r="K1353" i="68" s="1"/>
  <c r="K1257" i="68" a="1"/>
  <c r="K1257" i="68" s="1"/>
  <c r="K1465" i="68" a="1"/>
  <c r="K1465" i="68" s="1"/>
  <c r="K1236" i="68" a="1"/>
  <c r="K1236" i="68" s="1"/>
  <c r="K1378" i="68" a="1"/>
  <c r="K1378" i="68" s="1"/>
  <c r="K1385" i="68" a="1"/>
  <c r="K1385" i="68" s="1"/>
  <c r="K1416" i="68" a="1"/>
  <c r="K1416" i="68" s="1"/>
  <c r="K1413" i="68" a="1"/>
  <c r="K1413" i="68" s="1"/>
  <c r="K1381" i="68" a="1"/>
  <c r="K1381" i="68" s="1"/>
  <c r="K1293" i="68" a="1"/>
  <c r="K1293" i="68" s="1"/>
  <c r="K1330" i="68" a="1"/>
  <c r="K1330" i="68" s="1"/>
  <c r="K1313" i="68" a="1"/>
  <c r="K1313" i="68" s="1"/>
  <c r="K1409" i="68" a="1"/>
  <c r="K1409" i="68" s="1"/>
  <c r="K1377" i="68" a="1"/>
  <c r="K1377" i="68" s="1"/>
  <c r="K1356" i="68" a="1"/>
  <c r="K1356" i="68" s="1"/>
  <c r="K1478" i="68" a="1"/>
  <c r="K1478" i="68" s="1"/>
  <c r="K1286" i="68" a="1"/>
  <c r="K1286" i="68" s="1"/>
  <c r="K1373" i="68" a="1"/>
  <c r="K1373" i="68" s="1"/>
  <c r="K1249" i="68" a="1"/>
  <c r="K1249" i="68" s="1"/>
  <c r="K1405" i="68" a="1"/>
  <c r="K1405" i="68" s="1"/>
  <c r="K1284" i="68" a="1"/>
  <c r="K1284" i="68" s="1"/>
  <c r="K1298" i="68" a="1"/>
  <c r="K1298" i="68" s="1"/>
  <c r="K1305" i="68" a="1"/>
  <c r="K1305" i="68" s="1"/>
  <c r="K1241" i="68" a="1"/>
  <c r="K1241" i="68" s="1"/>
  <c r="K1441" i="68" a="1"/>
  <c r="K1441" i="68" s="1"/>
  <c r="K1345" i="68" a="1"/>
  <c r="K1345" i="68" s="1"/>
  <c r="K1429" i="68" a="1"/>
  <c r="K1429" i="68" s="1"/>
  <c r="K1322" i="68" a="1"/>
  <c r="K1322" i="68" s="1"/>
  <c r="K1425" i="68" a="1"/>
  <c r="K1425" i="68" s="1"/>
  <c r="K1433" i="68" a="1"/>
  <c r="K1433" i="68" s="1"/>
  <c r="K1269" i="68" a="1"/>
  <c r="K1269" i="68" s="1"/>
  <c r="K1469" i="68" a="1"/>
  <c r="K1469" i="68" s="1"/>
  <c r="K1460" i="68" a="1"/>
  <c r="K1460" i="68" s="1"/>
  <c r="K1268" i="68" a="1"/>
  <c r="K1268" i="68" s="1"/>
  <c r="K1481" i="68" a="1"/>
  <c r="K1481" i="68" s="1"/>
  <c r="K1417" i="68" a="1"/>
  <c r="K1417" i="68" s="1"/>
  <c r="K1237" i="68" a="1"/>
  <c r="K1237" i="68" s="1"/>
  <c r="K1266" i="68" a="1"/>
  <c r="K1266" i="68" s="1"/>
  <c r="K1265" i="68" a="1"/>
  <c r="K1265" i="68" s="1"/>
  <c r="K1449" i="68" a="1"/>
  <c r="K1449" i="68" s="1"/>
  <c r="K1393" i="68" a="1"/>
  <c r="K1393" i="68" s="1"/>
  <c r="K1254" i="68" a="1"/>
  <c r="K1254" i="68" s="1"/>
  <c r="K1261" i="68" a="1"/>
  <c r="K1261" i="68" s="1"/>
  <c r="K1274" i="68" a="1"/>
  <c r="K1274" i="68" s="1"/>
  <c r="K1440" i="68" a="1"/>
  <c r="K1440" i="68" s="1"/>
  <c r="K1297" i="68" a="1"/>
  <c r="K1297" i="68" s="1"/>
  <c r="K1464" i="68" a="1"/>
  <c r="K1464" i="68" s="1"/>
  <c r="K1390" i="68" a="1"/>
  <c r="K1390" i="68" s="1"/>
  <c r="K1342" i="68" a="1"/>
  <c r="K1342" i="68" s="1"/>
  <c r="K1437" i="68" a="1"/>
  <c r="K1437" i="68" s="1"/>
  <c r="K1389" i="68" a="1"/>
  <c r="K1389" i="68" s="1"/>
  <c r="K1382" i="68" a="1"/>
  <c r="K1382" i="68" s="1"/>
  <c r="K1289" i="68" a="1"/>
  <c r="K1289" i="68" s="1"/>
  <c r="K1369" i="68" a="1"/>
  <c r="K1369" i="68" s="1"/>
  <c r="K1398" i="68" a="1"/>
  <c r="K1398" i="68" s="1"/>
  <c r="K1334" i="68" a="1"/>
  <c r="K1334" i="68" s="1"/>
  <c r="K1430" i="68" a="1"/>
  <c r="K1430" i="68" s="1"/>
  <c r="K1406" i="68" a="1"/>
  <c r="K1406" i="68" s="1"/>
  <c r="K1453" i="68" a="1"/>
  <c r="K1453" i="68" s="1"/>
  <c r="K1281" i="68" a="1"/>
  <c r="K1281" i="68" s="1"/>
  <c r="K1329" i="68" a="1"/>
  <c r="K1329" i="68" s="1"/>
  <c r="K1309" i="68" a="1"/>
  <c r="K1309" i="68" s="1"/>
  <c r="K1477" i="68" a="1"/>
  <c r="K1477" i="68" s="1"/>
  <c r="K1358" i="68" a="1"/>
  <c r="K1358" i="68" s="1"/>
  <c r="K1318" i="68" a="1"/>
  <c r="K1318" i="68" s="1"/>
  <c r="K1321" i="68" a="1"/>
  <c r="K1321" i="68" s="1"/>
  <c r="K1489" i="68" a="1"/>
  <c r="K1489" i="68" s="1"/>
  <c r="K1446" i="68" a="1"/>
  <c r="K1446" i="68" s="1"/>
  <c r="K1461" i="68" a="1"/>
  <c r="K1461" i="68" s="1"/>
  <c r="K1326" i="68" a="1"/>
  <c r="K1326" i="68" s="1"/>
  <c r="K1245" i="68" a="1"/>
  <c r="K1245" i="68" s="1"/>
  <c r="K1422" i="68" a="1"/>
  <c r="K1422" i="68" s="1"/>
  <c r="K1350" i="68" a="1"/>
  <c r="K1350" i="68" s="1"/>
  <c r="K1473" i="68" a="1"/>
  <c r="K1473" i="68" s="1"/>
  <c r="K1270" i="68" a="1"/>
  <c r="K1270" i="68" s="1"/>
  <c r="K1445" i="68" a="1"/>
  <c r="K1445" i="68" s="1"/>
  <c r="K1317" i="68" a="1"/>
  <c r="K1317" i="68" s="1"/>
  <c r="K1341" i="68" a="1"/>
  <c r="K1341" i="68" s="1"/>
  <c r="K1438" i="68" a="1"/>
  <c r="K1438" i="68" s="1"/>
  <c r="K1403" i="68" a="1"/>
  <c r="K1403" i="68" s="1"/>
  <c r="K1470" i="68" a="1"/>
  <c r="K1470" i="68" s="1"/>
  <c r="K1414" i="68" a="1"/>
  <c r="K1414" i="68" s="1"/>
  <c r="K1454" i="68" a="1"/>
  <c r="K1454" i="68" s="1"/>
  <c r="K1253" i="68" a="1"/>
  <c r="K1253" i="68" s="1"/>
  <c r="K1371" i="68" a="1"/>
  <c r="K1371" i="68" s="1"/>
  <c r="K1339" i="68" a="1"/>
  <c r="K1339" i="68" s="1"/>
  <c r="K1315" i="68" a="1"/>
  <c r="K1315" i="68" s="1"/>
  <c r="K1443" i="68" a="1"/>
  <c r="K1443" i="68" s="1"/>
  <c r="K1363" i="68" a="1"/>
  <c r="K1363" i="68" s="1"/>
  <c r="K1275" i="68" a="1"/>
  <c r="K1275" i="68" s="1"/>
  <c r="K1283" i="68" a="1"/>
  <c r="K1283" i="68" s="1"/>
  <c r="K1243" i="68" a="1"/>
  <c r="K1243" i="68" s="1"/>
  <c r="K1349" i="68" a="1"/>
  <c r="K1349" i="68" s="1"/>
  <c r="K1374" i="68" a="1"/>
  <c r="K1374" i="68" s="1"/>
  <c r="K1333" i="68" a="1"/>
  <c r="K1333" i="68" s="1"/>
  <c r="K1294" i="68" a="1"/>
  <c r="K1294" i="68" s="1"/>
  <c r="K1299" i="68" a="1"/>
  <c r="K1299" i="68" s="1"/>
  <c r="K1331" i="68" a="1"/>
  <c r="K1331" i="68" s="1"/>
  <c r="K1427" i="68" a="1"/>
  <c r="K1427" i="68" s="1"/>
  <c r="K1397" i="68" a="1"/>
  <c r="K1397" i="68" s="1"/>
  <c r="K1307" i="68" a="1"/>
  <c r="K1307" i="68" s="1"/>
  <c r="K1235" i="68" a="1"/>
  <c r="K1235" i="68" s="1"/>
  <c r="K1395" i="68" a="1"/>
  <c r="K1395" i="68" s="1"/>
  <c r="K1355" i="68" a="1"/>
  <c r="K1355" i="68" s="1"/>
  <c r="K1459" i="68" a="1"/>
  <c r="K1459" i="68" s="1"/>
  <c r="K1419" i="68" a="1"/>
  <c r="K1419" i="68" s="1"/>
  <c r="K1251" i="68" a="1"/>
  <c r="K1251" i="68" s="1"/>
  <c r="K1259" i="68" a="1"/>
  <c r="K1259" i="68" s="1"/>
  <c r="K1262" i="68" a="1"/>
  <c r="K1262" i="68" s="1"/>
  <c r="K1366" i="68" a="1"/>
  <c r="K1366" i="68" s="1"/>
  <c r="K1325" i="68" a="1"/>
  <c r="K1325" i="68" s="1"/>
  <c r="K1467" i="68" a="1"/>
  <c r="K1467" i="68" s="1"/>
  <c r="K1291" i="68" a="1"/>
  <c r="K1291" i="68" s="1"/>
  <c r="K1379" i="68" a="1"/>
  <c r="K1379" i="68" s="1"/>
  <c r="K1323" i="68" a="1"/>
  <c r="K1323" i="68" s="1"/>
  <c r="K1491" i="68" a="1"/>
  <c r="K1491" i="68" s="1"/>
  <c r="K1475" i="68" a="1"/>
  <c r="K1475" i="68" s="1"/>
  <c r="K1411" i="68" a="1"/>
  <c r="K1411" i="68" s="1"/>
  <c r="K1372" i="68" a="1"/>
  <c r="K1372" i="68" s="1"/>
  <c r="K1332" i="68" a="1"/>
  <c r="K1332" i="68" s="1"/>
  <c r="K1260" i="68" a="1"/>
  <c r="K1260" i="68" s="1"/>
  <c r="K1396" i="68" a="1"/>
  <c r="K1396" i="68" s="1"/>
  <c r="K1348" i="68" a="1"/>
  <c r="K1348" i="68" s="1"/>
  <c r="K1487" i="68" a="1"/>
  <c r="K1487" i="68" s="1"/>
  <c r="K1483" i="68" a="1"/>
  <c r="K1483" i="68" s="1"/>
  <c r="K1412" i="68" a="1"/>
  <c r="K1412" i="68" s="1"/>
  <c r="K1282" i="68" a="1"/>
  <c r="K1282" i="68" s="1"/>
  <c r="K1418" i="68" a="1"/>
  <c r="K1418" i="68" s="1"/>
  <c r="K1410" i="68" a="1"/>
  <c r="K1410" i="68" s="1"/>
  <c r="K1485" i="68" a="1"/>
  <c r="K1485" i="68" s="1"/>
  <c r="K1404" i="68" a="1"/>
  <c r="K1404" i="68" s="1"/>
  <c r="K1420" i="68" a="1"/>
  <c r="K1420" i="68" s="1"/>
  <c r="K1324" i="68" a="1"/>
  <c r="K1324" i="68" s="1"/>
  <c r="K1484" i="68" a="1"/>
  <c r="K1484" i="68" s="1"/>
  <c r="K1316" i="68" a="1"/>
  <c r="K1316" i="68" s="1"/>
  <c r="K1234" i="68" a="1"/>
  <c r="K1234" i="68" s="1"/>
  <c r="K1436" i="68" a="1"/>
  <c r="K1436" i="68" s="1"/>
  <c r="K1402" i="68" a="1"/>
  <c r="K1402" i="68" s="1"/>
  <c r="K1451" i="68" a="1"/>
  <c r="K1451" i="68" s="1"/>
  <c r="K1364" i="68" a="1"/>
  <c r="K1364" i="68" s="1"/>
  <c r="K1476" i="68" a="1"/>
  <c r="K1476" i="68" s="1"/>
  <c r="K1428" i="68" a="1"/>
  <c r="K1428" i="68" s="1"/>
  <c r="K1278" i="68" a="1"/>
  <c r="K1278" i="68" s="1"/>
  <c r="K1347" i="68" a="1"/>
  <c r="K1347" i="68" s="1"/>
  <c r="K1435" i="68" a="1"/>
  <c r="K1435" i="68" s="1"/>
  <c r="K1452" i="68" a="1"/>
  <c r="K1452" i="68" s="1"/>
  <c r="K1292" i="68" a="1"/>
  <c r="K1292" i="68" s="1"/>
  <c r="K1244" i="68" a="1"/>
  <c r="K1244" i="68" s="1"/>
  <c r="K1380" i="68" a="1"/>
  <c r="K1380" i="68" s="1"/>
  <c r="K1340" i="68" a="1"/>
  <c r="K1340" i="68" s="1"/>
  <c r="K1444" i="68" a="1"/>
  <c r="K1444" i="68" s="1"/>
  <c r="K1394" i="68" a="1"/>
  <c r="K1394" i="68" s="1"/>
  <c r="K1338" i="68" a="1"/>
  <c r="K1338" i="68" s="1"/>
  <c r="K1468" i="68" a="1"/>
  <c r="K1468" i="68" s="1"/>
  <c r="K1426" i="68" a="1"/>
  <c r="K1426" i="68" s="1"/>
  <c r="K1258" i="68" a="1"/>
  <c r="K1258" i="68" s="1"/>
  <c r="K1320" i="68" a="1"/>
  <c r="K1320" i="68" s="1"/>
  <c r="K1288" i="68" a="1"/>
  <c r="K1288" i="68" s="1"/>
  <c r="K1280" i="68" a="1"/>
  <c r="K1280" i="68" s="1"/>
  <c r="K1250" i="68" a="1"/>
  <c r="K1250" i="68" s="1"/>
  <c r="K1360" i="68" a="1"/>
  <c r="K1360" i="68" s="1"/>
  <c r="K1336" i="68" a="1"/>
  <c r="K1336" i="68" s="1"/>
  <c r="K1328" i="68" a="1"/>
  <c r="K1328" i="68" s="1"/>
  <c r="K1354" i="68" a="1"/>
  <c r="K1354" i="68" s="1"/>
  <c r="K1474" i="68" a="1"/>
  <c r="K1474" i="68" s="1"/>
  <c r="K1290" i="68" a="1"/>
  <c r="K1290" i="68" s="1"/>
  <c r="K1242" i="68" a="1"/>
  <c r="K1242" i="68" s="1"/>
  <c r="K1273" i="68" a="1"/>
  <c r="K1273" i="68" s="1"/>
  <c r="K1344" i="68" a="1"/>
  <c r="K1344" i="68" s="1"/>
  <c r="K1384" i="68" a="1"/>
  <c r="K1384" i="68" s="1"/>
  <c r="K1370" i="68" a="1"/>
  <c r="K1370" i="68" s="1"/>
  <c r="K1466" i="68" a="1"/>
  <c r="K1466" i="68" s="1"/>
  <c r="K1386" i="68" a="1"/>
  <c r="K1386" i="68" s="1"/>
  <c r="K1233" i="68" a="1"/>
  <c r="K1233" i="68" s="1"/>
  <c r="K1400" i="68" a="1"/>
  <c r="K1400" i="68" s="1"/>
  <c r="K1368" i="68" a="1"/>
  <c r="K1368" i="68" s="1"/>
  <c r="K1352" i="68" a="1"/>
  <c r="K1352" i="68" s="1"/>
  <c r="K1424" i="68" a="1"/>
  <c r="K1424" i="68" s="1"/>
  <c r="K1267" i="68" a="1"/>
  <c r="K1267" i="68" s="1"/>
  <c r="K1482" i="68" a="1"/>
  <c r="K1482" i="68" s="1"/>
  <c r="K1300" i="68" a="1"/>
  <c r="K1300" i="68" s="1"/>
  <c r="K1346" i="68" a="1"/>
  <c r="K1346" i="68" s="1"/>
  <c r="K1306" i="68" a="1"/>
  <c r="K1306" i="68" s="1"/>
  <c r="K1296" i="68" a="1"/>
  <c r="K1296" i="68" s="1"/>
  <c r="K1264" i="68" a="1"/>
  <c r="K1264" i="68" s="1"/>
  <c r="K1240" i="68" a="1"/>
  <c r="K1240" i="68" s="1"/>
  <c r="K1252" i="68" a="1"/>
  <c r="K1252" i="68" s="1"/>
  <c r="K1434" i="68" a="1"/>
  <c r="K1434" i="68" s="1"/>
  <c r="K1362" i="68" a="1"/>
  <c r="K1362" i="68" s="1"/>
  <c r="K1387" i="68" a="1"/>
  <c r="K1387" i="68" s="1"/>
  <c r="K1256" i="68" a="1"/>
  <c r="K1256" i="68" s="1"/>
  <c r="K1248" i="68" a="1"/>
  <c r="K1248" i="68" s="1"/>
  <c r="K1456" i="68" a="1"/>
  <c r="K1456" i="68" s="1"/>
  <c r="K1472" i="68" a="1"/>
  <c r="K1472" i="68" s="1"/>
  <c r="K1480" i="68" a="1"/>
  <c r="K1480" i="68" s="1"/>
  <c r="K1432" i="68" a="1"/>
  <c r="K1432" i="68" s="1"/>
  <c r="K1388" i="68" a="1"/>
  <c r="K1388" i="68" s="1"/>
  <c r="K1408" i="68" a="1"/>
  <c r="K1408" i="68" s="1"/>
  <c r="K1392" i="68" a="1"/>
  <c r="K1392" i="68" s="1"/>
  <c r="K1376" i="68" a="1"/>
  <c r="K1376" i="68" s="1"/>
  <c r="K1304" i="68" a="1"/>
  <c r="K1304" i="68" s="1"/>
  <c r="K1312" i="68" a="1"/>
  <c r="K1312" i="68" s="1"/>
  <c r="K1314" i="68" a="1"/>
  <c r="K1314" i="68" s="1"/>
  <c r="K1442" i="68" a="1"/>
  <c r="K1442" i="68" s="1"/>
  <c r="K1490" i="68" a="1"/>
  <c r="K1490" i="68" s="1"/>
  <c r="K1488" i="68" a="1"/>
  <c r="K1488" i="68" s="1"/>
  <c r="K1272" i="68" a="1"/>
  <c r="K1272" i="68" s="1"/>
  <c r="K1448" i="68" a="1"/>
  <c r="K1448" i="68" s="1"/>
  <c r="Z759" i="68" a="1"/>
  <c r="Z759" i="68" s="1"/>
  <c r="Z454" i="68" a="1"/>
  <c r="Z454" i="68" s="1"/>
  <c r="Z43" i="68" a="1"/>
  <c r="Z43" i="68" s="1"/>
  <c r="Z461" i="68" a="1"/>
  <c r="Z461" i="68" s="1"/>
  <c r="Z668" i="68" a="1"/>
  <c r="Z668" i="68" s="1"/>
  <c r="Z476" i="68" a="1"/>
  <c r="Z476" i="68" s="1"/>
  <c r="Z418" i="68" a="1"/>
  <c r="Z418" i="68" s="1"/>
  <c r="Z662" i="68" a="1"/>
  <c r="Z662" i="68" s="1"/>
  <c r="Z617" i="68" a="1"/>
  <c r="Z617" i="68" s="1"/>
  <c r="Z507" i="68" a="1"/>
  <c r="Z507" i="68" s="1"/>
  <c r="Z313" i="68" a="1"/>
  <c r="Z313" i="68" s="1"/>
  <c r="Z267" i="68" a="1"/>
  <c r="Z267" i="68" s="1"/>
  <c r="Z970" i="68" a="1"/>
  <c r="Z970" i="68" s="1"/>
  <c r="Z898" i="68" a="1"/>
  <c r="Z898" i="68" s="1"/>
  <c r="Z319" i="68" a="1"/>
  <c r="Z319" i="68" s="1"/>
  <c r="Z265" i="68" a="1"/>
  <c r="Z265" i="68" s="1"/>
  <c r="Z282" i="68" a="1"/>
  <c r="Z282" i="68" s="1"/>
  <c r="Z232" i="68" a="1"/>
  <c r="Z232" i="68" s="1"/>
  <c r="Z332" i="68" a="1"/>
  <c r="Z332" i="68" s="1"/>
  <c r="Z289" i="68" a="1"/>
  <c r="Z289" i="68" s="1"/>
  <c r="Z271" i="68" a="1"/>
  <c r="Z271" i="68" s="1"/>
  <c r="Z355" i="68" a="1"/>
  <c r="Z355" i="68" s="1"/>
  <c r="Z324" i="68" a="1"/>
  <c r="Z324" i="68" s="1"/>
  <c r="Z316" i="68" a="1"/>
  <c r="Z316" i="68" s="1"/>
  <c r="Z273" i="68" a="1"/>
  <c r="Z273" i="68" s="1"/>
  <c r="Z238" i="68" a="1"/>
  <c r="Z238" i="68" s="1"/>
  <c r="Z279" i="68" a="1"/>
  <c r="Z279" i="68" s="1"/>
  <c r="Z261" i="68" a="1"/>
  <c r="Z261" i="68" s="1"/>
  <c r="Z199" i="68" a="1"/>
  <c r="Z199" i="68" s="1"/>
  <c r="Z28" i="68" a="1"/>
  <c r="Z28" i="68" s="1"/>
  <c r="Z931" i="68" a="1"/>
  <c r="Z931" i="68" s="1"/>
  <c r="Z177" i="68" a="1"/>
  <c r="Z177" i="68" s="1"/>
  <c r="Z158" i="68" a="1"/>
  <c r="Z158" i="68" s="1"/>
  <c r="Z123" i="68" a="1"/>
  <c r="Z123" i="68" s="1"/>
  <c r="Z18" i="68" a="1"/>
  <c r="Z18" i="68" s="1"/>
  <c r="Z977" i="68" a="1"/>
  <c r="Z977" i="68" s="1"/>
  <c r="Z913" i="68" a="1"/>
  <c r="Z913" i="68" s="1"/>
  <c r="Z57" i="68" a="1"/>
  <c r="Z57" i="68" s="1"/>
  <c r="Z952" i="68" a="1"/>
  <c r="Z952" i="68" s="1"/>
  <c r="Z203" i="68" a="1"/>
  <c r="Z203" i="68" s="1"/>
  <c r="Z128" i="68" a="1"/>
  <c r="Z128" i="68" s="1"/>
  <c r="Z85" i="68" a="1"/>
  <c r="Z85" i="68" s="1"/>
  <c r="Z32" i="68" a="1"/>
  <c r="Z32" i="68" s="1"/>
  <c r="Z991" i="68" a="1"/>
  <c r="Z991" i="68" s="1"/>
  <c r="Z927" i="68" a="1"/>
  <c r="Z927" i="68" s="1"/>
  <c r="Z188" i="68" a="1"/>
  <c r="Z188" i="68" s="1"/>
  <c r="Z166" i="68" a="1"/>
  <c r="Z166" i="68" s="1"/>
  <c r="Z147" i="68" a="1"/>
  <c r="Z147" i="68" s="1"/>
  <c r="Z114" i="68" a="1"/>
  <c r="Z114" i="68" s="1"/>
  <c r="Z74" i="68" a="1"/>
  <c r="Z74" i="68" s="1"/>
  <c r="Z7" i="68" a="1"/>
  <c r="Z7" i="68" s="1"/>
  <c r="Z966" i="68" a="1"/>
  <c r="Z966" i="68" s="1"/>
  <c r="Z902" i="68" a="1"/>
  <c r="Z902" i="68" s="1"/>
  <c r="Z201" i="68" a="1"/>
  <c r="Z201" i="68" s="1"/>
  <c r="Z30" i="68" a="1"/>
  <c r="Z30" i="68" s="1"/>
  <c r="Z933" i="68" a="1"/>
  <c r="Z933" i="68" s="1"/>
  <c r="E29" i="67"/>
  <c r="E30" i="67"/>
  <c r="Z1044" i="68" s="1" a="1"/>
  <c r="Z1044" i="68" s="1"/>
  <c r="J1" i="71" l="1"/>
  <c r="L1239" i="68" a="1"/>
  <c r="L1239" i="68" s="1"/>
  <c r="B1239" i="68" s="1"/>
  <c r="L1263" i="68" a="1"/>
  <c r="L1263" i="68" s="1"/>
  <c r="B1263" i="68" s="1"/>
  <c r="L1287" i="68" a="1"/>
  <c r="L1287" i="68" s="1"/>
  <c r="B1287" i="68" s="1"/>
  <c r="L1423" i="68" a="1"/>
  <c r="L1423" i="68" s="1"/>
  <c r="B1423" i="68" s="1"/>
  <c r="L1439" i="68" a="1"/>
  <c r="L1439" i="68" s="1"/>
  <c r="B1439" i="68" s="1"/>
  <c r="L1455" i="68" a="1"/>
  <c r="L1455" i="68" s="1"/>
  <c r="B1455" i="68" s="1"/>
  <c r="L1471" i="68" a="1"/>
  <c r="L1471" i="68" s="1"/>
  <c r="B1471" i="68" s="1"/>
  <c r="L1359" i="68" a="1"/>
  <c r="L1359" i="68" s="1"/>
  <c r="B1359" i="68" s="1"/>
  <c r="L1383" i="68" a="1"/>
  <c r="L1383" i="68" s="1"/>
  <c r="B1383" i="68" s="1"/>
  <c r="L1399" i="68" a="1"/>
  <c r="L1399" i="68" s="1"/>
  <c r="B1399" i="68" s="1"/>
  <c r="L1303" i="68" a="1"/>
  <c r="L1303" i="68" s="1"/>
  <c r="B1303" i="68" s="1"/>
  <c r="L1319" i="68" a="1"/>
  <c r="L1319" i="68" s="1"/>
  <c r="B1319" i="68" s="1"/>
  <c r="L1335" i="68" a="1"/>
  <c r="L1335" i="68" s="1"/>
  <c r="B1335" i="68" s="1"/>
  <c r="L1255" i="68" a="1"/>
  <c r="L1255" i="68" s="1"/>
  <c r="B1255" i="68" s="1"/>
  <c r="L1279" i="68" a="1"/>
  <c r="L1279" i="68" s="1"/>
  <c r="B1279" i="68" s="1"/>
  <c r="L1415" i="68" a="1"/>
  <c r="L1415" i="68" s="1"/>
  <c r="B1415" i="68" s="1"/>
  <c r="L1246" i="68" a="1"/>
  <c r="L1246" i="68" s="1"/>
  <c r="B1246" i="68" s="1"/>
  <c r="L1351" i="68" a="1"/>
  <c r="L1351" i="68" s="1"/>
  <c r="B1351" i="68" s="1"/>
  <c r="L1375" i="68" a="1"/>
  <c r="L1375" i="68" s="1"/>
  <c r="B1375" i="68" s="1"/>
  <c r="L1431" i="68" a="1"/>
  <c r="L1431" i="68" s="1"/>
  <c r="B1431" i="68" s="1"/>
  <c r="L1447" i="68" a="1"/>
  <c r="L1447" i="68" s="1"/>
  <c r="B1447" i="68" s="1"/>
  <c r="L1463" i="68" a="1"/>
  <c r="L1463" i="68" s="1"/>
  <c r="B1463" i="68" s="1"/>
  <c r="L1238" i="68" a="1"/>
  <c r="L1238" i="68" s="1"/>
  <c r="B1238" i="68" s="1"/>
  <c r="L1271" i="68" a="1"/>
  <c r="L1271" i="68" s="1"/>
  <c r="B1271" i="68" s="1"/>
  <c r="L1295" i="68" a="1"/>
  <c r="L1295" i="68" s="1"/>
  <c r="B1295" i="68" s="1"/>
  <c r="L1391" i="68" a="1"/>
  <c r="L1391" i="68" s="1"/>
  <c r="B1391" i="68" s="1"/>
  <c r="L1311" i="68" a="1"/>
  <c r="L1311" i="68" s="1"/>
  <c r="B1311" i="68" s="1"/>
  <c r="L1327" i="68" a="1"/>
  <c r="L1327" i="68" s="1"/>
  <c r="B1327" i="68" s="1"/>
  <c r="L1343" i="68" a="1"/>
  <c r="L1343" i="68" s="1"/>
  <c r="B1343" i="68" s="1"/>
  <c r="L1407" i="68" a="1"/>
  <c r="L1407" i="68" s="1"/>
  <c r="B1407" i="68" s="1"/>
  <c r="L1487" i="68" a="1"/>
  <c r="L1487" i="68" s="1"/>
  <c r="B1487" i="68" s="1"/>
  <c r="L1479" i="68" a="1"/>
  <c r="L1479" i="68" s="1"/>
  <c r="B1479" i="68" s="1"/>
  <c r="L1247" i="68" a="1"/>
  <c r="L1247" i="68" s="1"/>
  <c r="B1247" i="68" s="1"/>
  <c r="L1367" i="68" a="1"/>
  <c r="L1367" i="68" s="1"/>
  <c r="B1367" i="68" s="1"/>
  <c r="L1413" i="68" a="1"/>
  <c r="L1413" i="68" s="1"/>
  <c r="B1413" i="68" s="1"/>
  <c r="L1330" i="68" a="1"/>
  <c r="L1330" i="68" s="1"/>
  <c r="B1330" i="68" s="1"/>
  <c r="L1266" i="68" a="1"/>
  <c r="L1266" i="68" s="1"/>
  <c r="B1266" i="68" s="1"/>
  <c r="L1310" i="68" a="1"/>
  <c r="L1310" i="68" s="1"/>
  <c r="B1310" i="68" s="1"/>
  <c r="L1237" i="68" a="1"/>
  <c r="L1237" i="68" s="1"/>
  <c r="B1237" i="68" s="1"/>
  <c r="L1293" i="68" a="1"/>
  <c r="L1293" i="68" s="1"/>
  <c r="B1293" i="68" s="1"/>
  <c r="L1309" i="68" a="1"/>
  <c r="L1309" i="68" s="1"/>
  <c r="B1309" i="68" s="1"/>
  <c r="L1265" i="68" a="1"/>
  <c r="L1265" i="68" s="1"/>
  <c r="B1265" i="68" s="1"/>
  <c r="L1393" i="68" a="1"/>
  <c r="L1393" i="68" s="1"/>
  <c r="B1393" i="68" s="1"/>
  <c r="L1308" i="68" a="1"/>
  <c r="L1308" i="68" s="1"/>
  <c r="B1308" i="68" s="1"/>
  <c r="L1386" i="68" a="1"/>
  <c r="L1386" i="68" s="1"/>
  <c r="B1386" i="68" s="1"/>
  <c r="L1322" i="68" a="1"/>
  <c r="L1322" i="68" s="1"/>
  <c r="B1322" i="68" s="1"/>
  <c r="L1488" i="68" a="1"/>
  <c r="L1488" i="68" s="1"/>
  <c r="B1488" i="68" s="1"/>
  <c r="L1468" i="68" a="1"/>
  <c r="L1468" i="68" s="1"/>
  <c r="B1468" i="68" s="1"/>
  <c r="L1369" i="68" a="1"/>
  <c r="L1369" i="68" s="1"/>
  <c r="B1369" i="68" s="1"/>
  <c r="L1257" i="68" a="1"/>
  <c r="L1257" i="68" s="1"/>
  <c r="B1257" i="68" s="1"/>
  <c r="L1433" i="68" a="1"/>
  <c r="L1433" i="68" s="1"/>
  <c r="B1433" i="68" s="1"/>
  <c r="L1349" i="68" a="1"/>
  <c r="L1349" i="68" s="1"/>
  <c r="B1349" i="68" s="1"/>
  <c r="L1486" i="68" a="1"/>
  <c r="L1486" i="68" s="1"/>
  <c r="B1486" i="68" s="1"/>
  <c r="L1260" i="68" a="1"/>
  <c r="L1260" i="68" s="1"/>
  <c r="B1260" i="68" s="1"/>
  <c r="L1394" i="68" a="1"/>
  <c r="L1394" i="68" s="1"/>
  <c r="B1394" i="68" s="1"/>
  <c r="L1361" i="68" a="1"/>
  <c r="L1361" i="68" s="1"/>
  <c r="B1361" i="68" s="1"/>
  <c r="L1313" i="68" a="1"/>
  <c r="L1313" i="68" s="1"/>
  <c r="B1313" i="68" s="1"/>
  <c r="L1289" i="68" a="1"/>
  <c r="L1289" i="68" s="1"/>
  <c r="B1289" i="68" s="1"/>
  <c r="L1421" i="68" a="1"/>
  <c r="L1421" i="68" s="1"/>
  <c r="B1421" i="68" s="1"/>
  <c r="L1363" i="68" a="1"/>
  <c r="L1363" i="68" s="1"/>
  <c r="B1363" i="68" s="1"/>
  <c r="L1299" i="68" a="1"/>
  <c r="L1299" i="68" s="1"/>
  <c r="B1299" i="68" s="1"/>
  <c r="L1441" i="68" a="1"/>
  <c r="L1441" i="68" s="1"/>
  <c r="B1441" i="68" s="1"/>
  <c r="L1249" i="68" a="1"/>
  <c r="L1249" i="68" s="1"/>
  <c r="B1249" i="68" s="1"/>
  <c r="L1285" i="68" a="1"/>
  <c r="L1285" i="68" s="1"/>
  <c r="B1285" i="68" s="1"/>
  <c r="L1477" i="68" a="1"/>
  <c r="L1477" i="68" s="1"/>
  <c r="B1477" i="68" s="1"/>
  <c r="L1281" i="68" a="1"/>
  <c r="L1281" i="68" s="1"/>
  <c r="B1281" i="68" s="1"/>
  <c r="L1345" i="68" a="1"/>
  <c r="L1345" i="68" s="1"/>
  <c r="B1345" i="68" s="1"/>
  <c r="L1353" i="68" a="1"/>
  <c r="L1353" i="68" s="1"/>
  <c r="B1353" i="68" s="1"/>
  <c r="L1449" i="68" a="1"/>
  <c r="L1449" i="68" s="1"/>
  <c r="B1449" i="68" s="1"/>
  <c r="L1464" i="68" a="1"/>
  <c r="L1464" i="68" s="1"/>
  <c r="B1464" i="68" s="1"/>
  <c r="L1277" i="68" a="1"/>
  <c r="L1277" i="68" s="1"/>
  <c r="B1277" i="68" s="1"/>
  <c r="L1424" i="68" a="1"/>
  <c r="L1424" i="68" s="1"/>
  <c r="B1424" i="68" s="1"/>
  <c r="L1338" i="68" a="1"/>
  <c r="L1338" i="68" s="1"/>
  <c r="B1338" i="68" s="1"/>
  <c r="L1489" i="68" a="1"/>
  <c r="L1489" i="68" s="1"/>
  <c r="B1489" i="68" s="1"/>
  <c r="L1365" i="68" a="1"/>
  <c r="L1365" i="68" s="1"/>
  <c r="B1365" i="68" s="1"/>
  <c r="L1276" i="68" a="1"/>
  <c r="L1276" i="68" s="1"/>
  <c r="B1276" i="68" s="1"/>
  <c r="L1482" i="68" a="1"/>
  <c r="L1482" i="68" s="1"/>
  <c r="B1482" i="68" s="1"/>
  <c r="L1462" i="68" a="1"/>
  <c r="L1462" i="68" s="1"/>
  <c r="B1462" i="68" s="1"/>
  <c r="L1436" i="68" a="1"/>
  <c r="L1436" i="68" s="1"/>
  <c r="B1436" i="68" s="1"/>
  <c r="L1332" i="68" a="1"/>
  <c r="L1332" i="68" s="1"/>
  <c r="B1332" i="68" s="1"/>
  <c r="L1321" i="68" a="1"/>
  <c r="L1321" i="68" s="1"/>
  <c r="B1321" i="68" s="1"/>
  <c r="L1275" i="68" a="1"/>
  <c r="L1275" i="68" s="1"/>
  <c r="B1275" i="68" s="1"/>
  <c r="L1448" i="68" a="1"/>
  <c r="L1448" i="68" s="1"/>
  <c r="B1448" i="68" s="1"/>
  <c r="L1336" i="68" a="1"/>
  <c r="L1336" i="68" s="1"/>
  <c r="B1336" i="68" s="1"/>
  <c r="L1381" i="68" a="1"/>
  <c r="L1381" i="68" s="1"/>
  <c r="B1381" i="68" s="1"/>
  <c r="L1402" i="68" a="1"/>
  <c r="L1402" i="68" s="1"/>
  <c r="B1402" i="68" s="1"/>
  <c r="L1409" i="68" a="1"/>
  <c r="L1409" i="68" s="1"/>
  <c r="B1409" i="68" s="1"/>
  <c r="L1465" i="68" a="1"/>
  <c r="L1465" i="68" s="1"/>
  <c r="B1465" i="68" s="1"/>
  <c r="L1377" i="68" a="1"/>
  <c r="L1377" i="68" s="1"/>
  <c r="B1377" i="68" s="1"/>
  <c r="L1297" i="68" a="1"/>
  <c r="L1297" i="68" s="1"/>
  <c r="B1297" i="68" s="1"/>
  <c r="L1305" i="68" a="1"/>
  <c r="L1305" i="68" s="1"/>
  <c r="B1305" i="68" s="1"/>
  <c r="L1470" i="68" a="1"/>
  <c r="L1470" i="68" s="1"/>
  <c r="B1470" i="68" s="1"/>
  <c r="L1406" i="68" a="1"/>
  <c r="L1406" i="68" s="1"/>
  <c r="B1406" i="68" s="1"/>
  <c r="L1414" i="68" a="1"/>
  <c r="L1414" i="68" s="1"/>
  <c r="B1414" i="68" s="1"/>
  <c r="L1373" i="68" a="1"/>
  <c r="L1373" i="68" s="1"/>
  <c r="B1373" i="68" s="1"/>
  <c r="L1401" i="68" a="1"/>
  <c r="L1401" i="68" s="1"/>
  <c r="B1401" i="68" s="1"/>
  <c r="L1480" i="68" a="1"/>
  <c r="L1480" i="68" s="1"/>
  <c r="B1480" i="68" s="1"/>
  <c r="L1398" i="68" a="1"/>
  <c r="L1398" i="68" s="1"/>
  <c r="B1398" i="68" s="1"/>
  <c r="L1453" i="68" a="1"/>
  <c r="L1453" i="68" s="1"/>
  <c r="B1453" i="68" s="1"/>
  <c r="L1241" i="68" a="1"/>
  <c r="L1241" i="68" s="1"/>
  <c r="B1241" i="68" s="1"/>
  <c r="L1404" i="68" a="1"/>
  <c r="L1404" i="68" s="1"/>
  <c r="B1404" i="68" s="1"/>
  <c r="L1245" i="68" a="1"/>
  <c r="L1245" i="68" s="1"/>
  <c r="B1245" i="68" s="1"/>
  <c r="L1437" i="68" a="1"/>
  <c r="L1437" i="68" s="1"/>
  <c r="B1437" i="68" s="1"/>
  <c r="L1366" i="68" a="1"/>
  <c r="L1366" i="68" s="1"/>
  <c r="B1366" i="68" s="1"/>
  <c r="L1390" i="68" a="1"/>
  <c r="L1390" i="68" s="1"/>
  <c r="B1390" i="68" s="1"/>
  <c r="L1337" i="68" a="1"/>
  <c r="L1337" i="68" s="1"/>
  <c r="B1337" i="68" s="1"/>
  <c r="L1254" i="68" a="1"/>
  <c r="L1254" i="68" s="1"/>
  <c r="B1254" i="68" s="1"/>
  <c r="L1454" i="68" a="1"/>
  <c r="L1454" i="68" s="1"/>
  <c r="B1454" i="68" s="1"/>
  <c r="L1389" i="68" a="1"/>
  <c r="L1389" i="68" s="1"/>
  <c r="B1389" i="68" s="1"/>
  <c r="L1317" i="68" a="1"/>
  <c r="L1317" i="68" s="1"/>
  <c r="B1317" i="68" s="1"/>
  <c r="L1318" i="68" a="1"/>
  <c r="L1318" i="68" s="1"/>
  <c r="B1318" i="68" s="1"/>
  <c r="L1300" i="68" a="1"/>
  <c r="L1300" i="68" s="1"/>
  <c r="B1300" i="68" s="1"/>
  <c r="L1434" i="68" a="1"/>
  <c r="L1434" i="68" s="1"/>
  <c r="B1434" i="68" s="1"/>
  <c r="L1425" i="68" a="1"/>
  <c r="L1425" i="68" s="1"/>
  <c r="B1425" i="68" s="1"/>
  <c r="L1329" i="68" a="1"/>
  <c r="L1329" i="68" s="1"/>
  <c r="B1329" i="68" s="1"/>
  <c r="L1385" i="68" a="1"/>
  <c r="L1385" i="68" s="1"/>
  <c r="B1385" i="68" s="1"/>
  <c r="L1334" i="68" a="1"/>
  <c r="L1334" i="68" s="1"/>
  <c r="B1334" i="68" s="1"/>
  <c r="L1358" i="68" a="1"/>
  <c r="L1358" i="68" s="1"/>
  <c r="B1358" i="68" s="1"/>
  <c r="L1270" i="68" a="1"/>
  <c r="L1270" i="68" s="1"/>
  <c r="B1270" i="68" s="1"/>
  <c r="L1326" i="68" a="1"/>
  <c r="L1326" i="68" s="1"/>
  <c r="B1326" i="68" s="1"/>
  <c r="L1250" i="68" a="1"/>
  <c r="L1250" i="68" s="1"/>
  <c r="B1250" i="68" s="1"/>
  <c r="L1473" i="68" a="1"/>
  <c r="L1473" i="68" s="1"/>
  <c r="B1473" i="68" s="1"/>
  <c r="L1481" i="68" a="1"/>
  <c r="L1481" i="68" s="1"/>
  <c r="B1481" i="68" s="1"/>
  <c r="L1456" i="68" a="1"/>
  <c r="L1456" i="68" s="1"/>
  <c r="B1456" i="68" s="1"/>
  <c r="L1446" i="68" a="1"/>
  <c r="L1446" i="68" s="1"/>
  <c r="B1446" i="68" s="1"/>
  <c r="L1422" i="68" a="1"/>
  <c r="L1422" i="68" s="1"/>
  <c r="B1422" i="68" s="1"/>
  <c r="L1374" i="68" a="1"/>
  <c r="L1374" i="68" s="1"/>
  <c r="B1374" i="68" s="1"/>
  <c r="L1417" i="68" a="1"/>
  <c r="L1417" i="68" s="1"/>
  <c r="B1417" i="68" s="1"/>
  <c r="L1457" i="68" a="1"/>
  <c r="L1457" i="68" s="1"/>
  <c r="B1457" i="68" s="1"/>
  <c r="L1291" i="68" a="1"/>
  <c r="L1291" i="68" s="1"/>
  <c r="B1291" i="68" s="1"/>
  <c r="L1262" i="68" a="1"/>
  <c r="L1262" i="68" s="1"/>
  <c r="B1262" i="68" s="1"/>
  <c r="L1461" i="68" a="1"/>
  <c r="L1461" i="68" s="1"/>
  <c r="B1461" i="68" s="1"/>
  <c r="L1350" i="68" a="1"/>
  <c r="L1350" i="68" s="1"/>
  <c r="B1350" i="68" s="1"/>
  <c r="L1397" i="68" a="1"/>
  <c r="L1397" i="68" s="1"/>
  <c r="B1397" i="68" s="1"/>
  <c r="L1278" i="68" a="1"/>
  <c r="L1278" i="68" s="1"/>
  <c r="B1278" i="68" s="1"/>
  <c r="L1388" i="68" a="1"/>
  <c r="L1388" i="68" s="1"/>
  <c r="B1388" i="68" s="1"/>
  <c r="L1429" i="68" a="1"/>
  <c r="L1429" i="68" s="1"/>
  <c r="B1429" i="68" s="1"/>
  <c r="L1382" i="68" a="1"/>
  <c r="L1382" i="68" s="1"/>
  <c r="B1382" i="68" s="1"/>
  <c r="L1302" i="68" a="1"/>
  <c r="L1302" i="68" s="1"/>
  <c r="B1302" i="68" s="1"/>
  <c r="L1371" i="68" a="1"/>
  <c r="L1371" i="68" s="1"/>
  <c r="B1371" i="68" s="1"/>
  <c r="L1243" i="68" a="1"/>
  <c r="L1243" i="68" s="1"/>
  <c r="B1243" i="68" s="1"/>
  <c r="L1253" i="68" a="1"/>
  <c r="L1253" i="68" s="1"/>
  <c r="B1253" i="68" s="1"/>
  <c r="L1405" i="68" a="1"/>
  <c r="L1405" i="68" s="1"/>
  <c r="B1405" i="68" s="1"/>
  <c r="L1339" i="68" a="1"/>
  <c r="L1339" i="68" s="1"/>
  <c r="B1339" i="68" s="1"/>
  <c r="L1235" i="68" a="1"/>
  <c r="L1235" i="68" s="1"/>
  <c r="B1235" i="68" s="1"/>
  <c r="L1341" i="68" a="1"/>
  <c r="L1341" i="68" s="1"/>
  <c r="B1341" i="68" s="1"/>
  <c r="L1357" i="68" a="1"/>
  <c r="L1357" i="68" s="1"/>
  <c r="B1357" i="68" s="1"/>
  <c r="L1283" i="68" a="1"/>
  <c r="L1283" i="68" s="1"/>
  <c r="B1283" i="68" s="1"/>
  <c r="L1459" i="68" a="1"/>
  <c r="L1459" i="68" s="1"/>
  <c r="B1459" i="68" s="1"/>
  <c r="L1451" i="68" a="1"/>
  <c r="L1451" i="68" s="1"/>
  <c r="B1451" i="68" s="1"/>
  <c r="L1435" i="68" a="1"/>
  <c r="L1435" i="68" s="1"/>
  <c r="B1435" i="68" s="1"/>
  <c r="L1430" i="68" a="1"/>
  <c r="L1430" i="68" s="1"/>
  <c r="B1430" i="68" s="1"/>
  <c r="L1469" i="68" a="1"/>
  <c r="L1469" i="68" s="1"/>
  <c r="B1469" i="68" s="1"/>
  <c r="L1269" i="68" a="1"/>
  <c r="L1269" i="68" s="1"/>
  <c r="B1269" i="68" s="1"/>
  <c r="L1427" i="68" a="1"/>
  <c r="L1427" i="68" s="1"/>
  <c r="B1427" i="68" s="1"/>
  <c r="L1403" i="68" a="1"/>
  <c r="L1403" i="68" s="1"/>
  <c r="B1403" i="68" s="1"/>
  <c r="L1331" i="68" a="1"/>
  <c r="L1331" i="68" s="1"/>
  <c r="B1331" i="68" s="1"/>
  <c r="L1443" i="68" a="1"/>
  <c r="L1443" i="68" s="1"/>
  <c r="B1443" i="68" s="1"/>
  <c r="L1259" i="68" a="1"/>
  <c r="L1259" i="68" s="1"/>
  <c r="B1259" i="68" s="1"/>
  <c r="L1301" i="68" a="1"/>
  <c r="L1301" i="68" s="1"/>
  <c r="B1301" i="68" s="1"/>
  <c r="L1333" i="68" a="1"/>
  <c r="L1333" i="68" s="1"/>
  <c r="B1333" i="68" s="1"/>
  <c r="L1294" i="68" a="1"/>
  <c r="L1294" i="68" s="1"/>
  <c r="B1294" i="68" s="1"/>
  <c r="L1342" i="68" a="1"/>
  <c r="L1342" i="68" s="1"/>
  <c r="B1342" i="68" s="1"/>
  <c r="L1438" i="68" a="1"/>
  <c r="L1438" i="68" s="1"/>
  <c r="B1438" i="68" s="1"/>
  <c r="L1445" i="68" a="1"/>
  <c r="L1445" i="68" s="1"/>
  <c r="B1445" i="68" s="1"/>
  <c r="L1355" i="68" a="1"/>
  <c r="L1355" i="68" s="1"/>
  <c r="B1355" i="68" s="1"/>
  <c r="L1323" i="68" a="1"/>
  <c r="L1323" i="68" s="1"/>
  <c r="B1323" i="68" s="1"/>
  <c r="L1372" i="68" a="1"/>
  <c r="L1372" i="68" s="1"/>
  <c r="B1372" i="68" s="1"/>
  <c r="L1325" i="68" a="1"/>
  <c r="L1325" i="68" s="1"/>
  <c r="B1325" i="68" s="1"/>
  <c r="L1286" i="68" a="1"/>
  <c r="L1286" i="68" s="1"/>
  <c r="B1286" i="68" s="1"/>
  <c r="L1315" i="68" a="1"/>
  <c r="L1315" i="68" s="1"/>
  <c r="B1315" i="68" s="1"/>
  <c r="L1478" i="68" a="1"/>
  <c r="L1478" i="68" s="1"/>
  <c r="B1478" i="68" s="1"/>
  <c r="L1261" i="68" a="1"/>
  <c r="L1261" i="68" s="1"/>
  <c r="B1261" i="68" s="1"/>
  <c r="L1347" i="68" a="1"/>
  <c r="L1347" i="68" s="1"/>
  <c r="B1347" i="68" s="1"/>
  <c r="L1475" i="68" a="1"/>
  <c r="L1475" i="68" s="1"/>
  <c r="B1475" i="68" s="1"/>
  <c r="L1411" i="68" a="1"/>
  <c r="L1411" i="68" s="1"/>
  <c r="B1411" i="68" s="1"/>
  <c r="L1419" i="68" a="1"/>
  <c r="L1419" i="68" s="1"/>
  <c r="B1419" i="68" s="1"/>
  <c r="L1267" i="68" a="1"/>
  <c r="L1267" i="68" s="1"/>
  <c r="B1267" i="68" s="1"/>
  <c r="L1292" i="68" a="1"/>
  <c r="L1292" i="68" s="1"/>
  <c r="B1292" i="68" s="1"/>
  <c r="L1244" i="68" a="1"/>
  <c r="L1244" i="68" s="1"/>
  <c r="B1244" i="68" s="1"/>
  <c r="L1380" i="68" a="1"/>
  <c r="L1380" i="68" s="1"/>
  <c r="B1380" i="68" s="1"/>
  <c r="L1460" i="68" a="1"/>
  <c r="L1460" i="68" s="1"/>
  <c r="B1460" i="68" s="1"/>
  <c r="L1284" i="68" a="1"/>
  <c r="L1284" i="68" s="1"/>
  <c r="B1284" i="68" s="1"/>
  <c r="L1236" i="68" a="1"/>
  <c r="L1236" i="68" s="1"/>
  <c r="B1236" i="68" s="1"/>
  <c r="L1282" i="68" a="1"/>
  <c r="L1282" i="68" s="1"/>
  <c r="B1282" i="68" s="1"/>
  <c r="L1418" i="68" a="1"/>
  <c r="L1418" i="68" s="1"/>
  <c r="B1418" i="68" s="1"/>
  <c r="L1251" i="68" a="1"/>
  <c r="L1251" i="68" s="1"/>
  <c r="B1251" i="68" s="1"/>
  <c r="L1484" i="68" a="1"/>
  <c r="L1484" i="68" s="1"/>
  <c r="B1484" i="68" s="1"/>
  <c r="L1252" i="68" a="1"/>
  <c r="L1252" i="68" s="1"/>
  <c r="B1252" i="68" s="1"/>
  <c r="L1428" i="68" a="1"/>
  <c r="L1428" i="68" s="1"/>
  <c r="B1428" i="68" s="1"/>
  <c r="L1395" i="68" a="1"/>
  <c r="L1395" i="68" s="1"/>
  <c r="B1395" i="68" s="1"/>
  <c r="L1485" i="68" a="1"/>
  <c r="L1485" i="68" s="1"/>
  <c r="B1485" i="68" s="1"/>
  <c r="L1348" i="68" a="1"/>
  <c r="L1348" i="68" s="1"/>
  <c r="B1348" i="68" s="1"/>
  <c r="L1476" i="68" a="1"/>
  <c r="L1476" i="68" s="1"/>
  <c r="B1476" i="68" s="1"/>
  <c r="L1316" i="68" a="1"/>
  <c r="L1316" i="68" s="1"/>
  <c r="B1316" i="68" s="1"/>
  <c r="L1356" i="68" a="1"/>
  <c r="L1356" i="68" s="1"/>
  <c r="B1356" i="68" s="1"/>
  <c r="L1268" i="68" a="1"/>
  <c r="L1268" i="68" s="1"/>
  <c r="B1268" i="68" s="1"/>
  <c r="L1410" i="68" a="1"/>
  <c r="L1410" i="68" s="1"/>
  <c r="B1410" i="68" s="1"/>
  <c r="L1234" i="68" a="1"/>
  <c r="L1234" i="68" s="1"/>
  <c r="B1234" i="68" s="1"/>
  <c r="L1467" i="68" a="1"/>
  <c r="L1467" i="68" s="1"/>
  <c r="B1467" i="68" s="1"/>
  <c r="L1396" i="68" a="1"/>
  <c r="L1396" i="68" s="1"/>
  <c r="B1396" i="68" s="1"/>
  <c r="L1354" i="68" a="1"/>
  <c r="L1354" i="68" s="1"/>
  <c r="B1354" i="68" s="1"/>
  <c r="L1491" i="68" a="1"/>
  <c r="L1491" i="68" s="1"/>
  <c r="B1491" i="68" s="1"/>
  <c r="L1324" i="68" a="1"/>
  <c r="L1324" i="68" s="1"/>
  <c r="B1324" i="68" s="1"/>
  <c r="L1412" i="68" a="1"/>
  <c r="L1412" i="68" s="1"/>
  <c r="B1412" i="68" s="1"/>
  <c r="L1444" i="68" a="1"/>
  <c r="L1444" i="68" s="1"/>
  <c r="B1444" i="68" s="1"/>
  <c r="L1346" i="68" a="1"/>
  <c r="L1346" i="68" s="1"/>
  <c r="B1346" i="68" s="1"/>
  <c r="L1306" i="68" a="1"/>
  <c r="L1306" i="68" s="1"/>
  <c r="B1306" i="68" s="1"/>
  <c r="L1379" i="68" a="1"/>
  <c r="L1379" i="68" s="1"/>
  <c r="B1379" i="68" s="1"/>
  <c r="L1452" i="68" a="1"/>
  <c r="L1452" i="68" s="1"/>
  <c r="B1452" i="68" s="1"/>
  <c r="L1340" i="68" a="1"/>
  <c r="L1340" i="68" s="1"/>
  <c r="B1340" i="68" s="1"/>
  <c r="L1364" i="68" a="1"/>
  <c r="L1364" i="68" s="1"/>
  <c r="B1364" i="68" s="1"/>
  <c r="L1258" i="68" a="1"/>
  <c r="L1258" i="68" s="1"/>
  <c r="B1258" i="68" s="1"/>
  <c r="L1378" i="68" a="1"/>
  <c r="L1378" i="68" s="1"/>
  <c r="B1378" i="68" s="1"/>
  <c r="L1298" i="68" a="1"/>
  <c r="L1298" i="68" s="1"/>
  <c r="B1298" i="68" s="1"/>
  <c r="L1273" i="68" a="1"/>
  <c r="L1273" i="68" s="1"/>
  <c r="B1273" i="68" s="1"/>
  <c r="L1256" i="68" a="1"/>
  <c r="L1256" i="68" s="1"/>
  <c r="B1256" i="68" s="1"/>
  <c r="L1248" i="68" a="1"/>
  <c r="L1248" i="68" s="1"/>
  <c r="B1248" i="68" s="1"/>
  <c r="L1307" i="68" a="1"/>
  <c r="L1307" i="68" s="1"/>
  <c r="B1307" i="68" s="1"/>
  <c r="L1362" i="68" a="1"/>
  <c r="L1362" i="68" s="1"/>
  <c r="B1362" i="68" s="1"/>
  <c r="L1490" i="68" a="1"/>
  <c r="L1490" i="68" s="1"/>
  <c r="B1490" i="68" s="1"/>
  <c r="L1233" i="68" a="1"/>
  <c r="L1233" i="68" s="1"/>
  <c r="B1233" i="68" s="1"/>
  <c r="L1320" i="68" a="1"/>
  <c r="L1320" i="68" s="1"/>
  <c r="B1320" i="68" s="1"/>
  <c r="L1312" i="68" a="1"/>
  <c r="L1312" i="68" s="1"/>
  <c r="B1312" i="68" s="1"/>
  <c r="L1288" i="68" a="1"/>
  <c r="L1288" i="68" s="1"/>
  <c r="B1288" i="68" s="1"/>
  <c r="L1280" i="68" a="1"/>
  <c r="L1280" i="68" s="1"/>
  <c r="B1280" i="68" s="1"/>
  <c r="L1314" i="68" a="1"/>
  <c r="L1314" i="68" s="1"/>
  <c r="B1314" i="68" s="1"/>
  <c r="L1242" i="68" a="1"/>
  <c r="L1242" i="68" s="1"/>
  <c r="B1242" i="68" s="1"/>
  <c r="L1387" i="68" a="1"/>
  <c r="L1387" i="68" s="1"/>
  <c r="B1387" i="68" s="1"/>
  <c r="L1400" i="68" a="1"/>
  <c r="L1400" i="68" s="1"/>
  <c r="B1400" i="68" s="1"/>
  <c r="L1426" i="68" a="1"/>
  <c r="L1426" i="68" s="1"/>
  <c r="B1426" i="68" s="1"/>
  <c r="L1370" i="68" a="1"/>
  <c r="L1370" i="68" s="1"/>
  <c r="B1370" i="68" s="1"/>
  <c r="L1290" i="68" a="1"/>
  <c r="L1290" i="68" s="1"/>
  <c r="B1290" i="68" s="1"/>
  <c r="L1466" i="68" a="1"/>
  <c r="L1466" i="68" s="1"/>
  <c r="B1466" i="68" s="1"/>
  <c r="L1360" i="68" a="1"/>
  <c r="L1360" i="68" s="1"/>
  <c r="B1360" i="68" s="1"/>
  <c r="L1304" i="68" a="1"/>
  <c r="L1304" i="68" s="1"/>
  <c r="B1304" i="68" s="1"/>
  <c r="L1240" i="68" a="1"/>
  <c r="L1240" i="68" s="1"/>
  <c r="B1240" i="68" s="1"/>
  <c r="L1472" i="68" a="1"/>
  <c r="L1472" i="68" s="1"/>
  <c r="B1472" i="68" s="1"/>
  <c r="L1440" i="68" a="1"/>
  <c r="L1440" i="68" s="1"/>
  <c r="B1440" i="68" s="1"/>
  <c r="L1474" i="68" a="1"/>
  <c r="L1474" i="68" s="1"/>
  <c r="B1474" i="68" s="1"/>
  <c r="L1458" i="68" a="1"/>
  <c r="L1458" i="68" s="1"/>
  <c r="B1458" i="68" s="1"/>
  <c r="L1274" i="68" a="1"/>
  <c r="L1274" i="68" s="1"/>
  <c r="B1274" i="68" s="1"/>
  <c r="L1368" i="68" a="1"/>
  <c r="L1368" i="68" s="1"/>
  <c r="B1368" i="68" s="1"/>
  <c r="L1344" i="68" a="1"/>
  <c r="L1344" i="68" s="1"/>
  <c r="B1344" i="68" s="1"/>
  <c r="L1432" i="68" a="1"/>
  <c r="L1432" i="68" s="1"/>
  <c r="B1432" i="68" s="1"/>
  <c r="L1450" i="68" a="1"/>
  <c r="L1450" i="68" s="1"/>
  <c r="B1450" i="68" s="1"/>
  <c r="L1384" i="68" a="1"/>
  <c r="L1384" i="68" s="1"/>
  <c r="B1384" i="68" s="1"/>
  <c r="L1352" i="68" a="1"/>
  <c r="L1352" i="68" s="1"/>
  <c r="B1352" i="68" s="1"/>
  <c r="L1483" i="68" a="1"/>
  <c r="L1483" i="68" s="1"/>
  <c r="B1483" i="68" s="1"/>
  <c r="L1296" i="68" a="1"/>
  <c r="L1296" i="68" s="1"/>
  <c r="B1296" i="68" s="1"/>
  <c r="L1272" i="68" a="1"/>
  <c r="L1272" i="68" s="1"/>
  <c r="B1272" i="68" s="1"/>
  <c r="L1264" i="68" a="1"/>
  <c r="L1264" i="68" s="1"/>
  <c r="B1264" i="68" s="1"/>
  <c r="L1416" i="68" a="1"/>
  <c r="L1416" i="68" s="1"/>
  <c r="B1416" i="68" s="1"/>
  <c r="L1408" i="68" a="1"/>
  <c r="L1408" i="68" s="1"/>
  <c r="B1408" i="68" s="1"/>
  <c r="L1328" i="68" a="1"/>
  <c r="L1328" i="68" s="1"/>
  <c r="B1328" i="68" s="1"/>
  <c r="L1392" i="68" a="1"/>
  <c r="L1392" i="68" s="1"/>
  <c r="B1392" i="68" s="1"/>
  <c r="L1420" i="68" a="1"/>
  <c r="L1420" i="68" s="1"/>
  <c r="B1420" i="68" s="1"/>
  <c r="L1442" i="68" a="1"/>
  <c r="L1442" i="68" s="1"/>
  <c r="B1442" i="68" s="1"/>
  <c r="L1376" i="68" a="1"/>
  <c r="L1376" i="68" s="1"/>
  <c r="B1376" i="68" s="1"/>
  <c r="L2" i="68" a="1"/>
  <c r="L2" i="68" s="1"/>
  <c r="B2" i="68" s="1"/>
  <c r="L828" i="68" a="1"/>
  <c r="L828" i="68" s="1"/>
  <c r="B828" i="68" s="1"/>
  <c r="L740" i="68" a="1"/>
  <c r="L740" i="68" s="1"/>
  <c r="B740" i="68" s="1"/>
  <c r="L540" i="68" a="1"/>
  <c r="L540" i="68" s="1"/>
  <c r="B540" i="68" s="1"/>
  <c r="L460" i="68" a="1"/>
  <c r="L460" i="68" s="1"/>
  <c r="B460" i="68" s="1"/>
  <c r="L280" i="68" a="1"/>
  <c r="L280" i="68" s="1"/>
  <c r="B280" i="68" s="1"/>
  <c r="L843" i="68" a="1"/>
  <c r="L843" i="68" s="1"/>
  <c r="B843" i="68" s="1"/>
  <c r="L811" i="68" a="1"/>
  <c r="L811" i="68" s="1"/>
  <c r="B811" i="68" s="1"/>
  <c r="L787" i="68" a="1"/>
  <c r="L787" i="68" s="1"/>
  <c r="B787" i="68" s="1"/>
  <c r="L763" i="68" a="1"/>
  <c r="L763" i="68" s="1"/>
  <c r="B763" i="68" s="1"/>
  <c r="L731" i="68" a="1"/>
  <c r="L731" i="68" s="1"/>
  <c r="B731" i="68" s="1"/>
  <c r="L715" i="68" a="1"/>
  <c r="L715" i="68" s="1"/>
  <c r="B715" i="68" s="1"/>
  <c r="L699" i="68" a="1"/>
  <c r="L699" i="68" s="1"/>
  <c r="B699" i="68" s="1"/>
  <c r="L683" i="68" a="1"/>
  <c r="L683" i="68" s="1"/>
  <c r="B683" i="68" s="1"/>
  <c r="L617" i="68" a="1"/>
  <c r="L617" i="68" s="1"/>
  <c r="B617" i="68" s="1"/>
  <c r="L577" i="68" a="1"/>
  <c r="L577" i="68" s="1"/>
  <c r="B577" i="68" s="1"/>
  <c r="L539" i="68" a="1"/>
  <c r="L539" i="68" s="1"/>
  <c r="B539" i="68" s="1"/>
  <c r="L515" i="68" a="1"/>
  <c r="L515" i="68" s="1"/>
  <c r="B515" i="68" s="1"/>
  <c r="L491" i="68" a="1"/>
  <c r="L491" i="68" s="1"/>
  <c r="B491" i="68" s="1"/>
  <c r="L475" i="68" a="1"/>
  <c r="L475" i="68" s="1"/>
  <c r="B475" i="68" s="1"/>
  <c r="L445" i="68" a="1"/>
  <c r="L445" i="68" s="1"/>
  <c r="B445" i="68" s="1"/>
  <c r="L254" i="68" a="1"/>
  <c r="L254" i="68" s="1"/>
  <c r="B254" i="68" s="1"/>
  <c r="L859" i="68" a="1"/>
  <c r="L859" i="68" s="1"/>
  <c r="B859" i="68" s="1"/>
  <c r="L827" i="68" a="1"/>
  <c r="L827" i="68" s="1"/>
  <c r="B827" i="68" s="1"/>
  <c r="L662" i="68" a="1"/>
  <c r="L662" i="68" s="1"/>
  <c r="B662" i="68" s="1"/>
  <c r="L644" i="68" a="1"/>
  <c r="L644" i="68" s="1"/>
  <c r="B644" i="68" s="1"/>
  <c r="L776" i="68" a="1"/>
  <c r="L776" i="68" s="1"/>
  <c r="B776" i="68" s="1"/>
  <c r="L653" i="68" a="1"/>
  <c r="L653" i="68" s="1"/>
  <c r="B653" i="68" s="1"/>
  <c r="L214" i="68" a="1"/>
  <c r="L214" i="68" s="1"/>
  <c r="B214" i="68" s="1"/>
  <c r="L7" i="68" a="1"/>
  <c r="L7" i="68" s="1"/>
  <c r="B7" i="68" s="1"/>
  <c r="L783" i="68" a="1"/>
  <c r="L783" i="68" s="1"/>
  <c r="B783" i="68" s="1"/>
  <c r="L755" i="68" a="1"/>
  <c r="L755" i="68" s="1"/>
  <c r="B755" i="68" s="1"/>
  <c r="L723" i="68" a="1"/>
  <c r="L723" i="68" s="1"/>
  <c r="B723" i="68" s="1"/>
  <c r="L571" i="68" a="1"/>
  <c r="L571" i="68" s="1"/>
  <c r="B571" i="68" s="1"/>
  <c r="L1050" i="68" a="1"/>
  <c r="L1050" i="68" s="1"/>
  <c r="B1050" i="68" s="1"/>
  <c r="L196" i="68" a="1"/>
  <c r="L196" i="68" s="1"/>
  <c r="B196" i="68" s="1"/>
  <c r="L108" i="68" a="1"/>
  <c r="L108" i="68" s="1"/>
  <c r="B108" i="68" s="1"/>
  <c r="L1176" i="68" a="1"/>
  <c r="L1176" i="68" s="1"/>
  <c r="B1176" i="68" s="1"/>
  <c r="L851" i="68" a="1"/>
  <c r="L851" i="68" s="1"/>
  <c r="B851" i="68" s="1"/>
  <c r="L819" i="68" a="1"/>
  <c r="L819" i="68" s="1"/>
  <c r="B819" i="68" s="1"/>
  <c r="L628" i="68" a="1"/>
  <c r="L628" i="68" s="1"/>
  <c r="B628" i="68" s="1"/>
  <c r="L593" i="68" a="1"/>
  <c r="L593" i="68" s="1"/>
  <c r="B593" i="68" s="1"/>
  <c r="L507" i="68" a="1"/>
  <c r="L507" i="68" s="1"/>
  <c r="B507" i="68" s="1"/>
  <c r="L409" i="68" a="1"/>
  <c r="L409" i="68" s="1"/>
  <c r="B409" i="68" s="1"/>
  <c r="L901" i="68" a="1"/>
  <c r="L901" i="68" s="1"/>
  <c r="B901" i="68" s="1"/>
  <c r="L708" i="68" a="1"/>
  <c r="L708" i="68" s="1"/>
  <c r="B708" i="68" s="1"/>
  <c r="L308" i="68" a="1"/>
  <c r="L308" i="68" s="1"/>
  <c r="B308" i="68" s="1"/>
  <c r="L135" i="68" a="1"/>
  <c r="L135" i="68" s="1"/>
  <c r="B135" i="68" s="1"/>
  <c r="L1115" i="68" a="1"/>
  <c r="L1115" i="68" s="1"/>
  <c r="B1115" i="68" s="1"/>
  <c r="L867" i="68" a="1"/>
  <c r="L867" i="68" s="1"/>
  <c r="B867" i="68" s="1"/>
  <c r="L835" i="68" a="1"/>
  <c r="L835" i="68" s="1"/>
  <c r="B835" i="68" s="1"/>
  <c r="L803" i="68" a="1"/>
  <c r="L803" i="68" s="1"/>
  <c r="B803" i="68" s="1"/>
  <c r="L775" i="68" a="1"/>
  <c r="L775" i="68" s="1"/>
  <c r="B775" i="68" s="1"/>
  <c r="L747" i="68" a="1"/>
  <c r="L747" i="68" s="1"/>
  <c r="B747" i="68" s="1"/>
  <c r="L707" i="68" a="1"/>
  <c r="L707" i="68" s="1"/>
  <c r="B707" i="68" s="1"/>
  <c r="L691" i="68" a="1"/>
  <c r="L691" i="68" s="1"/>
  <c r="B691" i="68" s="1"/>
  <c r="L675" i="68" a="1"/>
  <c r="L675" i="68" s="1"/>
  <c r="B675" i="68" s="1"/>
  <c r="L660" i="68" a="1"/>
  <c r="L660" i="68" s="1"/>
  <c r="B660" i="68" s="1"/>
  <c r="L601" i="68" a="1"/>
  <c r="L601" i="68" s="1"/>
  <c r="B601" i="68" s="1"/>
  <c r="L555" i="68" a="1"/>
  <c r="L555" i="68" s="1"/>
  <c r="B555" i="68" s="1"/>
  <c r="L523" i="68" a="1"/>
  <c r="L523" i="68" s="1"/>
  <c r="B523" i="68" s="1"/>
  <c r="L965" i="68" a="1"/>
  <c r="L965" i="68" s="1"/>
  <c r="B965" i="68" s="1"/>
  <c r="L594" i="68" a="1"/>
  <c r="L594" i="68" s="1"/>
  <c r="B594" i="68" s="1"/>
  <c r="L1218" i="68" a="1"/>
  <c r="L1218" i="68" s="1"/>
  <c r="B1218" i="68" s="1"/>
  <c r="L1151" i="68" a="1"/>
  <c r="L1151" i="68" s="1"/>
  <c r="B1151" i="68" s="1"/>
  <c r="L500" i="68" a="1"/>
  <c r="L500" i="68" s="1"/>
  <c r="B500" i="68" s="1"/>
  <c r="L147" i="68" a="1"/>
  <c r="L147" i="68" s="1"/>
  <c r="B147" i="68" s="1"/>
  <c r="L795" i="68" a="1"/>
  <c r="L795" i="68" s="1"/>
  <c r="B795" i="68" s="1"/>
  <c r="L739" i="68" a="1"/>
  <c r="L739" i="68" s="1"/>
  <c r="B739" i="68" s="1"/>
  <c r="L402" i="68" a="1"/>
  <c r="L402" i="68" s="1"/>
  <c r="B402" i="68" s="1"/>
  <c r="L636" i="68" a="1"/>
  <c r="L636" i="68" s="1"/>
  <c r="B636" i="68" s="1"/>
  <c r="L499" i="68" a="1"/>
  <c r="L499" i="68" s="1"/>
  <c r="B499" i="68" s="1"/>
  <c r="L370" i="68" a="1"/>
  <c r="L370" i="68" s="1"/>
  <c r="B370" i="68" s="1"/>
  <c r="L315" i="68" a="1"/>
  <c r="L315" i="68" s="1"/>
  <c r="B315" i="68" s="1"/>
  <c r="L279" i="68" a="1"/>
  <c r="L279" i="68" s="1"/>
  <c r="B279" i="68" s="1"/>
  <c r="L261" i="68" a="1"/>
  <c r="L261" i="68" s="1"/>
  <c r="B261" i="68" s="1"/>
  <c r="L201" i="68" a="1"/>
  <c r="L201" i="68" s="1"/>
  <c r="B201" i="68" s="1"/>
  <c r="L173" i="68" a="1"/>
  <c r="L173" i="68" s="1"/>
  <c r="B173" i="68" s="1"/>
  <c r="L138" i="68" a="1"/>
  <c r="L138" i="68" s="1"/>
  <c r="B138" i="68" s="1"/>
  <c r="L127" i="68" a="1"/>
  <c r="L127" i="68" s="1"/>
  <c r="B127" i="68" s="1"/>
  <c r="L1230" i="68" a="1"/>
  <c r="L1230" i="68" s="1"/>
  <c r="B1230" i="68" s="1"/>
  <c r="L788" i="68" a="1"/>
  <c r="L788" i="68" s="1"/>
  <c r="B788" i="68" s="1"/>
  <c r="L556" i="68" a="1"/>
  <c r="L556" i="68" s="1"/>
  <c r="B556" i="68" s="1"/>
  <c r="L476" i="68" a="1"/>
  <c r="L476" i="68" s="1"/>
  <c r="B476" i="68" s="1"/>
  <c r="L971" i="68" a="1"/>
  <c r="L971" i="68" s="1"/>
  <c r="B971" i="68" s="1"/>
  <c r="L923" i="68" a="1"/>
  <c r="L923" i="68" s="1"/>
  <c r="B923" i="68" s="1"/>
  <c r="L915" i="68" a="1"/>
  <c r="L915" i="68" s="1"/>
  <c r="B915" i="68" s="1"/>
  <c r="L866" i="68" a="1"/>
  <c r="L866" i="68" s="1"/>
  <c r="B866" i="68" s="1"/>
  <c r="L834" i="68" a="1"/>
  <c r="L834" i="68" s="1"/>
  <c r="B834" i="68" s="1"/>
  <c r="L802" i="68" a="1"/>
  <c r="L802" i="68" s="1"/>
  <c r="B802" i="68" s="1"/>
  <c r="L774" i="68" a="1"/>
  <c r="L774" i="68" s="1"/>
  <c r="B774" i="68" s="1"/>
  <c r="L754" i="68" a="1"/>
  <c r="L754" i="68" s="1"/>
  <c r="B754" i="68" s="1"/>
  <c r="L609" i="68" a="1"/>
  <c r="L609" i="68" s="1"/>
  <c r="B609" i="68" s="1"/>
  <c r="L531" i="68" a="1"/>
  <c r="L531" i="68" s="1"/>
  <c r="B531" i="68" s="1"/>
  <c r="L362" i="68" a="1"/>
  <c r="L362" i="68" s="1"/>
  <c r="B362" i="68" s="1"/>
  <c r="L354" i="68" a="1"/>
  <c r="L354" i="68" s="1"/>
  <c r="B354" i="68" s="1"/>
  <c r="L229" i="68" a="1"/>
  <c r="L229" i="68" s="1"/>
  <c r="B229" i="68" s="1"/>
  <c r="L113" i="68" a="1"/>
  <c r="L113" i="68" s="1"/>
  <c r="B113" i="68" s="1"/>
  <c r="L60" i="68" a="1"/>
  <c r="L60" i="68" s="1"/>
  <c r="B60" i="68" s="1"/>
  <c r="L30" i="68" a="1"/>
  <c r="L30" i="68" s="1"/>
  <c r="B30" i="68" s="1"/>
  <c r="L1145" i="68" a="1"/>
  <c r="L1145" i="68" s="1"/>
  <c r="B1145" i="68" s="1"/>
  <c r="L586" i="68" a="1"/>
  <c r="L586" i="68" s="1"/>
  <c r="B586" i="68" s="1"/>
  <c r="L410" i="68" a="1"/>
  <c r="L410" i="68" s="1"/>
  <c r="B410" i="68" s="1"/>
  <c r="L363" i="68" a="1"/>
  <c r="L363" i="68" s="1"/>
  <c r="B363" i="68" s="1"/>
  <c r="L114" i="68" a="1"/>
  <c r="L114" i="68" s="1"/>
  <c r="B114" i="68" s="1"/>
  <c r="L890" i="68" a="1"/>
  <c r="L890" i="68" s="1"/>
  <c r="B890" i="68" s="1"/>
  <c r="L483" i="68" a="1"/>
  <c r="L483" i="68" s="1"/>
  <c r="B483" i="68" s="1"/>
  <c r="L394" i="68" a="1"/>
  <c r="L394" i="68" s="1"/>
  <c r="B394" i="68" s="1"/>
  <c r="L346" i="68" a="1"/>
  <c r="L346" i="68" s="1"/>
  <c r="B346" i="68" s="1"/>
  <c r="L323" i="68" a="1"/>
  <c r="L323" i="68" s="1"/>
  <c r="B323" i="68" s="1"/>
  <c r="L307" i="68" a="1"/>
  <c r="L307" i="68" s="1"/>
  <c r="B307" i="68" s="1"/>
  <c r="L253" i="68" a="1"/>
  <c r="L253" i="68" s="1"/>
  <c r="B253" i="68" s="1"/>
  <c r="L195" i="68" a="1"/>
  <c r="L195" i="68" s="1"/>
  <c r="B195" i="68" s="1"/>
  <c r="L165" i="68" a="1"/>
  <c r="L165" i="68" s="1"/>
  <c r="B165" i="68" s="1"/>
  <c r="L46" i="68" a="1"/>
  <c r="L46" i="68" s="1"/>
  <c r="B46" i="68" s="1"/>
  <c r="L1067" i="68" a="1"/>
  <c r="L1067" i="68" s="1"/>
  <c r="B1067" i="68" s="1"/>
  <c r="L1185" i="68" a="1"/>
  <c r="L1185" i="68" s="1"/>
  <c r="B1185" i="68" s="1"/>
  <c r="L909" i="68" a="1"/>
  <c r="L909" i="68" s="1"/>
  <c r="B909" i="68" s="1"/>
  <c r="L878" i="68" a="1"/>
  <c r="L878" i="68" s="1"/>
  <c r="B878" i="68" s="1"/>
  <c r="L668" i="68" a="1"/>
  <c r="L668" i="68" s="1"/>
  <c r="B668" i="68" s="1"/>
  <c r="L524" i="68" a="1"/>
  <c r="L524" i="68" s="1"/>
  <c r="B524" i="68" s="1"/>
  <c r="L446" i="68" a="1"/>
  <c r="L446" i="68" s="1"/>
  <c r="B446" i="68" s="1"/>
  <c r="L324" i="68" a="1"/>
  <c r="L324" i="68" s="1"/>
  <c r="B324" i="68" s="1"/>
  <c r="L23" i="68" a="1"/>
  <c r="L23" i="68" s="1"/>
  <c r="B23" i="68" s="1"/>
  <c r="L947" i="68" a="1"/>
  <c r="L947" i="68" s="1"/>
  <c r="B947" i="68" s="1"/>
  <c r="L939" i="68" a="1"/>
  <c r="L939" i="68" s="1"/>
  <c r="B939" i="68" s="1"/>
  <c r="L882" i="68" a="1"/>
  <c r="L882" i="68" s="1"/>
  <c r="B882" i="68" s="1"/>
  <c r="L858" i="68" a="1"/>
  <c r="L858" i="68" s="1"/>
  <c r="B858" i="68" s="1"/>
  <c r="L826" i="68" a="1"/>
  <c r="L826" i="68" s="1"/>
  <c r="B826" i="68" s="1"/>
  <c r="L794" i="68" a="1"/>
  <c r="L794" i="68" s="1"/>
  <c r="B794" i="68" s="1"/>
  <c r="L746" i="68" a="1"/>
  <c r="L746" i="68" s="1"/>
  <c r="B746" i="68" s="1"/>
  <c r="L714" i="68" a="1"/>
  <c r="L714" i="68" s="1"/>
  <c r="B714" i="68" s="1"/>
  <c r="L698" i="68" a="1"/>
  <c r="L698" i="68" s="1"/>
  <c r="B698" i="68" s="1"/>
  <c r="L682" i="68" a="1"/>
  <c r="L682" i="68" s="1"/>
  <c r="B682" i="68" s="1"/>
  <c r="L651" i="68" a="1"/>
  <c r="L651" i="68" s="1"/>
  <c r="B651" i="68" s="1"/>
  <c r="L627" i="68" a="1"/>
  <c r="L627" i="68" s="1"/>
  <c r="B627" i="68" s="1"/>
  <c r="L585" i="68" a="1"/>
  <c r="L585" i="68" s="1"/>
  <c r="B585" i="68" s="1"/>
  <c r="L467" i="68" a="1"/>
  <c r="L467" i="68" s="1"/>
  <c r="B467" i="68" s="1"/>
  <c r="L459" i="68" a="1"/>
  <c r="L459" i="68" s="1"/>
  <c r="B459" i="68" s="1"/>
  <c r="L386" i="68" a="1"/>
  <c r="L386" i="68" s="1"/>
  <c r="B386" i="68" s="1"/>
  <c r="L338" i="68" a="1"/>
  <c r="L338" i="68" s="1"/>
  <c r="B338" i="68" s="1"/>
  <c r="L107" i="68" a="1"/>
  <c r="L107" i="68" s="1"/>
  <c r="B107" i="68" s="1"/>
  <c r="L68" i="68" a="1"/>
  <c r="L68" i="68" s="1"/>
  <c r="B68" i="68" s="1"/>
  <c r="L1117" i="68" a="1"/>
  <c r="L1117" i="68" s="1"/>
  <c r="B1117" i="68" s="1"/>
  <c r="L1091" i="68" a="1"/>
  <c r="L1091" i="68" s="1"/>
  <c r="B1091" i="68" s="1"/>
  <c r="L1034" i="68" a="1"/>
  <c r="L1034" i="68" s="1"/>
  <c r="B1034" i="68" s="1"/>
  <c r="L339" i="68" a="1"/>
  <c r="L339" i="68" s="1"/>
  <c r="B339" i="68" s="1"/>
  <c r="L84" i="68" a="1"/>
  <c r="L84" i="68" s="1"/>
  <c r="B84" i="68" s="1"/>
  <c r="L979" i="68" a="1"/>
  <c r="L979" i="68" s="1"/>
  <c r="B979" i="68" s="1"/>
  <c r="L874" i="68" a="1"/>
  <c r="L874" i="68" s="1"/>
  <c r="B874" i="68" s="1"/>
  <c r="L842" i="68" a="1"/>
  <c r="L842" i="68" s="1"/>
  <c r="B842" i="68" s="1"/>
  <c r="L810" i="68" a="1"/>
  <c r="L810" i="68" s="1"/>
  <c r="B810" i="68" s="1"/>
  <c r="L659" i="68" a="1"/>
  <c r="L659" i="68" s="1"/>
  <c r="B659" i="68" s="1"/>
  <c r="L616" i="68" a="1"/>
  <c r="L616" i="68" s="1"/>
  <c r="B616" i="68" s="1"/>
  <c r="L547" i="68" a="1"/>
  <c r="L547" i="68" s="1"/>
  <c r="B547" i="68" s="1"/>
  <c r="L451" i="68" a="1"/>
  <c r="L451" i="68" s="1"/>
  <c r="B451" i="68" s="1"/>
  <c r="L437" i="68" a="1"/>
  <c r="L437" i="68" s="1"/>
  <c r="B437" i="68" s="1"/>
  <c r="L378" i="68" a="1"/>
  <c r="L378" i="68" s="1"/>
  <c r="B378" i="68" s="1"/>
  <c r="L330" i="68" a="1"/>
  <c r="L330" i="68" s="1"/>
  <c r="B330" i="68" s="1"/>
  <c r="L295" i="68" a="1"/>
  <c r="L295" i="68" s="1"/>
  <c r="B295" i="68" s="1"/>
  <c r="L245" i="68" a="1"/>
  <c r="L245" i="68" s="1"/>
  <c r="B245" i="68" s="1"/>
  <c r="L213" i="68" a="1"/>
  <c r="L213" i="68" s="1"/>
  <c r="B213" i="68" s="1"/>
  <c r="L119" i="68" a="1"/>
  <c r="L119" i="68" s="1"/>
  <c r="B119" i="68" s="1"/>
  <c r="L1085" i="68" a="1"/>
  <c r="L1085" i="68" s="1"/>
  <c r="B1085" i="68" s="1"/>
  <c r="L1027" i="68" a="1"/>
  <c r="L1027" i="68" s="1"/>
  <c r="B1027" i="68" s="1"/>
  <c r="L1144" i="68" a="1"/>
  <c r="L1144" i="68" s="1"/>
  <c r="B1144" i="68" s="1"/>
  <c r="L860" i="68" a="1"/>
  <c r="L860" i="68" s="1"/>
  <c r="B860" i="68" s="1"/>
  <c r="L700" i="68" a="1"/>
  <c r="L700" i="68" s="1"/>
  <c r="B700" i="68" s="1"/>
  <c r="L387" i="68" a="1"/>
  <c r="L387" i="68" s="1"/>
  <c r="B387" i="68" s="1"/>
  <c r="L987" i="68" a="1"/>
  <c r="L987" i="68" s="1"/>
  <c r="B987" i="68" s="1"/>
  <c r="L955" i="68" a="1"/>
  <c r="L955" i="68" s="1"/>
  <c r="B955" i="68" s="1"/>
  <c r="L907" i="68" a="1"/>
  <c r="L907" i="68" s="1"/>
  <c r="B907" i="68" s="1"/>
  <c r="L899" i="68" a="1"/>
  <c r="L899" i="68" s="1"/>
  <c r="B899" i="68" s="1"/>
  <c r="L876" i="68" a="1"/>
  <c r="L876" i="68" s="1"/>
  <c r="B876" i="68" s="1"/>
  <c r="L786" i="68" a="1"/>
  <c r="L786" i="68" s="1"/>
  <c r="B786" i="68" s="1"/>
  <c r="L652" i="68" a="1"/>
  <c r="L652" i="68" s="1"/>
  <c r="B652" i="68" s="1"/>
  <c r="L237" i="68" a="1"/>
  <c r="L237" i="68" s="1"/>
  <c r="B237" i="68" s="1"/>
  <c r="L154" i="68" a="1"/>
  <c r="L154" i="68" s="1"/>
  <c r="B154" i="68" s="1"/>
  <c r="L80" i="68" a="1"/>
  <c r="L80" i="68" s="1"/>
  <c r="B80" i="68" s="1"/>
  <c r="L22" i="68" a="1"/>
  <c r="L22" i="68" s="1"/>
  <c r="B22" i="68" s="1"/>
  <c r="L14" i="68" a="1"/>
  <c r="L14" i="68" s="1"/>
  <c r="B14" i="68" s="1"/>
  <c r="L166" i="68" a="1"/>
  <c r="L166" i="68" s="1"/>
  <c r="B166" i="68" s="1"/>
  <c r="L1191" i="68" a="1"/>
  <c r="L1191" i="68" s="1"/>
  <c r="B1191" i="68" s="1"/>
  <c r="L722" i="68" a="1"/>
  <c r="L722" i="68" s="1"/>
  <c r="B722" i="68" s="1"/>
  <c r="L667" i="68" a="1"/>
  <c r="L667" i="68" s="1"/>
  <c r="B667" i="68" s="1"/>
  <c r="L425" i="68" a="1"/>
  <c r="L425" i="68" s="1"/>
  <c r="B425" i="68" s="1"/>
  <c r="L287" i="68" a="1"/>
  <c r="L287" i="68" s="1"/>
  <c r="B287" i="68" s="1"/>
  <c r="L221" i="68" a="1"/>
  <c r="L221" i="68" s="1"/>
  <c r="B221" i="68" s="1"/>
  <c r="L209" i="68" a="1"/>
  <c r="L209" i="68" s="1"/>
  <c r="B209" i="68" s="1"/>
  <c r="L187" i="68" a="1"/>
  <c r="L187" i="68" s="1"/>
  <c r="B187" i="68" s="1"/>
  <c r="L134" i="68" a="1"/>
  <c r="L134" i="68" s="1"/>
  <c r="B134" i="68" s="1"/>
  <c r="L54" i="68" a="1"/>
  <c r="L54" i="68" s="1"/>
  <c r="B54" i="68" s="1"/>
  <c r="L6" i="68" a="1"/>
  <c r="L6" i="68" s="1"/>
  <c r="B6" i="68" s="1"/>
  <c r="L1100" i="68" a="1"/>
  <c r="L1100" i="68" s="1"/>
  <c r="B1100" i="68" s="1"/>
  <c r="L1002" i="68" a="1"/>
  <c r="L1002" i="68" s="1"/>
  <c r="B1002" i="68" s="1"/>
  <c r="L748" i="68" a="1"/>
  <c r="L748" i="68" s="1"/>
  <c r="B748" i="68" s="1"/>
  <c r="L300" i="68" a="1"/>
  <c r="L300" i="68" s="1"/>
  <c r="B300" i="68" s="1"/>
  <c r="L1167" i="68" a="1"/>
  <c r="L1167" i="68" s="1"/>
  <c r="B1167" i="68" s="1"/>
  <c r="L963" i="68" a="1"/>
  <c r="L963" i="68" s="1"/>
  <c r="B963" i="68" s="1"/>
  <c r="L931" i="68" a="1"/>
  <c r="L931" i="68" s="1"/>
  <c r="B931" i="68" s="1"/>
  <c r="L850" i="68" a="1"/>
  <c r="L850" i="68" s="1"/>
  <c r="B850" i="68" s="1"/>
  <c r="L818" i="68" a="1"/>
  <c r="L818" i="68" s="1"/>
  <c r="B818" i="68" s="1"/>
  <c r="L782" i="68" a="1"/>
  <c r="L782" i="68" s="1"/>
  <c r="B782" i="68" s="1"/>
  <c r="L762" i="68" a="1"/>
  <c r="L762" i="68" s="1"/>
  <c r="B762" i="68" s="1"/>
  <c r="L730" i="68" a="1"/>
  <c r="L730" i="68" s="1"/>
  <c r="B730" i="68" s="1"/>
  <c r="L706" i="68" a="1"/>
  <c r="L706" i="68" s="1"/>
  <c r="B706" i="68" s="1"/>
  <c r="L690" i="68" a="1"/>
  <c r="L690" i="68" s="1"/>
  <c r="B690" i="68" s="1"/>
  <c r="L563" i="68" a="1"/>
  <c r="L563" i="68" s="1"/>
  <c r="B563" i="68" s="1"/>
  <c r="L433" i="68" a="1"/>
  <c r="L433" i="68" s="1"/>
  <c r="B433" i="68" s="1"/>
  <c r="L417" i="68" a="1"/>
  <c r="L417" i="68" s="1"/>
  <c r="B417" i="68" s="1"/>
  <c r="L269" i="68" a="1"/>
  <c r="L269" i="68" s="1"/>
  <c r="B269" i="68" s="1"/>
  <c r="L181" i="68" a="1"/>
  <c r="L181" i="68" s="1"/>
  <c r="B181" i="68" s="1"/>
  <c r="L146" i="68" a="1"/>
  <c r="L146" i="68" s="1"/>
  <c r="B146" i="68" s="1"/>
  <c r="L99" i="68" a="1"/>
  <c r="L99" i="68" s="1"/>
  <c r="B99" i="68" s="1"/>
  <c r="L91" i="68" a="1"/>
  <c r="L91" i="68" s="1"/>
  <c r="B91" i="68" s="1"/>
  <c r="L38" i="68" a="1"/>
  <c r="L38" i="68" s="1"/>
  <c r="B38" i="68" s="1"/>
  <c r="L1186" i="68" a="1"/>
  <c r="L1186" i="68" s="1"/>
  <c r="B1186" i="68" s="1"/>
  <c r="L949" i="68" a="1"/>
  <c r="L949" i="68" s="1"/>
  <c r="B949" i="68" s="1"/>
  <c r="L820" i="68" a="1"/>
  <c r="L820" i="68" s="1"/>
  <c r="B820" i="68" s="1"/>
  <c r="L645" i="68" a="1"/>
  <c r="L645" i="68" s="1"/>
  <c r="B645" i="68" s="1"/>
  <c r="L674" i="68" a="1"/>
  <c r="L674" i="68" s="1"/>
  <c r="B674" i="68" s="1"/>
  <c r="L576" i="68" a="1"/>
  <c r="L576" i="68" s="1"/>
  <c r="B576" i="68" s="1"/>
  <c r="L546" i="68" a="1"/>
  <c r="L546" i="68" s="1"/>
  <c r="B546" i="68" s="1"/>
  <c r="L466" i="68" a="1"/>
  <c r="L466" i="68" s="1"/>
  <c r="B466" i="68" s="1"/>
  <c r="L385" i="68" a="1"/>
  <c r="L385" i="68" s="1"/>
  <c r="B385" i="68" s="1"/>
  <c r="L180" i="68" a="1"/>
  <c r="L180" i="68" s="1"/>
  <c r="B180" i="68" s="1"/>
  <c r="L193" i="68" a="1"/>
  <c r="L193" i="68" s="1"/>
  <c r="B193" i="68" s="1"/>
  <c r="L163" i="68" a="1"/>
  <c r="L163" i="68" s="1"/>
  <c r="B163" i="68" s="1"/>
  <c r="L117" i="68" a="1"/>
  <c r="L117" i="68" s="1"/>
  <c r="B117" i="68" s="1"/>
  <c r="L97" i="68" a="1"/>
  <c r="L97" i="68" s="1"/>
  <c r="B97" i="68" s="1"/>
  <c r="L1193" i="68" a="1"/>
  <c r="L1193" i="68" s="1"/>
  <c r="B1193" i="68" s="1"/>
  <c r="L1082" i="68" a="1"/>
  <c r="L1082" i="68" s="1"/>
  <c r="B1082" i="68" s="1"/>
  <c r="L812" i="68" a="1"/>
  <c r="L812" i="68" s="1"/>
  <c r="B812" i="68" s="1"/>
  <c r="L629" i="68" a="1"/>
  <c r="L629" i="68" s="1"/>
  <c r="B629" i="68" s="1"/>
  <c r="L1123" i="68" a="1"/>
  <c r="L1123" i="68" s="1"/>
  <c r="B1123" i="68" s="1"/>
  <c r="L238" i="68" a="1"/>
  <c r="L238" i="68" s="1"/>
  <c r="B238" i="68" s="1"/>
  <c r="L608" i="68" a="1"/>
  <c r="L608" i="68" s="1"/>
  <c r="B608" i="68" s="1"/>
  <c r="L361" i="68" a="1"/>
  <c r="L361" i="68" s="1"/>
  <c r="B361" i="68" s="1"/>
  <c r="L278" i="68" a="1"/>
  <c r="L278" i="68" s="1"/>
  <c r="B278" i="68" s="1"/>
  <c r="L244" i="68" a="1"/>
  <c r="L244" i="68" s="1"/>
  <c r="B244" i="68" s="1"/>
  <c r="L228" i="68" a="1"/>
  <c r="L228" i="68" s="1"/>
  <c r="B228" i="68" s="1"/>
  <c r="L212" i="68" a="1"/>
  <c r="L212" i="68" s="1"/>
  <c r="B212" i="68" s="1"/>
  <c r="L172" i="68" a="1"/>
  <c r="L172" i="68" s="1"/>
  <c r="B172" i="68" s="1"/>
  <c r="L106" i="68" a="1"/>
  <c r="L106" i="68" s="1"/>
  <c r="B106" i="68" s="1"/>
  <c r="L37" i="68" a="1"/>
  <c r="L37" i="68" s="1"/>
  <c r="B37" i="68" s="1"/>
  <c r="L144" i="68" a="1"/>
  <c r="L144" i="68" s="1"/>
  <c r="B144" i="68" s="1"/>
  <c r="L125" i="68" a="1"/>
  <c r="L125" i="68" s="1"/>
  <c r="B125" i="68" s="1"/>
  <c r="L89" i="68" a="1"/>
  <c r="L89" i="68" s="1"/>
  <c r="B89" i="68" s="1"/>
  <c r="L52" i="68" a="1"/>
  <c r="L52" i="68" s="1"/>
  <c r="B52" i="68" s="1"/>
  <c r="L1153" i="68" a="1"/>
  <c r="L1153" i="68" s="1"/>
  <c r="B1153" i="68" s="1"/>
  <c r="L884" i="68" a="1"/>
  <c r="L884" i="68" s="1"/>
  <c r="B884" i="68" s="1"/>
  <c r="L331" i="68" a="1"/>
  <c r="L331" i="68" s="1"/>
  <c r="B331" i="68" s="1"/>
  <c r="L202" i="68" a="1"/>
  <c r="L202" i="68" s="1"/>
  <c r="B202" i="68" s="1"/>
  <c r="L81" i="68" a="1"/>
  <c r="L81" i="68" s="1"/>
  <c r="B81" i="68" s="1"/>
  <c r="L69" i="68" a="1"/>
  <c r="L69" i="68" s="1"/>
  <c r="B69" i="68" s="1"/>
  <c r="L1228" i="68" a="1"/>
  <c r="L1228" i="68" s="1"/>
  <c r="B1228" i="68" s="1"/>
  <c r="L1049" i="68" a="1"/>
  <c r="L1049" i="68" s="1"/>
  <c r="B1049" i="68" s="1"/>
  <c r="L592" i="68" a="1"/>
  <c r="L592" i="68" s="1"/>
  <c r="B592" i="68" s="1"/>
  <c r="L554" i="68" a="1"/>
  <c r="L554" i="68" s="1"/>
  <c r="B554" i="68" s="1"/>
  <c r="L522" i="68" a="1"/>
  <c r="L522" i="68" s="1"/>
  <c r="B522" i="68" s="1"/>
  <c r="L506" i="68" a="1"/>
  <c r="L506" i="68" s="1"/>
  <c r="B506" i="68" s="1"/>
  <c r="L458" i="68" a="1"/>
  <c r="L458" i="68" s="1"/>
  <c r="B458" i="68" s="1"/>
  <c r="L432" i="68" a="1"/>
  <c r="L432" i="68" s="1"/>
  <c r="B432" i="68" s="1"/>
  <c r="L424" i="68" a="1"/>
  <c r="L424" i="68" s="1"/>
  <c r="B424" i="68" s="1"/>
  <c r="L377" i="68" a="1"/>
  <c r="L377" i="68" s="1"/>
  <c r="B377" i="68" s="1"/>
  <c r="L329" i="68" a="1"/>
  <c r="L329" i="68" s="1"/>
  <c r="B329" i="68" s="1"/>
  <c r="L322" i="68" a="1"/>
  <c r="L322" i="68" s="1"/>
  <c r="B322" i="68" s="1"/>
  <c r="L194" i="68" a="1"/>
  <c r="L194" i="68" s="1"/>
  <c r="B194" i="68" s="1"/>
  <c r="L133" i="68" a="1"/>
  <c r="L133" i="68" s="1"/>
  <c r="B133" i="68" s="1"/>
  <c r="L79" i="68" a="1"/>
  <c r="L79" i="68" s="1"/>
  <c r="B79" i="68" s="1"/>
  <c r="L67" i="68" a="1"/>
  <c r="L67" i="68" s="1"/>
  <c r="B67" i="68" s="1"/>
  <c r="L59" i="68" a="1"/>
  <c r="L59" i="68" s="1"/>
  <c r="B59" i="68" s="1"/>
  <c r="L277" i="68" a="1"/>
  <c r="L277" i="68" s="1"/>
  <c r="B277" i="68" s="1"/>
  <c r="L1083" i="68" a="1"/>
  <c r="L1083" i="68" s="1"/>
  <c r="B1083" i="68" s="1"/>
  <c r="L1229" i="68" a="1"/>
  <c r="L1229" i="68" s="1"/>
  <c r="B1229" i="68" s="1"/>
  <c r="L1161" i="68" a="1"/>
  <c r="L1161" i="68" s="1"/>
  <c r="B1161" i="68" s="1"/>
  <c r="L1066" i="68" a="1"/>
  <c r="L1066" i="68" s="1"/>
  <c r="B1066" i="68" s="1"/>
  <c r="L564" i="68" a="1"/>
  <c r="L564" i="68" s="1"/>
  <c r="B564" i="68" s="1"/>
  <c r="L516" i="68" a="1"/>
  <c r="L516" i="68" s="1"/>
  <c r="B516" i="68" s="1"/>
  <c r="L371" i="68" a="1"/>
  <c r="L371" i="68" s="1"/>
  <c r="B371" i="68" s="1"/>
  <c r="L47" i="68" a="1"/>
  <c r="L47" i="68" s="1"/>
  <c r="B47" i="68" s="1"/>
  <c r="L1081" i="68" a="1"/>
  <c r="L1081" i="68" s="1"/>
  <c r="B1081" i="68" s="1"/>
  <c r="L643" i="68" a="1"/>
  <c r="L643" i="68" s="1"/>
  <c r="B643" i="68" s="1"/>
  <c r="L490" i="68" a="1"/>
  <c r="L490" i="68" s="1"/>
  <c r="B490" i="68" s="1"/>
  <c r="L353" i="68" a="1"/>
  <c r="L353" i="68" s="1"/>
  <c r="B353" i="68" s="1"/>
  <c r="L252" i="68" a="1"/>
  <c r="L252" i="68" s="1"/>
  <c r="B252" i="68" s="1"/>
  <c r="L164" i="68" a="1"/>
  <c r="L164" i="68" s="1"/>
  <c r="B164" i="68" s="1"/>
  <c r="L21" i="68" a="1"/>
  <c r="L21" i="68" s="1"/>
  <c r="B21" i="68" s="1"/>
  <c r="L267" i="68" a="1"/>
  <c r="L267" i="68" s="1"/>
  <c r="B267" i="68" s="1"/>
  <c r="L251" i="68" a="1"/>
  <c r="L251" i="68" s="1"/>
  <c r="B251" i="68" s="1"/>
  <c r="L235" i="68" a="1"/>
  <c r="L235" i="68" s="1"/>
  <c r="B235" i="68" s="1"/>
  <c r="L207" i="68" a="1"/>
  <c r="L207" i="68" s="1"/>
  <c r="B207" i="68" s="1"/>
  <c r="L179" i="68" a="1"/>
  <c r="L179" i="68" s="1"/>
  <c r="B179" i="68" s="1"/>
  <c r="L132" i="68" a="1"/>
  <c r="L132" i="68" s="1"/>
  <c r="B132" i="68" s="1"/>
  <c r="L66" i="68" a="1"/>
  <c r="L66" i="68" s="1"/>
  <c r="B66" i="68" s="1"/>
  <c r="L1125" i="68" a="1"/>
  <c r="L1125" i="68" s="1"/>
  <c r="B1125" i="68" s="1"/>
  <c r="L989" i="68" a="1"/>
  <c r="L989" i="68" s="1"/>
  <c r="B989" i="68" s="1"/>
  <c r="L756" i="68" a="1"/>
  <c r="L756" i="68" s="1"/>
  <c r="B756" i="68" s="1"/>
  <c r="L1168" i="68" a="1"/>
  <c r="L1168" i="68" s="1"/>
  <c r="B1168" i="68" s="1"/>
  <c r="L1090" i="68" a="1"/>
  <c r="L1090" i="68" s="1"/>
  <c r="B1090" i="68" s="1"/>
  <c r="L1033" i="68" a="1"/>
  <c r="L1033" i="68" s="1"/>
  <c r="B1033" i="68" s="1"/>
  <c r="L635" i="68" a="1"/>
  <c r="L635" i="68" s="1"/>
  <c r="B635" i="68" s="1"/>
  <c r="L584" i="68" a="1"/>
  <c r="L584" i="68" s="1"/>
  <c r="B584" i="68" s="1"/>
  <c r="L570" i="68" a="1"/>
  <c r="L570" i="68" s="1"/>
  <c r="B570" i="68" s="1"/>
  <c r="L530" i="68" a="1"/>
  <c r="L530" i="68" s="1"/>
  <c r="B530" i="68" s="1"/>
  <c r="L482" i="68" a="1"/>
  <c r="L482" i="68" s="1"/>
  <c r="B482" i="68" s="1"/>
  <c r="L450" i="68" a="1"/>
  <c r="L450" i="68" s="1"/>
  <c r="B450" i="68" s="1"/>
  <c r="L416" i="68" a="1"/>
  <c r="L416" i="68" s="1"/>
  <c r="B416" i="68" s="1"/>
  <c r="L314" i="68" a="1"/>
  <c r="L314" i="68" s="1"/>
  <c r="B314" i="68" s="1"/>
  <c r="L260" i="68" a="1"/>
  <c r="L260" i="68" s="1"/>
  <c r="B260" i="68" s="1"/>
  <c r="L208" i="68" a="1"/>
  <c r="L208" i="68" s="1"/>
  <c r="B208" i="68" s="1"/>
  <c r="L118" i="68" a="1"/>
  <c r="L118" i="68" s="1"/>
  <c r="B118" i="68" s="1"/>
  <c r="L98" i="68" a="1"/>
  <c r="L98" i="68" s="1"/>
  <c r="B98" i="68" s="1"/>
  <c r="L53" i="68" a="1"/>
  <c r="L53" i="68" s="1"/>
  <c r="B53" i="68" s="1"/>
  <c r="L45" i="68" a="1"/>
  <c r="L45" i="68" s="1"/>
  <c r="B45" i="68" s="1"/>
  <c r="L29" i="68" a="1"/>
  <c r="L29" i="68" s="1"/>
  <c r="B29" i="68" s="1"/>
  <c r="L5" i="68" a="1"/>
  <c r="L5" i="68" s="1"/>
  <c r="B5" i="68" s="1"/>
  <c r="L219" i="68" a="1"/>
  <c r="L219" i="68" s="1"/>
  <c r="B219" i="68" s="1"/>
  <c r="L152" i="68" a="1"/>
  <c r="L152" i="68" s="1"/>
  <c r="B152" i="68" s="1"/>
  <c r="L58" i="68" a="1"/>
  <c r="L58" i="68" s="1"/>
  <c r="B58" i="68" s="1"/>
  <c r="L1152" i="68" a="1"/>
  <c r="L1152" i="68" s="1"/>
  <c r="B1152" i="68" s="1"/>
  <c r="L1026" i="68" a="1"/>
  <c r="L1026" i="68" s="1"/>
  <c r="B1026" i="68" s="1"/>
  <c r="L852" i="68" a="1"/>
  <c r="L852" i="68" s="1"/>
  <c r="B852" i="68" s="1"/>
  <c r="L347" i="68" a="1"/>
  <c r="L347" i="68" s="1"/>
  <c r="B347" i="68" s="1"/>
  <c r="L222" i="68" a="1"/>
  <c r="L222" i="68" s="1"/>
  <c r="B222" i="68" s="1"/>
  <c r="L174" i="68" a="1"/>
  <c r="L174" i="68" s="1"/>
  <c r="B174" i="68" s="1"/>
  <c r="L1192" i="68" a="1"/>
  <c r="L1192" i="68" s="1"/>
  <c r="B1192" i="68" s="1"/>
  <c r="L188" i="68" a="1"/>
  <c r="L188" i="68" s="1"/>
  <c r="B188" i="68" s="1"/>
  <c r="L738" i="68" a="1"/>
  <c r="L738" i="68" s="1"/>
  <c r="B738" i="68" s="1"/>
  <c r="L600" i="68" a="1"/>
  <c r="L600" i="68" s="1"/>
  <c r="B600" i="68" s="1"/>
  <c r="L498" i="68" a="1"/>
  <c r="L498" i="68" s="1"/>
  <c r="B498" i="68" s="1"/>
  <c r="L345" i="68" a="1"/>
  <c r="L345" i="68" s="1"/>
  <c r="B345" i="68" s="1"/>
  <c r="L294" i="68" a="1"/>
  <c r="L294" i="68" s="1"/>
  <c r="B294" i="68" s="1"/>
  <c r="L268" i="68" a="1"/>
  <c r="L268" i="68" s="1"/>
  <c r="B268" i="68" s="1"/>
  <c r="L186" i="68" a="1"/>
  <c r="L186" i="68" s="1"/>
  <c r="B186" i="68" s="1"/>
  <c r="L126" i="68" a="1"/>
  <c r="L126" i="68" s="1"/>
  <c r="B126" i="68" s="1"/>
  <c r="L112" i="68" a="1"/>
  <c r="L112" i="68" s="1"/>
  <c r="B112" i="68" s="1"/>
  <c r="L90" i="68" a="1"/>
  <c r="L90" i="68" s="1"/>
  <c r="B90" i="68" s="1"/>
  <c r="L199" i="68" a="1"/>
  <c r="L199" i="68" s="1"/>
  <c r="B199" i="68" s="1"/>
  <c r="L44" i="68" a="1"/>
  <c r="L44" i="68" s="1"/>
  <c r="B44" i="68" s="1"/>
  <c r="L4" i="68" a="1"/>
  <c r="L4" i="68" s="1"/>
  <c r="B4" i="68" s="1"/>
  <c r="L1194" i="68" a="1"/>
  <c r="L1194" i="68" s="1"/>
  <c r="B1194" i="68" s="1"/>
  <c r="L1003" i="68" a="1"/>
  <c r="L1003" i="68" s="1"/>
  <c r="B1003" i="68" s="1"/>
  <c r="L1203" i="68" a="1"/>
  <c r="L1203" i="68" s="1"/>
  <c r="B1203" i="68" s="1"/>
  <c r="L941" i="68" a="1"/>
  <c r="L941" i="68" s="1"/>
  <c r="B941" i="68" s="1"/>
  <c r="L716" i="68" a="1"/>
  <c r="L716" i="68" s="1"/>
  <c r="B716" i="68" s="1"/>
  <c r="L434" i="68" a="1"/>
  <c r="L434" i="68" s="1"/>
  <c r="B434" i="68" s="1"/>
  <c r="L155" i="68" a="1"/>
  <c r="L155" i="68" s="1"/>
  <c r="B155" i="68" s="1"/>
  <c r="L100" i="68" a="1"/>
  <c r="L100" i="68" s="1"/>
  <c r="B100" i="68" s="1"/>
  <c r="L1017" i="68" a="1"/>
  <c r="L1017" i="68" s="1"/>
  <c r="B1017" i="68" s="1"/>
  <c r="L1001" i="68" a="1"/>
  <c r="L1001" i="68" s="1"/>
  <c r="B1001" i="68" s="1"/>
  <c r="L661" i="68" a="1"/>
  <c r="L661" i="68" s="1"/>
  <c r="B661" i="68" s="1"/>
  <c r="L562" i="68" a="1"/>
  <c r="L562" i="68" s="1"/>
  <c r="B562" i="68" s="1"/>
  <c r="L538" i="68" a="1"/>
  <c r="L538" i="68" s="1"/>
  <c r="B538" i="68" s="1"/>
  <c r="L474" i="68" a="1"/>
  <c r="L474" i="68" s="1"/>
  <c r="B474" i="68" s="1"/>
  <c r="L444" i="68" a="1"/>
  <c r="L444" i="68" s="1"/>
  <c r="B444" i="68" s="1"/>
  <c r="L393" i="68" a="1"/>
  <c r="L393" i="68" s="1"/>
  <c r="B393" i="68" s="1"/>
  <c r="L306" i="68" a="1"/>
  <c r="L306" i="68" s="1"/>
  <c r="B306" i="68" s="1"/>
  <c r="L236" i="68" a="1"/>
  <c r="L236" i="68" s="1"/>
  <c r="B236" i="68" s="1"/>
  <c r="L220" i="68" a="1"/>
  <c r="L220" i="68" s="1"/>
  <c r="B220" i="68" s="1"/>
  <c r="L200" i="68" a="1"/>
  <c r="L200" i="68" s="1"/>
  <c r="B200" i="68" s="1"/>
  <c r="L145" i="68" a="1"/>
  <c r="L145" i="68" s="1"/>
  <c r="B145" i="68" s="1"/>
  <c r="L13" i="68" a="1"/>
  <c r="L13" i="68" s="1"/>
  <c r="B13" i="68" s="1"/>
  <c r="L259" i="68" a="1"/>
  <c r="L259" i="68" s="1"/>
  <c r="B259" i="68" s="1"/>
  <c r="L185" i="68" a="1"/>
  <c r="L185" i="68" s="1"/>
  <c r="B185" i="68" s="1"/>
  <c r="L171" i="68" a="1"/>
  <c r="L171" i="68" s="1"/>
  <c r="B171" i="68" s="1"/>
  <c r="L111" i="68" a="1"/>
  <c r="L111" i="68" s="1"/>
  <c r="B111" i="68" s="1"/>
  <c r="L105" i="68" a="1"/>
  <c r="L105" i="68" s="1"/>
  <c r="B105" i="68" s="1"/>
  <c r="L78" i="68" a="1"/>
  <c r="L78" i="68" s="1"/>
  <c r="B78" i="68" s="1"/>
  <c r="L20" i="68" a="1"/>
  <c r="L20" i="68" s="1"/>
  <c r="B20" i="68" s="1"/>
  <c r="L1220" i="68" a="1"/>
  <c r="L1220" i="68" s="1"/>
  <c r="B1220" i="68" s="1"/>
  <c r="L990" i="68" a="1"/>
  <c r="L990" i="68" s="1"/>
  <c r="B990" i="68" s="1"/>
  <c r="L1124" i="68" a="1"/>
  <c r="L1124" i="68" s="1"/>
  <c r="B1124" i="68" s="1"/>
  <c r="L1099" i="68" a="1"/>
  <c r="L1099" i="68" s="1"/>
  <c r="B1099" i="68" s="1"/>
  <c r="L602" i="68" a="1"/>
  <c r="L602" i="68" s="1"/>
  <c r="B602" i="68" s="1"/>
  <c r="L484" i="68" a="1"/>
  <c r="L484" i="68" s="1"/>
  <c r="B484" i="68" s="1"/>
  <c r="L262" i="68" a="1"/>
  <c r="L262" i="68" s="1"/>
  <c r="B262" i="68" s="1"/>
  <c r="L39" i="68" a="1"/>
  <c r="L39" i="68" s="1"/>
  <c r="B39" i="68" s="1"/>
  <c r="L15" i="68" a="1"/>
  <c r="L15" i="68" s="1"/>
  <c r="B15" i="68" s="1"/>
  <c r="L1202" i="68" a="1"/>
  <c r="L1202" i="68" s="1"/>
  <c r="B1202" i="68" s="1"/>
  <c r="L956" i="68" a="1"/>
  <c r="L956" i="68" s="1"/>
  <c r="B956" i="68" s="1"/>
  <c r="L666" i="68" a="1"/>
  <c r="L666" i="68" s="1"/>
  <c r="B666" i="68" s="1"/>
  <c r="L514" i="68" a="1"/>
  <c r="L514" i="68" s="1"/>
  <c r="B514" i="68" s="1"/>
  <c r="L408" i="68" a="1"/>
  <c r="L408" i="68" s="1"/>
  <c r="B408" i="68" s="1"/>
  <c r="L369" i="68" a="1"/>
  <c r="L369" i="68" s="1"/>
  <c r="B369" i="68" s="1"/>
  <c r="L337" i="68" a="1"/>
  <c r="L337" i="68" s="1"/>
  <c r="B337" i="68" s="1"/>
  <c r="L286" i="68" a="1"/>
  <c r="L286" i="68" s="1"/>
  <c r="B286" i="68" s="1"/>
  <c r="L153" i="68" a="1"/>
  <c r="L153" i="68" s="1"/>
  <c r="B153" i="68" s="1"/>
  <c r="L243" i="68" a="1"/>
  <c r="L243" i="68" s="1"/>
  <c r="B243" i="68" s="1"/>
  <c r="L227" i="68" a="1"/>
  <c r="L227" i="68" s="1"/>
  <c r="B227" i="68" s="1"/>
  <c r="L211" i="68" a="1"/>
  <c r="L211" i="68" s="1"/>
  <c r="B211" i="68" s="1"/>
  <c r="L36" i="68" a="1"/>
  <c r="L36" i="68" s="1"/>
  <c r="B36" i="68" s="1"/>
  <c r="L28" i="68" a="1"/>
  <c r="L28" i="68" s="1"/>
  <c r="B28" i="68" s="1"/>
  <c r="L12" i="68" a="1"/>
  <c r="L12" i="68" s="1"/>
  <c r="B12" i="68" s="1"/>
  <c r="L1162" i="68" a="1"/>
  <c r="L1162" i="68" s="1"/>
  <c r="B1162" i="68" s="1"/>
  <c r="L1051" i="68" a="1"/>
  <c r="L1051" i="68" s="1"/>
  <c r="B1051" i="68" s="1"/>
  <c r="L684" i="68" a="1"/>
  <c r="L684" i="68" s="1"/>
  <c r="B684" i="68" s="1"/>
  <c r="L1072" i="68" a="1"/>
  <c r="L1072" i="68" s="1"/>
  <c r="B1072" i="68" s="1"/>
  <c r="L922" i="68" a="1"/>
  <c r="L922" i="68" s="1"/>
  <c r="B922" i="68" s="1"/>
  <c r="L817" i="68" a="1"/>
  <c r="L817" i="68" s="1"/>
  <c r="B817" i="68" s="1"/>
  <c r="L705" i="68" a="1"/>
  <c r="L705" i="68" s="1"/>
  <c r="B705" i="68" s="1"/>
  <c r="L529" i="68" a="1"/>
  <c r="L529" i="68" s="1"/>
  <c r="B529" i="68" s="1"/>
  <c r="L497" i="68" a="1"/>
  <c r="L497" i="68" s="1"/>
  <c r="B497" i="68" s="1"/>
  <c r="L321" i="68" a="1"/>
  <c r="L321" i="68" s="1"/>
  <c r="B321" i="68" s="1"/>
  <c r="L285" i="68" a="1"/>
  <c r="L285" i="68" s="1"/>
  <c r="B285" i="68" s="1"/>
  <c r="L1197" i="68" a="1"/>
  <c r="L1197" i="68" s="1"/>
  <c r="B1197" i="68" s="1"/>
  <c r="L1165" i="68" a="1"/>
  <c r="L1165" i="68" s="1"/>
  <c r="B1165" i="68" s="1"/>
  <c r="L1148" i="68" a="1"/>
  <c r="L1148" i="68" s="1"/>
  <c r="B1148" i="68" s="1"/>
  <c r="L1128" i="68" a="1"/>
  <c r="L1128" i="68" s="1"/>
  <c r="B1128" i="68" s="1"/>
  <c r="L1046" i="68" a="1"/>
  <c r="L1046" i="68" s="1"/>
  <c r="B1046" i="68" s="1"/>
  <c r="L1014" i="68" a="1"/>
  <c r="L1014" i="68" s="1"/>
  <c r="B1014" i="68" s="1"/>
  <c r="L560" i="68" a="1"/>
  <c r="L560" i="68" s="1"/>
  <c r="B560" i="68" s="1"/>
  <c r="L536" i="68" a="1"/>
  <c r="L536" i="68" s="1"/>
  <c r="B536" i="68" s="1"/>
  <c r="L924" i="68" a="1"/>
  <c r="L924" i="68" s="1"/>
  <c r="B924" i="68" s="1"/>
  <c r="L1217" i="68" a="1"/>
  <c r="L1217" i="68" s="1"/>
  <c r="B1217" i="68" s="1"/>
  <c r="L1201" i="68" a="1"/>
  <c r="L1201" i="68" s="1"/>
  <c r="B1201" i="68" s="1"/>
  <c r="L1114" i="68" a="1"/>
  <c r="L1114" i="68" s="1"/>
  <c r="B1114" i="68" s="1"/>
  <c r="L1166" i="68" a="1"/>
  <c r="L1166" i="68" s="1"/>
  <c r="B1166" i="68" s="1"/>
  <c r="L1055" i="68" a="1"/>
  <c r="L1055" i="68" s="1"/>
  <c r="B1055" i="68" s="1"/>
  <c r="L938" i="68" a="1"/>
  <c r="L938" i="68" s="1"/>
  <c r="B938" i="68" s="1"/>
  <c r="L721" i="68" a="1"/>
  <c r="L721" i="68" s="1"/>
  <c r="B721" i="68" s="1"/>
  <c r="L607" i="68" a="1"/>
  <c r="L607" i="68" s="1"/>
  <c r="B607" i="68" s="1"/>
  <c r="L537" i="68" a="1"/>
  <c r="L537" i="68" s="1"/>
  <c r="B537" i="68" s="1"/>
  <c r="L481" i="68" a="1"/>
  <c r="L481" i="68" s="1"/>
  <c r="B481" i="68" s="1"/>
  <c r="L443" i="68" a="1"/>
  <c r="L443" i="68" s="1"/>
  <c r="B443" i="68" s="1"/>
  <c r="L415" i="68" a="1"/>
  <c r="L415" i="68" s="1"/>
  <c r="B415" i="68" s="1"/>
  <c r="L376" i="68" a="1"/>
  <c r="L376" i="68" s="1"/>
  <c r="B376" i="68" s="1"/>
  <c r="L360" i="68" a="1"/>
  <c r="L360" i="68" s="1"/>
  <c r="B360" i="68" s="1"/>
  <c r="L1207" i="68" a="1"/>
  <c r="L1207" i="68" s="1"/>
  <c r="B1207" i="68" s="1"/>
  <c r="L1087" i="68" a="1"/>
  <c r="L1087" i="68" s="1"/>
  <c r="B1087" i="68" s="1"/>
  <c r="L1078" i="68" a="1"/>
  <c r="L1078" i="68" s="1"/>
  <c r="B1078" i="68" s="1"/>
  <c r="L977" i="68" a="1"/>
  <c r="L977" i="68" s="1"/>
  <c r="B977" i="68" s="1"/>
  <c r="L897" i="68" a="1"/>
  <c r="L897" i="68" s="1"/>
  <c r="B897" i="68" s="1"/>
  <c r="L780" i="68" a="1"/>
  <c r="L780" i="68" s="1"/>
  <c r="B780" i="68" s="1"/>
  <c r="L760" i="68" a="1"/>
  <c r="L760" i="68" s="1"/>
  <c r="B760" i="68" s="1"/>
  <c r="L728" i="68" a="1"/>
  <c r="L728" i="68" s="1"/>
  <c r="B728" i="68" s="1"/>
  <c r="L649" i="68" a="1"/>
  <c r="L649" i="68" s="1"/>
  <c r="B649" i="68" s="1"/>
  <c r="L641" i="68" a="1"/>
  <c r="L641" i="68" s="1"/>
  <c r="B641" i="68" s="1"/>
  <c r="L606" i="68" a="1"/>
  <c r="L606" i="68" s="1"/>
  <c r="B606" i="68" s="1"/>
  <c r="L908" i="68" a="1"/>
  <c r="L908" i="68" s="1"/>
  <c r="B908" i="68" s="1"/>
  <c r="L1056" i="68" a="1"/>
  <c r="L1056" i="68" s="1"/>
  <c r="B1056" i="68" s="1"/>
  <c r="L1216" i="68" a="1"/>
  <c r="L1216" i="68" s="1"/>
  <c r="B1216" i="68" s="1"/>
  <c r="L833" i="68" a="1"/>
  <c r="L833" i="68" s="1"/>
  <c r="B833" i="68" s="1"/>
  <c r="L583" i="68" a="1"/>
  <c r="L583" i="68" s="1"/>
  <c r="B583" i="68" s="1"/>
  <c r="L513" i="68" a="1"/>
  <c r="L513" i="68" s="1"/>
  <c r="B513" i="68" s="1"/>
  <c r="L489" i="68" a="1"/>
  <c r="L489" i="68" s="1"/>
  <c r="B489" i="68" s="1"/>
  <c r="L1225" i="68" a="1"/>
  <c r="L1225" i="68" s="1"/>
  <c r="B1225" i="68" s="1"/>
  <c r="L1199" i="68" a="1"/>
  <c r="L1199" i="68" s="1"/>
  <c r="B1199" i="68" s="1"/>
  <c r="L1173" i="68" a="1"/>
  <c r="L1173" i="68" s="1"/>
  <c r="B1173" i="68" s="1"/>
  <c r="L1156" i="68" a="1"/>
  <c r="L1156" i="68" s="1"/>
  <c r="B1156" i="68" s="1"/>
  <c r="L1136" i="68" a="1"/>
  <c r="L1136" i="68" s="1"/>
  <c r="B1136" i="68" s="1"/>
  <c r="L1104" i="68" a="1"/>
  <c r="L1104" i="68" s="1"/>
  <c r="B1104" i="68" s="1"/>
  <c r="L1070" i="68" a="1"/>
  <c r="L1070" i="68" s="1"/>
  <c r="B1070" i="68" s="1"/>
  <c r="L1038" i="68" a="1"/>
  <c r="L1038" i="68" s="1"/>
  <c r="B1038" i="68" s="1"/>
  <c r="L945" i="68" a="1"/>
  <c r="L945" i="68" s="1"/>
  <c r="B945" i="68" s="1"/>
  <c r="L880" i="68" a="1"/>
  <c r="L880" i="68" s="1"/>
  <c r="B880" i="68" s="1"/>
  <c r="L848" i="68" a="1"/>
  <c r="L848" i="68" s="1"/>
  <c r="B848" i="68" s="1"/>
  <c r="L816" i="68" a="1"/>
  <c r="L816" i="68" s="1"/>
  <c r="B816" i="68" s="1"/>
  <c r="L720" i="68" a="1"/>
  <c r="L720" i="68" s="1"/>
  <c r="B720" i="68" s="1"/>
  <c r="L688" i="68" a="1"/>
  <c r="L688" i="68" s="1"/>
  <c r="B688" i="68" s="1"/>
  <c r="L940" i="68" a="1"/>
  <c r="L940" i="68" s="1"/>
  <c r="B940" i="68" s="1"/>
  <c r="L1183" i="68" a="1"/>
  <c r="L1183" i="68" s="1"/>
  <c r="B1183" i="68" s="1"/>
  <c r="L1157" i="68" a="1"/>
  <c r="L1157" i="68" s="1"/>
  <c r="B1157" i="68" s="1"/>
  <c r="L1047" i="68" a="1"/>
  <c r="L1047" i="68" s="1"/>
  <c r="B1047" i="68" s="1"/>
  <c r="L999" i="68" a="1"/>
  <c r="L999" i="68" s="1"/>
  <c r="B999" i="68" s="1"/>
  <c r="L986" i="68" a="1"/>
  <c r="L986" i="68" s="1"/>
  <c r="B986" i="68" s="1"/>
  <c r="L946" i="68" a="1"/>
  <c r="L946" i="68" s="1"/>
  <c r="B946" i="68" s="1"/>
  <c r="L753" i="68" a="1"/>
  <c r="L753" i="68" s="1"/>
  <c r="B753" i="68" s="1"/>
  <c r="L615" i="68" a="1"/>
  <c r="L615" i="68" s="1"/>
  <c r="B615" i="68" s="1"/>
  <c r="L591" i="68" a="1"/>
  <c r="L591" i="68" s="1"/>
  <c r="B591" i="68" s="1"/>
  <c r="L473" i="68" a="1"/>
  <c r="L473" i="68" s="1"/>
  <c r="B473" i="68" s="1"/>
  <c r="L407" i="68" a="1"/>
  <c r="L407" i="68" s="1"/>
  <c r="B407" i="68" s="1"/>
  <c r="L352" i="68" a="1"/>
  <c r="L352" i="68" s="1"/>
  <c r="B352" i="68" s="1"/>
  <c r="L998" i="68" a="1"/>
  <c r="L998" i="68" s="1"/>
  <c r="B998" i="68" s="1"/>
  <c r="L985" i="68" a="1"/>
  <c r="L985" i="68" s="1"/>
  <c r="B985" i="68" s="1"/>
  <c r="L953" i="68" a="1"/>
  <c r="L953" i="68" s="1"/>
  <c r="B953" i="68" s="1"/>
  <c r="L772" i="68" a="1"/>
  <c r="L772" i="68" s="1"/>
  <c r="B772" i="68" s="1"/>
  <c r="L752" i="68" a="1"/>
  <c r="L752" i="68" s="1"/>
  <c r="B752" i="68" s="1"/>
  <c r="L704" i="68" a="1"/>
  <c r="L704" i="68" s="1"/>
  <c r="B704" i="68" s="1"/>
  <c r="L657" i="68" a="1"/>
  <c r="L657" i="68" s="1"/>
  <c r="B657" i="68" s="1"/>
  <c r="L614" i="68" a="1"/>
  <c r="L614" i="68" s="1"/>
  <c r="B614" i="68" s="1"/>
  <c r="L582" i="68" a="1"/>
  <c r="L582" i="68" s="1"/>
  <c r="B582" i="68" s="1"/>
  <c r="L988" i="68" a="1"/>
  <c r="L988" i="68" s="1"/>
  <c r="B988" i="68" s="1"/>
  <c r="L972" i="68" a="1"/>
  <c r="L972" i="68" s="1"/>
  <c r="B972" i="68" s="1"/>
  <c r="L891" i="68" a="1"/>
  <c r="L891" i="68" s="1"/>
  <c r="B891" i="68" s="1"/>
  <c r="L1040" i="68" a="1"/>
  <c r="L1040" i="68" s="1"/>
  <c r="B1040" i="68" s="1"/>
  <c r="L1008" i="68" a="1"/>
  <c r="L1008" i="68" s="1"/>
  <c r="B1008" i="68" s="1"/>
  <c r="L1208" i="68" a="1"/>
  <c r="L1208" i="68" s="1"/>
  <c r="B1208" i="68" s="1"/>
  <c r="L849" i="68" a="1"/>
  <c r="L849" i="68" s="1"/>
  <c r="B849" i="68" s="1"/>
  <c r="L575" i="68" a="1"/>
  <c r="L575" i="68" s="1"/>
  <c r="B575" i="68" s="1"/>
  <c r="L545" i="68" a="1"/>
  <c r="L545" i="68" s="1"/>
  <c r="B545" i="68" s="1"/>
  <c r="L1223" i="68" a="1"/>
  <c r="L1223" i="68" s="1"/>
  <c r="B1223" i="68" s="1"/>
  <c r="L1181" i="68" a="1"/>
  <c r="L1181" i="68" s="1"/>
  <c r="B1181" i="68" s="1"/>
  <c r="L1112" i="68" a="1"/>
  <c r="L1112" i="68" s="1"/>
  <c r="B1112" i="68" s="1"/>
  <c r="L1062" i="68" a="1"/>
  <c r="L1062" i="68" s="1"/>
  <c r="B1062" i="68" s="1"/>
  <c r="L1030" i="68" a="1"/>
  <c r="L1030" i="68" s="1"/>
  <c r="B1030" i="68" s="1"/>
  <c r="L905" i="68" a="1"/>
  <c r="L905" i="68" s="1"/>
  <c r="B905" i="68" s="1"/>
  <c r="L864" i="68" a="1"/>
  <c r="L864" i="68" s="1"/>
  <c r="B864" i="68" s="1"/>
  <c r="L832" i="68" a="1"/>
  <c r="L832" i="68" s="1"/>
  <c r="B832" i="68" s="1"/>
  <c r="L672" i="68" a="1"/>
  <c r="L672" i="68" s="1"/>
  <c r="B672" i="68" s="1"/>
  <c r="L552" i="68" a="1"/>
  <c r="L552" i="68" s="1"/>
  <c r="B552" i="68" s="1"/>
  <c r="L1065" i="68" a="1"/>
  <c r="L1065" i="68" s="1"/>
  <c r="B1065" i="68" s="1"/>
  <c r="L1158" i="68" a="1"/>
  <c r="L1158" i="68" s="1"/>
  <c r="B1158" i="68" s="1"/>
  <c r="L1224" i="68" a="1"/>
  <c r="L1224" i="68" s="1"/>
  <c r="B1224" i="68" s="1"/>
  <c r="L1198" i="68" a="1"/>
  <c r="L1198" i="68" s="1"/>
  <c r="B1198" i="68" s="1"/>
  <c r="L1129" i="68" a="1"/>
  <c r="L1129" i="68" s="1"/>
  <c r="B1129" i="68" s="1"/>
  <c r="L1096" i="68" a="1"/>
  <c r="L1096" i="68" s="1"/>
  <c r="B1096" i="68" s="1"/>
  <c r="L1031" i="68" a="1"/>
  <c r="L1031" i="68" s="1"/>
  <c r="B1031" i="68" s="1"/>
  <c r="L970" i="68" a="1"/>
  <c r="L970" i="68" s="1"/>
  <c r="B970" i="68" s="1"/>
  <c r="L914" i="68" a="1"/>
  <c r="L914" i="68" s="1"/>
  <c r="B914" i="68" s="1"/>
  <c r="L881" i="68" a="1"/>
  <c r="L881" i="68" s="1"/>
  <c r="B881" i="68" s="1"/>
  <c r="L801" i="68" a="1"/>
  <c r="L801" i="68" s="1"/>
  <c r="B801" i="68" s="1"/>
  <c r="L737" i="68" a="1"/>
  <c r="L737" i="68" s="1"/>
  <c r="B737" i="68" s="1"/>
  <c r="L673" i="68" a="1"/>
  <c r="L673" i="68" s="1"/>
  <c r="B673" i="68" s="1"/>
  <c r="L634" i="68" a="1"/>
  <c r="L634" i="68" s="1"/>
  <c r="B634" i="68" s="1"/>
  <c r="L569" i="68" a="1"/>
  <c r="L569" i="68" s="1"/>
  <c r="B569" i="68" s="1"/>
  <c r="L553" i="68" a="1"/>
  <c r="L553" i="68" s="1"/>
  <c r="B553" i="68" s="1"/>
  <c r="L521" i="68" a="1"/>
  <c r="L521" i="68" s="1"/>
  <c r="B521" i="68" s="1"/>
  <c r="L505" i="68" a="1"/>
  <c r="L505" i="68" s="1"/>
  <c r="B505" i="68" s="1"/>
  <c r="L465" i="68" a="1"/>
  <c r="L465" i="68" s="1"/>
  <c r="B465" i="68" s="1"/>
  <c r="L392" i="68" a="1"/>
  <c r="L392" i="68" s="1"/>
  <c r="B392" i="68" s="1"/>
  <c r="L344" i="68" a="1"/>
  <c r="L344" i="68" s="1"/>
  <c r="B344" i="68" s="1"/>
  <c r="L328" i="68" a="1"/>
  <c r="L328" i="68" s="1"/>
  <c r="B328" i="68" s="1"/>
  <c r="L313" i="68" a="1"/>
  <c r="L313" i="68" s="1"/>
  <c r="B313" i="68" s="1"/>
  <c r="L1095" i="68" a="1"/>
  <c r="L1095" i="68" s="1"/>
  <c r="B1095" i="68" s="1"/>
  <c r="L929" i="68" a="1"/>
  <c r="L929" i="68" s="1"/>
  <c r="B929" i="68" s="1"/>
  <c r="L913" i="68" a="1"/>
  <c r="L913" i="68" s="1"/>
  <c r="B913" i="68" s="1"/>
  <c r="L800" i="68" a="1"/>
  <c r="L800" i="68" s="1"/>
  <c r="B800" i="68" s="1"/>
  <c r="L744" i="68" a="1"/>
  <c r="L744" i="68" s="1"/>
  <c r="B744" i="68" s="1"/>
  <c r="L696" i="68" a="1"/>
  <c r="L696" i="68" s="1"/>
  <c r="B696" i="68" s="1"/>
  <c r="L664" i="68" a="1"/>
  <c r="L664" i="68" s="1"/>
  <c r="B664" i="68" s="1"/>
  <c r="L633" i="68" a="1"/>
  <c r="L633" i="68" s="1"/>
  <c r="B633" i="68" s="1"/>
  <c r="L877" i="68" a="1"/>
  <c r="L877" i="68" s="1"/>
  <c r="B877" i="68" s="1"/>
  <c r="L1080" i="68" a="1"/>
  <c r="L1080" i="68" s="1"/>
  <c r="B1080" i="68" s="1"/>
  <c r="L1024" i="68" a="1"/>
  <c r="L1024" i="68" s="1"/>
  <c r="B1024" i="68" s="1"/>
  <c r="L689" i="68" a="1"/>
  <c r="L689" i="68" s="1"/>
  <c r="B689" i="68" s="1"/>
  <c r="L650" i="68" a="1"/>
  <c r="L650" i="68" s="1"/>
  <c r="B650" i="68" s="1"/>
  <c r="L293" i="68" a="1"/>
  <c r="L293" i="68" s="1"/>
  <c r="B293" i="68" s="1"/>
  <c r="L1189" i="68" a="1"/>
  <c r="L1189" i="68" s="1"/>
  <c r="B1189" i="68" s="1"/>
  <c r="L1120" i="68" a="1"/>
  <c r="L1120" i="68" s="1"/>
  <c r="B1120" i="68" s="1"/>
  <c r="L1054" i="68" a="1"/>
  <c r="L1054" i="68" s="1"/>
  <c r="B1054" i="68" s="1"/>
  <c r="L1022" i="68" a="1"/>
  <c r="L1022" i="68" s="1"/>
  <c r="B1022" i="68" s="1"/>
  <c r="L993" i="68" a="1"/>
  <c r="L993" i="68" s="1"/>
  <c r="B993" i="68" s="1"/>
  <c r="L961" i="68" a="1"/>
  <c r="L961" i="68" s="1"/>
  <c r="B961" i="68" s="1"/>
  <c r="L888" i="68" a="1"/>
  <c r="L888" i="68" s="1"/>
  <c r="B888" i="68" s="1"/>
  <c r="L712" i="68" a="1"/>
  <c r="L712" i="68" s="1"/>
  <c r="B712" i="68" s="1"/>
  <c r="L680" i="68" a="1"/>
  <c r="L680" i="68" s="1"/>
  <c r="B680" i="68" s="1"/>
  <c r="L568" i="68" a="1"/>
  <c r="L568" i="68" s="1"/>
  <c r="B568" i="68" s="1"/>
  <c r="L496" i="68" a="1"/>
  <c r="L496" i="68" s="1"/>
  <c r="B496" i="68" s="1"/>
  <c r="L1130" i="68" a="1"/>
  <c r="L1130" i="68" s="1"/>
  <c r="B1130" i="68" s="1"/>
  <c r="L1089" i="68" a="1"/>
  <c r="L1089" i="68" s="1"/>
  <c r="B1089" i="68" s="1"/>
  <c r="L1182" i="68" a="1"/>
  <c r="L1182" i="68" s="1"/>
  <c r="B1182" i="68" s="1"/>
  <c r="L1113" i="68" a="1"/>
  <c r="L1113" i="68" s="1"/>
  <c r="B1113" i="68" s="1"/>
  <c r="L1015" i="68" a="1"/>
  <c r="L1015" i="68" s="1"/>
  <c r="B1015" i="68" s="1"/>
  <c r="L898" i="68" a="1"/>
  <c r="L898" i="68" s="1"/>
  <c r="B898" i="68" s="1"/>
  <c r="L865" i="68" a="1"/>
  <c r="L865" i="68" s="1"/>
  <c r="B865" i="68" s="1"/>
  <c r="L773" i="68" a="1"/>
  <c r="L773" i="68" s="1"/>
  <c r="B773" i="68" s="1"/>
  <c r="L561" i="68" a="1"/>
  <c r="L561" i="68" s="1"/>
  <c r="B561" i="68" s="1"/>
  <c r="L457" i="68" a="1"/>
  <c r="L457" i="68" s="1"/>
  <c r="B457" i="68" s="1"/>
  <c r="L431" i="68" a="1"/>
  <c r="L431" i="68" s="1"/>
  <c r="B431" i="68" s="1"/>
  <c r="L423" i="68" a="1"/>
  <c r="L423" i="68" s="1"/>
  <c r="B423" i="68" s="1"/>
  <c r="L384" i="68" a="1"/>
  <c r="L384" i="68" s="1"/>
  <c r="B384" i="68" s="1"/>
  <c r="L368" i="68" a="1"/>
  <c r="L368" i="68" s="1"/>
  <c r="B368" i="68" s="1"/>
  <c r="L336" i="68" a="1"/>
  <c r="L336" i="68" s="1"/>
  <c r="B336" i="68" s="1"/>
  <c r="L305" i="68" a="1"/>
  <c r="L305" i="68" s="1"/>
  <c r="B305" i="68" s="1"/>
  <c r="L1215" i="68" a="1"/>
  <c r="L1215" i="68" s="1"/>
  <c r="B1215" i="68" s="1"/>
  <c r="L1006" i="68" a="1"/>
  <c r="L1006" i="68" s="1"/>
  <c r="B1006" i="68" s="1"/>
  <c r="L969" i="68" a="1"/>
  <c r="L969" i="68" s="1"/>
  <c r="B969" i="68" s="1"/>
  <c r="L937" i="68" a="1"/>
  <c r="L937" i="68" s="1"/>
  <c r="B937" i="68" s="1"/>
  <c r="L921" i="68" a="1"/>
  <c r="L921" i="68" s="1"/>
  <c r="B921" i="68" s="1"/>
  <c r="L872" i="68" a="1"/>
  <c r="L872" i="68" s="1"/>
  <c r="B872" i="68" s="1"/>
  <c r="L856" i="68" a="1"/>
  <c r="L856" i="68" s="1"/>
  <c r="B856" i="68" s="1"/>
  <c r="L840" i="68" a="1"/>
  <c r="L840" i="68" s="1"/>
  <c r="B840" i="68" s="1"/>
  <c r="L824" i="68" a="1"/>
  <c r="L824" i="68" s="1"/>
  <c r="B824" i="68" s="1"/>
  <c r="L808" i="68" a="1"/>
  <c r="L808" i="68" s="1"/>
  <c r="B808" i="68" s="1"/>
  <c r="L792" i="68" a="1"/>
  <c r="L792" i="68" s="1"/>
  <c r="B792" i="68" s="1"/>
  <c r="L736" i="68" a="1"/>
  <c r="L736" i="68" s="1"/>
  <c r="B736" i="68" s="1"/>
  <c r="L625" i="68" a="1"/>
  <c r="L625" i="68" s="1"/>
  <c r="B625" i="68" s="1"/>
  <c r="L598" i="68" a="1"/>
  <c r="L598" i="68" s="1"/>
  <c r="B598" i="68" s="1"/>
  <c r="L590" i="68" a="1"/>
  <c r="L590" i="68" s="1"/>
  <c r="B590" i="68" s="1"/>
  <c r="L488" i="68" a="1"/>
  <c r="L488" i="68" s="1"/>
  <c r="B488" i="68" s="1"/>
  <c r="L383" i="68" a="1"/>
  <c r="L383" i="68" s="1"/>
  <c r="B383" i="68" s="1"/>
  <c r="L304" i="68" a="1"/>
  <c r="L304" i="68" s="1"/>
  <c r="B304" i="68" s="1"/>
  <c r="L250" i="68" a="1"/>
  <c r="L250" i="68" s="1"/>
  <c r="B250" i="68" s="1"/>
  <c r="L234" i="68" a="1"/>
  <c r="L234" i="68" s="1"/>
  <c r="B234" i="68" s="1"/>
  <c r="L218" i="68" a="1"/>
  <c r="L218" i="68" s="1"/>
  <c r="B218" i="68" s="1"/>
  <c r="L184" i="68" a="1"/>
  <c r="L184" i="68" s="1"/>
  <c r="B184" i="68" s="1"/>
  <c r="L170" i="68" a="1"/>
  <c r="L170" i="68" s="1"/>
  <c r="B170" i="68" s="1"/>
  <c r="L151" i="68" a="1"/>
  <c r="L151" i="68" s="1"/>
  <c r="B151" i="68" s="1"/>
  <c r="L3" i="68" a="1"/>
  <c r="L3" i="68" s="1"/>
  <c r="B3" i="68" s="1"/>
  <c r="L1075" i="68" a="1"/>
  <c r="L1075" i="68" s="1"/>
  <c r="B1075" i="68" s="1"/>
  <c r="L796" i="68" a="1"/>
  <c r="L796" i="68" s="1"/>
  <c r="B796" i="68" s="1"/>
  <c r="L764" i="68" a="1"/>
  <c r="L764" i="68" s="1"/>
  <c r="B764" i="68" s="1"/>
  <c r="L676" i="68" a="1"/>
  <c r="L676" i="68" s="1"/>
  <c r="B676" i="68" s="1"/>
  <c r="L296" i="68" a="1"/>
  <c r="L296" i="68" s="1"/>
  <c r="B296" i="68" s="1"/>
  <c r="L1184" i="68" a="1"/>
  <c r="L1184" i="68" s="1"/>
  <c r="B1184" i="68" s="1"/>
  <c r="L1131" i="68" a="1"/>
  <c r="L1131" i="68" s="1"/>
  <c r="B1131" i="68" s="1"/>
  <c r="L1025" i="68" a="1"/>
  <c r="L1025" i="68" s="1"/>
  <c r="B1025" i="68" s="1"/>
  <c r="L1023" i="68" a="1"/>
  <c r="L1023" i="68" s="1"/>
  <c r="B1023" i="68" s="1"/>
  <c r="L994" i="68" a="1"/>
  <c r="L994" i="68" s="1"/>
  <c r="B994" i="68" s="1"/>
  <c r="L793" i="68" a="1"/>
  <c r="L793" i="68" s="1"/>
  <c r="B793" i="68" s="1"/>
  <c r="L504" i="68" a="1"/>
  <c r="L504" i="68" s="1"/>
  <c r="B504" i="68" s="1"/>
  <c r="L422" i="68" a="1"/>
  <c r="L422" i="68" s="1"/>
  <c r="B422" i="68" s="1"/>
  <c r="L359" i="68" a="1"/>
  <c r="L359" i="68" s="1"/>
  <c r="B359" i="68" s="1"/>
  <c r="L284" i="68" a="1"/>
  <c r="L284" i="68" s="1"/>
  <c r="B284" i="68" s="1"/>
  <c r="L266" i="68" a="1"/>
  <c r="L266" i="68" s="1"/>
  <c r="B266" i="68" s="1"/>
  <c r="L1212" i="68" a="1"/>
  <c r="L1212" i="68" s="1"/>
  <c r="B1212" i="68" s="1"/>
  <c r="L1101" i="68" a="1"/>
  <c r="L1101" i="68" s="1"/>
  <c r="B1101" i="68" s="1"/>
  <c r="L1140" i="68" a="1"/>
  <c r="L1140" i="68" s="1"/>
  <c r="B1140" i="68" s="1"/>
  <c r="L1116" i="68" a="1"/>
  <c r="L1116" i="68" s="1"/>
  <c r="B1116" i="68" s="1"/>
  <c r="L548" i="68" a="1"/>
  <c r="L548" i="68" s="1"/>
  <c r="B548" i="68" s="1"/>
  <c r="L1139" i="68" a="1"/>
  <c r="L1139" i="68" s="1"/>
  <c r="B1139" i="68" s="1"/>
  <c r="L980" i="68" a="1"/>
  <c r="L980" i="68" s="1"/>
  <c r="B980" i="68" s="1"/>
  <c r="L900" i="68" a="1"/>
  <c r="L900" i="68" s="1"/>
  <c r="B900" i="68" s="1"/>
  <c r="L1122" i="68" a="1"/>
  <c r="L1122" i="68" s="1"/>
  <c r="B1122" i="68" s="1"/>
  <c r="L1048" i="68" a="1"/>
  <c r="L1048" i="68" s="1"/>
  <c r="B1048" i="68" s="1"/>
  <c r="L1174" i="68" a="1"/>
  <c r="L1174" i="68" s="1"/>
  <c r="B1174" i="68" s="1"/>
  <c r="L1105" i="68" a="1"/>
  <c r="L1105" i="68" s="1"/>
  <c r="B1105" i="68" s="1"/>
  <c r="L930" i="68" a="1"/>
  <c r="L930" i="68" s="1"/>
  <c r="B930" i="68" s="1"/>
  <c r="L841" i="68" a="1"/>
  <c r="L841" i="68" s="1"/>
  <c r="B841" i="68" s="1"/>
  <c r="L528" i="68" a="1"/>
  <c r="L528" i="68" s="1"/>
  <c r="B528" i="68" s="1"/>
  <c r="L375" i="68" a="1"/>
  <c r="L375" i="68" s="1"/>
  <c r="B375" i="68" s="1"/>
  <c r="L258" i="68" a="1"/>
  <c r="L258" i="68" s="1"/>
  <c r="B258" i="68" s="1"/>
  <c r="L162" i="68" a="1"/>
  <c r="L162" i="68" s="1"/>
  <c r="B162" i="68" s="1"/>
  <c r="L131" i="68" a="1"/>
  <c r="L131" i="68" s="1"/>
  <c r="B131" i="68" s="1"/>
  <c r="L116" i="68" a="1"/>
  <c r="L116" i="68" s="1"/>
  <c r="B116" i="68" s="1"/>
  <c r="L77" i="68" a="1"/>
  <c r="L77" i="68" s="1"/>
  <c r="B77" i="68" s="1"/>
  <c r="L27" i="68" a="1"/>
  <c r="L27" i="68" s="1"/>
  <c r="B27" i="68" s="1"/>
  <c r="L1035" i="68" a="1"/>
  <c r="L1035" i="68" s="1"/>
  <c r="B1035" i="68" s="1"/>
  <c r="L925" i="68" a="1"/>
  <c r="L925" i="68" s="1"/>
  <c r="B925" i="68" s="1"/>
  <c r="L784" i="68" a="1"/>
  <c r="L784" i="68" s="1"/>
  <c r="B784" i="68" s="1"/>
  <c r="L508" i="68" a="1"/>
  <c r="L508" i="68" s="1"/>
  <c r="B508" i="68" s="1"/>
  <c r="L182" i="68" a="1"/>
  <c r="L182" i="68" s="1"/>
  <c r="B182" i="68" s="1"/>
  <c r="L139" i="68" a="1"/>
  <c r="L139" i="68" s="1"/>
  <c r="B139" i="68" s="1"/>
  <c r="L74" i="68" a="1"/>
  <c r="L74" i="68" s="1"/>
  <c r="B74" i="68" s="1"/>
  <c r="L61" i="68" a="1"/>
  <c r="L61" i="68" s="1"/>
  <c r="B61" i="68" s="1"/>
  <c r="L1073" i="68" a="1"/>
  <c r="L1073" i="68" s="1"/>
  <c r="B1073" i="68" s="1"/>
  <c r="L1009" i="68" a="1"/>
  <c r="L1009" i="68" s="1"/>
  <c r="B1009" i="68" s="1"/>
  <c r="L1209" i="68" a="1"/>
  <c r="L1209" i="68" s="1"/>
  <c r="B1209" i="68" s="1"/>
  <c r="L1071" i="68" a="1"/>
  <c r="L1071" i="68" s="1"/>
  <c r="B1071" i="68" s="1"/>
  <c r="L978" i="68" a="1"/>
  <c r="L978" i="68" s="1"/>
  <c r="B978" i="68" s="1"/>
  <c r="L954" i="68" a="1"/>
  <c r="L954" i="68" s="1"/>
  <c r="B954" i="68" s="1"/>
  <c r="L857" i="68" a="1"/>
  <c r="L857" i="68" s="1"/>
  <c r="B857" i="68" s="1"/>
  <c r="L480" i="68" a="1"/>
  <c r="L480" i="68" s="1"/>
  <c r="B480" i="68" s="1"/>
  <c r="L414" i="68" a="1"/>
  <c r="L414" i="68" s="1"/>
  <c r="B414" i="68" s="1"/>
  <c r="L351" i="68" a="1"/>
  <c r="L351" i="68" s="1"/>
  <c r="B351" i="68" s="1"/>
  <c r="L276" i="68" a="1"/>
  <c r="L276" i="68" s="1"/>
  <c r="B276" i="68" s="1"/>
  <c r="L73" i="68" a="1"/>
  <c r="L73" i="68" s="1"/>
  <c r="B73" i="68" s="1"/>
  <c r="L1058" i="68" a="1"/>
  <c r="L1058" i="68" s="1"/>
  <c r="B1058" i="68" s="1"/>
  <c r="L836" i="68" a="1"/>
  <c r="L836" i="68" s="1"/>
  <c r="B836" i="68" s="1"/>
  <c r="L355" i="68" a="1"/>
  <c r="L355" i="68" s="1"/>
  <c r="B355" i="68" s="1"/>
  <c r="L964" i="68" a="1"/>
  <c r="L964" i="68" s="1"/>
  <c r="B964" i="68" s="1"/>
  <c r="L1175" i="68" a="1"/>
  <c r="L1175" i="68" s="1"/>
  <c r="B1175" i="68" s="1"/>
  <c r="L1106" i="68" a="1"/>
  <c r="L1106" i="68" s="1"/>
  <c r="B1106" i="68" s="1"/>
  <c r="L1032" i="68" a="1"/>
  <c r="L1032" i="68" s="1"/>
  <c r="B1032" i="68" s="1"/>
  <c r="L1000" i="68" a="1"/>
  <c r="L1000" i="68" s="1"/>
  <c r="B1000" i="68" s="1"/>
  <c r="L1149" i="68" a="1"/>
  <c r="L1149" i="68" s="1"/>
  <c r="B1149" i="68" s="1"/>
  <c r="L1007" i="68" a="1"/>
  <c r="L1007" i="68" s="1"/>
  <c r="B1007" i="68" s="1"/>
  <c r="L906" i="68" a="1"/>
  <c r="L906" i="68" s="1"/>
  <c r="B906" i="68" s="1"/>
  <c r="L472" i="68" a="1"/>
  <c r="L472" i="68" s="1"/>
  <c r="B472" i="68" s="1"/>
  <c r="L401" i="68" a="1"/>
  <c r="L401" i="68" s="1"/>
  <c r="B401" i="68" s="1"/>
  <c r="L327" i="68" a="1"/>
  <c r="L327" i="68" s="1"/>
  <c r="B327" i="68" s="1"/>
  <c r="L326" i="68" a="1"/>
  <c r="L326" i="68" s="1"/>
  <c r="B326" i="68" s="1"/>
  <c r="L242" i="68" a="1"/>
  <c r="L242" i="68" s="1"/>
  <c r="B242" i="68" s="1"/>
  <c r="L226" i="68" a="1"/>
  <c r="L226" i="68" s="1"/>
  <c r="B226" i="68" s="1"/>
  <c r="L206" i="68" a="1"/>
  <c r="L206" i="68" s="1"/>
  <c r="B206" i="68" s="1"/>
  <c r="L124" i="68" a="1"/>
  <c r="L124" i="68" s="1"/>
  <c r="B124" i="68" s="1"/>
  <c r="L110" i="68" a="1"/>
  <c r="L110" i="68" s="1"/>
  <c r="B110" i="68" s="1"/>
  <c r="L88" i="68" a="1"/>
  <c r="L88" i="68" s="1"/>
  <c r="B88" i="68" s="1"/>
  <c r="L19" i="68" a="1"/>
  <c r="L19" i="68" s="1"/>
  <c r="B19" i="68" s="1"/>
  <c r="L995" i="68" a="1"/>
  <c r="L995" i="68" s="1"/>
  <c r="B995" i="68" s="1"/>
  <c r="L1211" i="68" a="1"/>
  <c r="L1211" i="68" s="1"/>
  <c r="B1211" i="68" s="1"/>
  <c r="L637" i="68" a="1"/>
  <c r="L637" i="68" s="1"/>
  <c r="B637" i="68" s="1"/>
  <c r="L468" i="68" a="1"/>
  <c r="L468" i="68" s="1"/>
  <c r="B468" i="68" s="1"/>
  <c r="L426" i="68" a="1"/>
  <c r="L426" i="68" s="1"/>
  <c r="B426" i="68" s="1"/>
  <c r="L316" i="68" a="1"/>
  <c r="L316" i="68" s="1"/>
  <c r="B316" i="68" s="1"/>
  <c r="L273" i="68" a="1"/>
  <c r="L273" i="68" s="1"/>
  <c r="B273" i="68" s="1"/>
  <c r="L210" i="68" a="1"/>
  <c r="L210" i="68" s="1"/>
  <c r="B210" i="68" s="1"/>
  <c r="L120" i="68" a="1"/>
  <c r="L120" i="68" s="1"/>
  <c r="B120" i="68" s="1"/>
  <c r="L1159" i="68" a="1"/>
  <c r="L1159" i="68" s="1"/>
  <c r="B1159" i="68" s="1"/>
  <c r="L1057" i="68" a="1"/>
  <c r="L1057" i="68" s="1"/>
  <c r="B1057" i="68" s="1"/>
  <c r="L1232" i="68" a="1"/>
  <c r="L1232" i="68" s="1"/>
  <c r="B1232" i="68" s="1"/>
  <c r="L1200" i="68" a="1"/>
  <c r="L1200" i="68" s="1"/>
  <c r="B1200" i="68" s="1"/>
  <c r="L1063" i="68" a="1"/>
  <c r="L1063" i="68" s="1"/>
  <c r="B1063" i="68" s="1"/>
  <c r="L962" i="68" a="1"/>
  <c r="L962" i="68" s="1"/>
  <c r="B962" i="68" s="1"/>
  <c r="L464" i="68" a="1"/>
  <c r="L464" i="68" s="1"/>
  <c r="B464" i="68" s="1"/>
  <c r="L406" i="68" a="1"/>
  <c r="L406" i="68" s="1"/>
  <c r="B406" i="68" s="1"/>
  <c r="L343" i="68" a="1"/>
  <c r="L343" i="68" s="1"/>
  <c r="B343" i="68" s="1"/>
  <c r="L96" i="68" a="1"/>
  <c r="L96" i="68" s="1"/>
  <c r="B96" i="68" s="1"/>
  <c r="L51" i="68" a="1"/>
  <c r="L51" i="68" s="1"/>
  <c r="B51" i="68" s="1"/>
  <c r="L11" i="68" a="1"/>
  <c r="L11" i="68" s="1"/>
  <c r="B11" i="68" s="1"/>
  <c r="L1170" i="68" a="1"/>
  <c r="L1170" i="68" s="1"/>
  <c r="B1170" i="68" s="1"/>
  <c r="L1092" i="68" a="1"/>
  <c r="L1092" i="68" s="1"/>
  <c r="B1092" i="68" s="1"/>
  <c r="L1018" i="68" a="1"/>
  <c r="L1018" i="68" s="1"/>
  <c r="B1018" i="68" s="1"/>
  <c r="L892" i="68" a="1"/>
  <c r="L892" i="68" s="1"/>
  <c r="B892" i="68" s="1"/>
  <c r="L230" i="68" a="1"/>
  <c r="L230" i="68" s="1"/>
  <c r="B230" i="68" s="1"/>
  <c r="L55" i="68" a="1"/>
  <c r="L55" i="68" s="1"/>
  <c r="B55" i="68" s="1"/>
  <c r="L1210" i="68" a="1"/>
  <c r="L1210" i="68" s="1"/>
  <c r="B1210" i="68" s="1"/>
  <c r="L1160" i="68" a="1"/>
  <c r="L1160" i="68" s="1"/>
  <c r="B1160" i="68" s="1"/>
  <c r="L1107" i="68" a="1"/>
  <c r="L1107" i="68" s="1"/>
  <c r="B1107" i="68" s="1"/>
  <c r="L1098" i="68" a="1"/>
  <c r="L1098" i="68" s="1"/>
  <c r="B1098" i="68" s="1"/>
  <c r="L948" i="68" a="1"/>
  <c r="L948" i="68" s="1"/>
  <c r="B948" i="68" s="1"/>
  <c r="L1150" i="68" a="1"/>
  <c r="L1150" i="68" s="1"/>
  <c r="B1150" i="68" s="1"/>
  <c r="L1097" i="68" a="1"/>
  <c r="L1097" i="68" s="1"/>
  <c r="B1097" i="68" s="1"/>
  <c r="L1016" i="68" a="1"/>
  <c r="L1016" i="68" s="1"/>
  <c r="B1016" i="68" s="1"/>
  <c r="L1137" i="68" a="1"/>
  <c r="L1137" i="68" s="1"/>
  <c r="B1137" i="68" s="1"/>
  <c r="L873" i="68" a="1"/>
  <c r="L873" i="68" s="1"/>
  <c r="B873" i="68" s="1"/>
  <c r="L809" i="68" a="1"/>
  <c r="L809" i="68" s="1"/>
  <c r="B809" i="68" s="1"/>
  <c r="L520" i="68" a="1"/>
  <c r="L520" i="68" s="1"/>
  <c r="B520" i="68" s="1"/>
  <c r="L456" i="68" a="1"/>
  <c r="L456" i="68" s="1"/>
  <c r="B456" i="68" s="1"/>
  <c r="L442" i="68" a="1"/>
  <c r="L442" i="68" s="1"/>
  <c r="B442" i="68" s="1"/>
  <c r="L391" i="68" a="1"/>
  <c r="L391" i="68" s="1"/>
  <c r="B391" i="68" s="1"/>
  <c r="L320" i="68" a="1"/>
  <c r="L320" i="68" s="1"/>
  <c r="B320" i="68" s="1"/>
  <c r="L312" i="68" a="1"/>
  <c r="L312" i="68" s="1"/>
  <c r="B312" i="68" s="1"/>
  <c r="L198" i="68" a="1"/>
  <c r="L198" i="68" s="1"/>
  <c r="B198" i="68" s="1"/>
  <c r="L143" i="68" a="1"/>
  <c r="L143" i="68" s="1"/>
  <c r="B143" i="68" s="1"/>
  <c r="L104" i="68" a="1"/>
  <c r="L104" i="68" s="1"/>
  <c r="B104" i="68" s="1"/>
  <c r="L43" i="68" a="1"/>
  <c r="L43" i="68" s="1"/>
  <c r="B43" i="68" s="1"/>
  <c r="L35" i="68" a="1"/>
  <c r="L35" i="68" s="1"/>
  <c r="B35" i="68" s="1"/>
  <c r="L957" i="68" a="1"/>
  <c r="L957" i="68" s="1"/>
  <c r="B957" i="68" s="1"/>
  <c r="L724" i="68" a="1"/>
  <c r="L724" i="68" s="1"/>
  <c r="B724" i="68" s="1"/>
  <c r="L572" i="68" a="1"/>
  <c r="L572" i="68" s="1"/>
  <c r="B572" i="68" s="1"/>
  <c r="L379" i="68" a="1"/>
  <c r="L379" i="68" s="1"/>
  <c r="B379" i="68" s="1"/>
  <c r="L270" i="68" a="1"/>
  <c r="L270" i="68" s="1"/>
  <c r="B270" i="68" s="1"/>
  <c r="L544" i="68" a="1"/>
  <c r="L544" i="68" s="1"/>
  <c r="B544" i="68" s="1"/>
  <c r="L512" i="68" a="1"/>
  <c r="L512" i="68" s="1"/>
  <c r="B512" i="68" s="1"/>
  <c r="L430" i="68" a="1"/>
  <c r="L430" i="68" s="1"/>
  <c r="B430" i="68" s="1"/>
  <c r="L367" i="68" a="1"/>
  <c r="L367" i="68" s="1"/>
  <c r="B367" i="68" s="1"/>
  <c r="L335" i="68" a="1"/>
  <c r="L335" i="68" s="1"/>
  <c r="B335" i="68" s="1"/>
  <c r="L292" i="68" a="1"/>
  <c r="L292" i="68" s="1"/>
  <c r="B292" i="68" s="1"/>
  <c r="L192" i="68" a="1"/>
  <c r="L192" i="68" s="1"/>
  <c r="B192" i="68" s="1"/>
  <c r="L178" i="68" a="1"/>
  <c r="L178" i="68" s="1"/>
  <c r="B178" i="68" s="1"/>
  <c r="L65" i="68" a="1"/>
  <c r="L65" i="68" s="1"/>
  <c r="B65" i="68" s="1"/>
  <c r="L1133" i="68" a="1"/>
  <c r="L1133" i="68" s="1"/>
  <c r="B1133" i="68" s="1"/>
  <c r="L1177" i="68" a="1"/>
  <c r="L1177" i="68" s="1"/>
  <c r="B1177" i="68" s="1"/>
  <c r="L981" i="68" a="1"/>
  <c r="L981" i="68" s="1"/>
  <c r="B981" i="68" s="1"/>
  <c r="L610" i="68" a="1"/>
  <c r="L610" i="68" s="1"/>
  <c r="B610" i="68" s="1"/>
  <c r="L92" i="68" a="1"/>
  <c r="L92" i="68" s="1"/>
  <c r="B92" i="68" s="1"/>
  <c r="L932" i="68" a="1"/>
  <c r="L932" i="68" s="1"/>
  <c r="B932" i="68" s="1"/>
  <c r="L916" i="68" a="1"/>
  <c r="L916" i="68" s="1"/>
  <c r="B916" i="68" s="1"/>
  <c r="L1227" i="68" a="1"/>
  <c r="L1227" i="68" s="1"/>
  <c r="B1227" i="68" s="1"/>
  <c r="L1138" i="68" a="1"/>
  <c r="L1138" i="68" s="1"/>
  <c r="B1138" i="68" s="1"/>
  <c r="L1064" i="68" a="1"/>
  <c r="L1064" i="68" s="1"/>
  <c r="B1064" i="68" s="1"/>
  <c r="L1190" i="68" a="1"/>
  <c r="L1190" i="68" s="1"/>
  <c r="B1190" i="68" s="1"/>
  <c r="L1121" i="68" a="1"/>
  <c r="L1121" i="68" s="1"/>
  <c r="B1121" i="68" s="1"/>
  <c r="L658" i="68" a="1"/>
  <c r="L658" i="68" s="1"/>
  <c r="B658" i="68" s="1"/>
  <c r="L1088" i="68" a="1"/>
  <c r="L1088" i="68" s="1"/>
  <c r="B1088" i="68" s="1"/>
  <c r="L875" i="68" a="1"/>
  <c r="L875" i="68" s="1"/>
  <c r="B875" i="68" s="1"/>
  <c r="L745" i="68" a="1"/>
  <c r="L745" i="68" s="1"/>
  <c r="B745" i="68" s="1"/>
  <c r="L599" i="68" a="1"/>
  <c r="L599" i="68" s="1"/>
  <c r="B599" i="68" s="1"/>
  <c r="L1180" i="68" a="1"/>
  <c r="L1180" i="68" s="1"/>
  <c r="B1180" i="68" s="1"/>
  <c r="L1135" i="68" a="1"/>
  <c r="L1135" i="68" s="1"/>
  <c r="B1135" i="68" s="1"/>
  <c r="L1103" i="68" a="1"/>
  <c r="L1103" i="68" s="1"/>
  <c r="B1103" i="68" s="1"/>
  <c r="L1045" i="68" a="1"/>
  <c r="L1045" i="68" s="1"/>
  <c r="B1045" i="68" s="1"/>
  <c r="L1013" i="68" a="1"/>
  <c r="L1013" i="68" s="1"/>
  <c r="B1013" i="68" s="1"/>
  <c r="L904" i="68" a="1"/>
  <c r="L904" i="68" s="1"/>
  <c r="B904" i="68" s="1"/>
  <c r="L887" i="68" a="1"/>
  <c r="L887" i="68" s="1"/>
  <c r="B887" i="68" s="1"/>
  <c r="L879" i="68" a="1"/>
  <c r="L879" i="68" s="1"/>
  <c r="B879" i="68" s="1"/>
  <c r="L847" i="68" a="1"/>
  <c r="L847" i="68" s="1"/>
  <c r="B847" i="68" s="1"/>
  <c r="L815" i="68" a="1"/>
  <c r="L815" i="68" s="1"/>
  <c r="B815" i="68" s="1"/>
  <c r="L807" i="68" a="1"/>
  <c r="L807" i="68" s="1"/>
  <c r="B807" i="68" s="1"/>
  <c r="L799" i="68" a="1"/>
  <c r="L799" i="68" s="1"/>
  <c r="B799" i="68" s="1"/>
  <c r="L743" i="68" a="1"/>
  <c r="L743" i="68" s="1"/>
  <c r="B743" i="68" s="1"/>
  <c r="L727" i="68" a="1"/>
  <c r="L727" i="68" s="1"/>
  <c r="B727" i="68" s="1"/>
  <c r="L605" i="68" a="1"/>
  <c r="L605" i="68" s="1"/>
  <c r="B605" i="68" s="1"/>
  <c r="L511" i="68" a="1"/>
  <c r="L511" i="68" s="1"/>
  <c r="B511" i="68" s="1"/>
  <c r="L471" i="68" a="1"/>
  <c r="L471" i="68" s="1"/>
  <c r="B471" i="68" s="1"/>
  <c r="L441" i="68" a="1"/>
  <c r="L441" i="68" s="1"/>
  <c r="B441" i="68" s="1"/>
  <c r="L421" i="68" a="1"/>
  <c r="L421" i="68" s="1"/>
  <c r="B421" i="68" s="1"/>
  <c r="L382" i="68" a="1"/>
  <c r="L382" i="68" s="1"/>
  <c r="B382" i="68" s="1"/>
  <c r="L366" i="68" a="1"/>
  <c r="L366" i="68" s="1"/>
  <c r="B366" i="68" s="1"/>
  <c r="L334" i="68" a="1"/>
  <c r="L334" i="68" s="1"/>
  <c r="B334" i="68" s="1"/>
  <c r="L225" i="68" a="1"/>
  <c r="L225" i="68" s="1"/>
  <c r="B225" i="68" s="1"/>
  <c r="L142" i="68" a="1"/>
  <c r="L142" i="68" s="1"/>
  <c r="B142" i="68" s="1"/>
  <c r="L123" i="68" a="1"/>
  <c r="L123" i="68" s="1"/>
  <c r="B123" i="68" s="1"/>
  <c r="L1178" i="68" a="1"/>
  <c r="L1178" i="68" s="1"/>
  <c r="B1178" i="68" s="1"/>
  <c r="L1019" i="68" a="1"/>
  <c r="L1019" i="68" s="1"/>
  <c r="B1019" i="68" s="1"/>
  <c r="L1219" i="68" a="1"/>
  <c r="L1219" i="68" s="1"/>
  <c r="B1219" i="68" s="1"/>
  <c r="L1169" i="68" a="1"/>
  <c r="L1169" i="68" s="1"/>
  <c r="B1169" i="68" s="1"/>
  <c r="L933" i="68" a="1"/>
  <c r="L933" i="68" s="1"/>
  <c r="B933" i="68" s="1"/>
  <c r="L768" i="68" a="1"/>
  <c r="L768" i="68" s="1"/>
  <c r="B768" i="68" s="1"/>
  <c r="L578" i="68" a="1"/>
  <c r="L578" i="68" s="1"/>
  <c r="B578" i="68" s="1"/>
  <c r="L492" i="68" a="1"/>
  <c r="L492" i="68" s="1"/>
  <c r="B492" i="68" s="1"/>
  <c r="L452" i="68" a="1"/>
  <c r="L452" i="68" s="1"/>
  <c r="B452" i="68" s="1"/>
  <c r="L1187" i="68" a="1"/>
  <c r="L1187" i="68" s="1"/>
  <c r="B1187" i="68" s="1"/>
  <c r="L1142" i="68" a="1"/>
  <c r="L1142" i="68" s="1"/>
  <c r="B1142" i="68" s="1"/>
  <c r="L1110" i="68" a="1"/>
  <c r="L1110" i="68" s="1"/>
  <c r="B1110" i="68" s="1"/>
  <c r="L975" i="68" a="1"/>
  <c r="L975" i="68" s="1"/>
  <c r="B975" i="68" s="1"/>
  <c r="L943" i="68" a="1"/>
  <c r="L943" i="68" s="1"/>
  <c r="B943" i="68" s="1"/>
  <c r="L895" i="68" a="1"/>
  <c r="L895" i="68" s="1"/>
  <c r="B895" i="68" s="1"/>
  <c r="L770" i="68" a="1"/>
  <c r="L770" i="68" s="1"/>
  <c r="B770" i="68" s="1"/>
  <c r="L758" i="68" a="1"/>
  <c r="L758" i="68" s="1"/>
  <c r="B758" i="68" s="1"/>
  <c r="L631" i="68" a="1"/>
  <c r="L631" i="68" s="1"/>
  <c r="B631" i="68" s="1"/>
  <c r="L612" i="68" a="1"/>
  <c r="L612" i="68" s="1"/>
  <c r="B612" i="68" s="1"/>
  <c r="L486" i="68" a="1"/>
  <c r="L486" i="68" s="1"/>
  <c r="B486" i="68" s="1"/>
  <c r="L454" i="68" a="1"/>
  <c r="L454" i="68" s="1"/>
  <c r="B454" i="68" s="1"/>
  <c r="L428" i="68" a="1"/>
  <c r="L428" i="68" s="1"/>
  <c r="B428" i="68" s="1"/>
  <c r="L397" i="68" a="1"/>
  <c r="L397" i="68" s="1"/>
  <c r="B397" i="68" s="1"/>
  <c r="L302" i="68" a="1"/>
  <c r="L302" i="68" s="1"/>
  <c r="B302" i="68" s="1"/>
  <c r="L274" i="68" a="1"/>
  <c r="L274" i="68" s="1"/>
  <c r="B274" i="68" s="1"/>
  <c r="L248" i="68" a="1"/>
  <c r="L248" i="68" s="1"/>
  <c r="B248" i="68" s="1"/>
  <c r="L216" i="68" a="1"/>
  <c r="L216" i="68" s="1"/>
  <c r="B216" i="68" s="1"/>
  <c r="L204" i="68" a="1"/>
  <c r="L204" i="68" s="1"/>
  <c r="B204" i="68" s="1"/>
  <c r="L137" i="68" a="1"/>
  <c r="L137" i="68" s="1"/>
  <c r="B137" i="68" s="1"/>
  <c r="L86" i="68" a="1"/>
  <c r="L86" i="68" s="1"/>
  <c r="B86" i="68" s="1"/>
  <c r="L49" i="68" a="1"/>
  <c r="L49" i="68" s="1"/>
  <c r="B49" i="68" s="1"/>
  <c r="L25" i="68" a="1"/>
  <c r="L25" i="68" s="1"/>
  <c r="B25" i="68" s="1"/>
  <c r="L1043" i="68" a="1"/>
  <c r="L1043" i="68" s="1"/>
  <c r="B1043" i="68" s="1"/>
  <c r="L974" i="68" a="1"/>
  <c r="L974" i="68" s="1"/>
  <c r="B974" i="68" s="1"/>
  <c r="L918" i="68" a="1"/>
  <c r="L918" i="68" s="1"/>
  <c r="B918" i="68" s="1"/>
  <c r="L894" i="68" a="1"/>
  <c r="L894" i="68" s="1"/>
  <c r="B894" i="68" s="1"/>
  <c r="L1226" i="68" a="1"/>
  <c r="L1226" i="68" s="1"/>
  <c r="B1226" i="68" s="1"/>
  <c r="L697" i="68" a="1"/>
  <c r="L697" i="68" s="1"/>
  <c r="B697" i="68" s="1"/>
  <c r="L665" i="68" a="1"/>
  <c r="L665" i="68" s="1"/>
  <c r="B665" i="68" s="1"/>
  <c r="L912" i="68" a="1"/>
  <c r="L912" i="68" s="1"/>
  <c r="B912" i="68" s="1"/>
  <c r="L719" i="68" a="1"/>
  <c r="L719" i="68" s="1"/>
  <c r="B719" i="68" s="1"/>
  <c r="L687" i="68" a="1"/>
  <c r="L687" i="68" s="1"/>
  <c r="B687" i="68" s="1"/>
  <c r="L283" i="68" a="1"/>
  <c r="L283" i="68" s="1"/>
  <c r="B283" i="68" s="1"/>
  <c r="L241" i="68" a="1"/>
  <c r="L241" i="68" s="1"/>
  <c r="B241" i="68" s="1"/>
  <c r="L183" i="68" a="1"/>
  <c r="L183" i="68" s="1"/>
  <c r="B183" i="68" s="1"/>
  <c r="L103" i="68" a="1"/>
  <c r="L103" i="68" s="1"/>
  <c r="B103" i="68" s="1"/>
  <c r="L72" i="68" a="1"/>
  <c r="L72" i="68" s="1"/>
  <c r="B72" i="68" s="1"/>
  <c r="L42" i="68" a="1"/>
  <c r="L42" i="68" s="1"/>
  <c r="B42" i="68" s="1"/>
  <c r="L1204" i="68" a="1"/>
  <c r="L1204" i="68" s="1"/>
  <c r="B1204" i="68" s="1"/>
  <c r="L1042" i="68" a="1"/>
  <c r="L1042" i="68" s="1"/>
  <c r="B1042" i="68" s="1"/>
  <c r="L418" i="68" a="1"/>
  <c r="L418" i="68" s="1"/>
  <c r="B418" i="68" s="1"/>
  <c r="L1221" i="68" a="1"/>
  <c r="L1221" i="68" s="1"/>
  <c r="B1221" i="68" s="1"/>
  <c r="L1068" i="68" a="1"/>
  <c r="L1068" i="68" s="1"/>
  <c r="B1068" i="68" s="1"/>
  <c r="L1036" i="68" a="1"/>
  <c r="L1036" i="68" s="1"/>
  <c r="B1036" i="68" s="1"/>
  <c r="L983" i="68" a="1"/>
  <c r="L983" i="68" s="1"/>
  <c r="B983" i="68" s="1"/>
  <c r="L951" i="68" a="1"/>
  <c r="L951" i="68" s="1"/>
  <c r="B951" i="68" s="1"/>
  <c r="L718" i="68" a="1"/>
  <c r="L718" i="68" s="1"/>
  <c r="B718" i="68" s="1"/>
  <c r="L686" i="68" a="1"/>
  <c r="L686" i="68" s="1"/>
  <c r="B686" i="68" s="1"/>
  <c r="L542" i="68" a="1"/>
  <c r="L542" i="68" s="1"/>
  <c r="B542" i="68" s="1"/>
  <c r="L502" i="68" a="1"/>
  <c r="L502" i="68" s="1"/>
  <c r="B502" i="68" s="1"/>
  <c r="L404" i="68" a="1"/>
  <c r="L404" i="68" s="1"/>
  <c r="B404" i="68" s="1"/>
  <c r="L399" i="68" a="1"/>
  <c r="L399" i="68" s="1"/>
  <c r="B399" i="68" s="1"/>
  <c r="L373" i="68" a="1"/>
  <c r="L373" i="68" s="1"/>
  <c r="B373" i="68" s="1"/>
  <c r="L341" i="68" a="1"/>
  <c r="L341" i="68" s="1"/>
  <c r="B341" i="68" s="1"/>
  <c r="L272" i="68" a="1"/>
  <c r="L272" i="68" s="1"/>
  <c r="B272" i="68" s="1"/>
  <c r="L224" i="68" a="1"/>
  <c r="L224" i="68" s="1"/>
  <c r="B224" i="68" s="1"/>
  <c r="L168" i="68" a="1"/>
  <c r="L168" i="68" s="1"/>
  <c r="B168" i="68" s="1"/>
  <c r="L160" i="68" a="1"/>
  <c r="L160" i="68" s="1"/>
  <c r="B160" i="68" s="1"/>
  <c r="L982" i="68" a="1"/>
  <c r="L982" i="68" s="1"/>
  <c r="B982" i="68" s="1"/>
  <c r="L950" i="68" a="1"/>
  <c r="L950" i="68" s="1"/>
  <c r="B950" i="68" s="1"/>
  <c r="L893" i="68" a="1"/>
  <c r="L893" i="68" s="1"/>
  <c r="B893" i="68" s="1"/>
  <c r="L889" i="68" a="1"/>
  <c r="L889" i="68" s="1"/>
  <c r="B889" i="68" s="1"/>
  <c r="L781" i="68" a="1"/>
  <c r="L781" i="68" s="1"/>
  <c r="B781" i="68" s="1"/>
  <c r="L761" i="68" a="1"/>
  <c r="L761" i="68" s="1"/>
  <c r="B761" i="68" s="1"/>
  <c r="L1188" i="68" a="1"/>
  <c r="L1188" i="68" s="1"/>
  <c r="B1188" i="68" s="1"/>
  <c r="L1143" i="68" a="1"/>
  <c r="L1143" i="68" s="1"/>
  <c r="B1143" i="68" s="1"/>
  <c r="L1111" i="68" a="1"/>
  <c r="L1111" i="68" s="1"/>
  <c r="B1111" i="68" s="1"/>
  <c r="L1069" i="68" a="1"/>
  <c r="L1069" i="68" s="1"/>
  <c r="B1069" i="68" s="1"/>
  <c r="L1037" i="68" a="1"/>
  <c r="L1037" i="68" s="1"/>
  <c r="B1037" i="68" s="1"/>
  <c r="L1005" i="68" a="1"/>
  <c r="L1005" i="68" s="1"/>
  <c r="B1005" i="68" s="1"/>
  <c r="L997" i="68" a="1"/>
  <c r="L997" i="68" s="1"/>
  <c r="B997" i="68" s="1"/>
  <c r="L992" i="68" a="1"/>
  <c r="L992" i="68" s="1"/>
  <c r="B992" i="68" s="1"/>
  <c r="L968" i="68" a="1"/>
  <c r="L968" i="68" s="1"/>
  <c r="B968" i="68" s="1"/>
  <c r="L960" i="68" a="1"/>
  <c r="L960" i="68" s="1"/>
  <c r="B960" i="68" s="1"/>
  <c r="L928" i="68" a="1"/>
  <c r="L928" i="68" s="1"/>
  <c r="B928" i="68" s="1"/>
  <c r="L831" i="68" a="1"/>
  <c r="L831" i="68" s="1"/>
  <c r="B831" i="68" s="1"/>
  <c r="L791" i="68" a="1"/>
  <c r="L791" i="68" s="1"/>
  <c r="B791" i="68" s="1"/>
  <c r="L767" i="68" a="1"/>
  <c r="L767" i="68" s="1"/>
  <c r="B767" i="68" s="1"/>
  <c r="L735" i="68" a="1"/>
  <c r="L735" i="68" s="1"/>
  <c r="B735" i="68" s="1"/>
  <c r="L703" i="68" a="1"/>
  <c r="L703" i="68" s="1"/>
  <c r="B703" i="68" s="1"/>
  <c r="L640" i="68" a="1"/>
  <c r="L640" i="68" s="1"/>
  <c r="B640" i="68" s="1"/>
  <c r="L624" i="68" a="1"/>
  <c r="L624" i="68" s="1"/>
  <c r="B624" i="68" s="1"/>
  <c r="L613" i="68" a="1"/>
  <c r="L613" i="68" s="1"/>
  <c r="B613" i="68" s="1"/>
  <c r="L567" i="68" a="1"/>
  <c r="L567" i="68" s="1"/>
  <c r="B567" i="68" s="1"/>
  <c r="L535" i="68" a="1"/>
  <c r="L535" i="68" s="1"/>
  <c r="B535" i="68" s="1"/>
  <c r="L463" i="68" a="1"/>
  <c r="L463" i="68" s="1"/>
  <c r="B463" i="68" s="1"/>
  <c r="L413" i="68" a="1"/>
  <c r="L413" i="68" s="1"/>
  <c r="B413" i="68" s="1"/>
  <c r="L374" i="68" a="1"/>
  <c r="L374" i="68" s="1"/>
  <c r="B374" i="68" s="1"/>
  <c r="L358" i="68" a="1"/>
  <c r="L358" i="68" s="1"/>
  <c r="B358" i="68" s="1"/>
  <c r="L319" i="68" a="1"/>
  <c r="L319" i="68" s="1"/>
  <c r="B319" i="68" s="1"/>
  <c r="L205" i="68" a="1"/>
  <c r="L205" i="68" s="1"/>
  <c r="B205" i="68" s="1"/>
  <c r="L1141" i="68" a="1"/>
  <c r="L1141" i="68" s="1"/>
  <c r="B1141" i="68" s="1"/>
  <c r="L973" i="68" a="1"/>
  <c r="L973" i="68" s="1"/>
  <c r="B973" i="68" s="1"/>
  <c r="L438" i="68" a="1"/>
  <c r="L438" i="68" s="1"/>
  <c r="B438" i="68" s="1"/>
  <c r="L288" i="68" a="1"/>
  <c r="L288" i="68" s="1"/>
  <c r="B288" i="68" s="1"/>
  <c r="L246" i="68" a="1"/>
  <c r="L246" i="68" s="1"/>
  <c r="B246" i="68" s="1"/>
  <c r="L1195" i="68" a="1"/>
  <c r="L1195" i="68" s="1"/>
  <c r="B1195" i="68" s="1"/>
  <c r="L1163" i="68" a="1"/>
  <c r="L1163" i="68" s="1"/>
  <c r="B1163" i="68" s="1"/>
  <c r="L1146" i="68" a="1"/>
  <c r="L1146" i="68" s="1"/>
  <c r="B1146" i="68" s="1"/>
  <c r="L1118" i="68" a="1"/>
  <c r="L1118" i="68" s="1"/>
  <c r="B1118" i="68" s="1"/>
  <c r="L1086" i="68" a="1"/>
  <c r="L1086" i="68" s="1"/>
  <c r="B1086" i="68" s="1"/>
  <c r="L886" i="68" a="1"/>
  <c r="L886" i="68" s="1"/>
  <c r="B886" i="68" s="1"/>
  <c r="L862" i="68" a="1"/>
  <c r="L862" i="68" s="1"/>
  <c r="B862" i="68" s="1"/>
  <c r="L846" i="68" a="1"/>
  <c r="L846" i="68" s="1"/>
  <c r="B846" i="68" s="1"/>
  <c r="L830" i="68" a="1"/>
  <c r="L830" i="68" s="1"/>
  <c r="B830" i="68" s="1"/>
  <c r="L814" i="68" a="1"/>
  <c r="L814" i="68" s="1"/>
  <c r="B814" i="68" s="1"/>
  <c r="L806" i="68" a="1"/>
  <c r="L806" i="68" s="1"/>
  <c r="B806" i="68" s="1"/>
  <c r="L798" i="68" a="1"/>
  <c r="L798" i="68" s="1"/>
  <c r="B798" i="68" s="1"/>
  <c r="L750" i="68" a="1"/>
  <c r="L750" i="68" s="1"/>
  <c r="B750" i="68" s="1"/>
  <c r="L726" i="68" a="1"/>
  <c r="L726" i="68" s="1"/>
  <c r="B726" i="68" s="1"/>
  <c r="L702" i="68" a="1"/>
  <c r="L702" i="68" s="1"/>
  <c r="B702" i="68" s="1"/>
  <c r="L620" i="68" a="1"/>
  <c r="L620" i="68" s="1"/>
  <c r="B620" i="68" s="1"/>
  <c r="L588" i="68" a="1"/>
  <c r="L588" i="68" s="1"/>
  <c r="B588" i="68" s="1"/>
  <c r="L574" i="68" a="1"/>
  <c r="L574" i="68" s="1"/>
  <c r="B574" i="68" s="1"/>
  <c r="L478" i="68" a="1"/>
  <c r="L478" i="68" s="1"/>
  <c r="B478" i="68" s="1"/>
  <c r="L448" i="68" a="1"/>
  <c r="L448" i="68" s="1"/>
  <c r="B448" i="68" s="1"/>
  <c r="L389" i="68" a="1"/>
  <c r="L389" i="68" s="1"/>
  <c r="B389" i="68" s="1"/>
  <c r="L298" i="68" a="1"/>
  <c r="L298" i="68" s="1"/>
  <c r="B298" i="68" s="1"/>
  <c r="L256" i="68" a="1"/>
  <c r="L256" i="68" s="1"/>
  <c r="B256" i="68" s="1"/>
  <c r="L240" i="68" a="1"/>
  <c r="L240" i="68" s="1"/>
  <c r="B240" i="68" s="1"/>
  <c r="L157" i="68" a="1"/>
  <c r="L157" i="68" s="1"/>
  <c r="B157" i="68" s="1"/>
  <c r="L94" i="68" a="1"/>
  <c r="L94" i="68" s="1"/>
  <c r="B94" i="68" s="1"/>
  <c r="L71" i="68" a="1"/>
  <c r="L71" i="68" s="1"/>
  <c r="B71" i="68" s="1"/>
  <c r="L17" i="68" a="1"/>
  <c r="L17" i="68" s="1"/>
  <c r="B17" i="68" s="1"/>
  <c r="L1011" i="68" a="1"/>
  <c r="L1011" i="68" s="1"/>
  <c r="B1011" i="68" s="1"/>
  <c r="L825" i="68" a="1"/>
  <c r="L825" i="68" s="1"/>
  <c r="B825" i="68" s="1"/>
  <c r="L1214" i="68" a="1"/>
  <c r="L1214" i="68" s="1"/>
  <c r="B1214" i="68" s="1"/>
  <c r="L1077" i="68" a="1"/>
  <c r="L1077" i="68" s="1"/>
  <c r="B1077" i="68" s="1"/>
  <c r="L936" i="68" a="1"/>
  <c r="L936" i="68" s="1"/>
  <c r="B936" i="68" s="1"/>
  <c r="L863" i="68" a="1"/>
  <c r="L863" i="68" s="1"/>
  <c r="B863" i="68" s="1"/>
  <c r="L671" i="68" a="1"/>
  <c r="L671" i="68" s="1"/>
  <c r="B671" i="68" s="1"/>
  <c r="L581" i="68" a="1"/>
  <c r="L581" i="68" s="1"/>
  <c r="B581" i="68" s="1"/>
  <c r="L543" i="68" a="1"/>
  <c r="L543" i="68" s="1"/>
  <c r="B543" i="68" s="1"/>
  <c r="L503" i="68" a="1"/>
  <c r="L503" i="68" s="1"/>
  <c r="B503" i="68" s="1"/>
  <c r="L275" i="68" a="1"/>
  <c r="L275" i="68" s="1"/>
  <c r="B275" i="68" s="1"/>
  <c r="L177" i="68" a="1"/>
  <c r="L177" i="68" s="1"/>
  <c r="B177" i="68" s="1"/>
  <c r="L169" i="68" a="1"/>
  <c r="L169" i="68" s="1"/>
  <c r="B169" i="68" s="1"/>
  <c r="L115" i="68" a="1"/>
  <c r="L115" i="68" s="1"/>
  <c r="B115" i="68" s="1"/>
  <c r="L34" i="68" a="1"/>
  <c r="L34" i="68" s="1"/>
  <c r="B34" i="68" s="1"/>
  <c r="L1132" i="68" a="1"/>
  <c r="L1132" i="68" s="1"/>
  <c r="B1132" i="68" s="1"/>
  <c r="L1010" i="68" a="1"/>
  <c r="L1010" i="68" s="1"/>
  <c r="B1010" i="68" s="1"/>
  <c r="L621" i="68" a="1"/>
  <c r="L621" i="68" s="1"/>
  <c r="B621" i="68" s="1"/>
  <c r="L31" i="68" a="1"/>
  <c r="L31" i="68" s="1"/>
  <c r="B31" i="68" s="1"/>
  <c r="L1093" i="68" a="1"/>
  <c r="L1093" i="68" s="1"/>
  <c r="B1093" i="68" s="1"/>
  <c r="L1060" i="68" a="1"/>
  <c r="L1060" i="68" s="1"/>
  <c r="B1060" i="68" s="1"/>
  <c r="L1028" i="68" a="1"/>
  <c r="L1028" i="68" s="1"/>
  <c r="B1028" i="68" s="1"/>
  <c r="L996" i="68" a="1"/>
  <c r="L996" i="68" s="1"/>
  <c r="B996" i="68" s="1"/>
  <c r="L903" i="68" a="1"/>
  <c r="L903" i="68" s="1"/>
  <c r="B903" i="68" s="1"/>
  <c r="L670" i="68" a="1"/>
  <c r="L670" i="68" s="1"/>
  <c r="B670" i="68" s="1"/>
  <c r="L639" i="68" a="1"/>
  <c r="L639" i="68" s="1"/>
  <c r="B639" i="68" s="1"/>
  <c r="L623" i="68" a="1"/>
  <c r="L623" i="68" s="1"/>
  <c r="B623" i="68" s="1"/>
  <c r="L550" i="68" a="1"/>
  <c r="L550" i="68" s="1"/>
  <c r="B550" i="68" s="1"/>
  <c r="L518" i="68" a="1"/>
  <c r="L518" i="68" s="1"/>
  <c r="B518" i="68" s="1"/>
  <c r="L365" i="68" a="1"/>
  <c r="L365" i="68" s="1"/>
  <c r="B365" i="68" s="1"/>
  <c r="L333" i="68" a="1"/>
  <c r="L333" i="68" s="1"/>
  <c r="B333" i="68" s="1"/>
  <c r="L883" i="68" a="1"/>
  <c r="L883" i="68" s="1"/>
  <c r="B883" i="68" s="1"/>
  <c r="L1079" i="68" a="1"/>
  <c r="L1079" i="68" s="1"/>
  <c r="B1079" i="68" s="1"/>
  <c r="L785" i="68" a="1"/>
  <c r="L785" i="68" s="1"/>
  <c r="B785" i="68" s="1"/>
  <c r="L713" i="68" a="1"/>
  <c r="L713" i="68" s="1"/>
  <c r="B713" i="68" s="1"/>
  <c r="L1196" i="68" a="1"/>
  <c r="L1196" i="68" s="1"/>
  <c r="B1196" i="68" s="1"/>
  <c r="L1164" i="68" a="1"/>
  <c r="L1164" i="68" s="1"/>
  <c r="B1164" i="68" s="1"/>
  <c r="L1147" i="68" a="1"/>
  <c r="L1147" i="68" s="1"/>
  <c r="B1147" i="68" s="1"/>
  <c r="L1119" i="68" a="1"/>
  <c r="L1119" i="68" s="1"/>
  <c r="B1119" i="68" s="1"/>
  <c r="L1061" i="68" a="1"/>
  <c r="L1061" i="68" s="1"/>
  <c r="B1061" i="68" s="1"/>
  <c r="L1029" i="68" a="1"/>
  <c r="L1029" i="68" s="1"/>
  <c r="B1029" i="68" s="1"/>
  <c r="L920" i="68" a="1"/>
  <c r="L920" i="68" s="1"/>
  <c r="B920" i="68" s="1"/>
  <c r="L871" i="68" a="1"/>
  <c r="L871" i="68" s="1"/>
  <c r="B871" i="68" s="1"/>
  <c r="L855" i="68" a="1"/>
  <c r="L855" i="68" s="1"/>
  <c r="B855" i="68" s="1"/>
  <c r="L839" i="68" a="1"/>
  <c r="L839" i="68" s="1"/>
  <c r="B839" i="68" s="1"/>
  <c r="L823" i="68" a="1"/>
  <c r="L823" i="68" s="1"/>
  <c r="B823" i="68" s="1"/>
  <c r="L779" i="68" a="1"/>
  <c r="L779" i="68" s="1"/>
  <c r="B779" i="68" s="1"/>
  <c r="L759" i="68" a="1"/>
  <c r="L759" i="68" s="1"/>
  <c r="B759" i="68" s="1"/>
  <c r="L663" i="68" a="1"/>
  <c r="L663" i="68" s="1"/>
  <c r="B663" i="68" s="1"/>
  <c r="L648" i="68" a="1"/>
  <c r="L648" i="68" s="1"/>
  <c r="B648" i="68" s="1"/>
  <c r="L589" i="68" a="1"/>
  <c r="L589" i="68" s="1"/>
  <c r="B589" i="68" s="1"/>
  <c r="L455" i="68" a="1"/>
  <c r="L455" i="68" s="1"/>
  <c r="B455" i="68" s="1"/>
  <c r="L429" i="68" a="1"/>
  <c r="L429" i="68" s="1"/>
  <c r="B429" i="68" s="1"/>
  <c r="L405" i="68" a="1"/>
  <c r="L405" i="68" s="1"/>
  <c r="B405" i="68" s="1"/>
  <c r="L400" i="68" a="1"/>
  <c r="L400" i="68" s="1"/>
  <c r="B400" i="68" s="1"/>
  <c r="L350" i="68" a="1"/>
  <c r="L350" i="68" s="1"/>
  <c r="B350" i="68" s="1"/>
  <c r="L311" i="68" a="1"/>
  <c r="L311" i="68" s="1"/>
  <c r="B311" i="68" s="1"/>
  <c r="L257" i="68" a="1"/>
  <c r="L257" i="68" s="1"/>
  <c r="B257" i="68" s="1"/>
  <c r="L249" i="68" a="1"/>
  <c r="L249" i="68" s="1"/>
  <c r="B249" i="68" s="1"/>
  <c r="L233" i="68" a="1"/>
  <c r="L233" i="68" s="1"/>
  <c r="B233" i="68" s="1"/>
  <c r="L217" i="68" a="1"/>
  <c r="L217" i="68" s="1"/>
  <c r="B217" i="68" s="1"/>
  <c r="L197" i="68" a="1"/>
  <c r="L197" i="68" s="1"/>
  <c r="B197" i="68" s="1"/>
  <c r="L1109" i="68" a="1"/>
  <c r="L1109" i="68" s="1"/>
  <c r="B1109" i="68" s="1"/>
  <c r="L395" i="68" a="1"/>
  <c r="L395" i="68" s="1"/>
  <c r="B395" i="68" s="1"/>
  <c r="L1213" i="68" a="1"/>
  <c r="L1213" i="68" s="1"/>
  <c r="B1213" i="68" s="1"/>
  <c r="L1171" i="68" a="1"/>
  <c r="L1171" i="68" s="1"/>
  <c r="B1171" i="68" s="1"/>
  <c r="L1154" i="68" a="1"/>
  <c r="L1154" i="68" s="1"/>
  <c r="B1154" i="68" s="1"/>
  <c r="L1126" i="68" a="1"/>
  <c r="L1126" i="68" s="1"/>
  <c r="B1126" i="68" s="1"/>
  <c r="L1004" i="68" a="1"/>
  <c r="L1004" i="68" s="1"/>
  <c r="B1004" i="68" s="1"/>
  <c r="L991" i="68" a="1"/>
  <c r="L991" i="68" s="1"/>
  <c r="B991" i="68" s="1"/>
  <c r="L959" i="68" a="1"/>
  <c r="L959" i="68" s="1"/>
  <c r="B959" i="68" s="1"/>
  <c r="L927" i="68" a="1"/>
  <c r="L927" i="68" s="1"/>
  <c r="B927" i="68" s="1"/>
  <c r="L911" i="68" a="1"/>
  <c r="L911" i="68" s="1"/>
  <c r="B911" i="68" s="1"/>
  <c r="L790" i="68" a="1"/>
  <c r="L790" i="68" s="1"/>
  <c r="B790" i="68" s="1"/>
  <c r="L742" i="68" a="1"/>
  <c r="L742" i="68" s="1"/>
  <c r="B742" i="68" s="1"/>
  <c r="L596" i="68" a="1"/>
  <c r="L596" i="68" s="1"/>
  <c r="B596" i="68" s="1"/>
  <c r="L580" i="68" a="1"/>
  <c r="L580" i="68" s="1"/>
  <c r="B580" i="68" s="1"/>
  <c r="L470" i="68" a="1"/>
  <c r="L470" i="68" s="1"/>
  <c r="B470" i="68" s="1"/>
  <c r="L440" i="68" a="1"/>
  <c r="L440" i="68" s="1"/>
  <c r="B440" i="68" s="1"/>
  <c r="L436" i="68" a="1"/>
  <c r="L436" i="68" s="1"/>
  <c r="B436" i="68" s="1"/>
  <c r="L381" i="68" a="1"/>
  <c r="L381" i="68" s="1"/>
  <c r="B381" i="68" s="1"/>
  <c r="L318" i="68" a="1"/>
  <c r="L318" i="68" s="1"/>
  <c r="B318" i="68" s="1"/>
  <c r="L290" i="68" a="1"/>
  <c r="L290" i="68" s="1"/>
  <c r="B290" i="68" s="1"/>
  <c r="L1041" i="68" a="1"/>
  <c r="L1041" i="68" s="1"/>
  <c r="B1041" i="68" s="1"/>
  <c r="L729" i="68" a="1"/>
  <c r="L729" i="68" s="1"/>
  <c r="B729" i="68" s="1"/>
  <c r="L681" i="68" a="1"/>
  <c r="L681" i="68" s="1"/>
  <c r="B681" i="68" s="1"/>
  <c r="L1222" i="68" a="1"/>
  <c r="L1222" i="68" s="1"/>
  <c r="B1222" i="68" s="1"/>
  <c r="L1172" i="68" a="1"/>
  <c r="L1172" i="68" s="1"/>
  <c r="B1172" i="68" s="1"/>
  <c r="L1155" i="68" a="1"/>
  <c r="L1155" i="68" s="1"/>
  <c r="B1155" i="68" s="1"/>
  <c r="L1127" i="68" a="1"/>
  <c r="L1127" i="68" s="1"/>
  <c r="B1127" i="68" s="1"/>
  <c r="L1053" i="68" a="1"/>
  <c r="L1053" i="68" s="1"/>
  <c r="B1053" i="68" s="1"/>
  <c r="L1021" i="68" a="1"/>
  <c r="L1021" i="68" s="1"/>
  <c r="B1021" i="68" s="1"/>
  <c r="L984" i="68" a="1"/>
  <c r="L984" i="68" s="1"/>
  <c r="B984" i="68" s="1"/>
  <c r="L952" i="68" a="1"/>
  <c r="L952" i="68" s="1"/>
  <c r="B952" i="68" s="1"/>
  <c r="L771" i="68" a="1"/>
  <c r="L771" i="68" s="1"/>
  <c r="B771" i="68" s="1"/>
  <c r="L751" i="68" a="1"/>
  <c r="L751" i="68" s="1"/>
  <c r="B751" i="68" s="1"/>
  <c r="L711" i="68" a="1"/>
  <c r="L711" i="68" s="1"/>
  <c r="B711" i="68" s="1"/>
  <c r="L679" i="68" a="1"/>
  <c r="L679" i="68" s="1"/>
  <c r="B679" i="68" s="1"/>
  <c r="L632" i="68" a="1"/>
  <c r="L632" i="68" s="1"/>
  <c r="B632" i="68" s="1"/>
  <c r="L597" i="68" a="1"/>
  <c r="L597" i="68" s="1"/>
  <c r="B597" i="68" s="1"/>
  <c r="L551" i="68" a="1"/>
  <c r="L551" i="68" s="1"/>
  <c r="B551" i="68" s="1"/>
  <c r="L519" i="68" a="1"/>
  <c r="L519" i="68" s="1"/>
  <c r="B519" i="68" s="1"/>
  <c r="L495" i="68" a="1"/>
  <c r="L495" i="68" s="1"/>
  <c r="B495" i="68" s="1"/>
  <c r="L487" i="68" a="1"/>
  <c r="L487" i="68" s="1"/>
  <c r="B487" i="68" s="1"/>
  <c r="L479" i="68" a="1"/>
  <c r="L479" i="68" s="1"/>
  <c r="B479" i="68" s="1"/>
  <c r="L449" i="68" a="1"/>
  <c r="L449" i="68" s="1"/>
  <c r="B449" i="68" s="1"/>
  <c r="L390" i="68" a="1"/>
  <c r="L390" i="68" s="1"/>
  <c r="B390" i="68" s="1"/>
  <c r="L342" i="68" a="1"/>
  <c r="L342" i="68" s="1"/>
  <c r="B342" i="68" s="1"/>
  <c r="L303" i="68" a="1"/>
  <c r="L303" i="68" s="1"/>
  <c r="B303" i="68" s="1"/>
  <c r="L95" i="68" a="1"/>
  <c r="L95" i="68" s="1"/>
  <c r="B95" i="68" s="1"/>
  <c r="L1059" i="68" a="1"/>
  <c r="L1059" i="68" s="1"/>
  <c r="B1059" i="68" s="1"/>
  <c r="L917" i="68" a="1"/>
  <c r="L917" i="68" s="1"/>
  <c r="B917" i="68" s="1"/>
  <c r="L804" i="68" a="1"/>
  <c r="L804" i="68" s="1"/>
  <c r="B804" i="68" s="1"/>
  <c r="L732" i="68" a="1"/>
  <c r="L732" i="68" s="1"/>
  <c r="B732" i="68" s="1"/>
  <c r="L1205" i="68" a="1"/>
  <c r="L1205" i="68" s="1"/>
  <c r="B1205" i="68" s="1"/>
  <c r="L1179" i="68" a="1"/>
  <c r="L1179" i="68" s="1"/>
  <c r="B1179" i="68" s="1"/>
  <c r="L1134" i="68" a="1"/>
  <c r="L1134" i="68" s="1"/>
  <c r="B1134" i="68" s="1"/>
  <c r="L1102" i="68" a="1"/>
  <c r="L1102" i="68" s="1"/>
  <c r="B1102" i="68" s="1"/>
  <c r="L935" i="68" a="1"/>
  <c r="L935" i="68" s="1"/>
  <c r="B935" i="68" s="1"/>
  <c r="L919" i="68" a="1"/>
  <c r="L919" i="68" s="1"/>
  <c r="B919" i="68" s="1"/>
  <c r="L870" i="68" a="1"/>
  <c r="L870" i="68" s="1"/>
  <c r="B870" i="68" s="1"/>
  <c r="L854" i="68" a="1"/>
  <c r="L854" i="68" s="1"/>
  <c r="B854" i="68" s="1"/>
  <c r="L838" i="68" a="1"/>
  <c r="L838" i="68" s="1"/>
  <c r="B838" i="68" s="1"/>
  <c r="L822" i="68" a="1"/>
  <c r="L822" i="68" s="1"/>
  <c r="B822" i="68" s="1"/>
  <c r="L778" i="68" a="1"/>
  <c r="L778" i="68" s="1"/>
  <c r="B778" i="68" s="1"/>
  <c r="L766" i="68" a="1"/>
  <c r="L766" i="68" s="1"/>
  <c r="B766" i="68" s="1"/>
  <c r="L734" i="68" a="1"/>
  <c r="L734" i="68" s="1"/>
  <c r="B734" i="68" s="1"/>
  <c r="L710" i="68" a="1"/>
  <c r="L710" i="68" s="1"/>
  <c r="B710" i="68" s="1"/>
  <c r="L678" i="68" a="1"/>
  <c r="L678" i="68" s="1"/>
  <c r="B678" i="68" s="1"/>
  <c r="L604" i="68" a="1"/>
  <c r="L604" i="68" s="1"/>
  <c r="B604" i="68" s="1"/>
  <c r="L566" i="68" a="1"/>
  <c r="L566" i="68" s="1"/>
  <c r="B566" i="68" s="1"/>
  <c r="L510" i="68" a="1"/>
  <c r="L510" i="68" s="1"/>
  <c r="B510" i="68" s="1"/>
  <c r="L494" i="68" a="1"/>
  <c r="L494" i="68" s="1"/>
  <c r="B494" i="68" s="1"/>
  <c r="L462" i="68" a="1"/>
  <c r="L462" i="68" s="1"/>
  <c r="B462" i="68" s="1"/>
  <c r="L310" i="68" a="1"/>
  <c r="L310" i="68" s="1"/>
  <c r="B310" i="68" s="1"/>
  <c r="L282" i="68" a="1"/>
  <c r="L282" i="68" s="1"/>
  <c r="B282" i="68" s="1"/>
  <c r="L190" i="68" a="1"/>
  <c r="L190" i="68" s="1"/>
  <c r="B190" i="68" s="1"/>
  <c r="L176" i="68" a="1"/>
  <c r="L176" i="68" s="1"/>
  <c r="B176" i="68" s="1"/>
  <c r="L141" i="68" a="1"/>
  <c r="L141" i="68" s="1"/>
  <c r="B141" i="68" s="1"/>
  <c r="L63" i="68" a="1"/>
  <c r="L63" i="68" s="1"/>
  <c r="B63" i="68" s="1"/>
  <c r="L57" i="68" a="1"/>
  <c r="L57" i="68" s="1"/>
  <c r="B57" i="68" s="1"/>
  <c r="L9" i="68" a="1"/>
  <c r="L9" i="68" s="1"/>
  <c r="B9" i="68" s="1"/>
  <c r="L926" i="68" a="1"/>
  <c r="L926" i="68" s="1"/>
  <c r="B926" i="68" s="1"/>
  <c r="L1039" i="68" a="1"/>
  <c r="L1039" i="68" s="1"/>
  <c r="B1039" i="68" s="1"/>
  <c r="L976" i="68" a="1"/>
  <c r="L976" i="68" s="1"/>
  <c r="B976" i="68" s="1"/>
  <c r="L944" i="68" a="1"/>
  <c r="L944" i="68" s="1"/>
  <c r="B944" i="68" s="1"/>
  <c r="L656" i="68" a="1"/>
  <c r="L656" i="68" s="1"/>
  <c r="B656" i="68" s="1"/>
  <c r="L559" i="68" a="1"/>
  <c r="L559" i="68" s="1"/>
  <c r="B559" i="68" s="1"/>
  <c r="L527" i="68" a="1"/>
  <c r="L527" i="68" s="1"/>
  <c r="B527" i="68" s="1"/>
  <c r="L291" i="68" a="1"/>
  <c r="L291" i="68" s="1"/>
  <c r="B291" i="68" s="1"/>
  <c r="L265" i="68" a="1"/>
  <c r="L265" i="68" s="1"/>
  <c r="B265" i="68" s="1"/>
  <c r="L130" i="68" a="1"/>
  <c r="L130" i="68" s="1"/>
  <c r="B130" i="68" s="1"/>
  <c r="L18" i="68" a="1"/>
  <c r="L18" i="68" s="1"/>
  <c r="B18" i="68" s="1"/>
  <c r="L1108" i="68" a="1"/>
  <c r="L1108" i="68" s="1"/>
  <c r="B1108" i="68" s="1"/>
  <c r="L1074" i="68" a="1"/>
  <c r="L1074" i="68" s="1"/>
  <c r="B1074" i="68" s="1"/>
  <c r="L868" i="68" a="1"/>
  <c r="L868" i="68" s="1"/>
  <c r="B868" i="68" s="1"/>
  <c r="L844" i="68" a="1"/>
  <c r="L844" i="68" s="1"/>
  <c r="B844" i="68" s="1"/>
  <c r="L618" i="68" a="1"/>
  <c r="L618" i="68" s="1"/>
  <c r="B618" i="68" s="1"/>
  <c r="L1231" i="68" a="1"/>
  <c r="L1231" i="68" s="1"/>
  <c r="B1231" i="68" s="1"/>
  <c r="L1076" i="68" a="1"/>
  <c r="L1076" i="68" s="1"/>
  <c r="B1076" i="68" s="1"/>
  <c r="L1044" i="68" a="1"/>
  <c r="L1044" i="68" s="1"/>
  <c r="B1044" i="68" s="1"/>
  <c r="L1012" i="68" a="1"/>
  <c r="L1012" i="68" s="1"/>
  <c r="B1012" i="68" s="1"/>
  <c r="L10" i="68" a="1"/>
  <c r="L10" i="68" s="1"/>
  <c r="B10" i="68" s="1"/>
  <c r="L532" i="68" a="1"/>
  <c r="L532" i="68" s="1"/>
  <c r="B532" i="68" s="1"/>
  <c r="L694" i="68" a="1"/>
  <c r="L694" i="68" s="1"/>
  <c r="B694" i="68" s="1"/>
  <c r="L534" i="68" a="1"/>
  <c r="L534" i="68" s="1"/>
  <c r="B534" i="68" s="1"/>
  <c r="L122" i="68" a="1"/>
  <c r="L122" i="68" s="1"/>
  <c r="B122" i="68" s="1"/>
  <c r="L701" i="68" a="1"/>
  <c r="L701" i="68" s="1"/>
  <c r="B701" i="68" s="1"/>
  <c r="L619" i="68" a="1"/>
  <c r="L619" i="68" s="1"/>
  <c r="B619" i="68" s="1"/>
  <c r="L587" i="68" a="1"/>
  <c r="L587" i="68" s="1"/>
  <c r="B587" i="68" s="1"/>
  <c r="L501" i="68" a="1"/>
  <c r="L501" i="68" s="1"/>
  <c r="B501" i="68" s="1"/>
  <c r="L427" i="68" a="1"/>
  <c r="L427" i="68" s="1"/>
  <c r="B427" i="68" s="1"/>
  <c r="L403" i="68" a="1"/>
  <c r="L403" i="68" s="1"/>
  <c r="B403" i="68" s="1"/>
  <c r="L398" i="68" a="1"/>
  <c r="L398" i="68" s="1"/>
  <c r="B398" i="68" s="1"/>
  <c r="L271" i="68" a="1"/>
  <c r="L271" i="68" s="1"/>
  <c r="B271" i="68" s="1"/>
  <c r="L239" i="68" a="1"/>
  <c r="L239" i="68" s="1"/>
  <c r="B239" i="68" s="1"/>
  <c r="L136" i="68" a="1"/>
  <c r="L136" i="68" s="1"/>
  <c r="B136" i="68" s="1"/>
  <c r="L24" i="68" a="1"/>
  <c r="L24" i="68" s="1"/>
  <c r="B24" i="68" s="1"/>
  <c r="L16" i="68" a="1"/>
  <c r="L16" i="68" s="1"/>
  <c r="B16" i="68" s="1"/>
  <c r="L264" i="68" a="1"/>
  <c r="L264" i="68" s="1"/>
  <c r="B264" i="68" s="1"/>
  <c r="L129" i="68" a="1"/>
  <c r="L129" i="68" s="1"/>
  <c r="B129" i="68" s="1"/>
  <c r="L102" i="68" a="1"/>
  <c r="L102" i="68" s="1"/>
  <c r="B102" i="68" s="1"/>
  <c r="L934" i="68" a="1"/>
  <c r="L934" i="68" s="1"/>
  <c r="B934" i="68" s="1"/>
  <c r="L885" i="68" a="1"/>
  <c r="L885" i="68" s="1"/>
  <c r="B885" i="68" s="1"/>
  <c r="L845" i="68" a="1"/>
  <c r="L845" i="68" s="1"/>
  <c r="B845" i="68" s="1"/>
  <c r="L777" i="68" a="1"/>
  <c r="L777" i="68" s="1"/>
  <c r="B777" i="68" s="1"/>
  <c r="L757" i="68" a="1"/>
  <c r="L757" i="68" s="1"/>
  <c r="B757" i="68" s="1"/>
  <c r="L725" i="68" a="1"/>
  <c r="L725" i="68" s="1"/>
  <c r="B725" i="68" s="1"/>
  <c r="L654" i="68" a="1"/>
  <c r="L654" i="68" s="1"/>
  <c r="B654" i="68" s="1"/>
  <c r="L595" i="68" a="1"/>
  <c r="L595" i="68" s="1"/>
  <c r="B595" i="68" s="1"/>
  <c r="L549" i="68" a="1"/>
  <c r="L549" i="68" s="1"/>
  <c r="B549" i="68" s="1"/>
  <c r="L517" i="68" a="1"/>
  <c r="L517" i="68" s="1"/>
  <c r="B517" i="68" s="1"/>
  <c r="L461" i="68" a="1"/>
  <c r="L461" i="68" s="1"/>
  <c r="B461" i="68" s="1"/>
  <c r="L388" i="68" a="1"/>
  <c r="L388" i="68" s="1"/>
  <c r="B388" i="68" s="1"/>
  <c r="L372" i="68" a="1"/>
  <c r="L372" i="68" s="1"/>
  <c r="B372" i="68" s="1"/>
  <c r="L340" i="68" a="1"/>
  <c r="L340" i="68" s="1"/>
  <c r="B340" i="68" s="1"/>
  <c r="L309" i="68" a="1"/>
  <c r="L309" i="68" s="1"/>
  <c r="B309" i="68" s="1"/>
  <c r="L263" i="68" a="1"/>
  <c r="L263" i="68" s="1"/>
  <c r="B263" i="68" s="1"/>
  <c r="L93" i="68" a="1"/>
  <c r="L93" i="68" s="1"/>
  <c r="B93" i="68" s="1"/>
  <c r="L70" i="68" a="1"/>
  <c r="L70" i="68" s="1"/>
  <c r="B70" i="68" s="1"/>
  <c r="L40" i="68" a="1"/>
  <c r="L40" i="68" s="1"/>
  <c r="B40" i="68" s="1"/>
  <c r="L32" i="68" a="1"/>
  <c r="L32" i="68" s="1"/>
  <c r="B32" i="68" s="1"/>
  <c r="L62" i="68" a="1"/>
  <c r="L62" i="68" s="1"/>
  <c r="B62" i="68" s="1"/>
  <c r="L158" i="68" a="1"/>
  <c r="L158" i="68" s="1"/>
  <c r="B158" i="68" s="1"/>
  <c r="L87" i="68" a="1"/>
  <c r="L87" i="68" s="1"/>
  <c r="B87" i="68" s="1"/>
  <c r="L1020" i="68" a="1"/>
  <c r="L1020" i="68" s="1"/>
  <c r="B1020" i="68" s="1"/>
  <c r="L647" i="68" a="1"/>
  <c r="L647" i="68" s="1"/>
  <c r="B647" i="68" s="1"/>
  <c r="L357" i="68" a="1"/>
  <c r="L357" i="68" s="1"/>
  <c r="B357" i="68" s="1"/>
  <c r="L41" i="68" a="1"/>
  <c r="L41" i="68" s="1"/>
  <c r="B41" i="68" s="1"/>
  <c r="L693" i="68" a="1"/>
  <c r="L693" i="68" s="1"/>
  <c r="B693" i="68" s="1"/>
  <c r="L669" i="68" a="1"/>
  <c r="L669" i="68" s="1"/>
  <c r="B669" i="68" s="1"/>
  <c r="L175" i="68" a="1"/>
  <c r="L175" i="68" s="1"/>
  <c r="B175" i="68" s="1"/>
  <c r="L128" i="68" a="1"/>
  <c r="L128" i="68" s="1"/>
  <c r="B128" i="68" s="1"/>
  <c r="L140" i="68" a="1"/>
  <c r="L140" i="68" s="1"/>
  <c r="B140" i="68" s="1"/>
  <c r="L121" i="68" a="1"/>
  <c r="L121" i="68" s="1"/>
  <c r="B121" i="68" s="1"/>
  <c r="L642" i="68" a="1"/>
  <c r="L642" i="68" s="1"/>
  <c r="B642" i="68" s="1"/>
  <c r="L626" i="68" a="1"/>
  <c r="L626" i="68" s="1"/>
  <c r="B626" i="68" s="1"/>
  <c r="L1206" i="68" a="1"/>
  <c r="L1206" i="68" s="1"/>
  <c r="B1206" i="68" s="1"/>
  <c r="L1084" i="68" a="1"/>
  <c r="L1084" i="68" s="1"/>
  <c r="B1084" i="68" s="1"/>
  <c r="L655" i="68" a="1"/>
  <c r="L655" i="68" s="1"/>
  <c r="B655" i="68" s="1"/>
  <c r="L558" i="68" a="1"/>
  <c r="L558" i="68" s="1"/>
  <c r="B558" i="68" s="1"/>
  <c r="L412" i="68" a="1"/>
  <c r="L412" i="68" s="1"/>
  <c r="B412" i="68" s="1"/>
  <c r="L861" i="68" a="1"/>
  <c r="L861" i="68" s="1"/>
  <c r="B861" i="68" s="1"/>
  <c r="L837" i="68" a="1"/>
  <c r="L837" i="68" s="1"/>
  <c r="B837" i="68" s="1"/>
  <c r="L821" i="68" a="1"/>
  <c r="L821" i="68" s="1"/>
  <c r="B821" i="68" s="1"/>
  <c r="L805" i="68" a="1"/>
  <c r="L805" i="68" s="1"/>
  <c r="B805" i="68" s="1"/>
  <c r="L769" i="68" a="1"/>
  <c r="L769" i="68" s="1"/>
  <c r="B769" i="68" s="1"/>
  <c r="L749" i="68" a="1"/>
  <c r="L749" i="68" s="1"/>
  <c r="B749" i="68" s="1"/>
  <c r="L709" i="68" a="1"/>
  <c r="L709" i="68" s="1"/>
  <c r="B709" i="68" s="1"/>
  <c r="L677" i="68" a="1"/>
  <c r="L677" i="68" s="1"/>
  <c r="B677" i="68" s="1"/>
  <c r="L622" i="68" a="1"/>
  <c r="L622" i="68" s="1"/>
  <c r="B622" i="68" s="1"/>
  <c r="L579" i="68" a="1"/>
  <c r="L579" i="68" s="1"/>
  <c r="B579" i="68" s="1"/>
  <c r="L573" i="68" a="1"/>
  <c r="L573" i="68" s="1"/>
  <c r="B573" i="68" s="1"/>
  <c r="L557" i="68" a="1"/>
  <c r="L557" i="68" s="1"/>
  <c r="B557" i="68" s="1"/>
  <c r="L525" i="68" a="1"/>
  <c r="L525" i="68" s="1"/>
  <c r="B525" i="68" s="1"/>
  <c r="L493" i="68" a="1"/>
  <c r="L493" i="68" s="1"/>
  <c r="B493" i="68" s="1"/>
  <c r="L453" i="68" a="1"/>
  <c r="L453" i="68" s="1"/>
  <c r="B453" i="68" s="1"/>
  <c r="L435" i="68" a="1"/>
  <c r="L435" i="68" s="1"/>
  <c r="B435" i="68" s="1"/>
  <c r="L380" i="68" a="1"/>
  <c r="L380" i="68" s="1"/>
  <c r="B380" i="68" s="1"/>
  <c r="L364" i="68" a="1"/>
  <c r="L364" i="68" s="1"/>
  <c r="B364" i="68" s="1"/>
  <c r="L332" i="68" a="1"/>
  <c r="L332" i="68" s="1"/>
  <c r="B332" i="68" s="1"/>
  <c r="L301" i="68" a="1"/>
  <c r="L301" i="68" s="1"/>
  <c r="B301" i="68" s="1"/>
  <c r="L297" i="68" a="1"/>
  <c r="L297" i="68" s="1"/>
  <c r="B297" i="68" s="1"/>
  <c r="L231" i="68" a="1"/>
  <c r="L231" i="68" s="1"/>
  <c r="B231" i="68" s="1"/>
  <c r="L82" i="68" a="1"/>
  <c r="L82" i="68" s="1"/>
  <c r="B82" i="68" s="1"/>
  <c r="L695" i="68" a="1"/>
  <c r="L695" i="68" s="1"/>
  <c r="B695" i="68" s="1"/>
  <c r="L1052" i="68" a="1"/>
  <c r="L1052" i="68" s="1"/>
  <c r="B1052" i="68" s="1"/>
  <c r="L967" i="68" a="1"/>
  <c r="L967" i="68" s="1"/>
  <c r="B967" i="68" s="1"/>
  <c r="L149" i="68" a="1"/>
  <c r="L149" i="68" s="1"/>
  <c r="B149" i="68" s="1"/>
  <c r="L910" i="68" a="1"/>
  <c r="L910" i="68" s="1"/>
  <c r="B910" i="68" s="1"/>
  <c r="L603" i="68" a="1"/>
  <c r="L603" i="68" s="1"/>
  <c r="B603" i="68" s="1"/>
  <c r="L485" i="68" a="1"/>
  <c r="L485" i="68" s="1"/>
  <c r="B485" i="68" s="1"/>
  <c r="L419" i="68" a="1"/>
  <c r="L419" i="68" s="1"/>
  <c r="B419" i="68" s="1"/>
  <c r="L75" i="68" a="1"/>
  <c r="L75" i="68" s="1"/>
  <c r="B75" i="68" s="1"/>
  <c r="L56" i="68" a="1"/>
  <c r="L56" i="68" s="1"/>
  <c r="B56" i="68" s="1"/>
  <c r="L692" i="68" a="1"/>
  <c r="L692" i="68" s="1"/>
  <c r="B692" i="68" s="1"/>
  <c r="L232" i="68" a="1"/>
  <c r="L232" i="68" s="1"/>
  <c r="B232" i="68" s="1"/>
  <c r="L33" i="68" a="1"/>
  <c r="L33" i="68" s="1"/>
  <c r="B33" i="68" s="1"/>
  <c r="L966" i="68" a="1"/>
  <c r="L966" i="68" s="1"/>
  <c r="B966" i="68" s="1"/>
  <c r="L942" i="68" a="1"/>
  <c r="L942" i="68" s="1"/>
  <c r="B942" i="68" s="1"/>
  <c r="L853" i="68" a="1"/>
  <c r="L853" i="68" s="1"/>
  <c r="B853" i="68" s="1"/>
  <c r="L797" i="68" a="1"/>
  <c r="L797" i="68" s="1"/>
  <c r="B797" i="68" s="1"/>
  <c r="L741" i="68" a="1"/>
  <c r="L741" i="68" s="1"/>
  <c r="B741" i="68" s="1"/>
  <c r="L638" i="68" a="1"/>
  <c r="L638" i="68" s="1"/>
  <c r="B638" i="68" s="1"/>
  <c r="L611" i="68" a="1"/>
  <c r="L611" i="68" s="1"/>
  <c r="B611" i="68" s="1"/>
  <c r="L533" i="68" a="1"/>
  <c r="L533" i="68" s="1"/>
  <c r="B533" i="68" s="1"/>
  <c r="L509" i="68" a="1"/>
  <c r="L509" i="68" s="1"/>
  <c r="B509" i="68" s="1"/>
  <c r="L477" i="68" a="1"/>
  <c r="L477" i="68" s="1"/>
  <c r="B477" i="68" s="1"/>
  <c r="L447" i="68" a="1"/>
  <c r="L447" i="68" s="1"/>
  <c r="B447" i="68" s="1"/>
  <c r="L356" i="68" a="1"/>
  <c r="L356" i="68" s="1"/>
  <c r="B356" i="68" s="1"/>
  <c r="L289" i="68" a="1"/>
  <c r="L289" i="68" s="1"/>
  <c r="B289" i="68" s="1"/>
  <c r="L159" i="68" a="1"/>
  <c r="L159" i="68" s="1"/>
  <c r="B159" i="68" s="1"/>
  <c r="L148" i="68" a="1"/>
  <c r="L148" i="68" s="1"/>
  <c r="B148" i="68" s="1"/>
  <c r="L109" i="68" a="1"/>
  <c r="L109" i="68" s="1"/>
  <c r="B109" i="68" s="1"/>
  <c r="L101" i="68" a="1"/>
  <c r="L101" i="68" s="1"/>
  <c r="B101" i="68" s="1"/>
  <c r="L48" i="68" a="1"/>
  <c r="L48" i="68" s="1"/>
  <c r="B48" i="68" s="1"/>
  <c r="L896" i="68" a="1"/>
  <c r="L896" i="68" s="1"/>
  <c r="B896" i="68" s="1"/>
  <c r="L299" i="68" a="1"/>
  <c r="L299" i="68" s="1"/>
  <c r="B299" i="68" s="1"/>
  <c r="L150" i="68" a="1"/>
  <c r="L150" i="68" s="1"/>
  <c r="B150" i="68" s="1"/>
  <c r="L420" i="68" a="1"/>
  <c r="L420" i="68" s="1"/>
  <c r="B420" i="68" s="1"/>
  <c r="L958" i="68" a="1"/>
  <c r="L958" i="68" s="1"/>
  <c r="B958" i="68" s="1"/>
  <c r="L902" i="68" a="1"/>
  <c r="L902" i="68" s="1"/>
  <c r="B902" i="68" s="1"/>
  <c r="L869" i="68" a="1"/>
  <c r="L869" i="68" s="1"/>
  <c r="B869" i="68" s="1"/>
  <c r="L717" i="68" a="1"/>
  <c r="L717" i="68" s="1"/>
  <c r="B717" i="68" s="1"/>
  <c r="L685" i="68" a="1"/>
  <c r="L685" i="68" s="1"/>
  <c r="B685" i="68" s="1"/>
  <c r="L565" i="68" a="1"/>
  <c r="L565" i="68" s="1"/>
  <c r="B565" i="68" s="1"/>
  <c r="L411" i="68" a="1"/>
  <c r="L411" i="68" s="1"/>
  <c r="B411" i="68" s="1"/>
  <c r="L247" i="68" a="1"/>
  <c r="L247" i="68" s="1"/>
  <c r="B247" i="68" s="1"/>
  <c r="L215" i="68" a="1"/>
  <c r="L215" i="68" s="1"/>
  <c r="B215" i="68" s="1"/>
  <c r="L167" i="68" a="1"/>
  <c r="L167" i="68" s="1"/>
  <c r="B167" i="68" s="1"/>
  <c r="L156" i="68" a="1"/>
  <c r="L156" i="68" s="1"/>
  <c r="B156" i="68" s="1"/>
  <c r="L8" i="68" a="1"/>
  <c r="L8" i="68" s="1"/>
  <c r="B8" i="68" s="1"/>
  <c r="L1094" i="68" a="1"/>
  <c r="L1094" i="68" s="1"/>
  <c r="B1094" i="68" s="1"/>
  <c r="L191" i="68" a="1"/>
  <c r="L191" i="68" s="1"/>
  <c r="B191" i="68" s="1"/>
  <c r="L161" i="68" a="1"/>
  <c r="L161" i="68" s="1"/>
  <c r="B161" i="68" s="1"/>
  <c r="L64" i="68" a="1"/>
  <c r="L64" i="68" s="1"/>
  <c r="B64" i="68" s="1"/>
  <c r="L50" i="68" a="1"/>
  <c r="L50" i="68" s="1"/>
  <c r="B50" i="68" s="1"/>
  <c r="L26" i="68" a="1"/>
  <c r="L26" i="68" s="1"/>
  <c r="B26" i="68" s="1"/>
  <c r="L526" i="68" a="1"/>
  <c r="L526" i="68" s="1"/>
  <c r="B526" i="68" s="1"/>
  <c r="L349" i="68" a="1"/>
  <c r="L349" i="68" s="1"/>
  <c r="B349" i="68" s="1"/>
  <c r="L83" i="68" a="1"/>
  <c r="L83" i="68" s="1"/>
  <c r="B83" i="68" s="1"/>
  <c r="L76" i="68" a="1"/>
  <c r="L76" i="68" s="1"/>
  <c r="B76" i="68" s="1"/>
  <c r="L829" i="68" a="1"/>
  <c r="L829" i="68" s="1"/>
  <c r="B829" i="68" s="1"/>
  <c r="L813" i="68" a="1"/>
  <c r="L813" i="68" s="1"/>
  <c r="B813" i="68" s="1"/>
  <c r="L789" i="68" a="1"/>
  <c r="L789" i="68" s="1"/>
  <c r="B789" i="68" s="1"/>
  <c r="L765" i="68" a="1"/>
  <c r="L765" i="68" s="1"/>
  <c r="B765" i="68" s="1"/>
  <c r="L733" i="68" a="1"/>
  <c r="L733" i="68" s="1"/>
  <c r="B733" i="68" s="1"/>
  <c r="L646" i="68" a="1"/>
  <c r="L646" i="68" s="1"/>
  <c r="B646" i="68" s="1"/>
  <c r="L630" i="68" a="1"/>
  <c r="L630" i="68" s="1"/>
  <c r="B630" i="68" s="1"/>
  <c r="L541" i="68" a="1"/>
  <c r="L541" i="68" s="1"/>
  <c r="B541" i="68" s="1"/>
  <c r="L469" i="68" a="1"/>
  <c r="L469" i="68" s="1"/>
  <c r="B469" i="68" s="1"/>
  <c r="L439" i="68" a="1"/>
  <c r="L439" i="68" s="1"/>
  <c r="B439" i="68" s="1"/>
  <c r="L396" i="68" a="1"/>
  <c r="L396" i="68" s="1"/>
  <c r="B396" i="68" s="1"/>
  <c r="L348" i="68" a="1"/>
  <c r="L348" i="68" s="1"/>
  <c r="B348" i="68" s="1"/>
  <c r="L325" i="68" a="1"/>
  <c r="L325" i="68" s="1"/>
  <c r="B325" i="68" s="1"/>
  <c r="L317" i="68" a="1"/>
  <c r="L317" i="68" s="1"/>
  <c r="B317" i="68" s="1"/>
  <c r="L281" i="68" a="1"/>
  <c r="L281" i="68" s="1"/>
  <c r="B281" i="68" s="1"/>
  <c r="L255" i="68" a="1"/>
  <c r="L255" i="68" s="1"/>
  <c r="B255" i="68" s="1"/>
  <c r="L223" i="68" a="1"/>
  <c r="L223" i="68" s="1"/>
  <c r="B223" i="68" s="1"/>
  <c r="L203" i="68" a="1"/>
  <c r="L203" i="68" s="1"/>
  <c r="B203" i="68" s="1"/>
  <c r="L189" i="68" a="1"/>
  <c r="L189" i="68" s="1"/>
  <c r="B189" i="68" s="1"/>
  <c r="L85" i="68" a="1"/>
  <c r="L85" i="68" s="1"/>
  <c r="B85" i="68" s="1"/>
  <c r="Z941" i="68" a="1"/>
  <c r="Z941" i="68" s="1"/>
  <c r="Z38" i="68" a="1"/>
  <c r="Z38" i="68" s="1"/>
  <c r="Z60" i="68" a="1"/>
  <c r="Z60" i="68" s="1"/>
  <c r="Z91" i="68" a="1"/>
  <c r="Z91" i="68" s="1"/>
  <c r="Z134" i="68" a="1"/>
  <c r="Z134" i="68" s="1"/>
  <c r="Z209" i="68" a="1"/>
  <c r="Z209" i="68" s="1"/>
  <c r="Z910" i="68" a="1"/>
  <c r="Z910" i="68" s="1"/>
  <c r="Z974" i="68" a="1"/>
  <c r="Z974" i="68" s="1"/>
  <c r="Z15" i="68" a="1"/>
  <c r="Z15" i="68" s="1"/>
  <c r="Z81" i="68" a="1"/>
  <c r="Z81" i="68" s="1"/>
  <c r="Z120" i="68" a="1"/>
  <c r="Z120" i="68" s="1"/>
  <c r="Z155" i="68" a="1"/>
  <c r="Z155" i="68" s="1"/>
  <c r="Z174" i="68" a="1"/>
  <c r="Z174" i="68" s="1"/>
  <c r="Z196" i="68" a="1"/>
  <c r="Z196" i="68" s="1"/>
  <c r="Z935" i="68" a="1"/>
  <c r="Z935" i="68" s="1"/>
  <c r="Z40" i="68" a="1"/>
  <c r="Z40" i="68" s="1"/>
  <c r="Z62" i="68" a="1"/>
  <c r="Z62" i="68" s="1"/>
  <c r="Z93" i="68" a="1"/>
  <c r="Z93" i="68" s="1"/>
  <c r="Z136" i="68" a="1"/>
  <c r="Z136" i="68" s="1"/>
  <c r="Z896" i="68" a="1"/>
  <c r="Z896" i="68" s="1"/>
  <c r="Z960" i="68" a="1"/>
  <c r="Z960" i="68" s="1"/>
  <c r="Z141" i="68" a="1"/>
  <c r="Z141" i="68" s="1"/>
  <c r="Z160" i="68" a="1"/>
  <c r="Z160" i="68" s="1"/>
  <c r="Z921" i="68" a="1"/>
  <c r="Z921" i="68" s="1"/>
  <c r="Z985" i="68" a="1"/>
  <c r="Z985" i="68" s="1"/>
  <c r="Z26" i="68" a="1"/>
  <c r="Z26" i="68" s="1"/>
  <c r="Z197" i="68" a="1"/>
  <c r="Z197" i="68" s="1"/>
  <c r="Z939" i="68" a="1"/>
  <c r="Z939" i="68" s="1"/>
  <c r="Z36" i="68" a="1"/>
  <c r="Z36" i="68" s="1"/>
  <c r="Z58" i="68" a="1"/>
  <c r="Z58" i="68" s="1"/>
  <c r="Z89" i="68" a="1"/>
  <c r="Z89" i="68" s="1"/>
  <c r="Z132" i="68" a="1"/>
  <c r="Z132" i="68" s="1"/>
  <c r="Z207" i="68" a="1"/>
  <c r="Z207" i="68" s="1"/>
  <c r="Z269" i="68" a="1"/>
  <c r="Z269" i="68" s="1"/>
  <c r="Z287" i="68" a="1"/>
  <c r="Z287" i="68" s="1"/>
  <c r="Z330" i="68" a="1"/>
  <c r="Z330" i="68" s="1"/>
  <c r="Z370" i="68" a="1"/>
  <c r="Z370" i="68" s="1"/>
  <c r="Z246" i="68" a="1"/>
  <c r="Z246" i="68" s="1"/>
  <c r="Z363" i="68" a="1"/>
  <c r="Z363" i="68" s="1"/>
  <c r="Z215" i="68" a="1"/>
  <c r="Z215" i="68" s="1"/>
  <c r="Z297" i="68" a="1"/>
  <c r="Z297" i="68" s="1"/>
  <c r="Z248" i="68" a="1"/>
  <c r="Z248" i="68" s="1"/>
  <c r="Z290" i="68" a="1"/>
  <c r="Z290" i="68" s="1"/>
  <c r="Z906" i="68" a="1"/>
  <c r="Z906" i="68" s="1"/>
  <c r="Z978" i="68" a="1"/>
  <c r="Z978" i="68" s="1"/>
  <c r="Z368" i="68" a="1"/>
  <c r="Z368" i="68" s="1"/>
  <c r="Z515" i="68" a="1"/>
  <c r="Z515" i="68" s="1"/>
  <c r="Z636" i="68" a="1"/>
  <c r="Z636" i="68" s="1"/>
  <c r="Z426" i="68" a="1"/>
  <c r="Z426" i="68" s="1"/>
  <c r="Z492" i="68" a="1"/>
  <c r="Z492" i="68" s="1"/>
  <c r="Z684" i="68" a="1"/>
  <c r="Z684" i="68" s="1"/>
  <c r="Z485" i="68" a="1"/>
  <c r="Z485" i="68" s="1"/>
  <c r="Z65" i="68" a="1"/>
  <c r="Z65" i="68" s="1"/>
  <c r="Z518" i="68" a="1"/>
  <c r="Z518" i="68" s="1"/>
  <c r="Z624" i="68" a="1"/>
  <c r="Z624" i="68" s="1"/>
  <c r="Z949" i="68" a="1"/>
  <c r="Z949" i="68" s="1"/>
  <c r="Z46" i="68" a="1"/>
  <c r="Z46" i="68" s="1"/>
  <c r="Z68" i="68" a="1"/>
  <c r="Z68" i="68" s="1"/>
  <c r="Z99" i="68" a="1"/>
  <c r="Z99" i="68" s="1"/>
  <c r="Z918" i="68" a="1"/>
  <c r="Z918" i="68" s="1"/>
  <c r="Z982" i="68" a="1"/>
  <c r="Z982" i="68" s="1"/>
  <c r="Z23" i="68" a="1"/>
  <c r="Z23" i="68" s="1"/>
  <c r="Z182" i="68" a="1"/>
  <c r="Z182" i="68" s="1"/>
  <c r="Z943" i="68" a="1"/>
  <c r="Z943" i="68" s="1"/>
  <c r="Z48" i="68" a="1"/>
  <c r="Z48" i="68" s="1"/>
  <c r="Z70" i="68" a="1"/>
  <c r="Z70" i="68" s="1"/>
  <c r="Z101" i="68" a="1"/>
  <c r="Z101" i="68" s="1"/>
  <c r="Z904" i="68" a="1"/>
  <c r="Z904" i="68" s="1"/>
  <c r="Z968" i="68" a="1"/>
  <c r="Z968" i="68" s="1"/>
  <c r="Z9" i="68" a="1"/>
  <c r="Z9" i="68" s="1"/>
  <c r="Z76" i="68" a="1"/>
  <c r="Z76" i="68" s="1"/>
  <c r="Z149" i="68" a="1"/>
  <c r="Z149" i="68" s="1"/>
  <c r="Z168" i="68" a="1"/>
  <c r="Z168" i="68" s="1"/>
  <c r="Z190" i="68" a="1"/>
  <c r="Z190" i="68" s="1"/>
  <c r="Z929" i="68" a="1"/>
  <c r="Z929" i="68" s="1"/>
  <c r="Z993" i="68" a="1"/>
  <c r="Z993" i="68" s="1"/>
  <c r="Z34" i="68" a="1"/>
  <c r="Z34" i="68" s="1"/>
  <c r="Z87" i="68" a="1"/>
  <c r="Z87" i="68" s="1"/>
  <c r="Z130" i="68" a="1"/>
  <c r="Z130" i="68" s="1"/>
  <c r="Z205" i="68" a="1"/>
  <c r="Z205" i="68" s="1"/>
  <c r="Z947" i="68" a="1"/>
  <c r="Z947" i="68" s="1"/>
  <c r="Z44" i="68" a="1"/>
  <c r="Z44" i="68" s="1"/>
  <c r="Z66" i="68" a="1"/>
  <c r="Z66" i="68" s="1"/>
  <c r="Z97" i="68" a="1"/>
  <c r="Z97" i="68" s="1"/>
  <c r="Z213" i="68" a="1"/>
  <c r="Z213" i="68" s="1"/>
  <c r="Z295" i="68" a="1"/>
  <c r="Z295" i="68" s="1"/>
  <c r="Z338" i="68" a="1"/>
  <c r="Z338" i="68" s="1"/>
  <c r="Z378" i="68" a="1"/>
  <c r="Z378" i="68" s="1"/>
  <c r="Z254" i="68" a="1"/>
  <c r="Z254" i="68" s="1"/>
  <c r="Z223" i="68" a="1"/>
  <c r="Z223" i="68" s="1"/>
  <c r="Z301" i="68" a="1"/>
  <c r="Z301" i="68" s="1"/>
  <c r="Z256" i="68" a="1"/>
  <c r="Z256" i="68" s="1"/>
  <c r="Z298" i="68" a="1"/>
  <c r="Z298" i="68" s="1"/>
  <c r="Z302" i="68" a="1"/>
  <c r="Z302" i="68" s="1"/>
  <c r="Z914" i="68" a="1"/>
  <c r="Z914" i="68" s="1"/>
  <c r="Z994" i="68" a="1"/>
  <c r="Z994" i="68" s="1"/>
  <c r="Z211" i="68" a="1"/>
  <c r="Z211" i="68" s="1"/>
  <c r="Z328" i="68" a="1"/>
  <c r="Z328" i="68" s="1"/>
  <c r="Z376" i="68" a="1"/>
  <c r="Z376" i="68" s="1"/>
  <c r="Z409" i="68" a="1"/>
  <c r="Z409" i="68" s="1"/>
  <c r="Z451" i="68" a="1"/>
  <c r="Z451" i="68" s="1"/>
  <c r="Z523" i="68" a="1"/>
  <c r="Z523" i="68" s="1"/>
  <c r="Z644" i="68" a="1"/>
  <c r="Z644" i="68" s="1"/>
  <c r="Z434" i="68" a="1"/>
  <c r="Z434" i="68" s="1"/>
  <c r="Z516" i="68" a="1"/>
  <c r="Z516" i="68" s="1"/>
  <c r="Z621" i="68" a="1"/>
  <c r="Z621" i="68" s="1"/>
  <c r="Z708" i="68" a="1"/>
  <c r="Z708" i="68" s="1"/>
  <c r="Z509" i="68" a="1"/>
  <c r="Z509" i="68" s="1"/>
  <c r="Z382" i="68" a="1"/>
  <c r="Z382" i="68" s="1"/>
  <c r="Z407" i="68" a="1"/>
  <c r="Z407" i="68" s="1"/>
  <c r="Z650" i="68" a="1"/>
  <c r="Z650" i="68" s="1"/>
  <c r="Z787" i="68" a="1"/>
  <c r="Z787" i="68" s="1"/>
  <c r="Z1017" i="68" a="1"/>
  <c r="Z1017" i="68" s="1"/>
  <c r="Z957" i="68" a="1"/>
  <c r="Z957" i="68" s="1"/>
  <c r="Z54" i="68" a="1"/>
  <c r="Z54" i="68" s="1"/>
  <c r="Z107" i="68" a="1"/>
  <c r="Z107" i="68" s="1"/>
  <c r="Z926" i="68" a="1"/>
  <c r="Z926" i="68" s="1"/>
  <c r="Z990" i="68" a="1"/>
  <c r="Z990" i="68" s="1"/>
  <c r="Z31" i="68" a="1"/>
  <c r="Z31" i="68" s="1"/>
  <c r="Z84" i="68" a="1"/>
  <c r="Z84" i="68" s="1"/>
  <c r="Z202" i="68" a="1"/>
  <c r="Z202" i="68" s="1"/>
  <c r="Z951" i="68" a="1"/>
  <c r="Z951" i="68" s="1"/>
  <c r="Z56" i="68" a="1"/>
  <c r="Z56" i="68" s="1"/>
  <c r="Z109" i="68" a="1"/>
  <c r="Z109" i="68" s="1"/>
  <c r="Z912" i="68" a="1"/>
  <c r="Z912" i="68" s="1"/>
  <c r="Z976" i="68" a="1"/>
  <c r="Z976" i="68" s="1"/>
  <c r="Z17" i="68" a="1"/>
  <c r="Z17" i="68" s="1"/>
  <c r="Z83" i="68" a="1"/>
  <c r="Z83" i="68" s="1"/>
  <c r="Z122" i="68" a="1"/>
  <c r="Z122" i="68" s="1"/>
  <c r="Z157" i="68" a="1"/>
  <c r="Z157" i="68" s="1"/>
  <c r="Z176" i="68" a="1"/>
  <c r="Z176" i="68" s="1"/>
  <c r="Q131" i="71"/>
  <c r="Z937" i="68" a="1"/>
  <c r="Z937" i="68" s="1"/>
  <c r="Z42" i="68" a="1"/>
  <c r="Z42" i="68" s="1"/>
  <c r="Z64" i="68" a="1"/>
  <c r="Z64" i="68" s="1"/>
  <c r="Z95" i="68" a="1"/>
  <c r="Z95" i="68" s="1"/>
  <c r="Z955" i="68" a="1"/>
  <c r="Z955" i="68" s="1"/>
  <c r="Z52" i="68" a="1"/>
  <c r="Z52" i="68" s="1"/>
  <c r="Z105" i="68" a="1"/>
  <c r="Z105" i="68" s="1"/>
  <c r="Z221" i="68" a="1"/>
  <c r="Z221" i="68" s="1"/>
  <c r="Z386" i="68" a="1"/>
  <c r="Z386" i="68" s="1"/>
  <c r="Z262" i="68" a="1"/>
  <c r="Z262" i="68" s="1"/>
  <c r="Z280" i="68" a="1"/>
  <c r="Z280" i="68" s="1"/>
  <c r="Z231" i="68" a="1"/>
  <c r="Z231" i="68" s="1"/>
  <c r="Z309" i="68" a="1"/>
  <c r="Z309" i="68" s="1"/>
  <c r="Z264" i="68" a="1"/>
  <c r="Z264" i="68" s="1"/>
  <c r="Z310" i="68" a="1"/>
  <c r="Z310" i="68" s="1"/>
  <c r="Z225" i="68" a="1"/>
  <c r="Z225" i="68" s="1"/>
  <c r="Z334" i="68" a="1"/>
  <c r="Z334" i="68" s="1"/>
  <c r="Z930" i="68" a="1"/>
  <c r="Z930" i="68" s="1"/>
  <c r="Z219" i="68" a="1"/>
  <c r="Z219" i="68" s="1"/>
  <c r="Z336" i="68" a="1"/>
  <c r="Z336" i="68" s="1"/>
  <c r="Z384" i="68" a="1"/>
  <c r="Z384" i="68" s="1"/>
  <c r="Z417" i="68" a="1"/>
  <c r="Z417" i="68" s="1"/>
  <c r="Z459" i="68" a="1"/>
  <c r="Z459" i="68" s="1"/>
  <c r="Z531" i="68" a="1"/>
  <c r="Z531" i="68" s="1"/>
  <c r="Z652" i="68" a="1"/>
  <c r="Z652" i="68" s="1"/>
  <c r="Z683" i="68" a="1"/>
  <c r="Z683" i="68" s="1"/>
  <c r="Z438" i="68" a="1"/>
  <c r="Z438" i="68" s="1"/>
  <c r="Z540" i="68" a="1"/>
  <c r="Z540" i="68" s="1"/>
  <c r="Z572" i="68" a="1"/>
  <c r="Z572" i="68" s="1"/>
  <c r="Z637" i="68" a="1"/>
  <c r="Z637" i="68" s="1"/>
  <c r="Z340" i="68" a="1"/>
  <c r="Z340" i="68" s="1"/>
  <c r="Z398" i="68" a="1"/>
  <c r="Z398" i="68" s="1"/>
  <c r="Z525" i="68" a="1"/>
  <c r="Z525" i="68" s="1"/>
  <c r="Z851" i="68" a="1"/>
  <c r="Z851" i="68" s="1"/>
  <c r="Z1228" i="68" a="1"/>
  <c r="Z1228" i="68" s="1"/>
  <c r="Z789" i="68" a="1"/>
  <c r="Z789" i="68" s="1"/>
  <c r="Z901" i="68" a="1"/>
  <c r="Z901" i="68" s="1"/>
  <c r="Z965" i="68" a="1"/>
  <c r="Z965" i="68" s="1"/>
  <c r="Z138" i="68" a="1"/>
  <c r="Z138" i="68" s="1"/>
  <c r="Z934" i="68" a="1"/>
  <c r="Z934" i="68" s="1"/>
  <c r="Z39" i="68" a="1"/>
  <c r="Z39" i="68" s="1"/>
  <c r="Z61" i="68" a="1"/>
  <c r="Z61" i="68" s="1"/>
  <c r="Z92" i="68" a="1"/>
  <c r="Z92" i="68" s="1"/>
  <c r="Z135" i="68" a="1"/>
  <c r="Z135" i="68" s="1"/>
  <c r="Z210" i="68" a="1"/>
  <c r="Z210" i="68" s="1"/>
  <c r="Z895" i="68" a="1"/>
  <c r="Z895" i="68" s="1"/>
  <c r="Z959" i="68" a="1"/>
  <c r="Z959" i="68" s="1"/>
  <c r="Z140" i="68" a="1"/>
  <c r="Z140" i="68" s="1"/>
  <c r="Z159" i="68" a="1"/>
  <c r="Z159" i="68" s="1"/>
  <c r="Z920" i="68" a="1"/>
  <c r="Z920" i="68" s="1"/>
  <c r="Z984" i="68" a="1"/>
  <c r="Z984" i="68" s="1"/>
  <c r="Z25" i="68" a="1"/>
  <c r="Z25" i="68" s="1"/>
  <c r="Z945" i="68" a="1"/>
  <c r="Z945" i="68" s="1"/>
  <c r="Z50" i="68" a="1"/>
  <c r="Z50" i="68" s="1"/>
  <c r="Z72" i="68" a="1"/>
  <c r="Z72" i="68" s="1"/>
  <c r="Z103" i="68" a="1"/>
  <c r="Z103" i="68" s="1"/>
  <c r="Z899" i="68" a="1"/>
  <c r="Z899" i="68" s="1"/>
  <c r="Z963" i="68" a="1"/>
  <c r="Z963" i="68" s="1"/>
  <c r="Z229" i="68" a="1"/>
  <c r="Z229" i="68" s="1"/>
  <c r="Z307" i="68" a="1"/>
  <c r="Z307" i="68" s="1"/>
  <c r="Z346" i="68" a="1"/>
  <c r="Z346" i="68" s="1"/>
  <c r="Z394" i="68" a="1"/>
  <c r="Z394" i="68" s="1"/>
  <c r="Z270" i="68" a="1"/>
  <c r="Z270" i="68" s="1"/>
  <c r="Z288" i="68" a="1"/>
  <c r="Z288" i="68" s="1"/>
  <c r="Z331" i="68" a="1"/>
  <c r="Z331" i="68" s="1"/>
  <c r="Z371" i="68" a="1"/>
  <c r="Z371" i="68" s="1"/>
  <c r="Z239" i="68" a="1"/>
  <c r="Z239" i="68" s="1"/>
  <c r="Z317" i="68" a="1"/>
  <c r="Z317" i="68" s="1"/>
  <c r="Z325" i="68" a="1"/>
  <c r="Z325" i="68" s="1"/>
  <c r="Z272" i="68" a="1"/>
  <c r="Z272" i="68" s="1"/>
  <c r="Z233" i="68" a="1"/>
  <c r="Z233" i="68" s="1"/>
  <c r="Z275" i="68" a="1"/>
  <c r="Z275" i="68" s="1"/>
  <c r="Z938" i="68" a="1"/>
  <c r="Z938" i="68" s="1"/>
  <c r="Z227" i="68" a="1"/>
  <c r="Z227" i="68" s="1"/>
  <c r="Z392" i="68" a="1"/>
  <c r="Z392" i="68" s="1"/>
  <c r="Z425" i="68" a="1"/>
  <c r="Z425" i="68" s="1"/>
  <c r="Z467" i="68" a="1"/>
  <c r="Z467" i="68" s="1"/>
  <c r="Z547" i="68" a="1"/>
  <c r="Z547" i="68" s="1"/>
  <c r="Z563" i="68" a="1"/>
  <c r="Z563" i="68" s="1"/>
  <c r="Z660" i="68" a="1"/>
  <c r="Z660" i="68" s="1"/>
  <c r="Z691" i="68" a="1"/>
  <c r="Z691" i="68" s="1"/>
  <c r="Z556" i="68" a="1"/>
  <c r="Z556" i="68" s="1"/>
  <c r="Z594" i="68" a="1"/>
  <c r="Z594" i="68" s="1"/>
  <c r="Z356" i="68" a="1"/>
  <c r="Z356" i="68" s="1"/>
  <c r="Z411" i="68" a="1"/>
  <c r="Z411" i="68" s="1"/>
  <c r="Z405" i="68" a="1"/>
  <c r="Z405" i="68" s="1"/>
  <c r="Z505" i="68" a="1"/>
  <c r="Z505" i="68" s="1"/>
  <c r="Z697" i="68" a="1"/>
  <c r="Z697" i="68" s="1"/>
  <c r="Z784" i="68" a="1"/>
  <c r="Z784" i="68" s="1"/>
  <c r="Z587" i="68" a="1"/>
  <c r="Z587" i="68" s="1"/>
  <c r="Z574" i="68" a="1"/>
  <c r="Z574" i="68" s="1"/>
  <c r="Z909" i="68" a="1"/>
  <c r="Z909" i="68" s="1"/>
  <c r="Z973" i="68" a="1"/>
  <c r="Z973" i="68" s="1"/>
  <c r="Z6" i="68" a="1"/>
  <c r="Z6" i="68" s="1"/>
  <c r="Z113" i="68" a="1"/>
  <c r="Z113" i="68" s="1"/>
  <c r="Z146" i="68" a="1"/>
  <c r="Z146" i="68" s="1"/>
  <c r="Z165" i="68" a="1"/>
  <c r="Z165" i="68" s="1"/>
  <c r="Z187" i="68" a="1"/>
  <c r="Z187" i="68" s="1"/>
  <c r="Z942" i="68" a="1"/>
  <c r="Z942" i="68" s="1"/>
  <c r="Z47" i="68" a="1"/>
  <c r="Z47" i="68" s="1"/>
  <c r="Z69" i="68" a="1"/>
  <c r="Z69" i="68" s="1"/>
  <c r="Z100" i="68" a="1"/>
  <c r="Z100" i="68" s="1"/>
  <c r="Z903" i="68" a="1"/>
  <c r="Z903" i="68" s="1"/>
  <c r="Z967" i="68" a="1"/>
  <c r="Z967" i="68" s="1"/>
  <c r="Z8" i="68" a="1"/>
  <c r="Z8" i="68" s="1"/>
  <c r="Z75" i="68" a="1"/>
  <c r="Z75" i="68" s="1"/>
  <c r="Z148" i="68" a="1"/>
  <c r="Z148" i="68" s="1"/>
  <c r="Z167" i="68" a="1"/>
  <c r="Z167" i="68" s="1"/>
  <c r="Z189" i="68" a="1"/>
  <c r="Z189" i="68" s="1"/>
  <c r="Z928" i="68" a="1"/>
  <c r="Z928" i="68" s="1"/>
  <c r="Z992" i="68" a="1"/>
  <c r="Z992" i="68" s="1"/>
  <c r="Z33" i="68" a="1"/>
  <c r="Z33" i="68" s="1"/>
  <c r="Z86" i="68" a="1"/>
  <c r="Z86" i="68" s="1"/>
  <c r="Z129" i="68" a="1"/>
  <c r="Z129" i="68" s="1"/>
  <c r="Z204" i="68" a="1"/>
  <c r="Z204" i="68" s="1"/>
  <c r="Z953" i="68" a="1"/>
  <c r="Z953" i="68" s="1"/>
  <c r="Z907" i="68" a="1"/>
  <c r="Z907" i="68" s="1"/>
  <c r="Z971" i="68" a="1"/>
  <c r="Z971" i="68" s="1"/>
  <c r="Z4" i="68" a="1"/>
  <c r="Z4" i="68" s="1"/>
  <c r="Z111" i="68" a="1"/>
  <c r="Z111" i="68" s="1"/>
  <c r="Z144" i="68" a="1"/>
  <c r="Z144" i="68" s="1"/>
  <c r="Z163" i="68" a="1"/>
  <c r="Z163" i="68" s="1"/>
  <c r="Z185" i="68" a="1"/>
  <c r="Z185" i="68" s="1"/>
  <c r="Z237" i="68" a="1"/>
  <c r="Z237" i="68" s="1"/>
  <c r="Z315" i="68" a="1"/>
  <c r="Z315" i="68" s="1"/>
  <c r="Z323" i="68" a="1"/>
  <c r="Z323" i="68" s="1"/>
  <c r="Z354" i="68" a="1"/>
  <c r="Z354" i="68" s="1"/>
  <c r="Z214" i="68" a="1"/>
  <c r="Z214" i="68" s="1"/>
  <c r="Z296" i="68" a="1"/>
  <c r="Z296" i="68" s="1"/>
  <c r="Z339" i="68" a="1"/>
  <c r="Z339" i="68" s="1"/>
  <c r="Z379" i="68" a="1"/>
  <c r="Z379" i="68" s="1"/>
  <c r="Z247" i="68" a="1"/>
  <c r="Z247" i="68" s="1"/>
  <c r="Z241" i="68" a="1"/>
  <c r="Z241" i="68" s="1"/>
  <c r="Z283" i="68" a="1"/>
  <c r="Z283" i="68" s="1"/>
  <c r="Z946" i="68" a="1"/>
  <c r="Z946" i="68" s="1"/>
  <c r="Z235" i="68" a="1"/>
  <c r="Z235" i="68" s="1"/>
  <c r="Z285" i="68" a="1"/>
  <c r="Z285" i="68" s="1"/>
  <c r="Z344" i="68" a="1"/>
  <c r="Z344" i="68" s="1"/>
  <c r="Z433" i="68" a="1"/>
  <c r="Z433" i="68" s="1"/>
  <c r="Z483" i="68" a="1"/>
  <c r="Z483" i="68" s="1"/>
  <c r="Z555" i="68" a="1"/>
  <c r="Z555" i="68" s="1"/>
  <c r="Z571" i="68" a="1"/>
  <c r="Z571" i="68" s="1"/>
  <c r="Z699" i="68" a="1"/>
  <c r="Z699" i="68" s="1"/>
  <c r="Z452" i="68" a="1"/>
  <c r="Z452" i="68" s="1"/>
  <c r="Z610" i="68" a="1"/>
  <c r="Z610" i="68" s="1"/>
  <c r="Z427" i="68" a="1"/>
  <c r="Z427" i="68" s="1"/>
  <c r="Z333" i="68" a="1"/>
  <c r="Z333" i="68" s="1"/>
  <c r="Z763" i="68" a="1"/>
  <c r="Z763" i="68" s="1"/>
  <c r="Z804" i="68" a="1"/>
  <c r="Z804" i="68" s="1"/>
  <c r="Z809" i="68" a="1"/>
  <c r="Z809" i="68" s="1"/>
  <c r="Z1051" i="68" a="1"/>
  <c r="Z1051" i="68" s="1"/>
  <c r="Z821" i="68" a="1"/>
  <c r="Z821" i="68" s="1"/>
  <c r="Z802" i="68" a="1"/>
  <c r="Z802" i="68" s="1"/>
  <c r="Z1201" i="68" a="1"/>
  <c r="Z1201" i="68" s="1"/>
  <c r="Z782" i="68" a="1"/>
  <c r="Z782" i="68" s="1"/>
  <c r="Z746" i="68" a="1"/>
  <c r="Z746" i="68" s="1"/>
  <c r="Z1016" i="68" a="1"/>
  <c r="Z1016" i="68" s="1"/>
  <c r="Z706" i="68" a="1"/>
  <c r="Z706" i="68" s="1"/>
  <c r="Z546" i="68" a="1"/>
  <c r="Z546" i="68" s="1"/>
  <c r="Z208" i="68" a="1"/>
  <c r="Z208" i="68" s="1"/>
  <c r="Z924" i="68" a="1"/>
  <c r="Z924" i="68" s="1"/>
  <c r="Z592" i="68" a="1"/>
  <c r="Z592" i="68" s="1"/>
  <c r="Z538" i="68" a="1"/>
  <c r="Z538" i="68" s="1"/>
  <c r="Z345" i="68" a="1"/>
  <c r="Z345" i="68" s="1"/>
  <c r="Z13" i="68" a="1"/>
  <c r="Z13" i="68" s="1"/>
  <c r="Z964" i="68" a="1"/>
  <c r="Z964" i="68" s="1"/>
  <c r="Z600" i="68" a="1"/>
  <c r="Z600" i="68" s="1"/>
  <c r="Z554" i="68" a="1"/>
  <c r="Z554" i="68" s="1"/>
  <c r="Z408" i="68" a="1"/>
  <c r="Z408" i="68" s="1"/>
  <c r="Z353" i="68" a="1"/>
  <c r="Z353" i="68" s="1"/>
  <c r="Z1207" i="68" a="1"/>
  <c r="Z1207" i="68" s="1"/>
  <c r="Z1104" i="68" a="1"/>
  <c r="Z1104" i="68" s="1"/>
  <c r="Z712" i="68" a="1"/>
  <c r="Z712" i="68" s="1"/>
  <c r="Z1120" i="68" a="1"/>
  <c r="Z1120" i="68" s="1"/>
  <c r="Z880" i="68" a="1"/>
  <c r="Z880" i="68" s="1"/>
  <c r="Z1197" i="68" a="1"/>
  <c r="Z1197" i="68" s="1"/>
  <c r="Z1046" i="68" a="1"/>
  <c r="Z1046" i="68" s="1"/>
  <c r="Z792" i="68" a="1"/>
  <c r="Z792" i="68" s="1"/>
  <c r="Z401" i="68" a="1"/>
  <c r="Z401" i="68" s="1"/>
  <c r="Z879" i="68" a="1"/>
  <c r="Z879" i="68" s="1"/>
  <c r="Z798" i="68" a="1"/>
  <c r="Z798" i="68" s="1"/>
  <c r="Z770" i="68" a="1"/>
  <c r="Z770" i="68" s="1"/>
  <c r="Z430" i="68" a="1"/>
  <c r="Z430" i="68" s="1"/>
  <c r="Z1155" i="68" a="1"/>
  <c r="Z1155" i="68" s="1"/>
  <c r="Z1213" i="68" a="1"/>
  <c r="Z1213" i="68" s="1"/>
  <c r="Z1093" i="68" a="1"/>
  <c r="Z1093" i="68" s="1"/>
  <c r="Z1028" i="68" a="1"/>
  <c r="Z1028" i="68" s="1"/>
  <c r="Z1227" i="68" a="1"/>
  <c r="Z1227" i="68" s="1"/>
  <c r="Z754" i="68" a="1"/>
  <c r="Z754" i="68" s="1"/>
  <c r="Z659" i="68" a="1"/>
  <c r="Z659" i="68" s="1"/>
  <c r="Z866" i="68" a="1"/>
  <c r="Z866" i="68" s="1"/>
  <c r="Z682" i="68" a="1"/>
  <c r="Z682" i="68" s="1"/>
  <c r="Z1106" i="68" a="1"/>
  <c r="Z1106" i="68" s="1"/>
  <c r="Z882" i="68" a="1"/>
  <c r="Z882" i="68" s="1"/>
  <c r="Z774" i="68" a="1"/>
  <c r="Z774" i="68" s="1"/>
  <c r="Z514" i="68" a="1"/>
  <c r="Z514" i="68" s="1"/>
  <c r="Z306" i="68" a="1"/>
  <c r="Z306" i="68" s="1"/>
  <c r="Z153" i="68" a="1"/>
  <c r="Z153" i="68" s="1"/>
  <c r="Z53" i="68" a="1"/>
  <c r="Z53" i="68" s="1"/>
  <c r="Z916" i="68" a="1"/>
  <c r="Z916" i="68" s="1"/>
  <c r="Z522" i="68" a="1"/>
  <c r="Z522" i="68" s="1"/>
  <c r="Z329" i="68" a="1"/>
  <c r="Z329" i="68" s="1"/>
  <c r="Z268" i="68" a="1"/>
  <c r="Z268" i="68" s="1"/>
  <c r="Z200" i="68" a="1"/>
  <c r="Z200" i="68" s="1"/>
  <c r="Z67" i="68" a="1"/>
  <c r="Z67" i="68" s="1"/>
  <c r="Z5" i="68" a="1"/>
  <c r="Z5" i="68" s="1"/>
  <c r="Z1223" i="68" a="1"/>
  <c r="Z1223" i="68" s="1"/>
  <c r="Z832" i="68" a="1"/>
  <c r="Z832" i="68" s="1"/>
  <c r="Z562" i="68" a="1"/>
  <c r="Z562" i="68" s="1"/>
  <c r="Z530" i="68" a="1"/>
  <c r="Z530" i="68" s="1"/>
  <c r="Z337" i="68" a="1"/>
  <c r="Z337" i="68" s="1"/>
  <c r="Z856" i="68" a="1"/>
  <c r="Z856" i="68" s="1"/>
  <c r="Z1087" i="68" a="1"/>
  <c r="Z1087" i="68" s="1"/>
  <c r="Z704" i="68" a="1"/>
  <c r="Z704" i="68" s="1"/>
  <c r="Z649" i="68" a="1"/>
  <c r="Z649" i="68" s="1"/>
  <c r="Z1006" i="68" a="1"/>
  <c r="Z1006" i="68" s="1"/>
  <c r="Z780" i="68" a="1"/>
  <c r="Z780" i="68" s="1"/>
  <c r="Z335" i="68" a="1"/>
  <c r="Z335" i="68" s="1"/>
  <c r="Z512" i="68" a="1"/>
  <c r="Z512" i="68" s="1"/>
  <c r="Z1206" i="68" a="1"/>
  <c r="Z1206" i="68" s="1"/>
  <c r="Z1179" i="68" a="1"/>
  <c r="Z1179" i="68" s="1"/>
  <c r="Z790" i="68" a="1"/>
  <c r="Z790" i="68" s="1"/>
  <c r="Z598" i="68" a="1"/>
  <c r="Z598" i="68" s="1"/>
  <c r="Z391" i="68" a="1"/>
  <c r="Z391" i="68" s="1"/>
  <c r="Z1119" i="68" a="1"/>
  <c r="Z1119" i="68" s="1"/>
  <c r="Z1061" i="68" a="1"/>
  <c r="Z1061" i="68" s="1"/>
  <c r="Z996" i="68" a="1"/>
  <c r="Z996" i="68" s="1"/>
  <c r="Z367" i="68" a="1"/>
  <c r="Z367" i="68" s="1"/>
  <c r="Z1143" i="68" a="1"/>
  <c r="Z1143" i="68" s="1"/>
  <c r="Z1084" i="68" a="1"/>
  <c r="Z1084" i="68" s="1"/>
  <c r="Z1012" i="68" a="1"/>
  <c r="Z1012" i="68" s="1"/>
  <c r="Z1162" i="68" a="1"/>
  <c r="Z1162" i="68" s="1"/>
  <c r="Z1125" i="68" a="1"/>
  <c r="Z1125" i="68" s="1"/>
  <c r="Z1092" i="68" a="1"/>
  <c r="Z1092" i="68" s="1"/>
  <c r="Z614" i="68" a="1"/>
  <c r="Z614" i="68" s="1"/>
  <c r="Z1127" i="68" a="1"/>
  <c r="Z1127" i="68" s="1"/>
  <c r="Z1069" i="68" a="1"/>
  <c r="Z1069" i="68" s="1"/>
  <c r="Z1224" i="68" a="1"/>
  <c r="Z1224" i="68" s="1"/>
  <c r="Z1208" i="68" a="1"/>
  <c r="Z1208" i="68" s="1"/>
  <c r="Z1198" i="68" a="1"/>
  <c r="Z1198" i="68" s="1"/>
  <c r="Z1157" i="68" a="1"/>
  <c r="Z1157" i="68" s="1"/>
  <c r="Z1079" i="68" a="1"/>
  <c r="Z1079" i="68" s="1"/>
  <c r="Z1063" i="68" a="1"/>
  <c r="Z1063" i="68" s="1"/>
  <c r="Z218" i="68" a="1"/>
  <c r="Z218" i="68" s="1"/>
  <c r="Z206" i="68" a="1"/>
  <c r="Z206" i="68" s="1"/>
  <c r="Z871" i="68" a="1"/>
  <c r="Z871" i="68" s="1"/>
  <c r="Z807" i="68" a="1"/>
  <c r="Z807" i="68" s="1"/>
  <c r="Z719" i="68" a="1"/>
  <c r="Z719" i="68" s="1"/>
  <c r="Z766" i="68" a="1"/>
  <c r="Z766" i="68" s="1"/>
  <c r="Z702" i="68" a="1"/>
  <c r="Z702" i="68" s="1"/>
  <c r="Z655" i="68" a="1"/>
  <c r="Z655" i="68" s="1"/>
  <c r="Z995" i="68" a="1"/>
  <c r="Z995" i="68" s="1"/>
  <c r="Z805" i="68" a="1"/>
  <c r="Z805" i="68" s="1"/>
  <c r="Z769" i="68" a="1"/>
  <c r="Z769" i="68" s="1"/>
  <c r="Z757" i="68" a="1"/>
  <c r="Z757" i="68" s="1"/>
  <c r="Z693" i="68" a="1"/>
  <c r="Z693" i="68" s="1"/>
  <c r="Z730" i="68" a="1"/>
  <c r="Z730" i="68" s="1"/>
  <c r="Z661" i="68" a="1"/>
  <c r="Z661" i="68" s="1"/>
  <c r="Z651" i="68" a="1"/>
  <c r="Z651" i="68" s="1"/>
  <c r="Z1048" i="68" a="1"/>
  <c r="Z1048" i="68" s="1"/>
  <c r="Z826" i="68" a="1"/>
  <c r="Z826" i="68" s="1"/>
  <c r="Z1191" i="68" a="1"/>
  <c r="Z1191" i="68" s="1"/>
  <c r="Z584" i="68" a="1"/>
  <c r="Z584" i="68" s="1"/>
  <c r="Z1097" i="68" a="1"/>
  <c r="Z1097" i="68" s="1"/>
  <c r="Z1183" i="68" a="1"/>
  <c r="Z1183" i="68" s="1"/>
  <c r="Z608" i="68" a="1"/>
  <c r="Z608" i="68" s="1"/>
  <c r="Z490" i="68" a="1"/>
  <c r="Z490" i="68" s="1"/>
  <c r="Z385" i="68" a="1"/>
  <c r="Z385" i="68" s="1"/>
  <c r="Z260" i="68" a="1"/>
  <c r="Z260" i="68" s="1"/>
  <c r="Z186" i="68" a="1"/>
  <c r="Z186" i="68" s="1"/>
  <c r="Z98" i="68" a="1"/>
  <c r="Z98" i="68" s="1"/>
  <c r="Z21" i="68" a="1"/>
  <c r="Z21" i="68" s="1"/>
  <c r="Z900" i="68" a="1"/>
  <c r="Z900" i="68" s="1"/>
  <c r="Z498" i="68" a="1"/>
  <c r="Z498" i="68" s="1"/>
  <c r="Z252" i="68" a="1"/>
  <c r="Z252" i="68" s="1"/>
  <c r="Z194" i="68" a="1"/>
  <c r="Z194" i="68" s="1"/>
  <c r="Z840" i="68" a="1"/>
  <c r="Z840" i="68" s="1"/>
  <c r="Z1215" i="68" a="1"/>
  <c r="Z1215" i="68" s="1"/>
  <c r="Z506" i="68" a="1"/>
  <c r="Z506" i="68" s="1"/>
  <c r="Z1165" i="68" a="1"/>
  <c r="Z1165" i="68" s="1"/>
  <c r="Z1062" i="68" a="1"/>
  <c r="Z1062" i="68" s="1"/>
  <c r="Z808" i="68" a="1"/>
  <c r="Z808" i="68" s="1"/>
  <c r="Z760" i="68" a="1"/>
  <c r="Z760" i="68" s="1"/>
  <c r="Z696" i="68" a="1"/>
  <c r="Z696" i="68" s="1"/>
  <c r="Z1078" i="68" a="1"/>
  <c r="Z1078" i="68" s="1"/>
  <c r="Z1128" i="68" a="1"/>
  <c r="Z1128" i="68" s="1"/>
  <c r="Z383" i="68" a="1"/>
  <c r="Z383" i="68" s="1"/>
  <c r="Z327" i="68" a="1"/>
  <c r="Z327" i="68" s="1"/>
  <c r="Z606" i="68" a="1"/>
  <c r="Z606" i="68" s="1"/>
  <c r="Z1172" i="68" a="1"/>
  <c r="Z1172" i="68" s="1"/>
  <c r="Z472" i="68" a="1"/>
  <c r="Z472" i="68" s="1"/>
  <c r="Z1217" i="68" a="1"/>
  <c r="Z1217" i="68" s="1"/>
  <c r="Z722" i="68" a="1"/>
  <c r="Z722" i="68" s="1"/>
  <c r="Z643" i="68" a="1"/>
  <c r="Z643" i="68" s="1"/>
  <c r="Z1150" i="68" a="1"/>
  <c r="Z1150" i="68" s="1"/>
  <c r="Z1008" i="68" a="1"/>
  <c r="Z1008" i="68" s="1"/>
  <c r="Z786" i="68" a="1"/>
  <c r="Z786" i="68" s="1"/>
  <c r="Z714" i="68" a="1"/>
  <c r="Z714" i="68" s="1"/>
  <c r="Z690" i="68" a="1"/>
  <c r="Z690" i="68" s="1"/>
  <c r="Z1158" i="68" a="1"/>
  <c r="Z1158" i="68" s="1"/>
  <c r="Z570" i="68" a="1"/>
  <c r="Z570" i="68" s="1"/>
  <c r="Z458" i="68" a="1"/>
  <c r="Z458" i="68" s="1"/>
  <c r="Z244" i="68" a="1"/>
  <c r="Z244" i="68" s="1"/>
  <c r="Z474" i="68" a="1"/>
  <c r="Z474" i="68" s="1"/>
  <c r="Z236" i="68" a="1"/>
  <c r="Z236" i="68" s="1"/>
  <c r="Z145" i="68" a="1"/>
  <c r="Z145" i="68" s="1"/>
  <c r="Z1054" i="68" a="1"/>
  <c r="Z1054" i="68" s="1"/>
  <c r="Z772" i="68" a="1"/>
  <c r="Z772" i="68" s="1"/>
  <c r="Z482" i="68" a="1"/>
  <c r="Z482" i="68" s="1"/>
  <c r="Z322" i="68" a="1"/>
  <c r="Z322" i="68" s="1"/>
  <c r="Z1148" i="68" a="1"/>
  <c r="Z1148" i="68" s="1"/>
  <c r="Z1014" i="68" a="1"/>
  <c r="Z1014" i="68" s="1"/>
  <c r="Z752" i="68" a="1"/>
  <c r="Z752" i="68" s="1"/>
  <c r="Z688" i="68" a="1"/>
  <c r="Z688" i="68" s="1"/>
  <c r="Z625" i="68" a="1"/>
  <c r="Z625" i="68" s="1"/>
  <c r="Z528" i="68" a="1"/>
  <c r="Z528" i="68" s="1"/>
  <c r="Z375" i="68" a="1"/>
  <c r="Z375" i="68" s="1"/>
  <c r="Z698" i="68" a="1"/>
  <c r="Z698" i="68" s="1"/>
  <c r="Z635" i="68" a="1"/>
  <c r="Z635" i="68" s="1"/>
  <c r="Z1114" i="68" a="1"/>
  <c r="Z1114" i="68" s="1"/>
  <c r="Z876" i="68" a="1"/>
  <c r="Z876" i="68" s="1"/>
  <c r="Z576" i="68" a="1"/>
  <c r="Z576" i="68" s="1"/>
  <c r="Z1138" i="68" a="1"/>
  <c r="Z1138" i="68" s="1"/>
  <c r="Z908" i="68" a="1"/>
  <c r="Z908" i="68" s="1"/>
  <c r="Z1130" i="68" a="1"/>
  <c r="Z1130" i="68" s="1"/>
  <c r="Z1064" i="68" a="1"/>
  <c r="Z1064" i="68" s="1"/>
  <c r="Z874" i="68" a="1"/>
  <c r="Z874" i="68" s="1"/>
  <c r="Z228" i="68" a="1"/>
  <c r="Z228" i="68" s="1"/>
  <c r="Z118" i="68" a="1"/>
  <c r="Z118" i="68" s="1"/>
  <c r="Z450" i="68" a="1"/>
  <c r="Z450" i="68" s="1"/>
  <c r="Z286" i="68" a="1"/>
  <c r="Z286" i="68" s="1"/>
  <c r="Z220" i="68" a="1"/>
  <c r="Z220" i="68" s="1"/>
  <c r="Z106" i="68" a="1"/>
  <c r="Z106" i="68" s="1"/>
  <c r="Z988" i="68" a="1"/>
  <c r="Z988" i="68" s="1"/>
  <c r="Z1038" i="68" a="1"/>
  <c r="Z1038" i="68" s="1"/>
  <c r="Z1173" i="68" a="1"/>
  <c r="Z1173" i="68" s="1"/>
  <c r="Z998" i="68" a="1"/>
  <c r="Z998" i="68" s="1"/>
  <c r="Z466" i="68" a="1"/>
  <c r="Z466" i="68" s="1"/>
  <c r="Z1112" i="68" a="1"/>
  <c r="Z1112" i="68" s="1"/>
  <c r="Z1199" i="68" a="1"/>
  <c r="Z1199" i="68" s="1"/>
  <c r="Z744" i="68" a="1"/>
  <c r="Z744" i="68" s="1"/>
  <c r="Z680" i="68" a="1"/>
  <c r="Z680" i="68" s="1"/>
  <c r="Z657" i="68" a="1"/>
  <c r="Z657" i="68" s="1"/>
  <c r="Z480" i="68" a="1"/>
  <c r="Z480" i="68" s="1"/>
  <c r="Z326" i="68" a="1"/>
  <c r="Z326" i="68" s="1"/>
  <c r="Z1094" i="68" a="1"/>
  <c r="Z1094" i="68" s="1"/>
  <c r="Z582" i="68" a="1"/>
  <c r="Z582" i="68" s="1"/>
  <c r="Z442" i="68" a="1"/>
  <c r="Z442" i="68" s="1"/>
  <c r="Z1020" i="68" a="1"/>
  <c r="Z1020" i="68" s="1"/>
  <c r="Z862" i="68" a="1"/>
  <c r="Z862" i="68" s="1"/>
  <c r="Z1175" i="68" a="1"/>
  <c r="Z1175" i="68" s="1"/>
  <c r="Z674" i="68" a="1"/>
  <c r="Z674" i="68" s="1"/>
  <c r="Z627" i="68" a="1"/>
  <c r="Z627" i="68" s="1"/>
  <c r="Z2" i="68" a="1"/>
  <c r="Z2" i="68" s="1"/>
  <c r="Z1040" i="68" a="1"/>
  <c r="Z1040" i="68" s="1"/>
  <c r="Z850" i="68" a="1"/>
  <c r="Z850" i="68" s="1"/>
  <c r="Z1209" i="68" a="1"/>
  <c r="Z1209" i="68" s="1"/>
  <c r="Z1024" i="68" a="1"/>
  <c r="Z1024" i="68" s="1"/>
  <c r="Z834" i="68" a="1"/>
  <c r="Z834" i="68" s="1"/>
  <c r="Z424" i="68" a="1"/>
  <c r="Z424" i="68" s="1"/>
  <c r="Z172" i="68" a="1"/>
  <c r="Z172" i="68" s="1"/>
  <c r="Z980" i="68" a="1"/>
  <c r="Z980" i="68" s="1"/>
  <c r="Z393" i="68" a="1"/>
  <c r="Z393" i="68" s="1"/>
  <c r="Z212" i="68" a="1"/>
  <c r="Z212" i="68" s="1"/>
  <c r="Z90" i="68" a="1"/>
  <c r="Z90" i="68" s="1"/>
  <c r="Z45" i="68" a="1"/>
  <c r="Z45" i="68" s="1"/>
  <c r="Z972" i="68" a="1"/>
  <c r="Z972" i="68" s="1"/>
  <c r="Z1181" i="68" a="1"/>
  <c r="Z1181" i="68" s="1"/>
  <c r="Z888" i="68" a="1"/>
  <c r="Z888" i="68" s="1"/>
  <c r="Z133" i="68" a="1"/>
  <c r="Z133" i="68" s="1"/>
  <c r="Z1095" i="68" a="1"/>
  <c r="Z1095" i="68" s="1"/>
  <c r="Z872" i="68" a="1"/>
  <c r="Z872" i="68" s="1"/>
  <c r="Z736" i="68" a="1"/>
  <c r="Z736" i="68" s="1"/>
  <c r="Z672" i="68" a="1"/>
  <c r="Z672" i="68" s="1"/>
  <c r="Z864" i="68" a="1"/>
  <c r="Z864" i="68" s="1"/>
  <c r="Z1225" i="68" a="1"/>
  <c r="Z1225" i="68" s="1"/>
  <c r="Z359" i="68" a="1"/>
  <c r="Z359" i="68" s="1"/>
  <c r="Z1072" i="68" a="1"/>
  <c r="Z1072" i="68" s="1"/>
  <c r="Z666" i="68" a="1"/>
  <c r="Z666" i="68" s="1"/>
  <c r="Z1089" i="68" a="1"/>
  <c r="Z1089" i="68" s="1"/>
  <c r="Z1000" i="68" a="1"/>
  <c r="Z1000" i="68" s="1"/>
  <c r="Z810" i="68" a="1"/>
  <c r="Z810" i="68" s="1"/>
  <c r="Z858" i="68" a="1"/>
  <c r="Z858" i="68" s="1"/>
  <c r="Z890" i="68" a="1"/>
  <c r="Z890" i="68" s="1"/>
  <c r="Z794" i="68" a="1"/>
  <c r="Z794" i="68" s="1"/>
  <c r="Z294" i="68" a="1"/>
  <c r="Z294" i="68" s="1"/>
  <c r="Z59" i="68" a="1"/>
  <c r="Z59" i="68" s="1"/>
  <c r="Z956" i="68" a="1"/>
  <c r="Z956" i="68" s="1"/>
  <c r="Z369" i="68" a="1"/>
  <c r="Z369" i="68" s="1"/>
  <c r="Z314" i="68" a="1"/>
  <c r="Z314" i="68" s="1"/>
  <c r="Z180" i="68" a="1"/>
  <c r="Z180" i="68" s="1"/>
  <c r="Z126" i="68" a="1"/>
  <c r="Z126" i="68" s="1"/>
  <c r="Z37" i="68" a="1"/>
  <c r="Z37" i="68" s="1"/>
  <c r="Z948" i="68" a="1"/>
  <c r="Z948" i="68" s="1"/>
  <c r="Z1156" i="68" a="1"/>
  <c r="Z1156" i="68" s="1"/>
  <c r="Z641" i="68" a="1"/>
  <c r="Z641" i="68" s="1"/>
  <c r="Z444" i="68" a="1"/>
  <c r="Z444" i="68" s="1"/>
  <c r="Z377" i="68" a="1"/>
  <c r="Z377" i="68" s="1"/>
  <c r="Z1070" i="68" a="1"/>
  <c r="Z1070" i="68" s="1"/>
  <c r="Z824" i="68" a="1"/>
  <c r="Z824" i="68" s="1"/>
  <c r="Z728" i="68" a="1"/>
  <c r="Z728" i="68" s="1"/>
  <c r="Z664" i="68" a="1"/>
  <c r="Z664" i="68" s="1"/>
  <c r="Z1189" i="68" a="1"/>
  <c r="Z1189" i="68" s="1"/>
  <c r="Z816" i="68" a="1"/>
  <c r="Z816" i="68" s="1"/>
  <c r="Q270" i="71"/>
  <c r="Z351" i="68" a="1"/>
  <c r="Z351" i="68" s="1"/>
  <c r="Z320" i="68" a="1"/>
  <c r="Z320" i="68" s="1"/>
  <c r="Z312" i="68" a="1"/>
  <c r="Z312" i="68" s="1"/>
  <c r="Z520" i="68" a="1"/>
  <c r="Z520" i="68" s="1"/>
  <c r="Z1111" i="68" a="1"/>
  <c r="Z1111" i="68" s="1"/>
  <c r="Z1045" i="68" a="1"/>
  <c r="Z1045" i="68" s="1"/>
  <c r="Z830" i="68" a="1"/>
  <c r="Z830" i="68" s="1"/>
  <c r="Z496" i="68" a="1"/>
  <c r="Z496" i="68" s="1"/>
  <c r="Z1221" i="68" a="1"/>
  <c r="Z1221" i="68" s="1"/>
  <c r="Z1118" i="68" a="1"/>
  <c r="Z1118" i="68" s="1"/>
  <c r="Z414" i="68" a="1"/>
  <c r="Z414" i="68" s="1"/>
  <c r="Z1126" i="68" a="1"/>
  <c r="Z1126" i="68" s="1"/>
  <c r="Z806" i="68" a="1"/>
  <c r="Z806" i="68" s="1"/>
  <c r="Z1186" i="68" a="1"/>
  <c r="Z1186" i="68" s="1"/>
  <c r="Z1145" i="68" a="1"/>
  <c r="Z1145" i="68" s="1"/>
  <c r="Z504" i="68" a="1"/>
  <c r="Z504" i="68" s="1"/>
  <c r="Z1060" i="68" a="1"/>
  <c r="Z1060" i="68" s="1"/>
  <c r="Z1121" i="68" a="1"/>
  <c r="Z1121" i="68" s="1"/>
  <c r="Z1088" i="68" a="1"/>
  <c r="Z1088" i="68" s="1"/>
  <c r="Z1023" i="68" a="1"/>
  <c r="Z1023" i="68" s="1"/>
  <c r="Z242" i="68" a="1"/>
  <c r="Z242" i="68" s="1"/>
  <c r="Z1122" i="68" a="1"/>
  <c r="Z1122" i="68" s="1"/>
  <c r="Z1167" i="68" a="1"/>
  <c r="Z1167" i="68" s="1"/>
  <c r="Z738" i="68" a="1"/>
  <c r="Z738" i="68" s="1"/>
  <c r="Z1164" i="68" a="1"/>
  <c r="Z1164" i="68" s="1"/>
  <c r="Z488" i="68" a="1"/>
  <c r="Z488" i="68" s="1"/>
  <c r="Z1196" i="68" a="1"/>
  <c r="Z1196" i="68" s="1"/>
  <c r="Z1102" i="68" a="1"/>
  <c r="Z1102" i="68" s="1"/>
  <c r="Z886" i="68" a="1"/>
  <c r="Z886" i="68" s="1"/>
  <c r="Z838" i="68" a="1"/>
  <c r="Z838" i="68" s="1"/>
  <c r="Z1180" i="68" a="1"/>
  <c r="Z1180" i="68" s="1"/>
  <c r="Z1029" i="68" a="1"/>
  <c r="Z1029" i="68" s="1"/>
  <c r="Z1146" i="68" a="1"/>
  <c r="Z1146" i="68" s="1"/>
  <c r="Z1036" i="68" a="1"/>
  <c r="Z1036" i="68" s="1"/>
  <c r="Z1149" i="68" a="1"/>
  <c r="Z1149" i="68" s="1"/>
  <c r="Z1039" i="68" a="1"/>
  <c r="Z1039" i="68" s="1"/>
  <c r="Z234" i="68" a="1"/>
  <c r="Z234" i="68" s="1"/>
  <c r="Z198" i="68" a="1"/>
  <c r="Z198" i="68" s="1"/>
  <c r="Z839" i="68" a="1"/>
  <c r="Z839" i="68" s="1"/>
  <c r="Z767" i="68" a="1"/>
  <c r="Z767" i="68" s="1"/>
  <c r="Z695" i="68" a="1"/>
  <c r="Z695" i="68" s="1"/>
  <c r="Z718" i="68" a="1"/>
  <c r="Z718" i="68" s="1"/>
  <c r="Z647" i="68" a="1"/>
  <c r="Z647" i="68" s="1"/>
  <c r="Z845" i="68" a="1"/>
  <c r="Z845" i="68" s="1"/>
  <c r="Z733" i="68" a="1"/>
  <c r="Z733" i="68" s="1"/>
  <c r="Z893" i="68" a="1"/>
  <c r="Z893" i="68" s="1"/>
  <c r="Z869" i="68" a="1"/>
  <c r="Z869" i="68" s="1"/>
  <c r="Z1161" i="68" a="1"/>
  <c r="Z1161" i="68" s="1"/>
  <c r="Z1124" i="68" a="1"/>
  <c r="Z1124" i="68" s="1"/>
  <c r="Z1091" i="68" a="1"/>
  <c r="Z1091" i="68" s="1"/>
  <c r="Z1026" i="68" a="1"/>
  <c r="Z1026" i="68" s="1"/>
  <c r="Z1067" i="68" a="1"/>
  <c r="Z1067" i="68" s="1"/>
  <c r="Z1032" i="68" a="1"/>
  <c r="Z1032" i="68" s="1"/>
  <c r="Z1056" i="68" a="1"/>
  <c r="Z1056" i="68" s="1"/>
  <c r="Z304" i="68" a="1"/>
  <c r="Z304" i="68" s="1"/>
  <c r="Z464" i="68" a="1"/>
  <c r="Z464" i="68" s="1"/>
  <c r="Z1103" i="68" a="1"/>
  <c r="Z1103" i="68" s="1"/>
  <c r="Z822" i="68" a="1"/>
  <c r="Z822" i="68" s="1"/>
  <c r="Z1153" i="68" a="1"/>
  <c r="Z1153" i="68" s="1"/>
  <c r="Z552" i="68" a="1"/>
  <c r="Z552" i="68" s="1"/>
  <c r="Z997" i="68" a="1"/>
  <c r="Z997" i="68" s="1"/>
  <c r="Z1110" i="68" a="1"/>
  <c r="Z1110" i="68" s="1"/>
  <c r="Z1004" i="68" a="1"/>
  <c r="Z1004" i="68" s="1"/>
  <c r="Z1232" i="68" a="1"/>
  <c r="Z1232" i="68" s="1"/>
  <c r="Z1096" i="68" a="1"/>
  <c r="Z1096" i="68" s="1"/>
  <c r="Z1031" i="68" a="1"/>
  <c r="Z1031" i="68" s="1"/>
  <c r="Z226" i="68" a="1"/>
  <c r="Z226" i="68" s="1"/>
  <c r="Z831" i="68" a="1"/>
  <c r="Z831" i="68" s="1"/>
  <c r="Z842" i="68" a="1"/>
  <c r="Z842" i="68" s="1"/>
  <c r="Z818" i="68" a="1"/>
  <c r="Z818" i="68" s="1"/>
  <c r="Z940" i="68" a="1"/>
  <c r="Z940" i="68" s="1"/>
  <c r="Z633" i="68" a="1"/>
  <c r="Z633" i="68" s="1"/>
  <c r="Z720" i="68" a="1"/>
  <c r="Z720" i="68" s="1"/>
  <c r="Z848" i="68" a="1"/>
  <c r="Z848" i="68" s="1"/>
  <c r="Z560" i="68" a="1"/>
  <c r="Z560" i="68" s="1"/>
  <c r="Z1052" i="68" a="1"/>
  <c r="Z1052" i="68" s="1"/>
  <c r="Z778" i="68" a="1"/>
  <c r="Z778" i="68" s="1"/>
  <c r="Z544" i="68" a="1"/>
  <c r="Z544" i="68" s="1"/>
  <c r="Z1141" i="68" a="1"/>
  <c r="Z1141" i="68" s="1"/>
  <c r="Z456" i="68" a="1"/>
  <c r="Z456" i="68" s="1"/>
  <c r="Z1086" i="68" a="1"/>
  <c r="Z1086" i="68" s="1"/>
  <c r="Z1190" i="68" a="1"/>
  <c r="Z1190" i="68" s="1"/>
  <c r="Z1137" i="68" a="1"/>
  <c r="Z1137" i="68" s="1"/>
  <c r="Z1015" i="68" a="1"/>
  <c r="Z1015" i="68" s="1"/>
  <c r="Z292" i="68" a="1"/>
  <c r="Z292" i="68" s="1"/>
  <c r="Z192" i="68" a="1"/>
  <c r="Z192" i="68" s="1"/>
  <c r="Z823" i="68" a="1"/>
  <c r="Z823" i="68" s="1"/>
  <c r="Z751" i="68" a="1"/>
  <c r="Z751" i="68" s="1"/>
  <c r="Z679" i="68" a="1"/>
  <c r="Z679" i="68" s="1"/>
  <c r="Z694" i="68" a="1"/>
  <c r="Z694" i="68" s="1"/>
  <c r="Z762" i="68" a="1"/>
  <c r="Z762" i="68" s="1"/>
  <c r="Z616" i="68" a="1"/>
  <c r="Z616" i="68" s="1"/>
  <c r="Z164" i="68" a="1"/>
  <c r="Z164" i="68" s="1"/>
  <c r="Z590" i="68" a="1"/>
  <c r="Z590" i="68" s="1"/>
  <c r="Z1013" i="68" a="1"/>
  <c r="Z1013" i="68" s="1"/>
  <c r="Z1077" i="68" a="1"/>
  <c r="Z1077" i="68" s="1"/>
  <c r="Z1220" i="68" a="1"/>
  <c r="Z1220" i="68" s="1"/>
  <c r="Z1194" i="68" a="1"/>
  <c r="Z1194" i="68" s="1"/>
  <c r="Z1133" i="68" a="1"/>
  <c r="Z1133" i="68" s="1"/>
  <c r="Z1085" i="68" a="1"/>
  <c r="Z1085" i="68" s="1"/>
  <c r="Z422" i="68" a="1"/>
  <c r="Z422" i="68" s="1"/>
  <c r="Z1231" i="68" a="1"/>
  <c r="Z1231" i="68" s="1"/>
  <c r="Z1216" i="68" a="1"/>
  <c r="Z1216" i="68" s="1"/>
  <c r="Z1182" i="68" a="1"/>
  <c r="Z1182" i="68" s="1"/>
  <c r="Z1129" i="68" a="1"/>
  <c r="Z1129" i="68" s="1"/>
  <c r="Z1007" i="68" a="1"/>
  <c r="Z1007" i="68" s="1"/>
  <c r="Z284" i="68" a="1"/>
  <c r="Z284" i="68" s="1"/>
  <c r="Z184" i="68" a="1"/>
  <c r="Z184" i="68" s="1"/>
  <c r="Z815" i="68" a="1"/>
  <c r="Z815" i="68" s="1"/>
  <c r="Z779" i="68" a="1"/>
  <c r="Z779" i="68" s="1"/>
  <c r="Z743" i="68" a="1"/>
  <c r="Z743" i="68" s="1"/>
  <c r="Z671" i="68" a="1"/>
  <c r="Z671" i="68" s="1"/>
  <c r="Z758" i="68" a="1"/>
  <c r="Z758" i="68" s="1"/>
  <c r="Z686" i="68" a="1"/>
  <c r="Z686" i="68" s="1"/>
  <c r="Z1080" i="68" a="1"/>
  <c r="Z1080" i="68" s="1"/>
  <c r="Z278" i="68" a="1"/>
  <c r="Z278" i="68" s="1"/>
  <c r="Z112" i="68" a="1"/>
  <c r="Z112" i="68" s="1"/>
  <c r="Z406" i="68" a="1"/>
  <c r="Z406" i="68" s="1"/>
  <c r="Z1171" i="68" a="1"/>
  <c r="Z1171" i="68" s="1"/>
  <c r="Z1068" i="68" a="1"/>
  <c r="Z1068" i="68" s="1"/>
  <c r="Z1212" i="68" a="1"/>
  <c r="Z1212" i="68" s="1"/>
  <c r="Z1178" i="68" a="1"/>
  <c r="Z1178" i="68" s="1"/>
  <c r="Z1117" i="68" a="1"/>
  <c r="Z1117" i="68" s="1"/>
  <c r="Z1083" i="68" a="1"/>
  <c r="Z1083" i="68" s="1"/>
  <c r="Z1226" i="68" a="1"/>
  <c r="Z1226" i="68" s="1"/>
  <c r="Z1200" i="68" a="1"/>
  <c r="Z1200" i="68" s="1"/>
  <c r="Z1174" i="68" a="1"/>
  <c r="Z1174" i="68" s="1"/>
  <c r="Z1113" i="68" a="1"/>
  <c r="Z1113" i="68" s="1"/>
  <c r="Z276" i="68" a="1"/>
  <c r="Z276" i="68" s="1"/>
  <c r="Q188" i="71" s="1"/>
  <c r="Z799" i="68" a="1"/>
  <c r="Z799" i="68" s="1"/>
  <c r="Z416" i="68" a="1"/>
  <c r="Z416" i="68" s="1"/>
  <c r="Z79" i="68" a="1"/>
  <c r="Z79" i="68" s="1"/>
  <c r="Z1136" i="68" a="1"/>
  <c r="Z1136" i="68" s="1"/>
  <c r="Z1135" i="68" a="1"/>
  <c r="Z1135" i="68" s="1"/>
  <c r="Z1222" i="68" a="1"/>
  <c r="Z1222" i="68" s="1"/>
  <c r="Z1187" i="68" a="1"/>
  <c r="Z1187" i="68" s="1"/>
  <c r="Z1204" i="68" a="1"/>
  <c r="Z1204" i="68" s="1"/>
  <c r="Z1170" i="68" a="1"/>
  <c r="Z1170" i="68" s="1"/>
  <c r="Z1109" i="68" a="1"/>
  <c r="Z1109" i="68" s="1"/>
  <c r="Z1166" i="68" a="1"/>
  <c r="Z1166" i="68" s="1"/>
  <c r="Z1105" i="68" a="1"/>
  <c r="Z1105" i="68" s="1"/>
  <c r="Z1071" i="68" a="1"/>
  <c r="Z1071" i="68" s="1"/>
  <c r="Z266" i="68" a="1"/>
  <c r="Z266" i="68" s="1"/>
  <c r="Z863" i="68" a="1"/>
  <c r="Z863" i="68" s="1"/>
  <c r="Z791" i="68" a="1"/>
  <c r="Z791" i="68" s="1"/>
  <c r="Z727" i="68" a="1"/>
  <c r="Z727" i="68" s="1"/>
  <c r="Z742" i="68" a="1"/>
  <c r="Z742" i="68" s="1"/>
  <c r="Z670" i="68" a="1"/>
  <c r="Z670" i="68" s="1"/>
  <c r="Z765" i="68" a="1"/>
  <c r="Z765" i="68" s="1"/>
  <c r="Z685" i="68" a="1"/>
  <c r="Z685" i="68" s="1"/>
  <c r="Z1059" i="68" a="1"/>
  <c r="Z1059" i="68" s="1"/>
  <c r="Z1185" i="68" a="1"/>
  <c r="Z1185" i="68" s="1"/>
  <c r="Z1144" i="68" a="1"/>
  <c r="Z1144" i="68" s="1"/>
  <c r="Z1050" i="68" a="1"/>
  <c r="Z1050" i="68" s="1"/>
  <c r="Z361" i="68" a="1"/>
  <c r="Z361" i="68" s="1"/>
  <c r="Z29" i="68" a="1"/>
  <c r="Z29" i="68" s="1"/>
  <c r="Z1030" i="68" a="1"/>
  <c r="Z1030" i="68" s="1"/>
  <c r="Z1022" i="68" a="1"/>
  <c r="Z1022" i="68" s="1"/>
  <c r="Z343" i="68" a="1"/>
  <c r="Z343" i="68" s="1"/>
  <c r="Z1188" i="68" a="1"/>
  <c r="Z1188" i="68" s="1"/>
  <c r="Z1205" i="68" a="1"/>
  <c r="Z1205" i="68" s="1"/>
  <c r="Z846" i="68" a="1"/>
  <c r="Z846" i="68" s="1"/>
  <c r="Z1021" i="68" a="1"/>
  <c r="Z1021" i="68" s="1"/>
  <c r="Z1142" i="68" a="1"/>
  <c r="Z1142" i="68" s="1"/>
  <c r="Z1037" i="68" a="1"/>
  <c r="Z1037" i="68" s="1"/>
  <c r="Z1163" i="68" a="1"/>
  <c r="Z1163" i="68" s="1"/>
  <c r="Z1076" i="68" a="1"/>
  <c r="Z1076" i="68" s="1"/>
  <c r="Z870" i="68" a="1"/>
  <c r="Z870" i="68" s="1"/>
  <c r="Z1230" i="68" a="1"/>
  <c r="Z1230" i="68" s="1"/>
  <c r="Z1101" i="68" a="1"/>
  <c r="Z1101" i="68" s="1"/>
  <c r="Z568" i="68" a="1"/>
  <c r="Z568" i="68" s="1"/>
  <c r="Z1195" i="68" a="1"/>
  <c r="Z1195" i="68" s="1"/>
  <c r="Z1055" i="68" a="1"/>
  <c r="Z1055" i="68" s="1"/>
  <c r="Z258" i="68" a="1"/>
  <c r="Z258" i="68" s="1"/>
  <c r="Z855" i="68" a="1"/>
  <c r="Z855" i="68" s="1"/>
  <c r="Z711" i="68" a="1"/>
  <c r="Z711" i="68" s="1"/>
  <c r="Z734" i="68" a="1"/>
  <c r="Z734" i="68" s="1"/>
  <c r="Z620" i="68" a="1"/>
  <c r="Z620" i="68" s="1"/>
  <c r="Z887" i="68" a="1"/>
  <c r="Z887" i="68" s="1"/>
  <c r="Z854" i="68" a="1"/>
  <c r="Z854" i="68" s="1"/>
  <c r="Z735" i="68" a="1"/>
  <c r="Z735" i="68" s="1"/>
  <c r="Z669" i="68" a="1"/>
  <c r="Z669" i="68" s="1"/>
  <c r="Z797" i="68" a="1"/>
  <c r="Z797" i="68" s="1"/>
  <c r="Z1152" i="68" a="1"/>
  <c r="Z1152" i="68" s="1"/>
  <c r="Z1099" i="68" a="1"/>
  <c r="Z1099" i="68" s="1"/>
  <c r="Z1034" i="68" a="1"/>
  <c r="Z1034" i="68" s="1"/>
  <c r="Z1027" i="68" a="1"/>
  <c r="Z1027" i="68" s="1"/>
  <c r="Z1218" i="68" a="1"/>
  <c r="Z1218" i="68" s="1"/>
  <c r="Z1107" i="68" a="1"/>
  <c r="Z1107" i="68" s="1"/>
  <c r="Z1073" i="68" a="1"/>
  <c r="Z1073" i="68" s="1"/>
  <c r="Z1009" i="68" a="1"/>
  <c r="Z1009" i="68" s="1"/>
  <c r="Z865" i="68" a="1"/>
  <c r="Z865" i="68" s="1"/>
  <c r="Z801" i="68" a="1"/>
  <c r="Z801" i="68" s="1"/>
  <c r="Z781" i="68" a="1"/>
  <c r="Z781" i="68" s="1"/>
  <c r="Z104" i="68" a="1"/>
  <c r="Z104" i="68" s="1"/>
  <c r="Z589" i="68" a="1"/>
  <c r="Z589" i="68" s="1"/>
  <c r="Z566" i="68" a="1"/>
  <c r="Z566" i="68" s="1"/>
  <c r="Z510" i="68" a="1"/>
  <c r="Z510" i="68" s="1"/>
  <c r="Z579" i="68" a="1"/>
  <c r="Z579" i="68" s="1"/>
  <c r="Z860" i="68" a="1"/>
  <c r="Z860" i="68" s="1"/>
  <c r="Z796" i="68" a="1"/>
  <c r="Z796" i="68" s="1"/>
  <c r="Z776" i="68" a="1"/>
  <c r="Z776" i="68" s="1"/>
  <c r="Z891" i="68" a="1"/>
  <c r="Z891" i="68" s="1"/>
  <c r="Z843" i="68" a="1"/>
  <c r="Z843" i="68" s="1"/>
  <c r="Z755" i="68" a="1"/>
  <c r="Z755" i="68" s="1"/>
  <c r="Z689" i="68" a="1"/>
  <c r="Z689" i="68" s="1"/>
  <c r="Z642" i="68" a="1"/>
  <c r="Z642" i="68" s="1"/>
  <c r="Z615" i="68" a="1"/>
  <c r="Z615" i="68" s="1"/>
  <c r="Z497" i="68" a="1"/>
  <c r="Z497" i="68" s="1"/>
  <c r="Z35" i="68" a="1"/>
  <c r="Z35" i="68" s="1"/>
  <c r="Z559" i="68" a="1"/>
  <c r="Z559" i="68" s="1"/>
  <c r="Z495" i="68" a="1"/>
  <c r="Z495" i="68" s="1"/>
  <c r="Z374" i="68" a="1"/>
  <c r="Z374" i="68" s="1"/>
  <c r="Z448" i="68" a="1"/>
  <c r="Z448" i="68" s="1"/>
  <c r="Z399" i="68" a="1"/>
  <c r="Z399" i="68" s="1"/>
  <c r="Z517" i="68" a="1"/>
  <c r="Z517" i="68" s="1"/>
  <c r="Z453" i="68" a="1"/>
  <c r="Z453" i="68" s="1"/>
  <c r="Z419" i="68" a="1"/>
  <c r="Z419" i="68" s="1"/>
  <c r="Z396" i="68" a="1"/>
  <c r="Z396" i="68" s="1"/>
  <c r="Z348" i="68" a="1"/>
  <c r="Z348" i="68" s="1"/>
  <c r="Z676" i="68" a="1"/>
  <c r="Z676" i="68" s="1"/>
  <c r="Z629" i="68" a="1"/>
  <c r="Z629" i="68" s="1"/>
  <c r="Z602" i="68" a="1"/>
  <c r="Z602" i="68" s="1"/>
  <c r="Z548" i="68" a="1"/>
  <c r="Z548" i="68" s="1"/>
  <c r="Z484" i="68" a="1"/>
  <c r="Z484" i="68" s="1"/>
  <c r="Z446" i="68" a="1"/>
  <c r="Z446" i="68" s="1"/>
  <c r="Z715" i="68" a="1"/>
  <c r="Z715" i="68" s="1"/>
  <c r="Z577" i="68" a="1"/>
  <c r="Z577" i="68" s="1"/>
  <c r="Z703" i="68" a="1"/>
  <c r="Z703" i="68" s="1"/>
  <c r="Z750" i="68" a="1"/>
  <c r="Z750" i="68" s="1"/>
  <c r="Z639" i="68" a="1"/>
  <c r="Z639" i="68" s="1"/>
  <c r="Z749" i="68" a="1"/>
  <c r="Z749" i="68" s="1"/>
  <c r="Z1140" i="68" a="1"/>
  <c r="Z1140" i="68" s="1"/>
  <c r="Z1018" i="68" a="1"/>
  <c r="Z1018" i="68" s="1"/>
  <c r="Z1003" i="68" a="1"/>
  <c r="Z1003" i="68" s="1"/>
  <c r="Z1210" i="68" a="1"/>
  <c r="Z1210" i="68" s="1"/>
  <c r="Z1159" i="68" a="1"/>
  <c r="Z1159" i="68" s="1"/>
  <c r="Z1081" i="68" a="1"/>
  <c r="Z1081" i="68" s="1"/>
  <c r="Z1065" i="68" a="1"/>
  <c r="Z1065" i="68" s="1"/>
  <c r="Z999" i="68" a="1"/>
  <c r="Z999" i="68" s="1"/>
  <c r="Z857" i="68" a="1"/>
  <c r="Z857" i="68" s="1"/>
  <c r="Z793" i="68" a="1"/>
  <c r="Z793" i="68" s="1"/>
  <c r="Z773" i="68" a="1"/>
  <c r="Z773" i="68" s="1"/>
  <c r="Z96" i="68" a="1"/>
  <c r="Z96" i="68" s="1"/>
  <c r="Z581" i="68" a="1"/>
  <c r="Z581" i="68" s="1"/>
  <c r="Z502" i="68" a="1"/>
  <c r="Z502" i="68" s="1"/>
  <c r="Z573" i="68" a="1"/>
  <c r="Z573" i="68" s="1"/>
  <c r="Z852" i="68" a="1"/>
  <c r="Z852" i="68" s="1"/>
  <c r="Z788" i="68" a="1"/>
  <c r="Z788" i="68" s="1"/>
  <c r="Z768" i="68" a="1"/>
  <c r="Z768" i="68" s="1"/>
  <c r="Z764" i="68" a="1"/>
  <c r="Z764" i="68" s="1"/>
  <c r="Z883" i="68" a="1"/>
  <c r="Z883" i="68" s="1"/>
  <c r="Z835" i="68" a="1"/>
  <c r="Z835" i="68" s="1"/>
  <c r="Z747" i="68" a="1"/>
  <c r="Z747" i="68" s="1"/>
  <c r="Z681" i="68" a="1"/>
  <c r="Z681" i="68" s="1"/>
  <c r="Z634" i="68" a="1"/>
  <c r="Z634" i="68" s="1"/>
  <c r="Z607" i="68" a="1"/>
  <c r="Z607" i="68" s="1"/>
  <c r="Z553" i="68" a="1"/>
  <c r="Z553" i="68" s="1"/>
  <c r="Z489" i="68" a="1"/>
  <c r="Z489" i="68" s="1"/>
  <c r="Z27" i="68" a="1"/>
  <c r="Z27" i="68" s="1"/>
  <c r="Z551" i="68" a="1"/>
  <c r="Z551" i="68" s="1"/>
  <c r="Z487" i="68" a="1"/>
  <c r="Z487" i="68" s="1"/>
  <c r="Z449" i="68" a="1"/>
  <c r="Z449" i="68" s="1"/>
  <c r="Z400" i="68" a="1"/>
  <c r="Z400" i="68" s="1"/>
  <c r="Z440" i="68" a="1"/>
  <c r="Z440" i="68" s="1"/>
  <c r="Z1053" i="68" a="1"/>
  <c r="Z1053" i="68" s="1"/>
  <c r="Z1047" i="68" a="1"/>
  <c r="Z1047" i="68" s="1"/>
  <c r="Z847" i="68" a="1"/>
  <c r="Z847" i="68" s="1"/>
  <c r="Z687" i="68" a="1"/>
  <c r="Z687" i="68" s="1"/>
  <c r="Z726" i="68" a="1"/>
  <c r="Z726" i="68" s="1"/>
  <c r="Z631" i="68" a="1"/>
  <c r="Z631" i="68" s="1"/>
  <c r="Z741" i="68" a="1"/>
  <c r="Z741" i="68" s="1"/>
  <c r="Z1219" i="68" a="1"/>
  <c r="Z1219" i="68" s="1"/>
  <c r="Z1193" i="68" a="1"/>
  <c r="Z1193" i="68" s="1"/>
  <c r="Z1132" i="68" a="1"/>
  <c r="Z1132" i="68" s="1"/>
  <c r="Z1010" i="68" a="1"/>
  <c r="Z1010" i="68" s="1"/>
  <c r="Z885" i="68" a="1"/>
  <c r="Z885" i="68" s="1"/>
  <c r="Z1202" i="68" a="1"/>
  <c r="Z1202" i="68" s="1"/>
  <c r="Z1192" i="68" a="1"/>
  <c r="Z1192" i="68" s="1"/>
  <c r="Z1151" i="68" a="1"/>
  <c r="Z1151" i="68" s="1"/>
  <c r="Z1057" i="68" a="1"/>
  <c r="Z1057" i="68" s="1"/>
  <c r="Z849" i="68" a="1"/>
  <c r="Z849" i="68" s="1"/>
  <c r="Z785" i="68" a="1"/>
  <c r="Z785" i="68" s="1"/>
  <c r="Z761" i="68" a="1"/>
  <c r="Z761" i="68" s="1"/>
  <c r="Z131" i="68" a="1"/>
  <c r="Z131" i="68" s="1"/>
  <c r="Z88" i="68" a="1"/>
  <c r="Z88" i="68" s="1"/>
  <c r="Z612" i="68" a="1"/>
  <c r="Z612" i="68" s="1"/>
  <c r="Z558" i="68" a="1"/>
  <c r="Z558" i="68" s="1"/>
  <c r="Z494" i="68" a="1"/>
  <c r="Z494" i="68" s="1"/>
  <c r="Z654" i="68" a="1"/>
  <c r="Z654" i="68" s="1"/>
  <c r="Z565" i="68" a="1"/>
  <c r="Z565" i="68" s="1"/>
  <c r="Z892" i="68" a="1"/>
  <c r="Z892" i="68" s="1"/>
  <c r="Z844" i="68" a="1"/>
  <c r="Z844" i="68" s="1"/>
  <c r="Z756" i="68" a="1"/>
  <c r="Z756" i="68" s="1"/>
  <c r="Z877" i="68" a="1"/>
  <c r="Z877" i="68" s="1"/>
  <c r="Z827" i="68" a="1"/>
  <c r="Z827" i="68" s="1"/>
  <c r="Z739" i="68" a="1"/>
  <c r="Z739" i="68" s="1"/>
  <c r="Z673" i="68" a="1"/>
  <c r="Z673" i="68" s="1"/>
  <c r="Z626" i="68" a="1"/>
  <c r="Z626" i="68" s="1"/>
  <c r="Z599" i="68" a="1"/>
  <c r="Z599" i="68" s="1"/>
  <c r="Z545" i="68" a="1"/>
  <c r="Z545" i="68" s="1"/>
  <c r="Z481" i="68" a="1"/>
  <c r="Z481" i="68" s="1"/>
  <c r="Z443" i="68" a="1"/>
  <c r="Z443" i="68" s="1"/>
  <c r="Z19" i="68" a="1"/>
  <c r="Z19" i="68" s="1"/>
  <c r="Z543" i="68" a="1"/>
  <c r="Z543" i="68" s="1"/>
  <c r="Z479" i="68" a="1"/>
  <c r="Z479" i="68" s="1"/>
  <c r="Z441" i="68" a="1"/>
  <c r="Z441" i="68" s="1"/>
  <c r="Z436" i="68" a="1"/>
  <c r="Z436" i="68" s="1"/>
  <c r="Z365" i="68" a="1"/>
  <c r="Z365" i="68" s="1"/>
  <c r="Z501" i="68" a="1"/>
  <c r="Z501" i="68" s="1"/>
  <c r="Z403" i="68" a="1"/>
  <c r="Z403" i="68" s="1"/>
  <c r="Z380" i="68" a="1"/>
  <c r="Z380" i="68" s="1"/>
  <c r="Z724" i="68" a="1"/>
  <c r="Z724" i="68" s="1"/>
  <c r="Z586" i="68" a="1"/>
  <c r="Z586" i="68" s="1"/>
  <c r="Z532" i="68" a="1"/>
  <c r="Z532" i="68" s="1"/>
  <c r="Z1147" i="68" a="1"/>
  <c r="Z1147" i="68" s="1"/>
  <c r="Z536" i="68" a="1"/>
  <c r="Z536" i="68" s="1"/>
  <c r="Z663" i="68" a="1"/>
  <c r="Z663" i="68" s="1"/>
  <c r="Z710" i="68" a="1"/>
  <c r="Z710" i="68" s="1"/>
  <c r="Z623" i="68" a="1"/>
  <c r="Z623" i="68" s="1"/>
  <c r="Z725" i="68" a="1"/>
  <c r="Z725" i="68" s="1"/>
  <c r="Z1229" i="68" a="1"/>
  <c r="Z1229" i="68" s="1"/>
  <c r="Z1211" i="68" a="1"/>
  <c r="Z1211" i="68" s="1"/>
  <c r="Z1177" i="68" a="1"/>
  <c r="Z1177" i="68" s="1"/>
  <c r="Z1116" i="68" a="1"/>
  <c r="Z1116" i="68" s="1"/>
  <c r="Z1082" i="68" a="1"/>
  <c r="Z1082" i="68" s="1"/>
  <c r="Z1002" i="68" a="1"/>
  <c r="Z1002" i="68" s="1"/>
  <c r="Z777" i="68" a="1"/>
  <c r="Z777" i="68" s="1"/>
  <c r="Z1184" i="68" a="1"/>
  <c r="Z1184" i="68" s="1"/>
  <c r="Z1049" i="68" a="1"/>
  <c r="Z1049" i="68" s="1"/>
  <c r="Z889" i="68" a="1"/>
  <c r="Z889" i="68" s="1"/>
  <c r="Z841" i="68" a="1"/>
  <c r="Z841" i="68" s="1"/>
  <c r="Z753" i="68" a="1"/>
  <c r="Z753" i="68" s="1"/>
  <c r="Z656" i="68" a="1"/>
  <c r="Z656" i="68" s="1"/>
  <c r="Z567" i="68" a="1"/>
  <c r="Z567" i="68" s="1"/>
  <c r="Z604" i="68" a="1"/>
  <c r="Z604" i="68" s="1"/>
  <c r="Z550" i="68" a="1"/>
  <c r="Z550" i="68" s="1"/>
  <c r="Z486" i="68" a="1"/>
  <c r="Z486" i="68" s="1"/>
  <c r="Z646" i="68" a="1"/>
  <c r="Z646" i="68" s="1"/>
  <c r="Z619" i="68" a="1"/>
  <c r="Z619" i="68" s="1"/>
  <c r="Z884" i="68" a="1"/>
  <c r="Z884" i="68" s="1"/>
  <c r="Z836" i="68" a="1"/>
  <c r="Z836" i="68" s="1"/>
  <c r="Z748" i="68" a="1"/>
  <c r="Z748" i="68" s="1"/>
  <c r="Z819" i="68" a="1"/>
  <c r="Z819" i="68" s="1"/>
  <c r="Z731" i="68" a="1"/>
  <c r="Z731" i="68" s="1"/>
  <c r="Z665" i="68" a="1"/>
  <c r="Z665" i="68" s="1"/>
  <c r="Z591" i="68" a="1"/>
  <c r="Z591" i="68" s="1"/>
  <c r="Z537" i="68" a="1"/>
  <c r="Z537" i="68" s="1"/>
  <c r="Z473" i="68" a="1"/>
  <c r="Z473" i="68" s="1"/>
  <c r="Z77" i="68" a="1"/>
  <c r="Z77" i="68" s="1"/>
  <c r="Z11" i="68" a="1"/>
  <c r="Z11" i="68" s="1"/>
  <c r="Z535" i="68" a="1"/>
  <c r="Z535" i="68" s="1"/>
  <c r="Z471" i="68" a="1"/>
  <c r="Z471" i="68" s="1"/>
  <c r="Z366" i="68" a="1"/>
  <c r="Z366" i="68" s="1"/>
  <c r="Q233" i="71" s="1"/>
  <c r="Z428" i="68" a="1"/>
  <c r="Z428" i="68" s="1"/>
  <c r="Z357" i="68" a="1"/>
  <c r="Z357" i="68" s="1"/>
  <c r="Z557" i="68" a="1"/>
  <c r="Z557" i="68" s="1"/>
  <c r="Z493" i="68" a="1"/>
  <c r="Z493" i="68" s="1"/>
  <c r="Z372" i="68" a="1"/>
  <c r="Z372" i="68" s="1"/>
  <c r="Z716" i="68" a="1"/>
  <c r="Z716" i="68" s="1"/>
  <c r="Z578" i="68" a="1"/>
  <c r="Z578" i="68" s="1"/>
  <c r="Z524" i="68" a="1"/>
  <c r="Z524" i="68" s="1"/>
  <c r="Z1134" i="68" a="1"/>
  <c r="Z1134" i="68" s="1"/>
  <c r="Z1214" i="68" a="1"/>
  <c r="Z1214" i="68" s="1"/>
  <c r="Z771" i="68" a="1"/>
  <c r="Z771" i="68" s="1"/>
  <c r="Z678" i="68" a="1"/>
  <c r="Z678" i="68" s="1"/>
  <c r="Z1075" i="68" a="1"/>
  <c r="Z1075" i="68" s="1"/>
  <c r="Z861" i="68" a="1"/>
  <c r="Z861" i="68" s="1"/>
  <c r="Z717" i="68" a="1"/>
  <c r="Z717" i="68" s="1"/>
  <c r="Z1203" i="68" a="1"/>
  <c r="Z1203" i="68" s="1"/>
  <c r="Z1169" i="68" a="1"/>
  <c r="Z1169" i="68" s="1"/>
  <c r="Z1108" i="68" a="1"/>
  <c r="Z1108" i="68" s="1"/>
  <c r="Z1074" i="68" a="1"/>
  <c r="Z1074" i="68" s="1"/>
  <c r="Z1176" i="68" a="1"/>
  <c r="Z1176" i="68" s="1"/>
  <c r="Z1139" i="68" a="1"/>
  <c r="Z1139" i="68" s="1"/>
  <c r="Z1041" i="68" a="1"/>
  <c r="Z1041" i="68" s="1"/>
  <c r="Z881" i="68" a="1"/>
  <c r="Z881" i="68" s="1"/>
  <c r="Z833" i="68" a="1"/>
  <c r="Z833" i="68" s="1"/>
  <c r="Z745" i="68" a="1"/>
  <c r="Z745" i="68" s="1"/>
  <c r="Z178" i="68" a="1"/>
  <c r="Z178" i="68" s="1"/>
  <c r="Z124" i="68" a="1"/>
  <c r="Z124" i="68" s="1"/>
  <c r="Z648" i="68" a="1"/>
  <c r="Z648" i="68" s="1"/>
  <c r="Z596" i="68" a="1"/>
  <c r="Z596" i="68" s="1"/>
  <c r="Z542" i="68" a="1"/>
  <c r="Z542" i="68" s="1"/>
  <c r="Z478" i="68" a="1"/>
  <c r="Z478" i="68" s="1"/>
  <c r="Z638" i="68" a="1"/>
  <c r="Z638" i="68" s="1"/>
  <c r="Z611" i="68" a="1"/>
  <c r="Z611" i="68" s="1"/>
  <c r="Z878" i="68" a="1"/>
  <c r="Z878" i="68" s="1"/>
  <c r="Z828" i="68" a="1"/>
  <c r="Z828" i="68" s="1"/>
  <c r="Z740" i="68" a="1"/>
  <c r="Z740" i="68" s="1"/>
  <c r="Z811" i="68" a="1"/>
  <c r="Z811" i="68" s="1"/>
  <c r="Z721" i="68" a="1"/>
  <c r="Z721" i="68" s="1"/>
  <c r="Z583" i="68" a="1"/>
  <c r="Z583" i="68" s="1"/>
  <c r="Z529" i="68" a="1"/>
  <c r="Z529" i="68" s="1"/>
  <c r="Z465" i="68" a="1"/>
  <c r="Z465" i="68" s="1"/>
  <c r="Z431" i="68" a="1"/>
  <c r="Z431" i="68" s="1"/>
  <c r="Z3" i="68" a="1"/>
  <c r="Z3" i="68" s="1"/>
  <c r="Z527" i="68" a="1"/>
  <c r="Z527" i="68" s="1"/>
  <c r="Z463" i="68" a="1"/>
  <c r="Z463" i="68" s="1"/>
  <c r="Z429" i="68" a="1"/>
  <c r="Z429" i="68" s="1"/>
  <c r="Z358" i="68" a="1"/>
  <c r="Z358" i="68" s="1"/>
  <c r="Z420" i="68" a="1"/>
  <c r="Z420" i="68" s="1"/>
  <c r="Z397" i="68" a="1"/>
  <c r="Z397" i="68" s="1"/>
  <c r="Z349" i="68" a="1"/>
  <c r="Z349" i="68" s="1"/>
  <c r="Z549" i="68" a="1"/>
  <c r="Z549" i="68" s="1"/>
  <c r="Z932" i="68" a="1"/>
  <c r="Z932" i="68" s="1"/>
  <c r="Z814" i="68" a="1"/>
  <c r="Z814" i="68" s="1"/>
  <c r="Z1005" i="68" a="1"/>
  <c r="Z1005" i="68" s="1"/>
  <c r="Z1043" i="68" a="1"/>
  <c r="Z1043" i="68" s="1"/>
  <c r="Z829" i="68" a="1"/>
  <c r="Z829" i="68" s="1"/>
  <c r="Z709" i="68" a="1"/>
  <c r="Z709" i="68" s="1"/>
  <c r="Z1035" i="68" a="1"/>
  <c r="Z1035" i="68" s="1"/>
  <c r="Z853" i="68" a="1"/>
  <c r="Z853" i="68" s="1"/>
  <c r="Z1100" i="68" a="1"/>
  <c r="Z1100" i="68" s="1"/>
  <c r="Z1066" i="68" a="1"/>
  <c r="Z1066" i="68" s="1"/>
  <c r="Z1168" i="68" a="1"/>
  <c r="Z1168" i="68" s="1"/>
  <c r="Z1131" i="68" a="1"/>
  <c r="Z1131" i="68" s="1"/>
  <c r="Z1098" i="68" a="1"/>
  <c r="Z1098" i="68" s="1"/>
  <c r="Z1033" i="68" a="1"/>
  <c r="Z1033" i="68" s="1"/>
  <c r="Z875" i="68" a="1"/>
  <c r="Z875" i="68" s="1"/>
  <c r="Z825" i="68" a="1"/>
  <c r="Z825" i="68" s="1"/>
  <c r="Z737" i="68" a="1"/>
  <c r="Z737" i="68" s="1"/>
  <c r="Z170" i="68" a="1"/>
  <c r="Z170" i="68" s="1"/>
  <c r="Z151" i="68" a="1"/>
  <c r="Z151" i="68" s="1"/>
  <c r="Z116" i="68" a="1"/>
  <c r="Z116" i="68" s="1"/>
  <c r="Z640" i="68" a="1"/>
  <c r="Z640" i="68" s="1"/>
  <c r="Z613" i="68" a="1"/>
  <c r="Z613" i="68" s="1"/>
  <c r="Z588" i="68" a="1"/>
  <c r="Z588" i="68" s="1"/>
  <c r="Z534" i="68" a="1"/>
  <c r="Z534" i="68" s="1"/>
  <c r="Z470" i="68" a="1"/>
  <c r="Z470" i="68" s="1"/>
  <c r="Z630" i="68" a="1"/>
  <c r="Z630" i="68" s="1"/>
  <c r="Z603" i="68" a="1"/>
  <c r="Z603" i="68" s="1"/>
  <c r="Z820" i="68" a="1"/>
  <c r="Z820" i="68" s="1"/>
  <c r="Z732" i="68" a="1"/>
  <c r="Z732" i="68" s="1"/>
  <c r="Z867" i="68" a="1"/>
  <c r="Z867" i="68" s="1"/>
  <c r="Z803" i="68" a="1"/>
  <c r="Z803" i="68" s="1"/>
  <c r="Z783" i="68" a="1"/>
  <c r="Z783" i="68" s="1"/>
  <c r="Z713" i="68" a="1"/>
  <c r="Z713" i="68" s="1"/>
  <c r="Z575" i="68" a="1"/>
  <c r="Z575" i="68" s="1"/>
  <c r="Z521" i="68" a="1"/>
  <c r="Z521" i="68" s="1"/>
  <c r="Z457" i="68" a="1"/>
  <c r="Z457" i="68" s="1"/>
  <c r="Z423" i="68" a="1"/>
  <c r="Z423" i="68" s="1"/>
  <c r="Z519" i="68" a="1"/>
  <c r="Z519" i="68" s="1"/>
  <c r="Z455" i="68" a="1"/>
  <c r="Z455" i="68" s="1"/>
  <c r="Z421" i="68" a="1"/>
  <c r="Z421" i="68" s="1"/>
  <c r="Z350" i="68" a="1"/>
  <c r="Z350" i="68" s="1"/>
  <c r="Z412" i="68" a="1"/>
  <c r="Z412" i="68" s="1"/>
  <c r="Z389" i="68" a="1"/>
  <c r="Z389" i="68" s="1"/>
  <c r="Z341" i="68" a="1"/>
  <c r="Z341" i="68" s="1"/>
  <c r="Z541" i="68" a="1"/>
  <c r="Z541" i="68" s="1"/>
  <c r="Z477" i="68" a="1"/>
  <c r="Z477" i="68" s="1"/>
  <c r="Z439" i="68" a="1"/>
  <c r="Z439" i="68" s="1"/>
  <c r="Z700" i="68" a="1"/>
  <c r="Z700" i="68" s="1"/>
  <c r="Z653" i="68" a="1"/>
  <c r="Z653" i="68" s="1"/>
  <c r="Z564" i="68" a="1"/>
  <c r="Z564" i="68" s="1"/>
  <c r="Z508" i="68" a="1"/>
  <c r="Z508" i="68" s="1"/>
  <c r="Z410" i="68" a="1"/>
  <c r="Z410" i="68" s="1"/>
  <c r="Z675" i="68" a="1"/>
  <c r="Z675" i="68" s="1"/>
  <c r="Z628" i="68" a="1"/>
  <c r="Z628" i="68" s="1"/>
  <c r="Z601" i="68" a="1"/>
  <c r="Z601" i="68" s="1"/>
  <c r="Z432" i="68" a="1"/>
  <c r="Z432" i="68" s="1"/>
  <c r="Z1154" i="68" a="1"/>
  <c r="Z1154" i="68" s="1"/>
  <c r="Z250" i="68" a="1"/>
  <c r="Z250" i="68" s="1"/>
  <c r="Z1019" i="68" a="1"/>
  <c r="Z1019" i="68" s="1"/>
  <c r="Z813" i="68" a="1"/>
  <c r="Z813" i="68" s="1"/>
  <c r="Z701" i="68" a="1"/>
  <c r="Z701" i="68" s="1"/>
  <c r="Z1011" i="68" a="1"/>
  <c r="Z1011" i="68" s="1"/>
  <c r="Z837" i="68" a="1"/>
  <c r="Z837" i="68" s="1"/>
  <c r="Z1058" i="68" a="1"/>
  <c r="Z1058" i="68" s="1"/>
  <c r="Z1160" i="68" a="1"/>
  <c r="Z1160" i="68" s="1"/>
  <c r="Z1123" i="68" a="1"/>
  <c r="Z1123" i="68" s="1"/>
  <c r="Z1090" i="68" a="1"/>
  <c r="Z1090" i="68" s="1"/>
  <c r="Z1025" i="68" a="1"/>
  <c r="Z1025" i="68" s="1"/>
  <c r="Z817" i="68" a="1"/>
  <c r="Z817" i="68" s="1"/>
  <c r="Z729" i="68" a="1"/>
  <c r="Z729" i="68" s="1"/>
  <c r="Z162" i="68" a="1"/>
  <c r="Z162" i="68" s="1"/>
  <c r="Z143" i="68" a="1"/>
  <c r="Z143" i="68" s="1"/>
  <c r="Z110" i="68" a="1"/>
  <c r="Z110" i="68" s="1"/>
  <c r="Z632" i="68" a="1"/>
  <c r="Z632" i="68" s="1"/>
  <c r="Z605" i="68" a="1"/>
  <c r="Z605" i="68" s="1"/>
  <c r="Z580" i="68" a="1"/>
  <c r="Z580" i="68" s="1"/>
  <c r="Z526" i="68" a="1"/>
  <c r="Z526" i="68" s="1"/>
  <c r="Z462" i="68" a="1"/>
  <c r="Z462" i="68" s="1"/>
  <c r="Z622" i="68" a="1"/>
  <c r="Z622" i="68" s="1"/>
  <c r="Z595" i="68" a="1"/>
  <c r="Z595" i="68" s="1"/>
  <c r="Z812" i="68" a="1"/>
  <c r="Z812" i="68" s="1"/>
  <c r="Z1001" i="68" a="1"/>
  <c r="Z1001" i="68" s="1"/>
  <c r="Z859" i="68" a="1"/>
  <c r="Z859" i="68" s="1"/>
  <c r="Z795" i="68" a="1"/>
  <c r="Z795" i="68" s="1"/>
  <c r="Z775" i="68" a="1"/>
  <c r="Z775" i="68" s="1"/>
  <c r="Z705" i="68" a="1"/>
  <c r="Z705" i="68" s="1"/>
  <c r="Z658" i="68" a="1"/>
  <c r="Z658" i="68" s="1"/>
  <c r="Z569" i="68" a="1"/>
  <c r="Z569" i="68" s="1"/>
  <c r="Z513" i="68" a="1"/>
  <c r="Z513" i="68" s="1"/>
  <c r="Z415" i="68" a="1"/>
  <c r="Z415" i="68" s="1"/>
  <c r="Z73" i="68" a="1"/>
  <c r="Z73" i="68" s="1"/>
  <c r="Z51" i="68" a="1"/>
  <c r="Z51" i="68" s="1"/>
  <c r="Z511" i="68" a="1"/>
  <c r="Z511" i="68" s="1"/>
  <c r="Z413" i="68" a="1"/>
  <c r="Z413" i="68" s="1"/>
  <c r="Z390" i="68" a="1"/>
  <c r="Z390" i="68" s="1"/>
  <c r="Z342" i="68" a="1"/>
  <c r="Z342" i="68" s="1"/>
  <c r="Z404" i="68" a="1"/>
  <c r="Z404" i="68" s="1"/>
  <c r="Z381" i="68" a="1"/>
  <c r="Z381" i="68" s="1"/>
  <c r="Z533" i="68" a="1"/>
  <c r="Z533" i="68" s="1"/>
  <c r="Z469" i="68" a="1"/>
  <c r="Z469" i="68" s="1"/>
  <c r="Z435" i="68" a="1"/>
  <c r="Z435" i="68" s="1"/>
  <c r="Z364" i="68" a="1"/>
  <c r="Z364" i="68" s="1"/>
  <c r="Z692" i="68" a="1"/>
  <c r="Z692" i="68" s="1"/>
  <c r="Z645" i="68" a="1"/>
  <c r="Z645" i="68" s="1"/>
  <c r="Z618" i="68" a="1"/>
  <c r="Z618" i="68" s="1"/>
  <c r="Z500" i="68" a="1"/>
  <c r="Z500" i="68" s="1"/>
  <c r="Z402" i="68" a="1"/>
  <c r="Z402" i="68" s="1"/>
  <c r="Z667" i="68" a="1"/>
  <c r="Z667" i="68" s="1"/>
  <c r="Z593" i="68" a="1"/>
  <c r="Z593" i="68" s="1"/>
  <c r="Z539" i="68" a="1"/>
  <c r="Z539" i="68" s="1"/>
  <c r="Z475" i="68" a="1"/>
  <c r="Z475" i="68" s="1"/>
  <c r="Z437" i="68" a="1"/>
  <c r="Z437" i="68" s="1"/>
  <c r="Z277" i="68" a="1"/>
  <c r="Z277" i="68" s="1"/>
  <c r="Q189" i="71" s="1"/>
  <c r="Z259" i="68" a="1"/>
  <c r="Z259" i="68" s="1"/>
  <c r="Z986" i="68" a="1"/>
  <c r="Z986" i="68" s="1"/>
  <c r="Z922" i="68" a="1"/>
  <c r="Z922" i="68" s="1"/>
  <c r="Z299" i="68" a="1"/>
  <c r="Z299" i="68" s="1"/>
  <c r="Z217" i="68" a="1"/>
  <c r="Z217" i="68" s="1"/>
  <c r="Z318" i="68" a="1"/>
  <c r="Z318" i="68" s="1"/>
  <c r="Z240" i="68" a="1"/>
  <c r="Z240" i="68" s="1"/>
  <c r="Z917" i="68" a="1"/>
  <c r="Z917" i="68" s="1"/>
  <c r="Z981" i="68" a="1"/>
  <c r="Z981" i="68" s="1"/>
  <c r="Z14" i="68" a="1"/>
  <c r="Z14" i="68" s="1"/>
  <c r="Z80" i="68" a="1"/>
  <c r="Z80" i="68" s="1"/>
  <c r="Z119" i="68" a="1"/>
  <c r="Z119" i="68" s="1"/>
  <c r="Z154" i="68" a="1"/>
  <c r="Z154" i="68" s="1"/>
  <c r="Z173" i="68" a="1"/>
  <c r="Z173" i="68" s="1"/>
  <c r="Z195" i="68" a="1"/>
  <c r="Z195" i="68" s="1"/>
  <c r="Z950" i="68" a="1"/>
  <c r="Z950" i="68" s="1"/>
  <c r="Q421" i="71"/>
  <c r="Z55" i="68" a="1"/>
  <c r="Z55" i="68" s="1"/>
  <c r="Z108" i="68" a="1"/>
  <c r="Z108" i="68" s="1"/>
  <c r="Z911" i="68" a="1"/>
  <c r="Z911" i="68" s="1"/>
  <c r="Z975" i="68" a="1"/>
  <c r="Z975" i="68" s="1"/>
  <c r="Z16" i="68" a="1"/>
  <c r="Z16" i="68" s="1"/>
  <c r="Z82" i="68" a="1"/>
  <c r="Z82" i="68" s="1"/>
  <c r="Z121" i="68" a="1"/>
  <c r="Z121" i="68" s="1"/>
  <c r="Z156" i="68" a="1"/>
  <c r="Z156" i="68" s="1"/>
  <c r="Z175" i="68" a="1"/>
  <c r="Z175" i="68" s="1"/>
  <c r="Z936" i="68" a="1"/>
  <c r="Z936" i="68" s="1"/>
  <c r="Z41" i="68" a="1"/>
  <c r="Z41" i="68" s="1"/>
  <c r="Z63" i="68" a="1"/>
  <c r="Z63" i="68" s="1"/>
  <c r="Z94" i="68" a="1"/>
  <c r="Z94" i="68" s="1"/>
  <c r="Z137" i="68" a="1"/>
  <c r="Z137" i="68" s="1"/>
  <c r="Z897" i="68" a="1"/>
  <c r="Z897" i="68" s="1"/>
  <c r="Z961" i="68" a="1"/>
  <c r="Z961" i="68" s="1"/>
  <c r="Z142" i="68" a="1"/>
  <c r="Z142" i="68" s="1"/>
  <c r="Z161" i="68" a="1"/>
  <c r="Z161" i="68" s="1"/>
  <c r="Z183" i="68" a="1"/>
  <c r="Z183" i="68" s="1"/>
  <c r="Z915" i="68" a="1"/>
  <c r="Z915" i="68" s="1"/>
  <c r="Z979" i="68" a="1"/>
  <c r="Z979" i="68" s="1"/>
  <c r="Z12" i="68" a="1"/>
  <c r="Z12" i="68" s="1"/>
  <c r="Z78" i="68" a="1"/>
  <c r="Z78" i="68" s="1"/>
  <c r="Z117" i="68" a="1"/>
  <c r="Z117" i="68" s="1"/>
  <c r="Z152" i="68" a="1"/>
  <c r="Z152" i="68" s="1"/>
  <c r="Z171" i="68" a="1"/>
  <c r="Z171" i="68" s="1"/>
  <c r="Z193" i="68" a="1"/>
  <c r="Z193" i="68" s="1"/>
  <c r="Z245" i="68" a="1"/>
  <c r="Z245" i="68" s="1"/>
  <c r="Z362" i="68" a="1"/>
  <c r="Z362" i="68" s="1"/>
  <c r="Z222" i="68" a="1"/>
  <c r="Z222" i="68" s="1"/>
  <c r="Z300" i="68" a="1"/>
  <c r="Z300" i="68" s="1"/>
  <c r="Z387" i="68" a="1"/>
  <c r="Z387" i="68" s="1"/>
  <c r="Z255" i="68" a="1"/>
  <c r="Z255" i="68" s="1"/>
  <c r="Z216" i="68" a="1"/>
  <c r="Z216" i="68" s="1"/>
  <c r="Z249" i="68" a="1"/>
  <c r="Z249" i="68" s="1"/>
  <c r="Z291" i="68" a="1"/>
  <c r="Z291" i="68" s="1"/>
  <c r="Z303" i="68" a="1"/>
  <c r="Z303" i="68" s="1"/>
  <c r="Z954" i="68" a="1"/>
  <c r="Z954" i="68" s="1"/>
  <c r="Z243" i="68" a="1"/>
  <c r="Z243" i="68" s="1"/>
  <c r="Z293" i="68" a="1"/>
  <c r="Z293" i="68" s="1"/>
  <c r="Z352" i="68" a="1"/>
  <c r="Z352" i="68" s="1"/>
  <c r="Z445" i="68" a="1"/>
  <c r="Z445" i="68" s="1"/>
  <c r="Z491" i="68" a="1"/>
  <c r="Z491" i="68" s="1"/>
  <c r="Z585" i="68" a="1"/>
  <c r="Z585" i="68" s="1"/>
  <c r="Z707" i="68" a="1"/>
  <c r="Z707" i="68" s="1"/>
  <c r="Z460" i="68" a="1"/>
  <c r="Z460" i="68" s="1"/>
  <c r="Z388" i="68" a="1"/>
  <c r="Z388" i="68" s="1"/>
  <c r="Z447" i="68" a="1"/>
  <c r="Z447" i="68" s="1"/>
  <c r="Z373" i="68" a="1"/>
  <c r="Z373" i="68" s="1"/>
  <c r="Z503" i="68" a="1"/>
  <c r="Z503" i="68" s="1"/>
  <c r="Q396" i="71"/>
  <c r="Z868" i="68" a="1"/>
  <c r="Z868" i="68" s="1"/>
  <c r="Z873" i="68" a="1"/>
  <c r="Z873" i="68" s="1"/>
  <c r="Z1042" i="68" a="1"/>
  <c r="Z1042" i="68" s="1"/>
  <c r="Z925" i="68" a="1"/>
  <c r="Z925" i="68" s="1"/>
  <c r="Z989" i="68" a="1"/>
  <c r="Z989" i="68" s="1"/>
  <c r="Z22" i="68" a="1"/>
  <c r="Z22" i="68" s="1"/>
  <c r="Z127" i="68" a="1"/>
  <c r="Z127" i="68" s="1"/>
  <c r="Z181" i="68" a="1"/>
  <c r="Z181" i="68" s="1"/>
  <c r="Z894" i="68" a="1"/>
  <c r="Z894" i="68" s="1"/>
  <c r="Z958" i="68" a="1"/>
  <c r="Z958" i="68" s="1"/>
  <c r="Z139" i="68" a="1"/>
  <c r="Z139" i="68" s="1"/>
  <c r="Z919" i="68" a="1"/>
  <c r="Z919" i="68" s="1"/>
  <c r="Z983" i="68" a="1"/>
  <c r="Z983" i="68" s="1"/>
  <c r="Z24" i="68" a="1"/>
  <c r="Z24" i="68" s="1"/>
  <c r="Z944" i="68" a="1"/>
  <c r="Z944" i="68" s="1"/>
  <c r="Z49" i="68" a="1"/>
  <c r="Z49" i="68" s="1"/>
  <c r="Z71" i="68" a="1"/>
  <c r="Z71" i="68" s="1"/>
  <c r="Z102" i="68" a="1"/>
  <c r="Z102" i="68" s="1"/>
  <c r="Z905" i="68" a="1"/>
  <c r="Z905" i="68" s="1"/>
  <c r="Z969" i="68" a="1"/>
  <c r="Z969" i="68" s="1"/>
  <c r="Z10" i="68" a="1"/>
  <c r="Z10" i="68" s="1"/>
  <c r="Z115" i="68" a="1"/>
  <c r="Z115" i="68" s="1"/>
  <c r="Z150" i="68" a="1"/>
  <c r="Z150" i="68" s="1"/>
  <c r="Z169" i="68" a="1"/>
  <c r="Z169" i="68" s="1"/>
  <c r="Z191" i="68" a="1"/>
  <c r="Z191" i="68" s="1"/>
  <c r="Q402" i="71"/>
  <c r="Z923" i="68" a="1"/>
  <c r="Z923" i="68" s="1"/>
  <c r="Z987" i="68" a="1"/>
  <c r="Z987" i="68" s="1"/>
  <c r="Z20" i="68" a="1"/>
  <c r="Z20" i="68" s="1"/>
  <c r="Z125" i="68" a="1"/>
  <c r="Z125" i="68" s="1"/>
  <c r="Z179" i="68" a="1"/>
  <c r="Z179" i="68" s="1"/>
  <c r="Z253" i="68" a="1"/>
  <c r="Z253" i="68" s="1"/>
  <c r="Z230" i="68" a="1"/>
  <c r="Z230" i="68" s="1"/>
  <c r="Z308" i="68" a="1"/>
  <c r="Z308" i="68" s="1"/>
  <c r="Z347" i="68" a="1"/>
  <c r="Z347" i="68" s="1"/>
  <c r="Z395" i="68" a="1"/>
  <c r="Z395" i="68" s="1"/>
  <c r="Z263" i="68" a="1"/>
  <c r="Z263" i="68" s="1"/>
  <c r="Z281" i="68" a="1"/>
  <c r="Z281" i="68" s="1"/>
  <c r="Z224" i="68" a="1"/>
  <c r="Z224" i="68" s="1"/>
  <c r="Z274" i="68" a="1"/>
  <c r="Z274" i="68" s="1"/>
  <c r="Z257" i="68" a="1"/>
  <c r="Z257" i="68" s="1"/>
  <c r="Z311" i="68" a="1"/>
  <c r="Z311" i="68" s="1"/>
  <c r="Z962" i="68" a="1"/>
  <c r="Z962" i="68" s="1"/>
  <c r="Z251" i="68" a="1"/>
  <c r="Z251" i="68" s="1"/>
  <c r="Z305" i="68" a="1"/>
  <c r="Z305" i="68" s="1"/>
  <c r="Z321" i="68" a="1"/>
  <c r="Z321" i="68" s="1"/>
  <c r="Z360" i="68" a="1"/>
  <c r="Z360" i="68" s="1"/>
  <c r="Z499" i="68" a="1"/>
  <c r="Z499" i="68" s="1"/>
  <c r="Z609" i="68" a="1"/>
  <c r="Z609" i="68" s="1"/>
  <c r="Z723" i="68" a="1"/>
  <c r="Z723" i="68" s="1"/>
  <c r="Z468" i="68" a="1"/>
  <c r="Z468" i="68" s="1"/>
  <c r="Z561" i="68" a="1"/>
  <c r="Z561" i="68" s="1"/>
  <c r="Z597" i="68" a="1"/>
  <c r="Z597" i="68" s="1"/>
  <c r="Z1115" i="68" a="1"/>
  <c r="Z1115" i="68" s="1"/>
  <c r="Z677" i="68" a="1"/>
  <c r="Z677" i="68" s="1"/>
  <c r="Z800" i="68" a="1"/>
  <c r="Z800" i="68" s="1"/>
  <c r="D829" i="68" l="1"/>
  <c r="C829" i="68"/>
  <c r="E829" i="68"/>
  <c r="C1052" i="68"/>
  <c r="E1052" i="68"/>
  <c r="D1052" i="68"/>
  <c r="E271" i="68"/>
  <c r="D271" i="68"/>
  <c r="C271" i="68"/>
  <c r="E440" i="68"/>
  <c r="D440" i="68"/>
  <c r="C440" i="68"/>
  <c r="E928" i="68"/>
  <c r="C928" i="68"/>
  <c r="D928" i="68"/>
  <c r="D727" i="68"/>
  <c r="C727" i="68"/>
  <c r="E727" i="68"/>
  <c r="C916" i="68"/>
  <c r="E916" i="68"/>
  <c r="D916" i="68"/>
  <c r="E316" i="68"/>
  <c r="C316" i="68"/>
  <c r="D316" i="68"/>
  <c r="E61" i="68"/>
  <c r="D61" i="68"/>
  <c r="C61" i="68"/>
  <c r="E865" i="68"/>
  <c r="D865" i="68"/>
  <c r="C865" i="68"/>
  <c r="E1223" i="68"/>
  <c r="D1223" i="68"/>
  <c r="C1223" i="68"/>
  <c r="E753" i="68"/>
  <c r="D753" i="68"/>
  <c r="C753" i="68"/>
  <c r="C1051" i="68"/>
  <c r="E1051" i="68"/>
  <c r="D1051" i="68"/>
  <c r="D444" i="68"/>
  <c r="C444" i="68"/>
  <c r="E444" i="68"/>
  <c r="D29" i="68"/>
  <c r="C29" i="68"/>
  <c r="E29" i="68"/>
  <c r="E522" i="68"/>
  <c r="C522" i="68"/>
  <c r="D522" i="68"/>
  <c r="E221" i="68"/>
  <c r="D221" i="68"/>
  <c r="C221" i="68"/>
  <c r="E714" i="68"/>
  <c r="C714" i="68"/>
  <c r="D714" i="68"/>
  <c r="E394" i="68"/>
  <c r="C394" i="68"/>
  <c r="D394" i="68"/>
  <c r="C1328" i="68"/>
  <c r="E1328" i="68"/>
  <c r="D1328" i="68"/>
  <c r="C1435" i="68"/>
  <c r="E1435" i="68"/>
  <c r="D1435" i="68"/>
  <c r="E1373" i="68"/>
  <c r="C1373" i="68"/>
  <c r="D1373" i="68"/>
  <c r="E1249" i="68"/>
  <c r="D1249" i="68"/>
  <c r="C1249" i="68"/>
  <c r="C1279" i="68"/>
  <c r="E1279" i="68"/>
  <c r="D1279" i="68"/>
  <c r="E255" i="68"/>
  <c r="D255" i="68"/>
  <c r="C255" i="68"/>
  <c r="D541" i="68"/>
  <c r="E541" i="68"/>
  <c r="C541" i="68"/>
  <c r="C76" i="68"/>
  <c r="E76" i="68"/>
  <c r="D76" i="68"/>
  <c r="E191" i="68"/>
  <c r="D191" i="68"/>
  <c r="C191" i="68"/>
  <c r="D565" i="68"/>
  <c r="E565" i="68"/>
  <c r="C565" i="68"/>
  <c r="E299" i="68"/>
  <c r="D299" i="68"/>
  <c r="C299" i="68"/>
  <c r="C356" i="68"/>
  <c r="D356" i="68"/>
  <c r="E356" i="68"/>
  <c r="D797" i="68"/>
  <c r="C797" i="68"/>
  <c r="E797" i="68"/>
  <c r="D75" i="68"/>
  <c r="C75" i="68"/>
  <c r="E75" i="68"/>
  <c r="E695" i="68"/>
  <c r="D695" i="68"/>
  <c r="C695" i="68"/>
  <c r="E435" i="68"/>
  <c r="D435" i="68"/>
  <c r="C435" i="68"/>
  <c r="E677" i="68"/>
  <c r="D677" i="68"/>
  <c r="C677" i="68"/>
  <c r="E412" i="68"/>
  <c r="D412" i="68"/>
  <c r="C412" i="68"/>
  <c r="C140" i="68"/>
  <c r="E140" i="68"/>
  <c r="D140" i="68"/>
  <c r="D1020" i="68"/>
  <c r="C1020" i="68"/>
  <c r="E1020" i="68"/>
  <c r="E263" i="68"/>
  <c r="D263" i="68"/>
  <c r="C263" i="68"/>
  <c r="E595" i="68"/>
  <c r="D595" i="68"/>
  <c r="C595" i="68"/>
  <c r="E102" i="68"/>
  <c r="D102" i="68"/>
  <c r="C102" i="68"/>
  <c r="E398" i="68"/>
  <c r="D398" i="68"/>
  <c r="C398" i="68"/>
  <c r="C534" i="68"/>
  <c r="E534" i="68"/>
  <c r="D534" i="68"/>
  <c r="E618" i="68"/>
  <c r="C618" i="68"/>
  <c r="D618" i="68"/>
  <c r="E291" i="68"/>
  <c r="D291" i="68"/>
  <c r="C291" i="68"/>
  <c r="E9" i="68"/>
  <c r="D9" i="68"/>
  <c r="C9" i="68"/>
  <c r="E462" i="68"/>
  <c r="D462" i="68"/>
  <c r="C462" i="68"/>
  <c r="E766" i="68"/>
  <c r="D766" i="68"/>
  <c r="C766" i="68"/>
  <c r="C1102" i="68"/>
  <c r="E1102" i="68"/>
  <c r="D1102" i="68"/>
  <c r="E95" i="68"/>
  <c r="D95" i="68"/>
  <c r="C95" i="68"/>
  <c r="E519" i="68"/>
  <c r="D519" i="68"/>
  <c r="C519" i="68"/>
  <c r="C952" i="68"/>
  <c r="E952" i="68"/>
  <c r="D952" i="68"/>
  <c r="E681" i="68"/>
  <c r="D681" i="68"/>
  <c r="C681" i="68"/>
  <c r="D470" i="68"/>
  <c r="C470" i="68"/>
  <c r="E470" i="68"/>
  <c r="E991" i="68"/>
  <c r="D991" i="68"/>
  <c r="C991" i="68"/>
  <c r="D197" i="68"/>
  <c r="C197" i="68"/>
  <c r="E197" i="68"/>
  <c r="C405" i="68"/>
  <c r="E405" i="68"/>
  <c r="D405" i="68"/>
  <c r="D823" i="68"/>
  <c r="C823" i="68"/>
  <c r="E823" i="68"/>
  <c r="E1147" i="68"/>
  <c r="D1147" i="68"/>
  <c r="C1147" i="68"/>
  <c r="E365" i="68"/>
  <c r="D365" i="68"/>
  <c r="C365" i="68"/>
  <c r="C1028" i="68"/>
  <c r="E1028" i="68"/>
  <c r="D1028" i="68"/>
  <c r="E115" i="68"/>
  <c r="D115" i="68"/>
  <c r="C115" i="68"/>
  <c r="E863" i="68"/>
  <c r="C863" i="68"/>
  <c r="D863" i="68"/>
  <c r="E94" i="68"/>
  <c r="D94" i="68"/>
  <c r="C94" i="68"/>
  <c r="C574" i="68"/>
  <c r="E574" i="68"/>
  <c r="D574" i="68"/>
  <c r="C814" i="68"/>
  <c r="E814" i="68"/>
  <c r="D814" i="68"/>
  <c r="D1163" i="68"/>
  <c r="C1163" i="68"/>
  <c r="E1163" i="68"/>
  <c r="C319" i="68"/>
  <c r="E319" i="68"/>
  <c r="D319" i="68"/>
  <c r="C624" i="68"/>
  <c r="E624" i="68"/>
  <c r="D624" i="68"/>
  <c r="D960" i="68"/>
  <c r="E960" i="68"/>
  <c r="C960" i="68"/>
  <c r="C1143" i="68"/>
  <c r="E1143" i="68"/>
  <c r="D1143" i="68"/>
  <c r="E160" i="68"/>
  <c r="C160" i="68"/>
  <c r="D160" i="68"/>
  <c r="E502" i="68"/>
  <c r="D502" i="68"/>
  <c r="C502" i="68"/>
  <c r="C1221" i="68"/>
  <c r="E1221" i="68"/>
  <c r="D1221" i="68"/>
  <c r="E241" i="68"/>
  <c r="D241" i="68"/>
  <c r="C241" i="68"/>
  <c r="E894" i="68"/>
  <c r="D894" i="68"/>
  <c r="C894" i="68"/>
  <c r="E204" i="68"/>
  <c r="D204" i="68"/>
  <c r="C204" i="68"/>
  <c r="E486" i="68"/>
  <c r="D486" i="68"/>
  <c r="C486" i="68"/>
  <c r="C1110" i="68"/>
  <c r="E1110" i="68"/>
  <c r="D1110" i="68"/>
  <c r="C1169" i="68"/>
  <c r="E1169" i="68"/>
  <c r="D1169" i="68"/>
  <c r="E366" i="68"/>
  <c r="D366" i="68"/>
  <c r="C366" i="68"/>
  <c r="E743" i="68"/>
  <c r="C743" i="68"/>
  <c r="D743" i="68"/>
  <c r="C1013" i="68"/>
  <c r="E1013" i="68"/>
  <c r="D1013" i="68"/>
  <c r="E1088" i="68"/>
  <c r="C1088" i="68"/>
  <c r="D1088" i="68"/>
  <c r="C932" i="68"/>
  <c r="E932" i="68"/>
  <c r="D932" i="68"/>
  <c r="E192" i="68"/>
  <c r="D192" i="68"/>
  <c r="C192" i="68"/>
  <c r="E379" i="68"/>
  <c r="D379" i="68"/>
  <c r="C379" i="68"/>
  <c r="E198" i="68"/>
  <c r="D198" i="68"/>
  <c r="C198" i="68"/>
  <c r="C873" i="68"/>
  <c r="E873" i="68"/>
  <c r="D873" i="68"/>
  <c r="D1160" i="68"/>
  <c r="C1160" i="68"/>
  <c r="E1160" i="68"/>
  <c r="C11" i="68"/>
  <c r="E11" i="68"/>
  <c r="D11" i="68"/>
  <c r="C1200" i="68"/>
  <c r="E1200" i="68"/>
  <c r="D1200" i="68"/>
  <c r="E426" i="68"/>
  <c r="C426" i="68"/>
  <c r="D426" i="68"/>
  <c r="E124" i="68"/>
  <c r="C124" i="68"/>
  <c r="D124" i="68"/>
  <c r="E906" i="68"/>
  <c r="D906" i="68"/>
  <c r="C906" i="68"/>
  <c r="D355" i="68"/>
  <c r="C355" i="68"/>
  <c r="E355" i="68"/>
  <c r="E857" i="68"/>
  <c r="D857" i="68"/>
  <c r="C857" i="68"/>
  <c r="E74" i="68"/>
  <c r="D74" i="68"/>
  <c r="C74" i="68"/>
  <c r="E77" i="68"/>
  <c r="D77" i="68"/>
  <c r="C77" i="68"/>
  <c r="C930" i="68"/>
  <c r="E930" i="68"/>
  <c r="D930" i="68"/>
  <c r="E548" i="68"/>
  <c r="D548" i="68"/>
  <c r="C548" i="68"/>
  <c r="E422" i="68"/>
  <c r="D422" i="68"/>
  <c r="C422" i="68"/>
  <c r="E296" i="68"/>
  <c r="D296" i="68"/>
  <c r="C296" i="68"/>
  <c r="E184" i="68"/>
  <c r="D184" i="68"/>
  <c r="C184" i="68"/>
  <c r="D598" i="68"/>
  <c r="E598" i="68"/>
  <c r="C598" i="68"/>
  <c r="E872" i="68"/>
  <c r="D872" i="68"/>
  <c r="C872" i="68"/>
  <c r="E368" i="68"/>
  <c r="D368" i="68"/>
  <c r="C368" i="68"/>
  <c r="E898" i="68"/>
  <c r="C898" i="68"/>
  <c r="D898" i="68"/>
  <c r="C680" i="68"/>
  <c r="E680" i="68"/>
  <c r="D680" i="68"/>
  <c r="D1189" i="68"/>
  <c r="C1189" i="68"/>
  <c r="E1189" i="68"/>
  <c r="E664" i="68"/>
  <c r="D664" i="68"/>
  <c r="C664" i="68"/>
  <c r="E328" i="68"/>
  <c r="D328" i="68"/>
  <c r="C328" i="68"/>
  <c r="E634" i="68"/>
  <c r="C634" i="68"/>
  <c r="D634" i="68"/>
  <c r="C1096" i="68"/>
  <c r="E1096" i="68"/>
  <c r="D1096" i="68"/>
  <c r="E832" i="68"/>
  <c r="D832" i="68"/>
  <c r="C832" i="68"/>
  <c r="E545" i="68"/>
  <c r="D545" i="68"/>
  <c r="C545" i="68"/>
  <c r="E988" i="68"/>
  <c r="D988" i="68"/>
  <c r="C988" i="68"/>
  <c r="C985" i="68"/>
  <c r="E985" i="68"/>
  <c r="D985" i="68"/>
  <c r="C946" i="68"/>
  <c r="E946" i="68"/>
  <c r="D946" i="68"/>
  <c r="E720" i="68"/>
  <c r="D720" i="68"/>
  <c r="C720" i="68"/>
  <c r="C1136" i="68"/>
  <c r="E1136" i="68"/>
  <c r="D1136" i="68"/>
  <c r="E833" i="68"/>
  <c r="D833" i="68"/>
  <c r="C833" i="68"/>
  <c r="E760" i="68"/>
  <c r="D760" i="68"/>
  <c r="C760" i="68"/>
  <c r="E376" i="68"/>
  <c r="D376" i="68"/>
  <c r="C376" i="68"/>
  <c r="C1055" i="68"/>
  <c r="E1055" i="68"/>
  <c r="D1055" i="68"/>
  <c r="C1014" i="68"/>
  <c r="E1014" i="68"/>
  <c r="D1014" i="68"/>
  <c r="E497" i="68"/>
  <c r="D497" i="68"/>
  <c r="C497" i="68"/>
  <c r="C1162" i="68"/>
  <c r="E1162" i="68"/>
  <c r="D1162" i="68"/>
  <c r="E286" i="68"/>
  <c r="D286" i="68"/>
  <c r="C286" i="68"/>
  <c r="E15" i="68"/>
  <c r="D15" i="68"/>
  <c r="C15" i="68"/>
  <c r="C1220" i="68"/>
  <c r="E1220" i="68"/>
  <c r="D1220" i="68"/>
  <c r="E13" i="68"/>
  <c r="D13" i="68"/>
  <c r="C13" i="68"/>
  <c r="E474" i="68"/>
  <c r="D474" i="68"/>
  <c r="C474" i="68"/>
  <c r="E434" i="68"/>
  <c r="D434" i="68"/>
  <c r="C434" i="68"/>
  <c r="E199" i="68"/>
  <c r="D199" i="68"/>
  <c r="C199" i="68"/>
  <c r="E498" i="68"/>
  <c r="D498" i="68"/>
  <c r="C498" i="68"/>
  <c r="E852" i="68"/>
  <c r="D852" i="68"/>
  <c r="C852" i="68"/>
  <c r="E45" i="68"/>
  <c r="C45" i="68"/>
  <c r="D45" i="68"/>
  <c r="E450" i="68"/>
  <c r="C450" i="68"/>
  <c r="D450" i="68"/>
  <c r="C1168" i="68"/>
  <c r="E1168" i="68"/>
  <c r="D1168" i="68"/>
  <c r="E235" i="68"/>
  <c r="D235" i="68"/>
  <c r="C235" i="68"/>
  <c r="D643" i="68"/>
  <c r="E643" i="68"/>
  <c r="C643" i="68"/>
  <c r="E1229" i="68"/>
  <c r="D1229" i="68"/>
  <c r="C1229" i="68"/>
  <c r="D322" i="68"/>
  <c r="C322" i="68"/>
  <c r="E322" i="68"/>
  <c r="C554" i="68"/>
  <c r="D554" i="68"/>
  <c r="E554" i="68"/>
  <c r="D884" i="68"/>
  <c r="C884" i="68"/>
  <c r="E884" i="68"/>
  <c r="C172" i="68"/>
  <c r="D172" i="68"/>
  <c r="E172" i="68"/>
  <c r="D1123" i="68"/>
  <c r="E1123" i="68"/>
  <c r="C1123" i="68"/>
  <c r="D193" i="68"/>
  <c r="C193" i="68"/>
  <c r="E193" i="68"/>
  <c r="E820" i="68"/>
  <c r="D820" i="68"/>
  <c r="C820" i="68"/>
  <c r="D269" i="68"/>
  <c r="E269" i="68"/>
  <c r="C269" i="68"/>
  <c r="E782" i="68"/>
  <c r="D782" i="68"/>
  <c r="C782" i="68"/>
  <c r="C1002" i="68"/>
  <c r="E1002" i="68"/>
  <c r="D1002" i="68"/>
  <c r="E287" i="68"/>
  <c r="D287" i="68"/>
  <c r="C287" i="68"/>
  <c r="C80" i="68"/>
  <c r="E80" i="68"/>
  <c r="D80" i="68"/>
  <c r="C955" i="68"/>
  <c r="D955" i="68"/>
  <c r="E955" i="68"/>
  <c r="E119" i="68"/>
  <c r="D119" i="68"/>
  <c r="C119" i="68"/>
  <c r="D547" i="68"/>
  <c r="C547" i="68"/>
  <c r="E547" i="68"/>
  <c r="E339" i="68"/>
  <c r="D339" i="68"/>
  <c r="C339" i="68"/>
  <c r="C459" i="68"/>
  <c r="E459" i="68"/>
  <c r="D459" i="68"/>
  <c r="E746" i="68"/>
  <c r="C746" i="68"/>
  <c r="D746" i="68"/>
  <c r="E324" i="68"/>
  <c r="D324" i="68"/>
  <c r="C324" i="68"/>
  <c r="E46" i="68"/>
  <c r="D46" i="68"/>
  <c r="C46" i="68"/>
  <c r="D483" i="68"/>
  <c r="E483" i="68"/>
  <c r="C483" i="68"/>
  <c r="E60" i="68"/>
  <c r="D60" i="68"/>
  <c r="C60" i="68"/>
  <c r="D774" i="68"/>
  <c r="E774" i="68"/>
  <c r="C774" i="68"/>
  <c r="E556" i="68"/>
  <c r="D556" i="68"/>
  <c r="C556" i="68"/>
  <c r="E279" i="68"/>
  <c r="D279" i="68"/>
  <c r="C279" i="68"/>
  <c r="E147" i="68"/>
  <c r="D147" i="68"/>
  <c r="C147" i="68"/>
  <c r="D601" i="68"/>
  <c r="C601" i="68"/>
  <c r="E601" i="68"/>
  <c r="E835" i="68"/>
  <c r="C835" i="68"/>
  <c r="D835" i="68"/>
  <c r="E507" i="68"/>
  <c r="D507" i="68"/>
  <c r="C507" i="68"/>
  <c r="C1050" i="68"/>
  <c r="E1050" i="68"/>
  <c r="D1050" i="68"/>
  <c r="E776" i="68"/>
  <c r="D776" i="68"/>
  <c r="C776" i="68"/>
  <c r="E491" i="68"/>
  <c r="D491" i="68"/>
  <c r="C491" i="68"/>
  <c r="E731" i="68"/>
  <c r="D731" i="68"/>
  <c r="C731" i="68"/>
  <c r="E740" i="68"/>
  <c r="D740" i="68"/>
  <c r="C740" i="68"/>
  <c r="C1408" i="68"/>
  <c r="E1408" i="68"/>
  <c r="D1408" i="68"/>
  <c r="C1450" i="68"/>
  <c r="E1450" i="68"/>
  <c r="D1450" i="68"/>
  <c r="C1472" i="68"/>
  <c r="E1472" i="68"/>
  <c r="D1472" i="68"/>
  <c r="D1400" i="68"/>
  <c r="C1400" i="68"/>
  <c r="E1400" i="68"/>
  <c r="C1233" i="68"/>
  <c r="D1233" i="68"/>
  <c r="E1233" i="68"/>
  <c r="E1378" i="68"/>
  <c r="D1378" i="68"/>
  <c r="C1378" i="68"/>
  <c r="C1444" i="68"/>
  <c r="E1444" i="68"/>
  <c r="D1444" i="68"/>
  <c r="C1410" i="68"/>
  <c r="D1410" i="68"/>
  <c r="E1410" i="68"/>
  <c r="C1428" i="68"/>
  <c r="E1428" i="68"/>
  <c r="D1428" i="68"/>
  <c r="E1460" i="68"/>
  <c r="D1460" i="68"/>
  <c r="C1460" i="68"/>
  <c r="D1347" i="68"/>
  <c r="E1347" i="68"/>
  <c r="C1347" i="68"/>
  <c r="D1355" i="68"/>
  <c r="C1355" i="68"/>
  <c r="E1355" i="68"/>
  <c r="C1443" i="68"/>
  <c r="E1443" i="68"/>
  <c r="D1443" i="68"/>
  <c r="C1451" i="68"/>
  <c r="E1451" i="68"/>
  <c r="D1451" i="68"/>
  <c r="C1253" i="68"/>
  <c r="E1253" i="68"/>
  <c r="D1253" i="68"/>
  <c r="C1397" i="68"/>
  <c r="E1397" i="68"/>
  <c r="D1397" i="68"/>
  <c r="C1422" i="68"/>
  <c r="E1422" i="68"/>
  <c r="D1422" i="68"/>
  <c r="C1358" i="68"/>
  <c r="E1358" i="68"/>
  <c r="D1358" i="68"/>
  <c r="E1317" i="68"/>
  <c r="C1317" i="68"/>
  <c r="D1317" i="68"/>
  <c r="C1245" i="68"/>
  <c r="D1245" i="68"/>
  <c r="E1245" i="68"/>
  <c r="E1414" i="68"/>
  <c r="D1414" i="68"/>
  <c r="C1414" i="68"/>
  <c r="C1402" i="68"/>
  <c r="D1402" i="68"/>
  <c r="E1402" i="68"/>
  <c r="C1462" i="68"/>
  <c r="E1462" i="68"/>
  <c r="D1462" i="68"/>
  <c r="E1464" i="68"/>
  <c r="D1464" i="68"/>
  <c r="C1464" i="68"/>
  <c r="C1441" i="68"/>
  <c r="E1441" i="68"/>
  <c r="D1441" i="68"/>
  <c r="D1260" i="68"/>
  <c r="C1260" i="68"/>
  <c r="E1260" i="68"/>
  <c r="C1322" i="68"/>
  <c r="E1322" i="68"/>
  <c r="D1322" i="68"/>
  <c r="D1310" i="68"/>
  <c r="C1310" i="68"/>
  <c r="E1310" i="68"/>
  <c r="C1407" i="68"/>
  <c r="E1407" i="68"/>
  <c r="D1407" i="68"/>
  <c r="C1463" i="68"/>
  <c r="E1463" i="68"/>
  <c r="D1463" i="68"/>
  <c r="C1255" i="68"/>
  <c r="E1255" i="68"/>
  <c r="D1255" i="68"/>
  <c r="C1455" i="68"/>
  <c r="D1455" i="68"/>
  <c r="E1455" i="68"/>
  <c r="E161" i="68"/>
  <c r="D161" i="68"/>
  <c r="C161" i="68"/>
  <c r="E289" i="68"/>
  <c r="D289" i="68"/>
  <c r="C289" i="68"/>
  <c r="C926" i="68"/>
  <c r="E926" i="68"/>
  <c r="D926" i="68"/>
  <c r="D771" i="68"/>
  <c r="E771" i="68"/>
  <c r="C771" i="68"/>
  <c r="C1109" i="68"/>
  <c r="E1109" i="68"/>
  <c r="D1109" i="68"/>
  <c r="C1119" i="68"/>
  <c r="E1119" i="68"/>
  <c r="D1119" i="68"/>
  <c r="E34" i="68"/>
  <c r="D34" i="68"/>
  <c r="C34" i="68"/>
  <c r="E613" i="68"/>
  <c r="D613" i="68"/>
  <c r="C613" i="68"/>
  <c r="C1226" i="68"/>
  <c r="E1226" i="68"/>
  <c r="D1226" i="68"/>
  <c r="E809" i="68"/>
  <c r="D809" i="68"/>
  <c r="C809" i="68"/>
  <c r="E110" i="68"/>
  <c r="D110" i="68"/>
  <c r="C110" i="68"/>
  <c r="D359" i="68"/>
  <c r="E359" i="68"/>
  <c r="C359" i="68"/>
  <c r="E856" i="68"/>
  <c r="D856" i="68"/>
  <c r="C856" i="68"/>
  <c r="C1031" i="68"/>
  <c r="E1031" i="68"/>
  <c r="D1031" i="68"/>
  <c r="C972" i="68"/>
  <c r="E972" i="68"/>
  <c r="D972" i="68"/>
  <c r="D560" i="68"/>
  <c r="C560" i="68"/>
  <c r="E560" i="68"/>
  <c r="D416" i="68"/>
  <c r="C416" i="68"/>
  <c r="E416" i="68"/>
  <c r="E331" i="68"/>
  <c r="D331" i="68"/>
  <c r="C331" i="68"/>
  <c r="E762" i="68"/>
  <c r="C762" i="68"/>
  <c r="D762" i="68"/>
  <c r="C907" i="68"/>
  <c r="E907" i="68"/>
  <c r="D907" i="68"/>
  <c r="C1067" i="68"/>
  <c r="D1067" i="68"/>
  <c r="E1067" i="68"/>
  <c r="E555" i="68"/>
  <c r="D555" i="68"/>
  <c r="C555" i="68"/>
  <c r="C475" i="68"/>
  <c r="E475" i="68"/>
  <c r="D475" i="68"/>
  <c r="C1426" i="68"/>
  <c r="E1426" i="68"/>
  <c r="D1426" i="68"/>
  <c r="C1475" i="68"/>
  <c r="E1475" i="68"/>
  <c r="D1475" i="68"/>
  <c r="C1278" i="68"/>
  <c r="E1278" i="68"/>
  <c r="D1278" i="68"/>
  <c r="C1270" i="68"/>
  <c r="E1270" i="68"/>
  <c r="D1270" i="68"/>
  <c r="C1487" i="68"/>
  <c r="E1487" i="68"/>
  <c r="D1487" i="68"/>
  <c r="E281" i="68"/>
  <c r="D281" i="68"/>
  <c r="C281" i="68"/>
  <c r="E630" i="68"/>
  <c r="D630" i="68"/>
  <c r="C630" i="68"/>
  <c r="E83" i="68"/>
  <c r="D83" i="68"/>
  <c r="C83" i="68"/>
  <c r="C1094" i="68"/>
  <c r="E1094" i="68"/>
  <c r="D1094" i="68"/>
  <c r="E685" i="68"/>
  <c r="D685" i="68"/>
  <c r="C685" i="68"/>
  <c r="C896" i="68"/>
  <c r="E896" i="68"/>
  <c r="D896" i="68"/>
  <c r="C447" i="68"/>
  <c r="D447" i="68"/>
  <c r="E447" i="68"/>
  <c r="E853" i="68"/>
  <c r="D853" i="68"/>
  <c r="C853" i="68"/>
  <c r="D419" i="68"/>
  <c r="E419" i="68"/>
  <c r="C419" i="68"/>
  <c r="E82" i="68"/>
  <c r="C82" i="68"/>
  <c r="D82" i="68"/>
  <c r="E453" i="68"/>
  <c r="D453" i="68"/>
  <c r="C453" i="68"/>
  <c r="E709" i="68"/>
  <c r="D709" i="68"/>
  <c r="C709" i="68"/>
  <c r="E558" i="68"/>
  <c r="C558" i="68"/>
  <c r="D558" i="68"/>
  <c r="E128" i="68"/>
  <c r="C128" i="68"/>
  <c r="D128" i="68"/>
  <c r="E87" i="68"/>
  <c r="D87" i="68"/>
  <c r="C87" i="68"/>
  <c r="C309" i="68"/>
  <c r="E309" i="68"/>
  <c r="D309" i="68"/>
  <c r="D654" i="68"/>
  <c r="C654" i="68"/>
  <c r="E654" i="68"/>
  <c r="E129" i="68"/>
  <c r="D129" i="68"/>
  <c r="C129" i="68"/>
  <c r="E403" i="68"/>
  <c r="D403" i="68"/>
  <c r="C403" i="68"/>
  <c r="E694" i="68"/>
  <c r="D694" i="68"/>
  <c r="C694" i="68"/>
  <c r="E844" i="68"/>
  <c r="D844" i="68"/>
  <c r="C844" i="68"/>
  <c r="E527" i="68"/>
  <c r="D527" i="68"/>
  <c r="C527" i="68"/>
  <c r="E57" i="68"/>
  <c r="D57" i="68"/>
  <c r="C57" i="68"/>
  <c r="E494" i="68"/>
  <c r="D494" i="68"/>
  <c r="C494" i="68"/>
  <c r="E778" i="68"/>
  <c r="C778" i="68"/>
  <c r="D778" i="68"/>
  <c r="C1134" i="68"/>
  <c r="E1134" i="68"/>
  <c r="D1134" i="68"/>
  <c r="E303" i="68"/>
  <c r="D303" i="68"/>
  <c r="C303" i="68"/>
  <c r="E551" i="68"/>
  <c r="D551" i="68"/>
  <c r="C551" i="68"/>
  <c r="C984" i="68"/>
  <c r="E984" i="68"/>
  <c r="D984" i="68"/>
  <c r="E729" i="68"/>
  <c r="D729" i="68"/>
  <c r="C729" i="68"/>
  <c r="E580" i="68"/>
  <c r="D580" i="68"/>
  <c r="C580" i="68"/>
  <c r="C1004" i="68"/>
  <c r="E1004" i="68"/>
  <c r="D1004" i="68"/>
  <c r="E217" i="68"/>
  <c r="D217" i="68"/>
  <c r="C217" i="68"/>
  <c r="E429" i="68"/>
  <c r="C429" i="68"/>
  <c r="D429" i="68"/>
  <c r="E839" i="68"/>
  <c r="D839" i="68"/>
  <c r="C839" i="68"/>
  <c r="C1164" i="68"/>
  <c r="E1164" i="68"/>
  <c r="D1164" i="68"/>
  <c r="D518" i="68"/>
  <c r="C518" i="68"/>
  <c r="E518" i="68"/>
  <c r="E1060" i="68"/>
  <c r="D1060" i="68"/>
  <c r="C1060" i="68"/>
  <c r="D169" i="68"/>
  <c r="C169" i="68"/>
  <c r="E169" i="68"/>
  <c r="C936" i="68"/>
  <c r="D936" i="68"/>
  <c r="E936" i="68"/>
  <c r="E157" i="68"/>
  <c r="D157" i="68"/>
  <c r="C157" i="68"/>
  <c r="E588" i="68"/>
  <c r="D588" i="68"/>
  <c r="C588" i="68"/>
  <c r="E830" i="68"/>
  <c r="D830" i="68"/>
  <c r="C830" i="68"/>
  <c r="C1195" i="68"/>
  <c r="E1195" i="68"/>
  <c r="D1195" i="68"/>
  <c r="E358" i="68"/>
  <c r="D358" i="68"/>
  <c r="C358" i="68"/>
  <c r="E640" i="68"/>
  <c r="D640" i="68"/>
  <c r="C640" i="68"/>
  <c r="C968" i="68"/>
  <c r="E968" i="68"/>
  <c r="D968" i="68"/>
  <c r="C1188" i="68"/>
  <c r="E1188" i="68"/>
  <c r="D1188" i="68"/>
  <c r="D168" i="68"/>
  <c r="C168" i="68"/>
  <c r="E168" i="68"/>
  <c r="E542" i="68"/>
  <c r="C542" i="68"/>
  <c r="D542" i="68"/>
  <c r="C418" i="68"/>
  <c r="D418" i="68"/>
  <c r="E418" i="68"/>
  <c r="D283" i="68"/>
  <c r="C283" i="68"/>
  <c r="E283" i="68"/>
  <c r="C918" i="68"/>
  <c r="E918" i="68"/>
  <c r="D918" i="68"/>
  <c r="E216" i="68"/>
  <c r="C216" i="68"/>
  <c r="D216" i="68"/>
  <c r="E612" i="68"/>
  <c r="D612" i="68"/>
  <c r="C612" i="68"/>
  <c r="C1142" i="68"/>
  <c r="E1142" i="68"/>
  <c r="D1142" i="68"/>
  <c r="C1219" i="68"/>
  <c r="E1219" i="68"/>
  <c r="D1219" i="68"/>
  <c r="E382" i="68"/>
  <c r="D382" i="68"/>
  <c r="C382" i="68"/>
  <c r="E799" i="68"/>
  <c r="C799" i="68"/>
  <c r="D799" i="68"/>
  <c r="C1045" i="68"/>
  <c r="D1045" i="68"/>
  <c r="E1045" i="68"/>
  <c r="E658" i="68"/>
  <c r="D658" i="68"/>
  <c r="C658" i="68"/>
  <c r="E92" i="68"/>
  <c r="D92" i="68"/>
  <c r="C92" i="68"/>
  <c r="E292" i="68"/>
  <c r="C292" i="68"/>
  <c r="D292" i="68"/>
  <c r="E572" i="68"/>
  <c r="D572" i="68"/>
  <c r="C572" i="68"/>
  <c r="E312" i="68"/>
  <c r="D312" i="68"/>
  <c r="C312" i="68"/>
  <c r="C1137" i="68"/>
  <c r="D1137" i="68"/>
  <c r="E1137" i="68"/>
  <c r="C1210" i="68"/>
  <c r="D1210" i="68"/>
  <c r="E1210" i="68"/>
  <c r="E51" i="68"/>
  <c r="D51" i="68"/>
  <c r="C51" i="68"/>
  <c r="D1232" i="68"/>
  <c r="C1232" i="68"/>
  <c r="E1232" i="68"/>
  <c r="C468" i="68"/>
  <c r="E468" i="68"/>
  <c r="D468" i="68"/>
  <c r="C206" i="68"/>
  <c r="E206" i="68"/>
  <c r="D206" i="68"/>
  <c r="C1007" i="68"/>
  <c r="E1007" i="68"/>
  <c r="D1007" i="68"/>
  <c r="E836" i="68"/>
  <c r="D836" i="68"/>
  <c r="C836" i="68"/>
  <c r="E954" i="68"/>
  <c r="D954" i="68"/>
  <c r="C954" i="68"/>
  <c r="D139" i="68"/>
  <c r="C139" i="68"/>
  <c r="E139" i="68"/>
  <c r="D116" i="68"/>
  <c r="C116" i="68"/>
  <c r="E116" i="68"/>
  <c r="C1105" i="68"/>
  <c r="E1105" i="68"/>
  <c r="D1105" i="68"/>
  <c r="C1116" i="68"/>
  <c r="E1116" i="68"/>
  <c r="D1116" i="68"/>
  <c r="E504" i="68"/>
  <c r="D504" i="68"/>
  <c r="C504" i="68"/>
  <c r="C676" i="68"/>
  <c r="E676" i="68"/>
  <c r="D676" i="68"/>
  <c r="C218" i="68"/>
  <c r="E218" i="68"/>
  <c r="D218" i="68"/>
  <c r="D625" i="68"/>
  <c r="C625" i="68"/>
  <c r="E625" i="68"/>
  <c r="E921" i="68"/>
  <c r="D921" i="68"/>
  <c r="C921" i="68"/>
  <c r="D384" i="68"/>
  <c r="C384" i="68"/>
  <c r="E384" i="68"/>
  <c r="C1015" i="68"/>
  <c r="D1015" i="68"/>
  <c r="E1015" i="68"/>
  <c r="E712" i="68"/>
  <c r="D712" i="68"/>
  <c r="C712" i="68"/>
  <c r="E293" i="68"/>
  <c r="D293" i="68"/>
  <c r="C293" i="68"/>
  <c r="D696" i="68"/>
  <c r="C696" i="68"/>
  <c r="E696" i="68"/>
  <c r="C344" i="68"/>
  <c r="D344" i="68"/>
  <c r="E344" i="68"/>
  <c r="D673" i="68"/>
  <c r="C673" i="68"/>
  <c r="E673" i="68"/>
  <c r="E1129" i="68"/>
  <c r="D1129" i="68"/>
  <c r="C1129" i="68"/>
  <c r="E864" i="68"/>
  <c r="D864" i="68"/>
  <c r="C864" i="68"/>
  <c r="E575" i="68"/>
  <c r="D575" i="68"/>
  <c r="C575" i="68"/>
  <c r="C582" i="68"/>
  <c r="E582" i="68"/>
  <c r="D582" i="68"/>
  <c r="D998" i="68"/>
  <c r="C998" i="68"/>
  <c r="E998" i="68"/>
  <c r="D986" i="68"/>
  <c r="C986" i="68"/>
  <c r="E986" i="68"/>
  <c r="E816" i="68"/>
  <c r="D816" i="68"/>
  <c r="C816" i="68"/>
  <c r="C1156" i="68"/>
  <c r="E1156" i="68"/>
  <c r="D1156" i="68"/>
  <c r="C1216" i="68"/>
  <c r="E1216" i="68"/>
  <c r="D1216" i="68"/>
  <c r="E780" i="68"/>
  <c r="D780" i="68"/>
  <c r="C780" i="68"/>
  <c r="E415" i="68"/>
  <c r="D415" i="68"/>
  <c r="C415" i="68"/>
  <c r="C1166" i="68"/>
  <c r="E1166" i="68"/>
  <c r="D1166" i="68"/>
  <c r="C1046" i="68"/>
  <c r="E1046" i="68"/>
  <c r="D1046" i="68"/>
  <c r="E529" i="68"/>
  <c r="D529" i="68"/>
  <c r="C529" i="68"/>
  <c r="E12" i="68"/>
  <c r="D12" i="68"/>
  <c r="C12" i="68"/>
  <c r="E337" i="68"/>
  <c r="D337" i="68"/>
  <c r="C337" i="68"/>
  <c r="E39" i="68"/>
  <c r="D39" i="68"/>
  <c r="C39" i="68"/>
  <c r="E20" i="68"/>
  <c r="D20" i="68"/>
  <c r="C20" i="68"/>
  <c r="E145" i="68"/>
  <c r="D145" i="68"/>
  <c r="C145" i="68"/>
  <c r="E538" i="68"/>
  <c r="D538" i="68"/>
  <c r="C538" i="68"/>
  <c r="E716" i="68"/>
  <c r="D716" i="68"/>
  <c r="C716" i="68"/>
  <c r="E90" i="68"/>
  <c r="C90" i="68"/>
  <c r="D90" i="68"/>
  <c r="E600" i="68"/>
  <c r="D600" i="68"/>
  <c r="C600" i="68"/>
  <c r="C1026" i="68"/>
  <c r="E1026" i="68"/>
  <c r="D1026" i="68"/>
  <c r="E53" i="68"/>
  <c r="D53" i="68"/>
  <c r="C53" i="68"/>
  <c r="E482" i="68"/>
  <c r="C482" i="68"/>
  <c r="D482" i="68"/>
  <c r="E756" i="68"/>
  <c r="D756" i="68"/>
  <c r="C756" i="68"/>
  <c r="E251" i="68"/>
  <c r="D251" i="68"/>
  <c r="C251" i="68"/>
  <c r="C1081" i="68"/>
  <c r="D1081" i="68"/>
  <c r="E1081" i="68"/>
  <c r="C1083" i="68"/>
  <c r="D1083" i="68"/>
  <c r="E1083" i="68"/>
  <c r="E329" i="68"/>
  <c r="D329" i="68"/>
  <c r="C329" i="68"/>
  <c r="E592" i="68"/>
  <c r="D592" i="68"/>
  <c r="C592" i="68"/>
  <c r="C1153" i="68"/>
  <c r="E1153" i="68"/>
  <c r="D1153" i="68"/>
  <c r="E212" i="68"/>
  <c r="D212" i="68"/>
  <c r="C212" i="68"/>
  <c r="E629" i="68"/>
  <c r="D629" i="68"/>
  <c r="C629" i="68"/>
  <c r="D180" i="68"/>
  <c r="C180" i="68"/>
  <c r="E180" i="68"/>
  <c r="C949" i="68"/>
  <c r="E949" i="68"/>
  <c r="D949" i="68"/>
  <c r="E417" i="68"/>
  <c r="D417" i="68"/>
  <c r="C417" i="68"/>
  <c r="E818" i="68"/>
  <c r="C818" i="68"/>
  <c r="D818" i="68"/>
  <c r="C1100" i="68"/>
  <c r="E1100" i="68"/>
  <c r="D1100" i="68"/>
  <c r="E425" i="68"/>
  <c r="D425" i="68"/>
  <c r="C425" i="68"/>
  <c r="E154" i="68"/>
  <c r="D154" i="68"/>
  <c r="C154" i="68"/>
  <c r="C987" i="68"/>
  <c r="E987" i="68"/>
  <c r="D987" i="68"/>
  <c r="E213" i="68"/>
  <c r="C213" i="68"/>
  <c r="D213" i="68"/>
  <c r="E616" i="68"/>
  <c r="D616" i="68"/>
  <c r="C616" i="68"/>
  <c r="C1034" i="68"/>
  <c r="E1034" i="68"/>
  <c r="D1034" i="68"/>
  <c r="E467" i="68"/>
  <c r="D467" i="68"/>
  <c r="C467" i="68"/>
  <c r="E794" i="68"/>
  <c r="C794" i="68"/>
  <c r="D794" i="68"/>
  <c r="E446" i="68"/>
  <c r="D446" i="68"/>
  <c r="C446" i="68"/>
  <c r="E165" i="68"/>
  <c r="D165" i="68"/>
  <c r="C165" i="68"/>
  <c r="C890" i="68"/>
  <c r="D890" i="68"/>
  <c r="E890" i="68"/>
  <c r="D113" i="68"/>
  <c r="C113" i="68"/>
  <c r="E113" i="68"/>
  <c r="D802" i="68"/>
  <c r="E802" i="68"/>
  <c r="C802" i="68"/>
  <c r="C788" i="68"/>
  <c r="E788" i="68"/>
  <c r="D788" i="68"/>
  <c r="E315" i="68"/>
  <c r="C315" i="68"/>
  <c r="D315" i="68"/>
  <c r="E500" i="68"/>
  <c r="D500" i="68"/>
  <c r="C500" i="68"/>
  <c r="E660" i="68"/>
  <c r="D660" i="68"/>
  <c r="C660" i="68"/>
  <c r="D867" i="68"/>
  <c r="E867" i="68"/>
  <c r="C867" i="68"/>
  <c r="E593" i="68"/>
  <c r="D593" i="68"/>
  <c r="C593" i="68"/>
  <c r="E571" i="68"/>
  <c r="D571" i="68"/>
  <c r="C571" i="68"/>
  <c r="E644" i="68"/>
  <c r="D644" i="68"/>
  <c r="C644" i="68"/>
  <c r="E515" i="68"/>
  <c r="D515" i="68"/>
  <c r="C515" i="68"/>
  <c r="E763" i="68"/>
  <c r="D763" i="68"/>
  <c r="C763" i="68"/>
  <c r="E828" i="68"/>
  <c r="D828" i="68"/>
  <c r="C828" i="68"/>
  <c r="D1416" i="68"/>
  <c r="E1416" i="68"/>
  <c r="C1416" i="68"/>
  <c r="C1432" i="68"/>
  <c r="E1432" i="68"/>
  <c r="D1432" i="68"/>
  <c r="C1240" i="68"/>
  <c r="E1240" i="68"/>
  <c r="D1240" i="68"/>
  <c r="E1387" i="68"/>
  <c r="D1387" i="68"/>
  <c r="C1387" i="68"/>
  <c r="E1490" i="68"/>
  <c r="D1490" i="68"/>
  <c r="C1490" i="68"/>
  <c r="C1258" i="68"/>
  <c r="E1258" i="68"/>
  <c r="D1258" i="68"/>
  <c r="C1412" i="68"/>
  <c r="E1412" i="68"/>
  <c r="D1412" i="68"/>
  <c r="C1268" i="68"/>
  <c r="E1268" i="68"/>
  <c r="D1268" i="68"/>
  <c r="C1252" i="68"/>
  <c r="E1252" i="68"/>
  <c r="D1252" i="68"/>
  <c r="C1380" i="68"/>
  <c r="E1380" i="68"/>
  <c r="D1380" i="68"/>
  <c r="D1261" i="68"/>
  <c r="C1261" i="68"/>
  <c r="E1261" i="68"/>
  <c r="E1445" i="68"/>
  <c r="D1445" i="68"/>
  <c r="C1445" i="68"/>
  <c r="D1331" i="68"/>
  <c r="E1331" i="68"/>
  <c r="C1331" i="68"/>
  <c r="C1459" i="68"/>
  <c r="E1459" i="68"/>
  <c r="D1459" i="68"/>
  <c r="C1243" i="68"/>
  <c r="E1243" i="68"/>
  <c r="D1243" i="68"/>
  <c r="D1350" i="68"/>
  <c r="C1350" i="68"/>
  <c r="E1350" i="68"/>
  <c r="C1446" i="68"/>
  <c r="E1446" i="68"/>
  <c r="D1446" i="68"/>
  <c r="C1334" i="68"/>
  <c r="E1334" i="68"/>
  <c r="D1334" i="68"/>
  <c r="C1389" i="68"/>
  <c r="E1389" i="68"/>
  <c r="D1389" i="68"/>
  <c r="C1404" i="68"/>
  <c r="E1404" i="68"/>
  <c r="D1404" i="68"/>
  <c r="C1406" i="68"/>
  <c r="D1406" i="68"/>
  <c r="E1406" i="68"/>
  <c r="C1381" i="68"/>
  <c r="E1381" i="68"/>
  <c r="D1381" i="68"/>
  <c r="C1482" i="68"/>
  <c r="E1482" i="68"/>
  <c r="D1482" i="68"/>
  <c r="C1449" i="68"/>
  <c r="D1449" i="68"/>
  <c r="E1449" i="68"/>
  <c r="D1299" i="68"/>
  <c r="C1299" i="68"/>
  <c r="E1299" i="68"/>
  <c r="C1486" i="68"/>
  <c r="D1486" i="68"/>
  <c r="E1486" i="68"/>
  <c r="C1386" i="68"/>
  <c r="E1386" i="68"/>
  <c r="D1386" i="68"/>
  <c r="C1266" i="68"/>
  <c r="D1266" i="68"/>
  <c r="E1266" i="68"/>
  <c r="D1343" i="68"/>
  <c r="C1343" i="68"/>
  <c r="E1343" i="68"/>
  <c r="C1447" i="68"/>
  <c r="E1447" i="68"/>
  <c r="D1447" i="68"/>
  <c r="C1335" i="68"/>
  <c r="E1335" i="68"/>
  <c r="D1335" i="68"/>
  <c r="C1439" i="68"/>
  <c r="D1439" i="68"/>
  <c r="E1439" i="68"/>
  <c r="E150" i="68"/>
  <c r="D150" i="68"/>
  <c r="C150" i="68"/>
  <c r="E56" i="68"/>
  <c r="D56" i="68"/>
  <c r="C56" i="68"/>
  <c r="E121" i="68"/>
  <c r="C121" i="68"/>
  <c r="D121" i="68"/>
  <c r="E734" i="68"/>
  <c r="D734" i="68"/>
  <c r="C734" i="68"/>
  <c r="E495" i="68"/>
  <c r="D495" i="68"/>
  <c r="C495" i="68"/>
  <c r="E959" i="68"/>
  <c r="C959" i="68"/>
  <c r="D959" i="68"/>
  <c r="E333" i="68"/>
  <c r="D333" i="68"/>
  <c r="C333" i="68"/>
  <c r="E205" i="68"/>
  <c r="D205" i="68"/>
  <c r="C205" i="68"/>
  <c r="E183" i="68"/>
  <c r="D183" i="68"/>
  <c r="C183" i="68"/>
  <c r="D454" i="68"/>
  <c r="C454" i="68"/>
  <c r="E454" i="68"/>
  <c r="E933" i="68"/>
  <c r="D933" i="68"/>
  <c r="C933" i="68"/>
  <c r="C270" i="68"/>
  <c r="E270" i="68"/>
  <c r="D270" i="68"/>
  <c r="E1120" i="68"/>
  <c r="D1120" i="68"/>
  <c r="C1120" i="68"/>
  <c r="E1202" i="68"/>
  <c r="D1202" i="68"/>
  <c r="C1202" i="68"/>
  <c r="D345" i="68"/>
  <c r="C345" i="68"/>
  <c r="E345" i="68"/>
  <c r="E194" i="68"/>
  <c r="D194" i="68"/>
  <c r="C194" i="68"/>
  <c r="D238" i="68"/>
  <c r="C238" i="68"/>
  <c r="E238" i="68"/>
  <c r="C795" i="68"/>
  <c r="D795" i="68"/>
  <c r="E795" i="68"/>
  <c r="E653" i="68"/>
  <c r="D653" i="68"/>
  <c r="C653" i="68"/>
  <c r="C1320" i="68"/>
  <c r="E1320" i="68"/>
  <c r="D1320" i="68"/>
  <c r="C1234" i="68"/>
  <c r="E1234" i="68"/>
  <c r="D1234" i="68"/>
  <c r="E1259" i="68"/>
  <c r="D1259" i="68"/>
  <c r="C1259" i="68"/>
  <c r="E1409" i="68"/>
  <c r="D1409" i="68"/>
  <c r="C1409" i="68"/>
  <c r="E646" i="68"/>
  <c r="D646" i="68"/>
  <c r="C646" i="68"/>
  <c r="E8" i="68"/>
  <c r="D8" i="68"/>
  <c r="C8" i="68"/>
  <c r="E717" i="68"/>
  <c r="D717" i="68"/>
  <c r="C717" i="68"/>
  <c r="E477" i="68"/>
  <c r="D477" i="68"/>
  <c r="C477" i="68"/>
  <c r="E942" i="68"/>
  <c r="C942" i="68"/>
  <c r="D942" i="68"/>
  <c r="D485" i="68"/>
  <c r="E485" i="68"/>
  <c r="C485" i="68"/>
  <c r="C231" i="68"/>
  <c r="E231" i="68"/>
  <c r="D231" i="68"/>
  <c r="D493" i="68"/>
  <c r="C493" i="68"/>
  <c r="E493" i="68"/>
  <c r="E749" i="68"/>
  <c r="D749" i="68"/>
  <c r="C749" i="68"/>
  <c r="E655" i="68"/>
  <c r="C655" i="68"/>
  <c r="D655" i="68"/>
  <c r="E175" i="68"/>
  <c r="D175" i="68"/>
  <c r="C175" i="68"/>
  <c r="D158" i="68"/>
  <c r="C158" i="68"/>
  <c r="E158" i="68"/>
  <c r="E340" i="68"/>
  <c r="D340" i="68"/>
  <c r="C340" i="68"/>
  <c r="C725" i="68"/>
  <c r="E725" i="68"/>
  <c r="D725" i="68"/>
  <c r="E264" i="68"/>
  <c r="D264" i="68"/>
  <c r="C264" i="68"/>
  <c r="C427" i="68"/>
  <c r="E427" i="68"/>
  <c r="D427" i="68"/>
  <c r="D532" i="68"/>
  <c r="C532" i="68"/>
  <c r="E532" i="68"/>
  <c r="C868" i="68"/>
  <c r="E868" i="68"/>
  <c r="D868" i="68"/>
  <c r="E559" i="68"/>
  <c r="D559" i="68"/>
  <c r="C559" i="68"/>
  <c r="C63" i="68"/>
  <c r="E63" i="68"/>
  <c r="D63" i="68"/>
  <c r="C510" i="68"/>
  <c r="E510" i="68"/>
  <c r="D510" i="68"/>
  <c r="C822" i="68"/>
  <c r="E822" i="68"/>
  <c r="D822" i="68"/>
  <c r="D1179" i="68"/>
  <c r="C1179" i="68"/>
  <c r="E1179" i="68"/>
  <c r="C342" i="68"/>
  <c r="E342" i="68"/>
  <c r="D342" i="68"/>
  <c r="C597" i="68"/>
  <c r="E597" i="68"/>
  <c r="D597" i="68"/>
  <c r="D1021" i="68"/>
  <c r="C1021" i="68"/>
  <c r="E1021" i="68"/>
  <c r="C1041" i="68"/>
  <c r="E1041" i="68"/>
  <c r="D1041" i="68"/>
  <c r="E596" i="68"/>
  <c r="D596" i="68"/>
  <c r="C596" i="68"/>
  <c r="C1126" i="68"/>
  <c r="E1126" i="68"/>
  <c r="D1126" i="68"/>
  <c r="E233" i="68"/>
  <c r="D233" i="68"/>
  <c r="C233" i="68"/>
  <c r="E455" i="68"/>
  <c r="D455" i="68"/>
  <c r="C455" i="68"/>
  <c r="E855" i="68"/>
  <c r="D855" i="68"/>
  <c r="C855" i="68"/>
  <c r="C1196" i="68"/>
  <c r="E1196" i="68"/>
  <c r="D1196" i="68"/>
  <c r="E550" i="68"/>
  <c r="D550" i="68"/>
  <c r="C550" i="68"/>
  <c r="C1093" i="68"/>
  <c r="E1093" i="68"/>
  <c r="D1093" i="68"/>
  <c r="E177" i="68"/>
  <c r="C177" i="68"/>
  <c r="D177" i="68"/>
  <c r="C1077" i="68"/>
  <c r="E1077" i="68"/>
  <c r="D1077" i="68"/>
  <c r="E240" i="68"/>
  <c r="D240" i="68"/>
  <c r="C240" i="68"/>
  <c r="E620" i="68"/>
  <c r="D620" i="68"/>
  <c r="C620" i="68"/>
  <c r="E846" i="68"/>
  <c r="D846" i="68"/>
  <c r="C846" i="68"/>
  <c r="E246" i="68"/>
  <c r="D246" i="68"/>
  <c r="C246" i="68"/>
  <c r="E374" i="68"/>
  <c r="D374" i="68"/>
  <c r="C374" i="68"/>
  <c r="E703" i="68"/>
  <c r="D703" i="68"/>
  <c r="C703" i="68"/>
  <c r="E992" i="68"/>
  <c r="C992" i="68"/>
  <c r="D992" i="68"/>
  <c r="C761" i="68"/>
  <c r="E761" i="68"/>
  <c r="D761" i="68"/>
  <c r="E224" i="68"/>
  <c r="C224" i="68"/>
  <c r="D224" i="68"/>
  <c r="E686" i="68"/>
  <c r="D686" i="68"/>
  <c r="C686" i="68"/>
  <c r="C1042" i="68"/>
  <c r="E1042" i="68"/>
  <c r="D1042" i="68"/>
  <c r="E687" i="68"/>
  <c r="D687" i="68"/>
  <c r="C687" i="68"/>
  <c r="C974" i="68"/>
  <c r="E974" i="68"/>
  <c r="D974" i="68"/>
  <c r="C248" i="68"/>
  <c r="E248" i="68"/>
  <c r="D248" i="68"/>
  <c r="E631" i="68"/>
  <c r="D631" i="68"/>
  <c r="C631" i="68"/>
  <c r="C1187" i="68"/>
  <c r="E1187" i="68"/>
  <c r="D1187" i="68"/>
  <c r="C1019" i="68"/>
  <c r="E1019" i="68"/>
  <c r="D1019" i="68"/>
  <c r="E421" i="68"/>
  <c r="D421" i="68"/>
  <c r="C421" i="68"/>
  <c r="E807" i="68"/>
  <c r="C807" i="68"/>
  <c r="D807" i="68"/>
  <c r="E1103" i="68"/>
  <c r="C1103" i="68"/>
  <c r="D1103" i="68"/>
  <c r="C1121" i="68"/>
  <c r="E1121" i="68"/>
  <c r="D1121" i="68"/>
  <c r="E610" i="68"/>
  <c r="C610" i="68"/>
  <c r="D610" i="68"/>
  <c r="E335" i="68"/>
  <c r="D335" i="68"/>
  <c r="C335" i="68"/>
  <c r="D724" i="68"/>
  <c r="C724" i="68"/>
  <c r="E724" i="68"/>
  <c r="D320" i="68"/>
  <c r="C320" i="68"/>
  <c r="E320" i="68"/>
  <c r="E1016" i="68"/>
  <c r="C1016" i="68"/>
  <c r="D1016" i="68"/>
  <c r="E55" i="68"/>
  <c r="D55" i="68"/>
  <c r="C55" i="68"/>
  <c r="D96" i="68"/>
  <c r="E96" i="68"/>
  <c r="C96" i="68"/>
  <c r="C1057" i="68"/>
  <c r="E1057" i="68"/>
  <c r="D1057" i="68"/>
  <c r="E637" i="68"/>
  <c r="D637" i="68"/>
  <c r="C637" i="68"/>
  <c r="E226" i="68"/>
  <c r="C226" i="68"/>
  <c r="D226" i="68"/>
  <c r="C1149" i="68"/>
  <c r="E1149" i="68"/>
  <c r="D1149" i="68"/>
  <c r="C1058" i="68"/>
  <c r="E1058" i="68"/>
  <c r="D1058" i="68"/>
  <c r="C978" i="68"/>
  <c r="D978" i="68"/>
  <c r="E978" i="68"/>
  <c r="E182" i="68"/>
  <c r="D182" i="68"/>
  <c r="C182" i="68"/>
  <c r="E131" i="68"/>
  <c r="D131" i="68"/>
  <c r="C131" i="68"/>
  <c r="C1174" i="68"/>
  <c r="E1174" i="68"/>
  <c r="D1174" i="68"/>
  <c r="C1140" i="68"/>
  <c r="E1140" i="68"/>
  <c r="D1140" i="68"/>
  <c r="E793" i="68"/>
  <c r="D793" i="68"/>
  <c r="C793" i="68"/>
  <c r="E764" i="68"/>
  <c r="D764" i="68"/>
  <c r="C764" i="68"/>
  <c r="E234" i="68"/>
  <c r="D234" i="68"/>
  <c r="C234" i="68"/>
  <c r="E736" i="68"/>
  <c r="D736" i="68"/>
  <c r="C736" i="68"/>
  <c r="C937" i="68"/>
  <c r="E937" i="68"/>
  <c r="D937" i="68"/>
  <c r="E423" i="68"/>
  <c r="D423" i="68"/>
  <c r="C423" i="68"/>
  <c r="C1113" i="68"/>
  <c r="E1113" i="68"/>
  <c r="D1113" i="68"/>
  <c r="E888" i="68"/>
  <c r="D888" i="68"/>
  <c r="C888" i="68"/>
  <c r="E650" i="68"/>
  <c r="C650" i="68"/>
  <c r="D650" i="68"/>
  <c r="E744" i="68"/>
  <c r="D744" i="68"/>
  <c r="C744" i="68"/>
  <c r="E392" i="68"/>
  <c r="D392" i="68"/>
  <c r="C392" i="68"/>
  <c r="E737" i="68"/>
  <c r="D737" i="68"/>
  <c r="C737" i="68"/>
  <c r="C1198" i="68"/>
  <c r="E1198" i="68"/>
  <c r="D1198" i="68"/>
  <c r="C905" i="68"/>
  <c r="E905" i="68"/>
  <c r="D905" i="68"/>
  <c r="E849" i="68"/>
  <c r="D849" i="68"/>
  <c r="C849" i="68"/>
  <c r="E614" i="68"/>
  <c r="D614" i="68"/>
  <c r="C614" i="68"/>
  <c r="E352" i="68"/>
  <c r="C352" i="68"/>
  <c r="D352" i="68"/>
  <c r="C999" i="68"/>
  <c r="E999" i="68"/>
  <c r="D999" i="68"/>
  <c r="C848" i="68"/>
  <c r="E848" i="68"/>
  <c r="D848" i="68"/>
  <c r="D1173" i="68"/>
  <c r="C1173" i="68"/>
  <c r="E1173" i="68"/>
  <c r="D1056" i="68"/>
  <c r="E1056" i="68"/>
  <c r="C1056" i="68"/>
  <c r="E897" i="68"/>
  <c r="D897" i="68"/>
  <c r="C897" i="68"/>
  <c r="E443" i="68"/>
  <c r="D443" i="68"/>
  <c r="C443" i="68"/>
  <c r="C1114" i="68"/>
  <c r="E1114" i="68"/>
  <c r="D1114" i="68"/>
  <c r="C1128" i="68"/>
  <c r="E1128" i="68"/>
  <c r="D1128" i="68"/>
  <c r="E705" i="68"/>
  <c r="D705" i="68"/>
  <c r="C705" i="68"/>
  <c r="C28" i="68"/>
  <c r="E28" i="68"/>
  <c r="D28" i="68"/>
  <c r="C369" i="68"/>
  <c r="E369" i="68"/>
  <c r="D369" i="68"/>
  <c r="E262" i="68"/>
  <c r="D262" i="68"/>
  <c r="C262" i="68"/>
  <c r="E78" i="68"/>
  <c r="D78" i="68"/>
  <c r="C78" i="68"/>
  <c r="E200" i="68"/>
  <c r="D200" i="68"/>
  <c r="C200" i="68"/>
  <c r="E562" i="68"/>
  <c r="D562" i="68"/>
  <c r="C562" i="68"/>
  <c r="C941" i="68"/>
  <c r="E941" i="68"/>
  <c r="D941" i="68"/>
  <c r="E112" i="68"/>
  <c r="D112" i="68"/>
  <c r="C112" i="68"/>
  <c r="E738" i="68"/>
  <c r="C738" i="68"/>
  <c r="D738" i="68"/>
  <c r="C1152" i="68"/>
  <c r="E1152" i="68"/>
  <c r="D1152" i="68"/>
  <c r="E98" i="68"/>
  <c r="D98" i="68"/>
  <c r="C98" i="68"/>
  <c r="E530" i="68"/>
  <c r="D530" i="68"/>
  <c r="C530" i="68"/>
  <c r="E989" i="68"/>
  <c r="D989" i="68"/>
  <c r="C989" i="68"/>
  <c r="D267" i="68"/>
  <c r="C267" i="68"/>
  <c r="E267" i="68"/>
  <c r="E47" i="68"/>
  <c r="D47" i="68"/>
  <c r="C47" i="68"/>
  <c r="E277" i="68"/>
  <c r="C277" i="68"/>
  <c r="D277" i="68"/>
  <c r="E377" i="68"/>
  <c r="D377" i="68"/>
  <c r="C377" i="68"/>
  <c r="C1049" i="68"/>
  <c r="E1049" i="68"/>
  <c r="D1049" i="68"/>
  <c r="E52" i="68"/>
  <c r="D52" i="68"/>
  <c r="C52" i="68"/>
  <c r="E228" i="68"/>
  <c r="D228" i="68"/>
  <c r="C228" i="68"/>
  <c r="E812" i="68"/>
  <c r="D812" i="68"/>
  <c r="C812" i="68"/>
  <c r="E385" i="68"/>
  <c r="D385" i="68"/>
  <c r="C385" i="68"/>
  <c r="C1186" i="68"/>
  <c r="E1186" i="68"/>
  <c r="D1186" i="68"/>
  <c r="D433" i="68"/>
  <c r="C433" i="68"/>
  <c r="E433" i="68"/>
  <c r="C850" i="68"/>
  <c r="E850" i="68"/>
  <c r="D850" i="68"/>
  <c r="C6" i="68"/>
  <c r="E6" i="68"/>
  <c r="D6" i="68"/>
  <c r="E667" i="68"/>
  <c r="D667" i="68"/>
  <c r="C667" i="68"/>
  <c r="E237" i="68"/>
  <c r="D237" i="68"/>
  <c r="C237" i="68"/>
  <c r="C387" i="68"/>
  <c r="E387" i="68"/>
  <c r="D387" i="68"/>
  <c r="C245" i="68"/>
  <c r="E245" i="68"/>
  <c r="D245" i="68"/>
  <c r="E659" i="68"/>
  <c r="D659" i="68"/>
  <c r="C659" i="68"/>
  <c r="C1091" i="68"/>
  <c r="E1091" i="68"/>
  <c r="D1091" i="68"/>
  <c r="E585" i="68"/>
  <c r="C585" i="68"/>
  <c r="D585" i="68"/>
  <c r="D826" i="68"/>
  <c r="E826" i="68"/>
  <c r="C826" i="68"/>
  <c r="C524" i="68"/>
  <c r="E524" i="68"/>
  <c r="D524" i="68"/>
  <c r="C195" i="68"/>
  <c r="E195" i="68"/>
  <c r="D195" i="68"/>
  <c r="E114" i="68"/>
  <c r="D114" i="68"/>
  <c r="C114" i="68"/>
  <c r="E229" i="68"/>
  <c r="D229" i="68"/>
  <c r="C229" i="68"/>
  <c r="E834" i="68"/>
  <c r="C834" i="68"/>
  <c r="D834" i="68"/>
  <c r="C1230" i="68"/>
  <c r="E1230" i="68"/>
  <c r="D1230" i="68"/>
  <c r="E370" i="68"/>
  <c r="D370" i="68"/>
  <c r="C370" i="68"/>
  <c r="E1151" i="68"/>
  <c r="D1151" i="68"/>
  <c r="C1151" i="68"/>
  <c r="E675" i="68"/>
  <c r="D675" i="68"/>
  <c r="C675" i="68"/>
  <c r="C1115" i="68"/>
  <c r="E1115" i="68"/>
  <c r="D1115" i="68"/>
  <c r="E628" i="68"/>
  <c r="D628" i="68"/>
  <c r="C628" i="68"/>
  <c r="C723" i="68"/>
  <c r="E723" i="68"/>
  <c r="D723" i="68"/>
  <c r="D662" i="68"/>
  <c r="E662" i="68"/>
  <c r="C662" i="68"/>
  <c r="D539" i="68"/>
  <c r="C539" i="68"/>
  <c r="E539" i="68"/>
  <c r="D787" i="68"/>
  <c r="C787" i="68"/>
  <c r="E787" i="68"/>
  <c r="C2" i="68"/>
  <c r="D2" i="68"/>
  <c r="E2" i="68"/>
  <c r="B3" i="78" a="1"/>
  <c r="B3" i="78" s="1"/>
  <c r="E1264" i="68"/>
  <c r="D1264" i="68"/>
  <c r="C1264" i="68"/>
  <c r="D1344" i="68"/>
  <c r="E1344" i="68"/>
  <c r="C1344" i="68"/>
  <c r="D1304" i="68"/>
  <c r="E1304" i="68"/>
  <c r="C1304" i="68"/>
  <c r="C1242" i="68"/>
  <c r="E1242" i="68"/>
  <c r="D1242" i="68"/>
  <c r="E1362" i="68"/>
  <c r="D1362" i="68"/>
  <c r="C1362" i="68"/>
  <c r="E1364" i="68"/>
  <c r="D1364" i="68"/>
  <c r="C1364" i="68"/>
  <c r="E1324" i="68"/>
  <c r="D1324" i="68"/>
  <c r="C1324" i="68"/>
  <c r="C1356" i="68"/>
  <c r="E1356" i="68"/>
  <c r="D1356" i="68"/>
  <c r="D1484" i="68"/>
  <c r="E1484" i="68"/>
  <c r="C1484" i="68"/>
  <c r="D1244" i="68"/>
  <c r="C1244" i="68"/>
  <c r="E1244" i="68"/>
  <c r="C1478" i="68"/>
  <c r="E1478" i="68"/>
  <c r="D1478" i="68"/>
  <c r="E1438" i="68"/>
  <c r="C1438" i="68"/>
  <c r="D1438" i="68"/>
  <c r="D1403" i="68"/>
  <c r="C1403" i="68"/>
  <c r="E1403" i="68"/>
  <c r="C1283" i="68"/>
  <c r="E1283" i="68"/>
  <c r="D1283" i="68"/>
  <c r="D1371" i="68"/>
  <c r="E1371" i="68"/>
  <c r="C1371" i="68"/>
  <c r="C1461" i="68"/>
  <c r="E1461" i="68"/>
  <c r="D1461" i="68"/>
  <c r="C1456" i="68"/>
  <c r="E1456" i="68"/>
  <c r="D1456" i="68"/>
  <c r="E1385" i="68"/>
  <c r="C1385" i="68"/>
  <c r="D1385" i="68"/>
  <c r="D1454" i="68"/>
  <c r="C1454" i="68"/>
  <c r="E1454" i="68"/>
  <c r="C1241" i="68"/>
  <c r="D1241" i="68"/>
  <c r="E1241" i="68"/>
  <c r="E1470" i="68"/>
  <c r="D1470" i="68"/>
  <c r="C1470" i="68"/>
  <c r="C1336" i="68"/>
  <c r="E1336" i="68"/>
  <c r="D1336" i="68"/>
  <c r="C1276" i="68"/>
  <c r="E1276" i="68"/>
  <c r="D1276" i="68"/>
  <c r="C1353" i="68"/>
  <c r="D1353" i="68"/>
  <c r="E1353" i="68"/>
  <c r="C1363" i="68"/>
  <c r="E1363" i="68"/>
  <c r="D1363" i="68"/>
  <c r="C1349" i="68"/>
  <c r="E1349" i="68"/>
  <c r="D1349" i="68"/>
  <c r="E1308" i="68"/>
  <c r="D1308" i="68"/>
  <c r="C1308" i="68"/>
  <c r="E1330" i="68"/>
  <c r="C1330" i="68"/>
  <c r="D1330" i="68"/>
  <c r="C1327" i="68"/>
  <c r="E1327" i="68"/>
  <c r="D1327" i="68"/>
  <c r="C1431" i="68"/>
  <c r="E1431" i="68"/>
  <c r="D1431" i="68"/>
  <c r="D1319" i="68"/>
  <c r="E1319" i="68"/>
  <c r="C1319" i="68"/>
  <c r="C1423" i="68"/>
  <c r="D1423" i="68"/>
  <c r="E1423" i="68"/>
  <c r="D223" i="68"/>
  <c r="C223" i="68"/>
  <c r="E223" i="68"/>
  <c r="E647" i="68"/>
  <c r="D647" i="68"/>
  <c r="C647" i="68"/>
  <c r="C934" i="68"/>
  <c r="E934" i="68"/>
  <c r="D934" i="68"/>
  <c r="E265" i="68"/>
  <c r="D265" i="68"/>
  <c r="C265" i="68"/>
  <c r="C996" i="68"/>
  <c r="E996" i="68"/>
  <c r="D996" i="68"/>
  <c r="E806" i="68"/>
  <c r="D806" i="68"/>
  <c r="C806" i="68"/>
  <c r="C1068" i="68"/>
  <c r="E1068" i="68"/>
  <c r="D1068" i="68"/>
  <c r="E137" i="68"/>
  <c r="D137" i="68"/>
  <c r="C137" i="68"/>
  <c r="C975" i="68"/>
  <c r="D975" i="68"/>
  <c r="E975" i="68"/>
  <c r="E904" i="68"/>
  <c r="D904" i="68"/>
  <c r="C904" i="68"/>
  <c r="C143" i="68"/>
  <c r="E143" i="68"/>
  <c r="D143" i="68"/>
  <c r="C964" i="68"/>
  <c r="E964" i="68"/>
  <c r="D964" i="68"/>
  <c r="E27" i="68"/>
  <c r="D27" i="68"/>
  <c r="C27" i="68"/>
  <c r="C1139" i="68"/>
  <c r="E1139" i="68"/>
  <c r="D1139" i="68"/>
  <c r="E336" i="68"/>
  <c r="D336" i="68"/>
  <c r="C336" i="68"/>
  <c r="E313" i="68"/>
  <c r="D313" i="68"/>
  <c r="C313" i="68"/>
  <c r="E728" i="68"/>
  <c r="D728" i="68"/>
  <c r="C728" i="68"/>
  <c r="D259" i="68"/>
  <c r="C259" i="68"/>
  <c r="E259" i="68"/>
  <c r="C44" i="68"/>
  <c r="D44" i="68"/>
  <c r="E44" i="68"/>
  <c r="D1090" i="68"/>
  <c r="C1090" i="68"/>
  <c r="E1090" i="68"/>
  <c r="C490" i="68"/>
  <c r="E490" i="68"/>
  <c r="D490" i="68"/>
  <c r="E106" i="68"/>
  <c r="D106" i="68"/>
  <c r="C106" i="68"/>
  <c r="E181" i="68"/>
  <c r="D181" i="68"/>
  <c r="C181" i="68"/>
  <c r="E22" i="68"/>
  <c r="D22" i="68"/>
  <c r="C22" i="68"/>
  <c r="E386" i="68"/>
  <c r="D386" i="68"/>
  <c r="C386" i="68"/>
  <c r="E754" i="68"/>
  <c r="C754" i="68"/>
  <c r="D754" i="68"/>
  <c r="D409" i="68"/>
  <c r="C409" i="68"/>
  <c r="E409" i="68"/>
  <c r="C1440" i="68"/>
  <c r="D1440" i="68"/>
  <c r="E1440" i="68"/>
  <c r="C1284" i="68"/>
  <c r="E1284" i="68"/>
  <c r="D1284" i="68"/>
  <c r="C1405" i="68"/>
  <c r="E1405" i="68"/>
  <c r="D1405" i="68"/>
  <c r="D1374" i="68"/>
  <c r="E1374" i="68"/>
  <c r="C1374" i="68"/>
  <c r="C1277" i="68"/>
  <c r="E1277" i="68"/>
  <c r="D1277" i="68"/>
  <c r="C1471" i="68"/>
  <c r="D1471" i="68"/>
  <c r="E1471" i="68"/>
  <c r="E325" i="68"/>
  <c r="D325" i="68"/>
  <c r="C325" i="68"/>
  <c r="D733" i="68"/>
  <c r="E733" i="68"/>
  <c r="C733" i="68"/>
  <c r="E526" i="68"/>
  <c r="D526" i="68"/>
  <c r="C526" i="68"/>
  <c r="D156" i="68"/>
  <c r="C156" i="68"/>
  <c r="E156" i="68"/>
  <c r="E869" i="68"/>
  <c r="D869" i="68"/>
  <c r="C869" i="68"/>
  <c r="E101" i="68"/>
  <c r="D101" i="68"/>
  <c r="C101" i="68"/>
  <c r="E509" i="68"/>
  <c r="D509" i="68"/>
  <c r="C509" i="68"/>
  <c r="C966" i="68"/>
  <c r="E966" i="68"/>
  <c r="D966" i="68"/>
  <c r="E603" i="68"/>
  <c r="D603" i="68"/>
  <c r="C603" i="68"/>
  <c r="E297" i="68"/>
  <c r="D297" i="68"/>
  <c r="C297" i="68"/>
  <c r="D525" i="68"/>
  <c r="C525" i="68"/>
  <c r="E525" i="68"/>
  <c r="E769" i="68"/>
  <c r="D769" i="68"/>
  <c r="C769" i="68"/>
  <c r="C1084" i="68"/>
  <c r="E1084" i="68"/>
  <c r="D1084" i="68"/>
  <c r="D669" i="68"/>
  <c r="E669" i="68"/>
  <c r="C669" i="68"/>
  <c r="D62" i="68"/>
  <c r="E62" i="68"/>
  <c r="C62" i="68"/>
  <c r="E372" i="68"/>
  <c r="D372" i="68"/>
  <c r="C372" i="68"/>
  <c r="D757" i="68"/>
  <c r="E757" i="68"/>
  <c r="C757" i="68"/>
  <c r="E16" i="68"/>
  <c r="D16" i="68"/>
  <c r="C16" i="68"/>
  <c r="E501" i="68"/>
  <c r="D501" i="68"/>
  <c r="C501" i="68"/>
  <c r="E10" i="68"/>
  <c r="D10" i="68"/>
  <c r="C10" i="68"/>
  <c r="C1074" i="68"/>
  <c r="E1074" i="68"/>
  <c r="D1074" i="68"/>
  <c r="C656" i="68"/>
  <c r="E656" i="68"/>
  <c r="D656" i="68"/>
  <c r="D141" i="68"/>
  <c r="E141" i="68"/>
  <c r="C141" i="68"/>
  <c r="E566" i="68"/>
  <c r="D566" i="68"/>
  <c r="C566" i="68"/>
  <c r="D838" i="68"/>
  <c r="E838" i="68"/>
  <c r="C838" i="68"/>
  <c r="C1205" i="68"/>
  <c r="E1205" i="68"/>
  <c r="D1205" i="68"/>
  <c r="E390" i="68"/>
  <c r="D390" i="68"/>
  <c r="C390" i="68"/>
  <c r="E632" i="68"/>
  <c r="D632" i="68"/>
  <c r="C632" i="68"/>
  <c r="C1053" i="68"/>
  <c r="E1053" i="68"/>
  <c r="D1053" i="68"/>
  <c r="E290" i="68"/>
  <c r="C290" i="68"/>
  <c r="D290" i="68"/>
  <c r="E742" i="68"/>
  <c r="D742" i="68"/>
  <c r="C742" i="68"/>
  <c r="C1154" i="68"/>
  <c r="E1154" i="68"/>
  <c r="D1154" i="68"/>
  <c r="E249" i="68"/>
  <c r="C249" i="68"/>
  <c r="D249" i="68"/>
  <c r="E589" i="68"/>
  <c r="D589" i="68"/>
  <c r="C589" i="68"/>
  <c r="E871" i="68"/>
  <c r="C871" i="68"/>
  <c r="D871" i="68"/>
  <c r="E713" i="68"/>
  <c r="C713" i="68"/>
  <c r="D713" i="68"/>
  <c r="E623" i="68"/>
  <c r="D623" i="68"/>
  <c r="C623" i="68"/>
  <c r="E31" i="68"/>
  <c r="D31" i="68"/>
  <c r="C31" i="68"/>
  <c r="E275" i="68"/>
  <c r="D275" i="68"/>
  <c r="C275" i="68"/>
  <c r="C1214" i="68"/>
  <c r="E1214" i="68"/>
  <c r="D1214" i="68"/>
  <c r="C256" i="68"/>
  <c r="E256" i="68"/>
  <c r="D256" i="68"/>
  <c r="C702" i="68"/>
  <c r="D702" i="68"/>
  <c r="E702" i="68"/>
  <c r="C862" i="68"/>
  <c r="D862" i="68"/>
  <c r="E862" i="68"/>
  <c r="D288" i="68"/>
  <c r="C288" i="68"/>
  <c r="E288" i="68"/>
  <c r="C413" i="68"/>
  <c r="E413" i="68"/>
  <c r="D413" i="68"/>
  <c r="D735" i="68"/>
  <c r="C735" i="68"/>
  <c r="E735" i="68"/>
  <c r="D997" i="68"/>
  <c r="E997" i="68"/>
  <c r="C997" i="68"/>
  <c r="D781" i="68"/>
  <c r="C781" i="68"/>
  <c r="E781" i="68"/>
  <c r="D272" i="68"/>
  <c r="E272" i="68"/>
  <c r="C272" i="68"/>
  <c r="E718" i="68"/>
  <c r="D718" i="68"/>
  <c r="C718" i="68"/>
  <c r="C1204" i="68"/>
  <c r="E1204" i="68"/>
  <c r="D1204" i="68"/>
  <c r="E719" i="68"/>
  <c r="C719" i="68"/>
  <c r="D719" i="68"/>
  <c r="C1043" i="68"/>
  <c r="E1043" i="68"/>
  <c r="D1043" i="68"/>
  <c r="E274" i="68"/>
  <c r="C274" i="68"/>
  <c r="D274" i="68"/>
  <c r="E758" i="68"/>
  <c r="D758" i="68"/>
  <c r="C758" i="68"/>
  <c r="E452" i="68"/>
  <c r="D452" i="68"/>
  <c r="C452" i="68"/>
  <c r="C1178" i="68"/>
  <c r="E1178" i="68"/>
  <c r="D1178" i="68"/>
  <c r="E441" i="68"/>
  <c r="D441" i="68"/>
  <c r="C441" i="68"/>
  <c r="E815" i="68"/>
  <c r="D815" i="68"/>
  <c r="C815" i="68"/>
  <c r="C1135" i="68"/>
  <c r="E1135" i="68"/>
  <c r="D1135" i="68"/>
  <c r="D1190" i="68"/>
  <c r="C1190" i="68"/>
  <c r="E1190" i="68"/>
  <c r="E981" i="68"/>
  <c r="C981" i="68"/>
  <c r="D981" i="68"/>
  <c r="C367" i="68"/>
  <c r="D367" i="68"/>
  <c r="E367" i="68"/>
  <c r="C957" i="68"/>
  <c r="E957" i="68"/>
  <c r="D957" i="68"/>
  <c r="E391" i="68"/>
  <c r="D391" i="68"/>
  <c r="C391" i="68"/>
  <c r="E1097" i="68"/>
  <c r="D1097" i="68"/>
  <c r="C1097" i="68"/>
  <c r="D230" i="68"/>
  <c r="C230" i="68"/>
  <c r="E230" i="68"/>
  <c r="D343" i="68"/>
  <c r="C343" i="68"/>
  <c r="E343" i="68"/>
  <c r="C1159" i="68"/>
  <c r="E1159" i="68"/>
  <c r="D1159" i="68"/>
  <c r="C1211" i="68"/>
  <c r="E1211" i="68"/>
  <c r="D1211" i="68"/>
  <c r="E242" i="68"/>
  <c r="D242" i="68"/>
  <c r="C242" i="68"/>
  <c r="C1000" i="68"/>
  <c r="E1000" i="68"/>
  <c r="D1000" i="68"/>
  <c r="E73" i="68"/>
  <c r="D73" i="68"/>
  <c r="C73" i="68"/>
  <c r="C1071" i="68"/>
  <c r="E1071" i="68"/>
  <c r="D1071" i="68"/>
  <c r="E508" i="68"/>
  <c r="D508" i="68"/>
  <c r="C508" i="68"/>
  <c r="E162" i="68"/>
  <c r="C162" i="68"/>
  <c r="D162" i="68"/>
  <c r="D1048" i="68"/>
  <c r="C1048" i="68"/>
  <c r="E1048" i="68"/>
  <c r="D1101" i="68"/>
  <c r="C1101" i="68"/>
  <c r="E1101" i="68"/>
  <c r="C994" i="68"/>
  <c r="E994" i="68"/>
  <c r="D994" i="68"/>
  <c r="E796" i="68"/>
  <c r="D796" i="68"/>
  <c r="C796" i="68"/>
  <c r="E250" i="68"/>
  <c r="D250" i="68"/>
  <c r="C250" i="68"/>
  <c r="E792" i="68"/>
  <c r="D792" i="68"/>
  <c r="C792" i="68"/>
  <c r="C969" i="68"/>
  <c r="E969" i="68"/>
  <c r="D969" i="68"/>
  <c r="D431" i="68"/>
  <c r="E431" i="68"/>
  <c r="C431" i="68"/>
  <c r="C1182" i="68"/>
  <c r="E1182" i="68"/>
  <c r="D1182" i="68"/>
  <c r="E961" i="68"/>
  <c r="D961" i="68"/>
  <c r="C961" i="68"/>
  <c r="D689" i="68"/>
  <c r="C689" i="68"/>
  <c r="E689" i="68"/>
  <c r="E800" i="68"/>
  <c r="D800" i="68"/>
  <c r="C800" i="68"/>
  <c r="E465" i="68"/>
  <c r="D465" i="68"/>
  <c r="C465" i="68"/>
  <c r="E801" i="68"/>
  <c r="D801" i="68"/>
  <c r="C801" i="68"/>
  <c r="C1224" i="68"/>
  <c r="E1224" i="68"/>
  <c r="D1224" i="68"/>
  <c r="C1030" i="68"/>
  <c r="E1030" i="68"/>
  <c r="D1030" i="68"/>
  <c r="C1208" i="68"/>
  <c r="E1208" i="68"/>
  <c r="D1208" i="68"/>
  <c r="E657" i="68"/>
  <c r="D657" i="68"/>
  <c r="C657" i="68"/>
  <c r="E407" i="68"/>
  <c r="D407" i="68"/>
  <c r="C407" i="68"/>
  <c r="E1047" i="68"/>
  <c r="C1047" i="68"/>
  <c r="D1047" i="68"/>
  <c r="E880" i="68"/>
  <c r="D880" i="68"/>
  <c r="C880" i="68"/>
  <c r="C1199" i="68"/>
  <c r="E1199" i="68"/>
  <c r="D1199" i="68"/>
  <c r="C908" i="68"/>
  <c r="E908" i="68"/>
  <c r="D908" i="68"/>
  <c r="D977" i="68"/>
  <c r="C977" i="68"/>
  <c r="E977" i="68"/>
  <c r="C481" i="68"/>
  <c r="E481" i="68"/>
  <c r="D481" i="68"/>
  <c r="D1201" i="68"/>
  <c r="C1201" i="68"/>
  <c r="E1201" i="68"/>
  <c r="C1148" i="68"/>
  <c r="E1148" i="68"/>
  <c r="D1148" i="68"/>
  <c r="E817" i="68"/>
  <c r="D817" i="68"/>
  <c r="C817" i="68"/>
  <c r="E36" i="68"/>
  <c r="D36" i="68"/>
  <c r="C36" i="68"/>
  <c r="E408" i="68"/>
  <c r="D408" i="68"/>
  <c r="C408" i="68"/>
  <c r="E484" i="68"/>
  <c r="D484" i="68"/>
  <c r="C484" i="68"/>
  <c r="E105" i="68"/>
  <c r="D105" i="68"/>
  <c r="C105" i="68"/>
  <c r="E220" i="68"/>
  <c r="D220" i="68"/>
  <c r="C220" i="68"/>
  <c r="C661" i="68"/>
  <c r="E661" i="68"/>
  <c r="D661" i="68"/>
  <c r="C1203" i="68"/>
  <c r="E1203" i="68"/>
  <c r="D1203" i="68"/>
  <c r="E126" i="68"/>
  <c r="D126" i="68"/>
  <c r="C126" i="68"/>
  <c r="E188" i="68"/>
  <c r="C188" i="68"/>
  <c r="D188" i="68"/>
  <c r="E58" i="68"/>
  <c r="D58" i="68"/>
  <c r="C58" i="68"/>
  <c r="E118" i="68"/>
  <c r="D118" i="68"/>
  <c r="C118" i="68"/>
  <c r="E570" i="68"/>
  <c r="D570" i="68"/>
  <c r="C570" i="68"/>
  <c r="C1125" i="68"/>
  <c r="E1125" i="68"/>
  <c r="D1125" i="68"/>
  <c r="E21" i="68"/>
  <c r="D21" i="68"/>
  <c r="C21" i="68"/>
  <c r="D371" i="68"/>
  <c r="E371" i="68"/>
  <c r="C371" i="68"/>
  <c r="E59" i="68"/>
  <c r="D59" i="68"/>
  <c r="C59" i="68"/>
  <c r="E424" i="68"/>
  <c r="D424" i="68"/>
  <c r="C424" i="68"/>
  <c r="C1228" i="68"/>
  <c r="E1228" i="68"/>
  <c r="D1228" i="68"/>
  <c r="E89" i="68"/>
  <c r="D89" i="68"/>
  <c r="C89" i="68"/>
  <c r="E244" i="68"/>
  <c r="D244" i="68"/>
  <c r="C244" i="68"/>
  <c r="C1082" i="68"/>
  <c r="E1082" i="68"/>
  <c r="D1082" i="68"/>
  <c r="E466" i="68"/>
  <c r="D466" i="68"/>
  <c r="C466" i="68"/>
  <c r="C38" i="68"/>
  <c r="E38" i="68"/>
  <c r="D38" i="68"/>
  <c r="E563" i="68"/>
  <c r="D563" i="68"/>
  <c r="C563" i="68"/>
  <c r="C931" i="68"/>
  <c r="D931" i="68"/>
  <c r="E931" i="68"/>
  <c r="E54" i="68"/>
  <c r="D54" i="68"/>
  <c r="C54" i="68"/>
  <c r="D722" i="68"/>
  <c r="C722" i="68"/>
  <c r="E722" i="68"/>
  <c r="E652" i="68"/>
  <c r="D652" i="68"/>
  <c r="C652" i="68"/>
  <c r="E700" i="68"/>
  <c r="D700" i="68"/>
  <c r="C700" i="68"/>
  <c r="E295" i="68"/>
  <c r="D295" i="68"/>
  <c r="C295" i="68"/>
  <c r="E810" i="68"/>
  <c r="C810" i="68"/>
  <c r="D810" i="68"/>
  <c r="C1117" i="68"/>
  <c r="E1117" i="68"/>
  <c r="D1117" i="68"/>
  <c r="E627" i="68"/>
  <c r="D627" i="68"/>
  <c r="C627" i="68"/>
  <c r="E858" i="68"/>
  <c r="C858" i="68"/>
  <c r="D858" i="68"/>
  <c r="E668" i="68"/>
  <c r="D668" i="68"/>
  <c r="C668" i="68"/>
  <c r="E253" i="68"/>
  <c r="D253" i="68"/>
  <c r="C253" i="68"/>
  <c r="E363" i="68"/>
  <c r="D363" i="68"/>
  <c r="C363" i="68"/>
  <c r="E354" i="68"/>
  <c r="C354" i="68"/>
  <c r="D354" i="68"/>
  <c r="C866" i="68"/>
  <c r="D866" i="68"/>
  <c r="E866" i="68"/>
  <c r="E127" i="68"/>
  <c r="D127" i="68"/>
  <c r="C127" i="68"/>
  <c r="C499" i="68"/>
  <c r="E499" i="68"/>
  <c r="D499" i="68"/>
  <c r="C1218" i="68"/>
  <c r="E1218" i="68"/>
  <c r="D1218" i="68"/>
  <c r="D691" i="68"/>
  <c r="E691" i="68"/>
  <c r="C691" i="68"/>
  <c r="E135" i="68"/>
  <c r="D135" i="68"/>
  <c r="C135" i="68"/>
  <c r="D819" i="68"/>
  <c r="E819" i="68"/>
  <c r="C819" i="68"/>
  <c r="D755" i="68"/>
  <c r="E755" i="68"/>
  <c r="C755" i="68"/>
  <c r="E827" i="68"/>
  <c r="D827" i="68"/>
  <c r="C827" i="68"/>
  <c r="E577" i="68"/>
  <c r="D577" i="68"/>
  <c r="C577" i="68"/>
  <c r="E811" i="68"/>
  <c r="D811" i="68"/>
  <c r="C811" i="68"/>
  <c r="C1376" i="68"/>
  <c r="E1376" i="68"/>
  <c r="D1376" i="68"/>
  <c r="C1272" i="68"/>
  <c r="E1272" i="68"/>
  <c r="D1272" i="68"/>
  <c r="C1368" i="68"/>
  <c r="E1368" i="68"/>
  <c r="D1368" i="68"/>
  <c r="C1360" i="68"/>
  <c r="E1360" i="68"/>
  <c r="D1360" i="68"/>
  <c r="C1314" i="68"/>
  <c r="E1314" i="68"/>
  <c r="D1314" i="68"/>
  <c r="C1307" i="68"/>
  <c r="E1307" i="68"/>
  <c r="D1307" i="68"/>
  <c r="C1340" i="68"/>
  <c r="E1340" i="68"/>
  <c r="D1340" i="68"/>
  <c r="E1491" i="68"/>
  <c r="D1491" i="68"/>
  <c r="C1491" i="68"/>
  <c r="D1316" i="68"/>
  <c r="E1316" i="68"/>
  <c r="C1316" i="68"/>
  <c r="C1251" i="68"/>
  <c r="E1251" i="68"/>
  <c r="D1251" i="68"/>
  <c r="C1292" i="68"/>
  <c r="E1292" i="68"/>
  <c r="D1292" i="68"/>
  <c r="E1315" i="68"/>
  <c r="D1315" i="68"/>
  <c r="C1315" i="68"/>
  <c r="C1342" i="68"/>
  <c r="E1342" i="68"/>
  <c r="D1342" i="68"/>
  <c r="C1427" i="68"/>
  <c r="E1427" i="68"/>
  <c r="D1427" i="68"/>
  <c r="D1357" i="68"/>
  <c r="C1357" i="68"/>
  <c r="E1357" i="68"/>
  <c r="C1302" i="68"/>
  <c r="E1302" i="68"/>
  <c r="D1302" i="68"/>
  <c r="C1262" i="68"/>
  <c r="E1262" i="68"/>
  <c r="D1262" i="68"/>
  <c r="E1481" i="68"/>
  <c r="D1481" i="68"/>
  <c r="C1481" i="68"/>
  <c r="E1329" i="68"/>
  <c r="C1329" i="68"/>
  <c r="D1329" i="68"/>
  <c r="C1254" i="68"/>
  <c r="E1254" i="68"/>
  <c r="D1254" i="68"/>
  <c r="E1453" i="68"/>
  <c r="D1453" i="68"/>
  <c r="C1453" i="68"/>
  <c r="D1305" i="68"/>
  <c r="E1305" i="68"/>
  <c r="C1305" i="68"/>
  <c r="C1448" i="68"/>
  <c r="E1448" i="68"/>
  <c r="D1448" i="68"/>
  <c r="C1365" i="68"/>
  <c r="E1365" i="68"/>
  <c r="D1365" i="68"/>
  <c r="E1345" i="68"/>
  <c r="C1345" i="68"/>
  <c r="D1345" i="68"/>
  <c r="E1421" i="68"/>
  <c r="C1421" i="68"/>
  <c r="D1421" i="68"/>
  <c r="C1433" i="68"/>
  <c r="D1433" i="68"/>
  <c r="E1433" i="68"/>
  <c r="D1393" i="68"/>
  <c r="E1393" i="68"/>
  <c r="C1393" i="68"/>
  <c r="E1413" i="68"/>
  <c r="D1413" i="68"/>
  <c r="C1413" i="68"/>
  <c r="C1311" i="68"/>
  <c r="D1311" i="68"/>
  <c r="E1311" i="68"/>
  <c r="C1375" i="68"/>
  <c r="E1375" i="68"/>
  <c r="D1375" i="68"/>
  <c r="C1303" i="68"/>
  <c r="E1303" i="68"/>
  <c r="D1303" i="68"/>
  <c r="E1287" i="68"/>
  <c r="D1287" i="68"/>
  <c r="C1287" i="68"/>
  <c r="C622" i="68"/>
  <c r="E622" i="68"/>
  <c r="D622" i="68"/>
  <c r="E549" i="68"/>
  <c r="D549" i="68"/>
  <c r="C549" i="68"/>
  <c r="C1231" i="68"/>
  <c r="D1231" i="68"/>
  <c r="E1231" i="68"/>
  <c r="E310" i="68"/>
  <c r="D310" i="68"/>
  <c r="C310" i="68"/>
  <c r="C1059" i="68"/>
  <c r="D1059" i="68"/>
  <c r="E1059" i="68"/>
  <c r="E671" i="68"/>
  <c r="C671" i="68"/>
  <c r="D671" i="68"/>
  <c r="C1146" i="68"/>
  <c r="D1146" i="68"/>
  <c r="E1146" i="68"/>
  <c r="E404" i="68"/>
  <c r="D404" i="68"/>
  <c r="C404" i="68"/>
  <c r="D875" i="68"/>
  <c r="E875" i="68"/>
  <c r="C875" i="68"/>
  <c r="C1063" i="68"/>
  <c r="E1063" i="68"/>
  <c r="D1063" i="68"/>
  <c r="E480" i="68"/>
  <c r="D480" i="68"/>
  <c r="C480" i="68"/>
  <c r="C1184" i="68"/>
  <c r="E1184" i="68"/>
  <c r="D1184" i="68"/>
  <c r="E633" i="68"/>
  <c r="D633" i="68"/>
  <c r="C633" i="68"/>
  <c r="C953" i="68"/>
  <c r="E953" i="68"/>
  <c r="D953" i="68"/>
  <c r="E688" i="68"/>
  <c r="D688" i="68"/>
  <c r="C688" i="68"/>
  <c r="E153" i="68"/>
  <c r="D153" i="68"/>
  <c r="C153" i="68"/>
  <c r="E347" i="68"/>
  <c r="C347" i="68"/>
  <c r="D347" i="68"/>
  <c r="E645" i="68"/>
  <c r="D645" i="68"/>
  <c r="C645" i="68"/>
  <c r="E748" i="68"/>
  <c r="D748" i="68"/>
  <c r="C748" i="68"/>
  <c r="D84" i="68"/>
  <c r="C84" i="68"/>
  <c r="E84" i="68"/>
  <c r="E23" i="68"/>
  <c r="D23" i="68"/>
  <c r="C23" i="68"/>
  <c r="E30" i="68"/>
  <c r="D30" i="68"/>
  <c r="C30" i="68"/>
  <c r="E803" i="68"/>
  <c r="D803" i="68"/>
  <c r="C803" i="68"/>
  <c r="C715" i="68"/>
  <c r="D715" i="68"/>
  <c r="E715" i="68"/>
  <c r="D1346" i="68"/>
  <c r="E1346" i="68"/>
  <c r="C1346" i="68"/>
  <c r="E1436" i="68"/>
  <c r="C1436" i="68"/>
  <c r="D1436" i="68"/>
  <c r="E317" i="68"/>
  <c r="D317" i="68"/>
  <c r="C317" i="68"/>
  <c r="E349" i="68"/>
  <c r="D349" i="68"/>
  <c r="C349" i="68"/>
  <c r="E48" i="68"/>
  <c r="D48" i="68"/>
  <c r="C48" i="68"/>
  <c r="D85" i="68"/>
  <c r="E85" i="68"/>
  <c r="C85" i="68"/>
  <c r="C348" i="68"/>
  <c r="E348" i="68"/>
  <c r="D348" i="68"/>
  <c r="C765" i="68"/>
  <c r="E765" i="68"/>
  <c r="D765" i="68"/>
  <c r="E26" i="68"/>
  <c r="C26" i="68"/>
  <c r="D26" i="68"/>
  <c r="E167" i="68"/>
  <c r="D167" i="68"/>
  <c r="C167" i="68"/>
  <c r="D902" i="68"/>
  <c r="C902" i="68"/>
  <c r="E902" i="68"/>
  <c r="E109" i="68"/>
  <c r="C109" i="68"/>
  <c r="D109" i="68"/>
  <c r="E533" i="68"/>
  <c r="C533" i="68"/>
  <c r="D533" i="68"/>
  <c r="E33" i="68"/>
  <c r="D33" i="68"/>
  <c r="C33" i="68"/>
  <c r="C910" i="68"/>
  <c r="E910" i="68"/>
  <c r="D910" i="68"/>
  <c r="D301" i="68"/>
  <c r="E301" i="68"/>
  <c r="C301" i="68"/>
  <c r="E557" i="68"/>
  <c r="D557" i="68"/>
  <c r="C557" i="68"/>
  <c r="C805" i="68"/>
  <c r="E805" i="68"/>
  <c r="D805" i="68"/>
  <c r="C1206" i="68"/>
  <c r="E1206" i="68"/>
  <c r="D1206" i="68"/>
  <c r="E693" i="68"/>
  <c r="D693" i="68"/>
  <c r="C693" i="68"/>
  <c r="D32" i="68"/>
  <c r="C32" i="68"/>
  <c r="E32" i="68"/>
  <c r="E388" i="68"/>
  <c r="D388" i="68"/>
  <c r="C388" i="68"/>
  <c r="E777" i="68"/>
  <c r="C777" i="68"/>
  <c r="D777" i="68"/>
  <c r="E24" i="68"/>
  <c r="D24" i="68"/>
  <c r="C24" i="68"/>
  <c r="D587" i="68"/>
  <c r="E587" i="68"/>
  <c r="C587" i="68"/>
  <c r="C1012" i="68"/>
  <c r="E1012" i="68"/>
  <c r="D1012" i="68"/>
  <c r="C1108" i="68"/>
  <c r="E1108" i="68"/>
  <c r="D1108" i="68"/>
  <c r="C944" i="68"/>
  <c r="E944" i="68"/>
  <c r="D944" i="68"/>
  <c r="E176" i="68"/>
  <c r="D176" i="68"/>
  <c r="C176" i="68"/>
  <c r="E604" i="68"/>
  <c r="D604" i="68"/>
  <c r="C604" i="68"/>
  <c r="E854" i="68"/>
  <c r="D854" i="68"/>
  <c r="C854" i="68"/>
  <c r="E732" i="68"/>
  <c r="D732" i="68"/>
  <c r="C732" i="68"/>
  <c r="E449" i="68"/>
  <c r="D449" i="68"/>
  <c r="C449" i="68"/>
  <c r="E679" i="68"/>
  <c r="C679" i="68"/>
  <c r="D679" i="68"/>
  <c r="C1127" i="68"/>
  <c r="E1127" i="68"/>
  <c r="D1127" i="68"/>
  <c r="E318" i="68"/>
  <c r="D318" i="68"/>
  <c r="C318" i="68"/>
  <c r="D790" i="68"/>
  <c r="E790" i="68"/>
  <c r="C790" i="68"/>
  <c r="C1171" i="68"/>
  <c r="E1171" i="68"/>
  <c r="D1171" i="68"/>
  <c r="E257" i="68"/>
  <c r="D257" i="68"/>
  <c r="C257" i="68"/>
  <c r="E648" i="68"/>
  <c r="D648" i="68"/>
  <c r="C648" i="68"/>
  <c r="C920" i="68"/>
  <c r="E920" i="68"/>
  <c r="D920" i="68"/>
  <c r="E785" i="68"/>
  <c r="D785" i="68"/>
  <c r="C785" i="68"/>
  <c r="E639" i="68"/>
  <c r="D639" i="68"/>
  <c r="C639" i="68"/>
  <c r="D621" i="68"/>
  <c r="C621" i="68"/>
  <c r="E621" i="68"/>
  <c r="E503" i="68"/>
  <c r="D503" i="68"/>
  <c r="C503" i="68"/>
  <c r="C825" i="68"/>
  <c r="E825" i="68"/>
  <c r="D825" i="68"/>
  <c r="E298" i="68"/>
  <c r="D298" i="68"/>
  <c r="C298" i="68"/>
  <c r="D726" i="68"/>
  <c r="E726" i="68"/>
  <c r="C726" i="68"/>
  <c r="E886" i="68"/>
  <c r="D886" i="68"/>
  <c r="C886" i="68"/>
  <c r="E438" i="68"/>
  <c r="D438" i="68"/>
  <c r="C438" i="68"/>
  <c r="E463" i="68"/>
  <c r="D463" i="68"/>
  <c r="C463" i="68"/>
  <c r="E767" i="68"/>
  <c r="D767" i="68"/>
  <c r="C767" i="68"/>
  <c r="C1005" i="68"/>
  <c r="E1005" i="68"/>
  <c r="D1005" i="68"/>
  <c r="E889" i="68"/>
  <c r="D889" i="68"/>
  <c r="C889" i="68"/>
  <c r="E341" i="68"/>
  <c r="C341" i="68"/>
  <c r="D341" i="68"/>
  <c r="E951" i="68"/>
  <c r="C951" i="68"/>
  <c r="D951" i="68"/>
  <c r="E42" i="68"/>
  <c r="D42" i="68"/>
  <c r="C42" i="68"/>
  <c r="C912" i="68"/>
  <c r="E912" i="68"/>
  <c r="D912" i="68"/>
  <c r="E25" i="68"/>
  <c r="D25" i="68"/>
  <c r="C25" i="68"/>
  <c r="C302" i="68"/>
  <c r="E302" i="68"/>
  <c r="D302" i="68"/>
  <c r="D770" i="68"/>
  <c r="E770" i="68"/>
  <c r="C770" i="68"/>
  <c r="C492" i="68"/>
  <c r="E492" i="68"/>
  <c r="D492" i="68"/>
  <c r="C123" i="68"/>
  <c r="E123" i="68"/>
  <c r="D123" i="68"/>
  <c r="C471" i="68"/>
  <c r="E471" i="68"/>
  <c r="D471" i="68"/>
  <c r="D847" i="68"/>
  <c r="E847" i="68"/>
  <c r="C847" i="68"/>
  <c r="D1180" i="68"/>
  <c r="C1180" i="68"/>
  <c r="E1180" i="68"/>
  <c r="E1064" i="68"/>
  <c r="C1064" i="68"/>
  <c r="D1064" i="68"/>
  <c r="C1177" i="68"/>
  <c r="E1177" i="68"/>
  <c r="D1177" i="68"/>
  <c r="E430" i="68"/>
  <c r="D430" i="68"/>
  <c r="C430" i="68"/>
  <c r="E35" i="68"/>
  <c r="D35" i="68"/>
  <c r="C35" i="68"/>
  <c r="E442" i="68"/>
  <c r="D442" i="68"/>
  <c r="C442" i="68"/>
  <c r="C1150" i="68"/>
  <c r="E1150" i="68"/>
  <c r="D1150" i="68"/>
  <c r="E892" i="68"/>
  <c r="D892" i="68"/>
  <c r="C892" i="68"/>
  <c r="E406" i="68"/>
  <c r="D406" i="68"/>
  <c r="C406" i="68"/>
  <c r="D120" i="68"/>
  <c r="C120" i="68"/>
  <c r="E120" i="68"/>
  <c r="D995" i="68"/>
  <c r="E995" i="68"/>
  <c r="C995" i="68"/>
  <c r="D326" i="68"/>
  <c r="C326" i="68"/>
  <c r="E326" i="68"/>
  <c r="C1032" i="68"/>
  <c r="E1032" i="68"/>
  <c r="D1032" i="68"/>
  <c r="E276" i="68"/>
  <c r="D276" i="68"/>
  <c r="C276" i="68"/>
  <c r="C1209" i="68"/>
  <c r="D1209" i="68"/>
  <c r="E1209" i="68"/>
  <c r="E784" i="68"/>
  <c r="D784" i="68"/>
  <c r="C784" i="68"/>
  <c r="E258" i="68"/>
  <c r="D258" i="68"/>
  <c r="C258" i="68"/>
  <c r="C1122" i="68"/>
  <c r="E1122" i="68"/>
  <c r="D1122" i="68"/>
  <c r="C1212" i="68"/>
  <c r="E1212" i="68"/>
  <c r="D1212" i="68"/>
  <c r="C1023" i="68"/>
  <c r="D1023" i="68"/>
  <c r="E1023" i="68"/>
  <c r="E1075" i="68"/>
  <c r="D1075" i="68"/>
  <c r="C1075" i="68"/>
  <c r="D304" i="68"/>
  <c r="C304" i="68"/>
  <c r="E304" i="68"/>
  <c r="E808" i="68"/>
  <c r="D808" i="68"/>
  <c r="C808" i="68"/>
  <c r="C1006" i="68"/>
  <c r="E1006" i="68"/>
  <c r="D1006" i="68"/>
  <c r="E457" i="68"/>
  <c r="D457" i="68"/>
  <c r="C457" i="68"/>
  <c r="C1089" i="68"/>
  <c r="E1089" i="68"/>
  <c r="D1089" i="68"/>
  <c r="C993" i="68"/>
  <c r="E993" i="68"/>
  <c r="D993" i="68"/>
  <c r="E1024" i="68"/>
  <c r="C1024" i="68"/>
  <c r="D1024" i="68"/>
  <c r="C913" i="68"/>
  <c r="E913" i="68"/>
  <c r="D913" i="68"/>
  <c r="E505" i="68"/>
  <c r="D505" i="68"/>
  <c r="C505" i="68"/>
  <c r="E881" i="68"/>
  <c r="D881" i="68"/>
  <c r="C881" i="68"/>
  <c r="C1158" i="68"/>
  <c r="E1158" i="68"/>
  <c r="D1158" i="68"/>
  <c r="D1062" i="68"/>
  <c r="C1062" i="68"/>
  <c r="E1062" i="68"/>
  <c r="D1008" i="68"/>
  <c r="C1008" i="68"/>
  <c r="E1008" i="68"/>
  <c r="D704" i="68"/>
  <c r="C704" i="68"/>
  <c r="E704" i="68"/>
  <c r="C473" i="68"/>
  <c r="D473" i="68"/>
  <c r="E473" i="68"/>
  <c r="E1157" i="68"/>
  <c r="D1157" i="68"/>
  <c r="C1157" i="68"/>
  <c r="C945" i="68"/>
  <c r="E945" i="68"/>
  <c r="D945" i="68"/>
  <c r="C1225" i="68"/>
  <c r="E1225" i="68"/>
  <c r="D1225" i="68"/>
  <c r="D606" i="68"/>
  <c r="C606" i="68"/>
  <c r="E606" i="68"/>
  <c r="C1078" i="68"/>
  <c r="E1078" i="68"/>
  <c r="D1078" i="68"/>
  <c r="E537" i="68"/>
  <c r="C537" i="68"/>
  <c r="D537" i="68"/>
  <c r="C1217" i="68"/>
  <c r="E1217" i="68"/>
  <c r="D1217" i="68"/>
  <c r="D1165" i="68"/>
  <c r="C1165" i="68"/>
  <c r="E1165" i="68"/>
  <c r="D922" i="68"/>
  <c r="C922" i="68"/>
  <c r="E922" i="68"/>
  <c r="E211" i="68"/>
  <c r="D211" i="68"/>
  <c r="C211" i="68"/>
  <c r="E514" i="68"/>
  <c r="C514" i="68"/>
  <c r="D514" i="68"/>
  <c r="D602" i="68"/>
  <c r="E602" i="68"/>
  <c r="C602" i="68"/>
  <c r="C111" i="68"/>
  <c r="E111" i="68"/>
  <c r="D111" i="68"/>
  <c r="C236" i="68"/>
  <c r="E236" i="68"/>
  <c r="D236" i="68"/>
  <c r="D1001" i="68"/>
  <c r="C1001" i="68"/>
  <c r="E1001" i="68"/>
  <c r="E1003" i="68"/>
  <c r="C1003" i="68"/>
  <c r="D1003" i="68"/>
  <c r="C186" i="68"/>
  <c r="E186" i="68"/>
  <c r="D186" i="68"/>
  <c r="D1192" i="68"/>
  <c r="C1192" i="68"/>
  <c r="E1192" i="68"/>
  <c r="D152" i="68"/>
  <c r="E152" i="68"/>
  <c r="C152" i="68"/>
  <c r="C208" i="68"/>
  <c r="E208" i="68"/>
  <c r="D208" i="68"/>
  <c r="E584" i="68"/>
  <c r="D584" i="68"/>
  <c r="C584" i="68"/>
  <c r="E66" i="68"/>
  <c r="C66" i="68"/>
  <c r="D66" i="68"/>
  <c r="E164" i="68"/>
  <c r="D164" i="68"/>
  <c r="C164" i="68"/>
  <c r="E516" i="68"/>
  <c r="D516" i="68"/>
  <c r="C516" i="68"/>
  <c r="E67" i="68"/>
  <c r="D67" i="68"/>
  <c r="C67" i="68"/>
  <c r="E432" i="68"/>
  <c r="D432" i="68"/>
  <c r="C432" i="68"/>
  <c r="E69" i="68"/>
  <c r="D69" i="68"/>
  <c r="C69" i="68"/>
  <c r="E125" i="68"/>
  <c r="D125" i="68"/>
  <c r="C125" i="68"/>
  <c r="E278" i="68"/>
  <c r="D278" i="68"/>
  <c r="C278" i="68"/>
  <c r="C1193" i="68"/>
  <c r="E1193" i="68"/>
  <c r="D1193" i="68"/>
  <c r="E546" i="68"/>
  <c r="D546" i="68"/>
  <c r="C546" i="68"/>
  <c r="E91" i="68"/>
  <c r="D91" i="68"/>
  <c r="C91" i="68"/>
  <c r="E690" i="68"/>
  <c r="C690" i="68"/>
  <c r="D690" i="68"/>
  <c r="C963" i="68"/>
  <c r="E963" i="68"/>
  <c r="D963" i="68"/>
  <c r="E134" i="68"/>
  <c r="D134" i="68"/>
  <c r="C134" i="68"/>
  <c r="C1191" i="68"/>
  <c r="E1191" i="68"/>
  <c r="D1191" i="68"/>
  <c r="E786" i="68"/>
  <c r="D786" i="68"/>
  <c r="C786" i="68"/>
  <c r="E860" i="68"/>
  <c r="D860" i="68"/>
  <c r="C860" i="68"/>
  <c r="E330" i="68"/>
  <c r="C330" i="68"/>
  <c r="D330" i="68"/>
  <c r="D842" i="68"/>
  <c r="E842" i="68"/>
  <c r="C842" i="68"/>
  <c r="D68" i="68"/>
  <c r="E68" i="68"/>
  <c r="C68" i="68"/>
  <c r="D651" i="68"/>
  <c r="E651" i="68"/>
  <c r="C651" i="68"/>
  <c r="E882" i="68"/>
  <c r="C882" i="68"/>
  <c r="D882" i="68"/>
  <c r="D878" i="68"/>
  <c r="E878" i="68"/>
  <c r="C878" i="68"/>
  <c r="E307" i="68"/>
  <c r="D307" i="68"/>
  <c r="C307" i="68"/>
  <c r="E410" i="68"/>
  <c r="D410" i="68"/>
  <c r="C410" i="68"/>
  <c r="D362" i="68"/>
  <c r="C362" i="68"/>
  <c r="E362" i="68"/>
  <c r="E915" i="68"/>
  <c r="D915" i="68"/>
  <c r="C915" i="68"/>
  <c r="C138" i="68"/>
  <c r="D138" i="68"/>
  <c r="E138" i="68"/>
  <c r="E636" i="68"/>
  <c r="D636" i="68"/>
  <c r="C636" i="68"/>
  <c r="E594" i="68"/>
  <c r="D594" i="68"/>
  <c r="C594" i="68"/>
  <c r="D707" i="68"/>
  <c r="E707" i="68"/>
  <c r="C707" i="68"/>
  <c r="D308" i="68"/>
  <c r="E308" i="68"/>
  <c r="C308" i="68"/>
  <c r="C851" i="68"/>
  <c r="E851" i="68"/>
  <c r="D851" i="68"/>
  <c r="E783" i="68"/>
  <c r="C783" i="68"/>
  <c r="D783" i="68"/>
  <c r="E859" i="68"/>
  <c r="D859" i="68"/>
  <c r="C859" i="68"/>
  <c r="E617" i="68"/>
  <c r="D617" i="68"/>
  <c r="C617" i="68"/>
  <c r="E843" i="68"/>
  <c r="D843" i="68"/>
  <c r="C843" i="68"/>
  <c r="C1442" i="68"/>
  <c r="D1442" i="68"/>
  <c r="E1442" i="68"/>
  <c r="D1296" i="68"/>
  <c r="C1296" i="68"/>
  <c r="E1296" i="68"/>
  <c r="C1274" i="68"/>
  <c r="E1274" i="68"/>
  <c r="D1274" i="68"/>
  <c r="D1466" i="68"/>
  <c r="E1466" i="68"/>
  <c r="C1466" i="68"/>
  <c r="E1280" i="68"/>
  <c r="C1280" i="68"/>
  <c r="D1280" i="68"/>
  <c r="E1248" i="68"/>
  <c r="C1248" i="68"/>
  <c r="D1248" i="68"/>
  <c r="E1452" i="68"/>
  <c r="D1452" i="68"/>
  <c r="C1452" i="68"/>
  <c r="C1354" i="68"/>
  <c r="E1354" i="68"/>
  <c r="D1354" i="68"/>
  <c r="C1476" i="68"/>
  <c r="E1476" i="68"/>
  <c r="D1476" i="68"/>
  <c r="C1418" i="68"/>
  <c r="E1418" i="68"/>
  <c r="D1418" i="68"/>
  <c r="C1267" i="68"/>
  <c r="E1267" i="68"/>
  <c r="D1267" i="68"/>
  <c r="C1286" i="68"/>
  <c r="E1286" i="68"/>
  <c r="D1286" i="68"/>
  <c r="C1294" i="68"/>
  <c r="E1294" i="68"/>
  <c r="D1294" i="68"/>
  <c r="C1269" i="68"/>
  <c r="E1269" i="68"/>
  <c r="D1269" i="68"/>
  <c r="C1341" i="68"/>
  <c r="E1341" i="68"/>
  <c r="D1341" i="68"/>
  <c r="C1382" i="68"/>
  <c r="E1382" i="68"/>
  <c r="D1382" i="68"/>
  <c r="C1291" i="68"/>
  <c r="E1291" i="68"/>
  <c r="D1291" i="68"/>
  <c r="C1473" i="68"/>
  <c r="D1473" i="68"/>
  <c r="E1473" i="68"/>
  <c r="C1425" i="68"/>
  <c r="E1425" i="68"/>
  <c r="D1425" i="68"/>
  <c r="C1337" i="68"/>
  <c r="D1337" i="68"/>
  <c r="E1337" i="68"/>
  <c r="E1398" i="68"/>
  <c r="D1398" i="68"/>
  <c r="C1398" i="68"/>
  <c r="D1297" i="68"/>
  <c r="C1297" i="68"/>
  <c r="E1297" i="68"/>
  <c r="C1275" i="68"/>
  <c r="E1275" i="68"/>
  <c r="D1275" i="68"/>
  <c r="E1489" i="68"/>
  <c r="C1489" i="68"/>
  <c r="D1489" i="68"/>
  <c r="C1281" i="68"/>
  <c r="D1281" i="68"/>
  <c r="E1281" i="68"/>
  <c r="C1289" i="68"/>
  <c r="E1289" i="68"/>
  <c r="D1289" i="68"/>
  <c r="E1257" i="68"/>
  <c r="D1257" i="68"/>
  <c r="C1257" i="68"/>
  <c r="E1265" i="68"/>
  <c r="C1265" i="68"/>
  <c r="D1265" i="68"/>
  <c r="E1367" i="68"/>
  <c r="C1367" i="68"/>
  <c r="D1367" i="68"/>
  <c r="C1391" i="68"/>
  <c r="E1391" i="68"/>
  <c r="D1391" i="68"/>
  <c r="C1351" i="68"/>
  <c r="E1351" i="68"/>
  <c r="D1351" i="68"/>
  <c r="C1399" i="68"/>
  <c r="E1399" i="68"/>
  <c r="D1399" i="68"/>
  <c r="C1263" i="68"/>
  <c r="D1263" i="68"/>
  <c r="E1263" i="68"/>
  <c r="D469" i="68"/>
  <c r="C469" i="68"/>
  <c r="E469" i="68"/>
  <c r="E741" i="68"/>
  <c r="D741" i="68"/>
  <c r="C741" i="68"/>
  <c r="D861" i="68"/>
  <c r="C861" i="68"/>
  <c r="E861" i="68"/>
  <c r="D122" i="68"/>
  <c r="C122" i="68"/>
  <c r="E122" i="68"/>
  <c r="C1222" i="68"/>
  <c r="E1222" i="68"/>
  <c r="D1222" i="68"/>
  <c r="D779" i="68"/>
  <c r="C779" i="68"/>
  <c r="E779" i="68"/>
  <c r="C71" i="68"/>
  <c r="E71" i="68"/>
  <c r="D71" i="68"/>
  <c r="C982" i="68"/>
  <c r="E982" i="68"/>
  <c r="D982" i="68"/>
  <c r="D334" i="68"/>
  <c r="C334" i="68"/>
  <c r="E334" i="68"/>
  <c r="E178" i="68"/>
  <c r="D178" i="68"/>
  <c r="C178" i="68"/>
  <c r="C1170" i="68"/>
  <c r="E1170" i="68"/>
  <c r="D1170" i="68"/>
  <c r="E472" i="68"/>
  <c r="D472" i="68"/>
  <c r="C472" i="68"/>
  <c r="C590" i="68"/>
  <c r="E590" i="68"/>
  <c r="D590" i="68"/>
  <c r="E568" i="68"/>
  <c r="D568" i="68"/>
  <c r="C568" i="68"/>
  <c r="E569" i="68"/>
  <c r="D569" i="68"/>
  <c r="C569" i="68"/>
  <c r="C1104" i="68"/>
  <c r="E1104" i="68"/>
  <c r="D1104" i="68"/>
  <c r="C938" i="68"/>
  <c r="E938" i="68"/>
  <c r="D938" i="68"/>
  <c r="C1161" i="68"/>
  <c r="D1161" i="68"/>
  <c r="E1161" i="68"/>
  <c r="E163" i="68"/>
  <c r="D163" i="68"/>
  <c r="C163" i="68"/>
  <c r="E451" i="68"/>
  <c r="D451" i="68"/>
  <c r="C451" i="68"/>
  <c r="E261" i="68"/>
  <c r="D261" i="68"/>
  <c r="C261" i="68"/>
  <c r="D196" i="68"/>
  <c r="C196" i="68"/>
  <c r="E196" i="68"/>
  <c r="C1298" i="68"/>
  <c r="E1298" i="68"/>
  <c r="D1298" i="68"/>
  <c r="C1395" i="68"/>
  <c r="D1395" i="68"/>
  <c r="E1395" i="68"/>
  <c r="C1437" i="68"/>
  <c r="E1437" i="68"/>
  <c r="D1437" i="68"/>
  <c r="C1488" i="68"/>
  <c r="E1488" i="68"/>
  <c r="D1488" i="68"/>
  <c r="C1238" i="68"/>
  <c r="E1238" i="68"/>
  <c r="D1238" i="68"/>
  <c r="E189" i="68"/>
  <c r="C189" i="68"/>
  <c r="D189" i="68"/>
  <c r="E396" i="68"/>
  <c r="D396" i="68"/>
  <c r="C396" i="68"/>
  <c r="E789" i="68"/>
  <c r="D789" i="68"/>
  <c r="C789" i="68"/>
  <c r="E50" i="68"/>
  <c r="D50" i="68"/>
  <c r="C50" i="68"/>
  <c r="E215" i="68"/>
  <c r="D215" i="68"/>
  <c r="C215" i="68"/>
  <c r="E958" i="68"/>
  <c r="D958" i="68"/>
  <c r="C958" i="68"/>
  <c r="E148" i="68"/>
  <c r="D148" i="68"/>
  <c r="C148" i="68"/>
  <c r="E611" i="68"/>
  <c r="D611" i="68"/>
  <c r="C611" i="68"/>
  <c r="C232" i="68"/>
  <c r="E232" i="68"/>
  <c r="D232" i="68"/>
  <c r="E149" i="68"/>
  <c r="C149" i="68"/>
  <c r="D149" i="68"/>
  <c r="E332" i="68"/>
  <c r="D332" i="68"/>
  <c r="C332" i="68"/>
  <c r="E573" i="68"/>
  <c r="D573" i="68"/>
  <c r="C573" i="68"/>
  <c r="C821" i="68"/>
  <c r="E821" i="68"/>
  <c r="D821" i="68"/>
  <c r="C626" i="68"/>
  <c r="D626" i="68"/>
  <c r="E626" i="68"/>
  <c r="E41" i="68"/>
  <c r="D41" i="68"/>
  <c r="C41" i="68"/>
  <c r="E40" i="68"/>
  <c r="D40" i="68"/>
  <c r="C40" i="68"/>
  <c r="E461" i="68"/>
  <c r="D461" i="68"/>
  <c r="C461" i="68"/>
  <c r="E845" i="68"/>
  <c r="D845" i="68"/>
  <c r="C845" i="68"/>
  <c r="D136" i="68"/>
  <c r="C136" i="68"/>
  <c r="E136" i="68"/>
  <c r="E619" i="68"/>
  <c r="D619" i="68"/>
  <c r="C619" i="68"/>
  <c r="E1044" i="68"/>
  <c r="D1044" i="68"/>
  <c r="C1044" i="68"/>
  <c r="E18" i="68"/>
  <c r="C18" i="68"/>
  <c r="D18" i="68"/>
  <c r="C976" i="68"/>
  <c r="E976" i="68"/>
  <c r="D976" i="68"/>
  <c r="D190" i="68"/>
  <c r="C190" i="68"/>
  <c r="E190" i="68"/>
  <c r="D678" i="68"/>
  <c r="C678" i="68"/>
  <c r="E678" i="68"/>
  <c r="D870" i="68"/>
  <c r="C870" i="68"/>
  <c r="E870" i="68"/>
  <c r="D804" i="68"/>
  <c r="C804" i="68"/>
  <c r="E804" i="68"/>
  <c r="D479" i="68"/>
  <c r="C479" i="68"/>
  <c r="E479" i="68"/>
  <c r="D711" i="68"/>
  <c r="C711" i="68"/>
  <c r="E711" i="68"/>
  <c r="E1155" i="68"/>
  <c r="D1155" i="68"/>
  <c r="C1155" i="68"/>
  <c r="D381" i="68"/>
  <c r="E381" i="68"/>
  <c r="C381" i="68"/>
  <c r="D911" i="68"/>
  <c r="C911" i="68"/>
  <c r="E911" i="68"/>
  <c r="D1213" i="68"/>
  <c r="C1213" i="68"/>
  <c r="E1213" i="68"/>
  <c r="C311" i="68"/>
  <c r="E311" i="68"/>
  <c r="D311" i="68"/>
  <c r="C663" i="68"/>
  <c r="E663" i="68"/>
  <c r="D663" i="68"/>
  <c r="D1029" i="68"/>
  <c r="C1029" i="68"/>
  <c r="E1029" i="68"/>
  <c r="C1079" i="68"/>
  <c r="D1079" i="68"/>
  <c r="E1079" i="68"/>
  <c r="D670" i="68"/>
  <c r="E670" i="68"/>
  <c r="C670" i="68"/>
  <c r="C1010" i="68"/>
  <c r="E1010" i="68"/>
  <c r="D1010" i="68"/>
  <c r="E543" i="68"/>
  <c r="D543" i="68"/>
  <c r="C543" i="68"/>
  <c r="E1011" i="68"/>
  <c r="C1011" i="68"/>
  <c r="D1011" i="68"/>
  <c r="E389" i="68"/>
  <c r="D389" i="68"/>
  <c r="C389" i="68"/>
  <c r="E750" i="68"/>
  <c r="D750" i="68"/>
  <c r="C750" i="68"/>
  <c r="C1086" i="68"/>
  <c r="E1086" i="68"/>
  <c r="D1086" i="68"/>
  <c r="C973" i="68"/>
  <c r="E973" i="68"/>
  <c r="D973" i="68"/>
  <c r="E535" i="68"/>
  <c r="D535" i="68"/>
  <c r="C535" i="68"/>
  <c r="E791" i="68"/>
  <c r="D791" i="68"/>
  <c r="C791" i="68"/>
  <c r="C1037" i="68"/>
  <c r="E1037" i="68"/>
  <c r="D1037" i="68"/>
  <c r="D893" i="68"/>
  <c r="E893" i="68"/>
  <c r="C893" i="68"/>
  <c r="E373" i="68"/>
  <c r="D373" i="68"/>
  <c r="C373" i="68"/>
  <c r="E983" i="68"/>
  <c r="C983" i="68"/>
  <c r="D983" i="68"/>
  <c r="E72" i="68"/>
  <c r="D72" i="68"/>
  <c r="C72" i="68"/>
  <c r="E665" i="68"/>
  <c r="D665" i="68"/>
  <c r="C665" i="68"/>
  <c r="D49" i="68"/>
  <c r="C49" i="68"/>
  <c r="E49" i="68"/>
  <c r="E397" i="68"/>
  <c r="D397" i="68"/>
  <c r="C397" i="68"/>
  <c r="E895" i="68"/>
  <c r="D895" i="68"/>
  <c r="C895" i="68"/>
  <c r="E578" i="68"/>
  <c r="C578" i="68"/>
  <c r="D578" i="68"/>
  <c r="E142" i="68"/>
  <c r="D142" i="68"/>
  <c r="C142" i="68"/>
  <c r="D511" i="68"/>
  <c r="E511" i="68"/>
  <c r="C511" i="68"/>
  <c r="E879" i="68"/>
  <c r="D879" i="68"/>
  <c r="C879" i="68"/>
  <c r="E599" i="68"/>
  <c r="D599" i="68"/>
  <c r="C599" i="68"/>
  <c r="C1138" i="68"/>
  <c r="E1138" i="68"/>
  <c r="D1138" i="68"/>
  <c r="C1133" i="68"/>
  <c r="E1133" i="68"/>
  <c r="D1133" i="68"/>
  <c r="E512" i="68"/>
  <c r="D512" i="68"/>
  <c r="C512" i="68"/>
  <c r="E43" i="68"/>
  <c r="D43" i="68"/>
  <c r="C43" i="68"/>
  <c r="C456" i="68"/>
  <c r="E456" i="68"/>
  <c r="D456" i="68"/>
  <c r="C948" i="68"/>
  <c r="E948" i="68"/>
  <c r="D948" i="68"/>
  <c r="C1018" i="68"/>
  <c r="E1018" i="68"/>
  <c r="D1018" i="68"/>
  <c r="E464" i="68"/>
  <c r="D464" i="68"/>
  <c r="C464" i="68"/>
  <c r="E210" i="68"/>
  <c r="C210" i="68"/>
  <c r="D210" i="68"/>
  <c r="E19" i="68"/>
  <c r="D19" i="68"/>
  <c r="C19" i="68"/>
  <c r="E327" i="68"/>
  <c r="D327" i="68"/>
  <c r="C327" i="68"/>
  <c r="D1106" i="68"/>
  <c r="C1106" i="68"/>
  <c r="E1106" i="68"/>
  <c r="C351" i="68"/>
  <c r="E351" i="68"/>
  <c r="D351" i="68"/>
  <c r="C1009" i="68"/>
  <c r="E1009" i="68"/>
  <c r="D1009" i="68"/>
  <c r="C925" i="68"/>
  <c r="E925" i="68"/>
  <c r="D925" i="68"/>
  <c r="E375" i="68"/>
  <c r="D375" i="68"/>
  <c r="C375" i="68"/>
  <c r="E900" i="68"/>
  <c r="D900" i="68"/>
  <c r="C900" i="68"/>
  <c r="E266" i="68"/>
  <c r="C266" i="68"/>
  <c r="D266" i="68"/>
  <c r="C1025" i="68"/>
  <c r="E1025" i="68"/>
  <c r="D1025" i="68"/>
  <c r="E3" i="68"/>
  <c r="D3" i="68"/>
  <c r="C3" i="68"/>
  <c r="D383" i="68"/>
  <c r="E383" i="68"/>
  <c r="C383" i="68"/>
  <c r="E824" i="68"/>
  <c r="D824" i="68"/>
  <c r="C824" i="68"/>
  <c r="C1215" i="68"/>
  <c r="E1215" i="68"/>
  <c r="D1215" i="68"/>
  <c r="E561" i="68"/>
  <c r="D561" i="68"/>
  <c r="C561" i="68"/>
  <c r="C1130" i="68"/>
  <c r="E1130" i="68"/>
  <c r="D1130" i="68"/>
  <c r="C1022" i="68"/>
  <c r="E1022" i="68"/>
  <c r="D1022" i="68"/>
  <c r="C1080" i="68"/>
  <c r="E1080" i="68"/>
  <c r="D1080" i="68"/>
  <c r="C929" i="68"/>
  <c r="E929" i="68"/>
  <c r="D929" i="68"/>
  <c r="E521" i="68"/>
  <c r="D521" i="68"/>
  <c r="C521" i="68"/>
  <c r="C914" i="68"/>
  <c r="D914" i="68"/>
  <c r="E914" i="68"/>
  <c r="E1065" i="68"/>
  <c r="D1065" i="68"/>
  <c r="C1065" i="68"/>
  <c r="C1112" i="68"/>
  <c r="E1112" i="68"/>
  <c r="D1112" i="68"/>
  <c r="C1040" i="68"/>
  <c r="E1040" i="68"/>
  <c r="D1040" i="68"/>
  <c r="E752" i="68"/>
  <c r="D752" i="68"/>
  <c r="C752" i="68"/>
  <c r="E591" i="68"/>
  <c r="C591" i="68"/>
  <c r="D591" i="68"/>
  <c r="C1183" i="68"/>
  <c r="E1183" i="68"/>
  <c r="D1183" i="68"/>
  <c r="E1038" i="68"/>
  <c r="D1038" i="68"/>
  <c r="C1038" i="68"/>
  <c r="D489" i="68"/>
  <c r="C489" i="68"/>
  <c r="E489" i="68"/>
  <c r="E641" i="68"/>
  <c r="D641" i="68"/>
  <c r="C641" i="68"/>
  <c r="E1087" i="68"/>
  <c r="C1087" i="68"/>
  <c r="D1087" i="68"/>
  <c r="E607" i="68"/>
  <c r="C607" i="68"/>
  <c r="D607" i="68"/>
  <c r="C924" i="68"/>
  <c r="E924" i="68"/>
  <c r="D924" i="68"/>
  <c r="E1197" i="68"/>
  <c r="C1197" i="68"/>
  <c r="D1197" i="68"/>
  <c r="C1072" i="68"/>
  <c r="E1072" i="68"/>
  <c r="D1072" i="68"/>
  <c r="D227" i="68"/>
  <c r="C227" i="68"/>
  <c r="E227" i="68"/>
  <c r="E666" i="68"/>
  <c r="C666" i="68"/>
  <c r="D666" i="68"/>
  <c r="C1099" i="68"/>
  <c r="E1099" i="68"/>
  <c r="D1099" i="68"/>
  <c r="E171" i="68"/>
  <c r="D171" i="68"/>
  <c r="C171" i="68"/>
  <c r="E306" i="68"/>
  <c r="D306" i="68"/>
  <c r="C306" i="68"/>
  <c r="C1017" i="68"/>
  <c r="E1017" i="68"/>
  <c r="D1017" i="68"/>
  <c r="C1194" i="68"/>
  <c r="E1194" i="68"/>
  <c r="D1194" i="68"/>
  <c r="E268" i="68"/>
  <c r="D268" i="68"/>
  <c r="C268" i="68"/>
  <c r="E174" i="68"/>
  <c r="D174" i="68"/>
  <c r="C174" i="68"/>
  <c r="E219" i="68"/>
  <c r="D219" i="68"/>
  <c r="C219" i="68"/>
  <c r="E260" i="68"/>
  <c r="D260" i="68"/>
  <c r="C260" i="68"/>
  <c r="E635" i="68"/>
  <c r="D635" i="68"/>
  <c r="C635" i="68"/>
  <c r="E132" i="68"/>
  <c r="D132" i="68"/>
  <c r="C132" i="68"/>
  <c r="E252" i="68"/>
  <c r="D252" i="68"/>
  <c r="C252" i="68"/>
  <c r="C564" i="68"/>
  <c r="E564" i="68"/>
  <c r="D564" i="68"/>
  <c r="C79" i="68"/>
  <c r="E79" i="68"/>
  <c r="D79" i="68"/>
  <c r="D458" i="68"/>
  <c r="E458" i="68"/>
  <c r="C458" i="68"/>
  <c r="C81" i="68"/>
  <c r="E81" i="68"/>
  <c r="D81" i="68"/>
  <c r="C144" i="68"/>
  <c r="D144" i="68"/>
  <c r="E144" i="68"/>
  <c r="C361" i="68"/>
  <c r="E361" i="68"/>
  <c r="D361" i="68"/>
  <c r="C97" i="68"/>
  <c r="E97" i="68"/>
  <c r="D97" i="68"/>
  <c r="C576" i="68"/>
  <c r="E576" i="68"/>
  <c r="D576" i="68"/>
  <c r="E99" i="68"/>
  <c r="D99" i="68"/>
  <c r="C99" i="68"/>
  <c r="C706" i="68"/>
  <c r="D706" i="68"/>
  <c r="E706" i="68"/>
  <c r="E1167" i="68"/>
  <c r="D1167" i="68"/>
  <c r="C1167" i="68"/>
  <c r="D187" i="68"/>
  <c r="C187" i="68"/>
  <c r="E187" i="68"/>
  <c r="E166" i="68"/>
  <c r="D166" i="68"/>
  <c r="C166" i="68"/>
  <c r="D876" i="68"/>
  <c r="C876" i="68"/>
  <c r="E876" i="68"/>
  <c r="C1144" i="68"/>
  <c r="D1144" i="68"/>
  <c r="E1144" i="68"/>
  <c r="E378" i="68"/>
  <c r="D378" i="68"/>
  <c r="C378" i="68"/>
  <c r="E874" i="68"/>
  <c r="C874" i="68"/>
  <c r="D874" i="68"/>
  <c r="E107" i="68"/>
  <c r="D107" i="68"/>
  <c r="C107" i="68"/>
  <c r="C682" i="68"/>
  <c r="D682" i="68"/>
  <c r="E682" i="68"/>
  <c r="D939" i="68"/>
  <c r="E939" i="68"/>
  <c r="C939" i="68"/>
  <c r="E909" i="68"/>
  <c r="D909" i="68"/>
  <c r="C909" i="68"/>
  <c r="D323" i="68"/>
  <c r="C323" i="68"/>
  <c r="E323" i="68"/>
  <c r="E586" i="68"/>
  <c r="C586" i="68"/>
  <c r="D586" i="68"/>
  <c r="E531" i="68"/>
  <c r="D531" i="68"/>
  <c r="C531" i="68"/>
  <c r="C923" i="68"/>
  <c r="E923" i="68"/>
  <c r="D923" i="68"/>
  <c r="E173" i="68"/>
  <c r="D173" i="68"/>
  <c r="C173" i="68"/>
  <c r="C402" i="68"/>
  <c r="E402" i="68"/>
  <c r="D402" i="68"/>
  <c r="C965" i="68"/>
  <c r="E965" i="68"/>
  <c r="D965" i="68"/>
  <c r="C747" i="68"/>
  <c r="E747" i="68"/>
  <c r="D747" i="68"/>
  <c r="C708" i="68"/>
  <c r="E708" i="68"/>
  <c r="D708" i="68"/>
  <c r="C1176" i="68"/>
  <c r="E1176" i="68"/>
  <c r="D1176" i="68"/>
  <c r="D7" i="68"/>
  <c r="C7" i="68"/>
  <c r="E7" i="68"/>
  <c r="C254" i="68"/>
  <c r="E254" i="68"/>
  <c r="D254" i="68"/>
  <c r="E683" i="68"/>
  <c r="D683" i="68"/>
  <c r="C683" i="68"/>
  <c r="E280" i="68"/>
  <c r="C280" i="68"/>
  <c r="D280" i="68"/>
  <c r="C1420" i="68"/>
  <c r="E1420" i="68"/>
  <c r="D1420" i="68"/>
  <c r="D1483" i="68"/>
  <c r="C1483" i="68"/>
  <c r="E1483" i="68"/>
  <c r="E1458" i="68"/>
  <c r="D1458" i="68"/>
  <c r="C1458" i="68"/>
  <c r="C1290" i="68"/>
  <c r="E1290" i="68"/>
  <c r="D1290" i="68"/>
  <c r="C1288" i="68"/>
  <c r="E1288" i="68"/>
  <c r="D1288" i="68"/>
  <c r="C1256" i="68"/>
  <c r="E1256" i="68"/>
  <c r="D1256" i="68"/>
  <c r="D1379" i="68"/>
  <c r="E1379" i="68"/>
  <c r="C1379" i="68"/>
  <c r="D1396" i="68"/>
  <c r="E1396" i="68"/>
  <c r="C1396" i="68"/>
  <c r="C1348" i="68"/>
  <c r="E1348" i="68"/>
  <c r="D1348" i="68"/>
  <c r="D1282" i="68"/>
  <c r="E1282" i="68"/>
  <c r="C1282" i="68"/>
  <c r="D1419" i="68"/>
  <c r="C1419" i="68"/>
  <c r="E1419" i="68"/>
  <c r="E1325" i="68"/>
  <c r="C1325" i="68"/>
  <c r="D1325" i="68"/>
  <c r="D1333" i="68"/>
  <c r="C1333" i="68"/>
  <c r="E1333" i="68"/>
  <c r="C1469" i="68"/>
  <c r="E1469" i="68"/>
  <c r="D1469" i="68"/>
  <c r="C1235" i="68"/>
  <c r="E1235" i="68"/>
  <c r="D1235" i="68"/>
  <c r="E1429" i="68"/>
  <c r="C1429" i="68"/>
  <c r="D1429" i="68"/>
  <c r="E1457" i="68"/>
  <c r="D1457" i="68"/>
  <c r="C1457" i="68"/>
  <c r="C1250" i="68"/>
  <c r="D1250" i="68"/>
  <c r="E1250" i="68"/>
  <c r="C1434" i="68"/>
  <c r="D1434" i="68"/>
  <c r="E1434" i="68"/>
  <c r="C1390" i="68"/>
  <c r="E1390" i="68"/>
  <c r="D1390" i="68"/>
  <c r="E1480" i="68"/>
  <c r="D1480" i="68"/>
  <c r="C1480" i="68"/>
  <c r="C1377" i="68"/>
  <c r="D1377" i="68"/>
  <c r="E1377" i="68"/>
  <c r="D1321" i="68"/>
  <c r="E1321" i="68"/>
  <c r="C1321" i="68"/>
  <c r="C1338" i="68"/>
  <c r="D1338" i="68"/>
  <c r="E1338" i="68"/>
  <c r="D1477" i="68"/>
  <c r="C1477" i="68"/>
  <c r="E1477" i="68"/>
  <c r="C1313" i="68"/>
  <c r="E1313" i="68"/>
  <c r="D1313" i="68"/>
  <c r="D1369" i="68"/>
  <c r="E1369" i="68"/>
  <c r="C1369" i="68"/>
  <c r="C1309" i="68"/>
  <c r="E1309" i="68"/>
  <c r="D1309" i="68"/>
  <c r="C1247" i="68"/>
  <c r="D1247" i="68"/>
  <c r="E1247" i="68"/>
  <c r="C1295" i="68"/>
  <c r="D1295" i="68"/>
  <c r="E1295" i="68"/>
  <c r="C1246" i="68"/>
  <c r="E1246" i="68"/>
  <c r="D1246" i="68"/>
  <c r="C1383" i="68"/>
  <c r="D1383" i="68"/>
  <c r="E1383" i="68"/>
  <c r="E1239" i="68"/>
  <c r="D1239" i="68"/>
  <c r="C1239" i="68"/>
  <c r="D411" i="68"/>
  <c r="E411" i="68"/>
  <c r="C411" i="68"/>
  <c r="E380" i="68"/>
  <c r="D380" i="68"/>
  <c r="C380" i="68"/>
  <c r="E93" i="68"/>
  <c r="D93" i="68"/>
  <c r="C93" i="68"/>
  <c r="C935" i="68"/>
  <c r="E935" i="68"/>
  <c r="D935" i="68"/>
  <c r="E400" i="68"/>
  <c r="D400" i="68"/>
  <c r="C400" i="68"/>
  <c r="E478" i="68"/>
  <c r="D478" i="68"/>
  <c r="C478" i="68"/>
  <c r="E1111" i="68"/>
  <c r="C1111" i="68"/>
  <c r="D1111" i="68"/>
  <c r="C1107" i="68"/>
  <c r="E1107" i="68"/>
  <c r="D1107" i="68"/>
  <c r="E841" i="68"/>
  <c r="C841" i="68"/>
  <c r="D841" i="68"/>
  <c r="E170" i="68"/>
  <c r="D170" i="68"/>
  <c r="C170" i="68"/>
  <c r="D672" i="68"/>
  <c r="C672" i="68"/>
  <c r="E672" i="68"/>
  <c r="E583" i="68"/>
  <c r="D583" i="68"/>
  <c r="C583" i="68"/>
  <c r="E360" i="68"/>
  <c r="D360" i="68"/>
  <c r="C360" i="68"/>
  <c r="D321" i="68"/>
  <c r="C321" i="68"/>
  <c r="E321" i="68"/>
  <c r="E990" i="68"/>
  <c r="D990" i="68"/>
  <c r="C990" i="68"/>
  <c r="D155" i="68"/>
  <c r="C155" i="68"/>
  <c r="E155" i="68"/>
  <c r="C207" i="68"/>
  <c r="E207" i="68"/>
  <c r="D207" i="68"/>
  <c r="C1085" i="68"/>
  <c r="E1085" i="68"/>
  <c r="D1085" i="68"/>
  <c r="E476" i="68"/>
  <c r="D476" i="68"/>
  <c r="C476" i="68"/>
  <c r="C540" i="68"/>
  <c r="E540" i="68"/>
  <c r="D540" i="68"/>
  <c r="C1384" i="68"/>
  <c r="E1384" i="68"/>
  <c r="D1384" i="68"/>
  <c r="C1323" i="68"/>
  <c r="E1323" i="68"/>
  <c r="D1323" i="68"/>
  <c r="E1318" i="68"/>
  <c r="D1318" i="68"/>
  <c r="C1318" i="68"/>
  <c r="C1394" i="68"/>
  <c r="D1394" i="68"/>
  <c r="E1394" i="68"/>
  <c r="C1237" i="68"/>
  <c r="E1237" i="68"/>
  <c r="D1237" i="68"/>
  <c r="E203" i="68"/>
  <c r="D203" i="68"/>
  <c r="C203" i="68"/>
  <c r="E439" i="68"/>
  <c r="D439" i="68"/>
  <c r="C439" i="68"/>
  <c r="E813" i="68"/>
  <c r="D813" i="68"/>
  <c r="C813" i="68"/>
  <c r="E64" i="68"/>
  <c r="D64" i="68"/>
  <c r="C64" i="68"/>
  <c r="E247" i="68"/>
  <c r="D247" i="68"/>
  <c r="C247" i="68"/>
  <c r="C420" i="68"/>
  <c r="D420" i="68"/>
  <c r="E420" i="68"/>
  <c r="E159" i="68"/>
  <c r="D159" i="68"/>
  <c r="C159" i="68"/>
  <c r="E638" i="68"/>
  <c r="D638" i="68"/>
  <c r="C638" i="68"/>
  <c r="E692" i="68"/>
  <c r="D692" i="68"/>
  <c r="C692" i="68"/>
  <c r="C967" i="68"/>
  <c r="E967" i="68"/>
  <c r="D967" i="68"/>
  <c r="D364" i="68"/>
  <c r="C364" i="68"/>
  <c r="E364" i="68"/>
  <c r="D579" i="68"/>
  <c r="E579" i="68"/>
  <c r="C579" i="68"/>
  <c r="E837" i="68"/>
  <c r="D837" i="68"/>
  <c r="C837" i="68"/>
  <c r="E642" i="68"/>
  <c r="C642" i="68"/>
  <c r="D642" i="68"/>
  <c r="E357" i="68"/>
  <c r="D357" i="68"/>
  <c r="C357" i="68"/>
  <c r="E70" i="68"/>
  <c r="D70" i="68"/>
  <c r="C70" i="68"/>
  <c r="D517" i="68"/>
  <c r="C517" i="68"/>
  <c r="E517" i="68"/>
  <c r="E885" i="68"/>
  <c r="D885" i="68"/>
  <c r="C885" i="68"/>
  <c r="E239" i="68"/>
  <c r="D239" i="68"/>
  <c r="C239" i="68"/>
  <c r="E701" i="68"/>
  <c r="D701" i="68"/>
  <c r="C701" i="68"/>
  <c r="C1076" i="68"/>
  <c r="E1076" i="68"/>
  <c r="D1076" i="68"/>
  <c r="D130" i="68"/>
  <c r="C130" i="68"/>
  <c r="E130" i="68"/>
  <c r="C1039" i="68"/>
  <c r="E1039" i="68"/>
  <c r="D1039" i="68"/>
  <c r="E282" i="68"/>
  <c r="D282" i="68"/>
  <c r="C282" i="68"/>
  <c r="D710" i="68"/>
  <c r="E710" i="68"/>
  <c r="C710" i="68"/>
  <c r="E919" i="68"/>
  <c r="C919" i="68"/>
  <c r="D919" i="68"/>
  <c r="C917" i="68"/>
  <c r="E917" i="68"/>
  <c r="D917" i="68"/>
  <c r="E487" i="68"/>
  <c r="D487" i="68"/>
  <c r="C487" i="68"/>
  <c r="E751" i="68"/>
  <c r="D751" i="68"/>
  <c r="C751" i="68"/>
  <c r="C1172" i="68"/>
  <c r="E1172" i="68"/>
  <c r="D1172" i="68"/>
  <c r="E436" i="68"/>
  <c r="D436" i="68"/>
  <c r="C436" i="68"/>
  <c r="C927" i="68"/>
  <c r="E927" i="68"/>
  <c r="D927" i="68"/>
  <c r="E395" i="68"/>
  <c r="D395" i="68"/>
  <c r="C395" i="68"/>
  <c r="E350" i="68"/>
  <c r="D350" i="68"/>
  <c r="C350" i="68"/>
  <c r="E759" i="68"/>
  <c r="D759" i="68"/>
  <c r="C759" i="68"/>
  <c r="E1061" i="68"/>
  <c r="C1061" i="68"/>
  <c r="D1061" i="68"/>
  <c r="E883" i="68"/>
  <c r="D883" i="68"/>
  <c r="C883" i="68"/>
  <c r="D903" i="68"/>
  <c r="C903" i="68"/>
  <c r="E903" i="68"/>
  <c r="D1132" i="68"/>
  <c r="C1132" i="68"/>
  <c r="E1132" i="68"/>
  <c r="C581" i="68"/>
  <c r="E581" i="68"/>
  <c r="D581" i="68"/>
  <c r="E17" i="68"/>
  <c r="D17" i="68"/>
  <c r="C17" i="68"/>
  <c r="C448" i="68"/>
  <c r="E448" i="68"/>
  <c r="D448" i="68"/>
  <c r="D798" i="68"/>
  <c r="C798" i="68"/>
  <c r="E798" i="68"/>
  <c r="D1118" i="68"/>
  <c r="E1118" i="68"/>
  <c r="C1118" i="68"/>
  <c r="E1141" i="68"/>
  <c r="D1141" i="68"/>
  <c r="C1141" i="68"/>
  <c r="D567" i="68"/>
  <c r="C567" i="68"/>
  <c r="E567" i="68"/>
  <c r="D831" i="68"/>
  <c r="C831" i="68"/>
  <c r="E831" i="68"/>
  <c r="E1069" i="68"/>
  <c r="D1069" i="68"/>
  <c r="C1069" i="68"/>
  <c r="D950" i="68"/>
  <c r="C950" i="68"/>
  <c r="E950" i="68"/>
  <c r="C399" i="68"/>
  <c r="E399" i="68"/>
  <c r="D399" i="68"/>
  <c r="D1036" i="68"/>
  <c r="C1036" i="68"/>
  <c r="E1036" i="68"/>
  <c r="C103" i="68"/>
  <c r="E103" i="68"/>
  <c r="D103" i="68"/>
  <c r="E697" i="68"/>
  <c r="D697" i="68"/>
  <c r="C697" i="68"/>
  <c r="E86" i="68"/>
  <c r="D86" i="68"/>
  <c r="C86" i="68"/>
  <c r="E428" i="68"/>
  <c r="D428" i="68"/>
  <c r="C428" i="68"/>
  <c r="C943" i="68"/>
  <c r="E943" i="68"/>
  <c r="D943" i="68"/>
  <c r="E768" i="68"/>
  <c r="D768" i="68"/>
  <c r="C768" i="68"/>
  <c r="E225" i="68"/>
  <c r="D225" i="68"/>
  <c r="C225" i="68"/>
  <c r="D605" i="68"/>
  <c r="E605" i="68"/>
  <c r="C605" i="68"/>
  <c r="E887" i="68"/>
  <c r="D887" i="68"/>
  <c r="C887" i="68"/>
  <c r="C745" i="68"/>
  <c r="E745" i="68"/>
  <c r="D745" i="68"/>
  <c r="E1227" i="68"/>
  <c r="D1227" i="68"/>
  <c r="C1227" i="68"/>
  <c r="D65" i="68"/>
  <c r="C65" i="68"/>
  <c r="E65" i="68"/>
  <c r="C544" i="68"/>
  <c r="E544" i="68"/>
  <c r="D544" i="68"/>
  <c r="E104" i="68"/>
  <c r="D104" i="68"/>
  <c r="C104" i="68"/>
  <c r="E520" i="68"/>
  <c r="D520" i="68"/>
  <c r="C520" i="68"/>
  <c r="C1098" i="68"/>
  <c r="E1098" i="68"/>
  <c r="D1098" i="68"/>
  <c r="C1092" i="68"/>
  <c r="E1092" i="68"/>
  <c r="D1092" i="68"/>
  <c r="C962" i="68"/>
  <c r="E962" i="68"/>
  <c r="D962" i="68"/>
  <c r="E273" i="68"/>
  <c r="D273" i="68"/>
  <c r="C273" i="68"/>
  <c r="D88" i="68"/>
  <c r="E88" i="68"/>
  <c r="C88" i="68"/>
  <c r="E401" i="68"/>
  <c r="D401" i="68"/>
  <c r="C401" i="68"/>
  <c r="C1175" i="68"/>
  <c r="E1175" i="68"/>
  <c r="D1175" i="68"/>
  <c r="E414" i="68"/>
  <c r="D414" i="68"/>
  <c r="C414" i="68"/>
  <c r="D1073" i="68"/>
  <c r="C1073" i="68"/>
  <c r="E1073" i="68"/>
  <c r="D1035" i="68"/>
  <c r="C1035" i="68"/>
  <c r="E1035" i="68"/>
  <c r="E528" i="68"/>
  <c r="D528" i="68"/>
  <c r="C528" i="68"/>
  <c r="E980" i="68"/>
  <c r="D980" i="68"/>
  <c r="C980" i="68"/>
  <c r="D284" i="68"/>
  <c r="C284" i="68"/>
  <c r="E284" i="68"/>
  <c r="C1131" i="68"/>
  <c r="D1131" i="68"/>
  <c r="E1131" i="68"/>
  <c r="E151" i="68"/>
  <c r="D151" i="68"/>
  <c r="C151" i="68"/>
  <c r="E488" i="68"/>
  <c r="D488" i="68"/>
  <c r="C488" i="68"/>
  <c r="C840" i="68"/>
  <c r="E840" i="68"/>
  <c r="D840" i="68"/>
  <c r="C305" i="68"/>
  <c r="E305" i="68"/>
  <c r="D305" i="68"/>
  <c r="C773" i="68"/>
  <c r="E773" i="68"/>
  <c r="D773" i="68"/>
  <c r="E496" i="68"/>
  <c r="D496" i="68"/>
  <c r="C496" i="68"/>
  <c r="C1054" i="68"/>
  <c r="E1054" i="68"/>
  <c r="D1054" i="68"/>
  <c r="E877" i="68"/>
  <c r="D877" i="68"/>
  <c r="C877" i="68"/>
  <c r="D1095" i="68"/>
  <c r="C1095" i="68"/>
  <c r="E1095" i="68"/>
  <c r="C553" i="68"/>
  <c r="E553" i="68"/>
  <c r="D553" i="68"/>
  <c r="D970" i="68"/>
  <c r="C970" i="68"/>
  <c r="E970" i="68"/>
  <c r="E552" i="68"/>
  <c r="D552" i="68"/>
  <c r="C552" i="68"/>
  <c r="C1181" i="68"/>
  <c r="E1181" i="68"/>
  <c r="D1181" i="68"/>
  <c r="D891" i="68"/>
  <c r="E891" i="68"/>
  <c r="C891" i="68"/>
  <c r="E772" i="68"/>
  <c r="D772" i="68"/>
  <c r="C772" i="68"/>
  <c r="E615" i="68"/>
  <c r="C615" i="68"/>
  <c r="D615" i="68"/>
  <c r="C940" i="68"/>
  <c r="E940" i="68"/>
  <c r="D940" i="68"/>
  <c r="C1070" i="68"/>
  <c r="D1070" i="68"/>
  <c r="E1070" i="68"/>
  <c r="E513" i="68"/>
  <c r="D513" i="68"/>
  <c r="C513" i="68"/>
  <c r="C649" i="68"/>
  <c r="D649" i="68"/>
  <c r="E649" i="68"/>
  <c r="C1207" i="68"/>
  <c r="D1207" i="68"/>
  <c r="E1207" i="68"/>
  <c r="D721" i="68"/>
  <c r="C721" i="68"/>
  <c r="E721" i="68"/>
  <c r="E536" i="68"/>
  <c r="D536" i="68"/>
  <c r="C536" i="68"/>
  <c r="E285" i="68"/>
  <c r="D285" i="68"/>
  <c r="C285" i="68"/>
  <c r="E684" i="68"/>
  <c r="D684" i="68"/>
  <c r="C684" i="68"/>
  <c r="E243" i="68"/>
  <c r="D243" i="68"/>
  <c r="C243" i="68"/>
  <c r="C956" i="68"/>
  <c r="E956" i="68"/>
  <c r="D956" i="68"/>
  <c r="C1124" i="68"/>
  <c r="E1124" i="68"/>
  <c r="D1124" i="68"/>
  <c r="E185" i="68"/>
  <c r="C185" i="68"/>
  <c r="D185" i="68"/>
  <c r="E393" i="68"/>
  <c r="C393" i="68"/>
  <c r="D393" i="68"/>
  <c r="E100" i="68"/>
  <c r="D100" i="68"/>
  <c r="C100" i="68"/>
  <c r="E4" i="68"/>
  <c r="C4" i="68"/>
  <c r="D4" i="68"/>
  <c r="E294" i="68"/>
  <c r="D294" i="68"/>
  <c r="C294" i="68"/>
  <c r="E222" i="68"/>
  <c r="D222" i="68"/>
  <c r="C222" i="68"/>
  <c r="E5" i="68"/>
  <c r="D5" i="68"/>
  <c r="C5" i="68"/>
  <c r="E314" i="68"/>
  <c r="D314" i="68"/>
  <c r="C314" i="68"/>
  <c r="C1033" i="68"/>
  <c r="E1033" i="68"/>
  <c r="D1033" i="68"/>
  <c r="E179" i="68"/>
  <c r="D179" i="68"/>
  <c r="C179" i="68"/>
  <c r="E353" i="68"/>
  <c r="D353" i="68"/>
  <c r="C353" i="68"/>
  <c r="C1066" i="68"/>
  <c r="E1066" i="68"/>
  <c r="D1066" i="68"/>
  <c r="E133" i="68"/>
  <c r="D133" i="68"/>
  <c r="C133" i="68"/>
  <c r="E506" i="68"/>
  <c r="D506" i="68"/>
  <c r="C506" i="68"/>
  <c r="E202" i="68"/>
  <c r="C202" i="68"/>
  <c r="D202" i="68"/>
  <c r="E37" i="68"/>
  <c r="D37" i="68"/>
  <c r="C37" i="68"/>
  <c r="C608" i="68"/>
  <c r="E608" i="68"/>
  <c r="D608" i="68"/>
  <c r="E117" i="68"/>
  <c r="D117" i="68"/>
  <c r="C117" i="68"/>
  <c r="E674" i="68"/>
  <c r="C674" i="68"/>
  <c r="D674" i="68"/>
  <c r="C146" i="68"/>
  <c r="D146" i="68"/>
  <c r="E146" i="68"/>
  <c r="E730" i="68"/>
  <c r="C730" i="68"/>
  <c r="D730" i="68"/>
  <c r="E300" i="68"/>
  <c r="D300" i="68"/>
  <c r="C300" i="68"/>
  <c r="E209" i="68"/>
  <c r="D209" i="68"/>
  <c r="C209" i="68"/>
  <c r="E14" i="68"/>
  <c r="D14" i="68"/>
  <c r="C14" i="68"/>
  <c r="E899" i="68"/>
  <c r="D899" i="68"/>
  <c r="C899" i="68"/>
  <c r="C1027" i="68"/>
  <c r="E1027" i="68"/>
  <c r="D1027" i="68"/>
  <c r="E437" i="68"/>
  <c r="D437" i="68"/>
  <c r="C437" i="68"/>
  <c r="C979" i="68"/>
  <c r="E979" i="68"/>
  <c r="D979" i="68"/>
  <c r="E338" i="68"/>
  <c r="C338" i="68"/>
  <c r="D338" i="68"/>
  <c r="E698" i="68"/>
  <c r="C698" i="68"/>
  <c r="D698" i="68"/>
  <c r="C947" i="68"/>
  <c r="E947" i="68"/>
  <c r="D947" i="68"/>
  <c r="C1185" i="68"/>
  <c r="E1185" i="68"/>
  <c r="D1185" i="68"/>
  <c r="E346" i="68"/>
  <c r="D346" i="68"/>
  <c r="C346" i="68"/>
  <c r="E1145" i="68"/>
  <c r="C1145" i="68"/>
  <c r="D1145" i="68"/>
  <c r="E609" i="68"/>
  <c r="D609" i="68"/>
  <c r="C609" i="68"/>
  <c r="C971" i="68"/>
  <c r="E971" i="68"/>
  <c r="D971" i="68"/>
  <c r="E201" i="68"/>
  <c r="D201" i="68"/>
  <c r="C201" i="68"/>
  <c r="E739" i="68"/>
  <c r="D739" i="68"/>
  <c r="C739" i="68"/>
  <c r="E523" i="68"/>
  <c r="D523" i="68"/>
  <c r="C523" i="68"/>
  <c r="E775" i="68"/>
  <c r="D775" i="68"/>
  <c r="C775" i="68"/>
  <c r="D901" i="68"/>
  <c r="E901" i="68"/>
  <c r="C901" i="68"/>
  <c r="E108" i="68"/>
  <c r="C108" i="68"/>
  <c r="D108" i="68"/>
  <c r="E214" i="68"/>
  <c r="D214" i="68"/>
  <c r="C214" i="68"/>
  <c r="E445" i="68"/>
  <c r="D445" i="68"/>
  <c r="C445" i="68"/>
  <c r="E699" i="68"/>
  <c r="D699" i="68"/>
  <c r="C699" i="68"/>
  <c r="E460" i="68"/>
  <c r="D460" i="68"/>
  <c r="C460" i="68"/>
  <c r="C1392" i="68"/>
  <c r="E1392" i="68"/>
  <c r="D1392" i="68"/>
  <c r="C1352" i="68"/>
  <c r="E1352" i="68"/>
  <c r="D1352" i="68"/>
  <c r="C1474" i="68"/>
  <c r="E1474" i="68"/>
  <c r="D1474" i="68"/>
  <c r="C1370" i="68"/>
  <c r="E1370" i="68"/>
  <c r="D1370" i="68"/>
  <c r="D1312" i="68"/>
  <c r="C1312" i="68"/>
  <c r="E1312" i="68"/>
  <c r="C1273" i="68"/>
  <c r="D1273" i="68"/>
  <c r="E1273" i="68"/>
  <c r="C1306" i="68"/>
  <c r="E1306" i="68"/>
  <c r="D1306" i="68"/>
  <c r="E1467" i="68"/>
  <c r="C1467" i="68"/>
  <c r="D1467" i="68"/>
  <c r="E1485" i="68"/>
  <c r="D1485" i="68"/>
  <c r="C1485" i="68"/>
  <c r="C1236" i="68"/>
  <c r="E1236" i="68"/>
  <c r="D1236" i="68"/>
  <c r="C1411" i="68"/>
  <c r="E1411" i="68"/>
  <c r="D1411" i="68"/>
  <c r="C1372" i="68"/>
  <c r="E1372" i="68"/>
  <c r="D1372" i="68"/>
  <c r="C1301" i="68"/>
  <c r="D1301" i="68"/>
  <c r="E1301" i="68"/>
  <c r="C1430" i="68"/>
  <c r="E1430" i="68"/>
  <c r="D1430" i="68"/>
  <c r="C1339" i="68"/>
  <c r="E1339" i="68"/>
  <c r="D1339" i="68"/>
  <c r="C1388" i="68"/>
  <c r="E1388" i="68"/>
  <c r="D1388" i="68"/>
  <c r="C1417" i="68"/>
  <c r="D1417" i="68"/>
  <c r="E1417" i="68"/>
  <c r="C1326" i="68"/>
  <c r="D1326" i="68"/>
  <c r="E1326" i="68"/>
  <c r="E1300" i="68"/>
  <c r="C1300" i="68"/>
  <c r="D1300" i="68"/>
  <c r="E1366" i="68"/>
  <c r="C1366" i="68"/>
  <c r="D1366" i="68"/>
  <c r="C1401" i="68"/>
  <c r="D1401" i="68"/>
  <c r="E1401" i="68"/>
  <c r="D1465" i="68"/>
  <c r="E1465" i="68"/>
  <c r="C1465" i="68"/>
  <c r="C1332" i="68"/>
  <c r="D1332" i="68"/>
  <c r="E1332" i="68"/>
  <c r="C1424" i="68"/>
  <c r="D1424" i="68"/>
  <c r="E1424" i="68"/>
  <c r="C1285" i="68"/>
  <c r="E1285" i="68"/>
  <c r="D1285" i="68"/>
  <c r="D1361" i="68"/>
  <c r="C1361" i="68"/>
  <c r="E1361" i="68"/>
  <c r="C1468" i="68"/>
  <c r="D1468" i="68"/>
  <c r="E1468" i="68"/>
  <c r="C1293" i="68"/>
  <c r="E1293" i="68"/>
  <c r="D1293" i="68"/>
  <c r="C1479" i="68"/>
  <c r="E1479" i="68"/>
  <c r="D1479" i="68"/>
  <c r="E1271" i="68"/>
  <c r="D1271" i="68"/>
  <c r="C1271" i="68"/>
  <c r="D1415" i="68"/>
  <c r="C1415" i="68"/>
  <c r="E1415" i="68"/>
  <c r="D1359" i="68"/>
  <c r="E1359" i="68"/>
  <c r="C1359" i="68"/>
  <c r="K1" i="71"/>
  <c r="M1247" i="68" a="1"/>
  <c r="M1247" i="68" s="1"/>
  <c r="M1367" i="68" a="1"/>
  <c r="M1367" i="68" s="1"/>
  <c r="M1390" i="68" a="1"/>
  <c r="M1390" i="68" s="1"/>
  <c r="M1239" i="68" a="1"/>
  <c r="M1239" i="68" s="1"/>
  <c r="M1263" i="68" a="1"/>
  <c r="M1263" i="68" s="1"/>
  <c r="M1287" i="68" a="1"/>
  <c r="M1287" i="68" s="1"/>
  <c r="M1423" i="68" a="1"/>
  <c r="M1423" i="68" s="1"/>
  <c r="M1439" i="68" a="1"/>
  <c r="M1439" i="68" s="1"/>
  <c r="M1455" i="68" a="1"/>
  <c r="M1455" i="68" s="1"/>
  <c r="M1471" i="68" a="1"/>
  <c r="M1471" i="68" s="1"/>
  <c r="M1359" i="68" a="1"/>
  <c r="M1359" i="68" s="1"/>
  <c r="M1383" i="68" a="1"/>
  <c r="M1383" i="68" s="1"/>
  <c r="M1399" i="68" a="1"/>
  <c r="M1399" i="68" s="1"/>
  <c r="M1303" i="68" a="1"/>
  <c r="M1303" i="68" s="1"/>
  <c r="M1319" i="68" a="1"/>
  <c r="M1319" i="68" s="1"/>
  <c r="M1335" i="68" a="1"/>
  <c r="M1335" i="68" s="1"/>
  <c r="M1438" i="68" a="1"/>
  <c r="M1438" i="68" s="1"/>
  <c r="M1454" i="68" a="1"/>
  <c r="M1454" i="68" s="1"/>
  <c r="M1255" i="68" a="1"/>
  <c r="M1255" i="68" s="1"/>
  <c r="M1279" i="68" a="1"/>
  <c r="M1279" i="68" s="1"/>
  <c r="M1415" i="68" a="1"/>
  <c r="M1415" i="68" s="1"/>
  <c r="M1246" i="68" a="1"/>
  <c r="M1246" i="68" s="1"/>
  <c r="M1318" i="68" a="1"/>
  <c r="M1318" i="68" s="1"/>
  <c r="M1351" i="68" a="1"/>
  <c r="M1351" i="68" s="1"/>
  <c r="M1375" i="68" a="1"/>
  <c r="M1375" i="68" s="1"/>
  <c r="M1431" i="68" a="1"/>
  <c r="M1431" i="68" s="1"/>
  <c r="M1447" i="68" a="1"/>
  <c r="M1447" i="68" s="1"/>
  <c r="M1463" i="68" a="1"/>
  <c r="M1463" i="68" s="1"/>
  <c r="M1238" i="68" a="1"/>
  <c r="M1238" i="68" s="1"/>
  <c r="M1271" i="68" a="1"/>
  <c r="M1271" i="68" s="1"/>
  <c r="M1295" i="68" a="1"/>
  <c r="M1295" i="68" s="1"/>
  <c r="M1391" i="68" a="1"/>
  <c r="M1391" i="68" s="1"/>
  <c r="M1479" i="68" a="1"/>
  <c r="M1479" i="68" s="1"/>
  <c r="M1311" i="68" a="1"/>
  <c r="M1311" i="68" s="1"/>
  <c r="M1343" i="68" a="1"/>
  <c r="M1343" i="68" s="1"/>
  <c r="M1446" i="68" a="1"/>
  <c r="M1446" i="68" s="1"/>
  <c r="M1327" i="68" a="1"/>
  <c r="M1327" i="68" s="1"/>
  <c r="M1407" i="68" a="1"/>
  <c r="M1407" i="68" s="1"/>
  <c r="M1487" i="68" a="1"/>
  <c r="M1487" i="68" s="1"/>
  <c r="M1394" i="68" a="1"/>
  <c r="M1394" i="68" s="1"/>
  <c r="M1432" i="68" a="1"/>
  <c r="M1432" i="68" s="1"/>
  <c r="M1234" i="68" a="1"/>
  <c r="M1234" i="68" s="1"/>
  <c r="M1425" i="68" a="1"/>
  <c r="M1425" i="68" s="1"/>
  <c r="M1361" i="68" a="1"/>
  <c r="M1361" i="68" s="1"/>
  <c r="M1265" i="68" a="1"/>
  <c r="M1265" i="68" s="1"/>
  <c r="M1465" i="68" a="1"/>
  <c r="M1465" i="68" s="1"/>
  <c r="M1373" i="68" a="1"/>
  <c r="M1373" i="68" s="1"/>
  <c r="M1436" i="68" a="1"/>
  <c r="M1436" i="68" s="1"/>
  <c r="M1372" i="68" a="1"/>
  <c r="M1372" i="68" s="1"/>
  <c r="M1285" i="68" a="1"/>
  <c r="M1285" i="68" s="1"/>
  <c r="M1410" i="68" a="1"/>
  <c r="M1410" i="68" s="1"/>
  <c r="M1282" i="68" a="1"/>
  <c r="M1282" i="68" s="1"/>
  <c r="M1369" i="68" a="1"/>
  <c r="M1369" i="68" s="1"/>
  <c r="M1257" i="68" a="1"/>
  <c r="M1257" i="68" s="1"/>
  <c r="M1321" i="68" a="1"/>
  <c r="M1321" i="68" s="1"/>
  <c r="M1489" i="68" a="1"/>
  <c r="M1489" i="68" s="1"/>
  <c r="M1293" i="68" a="1"/>
  <c r="M1293" i="68" s="1"/>
  <c r="M1300" i="68" a="1"/>
  <c r="M1300" i="68" s="1"/>
  <c r="M1371" i="68" a="1"/>
  <c r="M1371" i="68" s="1"/>
  <c r="M1250" i="68" a="1"/>
  <c r="M1250" i="68" s="1"/>
  <c r="M1477" i="68" a="1"/>
  <c r="M1477" i="68" s="1"/>
  <c r="M1461" i="68" a="1"/>
  <c r="M1461" i="68" s="1"/>
  <c r="M1409" i="68" a="1"/>
  <c r="M1409" i="68" s="1"/>
  <c r="M1491" i="68" a="1"/>
  <c r="M1491" i="68" s="1"/>
  <c r="M1427" i="68" a="1"/>
  <c r="M1427" i="68" s="1"/>
  <c r="M1434" i="68" a="1"/>
  <c r="M1434" i="68" s="1"/>
  <c r="M1301" i="68" a="1"/>
  <c r="M1301" i="68" s="1"/>
  <c r="M1377" i="68" a="1"/>
  <c r="M1377" i="68" s="1"/>
  <c r="M1473" i="68" a="1"/>
  <c r="M1473" i="68" s="1"/>
  <c r="M1277" i="68" a="1"/>
  <c r="M1277" i="68" s="1"/>
  <c r="M1355" i="68" a="1"/>
  <c r="M1355" i="68" s="1"/>
  <c r="M1291" i="68" a="1"/>
  <c r="M1291" i="68" s="1"/>
  <c r="M1381" i="68" a="1"/>
  <c r="M1381" i="68" s="1"/>
  <c r="M1313" i="68" a="1"/>
  <c r="M1313" i="68" s="1"/>
  <c r="M1393" i="68" a="1"/>
  <c r="M1393" i="68" s="1"/>
  <c r="M1329" i="68" a="1"/>
  <c r="M1329" i="68" s="1"/>
  <c r="M1468" i="68" a="1"/>
  <c r="M1468" i="68" s="1"/>
  <c r="M1404" i="68" a="1"/>
  <c r="M1404" i="68" s="1"/>
  <c r="M1283" i="68" a="1"/>
  <c r="M1283" i="68" s="1"/>
  <c r="M1456" i="68" a="1"/>
  <c r="M1456" i="68" s="1"/>
  <c r="M1297" i="68" a="1"/>
  <c r="M1297" i="68" s="1"/>
  <c r="M1273" i="68" a="1"/>
  <c r="M1273" i="68" s="1"/>
  <c r="M1481" i="68" a="1"/>
  <c r="M1481" i="68" s="1"/>
  <c r="M1332" i="68" a="1"/>
  <c r="M1332" i="68" s="1"/>
  <c r="M1309" i="68" a="1"/>
  <c r="M1309" i="68" s="1"/>
  <c r="M1245" i="68" a="1"/>
  <c r="M1245" i="68" s="1"/>
  <c r="M1449" i="68" a="1"/>
  <c r="M1449" i="68" s="1"/>
  <c r="M1433" i="68" a="1"/>
  <c r="M1433" i="68" s="1"/>
  <c r="M1289" i="68" a="1"/>
  <c r="M1289" i="68" s="1"/>
  <c r="M1338" i="68" a="1"/>
  <c r="M1338" i="68" s="1"/>
  <c r="M1305" i="68" a="1"/>
  <c r="M1305" i="68" s="1"/>
  <c r="M1326" i="68" a="1"/>
  <c r="M1326" i="68" s="1"/>
  <c r="M1453" i="68" a="1"/>
  <c r="M1453" i="68" s="1"/>
  <c r="M1398" i="68" a="1"/>
  <c r="M1398" i="68" s="1"/>
  <c r="M1406" i="68" a="1"/>
  <c r="M1406" i="68" s="1"/>
  <c r="M1397" i="68" a="1"/>
  <c r="M1397" i="68" s="1"/>
  <c r="M1260" i="68" a="1"/>
  <c r="M1260" i="68" s="1"/>
  <c r="M1385" i="68" a="1"/>
  <c r="M1385" i="68" s="1"/>
  <c r="M1249" i="68" a="1"/>
  <c r="M1249" i="68" s="1"/>
  <c r="M1334" i="68" a="1"/>
  <c r="M1334" i="68" s="1"/>
  <c r="M1366" i="68" a="1"/>
  <c r="M1366" i="68" s="1"/>
  <c r="M1317" i="68" a="1"/>
  <c r="M1317" i="68" s="1"/>
  <c r="M1254" i="68" a="1"/>
  <c r="M1254" i="68" s="1"/>
  <c r="M1237" i="68" a="1"/>
  <c r="M1237" i="68" s="1"/>
  <c r="M1241" i="68" a="1"/>
  <c r="M1241" i="68" s="1"/>
  <c r="M1262" i="68" a="1"/>
  <c r="M1262" i="68" s="1"/>
  <c r="M1422" i="68" a="1"/>
  <c r="M1422" i="68" s="1"/>
  <c r="M1341" i="68" a="1"/>
  <c r="M1341" i="68" s="1"/>
  <c r="M1382" i="68" a="1"/>
  <c r="M1382" i="68" s="1"/>
  <c r="M1395" i="68" a="1"/>
  <c r="M1395" i="68" s="1"/>
  <c r="M1337" i="68" a="1"/>
  <c r="M1337" i="68" s="1"/>
  <c r="M1472" i="68" a="1"/>
  <c r="M1472" i="68" s="1"/>
  <c r="M1416" i="68" a="1"/>
  <c r="M1416" i="68" s="1"/>
  <c r="M1358" i="68" a="1"/>
  <c r="M1358" i="68" s="1"/>
  <c r="M1445" i="68" a="1"/>
  <c r="M1445" i="68" s="1"/>
  <c r="M1278" i="68" a="1"/>
  <c r="M1278" i="68" s="1"/>
  <c r="M1405" i="68" a="1"/>
  <c r="M1405" i="68" s="1"/>
  <c r="M1345" i="68" a="1"/>
  <c r="M1345" i="68" s="1"/>
  <c r="M1417" i="68" a="1"/>
  <c r="M1417" i="68" s="1"/>
  <c r="M1253" i="68" a="1"/>
  <c r="M1253" i="68" s="1"/>
  <c r="M1429" i="68" a="1"/>
  <c r="M1429" i="68" s="1"/>
  <c r="M1414" i="68" a="1"/>
  <c r="M1414" i="68" s="1"/>
  <c r="M1333" i="68" a="1"/>
  <c r="M1333" i="68" s="1"/>
  <c r="M1294" i="68" a="1"/>
  <c r="M1294" i="68" s="1"/>
  <c r="M1470" i="68" a="1"/>
  <c r="M1470" i="68" s="1"/>
  <c r="M1469" i="68" a="1"/>
  <c r="M1469" i="68" s="1"/>
  <c r="M1430" i="68" a="1"/>
  <c r="M1430" i="68" s="1"/>
  <c r="M1437" i="68" a="1"/>
  <c r="M1437" i="68" s="1"/>
  <c r="M1350" i="68" a="1"/>
  <c r="M1350" i="68" s="1"/>
  <c r="M1302" i="68" a="1"/>
  <c r="M1302" i="68" s="1"/>
  <c r="M1281" i="68" a="1"/>
  <c r="M1281" i="68" s="1"/>
  <c r="M1270" i="68" a="1"/>
  <c r="M1270" i="68" s="1"/>
  <c r="M1325" i="68" a="1"/>
  <c r="M1325" i="68" s="1"/>
  <c r="M1443" i="68" a="1"/>
  <c r="M1443" i="68" s="1"/>
  <c r="M1402" i="68" a="1"/>
  <c r="M1402" i="68" s="1"/>
  <c r="M1347" i="68" a="1"/>
  <c r="M1347" i="68" s="1"/>
  <c r="M1315" i="68" a="1"/>
  <c r="M1315" i="68" s="1"/>
  <c r="M1419" i="68" a="1"/>
  <c r="M1419" i="68" s="1"/>
  <c r="M1307" i="68" a="1"/>
  <c r="M1307" i="68" s="1"/>
  <c r="M1411" i="68" a="1"/>
  <c r="M1411" i="68" s="1"/>
  <c r="M1267" i="68" a="1"/>
  <c r="M1267" i="68" s="1"/>
  <c r="M1457" i="68" a="1"/>
  <c r="M1457" i="68" s="1"/>
  <c r="M1421" i="68" a="1"/>
  <c r="M1421" i="68" s="1"/>
  <c r="M1403" i="68" a="1"/>
  <c r="M1403" i="68" s="1"/>
  <c r="M1467" i="68" a="1"/>
  <c r="M1467" i="68" s="1"/>
  <c r="M1435" i="68" a="1"/>
  <c r="M1435" i="68" s="1"/>
  <c r="M1401" i="68" a="1"/>
  <c r="M1401" i="68" s="1"/>
  <c r="M1478" i="68" a="1"/>
  <c r="M1478" i="68" s="1"/>
  <c r="M1269" i="68" a="1"/>
  <c r="M1269" i="68" s="1"/>
  <c r="M1462" i="68" a="1"/>
  <c r="M1462" i="68" s="1"/>
  <c r="M1331" i="68" a="1"/>
  <c r="M1331" i="68" s="1"/>
  <c r="M1441" i="68" a="1"/>
  <c r="M1441" i="68" s="1"/>
  <c r="M1389" i="68" a="1"/>
  <c r="M1389" i="68" s="1"/>
  <c r="M1374" i="68" a="1"/>
  <c r="M1374" i="68" s="1"/>
  <c r="M1486" i="68" a="1"/>
  <c r="M1486" i="68" s="1"/>
  <c r="M1349" i="68" a="1"/>
  <c r="M1349" i="68" s="1"/>
  <c r="M1310" i="68" a="1"/>
  <c r="M1310" i="68" s="1"/>
  <c r="M1339" i="68" a="1"/>
  <c r="M1339" i="68" s="1"/>
  <c r="M1353" i="68" a="1"/>
  <c r="M1353" i="68" s="1"/>
  <c r="M1286" i="68" a="1"/>
  <c r="M1286" i="68" s="1"/>
  <c r="M1413" i="68" a="1"/>
  <c r="M1413" i="68" s="1"/>
  <c r="M1342" i="68" a="1"/>
  <c r="M1342" i="68" s="1"/>
  <c r="M1243" i="68" a="1"/>
  <c r="M1243" i="68" s="1"/>
  <c r="M1451" i="68" a="1"/>
  <c r="M1451" i="68" s="1"/>
  <c r="M1259" i="68" a="1"/>
  <c r="M1259" i="68" s="1"/>
  <c r="M1363" i="68" a="1"/>
  <c r="M1363" i="68" s="1"/>
  <c r="M1426" i="68" a="1"/>
  <c r="M1426" i="68" s="1"/>
  <c r="M1251" i="68" a="1"/>
  <c r="M1251" i="68" s="1"/>
  <c r="M1364" i="68" a="1"/>
  <c r="M1364" i="68" s="1"/>
  <c r="M1428" i="68" a="1"/>
  <c r="M1428" i="68" s="1"/>
  <c r="M1268" i="68" a="1"/>
  <c r="M1268" i="68" s="1"/>
  <c r="M1276" i="68" a="1"/>
  <c r="M1276" i="68" s="1"/>
  <c r="M1418" i="68" a="1"/>
  <c r="M1418" i="68" s="1"/>
  <c r="M1365" i="68" a="1"/>
  <c r="M1365" i="68" s="1"/>
  <c r="M1323" i="68" a="1"/>
  <c r="M1323" i="68" s="1"/>
  <c r="M1475" i="68" a="1"/>
  <c r="M1475" i="68" s="1"/>
  <c r="M1292" i="68" a="1"/>
  <c r="M1292" i="68" s="1"/>
  <c r="M1244" i="68" a="1"/>
  <c r="M1244" i="68" s="1"/>
  <c r="M1412" i="68" a="1"/>
  <c r="M1412" i="68" s="1"/>
  <c r="M1444" i="68" a="1"/>
  <c r="M1444" i="68" s="1"/>
  <c r="M1362" i="68" a="1"/>
  <c r="M1362" i="68" s="1"/>
  <c r="M1357" i="68" a="1"/>
  <c r="M1357" i="68" s="1"/>
  <c r="M1452" i="68" a="1"/>
  <c r="M1452" i="68" s="1"/>
  <c r="M1356" i="68" a="1"/>
  <c r="M1356" i="68" s="1"/>
  <c r="M1354" i="68" a="1"/>
  <c r="M1354" i="68" s="1"/>
  <c r="M1314" i="68" a="1"/>
  <c r="M1314" i="68" s="1"/>
  <c r="M1442" i="68" a="1"/>
  <c r="M1442" i="68" s="1"/>
  <c r="M1235" i="68" a="1"/>
  <c r="M1235" i="68" s="1"/>
  <c r="M1299" i="68" a="1"/>
  <c r="M1299" i="68" s="1"/>
  <c r="M1396" i="68" a="1"/>
  <c r="M1396" i="68" s="1"/>
  <c r="M1348" i="68" a="1"/>
  <c r="M1348" i="68" s="1"/>
  <c r="M1316" i="68" a="1"/>
  <c r="M1316" i="68" s="1"/>
  <c r="M1308" i="68" a="1"/>
  <c r="M1308" i="68" s="1"/>
  <c r="M1346" i="68" a="1"/>
  <c r="M1346" i="68" s="1"/>
  <c r="M1306" i="68" a="1"/>
  <c r="M1306" i="68" s="1"/>
  <c r="M1490" i="68" a="1"/>
  <c r="M1490" i="68" s="1"/>
  <c r="M1459" i="68" a="1"/>
  <c r="M1459" i="68" s="1"/>
  <c r="M1483" i="68" a="1"/>
  <c r="M1483" i="68" s="1"/>
  <c r="M1484" i="68" a="1"/>
  <c r="M1484" i="68" s="1"/>
  <c r="M1252" i="68" a="1"/>
  <c r="M1252" i="68" s="1"/>
  <c r="M1460" i="68" a="1"/>
  <c r="M1460" i="68" s="1"/>
  <c r="M1261" i="68" a="1"/>
  <c r="M1261" i="68" s="1"/>
  <c r="M1379" i="68" a="1"/>
  <c r="M1379" i="68" s="1"/>
  <c r="M1485" i="68" a="1"/>
  <c r="M1485" i="68" s="1"/>
  <c r="M1476" i="68" a="1"/>
  <c r="M1476" i="68" s="1"/>
  <c r="M1324" i="68" a="1"/>
  <c r="M1324" i="68" s="1"/>
  <c r="M1370" i="68" a="1"/>
  <c r="M1370" i="68" s="1"/>
  <c r="M1298" i="68" a="1"/>
  <c r="M1298" i="68" s="1"/>
  <c r="M1388" i="68" a="1"/>
  <c r="M1388" i="68" s="1"/>
  <c r="M1233" i="68" a="1"/>
  <c r="M1233" i="68" s="1"/>
  <c r="M1304" i="68" a="1"/>
  <c r="M1304" i="68" s="1"/>
  <c r="M1344" i="68" a="1"/>
  <c r="M1344" i="68" s="1"/>
  <c r="M1275" i="68" a="1"/>
  <c r="M1275" i="68" s="1"/>
  <c r="M1420" i="68" a="1"/>
  <c r="M1420" i="68" s="1"/>
  <c r="M1378" i="68" a="1"/>
  <c r="M1378" i="68" s="1"/>
  <c r="M1392" i="68" a="1"/>
  <c r="M1392" i="68" s="1"/>
  <c r="M1376" i="68" a="1"/>
  <c r="M1376" i="68" s="1"/>
  <c r="M1328" i="68" a="1"/>
  <c r="M1328" i="68" s="1"/>
  <c r="M1296" i="68" a="1"/>
  <c r="M1296" i="68" s="1"/>
  <c r="M1272" i="68" a="1"/>
  <c r="M1272" i="68" s="1"/>
  <c r="M1264" i="68" a="1"/>
  <c r="M1264" i="68" s="1"/>
  <c r="M1248" i="68" a="1"/>
  <c r="M1248" i="68" s="1"/>
  <c r="M1480" i="68" a="1"/>
  <c r="M1480" i="68" s="1"/>
  <c r="M1448" i="68" a="1"/>
  <c r="M1448" i="68" s="1"/>
  <c r="M1464" i="68" a="1"/>
  <c r="M1464" i="68" s="1"/>
  <c r="M1380" i="68" a="1"/>
  <c r="M1380" i="68" s="1"/>
  <c r="M1284" i="68" a="1"/>
  <c r="M1284" i="68" s="1"/>
  <c r="M1330" i="68" a="1"/>
  <c r="M1330" i="68" s="1"/>
  <c r="M1320" i="68" a="1"/>
  <c r="M1320" i="68" s="1"/>
  <c r="M1256" i="68" a="1"/>
  <c r="M1256" i="68" s="1"/>
  <c r="M1340" i="68" a="1"/>
  <c r="M1340" i="68" s="1"/>
  <c r="M1236" i="68" a="1"/>
  <c r="M1236" i="68" s="1"/>
  <c r="M1474" i="68" a="1"/>
  <c r="M1474" i="68" s="1"/>
  <c r="M1258" i="68" a="1"/>
  <c r="M1258" i="68" s="1"/>
  <c r="M1242" i="68" a="1"/>
  <c r="M1242" i="68" s="1"/>
  <c r="M1322" i="68" a="1"/>
  <c r="M1322" i="68" s="1"/>
  <c r="M1386" i="68" a="1"/>
  <c r="M1386" i="68" s="1"/>
  <c r="M1336" i="68" a="1"/>
  <c r="M1336" i="68" s="1"/>
  <c r="M1288" i="68" a="1"/>
  <c r="M1288" i="68" s="1"/>
  <c r="M1280" i="68" a="1"/>
  <c r="M1280" i="68" s="1"/>
  <c r="M1440" i="68" a="1"/>
  <c r="M1440" i="68" s="1"/>
  <c r="M1488" i="68" a="1"/>
  <c r="M1488" i="68" s="1"/>
  <c r="M1458" i="68" a="1"/>
  <c r="M1458" i="68" s="1"/>
  <c r="M1360" i="68" a="1"/>
  <c r="M1360" i="68" s="1"/>
  <c r="M1312" i="68" a="1"/>
  <c r="M1312" i="68" s="1"/>
  <c r="M1240" i="68" a="1"/>
  <c r="M1240" i="68" s="1"/>
  <c r="M1466" i="68" a="1"/>
  <c r="M1466" i="68" s="1"/>
  <c r="M1450" i="68" a="1"/>
  <c r="M1450" i="68" s="1"/>
  <c r="M1274" i="68" a="1"/>
  <c r="M1274" i="68" s="1"/>
  <c r="M1266" i="68" a="1"/>
  <c r="M1266" i="68" s="1"/>
  <c r="M1400" i="68" a="1"/>
  <c r="M1400" i="68" s="1"/>
  <c r="M1424" i="68" a="1"/>
  <c r="M1424" i="68" s="1"/>
  <c r="M1290" i="68" a="1"/>
  <c r="M1290" i="68" s="1"/>
  <c r="M1387" i="68" a="1"/>
  <c r="M1387" i="68" s="1"/>
  <c r="M1368" i="68" a="1"/>
  <c r="M1368" i="68" s="1"/>
  <c r="M1352" i="68" a="1"/>
  <c r="M1352" i="68" s="1"/>
  <c r="M1408" i="68" a="1"/>
  <c r="M1408" i="68" s="1"/>
  <c r="M1482" i="68" a="1"/>
  <c r="M1482" i="68" s="1"/>
  <c r="M1384" i="68" a="1"/>
  <c r="M1384" i="68" s="1"/>
  <c r="M2" i="68" a="1"/>
  <c r="M2" i="68" s="1"/>
  <c r="M965" i="68" a="1"/>
  <c r="M965" i="68" s="1"/>
  <c r="M828" i="68" a="1"/>
  <c r="M828" i="68" s="1"/>
  <c r="M500" i="68" a="1"/>
  <c r="M500" i="68" s="1"/>
  <c r="M147" i="68" a="1"/>
  <c r="M147" i="68" s="1"/>
  <c r="M577" i="68" a="1"/>
  <c r="M577" i="68" s="1"/>
  <c r="M499" i="68" a="1"/>
  <c r="M499" i="68" s="1"/>
  <c r="M740" i="68" a="1"/>
  <c r="M740" i="68" s="1"/>
  <c r="M540" i="68" a="1"/>
  <c r="M540" i="68" s="1"/>
  <c r="M460" i="68" a="1"/>
  <c r="M460" i="68" s="1"/>
  <c r="M402" i="68" a="1"/>
  <c r="M402" i="68" s="1"/>
  <c r="M280" i="68" a="1"/>
  <c r="M280" i="68" s="1"/>
  <c r="M135" i="68" a="1"/>
  <c r="M135" i="68" s="1"/>
  <c r="M859" i="68" a="1"/>
  <c r="M859" i="68" s="1"/>
  <c r="M827" i="68" a="1"/>
  <c r="M827" i="68" s="1"/>
  <c r="M787" i="68" a="1"/>
  <c r="M787" i="68" s="1"/>
  <c r="M763" i="68" a="1"/>
  <c r="M763" i="68" s="1"/>
  <c r="M731" i="68" a="1"/>
  <c r="M731" i="68" s="1"/>
  <c r="M636" i="68" a="1"/>
  <c r="M636" i="68" s="1"/>
  <c r="M609" i="68" a="1"/>
  <c r="M609" i="68" s="1"/>
  <c r="M1050" i="68" a="1"/>
  <c r="M1050" i="68" s="1"/>
  <c r="M843" i="68" a="1"/>
  <c r="M843" i="68" s="1"/>
  <c r="M811" i="68" a="1"/>
  <c r="M811" i="68" s="1"/>
  <c r="M715" i="68" a="1"/>
  <c r="M715" i="68" s="1"/>
  <c r="M699" i="68" a="1"/>
  <c r="M699" i="68" s="1"/>
  <c r="M683" i="68" a="1"/>
  <c r="M683" i="68" s="1"/>
  <c r="M662" i="68" a="1"/>
  <c r="M662" i="68" s="1"/>
  <c r="M617" i="68" a="1"/>
  <c r="M617" i="68" s="1"/>
  <c r="M776" i="68" a="1"/>
  <c r="M776" i="68" s="1"/>
  <c r="M783" i="68" a="1"/>
  <c r="M783" i="68" s="1"/>
  <c r="M755" i="68" a="1"/>
  <c r="M755" i="68" s="1"/>
  <c r="M644" i="68" a="1"/>
  <c r="M644" i="68" s="1"/>
  <c r="M547" i="68" a="1"/>
  <c r="M547" i="68" s="1"/>
  <c r="M467" i="68" a="1"/>
  <c r="M467" i="68" s="1"/>
  <c r="M437" i="68" a="1"/>
  <c r="M437" i="68" s="1"/>
  <c r="M417" i="68" a="1"/>
  <c r="M417" i="68" s="1"/>
  <c r="M378" i="68" a="1"/>
  <c r="M378" i="68" s="1"/>
  <c r="M362" i="68" a="1"/>
  <c r="M362" i="68" s="1"/>
  <c r="M653" i="68" a="1"/>
  <c r="M653" i="68" s="1"/>
  <c r="M254" i="68" a="1"/>
  <c r="M254" i="68" s="1"/>
  <c r="M196" i="68" a="1"/>
  <c r="M196" i="68" s="1"/>
  <c r="M108" i="68" a="1"/>
  <c r="M108" i="68" s="1"/>
  <c r="M7" i="68" a="1"/>
  <c r="M7" i="68" s="1"/>
  <c r="M1115" i="68" a="1"/>
  <c r="M1115" i="68" s="1"/>
  <c r="M723" i="68" a="1"/>
  <c r="M723" i="68" s="1"/>
  <c r="M571" i="68" a="1"/>
  <c r="M571" i="68" s="1"/>
  <c r="M708" i="68" a="1"/>
  <c r="M708" i="68" s="1"/>
  <c r="M308" i="68" a="1"/>
  <c r="M308" i="68" s="1"/>
  <c r="M1176" i="68" a="1"/>
  <c r="M1176" i="68" s="1"/>
  <c r="M851" i="68" a="1"/>
  <c r="M851" i="68" s="1"/>
  <c r="M835" i="68" a="1"/>
  <c r="M835" i="68" s="1"/>
  <c r="M819" i="68" a="1"/>
  <c r="M819" i="68" s="1"/>
  <c r="M803" i="68" a="1"/>
  <c r="M803" i="68" s="1"/>
  <c r="M775" i="68" a="1"/>
  <c r="M775" i="68" s="1"/>
  <c r="M747" i="68" a="1"/>
  <c r="M747" i="68" s="1"/>
  <c r="M1218" i="68" a="1"/>
  <c r="M1218" i="68" s="1"/>
  <c r="M691" i="68" a="1"/>
  <c r="M691" i="68" s="1"/>
  <c r="M660" i="68" a="1"/>
  <c r="M660" i="68" s="1"/>
  <c r="M652" i="68" a="1"/>
  <c r="M652" i="68" s="1"/>
  <c r="M901" i="68" a="1"/>
  <c r="M901" i="68" s="1"/>
  <c r="M594" i="68" a="1"/>
  <c r="M594" i="68" s="1"/>
  <c r="M214" i="68" a="1"/>
  <c r="M214" i="68" s="1"/>
  <c r="M1151" i="68" a="1"/>
  <c r="M1151" i="68" s="1"/>
  <c r="M867" i="68" a="1"/>
  <c r="M867" i="68" s="1"/>
  <c r="M795" i="68" a="1"/>
  <c r="M795" i="68" s="1"/>
  <c r="M515" i="68" a="1"/>
  <c r="M515" i="68" s="1"/>
  <c r="M507" i="68" a="1"/>
  <c r="M507" i="68" s="1"/>
  <c r="M491" i="68" a="1"/>
  <c r="M491" i="68" s="1"/>
  <c r="M433" i="68" a="1"/>
  <c r="M433" i="68" s="1"/>
  <c r="M425" i="68" a="1"/>
  <c r="M425" i="68" s="1"/>
  <c r="M173" i="68" a="1"/>
  <c r="M173" i="68" s="1"/>
  <c r="M146" i="68" a="1"/>
  <c r="M146" i="68" s="1"/>
  <c r="M99" i="68" a="1"/>
  <c r="M99" i="68" s="1"/>
  <c r="M54" i="68" a="1"/>
  <c r="M54" i="68" s="1"/>
  <c r="M363" i="68" a="1"/>
  <c r="M363" i="68" s="1"/>
  <c r="M238" i="68" a="1"/>
  <c r="M238" i="68" s="1"/>
  <c r="M1191" i="68" a="1"/>
  <c r="M1191" i="68" s="1"/>
  <c r="M890" i="68" a="1"/>
  <c r="M890" i="68" s="1"/>
  <c r="M690" i="68" a="1"/>
  <c r="M690" i="68" s="1"/>
  <c r="M739" i="68" a="1"/>
  <c r="M739" i="68" s="1"/>
  <c r="M675" i="68" a="1"/>
  <c r="M675" i="68" s="1"/>
  <c r="M563" i="68" a="1"/>
  <c r="M563" i="68" s="1"/>
  <c r="M555" i="68" a="1"/>
  <c r="M555" i="68" s="1"/>
  <c r="M409" i="68" a="1"/>
  <c r="M409" i="68" s="1"/>
  <c r="M370" i="68" a="1"/>
  <c r="M370" i="68" s="1"/>
  <c r="M315" i="68" a="1"/>
  <c r="M315" i="68" s="1"/>
  <c r="M279" i="68" a="1"/>
  <c r="M279" i="68" s="1"/>
  <c r="M269" i="68" a="1"/>
  <c r="M269" i="68" s="1"/>
  <c r="M201" i="68" a="1"/>
  <c r="M201" i="68" s="1"/>
  <c r="M46" i="68" a="1"/>
  <c r="M46" i="68" s="1"/>
  <c r="M1230" i="68" a="1"/>
  <c r="M1230" i="68" s="1"/>
  <c r="M1145" i="68" a="1"/>
  <c r="M1145" i="68" s="1"/>
  <c r="M820" i="68" a="1"/>
  <c r="M820" i="68" s="1"/>
  <c r="M788" i="68" a="1"/>
  <c r="M788" i="68" s="1"/>
  <c r="M645" i="68" a="1"/>
  <c r="M645" i="68" s="1"/>
  <c r="M556" i="68" a="1"/>
  <c r="M556" i="68" s="1"/>
  <c r="M476" i="68" a="1"/>
  <c r="M476" i="68" s="1"/>
  <c r="M188" i="68" a="1"/>
  <c r="M188" i="68" s="1"/>
  <c r="M971" i="68" a="1"/>
  <c r="M971" i="68" s="1"/>
  <c r="M866" i="68" a="1"/>
  <c r="M866" i="68" s="1"/>
  <c r="M850" i="68" a="1"/>
  <c r="M850" i="68" s="1"/>
  <c r="M834" i="68" a="1"/>
  <c r="M834" i="68" s="1"/>
  <c r="M818" i="68" a="1"/>
  <c r="M818" i="68" s="1"/>
  <c r="M802" i="68" a="1"/>
  <c r="M802" i="68" s="1"/>
  <c r="M774" i="68" a="1"/>
  <c r="M774" i="68" s="1"/>
  <c r="M754" i="68" a="1"/>
  <c r="M754" i="68" s="1"/>
  <c r="M354" i="68" a="1"/>
  <c r="M354" i="68" s="1"/>
  <c r="M323" i="68" a="1"/>
  <c r="M323" i="68" s="1"/>
  <c r="M245" i="68" a="1"/>
  <c r="M245" i="68" s="1"/>
  <c r="M221" i="68" a="1"/>
  <c r="M221" i="68" s="1"/>
  <c r="M213" i="68" a="1"/>
  <c r="M213" i="68" s="1"/>
  <c r="M181" i="68" a="1"/>
  <c r="M181" i="68" s="1"/>
  <c r="M165" i="68" a="1"/>
  <c r="M165" i="68" s="1"/>
  <c r="M154" i="68" a="1"/>
  <c r="M154" i="68" s="1"/>
  <c r="M138" i="68" a="1"/>
  <c r="M138" i="68" s="1"/>
  <c r="M134" i="68" a="1"/>
  <c r="M134" i="68" s="1"/>
  <c r="M107" i="68" a="1"/>
  <c r="M107" i="68" s="1"/>
  <c r="M68" i="68" a="1"/>
  <c r="M68" i="68" s="1"/>
  <c r="M30" i="68" a="1"/>
  <c r="M30" i="68" s="1"/>
  <c r="M6" i="68" a="1"/>
  <c r="M6" i="68" s="1"/>
  <c r="M1034" i="68" a="1"/>
  <c r="M1034" i="68" s="1"/>
  <c r="M949" i="68" a="1"/>
  <c r="M949" i="68" s="1"/>
  <c r="M339" i="68" a="1"/>
  <c r="M339" i="68" s="1"/>
  <c r="M979" i="68" a="1"/>
  <c r="M979" i="68" s="1"/>
  <c r="M947" i="68" a="1"/>
  <c r="M947" i="68" s="1"/>
  <c r="M923" i="68" a="1"/>
  <c r="M923" i="68" s="1"/>
  <c r="M915" i="68" a="1"/>
  <c r="M915" i="68" s="1"/>
  <c r="M882" i="68" a="1"/>
  <c r="M882" i="68" s="1"/>
  <c r="M666" i="68" a="1"/>
  <c r="M666" i="68" s="1"/>
  <c r="M643" i="68" a="1"/>
  <c r="M643" i="68" s="1"/>
  <c r="M531" i="68" a="1"/>
  <c r="M531" i="68" s="1"/>
  <c r="M475" i="68" a="1"/>
  <c r="M475" i="68" s="1"/>
  <c r="M394" i="68" a="1"/>
  <c r="M394" i="68" s="1"/>
  <c r="M346" i="68" a="1"/>
  <c r="M346" i="68" s="1"/>
  <c r="M307" i="68" a="1"/>
  <c r="M307" i="68" s="1"/>
  <c r="M229" i="68" a="1"/>
  <c r="M229" i="68" s="1"/>
  <c r="M60" i="68" a="1"/>
  <c r="M60" i="68" s="1"/>
  <c r="M38" i="68" a="1"/>
  <c r="M38" i="68" s="1"/>
  <c r="M1117" i="68" a="1"/>
  <c r="M1117" i="68" s="1"/>
  <c r="M1067" i="68" a="1"/>
  <c r="M1067" i="68" s="1"/>
  <c r="M1185" i="68" a="1"/>
  <c r="M1185" i="68" s="1"/>
  <c r="M586" i="68" a="1"/>
  <c r="M586" i="68" s="1"/>
  <c r="M524" i="68" a="1"/>
  <c r="M524" i="68" s="1"/>
  <c r="M446" i="68" a="1"/>
  <c r="M446" i="68" s="1"/>
  <c r="M410" i="68" a="1"/>
  <c r="M410" i="68" s="1"/>
  <c r="M794" i="68" a="1"/>
  <c r="M794" i="68" s="1"/>
  <c r="M746" i="68" a="1"/>
  <c r="M746" i="68" s="1"/>
  <c r="M651" i="68" a="1"/>
  <c r="M651" i="68" s="1"/>
  <c r="M627" i="68" a="1"/>
  <c r="M627" i="68" s="1"/>
  <c r="M707" i="68" a="1"/>
  <c r="M707" i="68" s="1"/>
  <c r="M601" i="68" a="1"/>
  <c r="M601" i="68" s="1"/>
  <c r="M483" i="68" a="1"/>
  <c r="M483" i="68" s="1"/>
  <c r="M459" i="68" a="1"/>
  <c r="M459" i="68" s="1"/>
  <c r="M445" i="68" a="1"/>
  <c r="M445" i="68" s="1"/>
  <c r="M386" i="68" a="1"/>
  <c r="M386" i="68" s="1"/>
  <c r="M338" i="68" a="1"/>
  <c r="M338" i="68" s="1"/>
  <c r="M253" i="68" a="1"/>
  <c r="M253" i="68" s="1"/>
  <c r="M195" i="68" a="1"/>
  <c r="M195" i="68" s="1"/>
  <c r="M909" i="68" a="1"/>
  <c r="M909" i="68" s="1"/>
  <c r="M878" i="68" a="1"/>
  <c r="M878" i="68" s="1"/>
  <c r="M860" i="68" a="1"/>
  <c r="M860" i="68" s="1"/>
  <c r="M668" i="68" a="1"/>
  <c r="M668" i="68" s="1"/>
  <c r="M324" i="68" a="1"/>
  <c r="M324" i="68" s="1"/>
  <c r="M166" i="68" a="1"/>
  <c r="M166" i="68" s="1"/>
  <c r="M84" i="68" a="1"/>
  <c r="M84" i="68" s="1"/>
  <c r="M939" i="68" a="1"/>
  <c r="M939" i="68" s="1"/>
  <c r="M593" i="68" a="1"/>
  <c r="M593" i="68" s="1"/>
  <c r="M523" i="68" a="1"/>
  <c r="M523" i="68" s="1"/>
  <c r="M451" i="68" a="1"/>
  <c r="M451" i="68" s="1"/>
  <c r="M330" i="68" a="1"/>
  <c r="M330" i="68" s="1"/>
  <c r="M295" i="68" a="1"/>
  <c r="M295" i="68" s="1"/>
  <c r="M261" i="68" a="1"/>
  <c r="M261" i="68" s="1"/>
  <c r="M127" i="68" a="1"/>
  <c r="M127" i="68" s="1"/>
  <c r="M1085" i="68" a="1"/>
  <c r="M1085" i="68" s="1"/>
  <c r="M1027" i="68" a="1"/>
  <c r="M1027" i="68" s="1"/>
  <c r="M1144" i="68" a="1"/>
  <c r="M1144" i="68" s="1"/>
  <c r="M1091" i="68" a="1"/>
  <c r="M1091" i="68" s="1"/>
  <c r="M387" i="68" a="1"/>
  <c r="M387" i="68" s="1"/>
  <c r="M987" i="68" a="1"/>
  <c r="M987" i="68" s="1"/>
  <c r="M955" i="68" a="1"/>
  <c r="M955" i="68" s="1"/>
  <c r="M876" i="68" a="1"/>
  <c r="M876" i="68" s="1"/>
  <c r="M858" i="68" a="1"/>
  <c r="M858" i="68" s="1"/>
  <c r="M826" i="68" a="1"/>
  <c r="M826" i="68" s="1"/>
  <c r="M786" i="68" a="1"/>
  <c r="M786" i="68" s="1"/>
  <c r="M738" i="68" a="1"/>
  <c r="M738" i="68" s="1"/>
  <c r="M635" i="68" a="1"/>
  <c r="M635" i="68" s="1"/>
  <c r="M616" i="68" a="1"/>
  <c r="M616" i="68" s="1"/>
  <c r="M628" i="68" a="1"/>
  <c r="M628" i="68" s="1"/>
  <c r="M585" i="68" a="1"/>
  <c r="M585" i="68" s="1"/>
  <c r="M237" i="68" a="1"/>
  <c r="M237" i="68" s="1"/>
  <c r="M91" i="68" a="1"/>
  <c r="M91" i="68" s="1"/>
  <c r="M80" i="68" a="1"/>
  <c r="M80" i="68" s="1"/>
  <c r="M22" i="68" a="1"/>
  <c r="M22" i="68" s="1"/>
  <c r="M14" i="68" a="1"/>
  <c r="M14" i="68" s="1"/>
  <c r="M700" i="68" a="1"/>
  <c r="M700" i="68" s="1"/>
  <c r="M963" i="68" a="1"/>
  <c r="M963" i="68" s="1"/>
  <c r="M907" i="68" a="1"/>
  <c r="M907" i="68" s="1"/>
  <c r="M874" i="68" a="1"/>
  <c r="M874" i="68" s="1"/>
  <c r="M842" i="68" a="1"/>
  <c r="M842" i="68" s="1"/>
  <c r="M810" i="68" a="1"/>
  <c r="M810" i="68" s="1"/>
  <c r="M667" i="68" a="1"/>
  <c r="M667" i="68" s="1"/>
  <c r="M539" i="68" a="1"/>
  <c r="M539" i="68" s="1"/>
  <c r="M287" i="68" a="1"/>
  <c r="M287" i="68" s="1"/>
  <c r="M209" i="68" a="1"/>
  <c r="M209" i="68" s="1"/>
  <c r="M187" i="68" a="1"/>
  <c r="M187" i="68" s="1"/>
  <c r="M119" i="68" a="1"/>
  <c r="M119" i="68" s="1"/>
  <c r="M113" i="68" a="1"/>
  <c r="M113" i="68" s="1"/>
  <c r="M1186" i="68" a="1"/>
  <c r="M1186" i="68" s="1"/>
  <c r="M1100" i="68" a="1"/>
  <c r="M1100" i="68" s="1"/>
  <c r="M1002" i="68" a="1"/>
  <c r="M1002" i="68" s="1"/>
  <c r="M748" i="68" a="1"/>
  <c r="M748" i="68" s="1"/>
  <c r="M931" i="68" a="1"/>
  <c r="M931" i="68" s="1"/>
  <c r="M762" i="68" a="1"/>
  <c r="M762" i="68" s="1"/>
  <c r="M661" i="68" a="1"/>
  <c r="M661" i="68" s="1"/>
  <c r="M562" i="68" a="1"/>
  <c r="M562" i="68" s="1"/>
  <c r="M361" i="68" a="1"/>
  <c r="M361" i="68" s="1"/>
  <c r="M294" i="68" a="1"/>
  <c r="M294" i="68" s="1"/>
  <c r="M236" i="68" a="1"/>
  <c r="M236" i="68" s="1"/>
  <c r="M145" i="68" a="1"/>
  <c r="M145" i="68" s="1"/>
  <c r="M106" i="68" a="1"/>
  <c r="M106" i="68" s="1"/>
  <c r="M67" i="68" a="1"/>
  <c r="M67" i="68" s="1"/>
  <c r="M13" i="68" a="1"/>
  <c r="M13" i="68" s="1"/>
  <c r="M259" i="68" a="1"/>
  <c r="M259" i="68" s="1"/>
  <c r="M185" i="68" a="1"/>
  <c r="M185" i="68" s="1"/>
  <c r="M111" i="68" a="1"/>
  <c r="M111" i="68" s="1"/>
  <c r="M78" i="68" a="1"/>
  <c r="M78" i="68" s="1"/>
  <c r="M44" i="68" a="1"/>
  <c r="M44" i="68" s="1"/>
  <c r="M12" i="68" a="1"/>
  <c r="M12" i="68" s="1"/>
  <c r="M1051" i="68" a="1"/>
  <c r="M1051" i="68" s="1"/>
  <c r="M1099" i="68" a="1"/>
  <c r="M1099" i="68" s="1"/>
  <c r="M602" i="68" a="1"/>
  <c r="M602" i="68" s="1"/>
  <c r="M262" i="68" a="1"/>
  <c r="M262" i="68" s="1"/>
  <c r="M47" i="68" a="1"/>
  <c r="M47" i="68" s="1"/>
  <c r="M15" i="68" a="1"/>
  <c r="M15" i="68" s="1"/>
  <c r="M1065" i="68" a="1"/>
  <c r="M1065" i="68" s="1"/>
  <c r="M706" i="68" a="1"/>
  <c r="M706" i="68" s="1"/>
  <c r="M674" i="68" a="1"/>
  <c r="M674" i="68" s="1"/>
  <c r="M576" i="68" a="1"/>
  <c r="M576" i="68" s="1"/>
  <c r="M514" i="68" a="1"/>
  <c r="M514" i="68" s="1"/>
  <c r="M466" i="68" a="1"/>
  <c r="M466" i="68" s="1"/>
  <c r="M385" i="68" a="1"/>
  <c r="M385" i="68" s="1"/>
  <c r="M252" i="68" a="1"/>
  <c r="M252" i="68" s="1"/>
  <c r="M200" i="68" a="1"/>
  <c r="M200" i="68" s="1"/>
  <c r="M37" i="68" a="1"/>
  <c r="M37" i="68" s="1"/>
  <c r="M243" i="68" a="1"/>
  <c r="M243" i="68" s="1"/>
  <c r="M227" i="68" a="1"/>
  <c r="M227" i="68" s="1"/>
  <c r="M211" i="68" a="1"/>
  <c r="M211" i="68" s="1"/>
  <c r="M163" i="68" a="1"/>
  <c r="M163" i="68" s="1"/>
  <c r="M117" i="68" a="1"/>
  <c r="M117" i="68" s="1"/>
  <c r="M89" i="68" a="1"/>
  <c r="M89" i="68" s="1"/>
  <c r="M20" i="68" a="1"/>
  <c r="M20" i="68" s="1"/>
  <c r="M1162" i="68" a="1"/>
  <c r="M1162" i="68" s="1"/>
  <c r="M1124" i="68" a="1"/>
  <c r="M1124" i="68" s="1"/>
  <c r="M1066" i="68" a="1"/>
  <c r="M1066" i="68" s="1"/>
  <c r="M684" i="68" a="1"/>
  <c r="M684" i="68" s="1"/>
  <c r="M564" i="68" a="1"/>
  <c r="M564" i="68" s="1"/>
  <c r="M371" i="68" a="1"/>
  <c r="M371" i="68" s="1"/>
  <c r="M1167" i="68" a="1"/>
  <c r="M1167" i="68" s="1"/>
  <c r="M730" i="68" a="1"/>
  <c r="M730" i="68" s="1"/>
  <c r="M698" i="68" a="1"/>
  <c r="M698" i="68" s="1"/>
  <c r="M554" i="68" a="1"/>
  <c r="M554" i="68" s="1"/>
  <c r="M546" i="68" a="1"/>
  <c r="M546" i="68" s="1"/>
  <c r="M522" i="68" a="1"/>
  <c r="M522" i="68" s="1"/>
  <c r="M424" i="68" a="1"/>
  <c r="M424" i="68" s="1"/>
  <c r="M353" i="68" a="1"/>
  <c r="M353" i="68" s="1"/>
  <c r="M220" i="68" a="1"/>
  <c r="M220" i="68" s="1"/>
  <c r="M172" i="68" a="1"/>
  <c r="M172" i="68" s="1"/>
  <c r="M193" i="68" a="1"/>
  <c r="M193" i="68" s="1"/>
  <c r="M144" i="68" a="1"/>
  <c r="M144" i="68" s="1"/>
  <c r="M97" i="68" a="1"/>
  <c r="M97" i="68" s="1"/>
  <c r="M1082" i="68" a="1"/>
  <c r="M1082" i="68" s="1"/>
  <c r="M884" i="68" a="1"/>
  <c r="M884" i="68" s="1"/>
  <c r="M812" i="68" a="1"/>
  <c r="M812" i="68" s="1"/>
  <c r="M629" i="68" a="1"/>
  <c r="M629" i="68" s="1"/>
  <c r="M81" i="68" a="1"/>
  <c r="M81" i="68" s="1"/>
  <c r="M1228" i="68" a="1"/>
  <c r="M1228" i="68" s="1"/>
  <c r="M1123" i="68" a="1"/>
  <c r="M1123" i="68" s="1"/>
  <c r="M1049" i="68" a="1"/>
  <c r="M1049" i="68" s="1"/>
  <c r="M714" i="68" a="1"/>
  <c r="M714" i="68" s="1"/>
  <c r="M659" i="68" a="1"/>
  <c r="M659" i="68" s="1"/>
  <c r="M608" i="68" a="1"/>
  <c r="M608" i="68" s="1"/>
  <c r="M592" i="68" a="1"/>
  <c r="M592" i="68" s="1"/>
  <c r="M458" i="68" a="1"/>
  <c r="M458" i="68" s="1"/>
  <c r="M377" i="68" a="1"/>
  <c r="M377" i="68" s="1"/>
  <c r="M329" i="68" a="1"/>
  <c r="M329" i="68" s="1"/>
  <c r="M286" i="68" a="1"/>
  <c r="M286" i="68" s="1"/>
  <c r="M244" i="68" a="1"/>
  <c r="M244" i="68" s="1"/>
  <c r="M228" i="68" a="1"/>
  <c r="M228" i="68" s="1"/>
  <c r="M212" i="68" a="1"/>
  <c r="M212" i="68" s="1"/>
  <c r="M194" i="68" a="1"/>
  <c r="M194" i="68" s="1"/>
  <c r="M186" i="68" a="1"/>
  <c r="M186" i="68" s="1"/>
  <c r="M180" i="68" a="1"/>
  <c r="M180" i="68" s="1"/>
  <c r="M133" i="68" a="1"/>
  <c r="M133" i="68" s="1"/>
  <c r="M79" i="68" a="1"/>
  <c r="M79" i="68" s="1"/>
  <c r="M45" i="68" a="1"/>
  <c r="M45" i="68" s="1"/>
  <c r="M1153" i="68" a="1"/>
  <c r="M1153" i="68" s="1"/>
  <c r="M1193" i="68" a="1"/>
  <c r="M1193" i="68" s="1"/>
  <c r="M1026" i="68" a="1"/>
  <c r="M1026" i="68" s="1"/>
  <c r="M347" i="68" a="1"/>
  <c r="M347" i="68" s="1"/>
  <c r="M331" i="68" a="1"/>
  <c r="M331" i="68" s="1"/>
  <c r="M69" i="68" a="1"/>
  <c r="M69" i="68" s="1"/>
  <c r="M1168" i="68" a="1"/>
  <c r="M1168" i="68" s="1"/>
  <c r="M23" i="68" a="1"/>
  <c r="M23" i="68" s="1"/>
  <c r="M899" i="68" a="1"/>
  <c r="M899" i="68" s="1"/>
  <c r="M506" i="68" a="1"/>
  <c r="M506" i="68" s="1"/>
  <c r="M416" i="68" a="1"/>
  <c r="M416" i="68" s="1"/>
  <c r="M345" i="68" a="1"/>
  <c r="M345" i="68" s="1"/>
  <c r="M322" i="68" a="1"/>
  <c r="M322" i="68" s="1"/>
  <c r="M278" i="68" a="1"/>
  <c r="M278" i="68" s="1"/>
  <c r="M164" i="68" a="1"/>
  <c r="M164" i="68" s="1"/>
  <c r="M118" i="68" a="1"/>
  <c r="M118" i="68" s="1"/>
  <c r="M90" i="68" a="1"/>
  <c r="M90" i="68" s="1"/>
  <c r="M59" i="68" a="1"/>
  <c r="M59" i="68" s="1"/>
  <c r="M267" i="68" a="1"/>
  <c r="M267" i="68" s="1"/>
  <c r="M251" i="68" a="1"/>
  <c r="M251" i="68" s="1"/>
  <c r="M207" i="68" a="1"/>
  <c r="M207" i="68" s="1"/>
  <c r="M125" i="68" a="1"/>
  <c r="M125" i="68" s="1"/>
  <c r="M52" i="68" a="1"/>
  <c r="M52" i="68" s="1"/>
  <c r="M756" i="68" a="1"/>
  <c r="M756" i="68" s="1"/>
  <c r="M516" i="68" a="1"/>
  <c r="M516" i="68" s="1"/>
  <c r="M202" i="68" a="1"/>
  <c r="M202" i="68" s="1"/>
  <c r="M1081" i="68" a="1"/>
  <c r="M1081" i="68" s="1"/>
  <c r="M1033" i="68" a="1"/>
  <c r="M1033" i="68" s="1"/>
  <c r="M722" i="68" a="1"/>
  <c r="M722" i="68" s="1"/>
  <c r="M570" i="68" a="1"/>
  <c r="M570" i="68" s="1"/>
  <c r="M490" i="68" a="1"/>
  <c r="M490" i="68" s="1"/>
  <c r="M482" i="68" a="1"/>
  <c r="M482" i="68" s="1"/>
  <c r="M450" i="68" a="1"/>
  <c r="M450" i="68" s="1"/>
  <c r="M432" i="68" a="1"/>
  <c r="M432" i="68" s="1"/>
  <c r="M314" i="68" a="1"/>
  <c r="M314" i="68" s="1"/>
  <c r="M260" i="68" a="1"/>
  <c r="M260" i="68" s="1"/>
  <c r="M153" i="68" a="1"/>
  <c r="M153" i="68" s="1"/>
  <c r="M98" i="68" a="1"/>
  <c r="M98" i="68" s="1"/>
  <c r="M235" i="68" a="1"/>
  <c r="M235" i="68" s="1"/>
  <c r="M219" i="68" a="1"/>
  <c r="M219" i="68" s="1"/>
  <c r="M152" i="68" a="1"/>
  <c r="M152" i="68" s="1"/>
  <c r="M132" i="68" a="1"/>
  <c r="M132" i="68" s="1"/>
  <c r="M66" i="68" a="1"/>
  <c r="M66" i="68" s="1"/>
  <c r="M58" i="68" a="1"/>
  <c r="M58" i="68" s="1"/>
  <c r="M36" i="68" a="1"/>
  <c r="M36" i="68" s="1"/>
  <c r="M1125" i="68" a="1"/>
  <c r="M1125" i="68" s="1"/>
  <c r="M1083" i="68" a="1"/>
  <c r="M1083" i="68" s="1"/>
  <c r="M1003" i="68" a="1"/>
  <c r="M1003" i="68" s="1"/>
  <c r="M1161" i="68" a="1"/>
  <c r="M1161" i="68" s="1"/>
  <c r="M1090" i="68" a="1"/>
  <c r="M1090" i="68" s="1"/>
  <c r="M300" i="68" a="1"/>
  <c r="M300" i="68" s="1"/>
  <c r="M114" i="68" a="1"/>
  <c r="M114" i="68" s="1"/>
  <c r="M782" i="68" a="1"/>
  <c r="M782" i="68" s="1"/>
  <c r="M584" i="68" a="1"/>
  <c r="M584" i="68" s="1"/>
  <c r="M538" i="68" a="1"/>
  <c r="M538" i="68" s="1"/>
  <c r="M530" i="68" a="1"/>
  <c r="M530" i="68" s="1"/>
  <c r="M408" i="68" a="1"/>
  <c r="M408" i="68" s="1"/>
  <c r="M369" i="68" a="1"/>
  <c r="M369" i="68" s="1"/>
  <c r="M337" i="68" a="1"/>
  <c r="M337" i="68" s="1"/>
  <c r="M268" i="68" a="1"/>
  <c r="M268" i="68" s="1"/>
  <c r="M126" i="68" a="1"/>
  <c r="M126" i="68" s="1"/>
  <c r="M112" i="68" a="1"/>
  <c r="M112" i="68" s="1"/>
  <c r="M29" i="68" a="1"/>
  <c r="M29" i="68" s="1"/>
  <c r="M5" i="68" a="1"/>
  <c r="M5" i="68" s="1"/>
  <c r="M199" i="68" a="1"/>
  <c r="M199" i="68" s="1"/>
  <c r="M179" i="68" a="1"/>
  <c r="M179" i="68" s="1"/>
  <c r="M28" i="68" a="1"/>
  <c r="M28" i="68" s="1"/>
  <c r="M4" i="68" a="1"/>
  <c r="M4" i="68" s="1"/>
  <c r="M1203" i="68" a="1"/>
  <c r="M1203" i="68" s="1"/>
  <c r="M989" i="68" a="1"/>
  <c r="M989" i="68" s="1"/>
  <c r="M852" i="68" a="1"/>
  <c r="M852" i="68" s="1"/>
  <c r="M434" i="68" a="1"/>
  <c r="M434" i="68" s="1"/>
  <c r="M222" i="68" a="1"/>
  <c r="M222" i="68" s="1"/>
  <c r="M174" i="68" a="1"/>
  <c r="M174" i="68" s="1"/>
  <c r="M100" i="68" a="1"/>
  <c r="M100" i="68" s="1"/>
  <c r="M1192" i="68" a="1"/>
  <c r="M1192" i="68" s="1"/>
  <c r="M1017" i="68" a="1"/>
  <c r="M1017" i="68" s="1"/>
  <c r="M682" i="68" a="1"/>
  <c r="M682" i="68" s="1"/>
  <c r="M600" i="68" a="1"/>
  <c r="M600" i="68" s="1"/>
  <c r="M498" i="68" a="1"/>
  <c r="M498" i="68" s="1"/>
  <c r="M474" i="68" a="1"/>
  <c r="M474" i="68" s="1"/>
  <c r="M444" i="68" a="1"/>
  <c r="M444" i="68" s="1"/>
  <c r="M393" i="68" a="1"/>
  <c r="M393" i="68" s="1"/>
  <c r="M306" i="68" a="1"/>
  <c r="M306" i="68" s="1"/>
  <c r="M208" i="68" a="1"/>
  <c r="M208" i="68" s="1"/>
  <c r="M53" i="68" a="1"/>
  <c r="M53" i="68" s="1"/>
  <c r="M21" i="68" a="1"/>
  <c r="M21" i="68" s="1"/>
  <c r="M277" i="68" a="1"/>
  <c r="M277" i="68" s="1"/>
  <c r="M171" i="68" a="1"/>
  <c r="M171" i="68" s="1"/>
  <c r="M105" i="68" a="1"/>
  <c r="M105" i="68" s="1"/>
  <c r="M1220" i="68" a="1"/>
  <c r="M1220" i="68" s="1"/>
  <c r="M1194" i="68" a="1"/>
  <c r="M1194" i="68" s="1"/>
  <c r="M990" i="68" a="1"/>
  <c r="M990" i="68" s="1"/>
  <c r="M1229" i="68" a="1"/>
  <c r="M1229" i="68" s="1"/>
  <c r="M1152" i="68" a="1"/>
  <c r="M1152" i="68" s="1"/>
  <c r="M941" i="68" a="1"/>
  <c r="M941" i="68" s="1"/>
  <c r="M716" i="68" a="1"/>
  <c r="M716" i="68" s="1"/>
  <c r="M484" i="68" a="1"/>
  <c r="M484" i="68" s="1"/>
  <c r="M155" i="68" a="1"/>
  <c r="M155" i="68" s="1"/>
  <c r="M39" i="68" a="1"/>
  <c r="M39" i="68" s="1"/>
  <c r="M1202" i="68" a="1"/>
  <c r="M1202" i="68" s="1"/>
  <c r="M1130" i="68" a="1"/>
  <c r="M1130" i="68" s="1"/>
  <c r="M1198" i="68" a="1"/>
  <c r="M1198" i="68" s="1"/>
  <c r="M1096" i="68" a="1"/>
  <c r="M1096" i="68" s="1"/>
  <c r="M1015" i="68" a="1"/>
  <c r="M1015" i="68" s="1"/>
  <c r="M914" i="68" a="1"/>
  <c r="M914" i="68" s="1"/>
  <c r="M865" i="68" a="1"/>
  <c r="M865" i="68" s="1"/>
  <c r="M773" i="68" a="1"/>
  <c r="M773" i="68" s="1"/>
  <c r="M561" i="68" a="1"/>
  <c r="M561" i="68" s="1"/>
  <c r="M457" i="68" a="1"/>
  <c r="M457" i="68" s="1"/>
  <c r="M384" i="68" a="1"/>
  <c r="M384" i="68" s="1"/>
  <c r="M368" i="68" a="1"/>
  <c r="M368" i="68" s="1"/>
  <c r="M336" i="68" a="1"/>
  <c r="M336" i="68" s="1"/>
  <c r="M305" i="68" a="1"/>
  <c r="M305" i="68" s="1"/>
  <c r="M1215" i="68" a="1"/>
  <c r="M1215" i="68" s="1"/>
  <c r="M1112" i="68" a="1"/>
  <c r="M1112" i="68" s="1"/>
  <c r="M1006" i="68" a="1"/>
  <c r="M1006" i="68" s="1"/>
  <c r="M969" i="68" a="1"/>
  <c r="M969" i="68" s="1"/>
  <c r="M937" i="68" a="1"/>
  <c r="M937" i="68" s="1"/>
  <c r="M921" i="68" a="1"/>
  <c r="M921" i="68" s="1"/>
  <c r="M888" i="68" a="1"/>
  <c r="M888" i="68" s="1"/>
  <c r="M792" i="68" a="1"/>
  <c r="M792" i="68" s="1"/>
  <c r="M736" i="68" a="1"/>
  <c r="M736" i="68" s="1"/>
  <c r="M625" i="68" a="1"/>
  <c r="M625" i="68" s="1"/>
  <c r="M568" i="68" a="1"/>
  <c r="M568" i="68" s="1"/>
  <c r="M496" i="68" a="1"/>
  <c r="M496" i="68" s="1"/>
  <c r="M456" i="68" a="1"/>
  <c r="M456" i="68" s="1"/>
  <c r="M877" i="68" a="1"/>
  <c r="M877" i="68" s="1"/>
  <c r="M1056" i="68" a="1"/>
  <c r="M1056" i="68" s="1"/>
  <c r="M1113" i="68" a="1"/>
  <c r="M1113" i="68" s="1"/>
  <c r="M817" i="68" a="1"/>
  <c r="M817" i="68" s="1"/>
  <c r="M705" i="68" a="1"/>
  <c r="M705" i="68" s="1"/>
  <c r="M423" i="68" a="1"/>
  <c r="M423" i="68" s="1"/>
  <c r="M1189" i="68" a="1"/>
  <c r="M1189" i="68" s="1"/>
  <c r="M1120" i="68" a="1"/>
  <c r="M1120" i="68" s="1"/>
  <c r="M1070" i="68" a="1"/>
  <c r="M1070" i="68" s="1"/>
  <c r="M1038" i="68" a="1"/>
  <c r="M1038" i="68" s="1"/>
  <c r="M945" i="68" a="1"/>
  <c r="M945" i="68" s="1"/>
  <c r="M872" i="68" a="1"/>
  <c r="M872" i="68" s="1"/>
  <c r="M856" i="68" a="1"/>
  <c r="M856" i="68" s="1"/>
  <c r="M840" i="68" a="1"/>
  <c r="M840" i="68" s="1"/>
  <c r="M824" i="68" a="1"/>
  <c r="M824" i="68" s="1"/>
  <c r="M712" i="68" a="1"/>
  <c r="M712" i="68" s="1"/>
  <c r="M924" i="68" a="1"/>
  <c r="M924" i="68" s="1"/>
  <c r="M1217" i="68" a="1"/>
  <c r="M1217" i="68" s="1"/>
  <c r="M1201" i="68" a="1"/>
  <c r="M1201" i="68" s="1"/>
  <c r="M1114" i="68" a="1"/>
  <c r="M1114" i="68" s="1"/>
  <c r="M1080" i="68" a="1"/>
  <c r="M1080" i="68" s="1"/>
  <c r="M1182" i="68" a="1"/>
  <c r="M1182" i="68" s="1"/>
  <c r="M1055" i="68" a="1"/>
  <c r="M1055" i="68" s="1"/>
  <c r="M898" i="68" a="1"/>
  <c r="M898" i="68" s="1"/>
  <c r="M607" i="68" a="1"/>
  <c r="M607" i="68" s="1"/>
  <c r="M537" i="68" a="1"/>
  <c r="M537" i="68" s="1"/>
  <c r="M489" i="68" a="1"/>
  <c r="M489" i="68" s="1"/>
  <c r="M481" i="68" a="1"/>
  <c r="M481" i="68" s="1"/>
  <c r="M443" i="68" a="1"/>
  <c r="M443" i="68" s="1"/>
  <c r="M431" i="68" a="1"/>
  <c r="M431" i="68" s="1"/>
  <c r="M376" i="68" a="1"/>
  <c r="M376" i="68" s="1"/>
  <c r="M360" i="68" a="1"/>
  <c r="M360" i="68" s="1"/>
  <c r="M321" i="68" a="1"/>
  <c r="M321" i="68" s="1"/>
  <c r="M1207" i="68" a="1"/>
  <c r="M1207" i="68" s="1"/>
  <c r="M780" i="68" a="1"/>
  <c r="M780" i="68" s="1"/>
  <c r="M760" i="68" a="1"/>
  <c r="M760" i="68" s="1"/>
  <c r="M728" i="68" a="1"/>
  <c r="M728" i="68" s="1"/>
  <c r="M680" i="68" a="1"/>
  <c r="M680" i="68" s="1"/>
  <c r="M649" i="68" a="1"/>
  <c r="M649" i="68" s="1"/>
  <c r="M641" i="68" a="1"/>
  <c r="M641" i="68" s="1"/>
  <c r="M560" i="68" a="1"/>
  <c r="M560" i="68" s="1"/>
  <c r="M536" i="68" a="1"/>
  <c r="M536" i="68" s="1"/>
  <c r="M1089" i="68" a="1"/>
  <c r="M1089" i="68" s="1"/>
  <c r="M1040" i="68" a="1"/>
  <c r="M1040" i="68" s="1"/>
  <c r="M1216" i="68" a="1"/>
  <c r="M1216" i="68" s="1"/>
  <c r="M1166" i="68" a="1"/>
  <c r="M1166" i="68" s="1"/>
  <c r="M922" i="68" a="1"/>
  <c r="M922" i="68" s="1"/>
  <c r="M833" i="68" a="1"/>
  <c r="M833" i="68" s="1"/>
  <c r="M721" i="68" a="1"/>
  <c r="M721" i="68" s="1"/>
  <c r="M575" i="68" a="1"/>
  <c r="M575" i="68" s="1"/>
  <c r="M545" i="68" a="1"/>
  <c r="M545" i="68" s="1"/>
  <c r="M513" i="68" a="1"/>
  <c r="M513" i="68" s="1"/>
  <c r="M415" i="68" a="1"/>
  <c r="M415" i="68" s="1"/>
  <c r="M293" i="68" a="1"/>
  <c r="M293" i="68" s="1"/>
  <c r="M1197" i="68" a="1"/>
  <c r="M1197" i="68" s="1"/>
  <c r="M1165" i="68" a="1"/>
  <c r="M1165" i="68" s="1"/>
  <c r="M1148" i="68" a="1"/>
  <c r="M1148" i="68" s="1"/>
  <c r="M1128" i="68" a="1"/>
  <c r="M1128" i="68" s="1"/>
  <c r="M1087" i="68" a="1"/>
  <c r="M1087" i="68" s="1"/>
  <c r="M1078" i="68" a="1"/>
  <c r="M1078" i="68" s="1"/>
  <c r="M1062" i="68" a="1"/>
  <c r="M1062" i="68" s="1"/>
  <c r="M1030" i="68" a="1"/>
  <c r="M1030" i="68" s="1"/>
  <c r="M977" i="68" a="1"/>
  <c r="M977" i="68" s="1"/>
  <c r="M897" i="68" a="1"/>
  <c r="M897" i="68" s="1"/>
  <c r="M808" i="68" a="1"/>
  <c r="M808" i="68" s="1"/>
  <c r="M704" i="68" a="1"/>
  <c r="M704" i="68" s="1"/>
  <c r="M606" i="68" a="1"/>
  <c r="M606" i="68" s="1"/>
  <c r="M544" i="68" a="1"/>
  <c r="M544" i="68" s="1"/>
  <c r="M1183" i="68" a="1"/>
  <c r="M1183" i="68" s="1"/>
  <c r="M1047" i="68" a="1"/>
  <c r="M1047" i="68" s="1"/>
  <c r="M986" i="68" a="1"/>
  <c r="M986" i="68" s="1"/>
  <c r="M946" i="68" a="1"/>
  <c r="M946" i="68" s="1"/>
  <c r="M753" i="68" a="1"/>
  <c r="M753" i="68" s="1"/>
  <c r="M615" i="68" a="1"/>
  <c r="M615" i="68" s="1"/>
  <c r="M591" i="68" a="1"/>
  <c r="M591" i="68" s="1"/>
  <c r="M583" i="68" a="1"/>
  <c r="M583" i="68" s="1"/>
  <c r="M473" i="68" a="1"/>
  <c r="M473" i="68" s="1"/>
  <c r="M352" i="68" a="1"/>
  <c r="M352" i="68" s="1"/>
  <c r="M1223" i="68" a="1"/>
  <c r="M1223" i="68" s="1"/>
  <c r="M985" i="68" a="1"/>
  <c r="M985" i="68" s="1"/>
  <c r="M953" i="68" a="1"/>
  <c r="M953" i="68" s="1"/>
  <c r="M905" i="68" a="1"/>
  <c r="M905" i="68" s="1"/>
  <c r="M880" i="68" a="1"/>
  <c r="M880" i="68" s="1"/>
  <c r="M848" i="68" a="1"/>
  <c r="M848" i="68" s="1"/>
  <c r="M816" i="68" a="1"/>
  <c r="M816" i="68" s="1"/>
  <c r="M772" i="68" a="1"/>
  <c r="M772" i="68" s="1"/>
  <c r="M752" i="68" a="1"/>
  <c r="M752" i="68" s="1"/>
  <c r="M720" i="68" a="1"/>
  <c r="M720" i="68" s="1"/>
  <c r="M688" i="68" a="1"/>
  <c r="M688" i="68" s="1"/>
  <c r="M657" i="68" a="1"/>
  <c r="M657" i="68" s="1"/>
  <c r="M1001" i="68" a="1"/>
  <c r="M1001" i="68" s="1"/>
  <c r="M988" i="68" a="1"/>
  <c r="M988" i="68" s="1"/>
  <c r="M956" i="68" a="1"/>
  <c r="M956" i="68" s="1"/>
  <c r="M908" i="68" a="1"/>
  <c r="M908" i="68" s="1"/>
  <c r="M1024" i="68" a="1"/>
  <c r="M1024" i="68" s="1"/>
  <c r="M1208" i="68" a="1"/>
  <c r="M1208" i="68" s="1"/>
  <c r="M1157" i="68" a="1"/>
  <c r="M1157" i="68" s="1"/>
  <c r="M999" i="68" a="1"/>
  <c r="M999" i="68" s="1"/>
  <c r="M938" i="68" a="1"/>
  <c r="M938" i="68" s="1"/>
  <c r="M849" i="68" a="1"/>
  <c r="M849" i="68" s="1"/>
  <c r="M673" i="68" a="1"/>
  <c r="M673" i="68" s="1"/>
  <c r="M407" i="68" a="1"/>
  <c r="M407" i="68" s="1"/>
  <c r="M285" i="68" a="1"/>
  <c r="M285" i="68" s="1"/>
  <c r="M1225" i="68" a="1"/>
  <c r="M1225" i="68" s="1"/>
  <c r="M1199" i="68" a="1"/>
  <c r="M1199" i="68" s="1"/>
  <c r="M1173" i="68" a="1"/>
  <c r="M1173" i="68" s="1"/>
  <c r="M1156" i="68" a="1"/>
  <c r="M1156" i="68" s="1"/>
  <c r="M1136" i="68" a="1"/>
  <c r="M1136" i="68" s="1"/>
  <c r="M1104" i="68" a="1"/>
  <c r="M1104" i="68" s="1"/>
  <c r="M1054" i="68" a="1"/>
  <c r="M1054" i="68" s="1"/>
  <c r="M1022" i="68" a="1"/>
  <c r="M1022" i="68" s="1"/>
  <c r="M998" i="68" a="1"/>
  <c r="M998" i="68" s="1"/>
  <c r="M993" i="68" a="1"/>
  <c r="M993" i="68" s="1"/>
  <c r="M961" i="68" a="1"/>
  <c r="M961" i="68" s="1"/>
  <c r="M864" i="68" a="1"/>
  <c r="M864" i="68" s="1"/>
  <c r="M832" i="68" a="1"/>
  <c r="M832" i="68" s="1"/>
  <c r="M614" i="68" a="1"/>
  <c r="M614" i="68" s="1"/>
  <c r="M972" i="68" a="1"/>
  <c r="M972" i="68" s="1"/>
  <c r="M891" i="68" a="1"/>
  <c r="M891" i="68" s="1"/>
  <c r="M1158" i="68" a="1"/>
  <c r="M1158" i="68" s="1"/>
  <c r="M1008" i="68" a="1"/>
  <c r="M1008" i="68" s="1"/>
  <c r="M1224" i="68" a="1"/>
  <c r="M1224" i="68" s="1"/>
  <c r="M1031" i="68" a="1"/>
  <c r="M1031" i="68" s="1"/>
  <c r="M970" i="68" a="1"/>
  <c r="M970" i="68" s="1"/>
  <c r="M881" i="68" a="1"/>
  <c r="M881" i="68" s="1"/>
  <c r="M801" i="68" a="1"/>
  <c r="M801" i="68" s="1"/>
  <c r="M737" i="68" a="1"/>
  <c r="M737" i="68" s="1"/>
  <c r="M634" i="68" a="1"/>
  <c r="M634" i="68" s="1"/>
  <c r="M569" i="68" a="1"/>
  <c r="M569" i="68" s="1"/>
  <c r="M553" i="68" a="1"/>
  <c r="M553" i="68" s="1"/>
  <c r="M521" i="68" a="1"/>
  <c r="M521" i="68" s="1"/>
  <c r="M505" i="68" a="1"/>
  <c r="M505" i="68" s="1"/>
  <c r="M465" i="68" a="1"/>
  <c r="M465" i="68" s="1"/>
  <c r="M392" i="68" a="1"/>
  <c r="M392" i="68" s="1"/>
  <c r="M344" i="68" a="1"/>
  <c r="M344" i="68" s="1"/>
  <c r="M328" i="68" a="1"/>
  <c r="M328" i="68" s="1"/>
  <c r="M313" i="68" a="1"/>
  <c r="M313" i="68" s="1"/>
  <c r="M929" i="68" a="1"/>
  <c r="M929" i="68" s="1"/>
  <c r="M800" i="68" a="1"/>
  <c r="M800" i="68" s="1"/>
  <c r="M744" i="68" a="1"/>
  <c r="M744" i="68" s="1"/>
  <c r="M672" i="68" a="1"/>
  <c r="M672" i="68" s="1"/>
  <c r="M633" i="68" a="1"/>
  <c r="M633" i="68" s="1"/>
  <c r="M552" i="68" a="1"/>
  <c r="M552" i="68" s="1"/>
  <c r="M520" i="68" a="1"/>
  <c r="M520" i="68" s="1"/>
  <c r="M940" i="68" a="1"/>
  <c r="M940" i="68" s="1"/>
  <c r="M1072" i="68" a="1"/>
  <c r="M1072" i="68" s="1"/>
  <c r="M1129" i="68" a="1"/>
  <c r="M1129" i="68" s="1"/>
  <c r="M689" i="68" a="1"/>
  <c r="M689" i="68" s="1"/>
  <c r="M650" i="68" a="1"/>
  <c r="M650" i="68" s="1"/>
  <c r="M529" i="68" a="1"/>
  <c r="M529" i="68" s="1"/>
  <c r="M497" i="68" a="1"/>
  <c r="M497" i="68" s="1"/>
  <c r="M1181" i="68" a="1"/>
  <c r="M1181" i="68" s="1"/>
  <c r="M1095" i="68" a="1"/>
  <c r="M1095" i="68" s="1"/>
  <c r="M1046" i="68" a="1"/>
  <c r="M1046" i="68" s="1"/>
  <c r="M1014" i="68" a="1"/>
  <c r="M1014" i="68" s="1"/>
  <c r="M913" i="68" a="1"/>
  <c r="M913" i="68" s="1"/>
  <c r="M696" i="68" a="1"/>
  <c r="M696" i="68" s="1"/>
  <c r="M664" i="68" a="1"/>
  <c r="M664" i="68" s="1"/>
  <c r="M590" i="68" a="1"/>
  <c r="M590" i="68" s="1"/>
  <c r="M598" i="68" a="1"/>
  <c r="M598" i="68" s="1"/>
  <c r="M512" i="68" a="1"/>
  <c r="M512" i="68" s="1"/>
  <c r="M359" i="68" a="1"/>
  <c r="M359" i="68" s="1"/>
  <c r="M320" i="68" a="1"/>
  <c r="M320" i="68" s="1"/>
  <c r="M292" i="68" a="1"/>
  <c r="M292" i="68" s="1"/>
  <c r="M170" i="68" a="1"/>
  <c r="M170" i="68" s="1"/>
  <c r="M104" i="68" a="1"/>
  <c r="M104" i="68" s="1"/>
  <c r="M96" i="68" a="1"/>
  <c r="M96" i="68" s="1"/>
  <c r="M1092" i="68" a="1"/>
  <c r="M1092" i="68" s="1"/>
  <c r="M957" i="68" a="1"/>
  <c r="M957" i="68" s="1"/>
  <c r="M892" i="68" a="1"/>
  <c r="M892" i="68" s="1"/>
  <c r="M548" i="68" a="1"/>
  <c r="M548" i="68" s="1"/>
  <c r="M1184" i="68" a="1"/>
  <c r="M1184" i="68" s="1"/>
  <c r="M1131" i="68" a="1"/>
  <c r="M1131" i="68" s="1"/>
  <c r="M916" i="68" a="1"/>
  <c r="M916" i="68" s="1"/>
  <c r="M1150" i="68" a="1"/>
  <c r="M1150" i="68" s="1"/>
  <c r="M1048" i="68" a="1"/>
  <c r="M1048" i="68" s="1"/>
  <c r="M383" i="68" a="1"/>
  <c r="M383" i="68" s="1"/>
  <c r="M304" i="68" a="1"/>
  <c r="M304" i="68" s="1"/>
  <c r="M198" i="68" a="1"/>
  <c r="M198" i="68" s="1"/>
  <c r="M184" i="68" a="1"/>
  <c r="M184" i="68" s="1"/>
  <c r="M3" i="68" a="1"/>
  <c r="M3" i="68" s="1"/>
  <c r="M1101" i="68" a="1"/>
  <c r="M1101" i="68" s="1"/>
  <c r="M1075" i="68" a="1"/>
  <c r="M1075" i="68" s="1"/>
  <c r="M1116" i="68" a="1"/>
  <c r="M1116" i="68" s="1"/>
  <c r="M796" i="68" a="1"/>
  <c r="M796" i="68" s="1"/>
  <c r="M764" i="68" a="1"/>
  <c r="M764" i="68" s="1"/>
  <c r="M676" i="68" a="1"/>
  <c r="M676" i="68" s="1"/>
  <c r="M610" i="68" a="1"/>
  <c r="M610" i="68" s="1"/>
  <c r="M296" i="68" a="1"/>
  <c r="M296" i="68" s="1"/>
  <c r="M270" i="68" a="1"/>
  <c r="M270" i="68" s="1"/>
  <c r="M1025" i="68" a="1"/>
  <c r="M1025" i="68" s="1"/>
  <c r="M932" i="68" a="1"/>
  <c r="M932" i="68" s="1"/>
  <c r="M1097" i="68" a="1"/>
  <c r="M1097" i="68" s="1"/>
  <c r="M1190" i="68" a="1"/>
  <c r="M1190" i="68" s="1"/>
  <c r="M1121" i="68" a="1"/>
  <c r="M1121" i="68" s="1"/>
  <c r="M1088" i="68" a="1"/>
  <c r="M1088" i="68" s="1"/>
  <c r="M1079" i="68" a="1"/>
  <c r="M1079" i="68" s="1"/>
  <c r="M1023" i="68" a="1"/>
  <c r="M1023" i="68" s="1"/>
  <c r="M994" i="68" a="1"/>
  <c r="M994" i="68" s="1"/>
  <c r="M875" i="68" a="1"/>
  <c r="M875" i="68" s="1"/>
  <c r="M793" i="68" a="1"/>
  <c r="M793" i="68" s="1"/>
  <c r="M761" i="68" a="1"/>
  <c r="M761" i="68" s="1"/>
  <c r="M504" i="68" a="1"/>
  <c r="M504" i="68" s="1"/>
  <c r="M488" i="68" a="1"/>
  <c r="M488" i="68" s="1"/>
  <c r="M430" i="68" a="1"/>
  <c r="M430" i="68" s="1"/>
  <c r="M351" i="68" a="1"/>
  <c r="M351" i="68" s="1"/>
  <c r="M284" i="68" a="1"/>
  <c r="M284" i="68" s="1"/>
  <c r="M234" i="68" a="1"/>
  <c r="M234" i="68" s="1"/>
  <c r="M162" i="68" a="1"/>
  <c r="M162" i="68" s="1"/>
  <c r="M65" i="68" a="1"/>
  <c r="M65" i="68" s="1"/>
  <c r="M35" i="68" a="1"/>
  <c r="M35" i="68" s="1"/>
  <c r="M11" i="68" a="1"/>
  <c r="M11" i="68" s="1"/>
  <c r="M1212" i="68" a="1"/>
  <c r="M1212" i="68" s="1"/>
  <c r="M1177" i="68" a="1"/>
  <c r="M1177" i="68" s="1"/>
  <c r="M1058" i="68" a="1"/>
  <c r="M1058" i="68" s="1"/>
  <c r="M981" i="68" a="1"/>
  <c r="M981" i="68" s="1"/>
  <c r="M508" i="68" a="1"/>
  <c r="M508" i="68" s="1"/>
  <c r="M355" i="68" a="1"/>
  <c r="M355" i="68" s="1"/>
  <c r="M139" i="68" a="1"/>
  <c r="M139" i="68" s="1"/>
  <c r="M900" i="68" a="1"/>
  <c r="M900" i="68" s="1"/>
  <c r="M1138" i="68" a="1"/>
  <c r="M1138" i="68" s="1"/>
  <c r="M1032" i="68" a="1"/>
  <c r="M1032" i="68" s="1"/>
  <c r="M930" i="68" a="1"/>
  <c r="M930" i="68" s="1"/>
  <c r="M841" i="68" a="1"/>
  <c r="M841" i="68" s="1"/>
  <c r="M582" i="68" a="1"/>
  <c r="M582" i="68" s="1"/>
  <c r="M528" i="68" a="1"/>
  <c r="M528" i="68" s="1"/>
  <c r="M422" i="68" a="1"/>
  <c r="M422" i="68" s="1"/>
  <c r="M375" i="68" a="1"/>
  <c r="M375" i="68" s="1"/>
  <c r="M258" i="68" a="1"/>
  <c r="M258" i="68" s="1"/>
  <c r="M192" i="68" a="1"/>
  <c r="M192" i="68" s="1"/>
  <c r="M131" i="68" a="1"/>
  <c r="M131" i="68" s="1"/>
  <c r="M116" i="68" a="1"/>
  <c r="M116" i="68" s="1"/>
  <c r="M1035" i="68" a="1"/>
  <c r="M1035" i="68" s="1"/>
  <c r="M925" i="68" a="1"/>
  <c r="M925" i="68" s="1"/>
  <c r="M784" i="68" a="1"/>
  <c r="M784" i="68" s="1"/>
  <c r="M61" i="68" a="1"/>
  <c r="M61" i="68" s="1"/>
  <c r="M1139" i="68" a="1"/>
  <c r="M1139" i="68" s="1"/>
  <c r="M1073" i="68" a="1"/>
  <c r="M1073" i="68" s="1"/>
  <c r="M1009" i="68" a="1"/>
  <c r="M1009" i="68" s="1"/>
  <c r="M980" i="68" a="1"/>
  <c r="M980" i="68" s="1"/>
  <c r="M1209" i="68" a="1"/>
  <c r="M1209" i="68" s="1"/>
  <c r="M1174" i="68" a="1"/>
  <c r="M1174" i="68" s="1"/>
  <c r="M1105" i="68" a="1"/>
  <c r="M1105" i="68" s="1"/>
  <c r="M1071" i="68" a="1"/>
  <c r="M1071" i="68" s="1"/>
  <c r="M978" i="68" a="1"/>
  <c r="M978" i="68" s="1"/>
  <c r="M954" i="68" a="1"/>
  <c r="M954" i="68" s="1"/>
  <c r="M857" i="68" a="1"/>
  <c r="M857" i="68" s="1"/>
  <c r="M785" i="68" a="1"/>
  <c r="M785" i="68" s="1"/>
  <c r="M745" i="68" a="1"/>
  <c r="M745" i="68" s="1"/>
  <c r="M713" i="68" a="1"/>
  <c r="M713" i="68" s="1"/>
  <c r="M480" i="68" a="1"/>
  <c r="M480" i="68" s="1"/>
  <c r="M343" i="68" a="1"/>
  <c r="M343" i="68" s="1"/>
  <c r="M276" i="68" a="1"/>
  <c r="M276" i="68" s="1"/>
  <c r="M27" i="68" a="1"/>
  <c r="M27" i="68" s="1"/>
  <c r="M1140" i="68" a="1"/>
  <c r="M1140" i="68" s="1"/>
  <c r="M1018" i="68" a="1"/>
  <c r="M1018" i="68" s="1"/>
  <c r="M182" i="68" a="1"/>
  <c r="M182" i="68" s="1"/>
  <c r="M1159" i="68" a="1"/>
  <c r="M1159" i="68" s="1"/>
  <c r="M1122" i="68" a="1"/>
  <c r="M1122" i="68" s="1"/>
  <c r="M1016" i="68" a="1"/>
  <c r="M1016" i="68" s="1"/>
  <c r="M1007" i="68" a="1"/>
  <c r="M1007" i="68" s="1"/>
  <c r="M472" i="68" a="1"/>
  <c r="M472" i="68" s="1"/>
  <c r="M414" i="68" a="1"/>
  <c r="M414" i="68" s="1"/>
  <c r="M266" i="68" a="1"/>
  <c r="M266" i="68" s="1"/>
  <c r="M250" i="68" a="1"/>
  <c r="M250" i="68" s="1"/>
  <c r="M218" i="68" a="1"/>
  <c r="M218" i="68" s="1"/>
  <c r="M151" i="68" a="1"/>
  <c r="M151" i="68" s="1"/>
  <c r="M124" i="68" a="1"/>
  <c r="M124" i="68" s="1"/>
  <c r="M88" i="68" a="1"/>
  <c r="M88" i="68" s="1"/>
  <c r="M77" i="68" a="1"/>
  <c r="M77" i="68" s="1"/>
  <c r="M73" i="68" a="1"/>
  <c r="M73" i="68" s="1"/>
  <c r="M1170" i="68" a="1"/>
  <c r="M1170" i="68" s="1"/>
  <c r="M1211" i="68" a="1"/>
  <c r="M1211" i="68" s="1"/>
  <c r="M836" i="68" a="1"/>
  <c r="M836" i="68" s="1"/>
  <c r="M468" i="68" a="1"/>
  <c r="M468" i="68" s="1"/>
  <c r="M316" i="68" a="1"/>
  <c r="M316" i="68" s="1"/>
  <c r="M273" i="68" a="1"/>
  <c r="M273" i="68" s="1"/>
  <c r="M120" i="68" a="1"/>
  <c r="M120" i="68" s="1"/>
  <c r="M1057" i="68" a="1"/>
  <c r="M1057" i="68" s="1"/>
  <c r="M964" i="68" a="1"/>
  <c r="M964" i="68" s="1"/>
  <c r="M1000" i="68" a="1"/>
  <c r="M1000" i="68" s="1"/>
  <c r="M1232" i="68" a="1"/>
  <c r="M1232" i="68" s="1"/>
  <c r="M1149" i="68" a="1"/>
  <c r="M1149" i="68" s="1"/>
  <c r="M1063" i="68" a="1"/>
  <c r="M1063" i="68" s="1"/>
  <c r="M962" i="68" a="1"/>
  <c r="M962" i="68" s="1"/>
  <c r="M464" i="68" a="1"/>
  <c r="M464" i="68" s="1"/>
  <c r="M401" i="68" a="1"/>
  <c r="M401" i="68" s="1"/>
  <c r="M367" i="68" a="1"/>
  <c r="M367" i="68" s="1"/>
  <c r="M335" i="68" a="1"/>
  <c r="M335" i="68" s="1"/>
  <c r="M327" i="68" a="1"/>
  <c r="M327" i="68" s="1"/>
  <c r="M326" i="68" a="1"/>
  <c r="M326" i="68" s="1"/>
  <c r="M242" i="68" a="1"/>
  <c r="M242" i="68" s="1"/>
  <c r="M226" i="68" a="1"/>
  <c r="M226" i="68" s="1"/>
  <c r="M51" i="68" a="1"/>
  <c r="M51" i="68" s="1"/>
  <c r="M19" i="68" a="1"/>
  <c r="M19" i="68" s="1"/>
  <c r="M995" i="68" a="1"/>
  <c r="M995" i="68" s="1"/>
  <c r="M724" i="68" a="1"/>
  <c r="M724" i="68" s="1"/>
  <c r="M637" i="68" a="1"/>
  <c r="M637" i="68" s="1"/>
  <c r="M426" i="68" a="1"/>
  <c r="M426" i="68" s="1"/>
  <c r="M92" i="68" a="1"/>
  <c r="M92" i="68" s="1"/>
  <c r="M55" i="68" a="1"/>
  <c r="M55" i="68" s="1"/>
  <c r="M1210" i="68" a="1"/>
  <c r="M1210" i="68" s="1"/>
  <c r="M442" i="68" a="1"/>
  <c r="M442" i="68" s="1"/>
  <c r="M406" i="68" a="1"/>
  <c r="M406" i="68" s="1"/>
  <c r="M391" i="68" a="1"/>
  <c r="M391" i="68" s="1"/>
  <c r="M312" i="68" a="1"/>
  <c r="M312" i="68" s="1"/>
  <c r="M206" i="68" a="1"/>
  <c r="M206" i="68" s="1"/>
  <c r="M178" i="68" a="1"/>
  <c r="M178" i="68" s="1"/>
  <c r="M143" i="68" a="1"/>
  <c r="M143" i="68" s="1"/>
  <c r="M110" i="68" a="1"/>
  <c r="M110" i="68" s="1"/>
  <c r="M43" i="68" a="1"/>
  <c r="M43" i="68" s="1"/>
  <c r="M1133" i="68" a="1"/>
  <c r="M1133" i="68" s="1"/>
  <c r="M572" i="68" a="1"/>
  <c r="M572" i="68" s="1"/>
  <c r="M379" i="68" a="1"/>
  <c r="M379" i="68" s="1"/>
  <c r="M230" i="68" a="1"/>
  <c r="M230" i="68" s="1"/>
  <c r="M210" i="68" a="1"/>
  <c r="M210" i="68" s="1"/>
  <c r="M74" i="68" a="1"/>
  <c r="M74" i="68" s="1"/>
  <c r="M1160" i="68" a="1"/>
  <c r="M1160" i="68" s="1"/>
  <c r="M1107" i="68" a="1"/>
  <c r="M1107" i="68" s="1"/>
  <c r="M1098" i="68" a="1"/>
  <c r="M1098" i="68" s="1"/>
  <c r="M1041" i="68" a="1"/>
  <c r="M1041" i="68" s="1"/>
  <c r="M948" i="68" a="1"/>
  <c r="M948" i="68" s="1"/>
  <c r="M883" i="68" a="1"/>
  <c r="M883" i="68" s="1"/>
  <c r="M1227" i="68" a="1"/>
  <c r="M1227" i="68" s="1"/>
  <c r="M1226" i="68" a="1"/>
  <c r="M1226" i="68" s="1"/>
  <c r="M1200" i="68" a="1"/>
  <c r="M1200" i="68" s="1"/>
  <c r="M1137" i="68" a="1"/>
  <c r="M1137" i="68" s="1"/>
  <c r="M1039" i="68" a="1"/>
  <c r="M1039" i="68" s="1"/>
  <c r="M825" i="68" a="1"/>
  <c r="M825" i="68" s="1"/>
  <c r="M681" i="68" a="1"/>
  <c r="M681" i="68" s="1"/>
  <c r="M1106" i="68" a="1"/>
  <c r="M1106" i="68" s="1"/>
  <c r="M906" i="68" a="1"/>
  <c r="M906" i="68" s="1"/>
  <c r="M873" i="68" a="1"/>
  <c r="M873" i="68" s="1"/>
  <c r="M1172" i="68" a="1"/>
  <c r="M1172" i="68" s="1"/>
  <c r="M1155" i="68" a="1"/>
  <c r="M1155" i="68" s="1"/>
  <c r="M1127" i="68" a="1"/>
  <c r="M1127" i="68" s="1"/>
  <c r="M984" i="68" a="1"/>
  <c r="M984" i="68" s="1"/>
  <c r="M952" i="68" a="1"/>
  <c r="M952" i="68" s="1"/>
  <c r="M896" i="68" a="1"/>
  <c r="M896" i="68" s="1"/>
  <c r="M871" i="68" a="1"/>
  <c r="M871" i="68" s="1"/>
  <c r="M807" i="68" a="1"/>
  <c r="M807" i="68" s="1"/>
  <c r="M711" i="68" a="1"/>
  <c r="M711" i="68" s="1"/>
  <c r="M679" i="68" a="1"/>
  <c r="M679" i="68" s="1"/>
  <c r="M632" i="68" a="1"/>
  <c r="M632" i="68" s="1"/>
  <c r="M597" i="68" a="1"/>
  <c r="M597" i="68" s="1"/>
  <c r="M495" i="68" a="1"/>
  <c r="M495" i="68" s="1"/>
  <c r="M283" i="68" a="1"/>
  <c r="M283" i="68" s="1"/>
  <c r="M265" i="68" a="1"/>
  <c r="M265" i="68" s="1"/>
  <c r="M42" i="68" a="1"/>
  <c r="M42" i="68" s="1"/>
  <c r="M10" i="68" a="1"/>
  <c r="M10" i="68" s="1"/>
  <c r="M1042" i="68" a="1"/>
  <c r="M1042" i="68" s="1"/>
  <c r="M1221" i="68" a="1"/>
  <c r="M1221" i="68" s="1"/>
  <c r="M1068" i="68" a="1"/>
  <c r="M1068" i="68" s="1"/>
  <c r="M1036" i="68" a="1"/>
  <c r="M1036" i="68" s="1"/>
  <c r="M943" i="68" a="1"/>
  <c r="M943" i="68" s="1"/>
  <c r="M935" i="68" a="1"/>
  <c r="M935" i="68" s="1"/>
  <c r="M870" i="68" a="1"/>
  <c r="M870" i="68" s="1"/>
  <c r="M838" i="68" a="1"/>
  <c r="M838" i="68" s="1"/>
  <c r="M710" i="68" a="1"/>
  <c r="M710" i="68" s="1"/>
  <c r="M566" i="68" a="1"/>
  <c r="M566" i="68" s="1"/>
  <c r="M510" i="68" a="1"/>
  <c r="M510" i="68" s="1"/>
  <c r="M486" i="68" a="1"/>
  <c r="M486" i="68" s="1"/>
  <c r="M373" i="68" a="1"/>
  <c r="M373" i="68" s="1"/>
  <c r="M341" i="68" a="1"/>
  <c r="M341" i="68" s="1"/>
  <c r="M190" i="68" a="1"/>
  <c r="M190" i="68" s="1"/>
  <c r="M168" i="68" a="1"/>
  <c r="M168" i="68" s="1"/>
  <c r="M141" i="68" a="1"/>
  <c r="M141" i="68" s="1"/>
  <c r="M122" i="68" a="1"/>
  <c r="M122" i="68" s="1"/>
  <c r="M63" i="68" a="1"/>
  <c r="M63" i="68" s="1"/>
  <c r="M966" i="68" a="1"/>
  <c r="M966" i="68" s="1"/>
  <c r="M926" i="68" a="1"/>
  <c r="M926" i="68" s="1"/>
  <c r="M1175" i="68" a="1"/>
  <c r="M1175" i="68" s="1"/>
  <c r="M599" i="68" a="1"/>
  <c r="M599" i="68" s="1"/>
  <c r="M1045" i="68" a="1"/>
  <c r="M1045" i="68" s="1"/>
  <c r="M1013" i="68" a="1"/>
  <c r="M1013" i="68" s="1"/>
  <c r="M976" i="68" a="1"/>
  <c r="M976" i="68" s="1"/>
  <c r="M799" i="68" a="1"/>
  <c r="M799" i="68" s="1"/>
  <c r="M743" i="68" a="1"/>
  <c r="M743" i="68" s="1"/>
  <c r="M559" i="68" a="1"/>
  <c r="M559" i="68" s="1"/>
  <c r="M527" i="68" a="1"/>
  <c r="M527" i="68" s="1"/>
  <c r="M471" i="68" a="1"/>
  <c r="M471" i="68" s="1"/>
  <c r="M441" i="68" a="1"/>
  <c r="M441" i="68" s="1"/>
  <c r="M382" i="68" a="1"/>
  <c r="M382" i="68" s="1"/>
  <c r="M366" i="68" a="1"/>
  <c r="M366" i="68" s="1"/>
  <c r="M334" i="68" a="1"/>
  <c r="M334" i="68" s="1"/>
  <c r="M130" i="68" a="1"/>
  <c r="M130" i="68" s="1"/>
  <c r="M115" i="68" a="1"/>
  <c r="M115" i="68" s="1"/>
  <c r="M95" i="68" a="1"/>
  <c r="M95" i="68" s="1"/>
  <c r="M87" i="68" a="1"/>
  <c r="M87" i="68" s="1"/>
  <c r="M1019" i="68" a="1"/>
  <c r="M1019" i="68" s="1"/>
  <c r="M1219" i="68" a="1"/>
  <c r="M1219" i="68" s="1"/>
  <c r="M1169" i="68" a="1"/>
  <c r="M1169" i="68" s="1"/>
  <c r="M868" i="68" a="1"/>
  <c r="M868" i="68" s="1"/>
  <c r="M844" i="68" a="1"/>
  <c r="M844" i="68" s="1"/>
  <c r="M768" i="68" a="1"/>
  <c r="M768" i="68" s="1"/>
  <c r="M618" i="68" a="1"/>
  <c r="M618" i="68" s="1"/>
  <c r="M452" i="68" a="1"/>
  <c r="M452" i="68" s="1"/>
  <c r="M1179" i="68" a="1"/>
  <c r="M1179" i="68" s="1"/>
  <c r="M1134" i="68" a="1"/>
  <c r="M1134" i="68" s="1"/>
  <c r="M1102" i="68" a="1"/>
  <c r="M1102" i="68" s="1"/>
  <c r="M1084" i="68" a="1"/>
  <c r="M1084" i="68" s="1"/>
  <c r="M854" i="68" a="1"/>
  <c r="M854" i="68" s="1"/>
  <c r="M822" i="68" a="1"/>
  <c r="M822" i="68" s="1"/>
  <c r="M770" i="68" a="1"/>
  <c r="M770" i="68" s="1"/>
  <c r="M758" i="68" a="1"/>
  <c r="M758" i="68" s="1"/>
  <c r="M678" i="68" a="1"/>
  <c r="M678" i="68" s="1"/>
  <c r="M655" i="68" a="1"/>
  <c r="M655" i="68" s="1"/>
  <c r="M612" i="68" a="1"/>
  <c r="M612" i="68" s="1"/>
  <c r="M534" i="68" a="1"/>
  <c r="M534" i="68" s="1"/>
  <c r="M454" i="68" a="1"/>
  <c r="M454" i="68" s="1"/>
  <c r="M412" i="68" a="1"/>
  <c r="M412" i="68" s="1"/>
  <c r="M397" i="68" a="1"/>
  <c r="M397" i="68" s="1"/>
  <c r="M302" i="68" a="1"/>
  <c r="M302" i="68" s="1"/>
  <c r="M274" i="68" a="1"/>
  <c r="M274" i="68" s="1"/>
  <c r="M137" i="68" a="1"/>
  <c r="M137" i="68" s="1"/>
  <c r="M49" i="68" a="1"/>
  <c r="M49" i="68" s="1"/>
  <c r="M41" i="68" a="1"/>
  <c r="M41" i="68" s="1"/>
  <c r="M25" i="68" a="1"/>
  <c r="M25" i="68" s="1"/>
  <c r="M1043" i="68" a="1"/>
  <c r="M1043" i="68" s="1"/>
  <c r="M918" i="68" a="1"/>
  <c r="M918" i="68" s="1"/>
  <c r="M697" i="68" a="1"/>
  <c r="M697" i="68" s="1"/>
  <c r="M665" i="68" a="1"/>
  <c r="M665" i="68" s="1"/>
  <c r="M1180" i="68" a="1"/>
  <c r="M1180" i="68" s="1"/>
  <c r="M1135" i="68" a="1"/>
  <c r="M1135" i="68" s="1"/>
  <c r="M1103" i="68" a="1"/>
  <c r="M1103" i="68" s="1"/>
  <c r="M992" i="68" a="1"/>
  <c r="M992" i="68" s="1"/>
  <c r="M960" i="68" a="1"/>
  <c r="M960" i="68" s="1"/>
  <c r="M879" i="68" a="1"/>
  <c r="M879" i="68" s="1"/>
  <c r="M863" i="68" a="1"/>
  <c r="M863" i="68" s="1"/>
  <c r="M847" i="68" a="1"/>
  <c r="M847" i="68" s="1"/>
  <c r="M831" i="68" a="1"/>
  <c r="M831" i="68" s="1"/>
  <c r="M815" i="68" a="1"/>
  <c r="M815" i="68" s="1"/>
  <c r="M727" i="68" a="1"/>
  <c r="M727" i="68" s="1"/>
  <c r="M703" i="68" a="1"/>
  <c r="M703" i="68" s="1"/>
  <c r="M640" i="68" a="1"/>
  <c r="M640" i="68" s="1"/>
  <c r="M605" i="68" a="1"/>
  <c r="M605" i="68" s="1"/>
  <c r="M535" i="68" a="1"/>
  <c r="M535" i="68" s="1"/>
  <c r="M511" i="68" a="1"/>
  <c r="M511" i="68" s="1"/>
  <c r="M421" i="68" a="1"/>
  <c r="M421" i="68" s="1"/>
  <c r="M275" i="68" a="1"/>
  <c r="M275" i="68" s="1"/>
  <c r="M241" i="68" a="1"/>
  <c r="M241" i="68" s="1"/>
  <c r="M225" i="68" a="1"/>
  <c r="M225" i="68" s="1"/>
  <c r="M177" i="68" a="1"/>
  <c r="M177" i="68" s="1"/>
  <c r="M72" i="68" a="1"/>
  <c r="M72" i="68" s="1"/>
  <c r="M34" i="68" a="1"/>
  <c r="M34" i="68" s="1"/>
  <c r="M1204" i="68" a="1"/>
  <c r="M1204" i="68" s="1"/>
  <c r="M1178" i="68" a="1"/>
  <c r="M1178" i="68" s="1"/>
  <c r="M1108" i="68" a="1"/>
  <c r="M1108" i="68" s="1"/>
  <c r="M1010" i="68" a="1"/>
  <c r="M1010" i="68" s="1"/>
  <c r="M578" i="68" a="1"/>
  <c r="M578" i="68" s="1"/>
  <c r="M492" i="68" a="1"/>
  <c r="M492" i="68" s="1"/>
  <c r="M1060" i="68" a="1"/>
  <c r="M1060" i="68" s="1"/>
  <c r="M1028" i="68" a="1"/>
  <c r="M1028" i="68" s="1"/>
  <c r="M975" i="68" a="1"/>
  <c r="M975" i="68" s="1"/>
  <c r="M903" i="68" a="1"/>
  <c r="M903" i="68" s="1"/>
  <c r="M895" i="68" a="1"/>
  <c r="M895" i="68" s="1"/>
  <c r="M702" i="68" a="1"/>
  <c r="M702" i="68" s="1"/>
  <c r="M631" i="68" a="1"/>
  <c r="M631" i="68" s="1"/>
  <c r="M574" i="68" a="1"/>
  <c r="M574" i="68" s="1"/>
  <c r="M428" i="68" a="1"/>
  <c r="M428" i="68" s="1"/>
  <c r="M365" i="68" a="1"/>
  <c r="M365" i="68" s="1"/>
  <c r="M333" i="68" a="1"/>
  <c r="M333" i="68" s="1"/>
  <c r="M272" i="68" a="1"/>
  <c r="M272" i="68" s="1"/>
  <c r="M240" i="68" a="1"/>
  <c r="M240" i="68" s="1"/>
  <c r="M160" i="68" a="1"/>
  <c r="M160" i="68" s="1"/>
  <c r="M71" i="68" a="1"/>
  <c r="M71" i="68" s="1"/>
  <c r="M974" i="68" a="1"/>
  <c r="M974" i="68" s="1"/>
  <c r="M942" i="68" a="1"/>
  <c r="M942" i="68" s="1"/>
  <c r="M934" i="68" a="1"/>
  <c r="M934" i="68" s="1"/>
  <c r="M809" i="68" a="1"/>
  <c r="M809" i="68" s="1"/>
  <c r="M781" i="68" a="1"/>
  <c r="M781" i="68" s="1"/>
  <c r="M1069" i="68" a="1"/>
  <c r="M1069" i="68" s="1"/>
  <c r="M1037" i="68" a="1"/>
  <c r="M1037" i="68" s="1"/>
  <c r="M997" i="68" a="1"/>
  <c r="M997" i="68" s="1"/>
  <c r="M904" i="68" a="1"/>
  <c r="M904" i="68" s="1"/>
  <c r="M887" i="68" a="1"/>
  <c r="M887" i="68" s="1"/>
  <c r="M791" i="68" a="1"/>
  <c r="M791" i="68" s="1"/>
  <c r="M767" i="68" a="1"/>
  <c r="M767" i="68" s="1"/>
  <c r="M735" i="68" a="1"/>
  <c r="M735" i="68" s="1"/>
  <c r="M719" i="68" a="1"/>
  <c r="M719" i="68" s="1"/>
  <c r="M687" i="68" a="1"/>
  <c r="M687" i="68" s="1"/>
  <c r="M567" i="68" a="1"/>
  <c r="M567" i="68" s="1"/>
  <c r="M463" i="68" a="1"/>
  <c r="M463" i="68" s="1"/>
  <c r="M374" i="68" a="1"/>
  <c r="M374" i="68" s="1"/>
  <c r="M358" i="68" a="1"/>
  <c r="M358" i="68" s="1"/>
  <c r="M319" i="68" a="1"/>
  <c r="M319" i="68" s="1"/>
  <c r="M205" i="68" a="1"/>
  <c r="M205" i="68" s="1"/>
  <c r="M123" i="68" a="1"/>
  <c r="M123" i="68" s="1"/>
  <c r="M1132" i="68" a="1"/>
  <c r="M1132" i="68" s="1"/>
  <c r="M933" i="68" a="1"/>
  <c r="M933" i="68" s="1"/>
  <c r="M438" i="68" a="1"/>
  <c r="M438" i="68" s="1"/>
  <c r="M418" i="68" a="1"/>
  <c r="M418" i="68" s="1"/>
  <c r="M288" i="68" a="1"/>
  <c r="M288" i="68" s="1"/>
  <c r="M1187" i="68" a="1"/>
  <c r="M1187" i="68" s="1"/>
  <c r="M1142" i="68" a="1"/>
  <c r="M1142" i="68" s="1"/>
  <c r="M1110" i="68" a="1"/>
  <c r="M1110" i="68" s="1"/>
  <c r="M983" i="68" a="1"/>
  <c r="M983" i="68" s="1"/>
  <c r="M951" i="68" a="1"/>
  <c r="M951" i="68" s="1"/>
  <c r="M798" i="68" a="1"/>
  <c r="M798" i="68" s="1"/>
  <c r="M750" i="68" a="1"/>
  <c r="M750" i="68" s="1"/>
  <c r="M718" i="68" a="1"/>
  <c r="M718" i="68" s="1"/>
  <c r="M686" i="68" a="1"/>
  <c r="M686" i="68" s="1"/>
  <c r="M620" i="68" a="1"/>
  <c r="M620" i="68" s="1"/>
  <c r="M588" i="68" a="1"/>
  <c r="M588" i="68" s="1"/>
  <c r="M542" i="68" a="1"/>
  <c r="M542" i="68" s="1"/>
  <c r="M502" i="68" a="1"/>
  <c r="M502" i="68" s="1"/>
  <c r="M478" i="68" a="1"/>
  <c r="M478" i="68" s="1"/>
  <c r="M448" i="68" a="1"/>
  <c r="M448" i="68" s="1"/>
  <c r="M404" i="68" a="1"/>
  <c r="M404" i="68" s="1"/>
  <c r="M399" i="68" a="1"/>
  <c r="M399" i="68" s="1"/>
  <c r="M389" i="68" a="1"/>
  <c r="M389" i="68" s="1"/>
  <c r="M298" i="68" a="1"/>
  <c r="M298" i="68" s="1"/>
  <c r="M256" i="68" a="1"/>
  <c r="M256" i="68" s="1"/>
  <c r="M224" i="68" a="1"/>
  <c r="M224" i="68" s="1"/>
  <c r="M204" i="68" a="1"/>
  <c r="M204" i="68" s="1"/>
  <c r="M889" i="68" a="1"/>
  <c r="M889" i="68" s="1"/>
  <c r="M1214" i="68" a="1"/>
  <c r="M1214" i="68" s="1"/>
  <c r="M1188" i="68" a="1"/>
  <c r="M1188" i="68" s="1"/>
  <c r="M1143" i="68" a="1"/>
  <c r="M1143" i="68" s="1"/>
  <c r="M1111" i="68" a="1"/>
  <c r="M1111" i="68" s="1"/>
  <c r="M1005" i="68" a="1"/>
  <c r="M1005" i="68" s="1"/>
  <c r="M968" i="68" a="1"/>
  <c r="M968" i="68" s="1"/>
  <c r="M928" i="68" a="1"/>
  <c r="M928" i="68" s="1"/>
  <c r="M912" i="68" a="1"/>
  <c r="M912" i="68" s="1"/>
  <c r="M624" i="68" a="1"/>
  <c r="M624" i="68" s="1"/>
  <c r="M613" i="68" a="1"/>
  <c r="M613" i="68" s="1"/>
  <c r="M429" i="68" a="1"/>
  <c r="M429" i="68" s="1"/>
  <c r="M413" i="68" a="1"/>
  <c r="M413" i="68" s="1"/>
  <c r="M400" i="68" a="1"/>
  <c r="M400" i="68" s="1"/>
  <c r="M299" i="68" a="1"/>
  <c r="M299" i="68" s="1"/>
  <c r="M169" i="68" a="1"/>
  <c r="M169" i="68" s="1"/>
  <c r="M103" i="68" a="1"/>
  <c r="M103" i="68" s="1"/>
  <c r="M64" i="68" a="1"/>
  <c r="M64" i="68" s="1"/>
  <c r="M26" i="68" a="1"/>
  <c r="M26" i="68" s="1"/>
  <c r="M1141" i="68" a="1"/>
  <c r="M1141" i="68" s="1"/>
  <c r="M532" i="68" a="1"/>
  <c r="M532" i="68" s="1"/>
  <c r="M31" i="68" a="1"/>
  <c r="M31" i="68" s="1"/>
  <c r="M1086" i="68" a="1"/>
  <c r="M1086" i="68" s="1"/>
  <c r="M1052" i="68" a="1"/>
  <c r="M1052" i="68" s="1"/>
  <c r="M1020" i="68" a="1"/>
  <c r="M1020" i="68" s="1"/>
  <c r="M991" i="68" a="1"/>
  <c r="M991" i="68" s="1"/>
  <c r="M959" i="68" a="1"/>
  <c r="M959" i="68" s="1"/>
  <c r="M927" i="68" a="1"/>
  <c r="M927" i="68" s="1"/>
  <c r="M886" i="68" a="1"/>
  <c r="M886" i="68" s="1"/>
  <c r="M862" i="68" a="1"/>
  <c r="M862" i="68" s="1"/>
  <c r="M830" i="68" a="1"/>
  <c r="M830" i="68" s="1"/>
  <c r="M806" i="68" a="1"/>
  <c r="M806" i="68" s="1"/>
  <c r="M726" i="68" a="1"/>
  <c r="M726" i="68" s="1"/>
  <c r="M357" i="68" a="1"/>
  <c r="M357" i="68" s="1"/>
  <c r="M248" i="68" a="1"/>
  <c r="M248" i="68" s="1"/>
  <c r="M216" i="68" a="1"/>
  <c r="M216" i="68" s="1"/>
  <c r="M1064" i="68" a="1"/>
  <c r="M1064" i="68" s="1"/>
  <c r="M642" i="68" a="1"/>
  <c r="M642" i="68" s="1"/>
  <c r="M626" i="68" a="1"/>
  <c r="M626" i="68" s="1"/>
  <c r="M1206" i="68" a="1"/>
  <c r="M1206" i="68" s="1"/>
  <c r="M1196" i="68" a="1"/>
  <c r="M1196" i="68" s="1"/>
  <c r="M1164" i="68" a="1"/>
  <c r="M1164" i="68" s="1"/>
  <c r="M1147" i="68" a="1"/>
  <c r="M1147" i="68" s="1"/>
  <c r="M1119" i="68" a="1"/>
  <c r="M1119" i="68" s="1"/>
  <c r="M944" i="68" a="1"/>
  <c r="M944" i="68" s="1"/>
  <c r="M855" i="68" a="1"/>
  <c r="M855" i="68" s="1"/>
  <c r="M839" i="68" a="1"/>
  <c r="M839" i="68" s="1"/>
  <c r="M823" i="68" a="1"/>
  <c r="M823" i="68" s="1"/>
  <c r="M663" i="68" a="1"/>
  <c r="M663" i="68" s="1"/>
  <c r="M656" i="68" a="1"/>
  <c r="M656" i="68" s="1"/>
  <c r="M648" i="68" a="1"/>
  <c r="M648" i="68" s="1"/>
  <c r="M589" i="68" a="1"/>
  <c r="M589" i="68" s="1"/>
  <c r="M551" i="68" a="1"/>
  <c r="M551" i="68" s="1"/>
  <c r="M519" i="68" a="1"/>
  <c r="M519" i="68" s="1"/>
  <c r="M487" i="68" a="1"/>
  <c r="M487" i="68" s="1"/>
  <c r="M405" i="68" a="1"/>
  <c r="M405" i="68" s="1"/>
  <c r="M291" i="68" a="1"/>
  <c r="M291" i="68" s="1"/>
  <c r="M249" i="68" a="1"/>
  <c r="M249" i="68" s="1"/>
  <c r="M233" i="68" a="1"/>
  <c r="M233" i="68" s="1"/>
  <c r="M217" i="68" a="1"/>
  <c r="M217" i="68" s="1"/>
  <c r="M191" i="68" a="1"/>
  <c r="M191" i="68" s="1"/>
  <c r="M161" i="68" a="1"/>
  <c r="M161" i="68" s="1"/>
  <c r="M1109" i="68" a="1"/>
  <c r="M1109" i="68" s="1"/>
  <c r="M1074" i="68" a="1"/>
  <c r="M1074" i="68" s="1"/>
  <c r="M1076" i="68" a="1"/>
  <c r="M1076" i="68" s="1"/>
  <c r="M1044" i="68" a="1"/>
  <c r="M1044" i="68" s="1"/>
  <c r="M1012" i="68" a="1"/>
  <c r="M1012" i="68" s="1"/>
  <c r="M1004" i="68" a="1"/>
  <c r="M1004" i="68" s="1"/>
  <c r="M919" i="68" a="1"/>
  <c r="M919" i="68" s="1"/>
  <c r="M911" i="68" a="1"/>
  <c r="M911" i="68" s="1"/>
  <c r="M647" i="68" a="1"/>
  <c r="M647" i="68" s="1"/>
  <c r="M580" i="68" a="1"/>
  <c r="M580" i="68" s="1"/>
  <c r="M349" i="68" a="1"/>
  <c r="M349" i="68" s="1"/>
  <c r="M958" i="68" a="1"/>
  <c r="M958" i="68" s="1"/>
  <c r="M729" i="68" a="1"/>
  <c r="M729" i="68" s="1"/>
  <c r="M1222" i="68" a="1"/>
  <c r="M1222" i="68" s="1"/>
  <c r="M1094" i="68" a="1"/>
  <c r="M1094" i="68" s="1"/>
  <c r="M1053" i="68" a="1"/>
  <c r="M1053" i="68" s="1"/>
  <c r="M1021" i="68" a="1"/>
  <c r="M1021" i="68" s="1"/>
  <c r="M920" i="68" a="1"/>
  <c r="M920" i="68" s="1"/>
  <c r="M771" i="68" a="1"/>
  <c r="M771" i="68" s="1"/>
  <c r="M751" i="68" a="1"/>
  <c r="M751" i="68" s="1"/>
  <c r="M695" i="68" a="1"/>
  <c r="M695" i="68" s="1"/>
  <c r="M479" i="68" a="1"/>
  <c r="M479" i="68" s="1"/>
  <c r="M449" i="68" a="1"/>
  <c r="M449" i="68" s="1"/>
  <c r="M390" i="68" a="1"/>
  <c r="M390" i="68" s="1"/>
  <c r="M342" i="68" a="1"/>
  <c r="M342" i="68" s="1"/>
  <c r="M303" i="68" a="1"/>
  <c r="M303" i="68" s="1"/>
  <c r="M183" i="68" a="1"/>
  <c r="M183" i="68" s="1"/>
  <c r="M158" i="68" a="1"/>
  <c r="M158" i="68" s="1"/>
  <c r="M150" i="68" a="1"/>
  <c r="M150" i="68" s="1"/>
  <c r="M50" i="68" a="1"/>
  <c r="M50" i="68" s="1"/>
  <c r="M18" i="68" a="1"/>
  <c r="M18" i="68" s="1"/>
  <c r="M1059" i="68" a="1"/>
  <c r="M1059" i="68" s="1"/>
  <c r="M917" i="68" a="1"/>
  <c r="M917" i="68" s="1"/>
  <c r="M804" i="68" a="1"/>
  <c r="M804" i="68" s="1"/>
  <c r="M732" i="68" a="1"/>
  <c r="M732" i="68" s="1"/>
  <c r="M692" i="68" a="1"/>
  <c r="M692" i="68" s="1"/>
  <c r="M246" i="68" a="1"/>
  <c r="M246" i="68" s="1"/>
  <c r="M1231" i="68" a="1"/>
  <c r="M1231" i="68" s="1"/>
  <c r="M1205" i="68" a="1"/>
  <c r="M1205" i="68" s="1"/>
  <c r="M1171" i="68" a="1"/>
  <c r="M1171" i="68" s="1"/>
  <c r="M1154" i="68" a="1"/>
  <c r="M1154" i="68" s="1"/>
  <c r="M1126" i="68" a="1"/>
  <c r="M1126" i="68" s="1"/>
  <c r="M1093" i="68" a="1"/>
  <c r="M1093" i="68" s="1"/>
  <c r="M967" i="68" a="1"/>
  <c r="M967" i="68" s="1"/>
  <c r="M197" i="68" a="1"/>
  <c r="M197" i="68" s="1"/>
  <c r="M973" i="68" a="1"/>
  <c r="M973" i="68" s="1"/>
  <c r="M1118" i="68" a="1"/>
  <c r="M1118" i="68" s="1"/>
  <c r="M526" i="68" a="1"/>
  <c r="M526" i="68" s="1"/>
  <c r="M86" i="68" a="1"/>
  <c r="M86" i="68" s="1"/>
  <c r="M869" i="68" a="1"/>
  <c r="M869" i="68" s="1"/>
  <c r="M813" i="68" a="1"/>
  <c r="M813" i="68" s="1"/>
  <c r="M789" i="68" a="1"/>
  <c r="M789" i="68" s="1"/>
  <c r="M765" i="68" a="1"/>
  <c r="M765" i="68" s="1"/>
  <c r="M733" i="68" a="1"/>
  <c r="M733" i="68" s="1"/>
  <c r="M646" i="68" a="1"/>
  <c r="M646" i="68" s="1"/>
  <c r="M630" i="68" a="1"/>
  <c r="M630" i="68" s="1"/>
  <c r="M469" i="68" a="1"/>
  <c r="M469" i="68" s="1"/>
  <c r="M439" i="68" a="1"/>
  <c r="M439" i="68" s="1"/>
  <c r="M411" i="68" a="1"/>
  <c r="M411" i="68" s="1"/>
  <c r="M396" i="68" a="1"/>
  <c r="M396" i="68" s="1"/>
  <c r="M348" i="68" a="1"/>
  <c r="M348" i="68" s="1"/>
  <c r="M317" i="68" a="1"/>
  <c r="M317" i="68" s="1"/>
  <c r="M281" i="68" a="1"/>
  <c r="M281" i="68" s="1"/>
  <c r="M239" i="68" a="1"/>
  <c r="M239" i="68" s="1"/>
  <c r="M203" i="68" a="1"/>
  <c r="M203" i="68" s="1"/>
  <c r="M159" i="68" a="1"/>
  <c r="M159" i="68" s="1"/>
  <c r="M156" i="68" a="1"/>
  <c r="M156" i="68" s="1"/>
  <c r="M101" i="68" a="1"/>
  <c r="M101" i="68" s="1"/>
  <c r="M779" i="68" a="1"/>
  <c r="M779" i="68" s="1"/>
  <c r="M1213" i="68" a="1"/>
  <c r="M1213" i="68" s="1"/>
  <c r="M1146" i="68" a="1"/>
  <c r="M1146" i="68" s="1"/>
  <c r="M694" i="68" a="1"/>
  <c r="M694" i="68" s="1"/>
  <c r="M310" i="68" a="1"/>
  <c r="M310" i="68" s="1"/>
  <c r="M33" i="68" a="1"/>
  <c r="M33" i="68" s="1"/>
  <c r="M541" i="68" a="1"/>
  <c r="M541" i="68" s="1"/>
  <c r="M398" i="68" a="1"/>
  <c r="M398" i="68" s="1"/>
  <c r="M325" i="68" a="1"/>
  <c r="M325" i="68" s="1"/>
  <c r="M85" i="68" a="1"/>
  <c r="M85" i="68" s="1"/>
  <c r="M48" i="68" a="1"/>
  <c r="M48" i="68" s="1"/>
  <c r="M16" i="68" a="1"/>
  <c r="M16" i="68" s="1"/>
  <c r="M790" i="68" a="1"/>
  <c r="M790" i="68" s="1"/>
  <c r="M734" i="68" a="1"/>
  <c r="M734" i="68" s="1"/>
  <c r="M282" i="68" a="1"/>
  <c r="M282" i="68" s="1"/>
  <c r="M264" i="68" a="1"/>
  <c r="M264" i="68" s="1"/>
  <c r="M129" i="68" a="1"/>
  <c r="M129" i="68" s="1"/>
  <c r="M102" i="68" a="1"/>
  <c r="M102" i="68" s="1"/>
  <c r="M950" i="68" a="1"/>
  <c r="M950" i="68" s="1"/>
  <c r="M902" i="68" a="1"/>
  <c r="M902" i="68" s="1"/>
  <c r="M861" i="68" a="1"/>
  <c r="M861" i="68" s="1"/>
  <c r="M845" i="68" a="1"/>
  <c r="M845" i="68" s="1"/>
  <c r="M777" i="68" a="1"/>
  <c r="M777" i="68" s="1"/>
  <c r="M757" i="68" a="1"/>
  <c r="M757" i="68" s="1"/>
  <c r="M725" i="68" a="1"/>
  <c r="M725" i="68" s="1"/>
  <c r="M654" i="68" a="1"/>
  <c r="M654" i="68" s="1"/>
  <c r="M619" i="68" a="1"/>
  <c r="M619" i="68" s="1"/>
  <c r="M587" i="68" a="1"/>
  <c r="M587" i="68" s="1"/>
  <c r="M501" i="68" a="1"/>
  <c r="M501" i="68" s="1"/>
  <c r="M461" i="68" a="1"/>
  <c r="M461" i="68" s="1"/>
  <c r="M427" i="68" a="1"/>
  <c r="M427" i="68" s="1"/>
  <c r="M403" i="68" a="1"/>
  <c r="M403" i="68" s="1"/>
  <c r="M388" i="68" a="1"/>
  <c r="M388" i="68" s="1"/>
  <c r="M372" i="68" a="1"/>
  <c r="M372" i="68" s="1"/>
  <c r="M340" i="68" a="1"/>
  <c r="M340" i="68" s="1"/>
  <c r="M309" i="68" a="1"/>
  <c r="M309" i="68" s="1"/>
  <c r="M189" i="68" a="1"/>
  <c r="M189" i="68" s="1"/>
  <c r="M62" i="68" a="1"/>
  <c r="M62" i="68" s="1"/>
  <c r="M93" i="68" a="1"/>
  <c r="M93" i="68" s="1"/>
  <c r="M1061" i="68" a="1"/>
  <c r="M1061" i="68" s="1"/>
  <c r="M936" i="68" a="1"/>
  <c r="M936" i="68" s="1"/>
  <c r="M350" i="68" a="1"/>
  <c r="M350" i="68" s="1"/>
  <c r="M1163" i="68" a="1"/>
  <c r="M1163" i="68" s="1"/>
  <c r="M996" i="68" a="1"/>
  <c r="M996" i="68" s="1"/>
  <c r="M846" i="68" a="1"/>
  <c r="M846" i="68" s="1"/>
  <c r="M596" i="68" a="1"/>
  <c r="M596" i="68" s="1"/>
  <c r="M518" i="68" a="1"/>
  <c r="M518" i="68" s="1"/>
  <c r="M318" i="68" a="1"/>
  <c r="M318" i="68" s="1"/>
  <c r="M176" i="68" a="1"/>
  <c r="M176" i="68" s="1"/>
  <c r="M149" i="68" a="1"/>
  <c r="M149" i="68" s="1"/>
  <c r="M83" i="68" a="1"/>
  <c r="M83" i="68" s="1"/>
  <c r="M982" i="68" a="1"/>
  <c r="M982" i="68" s="1"/>
  <c r="M894" i="68" a="1"/>
  <c r="M894" i="68" s="1"/>
  <c r="M893" i="68" a="1"/>
  <c r="M893" i="68" s="1"/>
  <c r="M693" i="68" a="1"/>
  <c r="M693" i="68" s="1"/>
  <c r="M595" i="68" a="1"/>
  <c r="M595" i="68" s="1"/>
  <c r="M549" i="68" a="1"/>
  <c r="M549" i="68" s="1"/>
  <c r="M517" i="68" a="1"/>
  <c r="M517" i="68" s="1"/>
  <c r="M493" i="68" a="1"/>
  <c r="M493" i="68" s="1"/>
  <c r="M1077" i="68" a="1"/>
  <c r="M1077" i="68" s="1"/>
  <c r="M1029" i="68" a="1"/>
  <c r="M1029" i="68" s="1"/>
  <c r="M581" i="68" a="1"/>
  <c r="M581" i="68" s="1"/>
  <c r="M543" i="68" a="1"/>
  <c r="M543" i="68" s="1"/>
  <c r="M311" i="68" a="1"/>
  <c r="M311" i="68" s="1"/>
  <c r="M142" i="68" a="1"/>
  <c r="M142" i="68" s="1"/>
  <c r="M621" i="68" a="1"/>
  <c r="M621" i="68" s="1"/>
  <c r="M1195" i="68" a="1"/>
  <c r="M1195" i="68" s="1"/>
  <c r="M766" i="68" a="1"/>
  <c r="M766" i="68" s="1"/>
  <c r="M742" i="68" a="1"/>
  <c r="M742" i="68" s="1"/>
  <c r="M558" i="68" a="1"/>
  <c r="M558" i="68" s="1"/>
  <c r="M494" i="68" a="1"/>
  <c r="M494" i="68" s="1"/>
  <c r="M462" i="68" a="1"/>
  <c r="M462" i="68" s="1"/>
  <c r="M440" i="68" a="1"/>
  <c r="M440" i="68" s="1"/>
  <c r="M290" i="68" a="1"/>
  <c r="M290" i="68" s="1"/>
  <c r="M157" i="68" a="1"/>
  <c r="M157" i="68" s="1"/>
  <c r="M76" i="68" a="1"/>
  <c r="M76" i="68" s="1"/>
  <c r="M1011" i="68" a="1"/>
  <c r="M1011" i="68" s="1"/>
  <c r="M885" i="68" a="1"/>
  <c r="M885" i="68" s="1"/>
  <c r="M837" i="68" a="1"/>
  <c r="M837" i="68" s="1"/>
  <c r="M821" i="68" a="1"/>
  <c r="M821" i="68" s="1"/>
  <c r="M805" i="68" a="1"/>
  <c r="M805" i="68" s="1"/>
  <c r="M769" i="68" a="1"/>
  <c r="M769" i="68" s="1"/>
  <c r="M749" i="68" a="1"/>
  <c r="M749" i="68" s="1"/>
  <c r="M709" i="68" a="1"/>
  <c r="M709" i="68" s="1"/>
  <c r="M677" i="68" a="1"/>
  <c r="M677" i="68" s="1"/>
  <c r="M669" i="68" a="1"/>
  <c r="M669" i="68" s="1"/>
  <c r="M622" i="68" a="1"/>
  <c r="M622" i="68" s="1"/>
  <c r="M573" i="68" a="1"/>
  <c r="M573" i="68" s="1"/>
  <c r="M453" i="68" a="1"/>
  <c r="M453" i="68" s="1"/>
  <c r="M435" i="68" a="1"/>
  <c r="M435" i="68" s="1"/>
  <c r="M380" i="68" a="1"/>
  <c r="M380" i="68" s="1"/>
  <c r="M364" i="68" a="1"/>
  <c r="M364" i="68" s="1"/>
  <c r="M332" i="68" a="1"/>
  <c r="M332" i="68" s="1"/>
  <c r="M301" i="68" a="1"/>
  <c r="M301" i="68" s="1"/>
  <c r="M297" i="68" a="1"/>
  <c r="M297" i="68" s="1"/>
  <c r="M263" i="68" a="1"/>
  <c r="M263" i="68" s="1"/>
  <c r="M255" i="68" a="1"/>
  <c r="M255" i="68" s="1"/>
  <c r="M223" i="68" a="1"/>
  <c r="M223" i="68" s="1"/>
  <c r="M175" i="68" a="1"/>
  <c r="M175" i="68" s="1"/>
  <c r="M128" i="68" a="1"/>
  <c r="M128" i="68" s="1"/>
  <c r="M70" i="68" a="1"/>
  <c r="M70" i="68" s="1"/>
  <c r="M503" i="68" a="1"/>
  <c r="M503" i="68" s="1"/>
  <c r="M257" i="68" a="1"/>
  <c r="M257" i="68" s="1"/>
  <c r="M395" i="68" a="1"/>
  <c r="M395" i="68" s="1"/>
  <c r="M639" i="68" a="1"/>
  <c r="M639" i="68" s="1"/>
  <c r="M604" i="68" a="1"/>
  <c r="M604" i="68" s="1"/>
  <c r="M94" i="68" a="1"/>
  <c r="M94" i="68" s="1"/>
  <c r="M57" i="68" a="1"/>
  <c r="M57" i="68" s="1"/>
  <c r="M579" i="68" a="1"/>
  <c r="M579" i="68" s="1"/>
  <c r="M557" i="68" a="1"/>
  <c r="M557" i="68" s="1"/>
  <c r="M525" i="68" a="1"/>
  <c r="M525" i="68" s="1"/>
  <c r="M485" i="68" a="1"/>
  <c r="M485" i="68" s="1"/>
  <c r="M247" i="68" a="1"/>
  <c r="M247" i="68" s="1"/>
  <c r="M231" i="68" a="1"/>
  <c r="M231" i="68" s="1"/>
  <c r="M215" i="68" a="1"/>
  <c r="M215" i="68" s="1"/>
  <c r="M167" i="68" a="1"/>
  <c r="M167" i="68" s="1"/>
  <c r="M140" i="68" a="1"/>
  <c r="M140" i="68" s="1"/>
  <c r="M136" i="68" a="1"/>
  <c r="M136" i="68" s="1"/>
  <c r="M82" i="68" a="1"/>
  <c r="M82" i="68" s="1"/>
  <c r="M75" i="68" a="1"/>
  <c r="M75" i="68" s="1"/>
  <c r="M56" i="68" a="1"/>
  <c r="M56" i="68" s="1"/>
  <c r="M109" i="68" a="1"/>
  <c r="M109" i="68" s="1"/>
  <c r="M759" i="68" a="1"/>
  <c r="M759" i="68" s="1"/>
  <c r="M670" i="68" a="1"/>
  <c r="M670" i="68" s="1"/>
  <c r="M470" i="68" a="1"/>
  <c r="M470" i="68" s="1"/>
  <c r="M436" i="68" a="1"/>
  <c r="M436" i="68" s="1"/>
  <c r="M381" i="68" a="1"/>
  <c r="M381" i="68" s="1"/>
  <c r="M232" i="68" a="1"/>
  <c r="M232" i="68" s="1"/>
  <c r="M17" i="68" a="1"/>
  <c r="M17" i="68" s="1"/>
  <c r="M853" i="68" a="1"/>
  <c r="M853" i="68" s="1"/>
  <c r="M797" i="68" a="1"/>
  <c r="M797" i="68" s="1"/>
  <c r="M741" i="68" a="1"/>
  <c r="M741" i="68" s="1"/>
  <c r="M638" i="68" a="1"/>
  <c r="M638" i="68" s="1"/>
  <c r="M603" i="68" a="1"/>
  <c r="M603" i="68" s="1"/>
  <c r="M477" i="68" a="1"/>
  <c r="M477" i="68" s="1"/>
  <c r="M447" i="68" a="1"/>
  <c r="M447" i="68" s="1"/>
  <c r="M419" i="68" a="1"/>
  <c r="M419" i="68" s="1"/>
  <c r="M356" i="68" a="1"/>
  <c r="M356" i="68" s="1"/>
  <c r="M289" i="68" a="1"/>
  <c r="M289" i="68" s="1"/>
  <c r="M148" i="68" a="1"/>
  <c r="M148" i="68" s="1"/>
  <c r="M121" i="68" a="1"/>
  <c r="M121" i="68" s="1"/>
  <c r="M40" i="68" a="1"/>
  <c r="M40" i="68" s="1"/>
  <c r="M32" i="68" a="1"/>
  <c r="M32" i="68" s="1"/>
  <c r="M24" i="68" a="1"/>
  <c r="M24" i="68" s="1"/>
  <c r="M8" i="68" a="1"/>
  <c r="M8" i="68" s="1"/>
  <c r="M658" i="68" a="1"/>
  <c r="M658" i="68" s="1"/>
  <c r="M671" i="68" a="1"/>
  <c r="M671" i="68" s="1"/>
  <c r="M455" i="68" a="1"/>
  <c r="M455" i="68" s="1"/>
  <c r="M814" i="68" a="1"/>
  <c r="M814" i="68" s="1"/>
  <c r="M778" i="68" a="1"/>
  <c r="M778" i="68" s="1"/>
  <c r="M623" i="68" a="1"/>
  <c r="M623" i="68" s="1"/>
  <c r="M550" i="68" a="1"/>
  <c r="M550" i="68" s="1"/>
  <c r="M420" i="68" a="1"/>
  <c r="M420" i="68" s="1"/>
  <c r="M9" i="68" a="1"/>
  <c r="M9" i="68" s="1"/>
  <c r="M910" i="68" a="1"/>
  <c r="M910" i="68" s="1"/>
  <c r="M829" i="68" a="1"/>
  <c r="M829" i="68" s="1"/>
  <c r="M717" i="68" a="1"/>
  <c r="M717" i="68" s="1"/>
  <c r="M701" i="68" a="1"/>
  <c r="M701" i="68" s="1"/>
  <c r="M685" i="68" a="1"/>
  <c r="M685" i="68" s="1"/>
  <c r="M611" i="68" a="1"/>
  <c r="M611" i="68" s="1"/>
  <c r="M565" i="68" a="1"/>
  <c r="M565" i="68" s="1"/>
  <c r="M533" i="68" a="1"/>
  <c r="M533" i="68" s="1"/>
  <c r="M509" i="68" a="1"/>
  <c r="M509" i="68" s="1"/>
  <c r="M271" i="68" a="1"/>
  <c r="M271" i="68" s="1"/>
  <c r="Q53" i="71"/>
  <c r="Q442" i="71"/>
  <c r="Q480" i="71"/>
  <c r="Q124" i="71"/>
  <c r="Q332" i="71"/>
  <c r="Q364" i="71"/>
  <c r="Q249" i="71"/>
  <c r="Q28" i="71"/>
  <c r="Q458" i="71"/>
  <c r="Q414" i="71"/>
  <c r="Q231" i="71"/>
  <c r="Q197" i="71"/>
  <c r="Q426" i="71"/>
  <c r="Q178" i="71"/>
  <c r="Q190" i="71"/>
  <c r="Q145" i="71"/>
  <c r="Q200" i="71"/>
  <c r="Q446" i="71"/>
  <c r="Q208" i="71"/>
  <c r="Q362" i="71"/>
  <c r="Q102" i="71"/>
  <c r="Q227" i="71"/>
  <c r="Q303" i="71"/>
  <c r="Q205" i="71"/>
  <c r="Q429" i="71"/>
  <c r="Q315" i="71"/>
  <c r="Q207" i="71"/>
  <c r="Q310" i="71"/>
  <c r="Q187" i="71"/>
  <c r="Q192" i="71"/>
  <c r="Q309" i="71"/>
  <c r="Q191" i="71"/>
  <c r="Q212" i="71"/>
  <c r="Q411" i="71"/>
  <c r="Q82" i="71"/>
  <c r="Q228" i="71"/>
  <c r="Q447" i="71"/>
  <c r="Q409" i="71"/>
  <c r="Q62" i="71"/>
  <c r="Q475" i="71"/>
  <c r="Q8" i="71"/>
  <c r="Q352" i="71"/>
  <c r="Q174" i="71"/>
  <c r="Q175" i="71"/>
  <c r="Q206" i="71"/>
  <c r="Q253" i="71"/>
  <c r="Q464" i="71"/>
  <c r="Q260" i="71"/>
  <c r="Q472" i="71"/>
  <c r="Q381" i="71"/>
  <c r="Q244" i="71"/>
  <c r="Q365" i="71"/>
  <c r="Q234" i="71"/>
  <c r="Q242" i="71"/>
  <c r="Q301" i="71"/>
  <c r="Q254" i="71"/>
  <c r="Q312" i="71"/>
  <c r="Q328" i="71"/>
  <c r="Q425" i="71"/>
  <c r="Q164" i="71"/>
  <c r="Q181" i="71"/>
  <c r="Q463" i="71"/>
  <c r="Q460" i="71"/>
  <c r="Q167" i="71"/>
  <c r="Q27" i="71"/>
  <c r="Q143" i="71"/>
  <c r="Q272" i="71"/>
  <c r="Q330" i="71"/>
  <c r="Q392" i="71"/>
  <c r="Q87" i="71"/>
  <c r="Q443" i="71"/>
  <c r="Q482" i="71"/>
  <c r="Q83" i="71"/>
  <c r="Q333" i="71"/>
  <c r="Q382" i="71"/>
  <c r="Q473" i="71"/>
  <c r="Q403" i="71"/>
  <c r="Q162" i="71"/>
  <c r="Q349" i="71"/>
  <c r="Q106" i="71"/>
  <c r="Q438" i="71"/>
  <c r="Q170" i="71"/>
  <c r="Q210" i="71"/>
  <c r="Q163" i="71"/>
  <c r="Q265" i="71"/>
  <c r="Q334" i="71"/>
  <c r="Q322" i="71"/>
  <c r="Q369" i="71"/>
  <c r="Q393" i="71"/>
  <c r="Q459" i="71"/>
  <c r="Q428" i="71"/>
  <c r="Q290" i="71"/>
  <c r="Q202" i="71"/>
  <c r="Q420" i="71"/>
  <c r="Q173" i="71"/>
  <c r="Q321" i="71"/>
  <c r="Q326" i="71"/>
  <c r="Q481" i="71"/>
  <c r="Q445" i="71"/>
  <c r="Q359" i="71"/>
  <c r="Q372" i="71"/>
  <c r="Q22" i="71"/>
  <c r="Q107" i="71"/>
  <c r="Q275" i="71"/>
  <c r="Q263" i="71"/>
  <c r="Q306" i="71"/>
  <c r="Q221" i="71"/>
  <c r="Q295" i="71"/>
  <c r="Q387" i="71"/>
  <c r="Q450" i="71"/>
  <c r="Q385" i="71"/>
  <c r="Q483" i="71"/>
  <c r="Q180" i="71"/>
  <c r="Q122" i="71"/>
  <c r="Q373" i="71"/>
  <c r="Q172" i="71"/>
  <c r="Q424" i="71"/>
  <c r="Q289" i="71"/>
  <c r="Q339" i="71"/>
  <c r="Q268" i="71"/>
  <c r="Q150" i="71"/>
  <c r="Q11" i="71"/>
  <c r="Q294" i="71"/>
  <c r="Q410" i="71"/>
  <c r="Q370" i="71"/>
  <c r="Q266" i="71"/>
  <c r="Q439" i="71"/>
  <c r="Q317" i="71"/>
  <c r="Q360" i="71"/>
  <c r="Q477" i="71"/>
  <c r="Q241" i="71"/>
  <c r="Q454" i="71"/>
  <c r="Q347" i="71"/>
  <c r="Q444" i="71"/>
  <c r="Q179" i="71"/>
  <c r="Q327" i="71"/>
  <c r="Q286" i="71"/>
  <c r="Q55" i="71"/>
  <c r="Q366" i="71"/>
  <c r="Q405" i="71"/>
  <c r="Q274" i="71"/>
  <c r="Q371" i="71"/>
  <c r="Q325" i="71"/>
  <c r="Q196" i="71"/>
  <c r="Q470" i="71"/>
  <c r="Q264" i="71"/>
  <c r="Q329" i="71"/>
  <c r="Q412" i="71"/>
  <c r="Q299" i="71"/>
  <c r="Q345" i="71"/>
  <c r="Q141" i="71"/>
  <c r="Q5" i="71"/>
  <c r="Q388" i="71"/>
  <c r="Q291" i="71"/>
  <c r="Q230" i="71"/>
  <c r="Q140" i="71"/>
  <c r="Q69" i="71"/>
  <c r="Q118" i="71"/>
  <c r="Q95" i="71"/>
  <c r="Q52" i="71"/>
  <c r="Q203" i="71"/>
  <c r="Q348" i="71"/>
  <c r="Q287" i="71"/>
  <c r="Q176" i="71"/>
  <c r="Q194" i="71"/>
  <c r="Q111" i="71"/>
  <c r="Q358" i="71"/>
  <c r="Q356" i="71"/>
  <c r="Q457" i="71"/>
  <c r="Q397" i="71"/>
  <c r="Q138" i="71"/>
  <c r="Q72" i="71"/>
  <c r="Q103" i="71"/>
  <c r="Q15" i="71"/>
  <c r="Q33" i="71"/>
  <c r="Q363" i="71"/>
  <c r="Q29" i="71"/>
  <c r="Q74" i="71"/>
  <c r="Q350" i="71"/>
  <c r="Q297" i="71"/>
  <c r="Q50" i="71"/>
  <c r="Q422" i="71"/>
  <c r="Q129" i="71"/>
  <c r="Q223" i="71"/>
  <c r="Q452" i="71"/>
  <c r="Q400" i="71"/>
  <c r="Q285" i="71"/>
  <c r="Q331" i="71"/>
  <c r="Q383" i="71"/>
  <c r="Q166" i="71"/>
  <c r="Q375" i="71"/>
  <c r="Q304" i="71"/>
  <c r="Q441" i="71"/>
  <c r="Q278" i="71"/>
  <c r="Q448" i="71"/>
  <c r="Q300" i="71"/>
  <c r="Q377" i="71"/>
  <c r="Q436" i="71"/>
  <c r="Q346" i="71"/>
  <c r="Q31" i="71"/>
  <c r="Q70" i="71"/>
  <c r="Q256" i="71"/>
  <c r="Q160" i="71"/>
  <c r="Q75" i="71"/>
  <c r="Q416" i="71"/>
  <c r="Q259" i="71"/>
  <c r="Q133" i="71"/>
  <c r="Q413" i="71"/>
  <c r="Q76" i="71"/>
  <c r="Q376" i="71"/>
  <c r="Q344" i="71"/>
  <c r="Q296" i="71"/>
  <c r="Q198" i="71"/>
  <c r="Q337" i="71"/>
  <c r="Q186" i="71"/>
  <c r="Q213" i="71"/>
  <c r="Q49" i="71"/>
  <c r="Q46" i="71"/>
  <c r="Q84" i="71"/>
  <c r="Q316" i="71"/>
  <c r="Q153" i="71"/>
  <c r="Q418" i="71"/>
  <c r="Q215" i="71"/>
  <c r="Q351" i="71"/>
  <c r="Q462" i="71"/>
  <c r="Q222" i="71"/>
  <c r="Q271" i="71"/>
  <c r="Q336" i="71"/>
  <c r="Q247" i="71"/>
  <c r="Q357" i="71"/>
  <c r="Q257" i="71"/>
  <c r="Q224" i="71"/>
  <c r="Q437" i="71"/>
  <c r="Q238" i="71"/>
  <c r="Q380" i="71"/>
  <c r="Q318" i="71"/>
  <c r="Q229" i="71"/>
  <c r="Q64" i="71"/>
  <c r="Q280" i="71"/>
  <c r="Q236" i="71"/>
  <c r="Q225" i="71"/>
  <c r="Q71" i="71"/>
  <c r="Q313" i="71"/>
  <c r="Q135" i="71"/>
  <c r="Q123" i="71"/>
  <c r="Q148" i="71"/>
  <c r="Q91" i="71"/>
  <c r="Q13" i="71"/>
  <c r="Q105" i="71"/>
  <c r="Q9" i="71"/>
  <c r="Q415" i="71"/>
  <c r="Q423" i="71"/>
  <c r="Q40" i="71"/>
  <c r="Q14" i="71"/>
  <c r="Q394" i="71"/>
  <c r="Q93" i="71"/>
  <c r="Q116" i="71"/>
  <c r="Q183" i="71"/>
  <c r="Q10" i="71"/>
  <c r="Q66" i="71"/>
  <c r="Q232" i="71"/>
  <c r="Q239" i="71"/>
  <c r="Q340" i="71"/>
  <c r="Q293" i="71"/>
  <c r="Q276" i="71"/>
  <c r="Q269" i="71"/>
  <c r="Q120" i="71"/>
  <c r="Q451" i="71"/>
  <c r="Q281" i="71"/>
  <c r="Q171" i="71"/>
  <c r="Q58" i="71"/>
  <c r="Q378" i="71"/>
  <c r="Q101" i="71"/>
  <c r="Q467" i="71"/>
  <c r="Q305" i="71"/>
  <c r="Q182" i="71"/>
  <c r="Q199" i="71"/>
  <c r="Q216" i="71"/>
  <c r="Q165" i="71"/>
  <c r="Q89" i="71"/>
  <c r="Q68" i="71"/>
  <c r="Q404" i="71"/>
  <c r="Q67" i="71"/>
  <c r="Q146" i="71"/>
  <c r="Q156" i="71"/>
  <c r="Q251" i="71"/>
  <c r="Q132" i="71"/>
  <c r="Q47" i="71"/>
  <c r="Q90" i="71"/>
  <c r="Q130" i="71"/>
  <c r="Q39" i="71"/>
  <c r="Q20" i="71"/>
  <c r="Q4" i="71"/>
  <c r="Q461" i="71"/>
  <c r="Q51" i="71"/>
  <c r="Q262" i="71"/>
  <c r="Q139" i="71"/>
  <c r="Q204" i="71"/>
  <c r="Q455" i="71"/>
  <c r="Q367" i="71"/>
  <c r="Q128" i="71"/>
  <c r="Q407" i="71"/>
  <c r="Q302" i="71"/>
  <c r="Q245" i="71"/>
  <c r="Q267" i="71"/>
  <c r="Q288" i="71"/>
  <c r="Q7" i="71"/>
  <c r="Q226" i="71"/>
  <c r="Q6" i="71"/>
  <c r="Q177" i="71"/>
  <c r="Q209" i="71"/>
  <c r="Q152" i="71"/>
  <c r="Q246" i="71"/>
  <c r="Q144" i="71"/>
  <c r="Q113" i="71"/>
  <c r="Q17" i="71"/>
  <c r="Q45" i="71"/>
  <c r="Q398" i="71"/>
  <c r="Q193" i="71"/>
  <c r="Q127" i="71"/>
  <c r="Q308" i="71"/>
  <c r="Q78" i="71"/>
  <c r="Q112" i="71"/>
  <c r="Q114" i="71"/>
  <c r="Q26" i="71"/>
  <c r="Q219" i="71"/>
  <c r="Q99" i="71"/>
  <c r="Q354" i="71"/>
  <c r="Q431" i="71"/>
  <c r="Q319" i="71"/>
  <c r="Q57" i="71"/>
  <c r="Q468" i="71"/>
  <c r="Q384" i="71"/>
  <c r="Q63" i="71"/>
  <c r="Q479" i="71"/>
  <c r="Q433" i="71"/>
  <c r="Q185" i="71"/>
  <c r="Q389" i="71"/>
  <c r="Q456" i="71"/>
  <c r="Q115" i="71"/>
  <c r="Q353" i="71"/>
  <c r="Q314" i="71"/>
  <c r="Q3" i="71"/>
  <c r="Q391" i="71"/>
  <c r="Q465" i="71"/>
  <c r="Q12" i="71"/>
  <c r="Q430" i="71"/>
  <c r="Q104" i="71"/>
  <c r="Q453" i="71"/>
  <c r="Q250" i="71"/>
  <c r="Q201" i="71"/>
  <c r="Q121" i="71"/>
  <c r="Q88" i="71"/>
  <c r="Q125" i="71"/>
  <c r="Q417" i="71"/>
  <c r="Q42" i="71"/>
  <c r="Q94" i="71"/>
  <c r="Q218" i="71"/>
  <c r="Q217" i="71"/>
  <c r="Q149" i="71"/>
  <c r="Q73" i="71"/>
  <c r="Q408" i="71"/>
  <c r="Q214" i="71"/>
  <c r="Q41" i="71"/>
  <c r="Q126" i="71"/>
  <c r="Q43" i="71"/>
  <c r="Q85" i="71"/>
  <c r="Q279" i="71"/>
  <c r="Q323" i="71"/>
  <c r="Q237" i="71"/>
  <c r="Q401" i="71"/>
  <c r="Q59" i="71"/>
  <c r="Q136" i="71"/>
  <c r="Q100" i="71"/>
  <c r="Q79" i="71"/>
  <c r="Q335" i="71"/>
  <c r="Q298" i="71"/>
  <c r="Q474" i="71"/>
  <c r="Q342" i="71"/>
  <c r="Q324" i="71"/>
  <c r="Q157" i="71"/>
  <c r="Q24" i="71"/>
  <c r="Q220" i="71"/>
  <c r="Q44" i="71"/>
  <c r="Q399" i="71"/>
  <c r="Q240" i="71"/>
  <c r="Q355" i="71"/>
  <c r="Q284" i="71"/>
  <c r="Q277" i="71"/>
  <c r="Q390" i="71"/>
  <c r="Q117" i="71"/>
  <c r="Q158" i="71"/>
  <c r="Q484" i="71"/>
  <c r="Q471" i="71"/>
  <c r="Q361" i="71"/>
  <c r="Q434" i="71"/>
  <c r="Q449" i="71"/>
  <c r="Q368" i="71"/>
  <c r="Q432" i="71"/>
  <c r="Q48" i="71"/>
  <c r="Q273" i="71"/>
  <c r="Q61" i="71"/>
  <c r="Q147" i="71"/>
  <c r="Q248" i="71"/>
  <c r="Q341" i="71"/>
  <c r="Q154" i="71"/>
  <c r="Q110" i="71"/>
  <c r="Q30" i="71"/>
  <c r="Q427" i="71"/>
  <c r="Q60" i="71"/>
  <c r="Q54" i="71"/>
  <c r="Q21" i="71"/>
  <c r="Q23" i="71"/>
  <c r="Q282" i="71"/>
  <c r="Q211" i="71"/>
  <c r="Q37" i="71"/>
  <c r="Q86" i="71"/>
  <c r="Q80" i="71"/>
  <c r="Q159" i="71"/>
  <c r="Q134" i="71"/>
  <c r="Q119" i="71"/>
  <c r="Q258" i="71"/>
  <c r="Q155" i="71"/>
  <c r="Q243" i="71"/>
  <c r="Q38" i="71"/>
  <c r="Q97" i="71"/>
  <c r="Q98" i="71"/>
  <c r="Q161" i="71"/>
  <c r="Q25" i="71"/>
  <c r="Q109" i="71"/>
  <c r="Q18" i="71"/>
  <c r="Q81" i="71"/>
  <c r="Q56" i="71"/>
  <c r="Q92" i="71"/>
  <c r="Q16" i="71"/>
  <c r="Q151" i="71"/>
  <c r="Q292" i="71"/>
  <c r="Q195" i="71"/>
  <c r="Q108" i="71"/>
  <c r="Q252" i="71"/>
  <c r="Q320" i="71"/>
  <c r="Q255" i="71"/>
  <c r="Q395" i="71"/>
  <c r="Q283" i="71"/>
  <c r="Q386" i="71"/>
  <c r="Q311" i="71"/>
  <c r="Q235" i="71"/>
  <c r="Q343" i="71"/>
  <c r="Q476" i="71"/>
  <c r="Q338" i="71"/>
  <c r="Q469" i="71"/>
  <c r="Q169" i="71"/>
  <c r="Q466" i="71"/>
  <c r="Q478" i="71"/>
  <c r="Q435" i="71"/>
  <c r="Q307" i="71"/>
  <c r="Q440" i="71"/>
  <c r="Q379" i="71"/>
  <c r="Q168" i="71"/>
  <c r="Q35" i="71"/>
  <c r="Q32" i="71"/>
  <c r="Q261" i="71"/>
  <c r="Q142" i="71"/>
  <c r="Q137" i="71"/>
  <c r="Q419" i="71"/>
  <c r="Q184" i="71"/>
  <c r="Q19" i="71"/>
  <c r="Q406" i="71"/>
  <c r="Q65" i="71"/>
  <c r="Q374" i="71"/>
  <c r="Q36" i="71"/>
  <c r="Q77" i="71"/>
  <c r="Q34" i="71"/>
  <c r="Q96" i="71"/>
  <c r="L1" i="71" l="1"/>
  <c r="N1311" i="68" a="1"/>
  <c r="N1311" i="68" s="1"/>
  <c r="N1327" i="68" a="1"/>
  <c r="N1327" i="68" s="1"/>
  <c r="N1343" i="68" a="1"/>
  <c r="N1343" i="68" s="1"/>
  <c r="N1407" i="68" a="1"/>
  <c r="N1407" i="68" s="1"/>
  <c r="N1487" i="68" a="1"/>
  <c r="N1487" i="68" s="1"/>
  <c r="N1247" i="68" a="1"/>
  <c r="N1247" i="68" s="1"/>
  <c r="N1326" i="68" a="1"/>
  <c r="N1326" i="68" s="1"/>
  <c r="N1342" i="68" a="1"/>
  <c r="N1342" i="68" s="1"/>
  <c r="N1367" i="68" a="1"/>
  <c r="N1367" i="68" s="1"/>
  <c r="N1239" i="68" a="1"/>
  <c r="N1239" i="68" s="1"/>
  <c r="N1263" i="68" a="1"/>
  <c r="N1263" i="68" s="1"/>
  <c r="N1287" i="68" a="1"/>
  <c r="N1287" i="68" s="1"/>
  <c r="N1423" i="68" a="1"/>
  <c r="N1423" i="68" s="1"/>
  <c r="N1439" i="68" a="1"/>
  <c r="N1439" i="68" s="1"/>
  <c r="N1455" i="68" a="1"/>
  <c r="N1455" i="68" s="1"/>
  <c r="N1471" i="68" a="1"/>
  <c r="N1471" i="68" s="1"/>
  <c r="N1359" i="68" a="1"/>
  <c r="N1359" i="68" s="1"/>
  <c r="N1383" i="68" a="1"/>
  <c r="N1383" i="68" s="1"/>
  <c r="N1399" i="68" a="1"/>
  <c r="N1399" i="68" s="1"/>
  <c r="N1303" i="68" a="1"/>
  <c r="N1303" i="68" s="1"/>
  <c r="N1319" i="68" a="1"/>
  <c r="N1319" i="68" s="1"/>
  <c r="N1335" i="68" a="1"/>
  <c r="N1335" i="68" s="1"/>
  <c r="N1398" i="68" a="1"/>
  <c r="N1398" i="68" s="1"/>
  <c r="N1255" i="68" a="1"/>
  <c r="N1255" i="68" s="1"/>
  <c r="N1279" i="68" a="1"/>
  <c r="N1279" i="68" s="1"/>
  <c r="N1334" i="68" a="1"/>
  <c r="N1334" i="68" s="1"/>
  <c r="N1415" i="68" a="1"/>
  <c r="N1415" i="68" s="1"/>
  <c r="N1246" i="68" a="1"/>
  <c r="N1246" i="68" s="1"/>
  <c r="N1254" i="68" a="1"/>
  <c r="N1254" i="68" s="1"/>
  <c r="N1351" i="68" a="1"/>
  <c r="N1351" i="68" s="1"/>
  <c r="N1375" i="68" a="1"/>
  <c r="N1375" i="68" s="1"/>
  <c r="N1431" i="68" a="1"/>
  <c r="N1431" i="68" s="1"/>
  <c r="N1447" i="68" a="1"/>
  <c r="N1447" i="68" s="1"/>
  <c r="N1463" i="68" a="1"/>
  <c r="N1463" i="68" s="1"/>
  <c r="N1238" i="68" a="1"/>
  <c r="N1238" i="68" s="1"/>
  <c r="N1271" i="68" a="1"/>
  <c r="N1271" i="68" s="1"/>
  <c r="N1391" i="68" a="1"/>
  <c r="N1391" i="68" s="1"/>
  <c r="N1479" i="68" a="1"/>
  <c r="N1479" i="68" s="1"/>
  <c r="N1295" i="68" a="1"/>
  <c r="N1295" i="68" s="1"/>
  <c r="N1323" i="68" a="1"/>
  <c r="N1323" i="68" s="1"/>
  <c r="N1438" i="68" a="1"/>
  <c r="N1438" i="68" s="1"/>
  <c r="N1354" i="68" a="1"/>
  <c r="N1354" i="68" s="1"/>
  <c r="N1377" i="68" a="1"/>
  <c r="N1377" i="68" s="1"/>
  <c r="N1473" i="68" a="1"/>
  <c r="N1473" i="68" s="1"/>
  <c r="N1329" i="68" a="1"/>
  <c r="N1329" i="68" s="1"/>
  <c r="N1305" i="68" a="1"/>
  <c r="N1305" i="68" s="1"/>
  <c r="N1301" i="68" a="1"/>
  <c r="N1301" i="68" s="1"/>
  <c r="N1381" i="68" a="1"/>
  <c r="N1381" i="68" s="1"/>
  <c r="N1379" i="68" a="1"/>
  <c r="N1379" i="68" s="1"/>
  <c r="N1315" i="68" a="1"/>
  <c r="N1315" i="68" s="1"/>
  <c r="N1265" i="68" a="1"/>
  <c r="N1265" i="68" s="1"/>
  <c r="N1461" i="68" a="1"/>
  <c r="N1461" i="68" s="1"/>
  <c r="N1321" i="68" a="1"/>
  <c r="N1321" i="68" s="1"/>
  <c r="N1385" i="68" a="1"/>
  <c r="N1385" i="68" s="1"/>
  <c r="N1307" i="68" a="1"/>
  <c r="N1307" i="68" s="1"/>
  <c r="N1243" i="68" a="1"/>
  <c r="N1243" i="68" s="1"/>
  <c r="N1257" i="68" a="1"/>
  <c r="N1257" i="68" s="1"/>
  <c r="N1309" i="68" a="1"/>
  <c r="N1309" i="68" s="1"/>
  <c r="N1396" i="68" a="1"/>
  <c r="N1396" i="68" s="1"/>
  <c r="N1346" i="68" a="1"/>
  <c r="N1346" i="68" s="1"/>
  <c r="N1426" i="68" a="1"/>
  <c r="N1426" i="68" s="1"/>
  <c r="N1393" i="68" a="1"/>
  <c r="N1393" i="68" s="1"/>
  <c r="N1481" i="68" a="1"/>
  <c r="N1481" i="68" s="1"/>
  <c r="N1285" i="68" a="1"/>
  <c r="N1285" i="68" s="1"/>
  <c r="N1235" i="68" a="1"/>
  <c r="N1235" i="68" s="1"/>
  <c r="N1313" i="68" a="1"/>
  <c r="N1313" i="68" s="1"/>
  <c r="N1306" i="68" a="1"/>
  <c r="N1306" i="68" s="1"/>
  <c r="N1281" i="68" a="1"/>
  <c r="N1281" i="68" s="1"/>
  <c r="N1297" i="68" a="1"/>
  <c r="N1297" i="68" s="1"/>
  <c r="N1449" i="68" a="1"/>
  <c r="N1449" i="68" s="1"/>
  <c r="N1337" i="68" a="1"/>
  <c r="N1337" i="68" s="1"/>
  <c r="N1241" i="68" a="1"/>
  <c r="N1241" i="68" s="1"/>
  <c r="N1419" i="68" a="1"/>
  <c r="N1419" i="68" s="1"/>
  <c r="N1234" i="68" a="1"/>
  <c r="N1234" i="68" s="1"/>
  <c r="N1369" i="68" a="1"/>
  <c r="N1369" i="68" s="1"/>
  <c r="N1289" i="68" a="1"/>
  <c r="N1289" i="68" s="1"/>
  <c r="N1417" i="68" a="1"/>
  <c r="N1417" i="68" s="1"/>
  <c r="N1441" i="68" a="1"/>
  <c r="N1441" i="68" s="1"/>
  <c r="N1347" i="68" a="1"/>
  <c r="N1347" i="68" s="1"/>
  <c r="N1425" i="68" a="1"/>
  <c r="N1425" i="68" s="1"/>
  <c r="N1361" i="68" a="1"/>
  <c r="N1361" i="68" s="1"/>
  <c r="N1237" i="68" a="1"/>
  <c r="N1237" i="68" s="1"/>
  <c r="N1245" i="68" a="1"/>
  <c r="N1245" i="68" s="1"/>
  <c r="N1418" i="68" a="1"/>
  <c r="N1418" i="68" s="1"/>
  <c r="N1465" i="68" a="1"/>
  <c r="N1465" i="68" s="1"/>
  <c r="N1477" i="68" a="1"/>
  <c r="N1477" i="68" s="1"/>
  <c r="N1403" i="68" a="1"/>
  <c r="N1403" i="68" s="1"/>
  <c r="N1339" i="68" a="1"/>
  <c r="N1339" i="68" s="1"/>
  <c r="N1410" i="68" a="1"/>
  <c r="N1410" i="68" s="1"/>
  <c r="N1282" i="68" a="1"/>
  <c r="N1282" i="68" s="1"/>
  <c r="N1353" i="68" a="1"/>
  <c r="N1353" i="68" s="1"/>
  <c r="N1454" i="68" a="1"/>
  <c r="N1454" i="68" s="1"/>
  <c r="N1390" i="68" a="1"/>
  <c r="N1390" i="68" s="1"/>
  <c r="N1364" i="68" a="1"/>
  <c r="N1364" i="68" s="1"/>
  <c r="N1409" i="68" a="1"/>
  <c r="N1409" i="68" s="1"/>
  <c r="N1489" i="68" a="1"/>
  <c r="N1489" i="68" s="1"/>
  <c r="N1348" i="68" a="1"/>
  <c r="N1348" i="68" s="1"/>
  <c r="N1358" i="68" a="1"/>
  <c r="N1358" i="68" s="1"/>
  <c r="N1262" i="68" a="1"/>
  <c r="N1262" i="68" s="1"/>
  <c r="N1469" i="68" a="1"/>
  <c r="N1469" i="68" s="1"/>
  <c r="N1446" i="68" a="1"/>
  <c r="N1446" i="68" s="1"/>
  <c r="N1317" i="68" a="1"/>
  <c r="N1317" i="68" s="1"/>
  <c r="N1249" i="68" a="1"/>
  <c r="N1249" i="68" s="1"/>
  <c r="N1278" i="68" a="1"/>
  <c r="N1278" i="68" s="1"/>
  <c r="N1253" i="68" a="1"/>
  <c r="N1253" i="68" s="1"/>
  <c r="N1261" i="68" a="1"/>
  <c r="N1261" i="68" s="1"/>
  <c r="N1365" i="68" a="1"/>
  <c r="N1365" i="68" s="1"/>
  <c r="N1459" i="68" a="1"/>
  <c r="N1459" i="68" s="1"/>
  <c r="N1401" i="68" a="1"/>
  <c r="N1401" i="68" s="1"/>
  <c r="N1345" i="68" a="1"/>
  <c r="N1345" i="68" s="1"/>
  <c r="N1389" i="68" a="1"/>
  <c r="N1389" i="68" s="1"/>
  <c r="N1468" i="68" a="1"/>
  <c r="N1468" i="68" s="1"/>
  <c r="N1341" i="68" a="1"/>
  <c r="N1341" i="68" s="1"/>
  <c r="N1302" i="68" a="1"/>
  <c r="N1302" i="68" s="1"/>
  <c r="N1318" i="68" a="1"/>
  <c r="N1318" i="68" s="1"/>
  <c r="N1270" i="68" a="1"/>
  <c r="N1270" i="68" s="1"/>
  <c r="N1294" i="68" a="1"/>
  <c r="N1294" i="68" s="1"/>
  <c r="N1366" i="68" a="1"/>
  <c r="N1366" i="68" s="1"/>
  <c r="N1350" i="68" a="1"/>
  <c r="N1350" i="68" s="1"/>
  <c r="N1310" i="68" a="1"/>
  <c r="N1310" i="68" s="1"/>
  <c r="N1331" i="68" a="1"/>
  <c r="N1331" i="68" s="1"/>
  <c r="N1470" i="68" a="1"/>
  <c r="N1470" i="68" s="1"/>
  <c r="N1397" i="68" a="1"/>
  <c r="N1397" i="68" s="1"/>
  <c r="N1333" i="68" a="1"/>
  <c r="N1333" i="68" s="1"/>
  <c r="N1429" i="68" a="1"/>
  <c r="N1429" i="68" s="1"/>
  <c r="N1405" i="68" a="1"/>
  <c r="N1405" i="68" s="1"/>
  <c r="N1382" i="68" a="1"/>
  <c r="N1382" i="68" s="1"/>
  <c r="N1424" i="68" a="1"/>
  <c r="N1424" i="68" s="1"/>
  <c r="N1430" i="68" a="1"/>
  <c r="N1430" i="68" s="1"/>
  <c r="N1357" i="68" a="1"/>
  <c r="N1357" i="68" s="1"/>
  <c r="N1480" i="68" a="1"/>
  <c r="N1480" i="68" s="1"/>
  <c r="N1445" i="68" a="1"/>
  <c r="N1445" i="68" s="1"/>
  <c r="N1406" i="68" a="1"/>
  <c r="N1406" i="68" s="1"/>
  <c r="N1374" i="68" a="1"/>
  <c r="N1374" i="68" s="1"/>
  <c r="N1325" i="68" a="1"/>
  <c r="N1325" i="68" s="1"/>
  <c r="N1462" i="68" a="1"/>
  <c r="N1462" i="68" s="1"/>
  <c r="N1421" i="68" a="1"/>
  <c r="N1421" i="68" s="1"/>
  <c r="N1349" i="68" a="1"/>
  <c r="N1349" i="68" s="1"/>
  <c r="N1453" i="68" a="1"/>
  <c r="N1453" i="68" s="1"/>
  <c r="N1437" i="68" a="1"/>
  <c r="N1437" i="68" s="1"/>
  <c r="N1277" i="68" a="1"/>
  <c r="N1277" i="68" s="1"/>
  <c r="N1475" i="68" a="1"/>
  <c r="N1475" i="68" s="1"/>
  <c r="N1443" i="68" a="1"/>
  <c r="N1443" i="68" s="1"/>
  <c r="N1457" i="68" a="1"/>
  <c r="N1457" i="68" s="1"/>
  <c r="N1422" i="68" a="1"/>
  <c r="N1422" i="68" s="1"/>
  <c r="N1413" i="68" a="1"/>
  <c r="N1413" i="68" s="1"/>
  <c r="N1478" i="68" a="1"/>
  <c r="N1478" i="68" s="1"/>
  <c r="N1411" i="68" a="1"/>
  <c r="N1411" i="68" s="1"/>
  <c r="N1414" i="68" a="1"/>
  <c r="N1414" i="68" s="1"/>
  <c r="N1420" i="68" a="1"/>
  <c r="N1420" i="68" s="1"/>
  <c r="N1486" i="68" a="1"/>
  <c r="N1486" i="68" s="1"/>
  <c r="N1286" i="68" a="1"/>
  <c r="N1286" i="68" s="1"/>
  <c r="N1373" i="68" a="1"/>
  <c r="N1373" i="68" s="1"/>
  <c r="N1293" i="68" a="1"/>
  <c r="N1293" i="68" s="1"/>
  <c r="N1483" i="68" a="1"/>
  <c r="N1483" i="68" s="1"/>
  <c r="N1269" i="68" a="1"/>
  <c r="N1269" i="68" s="1"/>
  <c r="N1491" i="68" a="1"/>
  <c r="N1491" i="68" s="1"/>
  <c r="N1251" i="68" a="1"/>
  <c r="N1251" i="68" s="1"/>
  <c r="N1267" i="68" a="1"/>
  <c r="N1267" i="68" s="1"/>
  <c r="N1451" i="68" a="1"/>
  <c r="N1451" i="68" s="1"/>
  <c r="N1259" i="68" a="1"/>
  <c r="N1259" i="68" s="1"/>
  <c r="N1435" i="68" a="1"/>
  <c r="N1435" i="68" s="1"/>
  <c r="N1433" i="68" a="1"/>
  <c r="N1433" i="68" s="1"/>
  <c r="N1299" i="68" a="1"/>
  <c r="N1299" i="68" s="1"/>
  <c r="N1276" i="68" a="1"/>
  <c r="N1276" i="68" s="1"/>
  <c r="N1355" i="68" a="1"/>
  <c r="N1355" i="68" s="1"/>
  <c r="N1324" i="68" a="1"/>
  <c r="N1324" i="68" s="1"/>
  <c r="N1252" i="68" a="1"/>
  <c r="N1252" i="68" s="1"/>
  <c r="N1428" i="68" a="1"/>
  <c r="N1428" i="68" s="1"/>
  <c r="N1380" i="68" a="1"/>
  <c r="N1380" i="68" s="1"/>
  <c r="N1340" i="68" a="1"/>
  <c r="N1340" i="68" s="1"/>
  <c r="N1284" i="68" a="1"/>
  <c r="N1284" i="68" s="1"/>
  <c r="N1236" i="68" a="1"/>
  <c r="N1236" i="68" s="1"/>
  <c r="N1370" i="68" a="1"/>
  <c r="N1370" i="68" s="1"/>
  <c r="N1452" i="68" a="1"/>
  <c r="N1452" i="68" s="1"/>
  <c r="N1404" i="68" a="1"/>
  <c r="N1404" i="68" s="1"/>
  <c r="N1362" i="68" a="1"/>
  <c r="N1362" i="68" s="1"/>
  <c r="N1467" i="68" a="1"/>
  <c r="N1467" i="68" s="1"/>
  <c r="N1363" i="68" a="1"/>
  <c r="N1363" i="68" s="1"/>
  <c r="N1268" i="68" a="1"/>
  <c r="N1268" i="68" s="1"/>
  <c r="N1308" i="68" a="1"/>
  <c r="N1308" i="68" s="1"/>
  <c r="N1436" i="68" a="1"/>
  <c r="N1436" i="68" s="1"/>
  <c r="N1260" i="68" a="1"/>
  <c r="N1260" i="68" s="1"/>
  <c r="N1444" i="68" a="1"/>
  <c r="N1444" i="68" s="1"/>
  <c r="N1314" i="68" a="1"/>
  <c r="N1314" i="68" s="1"/>
  <c r="N1490" i="68" a="1"/>
  <c r="N1490" i="68" s="1"/>
  <c r="N1458" i="68" a="1"/>
  <c r="N1458" i="68" s="1"/>
  <c r="N1395" i="68" a="1"/>
  <c r="N1395" i="68" s="1"/>
  <c r="N1485" i="68" a="1"/>
  <c r="N1485" i="68" s="1"/>
  <c r="N1484" i="68" a="1"/>
  <c r="N1484" i="68" s="1"/>
  <c r="N1292" i="68" a="1"/>
  <c r="N1292" i="68" s="1"/>
  <c r="N1412" i="68" a="1"/>
  <c r="N1412" i="68" s="1"/>
  <c r="N1356" i="68" a="1"/>
  <c r="N1356" i="68" s="1"/>
  <c r="N1460" i="68" a="1"/>
  <c r="N1460" i="68" s="1"/>
  <c r="N1442" i="68" a="1"/>
  <c r="N1442" i="68" s="1"/>
  <c r="N1275" i="68" a="1"/>
  <c r="N1275" i="68" s="1"/>
  <c r="N1291" i="68" a="1"/>
  <c r="N1291" i="68" s="1"/>
  <c r="N1476" i="68" a="1"/>
  <c r="N1476" i="68" s="1"/>
  <c r="N1316" i="68" a="1"/>
  <c r="N1316" i="68" s="1"/>
  <c r="N1300" i="68" a="1"/>
  <c r="N1300" i="68" s="1"/>
  <c r="N1283" i="68" a="1"/>
  <c r="N1283" i="68" s="1"/>
  <c r="N1244" i="68" a="1"/>
  <c r="N1244" i="68" s="1"/>
  <c r="N1474" i="68" a="1"/>
  <c r="N1474" i="68" s="1"/>
  <c r="N1258" i="68" a="1"/>
  <c r="N1258" i="68" s="1"/>
  <c r="N1482" i="68" a="1"/>
  <c r="N1482" i="68" s="1"/>
  <c r="N1434" i="68" a="1"/>
  <c r="N1434" i="68" s="1"/>
  <c r="N1250" i="68" a="1"/>
  <c r="N1250" i="68" s="1"/>
  <c r="N1304" i="68" a="1"/>
  <c r="N1304" i="68" s="1"/>
  <c r="N1264" i="68" a="1"/>
  <c r="N1264" i="68" s="1"/>
  <c r="N1448" i="68" a="1"/>
  <c r="N1448" i="68" s="1"/>
  <c r="N1371" i="68" a="1"/>
  <c r="N1371" i="68" s="1"/>
  <c r="N1338" i="68" a="1"/>
  <c r="N1338" i="68" s="1"/>
  <c r="N1352" i="68" a="1"/>
  <c r="N1352" i="68" s="1"/>
  <c r="N1472" i="68" a="1"/>
  <c r="N1472" i="68" s="1"/>
  <c r="N1488" i="68" a="1"/>
  <c r="N1488" i="68" s="1"/>
  <c r="N1378" i="68" a="1"/>
  <c r="N1378" i="68" s="1"/>
  <c r="N1298" i="68" a="1"/>
  <c r="N1298" i="68" s="1"/>
  <c r="N1330" i="68" a="1"/>
  <c r="N1330" i="68" s="1"/>
  <c r="N1386" i="68" a="1"/>
  <c r="N1386" i="68" s="1"/>
  <c r="N1416" i="68" a="1"/>
  <c r="N1416" i="68" s="1"/>
  <c r="N1384" i="68" a="1"/>
  <c r="N1384" i="68" s="1"/>
  <c r="N1248" i="68" a="1"/>
  <c r="N1248" i="68" s="1"/>
  <c r="N1432" i="68" a="1"/>
  <c r="N1432" i="68" s="1"/>
  <c r="N1440" i="68" a="1"/>
  <c r="N1440" i="68" s="1"/>
  <c r="N1456" i="68" a="1"/>
  <c r="N1456" i="68" s="1"/>
  <c r="N1322" i="68" a="1"/>
  <c r="N1322" i="68" s="1"/>
  <c r="N1388" i="68" a="1"/>
  <c r="N1388" i="68" s="1"/>
  <c r="N1392" i="68" a="1"/>
  <c r="N1392" i="68" s="1"/>
  <c r="N1312" i="68" a="1"/>
  <c r="N1312" i="68" s="1"/>
  <c r="N1272" i="68" a="1"/>
  <c r="N1272" i="68" s="1"/>
  <c r="N1256" i="68" a="1"/>
  <c r="N1256" i="68" s="1"/>
  <c r="N1466" i="68" a="1"/>
  <c r="N1466" i="68" s="1"/>
  <c r="N1376" i="68" a="1"/>
  <c r="N1376" i="68" s="1"/>
  <c r="N1336" i="68" a="1"/>
  <c r="N1336" i="68" s="1"/>
  <c r="N1296" i="68" a="1"/>
  <c r="N1296" i="68" s="1"/>
  <c r="N1288" i="68" a="1"/>
  <c r="N1288" i="68" s="1"/>
  <c r="N1372" i="68" a="1"/>
  <c r="N1372" i="68" s="1"/>
  <c r="N1320" i="68" a="1"/>
  <c r="N1320" i="68" s="1"/>
  <c r="N1240" i="68" a="1"/>
  <c r="N1240" i="68" s="1"/>
  <c r="N1427" i="68" a="1"/>
  <c r="N1427" i="68" s="1"/>
  <c r="N1332" i="68" a="1"/>
  <c r="N1332" i="68" s="1"/>
  <c r="N1290" i="68" a="1"/>
  <c r="N1290" i="68" s="1"/>
  <c r="N1242" i="68" a="1"/>
  <c r="N1242" i="68" s="1"/>
  <c r="N1450" i="68" a="1"/>
  <c r="N1450" i="68" s="1"/>
  <c r="N1274" i="68" a="1"/>
  <c r="N1274" i="68" s="1"/>
  <c r="N1266" i="68" a="1"/>
  <c r="N1266" i="68" s="1"/>
  <c r="N1402" i="68" a="1"/>
  <c r="N1402" i="68" s="1"/>
  <c r="N1344" i="68" a="1"/>
  <c r="N1344" i="68" s="1"/>
  <c r="N1280" i="68" a="1"/>
  <c r="N1280" i="68" s="1"/>
  <c r="N1464" i="68" a="1"/>
  <c r="N1464" i="68" s="1"/>
  <c r="N1360" i="68" a="1"/>
  <c r="N1360" i="68" s="1"/>
  <c r="N1400" i="68" a="1"/>
  <c r="N1400" i="68" s="1"/>
  <c r="N1368" i="68" a="1"/>
  <c r="N1368" i="68" s="1"/>
  <c r="N1387" i="68" a="1"/>
  <c r="N1387" i="68" s="1"/>
  <c r="N1408" i="68" a="1"/>
  <c r="N1408" i="68" s="1"/>
  <c r="N1394" i="68" a="1"/>
  <c r="N1394" i="68" s="1"/>
  <c r="N1328" i="68" a="1"/>
  <c r="N1328" i="68" s="1"/>
  <c r="N1233" i="68" a="1"/>
  <c r="N1233" i="68" s="1"/>
  <c r="N1273" i="68" a="1"/>
  <c r="N1273" i="68" s="1"/>
  <c r="N594" i="68" a="1"/>
  <c r="N594" i="68" s="1"/>
  <c r="N214" i="68" a="1"/>
  <c r="N214" i="68" s="1"/>
  <c r="N1176" i="68" a="1"/>
  <c r="N1176" i="68" s="1"/>
  <c r="N851" i="68" a="1"/>
  <c r="N851" i="68" s="1"/>
  <c r="N819" i="68" a="1"/>
  <c r="N819" i="68" s="1"/>
  <c r="N795" i="68" a="1"/>
  <c r="N795" i="68" s="1"/>
  <c r="N763" i="68" a="1"/>
  <c r="N763" i="68" s="1"/>
  <c r="N731" i="68" a="1"/>
  <c r="N731" i="68" s="1"/>
  <c r="N609" i="68" a="1"/>
  <c r="N609" i="68" s="1"/>
  <c r="N507" i="68" a="1"/>
  <c r="N507" i="68" s="1"/>
  <c r="N483" i="68" a="1"/>
  <c r="N483" i="68" s="1"/>
  <c r="N451" i="68" a="1"/>
  <c r="N451" i="68" s="1"/>
  <c r="N433" i="68" a="1"/>
  <c r="N433" i="68" s="1"/>
  <c r="N828" i="68" a="1"/>
  <c r="N828" i="68" s="1"/>
  <c r="N500" i="68" a="1"/>
  <c r="N500" i="68" s="1"/>
  <c r="N254" i="68" a="1"/>
  <c r="N254" i="68" s="1"/>
  <c r="N691" i="68" a="1"/>
  <c r="N691" i="68" s="1"/>
  <c r="N667" i="68" a="1"/>
  <c r="N667" i="68" s="1"/>
  <c r="N585" i="68" a="1"/>
  <c r="N585" i="68" s="1"/>
  <c r="N563" i="68" a="1"/>
  <c r="N563" i="68" s="1"/>
  <c r="N965" i="68" a="1"/>
  <c r="N965" i="68" s="1"/>
  <c r="N740" i="68" a="1"/>
  <c r="N740" i="68" s="1"/>
  <c r="N540" i="68" a="1"/>
  <c r="N540" i="68" s="1"/>
  <c r="N460" i="68" a="1"/>
  <c r="N460" i="68" s="1"/>
  <c r="N1151" i="68" a="1"/>
  <c r="N1151" i="68" s="1"/>
  <c r="N787" i="68" a="1"/>
  <c r="N787" i="68" s="1"/>
  <c r="N755" i="68" a="1"/>
  <c r="N755" i="68" s="1"/>
  <c r="N636" i="68" a="1"/>
  <c r="N636" i="68" s="1"/>
  <c r="N577" i="68" a="1"/>
  <c r="N577" i="68" s="1"/>
  <c r="N2" i="68" a="1"/>
  <c r="N2" i="68" s="1"/>
  <c r="N1050" i="68" a="1"/>
  <c r="N1050" i="68" s="1"/>
  <c r="N402" i="68" a="1"/>
  <c r="N402" i="68" s="1"/>
  <c r="N280" i="68" a="1"/>
  <c r="N280" i="68" s="1"/>
  <c r="N147" i="68" a="1"/>
  <c r="N147" i="68" s="1"/>
  <c r="N662" i="68" a="1"/>
  <c r="N662" i="68" s="1"/>
  <c r="N617" i="68" a="1"/>
  <c r="N617" i="68" s="1"/>
  <c r="N539" i="68" a="1"/>
  <c r="N539" i="68" s="1"/>
  <c r="N499" i="68" a="1"/>
  <c r="N499" i="68" s="1"/>
  <c r="N417" i="68" a="1"/>
  <c r="N417" i="68" s="1"/>
  <c r="N776" i="68" a="1"/>
  <c r="N776" i="68" s="1"/>
  <c r="N308" i="68" a="1"/>
  <c r="N308" i="68" s="1"/>
  <c r="N859" i="68" a="1"/>
  <c r="N859" i="68" s="1"/>
  <c r="N843" i="68" a="1"/>
  <c r="N843" i="68" s="1"/>
  <c r="N827" i="68" a="1"/>
  <c r="N827" i="68" s="1"/>
  <c r="N783" i="68" a="1"/>
  <c r="N783" i="68" s="1"/>
  <c r="N747" i="68" a="1"/>
  <c r="N747" i="68" s="1"/>
  <c r="N715" i="68" a="1"/>
  <c r="N715" i="68" s="1"/>
  <c r="N644" i="68" a="1"/>
  <c r="N644" i="68" s="1"/>
  <c r="N628" i="68" a="1"/>
  <c r="N628" i="68" s="1"/>
  <c r="N593" i="68" a="1"/>
  <c r="N593" i="68" s="1"/>
  <c r="N653" i="68" a="1"/>
  <c r="N653" i="68" s="1"/>
  <c r="N196" i="68" a="1"/>
  <c r="N196" i="68" s="1"/>
  <c r="N7" i="68" a="1"/>
  <c r="N7" i="68" s="1"/>
  <c r="N811" i="68" a="1"/>
  <c r="N811" i="68" s="1"/>
  <c r="N135" i="68" a="1"/>
  <c r="N135" i="68" s="1"/>
  <c r="N803" i="68" a="1"/>
  <c r="N803" i="68" s="1"/>
  <c r="N775" i="68" a="1"/>
  <c r="N775" i="68" s="1"/>
  <c r="N739" i="68" a="1"/>
  <c r="N739" i="68" s="1"/>
  <c r="N901" i="68" a="1"/>
  <c r="N901" i="68" s="1"/>
  <c r="N708" i="68" a="1"/>
  <c r="N708" i="68" s="1"/>
  <c r="N108" i="68" a="1"/>
  <c r="N108" i="68" s="1"/>
  <c r="N1218" i="68" a="1"/>
  <c r="N1218" i="68" s="1"/>
  <c r="N1115" i="68" a="1"/>
  <c r="N1115" i="68" s="1"/>
  <c r="N867" i="68" a="1"/>
  <c r="N867" i="68" s="1"/>
  <c r="N835" i="68" a="1"/>
  <c r="N835" i="68" s="1"/>
  <c r="N523" i="68" a="1"/>
  <c r="N523" i="68" s="1"/>
  <c r="N425" i="68" a="1"/>
  <c r="N425" i="68" s="1"/>
  <c r="N261" i="68" a="1"/>
  <c r="N261" i="68" s="1"/>
  <c r="N209" i="68" a="1"/>
  <c r="N209" i="68" s="1"/>
  <c r="N187" i="68" a="1"/>
  <c r="N187" i="68" s="1"/>
  <c r="N113" i="68" a="1"/>
  <c r="N113" i="68" s="1"/>
  <c r="N46" i="68" a="1"/>
  <c r="N46" i="68" s="1"/>
  <c r="N38" i="68" a="1"/>
  <c r="N38" i="68" s="1"/>
  <c r="N14" i="68" a="1"/>
  <c r="N14" i="68" s="1"/>
  <c r="N1091" i="68" a="1"/>
  <c r="N1091" i="68" s="1"/>
  <c r="N1002" i="68" a="1"/>
  <c r="N1002" i="68" s="1"/>
  <c r="N748" i="68" a="1"/>
  <c r="N748" i="68" s="1"/>
  <c r="N645" i="68" a="1"/>
  <c r="N645" i="68" s="1"/>
  <c r="N84" i="68" a="1"/>
  <c r="N84" i="68" s="1"/>
  <c r="N955" i="68" a="1"/>
  <c r="N955" i="68" s="1"/>
  <c r="N876" i="68" a="1"/>
  <c r="N876" i="68" s="1"/>
  <c r="N782" i="68" a="1"/>
  <c r="N782" i="68" s="1"/>
  <c r="N762" i="68" a="1"/>
  <c r="N762" i="68" s="1"/>
  <c r="N730" i="68" a="1"/>
  <c r="N730" i="68" s="1"/>
  <c r="N723" i="68" a="1"/>
  <c r="N723" i="68" s="1"/>
  <c r="N707" i="68" a="1"/>
  <c r="N707" i="68" s="1"/>
  <c r="N330" i="68" a="1"/>
  <c r="N330" i="68" s="1"/>
  <c r="N295" i="68" a="1"/>
  <c r="N295" i="68" s="1"/>
  <c r="N237" i="68" a="1"/>
  <c r="N237" i="68" s="1"/>
  <c r="N221" i="68" a="1"/>
  <c r="N221" i="68" s="1"/>
  <c r="N134" i="68" a="1"/>
  <c r="N134" i="68" s="1"/>
  <c r="N119" i="68" a="1"/>
  <c r="N119" i="68" s="1"/>
  <c r="N91" i="68" a="1"/>
  <c r="N91" i="68" s="1"/>
  <c r="N80" i="68" a="1"/>
  <c r="N80" i="68" s="1"/>
  <c r="N22" i="68" a="1"/>
  <c r="N22" i="68" s="1"/>
  <c r="N1100" i="68" a="1"/>
  <c r="N1100" i="68" s="1"/>
  <c r="N700" i="68" a="1"/>
  <c r="N700" i="68" s="1"/>
  <c r="N363" i="68" a="1"/>
  <c r="N363" i="68" s="1"/>
  <c r="N238" i="68" a="1"/>
  <c r="N238" i="68" s="1"/>
  <c r="N1167" i="68" a="1"/>
  <c r="N1167" i="68" s="1"/>
  <c r="N987" i="68" a="1"/>
  <c r="N987" i="68" s="1"/>
  <c r="N907" i="68" a="1"/>
  <c r="N907" i="68" s="1"/>
  <c r="N706" i="68" a="1"/>
  <c r="N706" i="68" s="1"/>
  <c r="N571" i="68" a="1"/>
  <c r="N571" i="68" s="1"/>
  <c r="N515" i="68" a="1"/>
  <c r="N515" i="68" s="1"/>
  <c r="N491" i="68" a="1"/>
  <c r="N491" i="68" s="1"/>
  <c r="N409" i="68" a="1"/>
  <c r="N409" i="68" s="1"/>
  <c r="N370" i="68" a="1"/>
  <c r="N370" i="68" s="1"/>
  <c r="N362" i="68" a="1"/>
  <c r="N362" i="68" s="1"/>
  <c r="N315" i="68" a="1"/>
  <c r="N315" i="68" s="1"/>
  <c r="N201" i="68" a="1"/>
  <c r="N201" i="68" s="1"/>
  <c r="N173" i="68" a="1"/>
  <c r="N173" i="68" s="1"/>
  <c r="N146" i="68" a="1"/>
  <c r="N146" i="68" s="1"/>
  <c r="N1230" i="68" a="1"/>
  <c r="N1230" i="68" s="1"/>
  <c r="N1186" i="68" a="1"/>
  <c r="N1186" i="68" s="1"/>
  <c r="N820" i="68" a="1"/>
  <c r="N820" i="68" s="1"/>
  <c r="N788" i="68" a="1"/>
  <c r="N788" i="68" s="1"/>
  <c r="N586" i="68" a="1"/>
  <c r="N586" i="68" s="1"/>
  <c r="N556" i="68" a="1"/>
  <c r="N556" i="68" s="1"/>
  <c r="N476" i="68" a="1"/>
  <c r="N476" i="68" s="1"/>
  <c r="N23" i="68" a="1"/>
  <c r="N23" i="68" s="1"/>
  <c r="N1191" i="68" a="1"/>
  <c r="N1191" i="68" s="1"/>
  <c r="N963" i="68" a="1"/>
  <c r="N963" i="68" s="1"/>
  <c r="N866" i="68" a="1"/>
  <c r="N866" i="68" s="1"/>
  <c r="N850" i="68" a="1"/>
  <c r="N850" i="68" s="1"/>
  <c r="N834" i="68" a="1"/>
  <c r="N834" i="68" s="1"/>
  <c r="N818" i="68" a="1"/>
  <c r="N818" i="68" s="1"/>
  <c r="N802" i="68" a="1"/>
  <c r="N802" i="68" s="1"/>
  <c r="N774" i="68" a="1"/>
  <c r="N774" i="68" s="1"/>
  <c r="N754" i="68" a="1"/>
  <c r="N754" i="68" s="1"/>
  <c r="N722" i="68" a="1"/>
  <c r="N722" i="68" s="1"/>
  <c r="N354" i="68" a="1"/>
  <c r="N354" i="68" s="1"/>
  <c r="N287" i="68" a="1"/>
  <c r="N287" i="68" s="1"/>
  <c r="N68" i="68" a="1"/>
  <c r="N68" i="68" s="1"/>
  <c r="N54" i="68" a="1"/>
  <c r="N54" i="68" s="1"/>
  <c r="N6" i="68" a="1"/>
  <c r="N6" i="68" s="1"/>
  <c r="N1034" i="68" a="1"/>
  <c r="N1034" i="68" s="1"/>
  <c r="N339" i="68" a="1"/>
  <c r="N339" i="68" s="1"/>
  <c r="N188" i="68" a="1"/>
  <c r="N188" i="68" s="1"/>
  <c r="N114" i="68" a="1"/>
  <c r="N114" i="68" s="1"/>
  <c r="N931" i="68" a="1"/>
  <c r="N931" i="68" s="1"/>
  <c r="N915" i="68" a="1"/>
  <c r="N915" i="68" s="1"/>
  <c r="N690" i="68" a="1"/>
  <c r="N690" i="68" s="1"/>
  <c r="N666" i="68" a="1"/>
  <c r="N666" i="68" s="1"/>
  <c r="N643" i="68" a="1"/>
  <c r="N643" i="68" s="1"/>
  <c r="N683" i="68" a="1"/>
  <c r="N683" i="68" s="1"/>
  <c r="N475" i="68" a="1"/>
  <c r="N475" i="68" s="1"/>
  <c r="N467" i="68" a="1"/>
  <c r="N467" i="68" s="1"/>
  <c r="N394" i="68" a="1"/>
  <c r="N394" i="68" s="1"/>
  <c r="N346" i="68" a="1"/>
  <c r="N346" i="68" s="1"/>
  <c r="N307" i="68" a="1"/>
  <c r="N307" i="68" s="1"/>
  <c r="N181" i="68" a="1"/>
  <c r="N181" i="68" s="1"/>
  <c r="N138" i="68" a="1"/>
  <c r="N138" i="68" s="1"/>
  <c r="N127" i="68" a="1"/>
  <c r="N127" i="68" s="1"/>
  <c r="N99" i="68" a="1"/>
  <c r="N99" i="68" s="1"/>
  <c r="N60" i="68" a="1"/>
  <c r="N60" i="68" s="1"/>
  <c r="N1145" i="68" a="1"/>
  <c r="N1145" i="68" s="1"/>
  <c r="N1067" i="68" a="1"/>
  <c r="N1067" i="68" s="1"/>
  <c r="N949" i="68" a="1"/>
  <c r="N949" i="68" s="1"/>
  <c r="N524" i="68" a="1"/>
  <c r="N524" i="68" s="1"/>
  <c r="N446" i="68" a="1"/>
  <c r="N446" i="68" s="1"/>
  <c r="N890" i="68" a="1"/>
  <c r="N890" i="68" s="1"/>
  <c r="N794" i="68" a="1"/>
  <c r="N794" i="68" s="1"/>
  <c r="N601" i="68" a="1"/>
  <c r="N601" i="68" s="1"/>
  <c r="N555" i="68" a="1"/>
  <c r="N555" i="68" s="1"/>
  <c r="N531" i="68" a="1"/>
  <c r="N531" i="68" s="1"/>
  <c r="N459" i="68" a="1"/>
  <c r="N459" i="68" s="1"/>
  <c r="N445" i="68" a="1"/>
  <c r="N445" i="68" s="1"/>
  <c r="N437" i="68" a="1"/>
  <c r="N437" i="68" s="1"/>
  <c r="N386" i="68" a="1"/>
  <c r="N386" i="68" s="1"/>
  <c r="N378" i="68" a="1"/>
  <c r="N378" i="68" s="1"/>
  <c r="N338" i="68" a="1"/>
  <c r="N338" i="68" s="1"/>
  <c r="N323" i="68" a="1"/>
  <c r="N323" i="68" s="1"/>
  <c r="N279" i="68" a="1"/>
  <c r="N279" i="68" s="1"/>
  <c r="N245" i="68" a="1"/>
  <c r="N245" i="68" s="1"/>
  <c r="N213" i="68" a="1"/>
  <c r="N213" i="68" s="1"/>
  <c r="N165" i="68" a="1"/>
  <c r="N165" i="68" s="1"/>
  <c r="N154" i="68" a="1"/>
  <c r="N154" i="68" s="1"/>
  <c r="N1185" i="68" a="1"/>
  <c r="N1185" i="68" s="1"/>
  <c r="N860" i="68" a="1"/>
  <c r="N860" i="68" s="1"/>
  <c r="N668" i="68" a="1"/>
  <c r="N668" i="68" s="1"/>
  <c r="N410" i="68" a="1"/>
  <c r="N410" i="68" s="1"/>
  <c r="N324" i="68" a="1"/>
  <c r="N324" i="68" s="1"/>
  <c r="N971" i="68" a="1"/>
  <c r="N971" i="68" s="1"/>
  <c r="N939" i="68" a="1"/>
  <c r="N939" i="68" s="1"/>
  <c r="N923" i="68" a="1"/>
  <c r="N923" i="68" s="1"/>
  <c r="N659" i="68" a="1"/>
  <c r="N659" i="68" s="1"/>
  <c r="N608" i="68" a="1"/>
  <c r="N608" i="68" s="1"/>
  <c r="N675" i="68" a="1"/>
  <c r="N675" i="68" s="1"/>
  <c r="N660" i="68" a="1"/>
  <c r="N660" i="68" s="1"/>
  <c r="N652" i="68" a="1"/>
  <c r="N652" i="68" s="1"/>
  <c r="N229" i="68" a="1"/>
  <c r="N229" i="68" s="1"/>
  <c r="N195" i="68" a="1"/>
  <c r="N195" i="68" s="1"/>
  <c r="N107" i="68" a="1"/>
  <c r="N107" i="68" s="1"/>
  <c r="N1117" i="68" a="1"/>
  <c r="N1117" i="68" s="1"/>
  <c r="N1027" i="68" a="1"/>
  <c r="N1027" i="68" s="1"/>
  <c r="N387" i="68" a="1"/>
  <c r="N387" i="68" s="1"/>
  <c r="N300" i="68" a="1"/>
  <c r="N300" i="68" s="1"/>
  <c r="N166" i="68" a="1"/>
  <c r="N166" i="68" s="1"/>
  <c r="N979" i="68" a="1"/>
  <c r="N979" i="68" s="1"/>
  <c r="N947" i="68" a="1"/>
  <c r="N947" i="68" s="1"/>
  <c r="N882" i="68" a="1"/>
  <c r="N882" i="68" s="1"/>
  <c r="N858" i="68" a="1"/>
  <c r="N858" i="68" s="1"/>
  <c r="N826" i="68" a="1"/>
  <c r="N826" i="68" s="1"/>
  <c r="N786" i="68" a="1"/>
  <c r="N786" i="68" s="1"/>
  <c r="N738" i="68" a="1"/>
  <c r="N738" i="68" s="1"/>
  <c r="N699" i="68" a="1"/>
  <c r="N699" i="68" s="1"/>
  <c r="N547" i="68" a="1"/>
  <c r="N547" i="68" s="1"/>
  <c r="N269" i="68" a="1"/>
  <c r="N269" i="68" s="1"/>
  <c r="N253" i="68" a="1"/>
  <c r="N253" i="68" s="1"/>
  <c r="N30" i="68" a="1"/>
  <c r="N30" i="68" s="1"/>
  <c r="N1085" i="68" a="1"/>
  <c r="N1085" i="68" s="1"/>
  <c r="N1144" i="68" a="1"/>
  <c r="N1144" i="68" s="1"/>
  <c r="N909" i="68" a="1"/>
  <c r="N909" i="68" s="1"/>
  <c r="N878" i="68" a="1"/>
  <c r="N878" i="68" s="1"/>
  <c r="N651" i="68" a="1"/>
  <c r="N651" i="68" s="1"/>
  <c r="N584" i="68" a="1"/>
  <c r="N584" i="68" s="1"/>
  <c r="N490" i="68" a="1"/>
  <c r="N490" i="68" s="1"/>
  <c r="N474" i="68" a="1"/>
  <c r="N474" i="68" s="1"/>
  <c r="N444" i="68" a="1"/>
  <c r="N444" i="68" s="1"/>
  <c r="N408" i="68" a="1"/>
  <c r="N408" i="68" s="1"/>
  <c r="N393" i="68" a="1"/>
  <c r="N393" i="68" s="1"/>
  <c r="N286" i="68" a="1"/>
  <c r="N286" i="68" s="1"/>
  <c r="N90" i="68" a="1"/>
  <c r="N90" i="68" s="1"/>
  <c r="N21" i="68" a="1"/>
  <c r="N21" i="68" s="1"/>
  <c r="N179" i="68" a="1"/>
  <c r="N179" i="68" s="1"/>
  <c r="N171" i="68" a="1"/>
  <c r="N171" i="68" s="1"/>
  <c r="N1220" i="68" a="1"/>
  <c r="N1220" i="68" s="1"/>
  <c r="N1125" i="68" a="1"/>
  <c r="N1125" i="68" s="1"/>
  <c r="N941" i="68" a="1"/>
  <c r="N941" i="68" s="1"/>
  <c r="N155" i="68" a="1"/>
  <c r="N155" i="68" s="1"/>
  <c r="N1202" i="68" a="1"/>
  <c r="N1202" i="68" s="1"/>
  <c r="N1090" i="68" a="1"/>
  <c r="N1090" i="68" s="1"/>
  <c r="N899" i="68" a="1"/>
  <c r="N899" i="68" s="1"/>
  <c r="N746" i="68" a="1"/>
  <c r="N746" i="68" s="1"/>
  <c r="N682" i="68" a="1"/>
  <c r="N682" i="68" s="1"/>
  <c r="N661" i="68" a="1"/>
  <c r="N661" i="68" s="1"/>
  <c r="N616" i="68" a="1"/>
  <c r="N616" i="68" s="1"/>
  <c r="N562" i="68" a="1"/>
  <c r="N562" i="68" s="1"/>
  <c r="N498" i="68" a="1"/>
  <c r="N498" i="68" s="1"/>
  <c r="N361" i="68" a="1"/>
  <c r="N361" i="68" s="1"/>
  <c r="N268" i="68" a="1"/>
  <c r="N268" i="68" s="1"/>
  <c r="N220" i="68" a="1"/>
  <c r="N220" i="68" s="1"/>
  <c r="N133" i="68" a="1"/>
  <c r="N133" i="68" s="1"/>
  <c r="N98" i="68" a="1"/>
  <c r="N98" i="68" s="1"/>
  <c r="N53" i="68" a="1"/>
  <c r="N53" i="68" s="1"/>
  <c r="N13" i="68" a="1"/>
  <c r="N13" i="68" s="1"/>
  <c r="N277" i="68" a="1"/>
  <c r="N277" i="68" s="1"/>
  <c r="N185" i="68" a="1"/>
  <c r="N185" i="68" s="1"/>
  <c r="N152" i="68" a="1"/>
  <c r="N152" i="68" s="1"/>
  <c r="N111" i="68" a="1"/>
  <c r="N111" i="68" s="1"/>
  <c r="N105" i="68" a="1"/>
  <c r="N105" i="68" s="1"/>
  <c r="N1051" i="68" a="1"/>
  <c r="N1051" i="68" s="1"/>
  <c r="N990" i="68" a="1"/>
  <c r="N990" i="68" s="1"/>
  <c r="N1229" i="68" a="1"/>
  <c r="N1229" i="68" s="1"/>
  <c r="N1152" i="68" a="1"/>
  <c r="N1152" i="68" s="1"/>
  <c r="N484" i="68" a="1"/>
  <c r="N484" i="68" s="1"/>
  <c r="N222" i="68" a="1"/>
  <c r="N222" i="68" s="1"/>
  <c r="N100" i="68" a="1"/>
  <c r="N100" i="68" s="1"/>
  <c r="N1192" i="68" a="1"/>
  <c r="N1192" i="68" s="1"/>
  <c r="N1065" i="68" a="1"/>
  <c r="N1065" i="68" s="1"/>
  <c r="N1001" i="68" a="1"/>
  <c r="N1001" i="68" s="1"/>
  <c r="N956" i="68" a="1"/>
  <c r="N956" i="68" s="1"/>
  <c r="N874" i="68" a="1"/>
  <c r="N874" i="68" s="1"/>
  <c r="N842" i="68" a="1"/>
  <c r="N842" i="68" s="1"/>
  <c r="N810" i="68" a="1"/>
  <c r="N810" i="68" s="1"/>
  <c r="N600" i="68" a="1"/>
  <c r="N600" i="68" s="1"/>
  <c r="N576" i="68" a="1"/>
  <c r="N576" i="68" s="1"/>
  <c r="N466" i="68" a="1"/>
  <c r="N466" i="68" s="1"/>
  <c r="N385" i="68" a="1"/>
  <c r="N385" i="68" s="1"/>
  <c r="N278" i="68" a="1"/>
  <c r="N278" i="68" s="1"/>
  <c r="N153" i="68" a="1"/>
  <c r="N153" i="68" s="1"/>
  <c r="N145" i="68" a="1"/>
  <c r="N145" i="68" s="1"/>
  <c r="N126" i="68" a="1"/>
  <c r="N126" i="68" s="1"/>
  <c r="N37" i="68" a="1"/>
  <c r="N37" i="68" s="1"/>
  <c r="N259" i="68" a="1"/>
  <c r="N259" i="68" s="1"/>
  <c r="N163" i="68" a="1"/>
  <c r="N163" i="68" s="1"/>
  <c r="N20" i="68" a="1"/>
  <c r="N20" i="68" s="1"/>
  <c r="N1194" i="68" a="1"/>
  <c r="N1194" i="68" s="1"/>
  <c r="N1066" i="68" a="1"/>
  <c r="N1066" i="68" s="1"/>
  <c r="N716" i="68" a="1"/>
  <c r="N716" i="68" s="1"/>
  <c r="N564" i="68" a="1"/>
  <c r="N564" i="68" s="1"/>
  <c r="N371" i="68" a="1"/>
  <c r="N371" i="68" s="1"/>
  <c r="N262" i="68" a="1"/>
  <c r="N262" i="68" s="1"/>
  <c r="N202" i="68" a="1"/>
  <c r="N202" i="68" s="1"/>
  <c r="N674" i="68" a="1"/>
  <c r="N674" i="68" s="1"/>
  <c r="N554" i="68" a="1"/>
  <c r="N554" i="68" s="1"/>
  <c r="N546" i="68" a="1"/>
  <c r="N546" i="68" s="1"/>
  <c r="N522" i="68" a="1"/>
  <c r="N522" i="68" s="1"/>
  <c r="N514" i="68" a="1"/>
  <c r="N514" i="68" s="1"/>
  <c r="N353" i="68" a="1"/>
  <c r="N353" i="68" s="1"/>
  <c r="N252" i="68" a="1"/>
  <c r="N252" i="68" s="1"/>
  <c r="N236" i="68" a="1"/>
  <c r="N236" i="68" s="1"/>
  <c r="N172" i="68" a="1"/>
  <c r="N172" i="68" s="1"/>
  <c r="N106" i="68" a="1"/>
  <c r="N106" i="68" s="1"/>
  <c r="N29" i="68" a="1"/>
  <c r="N29" i="68" s="1"/>
  <c r="N243" i="68" a="1"/>
  <c r="N243" i="68" s="1"/>
  <c r="N211" i="68" a="1"/>
  <c r="N211" i="68" s="1"/>
  <c r="N144" i="68" a="1"/>
  <c r="N144" i="68" s="1"/>
  <c r="N117" i="68" a="1"/>
  <c r="N117" i="68" s="1"/>
  <c r="N78" i="68" a="1"/>
  <c r="N78" i="68" s="1"/>
  <c r="N12" i="68" a="1"/>
  <c r="N12" i="68" s="1"/>
  <c r="N1124" i="68" a="1"/>
  <c r="N1124" i="68" s="1"/>
  <c r="N1099" i="68" a="1"/>
  <c r="N1099" i="68" s="1"/>
  <c r="N812" i="68" a="1"/>
  <c r="N812" i="68" s="1"/>
  <c r="N629" i="68" a="1"/>
  <c r="N629" i="68" s="1"/>
  <c r="N516" i="68" a="1"/>
  <c r="N516" i="68" s="1"/>
  <c r="N47" i="68" a="1"/>
  <c r="N47" i="68" s="1"/>
  <c r="N39" i="68" a="1"/>
  <c r="N39" i="68" s="1"/>
  <c r="N15" i="68" a="1"/>
  <c r="N15" i="68" s="1"/>
  <c r="N1228" i="68" a="1"/>
  <c r="N1228" i="68" s="1"/>
  <c r="N1049" i="68" a="1"/>
  <c r="N1049" i="68" s="1"/>
  <c r="N940" i="68" a="1"/>
  <c r="N940" i="68" s="1"/>
  <c r="N698" i="68" a="1"/>
  <c r="N698" i="68" s="1"/>
  <c r="N458" i="68" a="1"/>
  <c r="N458" i="68" s="1"/>
  <c r="N424" i="68" a="1"/>
  <c r="N424" i="68" s="1"/>
  <c r="N377" i="68" a="1"/>
  <c r="N377" i="68" s="1"/>
  <c r="N314" i="68" a="1"/>
  <c r="N314" i="68" s="1"/>
  <c r="N186" i="68" a="1"/>
  <c r="N186" i="68" s="1"/>
  <c r="N180" i="68" a="1"/>
  <c r="N180" i="68" s="1"/>
  <c r="N67" i="68" a="1"/>
  <c r="N67" i="68" s="1"/>
  <c r="N193" i="68" a="1"/>
  <c r="N193" i="68" s="1"/>
  <c r="N97" i="68" a="1"/>
  <c r="N97" i="68" s="1"/>
  <c r="N89" i="68" a="1"/>
  <c r="N89" i="68" s="1"/>
  <c r="N1162" i="68" a="1"/>
  <c r="N1162" i="68" s="1"/>
  <c r="N1026" i="68" a="1"/>
  <c r="N1026" i="68" s="1"/>
  <c r="N684" i="68" a="1"/>
  <c r="N684" i="68" s="1"/>
  <c r="N347" i="68" a="1"/>
  <c r="N347" i="68" s="1"/>
  <c r="N81" i="68" a="1"/>
  <c r="N81" i="68" s="1"/>
  <c r="N714" i="68" a="1"/>
  <c r="N714" i="68" s="1"/>
  <c r="N635" i="68" a="1"/>
  <c r="N635" i="68" s="1"/>
  <c r="N345" i="68" a="1"/>
  <c r="N345" i="68" s="1"/>
  <c r="N244" i="68" a="1"/>
  <c r="N244" i="68" s="1"/>
  <c r="N212" i="68" a="1"/>
  <c r="N212" i="68" s="1"/>
  <c r="N208" i="68" a="1"/>
  <c r="N208" i="68" s="1"/>
  <c r="N164" i="68" a="1"/>
  <c r="N164" i="68" s="1"/>
  <c r="N59" i="68" a="1"/>
  <c r="N59" i="68" s="1"/>
  <c r="N207" i="68" a="1"/>
  <c r="N207" i="68" s="1"/>
  <c r="N125" i="68" a="1"/>
  <c r="N125" i="68" s="1"/>
  <c r="N52" i="68" a="1"/>
  <c r="N52" i="68" s="1"/>
  <c r="N36" i="68" a="1"/>
  <c r="N36" i="68" s="1"/>
  <c r="N1193" i="68" a="1"/>
  <c r="N1193" i="68" s="1"/>
  <c r="N1082" i="68" a="1"/>
  <c r="N1082" i="68" s="1"/>
  <c r="N884" i="68" a="1"/>
  <c r="N884" i="68" s="1"/>
  <c r="N756" i="68" a="1"/>
  <c r="N756" i="68" s="1"/>
  <c r="N331" i="68" a="1"/>
  <c r="N331" i="68" s="1"/>
  <c r="N69" i="68" a="1"/>
  <c r="N69" i="68" s="1"/>
  <c r="N1123" i="68" a="1"/>
  <c r="N1123" i="68" s="1"/>
  <c r="N1033" i="68" a="1"/>
  <c r="N1033" i="68" s="1"/>
  <c r="N988" i="68" a="1"/>
  <c r="N988" i="68" s="1"/>
  <c r="N592" i="68" a="1"/>
  <c r="N592" i="68" s="1"/>
  <c r="N570" i="68" a="1"/>
  <c r="N570" i="68" s="1"/>
  <c r="N506" i="68" a="1"/>
  <c r="N506" i="68" s="1"/>
  <c r="N482" i="68" a="1"/>
  <c r="N482" i="68" s="1"/>
  <c r="N450" i="68" a="1"/>
  <c r="N450" i="68" s="1"/>
  <c r="N416" i="68" a="1"/>
  <c r="N416" i="68" s="1"/>
  <c r="N306" i="68" a="1"/>
  <c r="N306" i="68" s="1"/>
  <c r="N294" i="68" a="1"/>
  <c r="N294" i="68" s="1"/>
  <c r="N228" i="68" a="1"/>
  <c r="N228" i="68" s="1"/>
  <c r="N194" i="68" a="1"/>
  <c r="N194" i="68" s="1"/>
  <c r="N79" i="68" a="1"/>
  <c r="N79" i="68" s="1"/>
  <c r="N45" i="68" a="1"/>
  <c r="N45" i="68" s="1"/>
  <c r="N267" i="68" a="1"/>
  <c r="N267" i="68" s="1"/>
  <c r="N227" i="68" a="1"/>
  <c r="N227" i="68" s="1"/>
  <c r="N132" i="68" a="1"/>
  <c r="N132" i="68" s="1"/>
  <c r="N66" i="68" a="1"/>
  <c r="N66" i="68" s="1"/>
  <c r="N1153" i="68" a="1"/>
  <c r="N1153" i="68" s="1"/>
  <c r="N989" i="68" a="1"/>
  <c r="N989" i="68" s="1"/>
  <c r="N174" i="68" a="1"/>
  <c r="N174" i="68" s="1"/>
  <c r="N1168" i="68" a="1"/>
  <c r="N1168" i="68" s="1"/>
  <c r="N627" i="68" a="1"/>
  <c r="N627" i="68" s="1"/>
  <c r="N538" i="68" a="1"/>
  <c r="N538" i="68" s="1"/>
  <c r="N530" i="68" a="1"/>
  <c r="N530" i="68" s="1"/>
  <c r="N432" i="68" a="1"/>
  <c r="N432" i="68" s="1"/>
  <c r="N369" i="68" a="1"/>
  <c r="N369" i="68" s="1"/>
  <c r="N337" i="68" a="1"/>
  <c r="N337" i="68" s="1"/>
  <c r="N329" i="68" a="1"/>
  <c r="N329" i="68" s="1"/>
  <c r="N322" i="68" a="1"/>
  <c r="N322" i="68" s="1"/>
  <c r="N260" i="68" a="1"/>
  <c r="N260" i="68" s="1"/>
  <c r="N200" i="68" a="1"/>
  <c r="N200" i="68" s="1"/>
  <c r="N118" i="68" a="1"/>
  <c r="N118" i="68" s="1"/>
  <c r="N112" i="68" a="1"/>
  <c r="N112" i="68" s="1"/>
  <c r="N5" i="68" a="1"/>
  <c r="N5" i="68" s="1"/>
  <c r="N251" i="68" a="1"/>
  <c r="N251" i="68" s="1"/>
  <c r="N235" i="68" a="1"/>
  <c r="N235" i="68" s="1"/>
  <c r="N219" i="68" a="1"/>
  <c r="N219" i="68" s="1"/>
  <c r="N199" i="68" a="1"/>
  <c r="N199" i="68" s="1"/>
  <c r="N58" i="68" a="1"/>
  <c r="N58" i="68" s="1"/>
  <c r="N44" i="68" a="1"/>
  <c r="N44" i="68" s="1"/>
  <c r="N28" i="68" a="1"/>
  <c r="N28" i="68" s="1"/>
  <c r="N4" i="68" a="1"/>
  <c r="N4" i="68" s="1"/>
  <c r="N1083" i="68" a="1"/>
  <c r="N1083" i="68" s="1"/>
  <c r="N1003" i="68" a="1"/>
  <c r="N1003" i="68" s="1"/>
  <c r="N1203" i="68" a="1"/>
  <c r="N1203" i="68" s="1"/>
  <c r="N1161" i="68" a="1"/>
  <c r="N1161" i="68" s="1"/>
  <c r="N852" i="68" a="1"/>
  <c r="N852" i="68" s="1"/>
  <c r="N602" i="68" a="1"/>
  <c r="N602" i="68" s="1"/>
  <c r="N434" i="68" a="1"/>
  <c r="N434" i="68" s="1"/>
  <c r="N1081" i="68" a="1"/>
  <c r="N1081" i="68" s="1"/>
  <c r="N1017" i="68" a="1"/>
  <c r="N1017" i="68" s="1"/>
  <c r="N1158" i="68" a="1"/>
  <c r="N1158" i="68" s="1"/>
  <c r="N1072" i="68" a="1"/>
  <c r="N1072" i="68" s="1"/>
  <c r="N1008" i="68" a="1"/>
  <c r="N1008" i="68" s="1"/>
  <c r="N1198" i="68" a="1"/>
  <c r="N1198" i="68" s="1"/>
  <c r="N1129" i="68" a="1"/>
  <c r="N1129" i="68" s="1"/>
  <c r="N881" i="68" a="1"/>
  <c r="N881" i="68" s="1"/>
  <c r="N673" i="68" a="1"/>
  <c r="N673" i="68" s="1"/>
  <c r="N650" i="68" a="1"/>
  <c r="N650" i="68" s="1"/>
  <c r="N529" i="68" a="1"/>
  <c r="N529" i="68" s="1"/>
  <c r="N497" i="68" a="1"/>
  <c r="N497" i="68" s="1"/>
  <c r="N1046" i="68" a="1"/>
  <c r="N1046" i="68" s="1"/>
  <c r="N1014" i="68" a="1"/>
  <c r="N1014" i="68" s="1"/>
  <c r="N985" i="68" a="1"/>
  <c r="N985" i="68" s="1"/>
  <c r="N953" i="68" a="1"/>
  <c r="N953" i="68" s="1"/>
  <c r="N672" i="68" a="1"/>
  <c r="N672" i="68" s="1"/>
  <c r="N590" i="68" a="1"/>
  <c r="N590" i="68" s="1"/>
  <c r="N582" i="68" a="1"/>
  <c r="N582" i="68" s="1"/>
  <c r="N552" i="68" a="1"/>
  <c r="N552" i="68" s="1"/>
  <c r="N520" i="68" a="1"/>
  <c r="N520" i="68" s="1"/>
  <c r="N488" i="68" a="1"/>
  <c r="N488" i="68" s="1"/>
  <c r="N891" i="68" a="1"/>
  <c r="N891" i="68" s="1"/>
  <c r="N1015" i="68" a="1"/>
  <c r="N1015" i="68" s="1"/>
  <c r="N970" i="68" a="1"/>
  <c r="N970" i="68" s="1"/>
  <c r="N914" i="68" a="1"/>
  <c r="N914" i="68" s="1"/>
  <c r="N773" i="68" a="1"/>
  <c r="N773" i="68" s="1"/>
  <c r="N561" i="68" a="1"/>
  <c r="N561" i="68" s="1"/>
  <c r="N457" i="68" a="1"/>
  <c r="N457" i="68" s="1"/>
  <c r="N384" i="68" a="1"/>
  <c r="N384" i="68" s="1"/>
  <c r="N368" i="68" a="1"/>
  <c r="N368" i="68" s="1"/>
  <c r="N336" i="68" a="1"/>
  <c r="N336" i="68" s="1"/>
  <c r="N305" i="68" a="1"/>
  <c r="N305" i="68" s="1"/>
  <c r="N1225" i="68" a="1"/>
  <c r="N1225" i="68" s="1"/>
  <c r="N1215" i="68" a="1"/>
  <c r="N1215" i="68" s="1"/>
  <c r="N993" i="68" a="1"/>
  <c r="N993" i="68" s="1"/>
  <c r="N961" i="68" a="1"/>
  <c r="N961" i="68" s="1"/>
  <c r="N913" i="68" a="1"/>
  <c r="N913" i="68" s="1"/>
  <c r="N888" i="68" a="1"/>
  <c r="N888" i="68" s="1"/>
  <c r="N792" i="68" a="1"/>
  <c r="N792" i="68" s="1"/>
  <c r="N736" i="68" a="1"/>
  <c r="N736" i="68" s="1"/>
  <c r="N712" i="68" a="1"/>
  <c r="N712" i="68" s="1"/>
  <c r="N680" i="68" a="1"/>
  <c r="N680" i="68" s="1"/>
  <c r="N664" i="68" a="1"/>
  <c r="N664" i="68" s="1"/>
  <c r="N625" i="68" a="1"/>
  <c r="N625" i="68" s="1"/>
  <c r="N877" i="68" a="1"/>
  <c r="N877" i="68" s="1"/>
  <c r="N1130" i="68" a="1"/>
  <c r="N1130" i="68" s="1"/>
  <c r="N1056" i="68" a="1"/>
  <c r="N1056" i="68" s="1"/>
  <c r="N1182" i="68" a="1"/>
  <c r="N1182" i="68" s="1"/>
  <c r="N1113" i="68" a="1"/>
  <c r="N1113" i="68" s="1"/>
  <c r="N1096" i="68" a="1"/>
  <c r="N1096" i="68" s="1"/>
  <c r="N328" i="68" a="1"/>
  <c r="N328" i="68" s="1"/>
  <c r="N1095" i="68" a="1"/>
  <c r="N1095" i="68" s="1"/>
  <c r="N1070" i="68" a="1"/>
  <c r="N1070" i="68" s="1"/>
  <c r="N1038" i="68" a="1"/>
  <c r="N1038" i="68" s="1"/>
  <c r="N1006" i="68" a="1"/>
  <c r="N1006" i="68" s="1"/>
  <c r="N929" i="68" a="1"/>
  <c r="N929" i="68" s="1"/>
  <c r="N856" i="68" a="1"/>
  <c r="N856" i="68" s="1"/>
  <c r="N824" i="68" a="1"/>
  <c r="N824" i="68" s="1"/>
  <c r="N696" i="68" a="1"/>
  <c r="N696" i="68" s="1"/>
  <c r="N598" i="68" a="1"/>
  <c r="N598" i="68" s="1"/>
  <c r="N1217" i="68" a="1"/>
  <c r="N1217" i="68" s="1"/>
  <c r="N1080" i="68" a="1"/>
  <c r="N1080" i="68" s="1"/>
  <c r="N1055" i="68" a="1"/>
  <c r="N1055" i="68" s="1"/>
  <c r="N898" i="68" a="1"/>
  <c r="N898" i="68" s="1"/>
  <c r="N833" i="68" a="1"/>
  <c r="N833" i="68" s="1"/>
  <c r="N817" i="68" a="1"/>
  <c r="N817" i="68" s="1"/>
  <c r="N753" i="68" a="1"/>
  <c r="N753" i="68" s="1"/>
  <c r="N705" i="68" a="1"/>
  <c r="N705" i="68" s="1"/>
  <c r="N689" i="68" a="1"/>
  <c r="N689" i="68" s="1"/>
  <c r="N615" i="68" a="1"/>
  <c r="N615" i="68" s="1"/>
  <c r="N607" i="68" a="1"/>
  <c r="N607" i="68" s="1"/>
  <c r="N537" i="68" a="1"/>
  <c r="N537" i="68" s="1"/>
  <c r="N481" i="68" a="1"/>
  <c r="N481" i="68" s="1"/>
  <c r="N443" i="68" a="1"/>
  <c r="N443" i="68" s="1"/>
  <c r="N423" i="68" a="1"/>
  <c r="N423" i="68" s="1"/>
  <c r="N376" i="68" a="1"/>
  <c r="N376" i="68" s="1"/>
  <c r="N360" i="68" a="1"/>
  <c r="N360" i="68" s="1"/>
  <c r="N1223" i="68" a="1"/>
  <c r="N1223" i="68" s="1"/>
  <c r="N1207" i="68" a="1"/>
  <c r="N1207" i="68" s="1"/>
  <c r="N1197" i="68" a="1"/>
  <c r="N1197" i="68" s="1"/>
  <c r="N1189" i="68" a="1"/>
  <c r="N1189" i="68" s="1"/>
  <c r="N1165" i="68" a="1"/>
  <c r="N1165" i="68" s="1"/>
  <c r="N1128" i="68" a="1"/>
  <c r="N1128" i="68" s="1"/>
  <c r="N1120" i="68" a="1"/>
  <c r="N1120" i="68" s="1"/>
  <c r="N937" i="68" a="1"/>
  <c r="N937" i="68" s="1"/>
  <c r="N921" i="68" a="1"/>
  <c r="N921" i="68" s="1"/>
  <c r="N872" i="68" a="1"/>
  <c r="N872" i="68" s="1"/>
  <c r="N840" i="68" a="1"/>
  <c r="N840" i="68" s="1"/>
  <c r="N780" i="68" a="1"/>
  <c r="N780" i="68" s="1"/>
  <c r="N760" i="68" a="1"/>
  <c r="N760" i="68" s="1"/>
  <c r="N728" i="68" a="1"/>
  <c r="N728" i="68" s="1"/>
  <c r="N649" i="68" a="1"/>
  <c r="N649" i="68" s="1"/>
  <c r="N641" i="68" a="1"/>
  <c r="N641" i="68" s="1"/>
  <c r="N560" i="68" a="1"/>
  <c r="N560" i="68" s="1"/>
  <c r="N1201" i="68" a="1"/>
  <c r="N1201" i="68" s="1"/>
  <c r="N1114" i="68" a="1"/>
  <c r="N1114" i="68" s="1"/>
  <c r="N1089" i="68" a="1"/>
  <c r="N1089" i="68" s="1"/>
  <c r="N1040" i="68" a="1"/>
  <c r="N1040" i="68" s="1"/>
  <c r="N1216" i="68" a="1"/>
  <c r="N1216" i="68" s="1"/>
  <c r="N1166" i="68" a="1"/>
  <c r="N1166" i="68" s="1"/>
  <c r="N922" i="68" a="1"/>
  <c r="N922" i="68" s="1"/>
  <c r="N575" i="68" a="1"/>
  <c r="N575" i="68" s="1"/>
  <c r="N545" i="68" a="1"/>
  <c r="N545" i="68" s="1"/>
  <c r="N513" i="68" a="1"/>
  <c r="N513" i="68" s="1"/>
  <c r="N431" i="68" a="1"/>
  <c r="N431" i="68" s="1"/>
  <c r="N1062" i="68" a="1"/>
  <c r="N1062" i="68" s="1"/>
  <c r="N1030" i="68" a="1"/>
  <c r="N1030" i="68" s="1"/>
  <c r="N969" i="68" a="1"/>
  <c r="N969" i="68" s="1"/>
  <c r="N808" i="68" a="1"/>
  <c r="N808" i="68" s="1"/>
  <c r="N606" i="68" a="1"/>
  <c r="N606" i="68" s="1"/>
  <c r="N536" i="68" a="1"/>
  <c r="N536" i="68" s="1"/>
  <c r="N924" i="68" a="1"/>
  <c r="N924" i="68" s="1"/>
  <c r="N1047" i="68" a="1"/>
  <c r="N1047" i="68" s="1"/>
  <c r="N999" i="68" a="1"/>
  <c r="N999" i="68" s="1"/>
  <c r="N737" i="68" a="1"/>
  <c r="N737" i="68" s="1"/>
  <c r="N591" i="68" a="1"/>
  <c r="N591" i="68" s="1"/>
  <c r="N505" i="68" a="1"/>
  <c r="N505" i="68" s="1"/>
  <c r="N489" i="68" a="1"/>
  <c r="N489" i="68" s="1"/>
  <c r="N473" i="68" a="1"/>
  <c r="N473" i="68" s="1"/>
  <c r="N415" i="68" a="1"/>
  <c r="N415" i="68" s="1"/>
  <c r="N352" i="68" a="1"/>
  <c r="N352" i="68" s="1"/>
  <c r="N321" i="68" a="1"/>
  <c r="N321" i="68" s="1"/>
  <c r="N293" i="68" a="1"/>
  <c r="N293" i="68" s="1"/>
  <c r="N1156" i="68" a="1"/>
  <c r="N1156" i="68" s="1"/>
  <c r="N1148" i="68" a="1"/>
  <c r="N1148" i="68" s="1"/>
  <c r="N1078" i="68" a="1"/>
  <c r="N1078" i="68" s="1"/>
  <c r="N977" i="68" a="1"/>
  <c r="N977" i="68" s="1"/>
  <c r="N945" i="68" a="1"/>
  <c r="N945" i="68" s="1"/>
  <c r="N864" i="68" a="1"/>
  <c r="N864" i="68" s="1"/>
  <c r="N848" i="68" a="1"/>
  <c r="N848" i="68" s="1"/>
  <c r="N832" i="68" a="1"/>
  <c r="N832" i="68" s="1"/>
  <c r="N816" i="68" a="1"/>
  <c r="N816" i="68" s="1"/>
  <c r="N772" i="68" a="1"/>
  <c r="N772" i="68" s="1"/>
  <c r="N752" i="68" a="1"/>
  <c r="N752" i="68" s="1"/>
  <c r="N657" i="68" a="1"/>
  <c r="N657" i="68" s="1"/>
  <c r="N633" i="68" a="1"/>
  <c r="N633" i="68" s="1"/>
  <c r="N908" i="68" a="1"/>
  <c r="N908" i="68" s="1"/>
  <c r="N1183" i="68" a="1"/>
  <c r="N1183" i="68" s="1"/>
  <c r="N1024" i="68" a="1"/>
  <c r="N1024" i="68" s="1"/>
  <c r="N1208" i="68" a="1"/>
  <c r="N1208" i="68" s="1"/>
  <c r="N1157" i="68" a="1"/>
  <c r="N1157" i="68" s="1"/>
  <c r="N938" i="68" a="1"/>
  <c r="N938" i="68" s="1"/>
  <c r="N721" i="68" a="1"/>
  <c r="N721" i="68" s="1"/>
  <c r="N1087" i="68" a="1"/>
  <c r="N1087" i="68" s="1"/>
  <c r="N1054" i="68" a="1"/>
  <c r="N1054" i="68" s="1"/>
  <c r="N1022" i="68" a="1"/>
  <c r="N1022" i="68" s="1"/>
  <c r="N998" i="68" a="1"/>
  <c r="N998" i="68" s="1"/>
  <c r="N897" i="68" a="1"/>
  <c r="N897" i="68" s="1"/>
  <c r="N880" i="68" a="1"/>
  <c r="N880" i="68" s="1"/>
  <c r="N704" i="68" a="1"/>
  <c r="N704" i="68" s="1"/>
  <c r="N614" i="68" a="1"/>
  <c r="N614" i="68" s="1"/>
  <c r="N972" i="68" a="1"/>
  <c r="N972" i="68" s="1"/>
  <c r="N1224" i="68" a="1"/>
  <c r="N1224" i="68" s="1"/>
  <c r="N1031" i="68" a="1"/>
  <c r="N1031" i="68" s="1"/>
  <c r="N986" i="68" a="1"/>
  <c r="N986" i="68" s="1"/>
  <c r="N946" i="68" a="1"/>
  <c r="N946" i="68" s="1"/>
  <c r="N865" i="68" a="1"/>
  <c r="N865" i="68" s="1"/>
  <c r="N849" i="68" a="1"/>
  <c r="N849" i="68" s="1"/>
  <c r="N801" i="68" a="1"/>
  <c r="N801" i="68" s="1"/>
  <c r="N634" i="68" a="1"/>
  <c r="N634" i="68" s="1"/>
  <c r="N583" i="68" a="1"/>
  <c r="N583" i="68" s="1"/>
  <c r="N569" i="68" a="1"/>
  <c r="N569" i="68" s="1"/>
  <c r="N553" i="68" a="1"/>
  <c r="N553" i="68" s="1"/>
  <c r="N521" i="68" a="1"/>
  <c r="N521" i="68" s="1"/>
  <c r="N465" i="68" a="1"/>
  <c r="N465" i="68" s="1"/>
  <c r="N407" i="68" a="1"/>
  <c r="N407" i="68" s="1"/>
  <c r="N392" i="68" a="1"/>
  <c r="N392" i="68" s="1"/>
  <c r="N344" i="68" a="1"/>
  <c r="N344" i="68" s="1"/>
  <c r="N313" i="68" a="1"/>
  <c r="N313" i="68" s="1"/>
  <c r="N285" i="68" a="1"/>
  <c r="N285" i="68" s="1"/>
  <c r="N1199" i="68" a="1"/>
  <c r="N1199" i="68" s="1"/>
  <c r="N1181" i="68" a="1"/>
  <c r="N1181" i="68" s="1"/>
  <c r="N1173" i="68" a="1"/>
  <c r="N1173" i="68" s="1"/>
  <c r="N1136" i="68" a="1"/>
  <c r="N1136" i="68" s="1"/>
  <c r="N1112" i="68" a="1"/>
  <c r="N1112" i="68" s="1"/>
  <c r="N1104" i="68" a="1"/>
  <c r="N1104" i="68" s="1"/>
  <c r="N905" i="68" a="1"/>
  <c r="N905" i="68" s="1"/>
  <c r="N800" i="68" a="1"/>
  <c r="N800" i="68" s="1"/>
  <c r="N744" i="68" a="1"/>
  <c r="N744" i="68" s="1"/>
  <c r="N720" i="68" a="1"/>
  <c r="N720" i="68" s="1"/>
  <c r="N688" i="68" a="1"/>
  <c r="N688" i="68" s="1"/>
  <c r="N544" i="68" a="1"/>
  <c r="N544" i="68" s="1"/>
  <c r="N442" i="68" a="1"/>
  <c r="N442" i="68" s="1"/>
  <c r="N391" i="68" a="1"/>
  <c r="N391" i="68" s="1"/>
  <c r="N327" i="68" a="1"/>
  <c r="N327" i="68" s="1"/>
  <c r="N304" i="68" a="1"/>
  <c r="N304" i="68" s="1"/>
  <c r="N266" i="68" a="1"/>
  <c r="N266" i="68" s="1"/>
  <c r="N124" i="68" a="1"/>
  <c r="N124" i="68" s="1"/>
  <c r="N51" i="68" a="1"/>
  <c r="N51" i="68" s="1"/>
  <c r="N35" i="68" a="1"/>
  <c r="N35" i="68" s="1"/>
  <c r="N1170" i="68" a="1"/>
  <c r="N1170" i="68" s="1"/>
  <c r="N995" i="68" a="1"/>
  <c r="N995" i="68" s="1"/>
  <c r="N379" i="68" a="1"/>
  <c r="N379" i="68" s="1"/>
  <c r="N270" i="68" a="1"/>
  <c r="N270" i="68" s="1"/>
  <c r="N230" i="68" a="1"/>
  <c r="N230" i="68" s="1"/>
  <c r="N120" i="68" a="1"/>
  <c r="N120" i="68" s="1"/>
  <c r="N55" i="68" a="1"/>
  <c r="N55" i="68" s="1"/>
  <c r="N1041" i="68" a="1"/>
  <c r="N1041" i="68" s="1"/>
  <c r="N964" i="68" a="1"/>
  <c r="N964" i="68" s="1"/>
  <c r="N916" i="68" a="1"/>
  <c r="N916" i="68" s="1"/>
  <c r="N1175" i="68" a="1"/>
  <c r="N1175" i="68" s="1"/>
  <c r="N1106" i="68" a="1"/>
  <c r="N1106" i="68" s="1"/>
  <c r="N1226" i="68" a="1"/>
  <c r="N1226" i="68" s="1"/>
  <c r="N1149" i="68" a="1"/>
  <c r="N1149" i="68" s="1"/>
  <c r="N1039" i="68" a="1"/>
  <c r="N1039" i="68" s="1"/>
  <c r="N962" i="68" a="1"/>
  <c r="N962" i="68" s="1"/>
  <c r="N889" i="68" a="1"/>
  <c r="N889" i="68" s="1"/>
  <c r="N512" i="68" a="1"/>
  <c r="N512" i="68" s="1"/>
  <c r="N406" i="68" a="1"/>
  <c r="N406" i="68" s="1"/>
  <c r="N359" i="68" a="1"/>
  <c r="N359" i="68" s="1"/>
  <c r="N326" i="68" a="1"/>
  <c r="N326" i="68" s="1"/>
  <c r="N192" i="68" a="1"/>
  <c r="N192" i="68" s="1"/>
  <c r="N143" i="68" a="1"/>
  <c r="N143" i="68" s="1"/>
  <c r="N104" i="68" a="1"/>
  <c r="N104" i="68" s="1"/>
  <c r="N96" i="68" a="1"/>
  <c r="N96" i="68" s="1"/>
  <c r="N957" i="68" a="1"/>
  <c r="N957" i="68" s="1"/>
  <c r="N724" i="68" a="1"/>
  <c r="N724" i="68" s="1"/>
  <c r="N676" i="68" a="1"/>
  <c r="N676" i="68" s="1"/>
  <c r="N548" i="68" a="1"/>
  <c r="N548" i="68" s="1"/>
  <c r="N273" i="68" a="1"/>
  <c r="N273" i="68" s="1"/>
  <c r="N1048" i="68" a="1"/>
  <c r="N1048" i="68" s="1"/>
  <c r="N1200" i="68" a="1"/>
  <c r="N1200" i="68" s="1"/>
  <c r="N873" i="68" a="1"/>
  <c r="N873" i="68" s="1"/>
  <c r="N825" i="68" a="1"/>
  <c r="N825" i="68" s="1"/>
  <c r="N809" i="68" a="1"/>
  <c r="N809" i="68" s="1"/>
  <c r="N568" i="68" a="1"/>
  <c r="N568" i="68" s="1"/>
  <c r="N383" i="68" a="1"/>
  <c r="N383" i="68" s="1"/>
  <c r="N292" i="68" a="1"/>
  <c r="N292" i="68" s="1"/>
  <c r="N250" i="68" a="1"/>
  <c r="N250" i="68" s="1"/>
  <c r="N218" i="68" a="1"/>
  <c r="N218" i="68" s="1"/>
  <c r="N184" i="68" a="1"/>
  <c r="N184" i="68" s="1"/>
  <c r="N178" i="68" a="1"/>
  <c r="N178" i="68" s="1"/>
  <c r="N1133" i="68" a="1"/>
  <c r="N1133" i="68" s="1"/>
  <c r="N1092" i="68" a="1"/>
  <c r="N1092" i="68" s="1"/>
  <c r="N1075" i="68" a="1"/>
  <c r="N1075" i="68" s="1"/>
  <c r="N892" i="68" a="1"/>
  <c r="N892" i="68" s="1"/>
  <c r="N796" i="68" a="1"/>
  <c r="N796" i="68" s="1"/>
  <c r="N764" i="68" a="1"/>
  <c r="N764" i="68" s="1"/>
  <c r="N610" i="68" a="1"/>
  <c r="N610" i="68" s="1"/>
  <c r="N92" i="68" a="1"/>
  <c r="N92" i="68" s="1"/>
  <c r="N1160" i="68" a="1"/>
  <c r="N1160" i="68" s="1"/>
  <c r="N1107" i="68" a="1"/>
  <c r="N1107" i="68" s="1"/>
  <c r="N1098" i="68" a="1"/>
  <c r="N1098" i="68" s="1"/>
  <c r="N1025" i="68" a="1"/>
  <c r="N1025" i="68" s="1"/>
  <c r="N948" i="68" a="1"/>
  <c r="N948" i="68" s="1"/>
  <c r="N900" i="68" a="1"/>
  <c r="N900" i="68" s="1"/>
  <c r="N883" i="68" a="1"/>
  <c r="N883" i="68" s="1"/>
  <c r="N1150" i="68" a="1"/>
  <c r="N1150" i="68" s="1"/>
  <c r="N1097" i="68" a="1"/>
  <c r="N1097" i="68" s="1"/>
  <c r="N1137" i="68" a="1"/>
  <c r="N1137" i="68" s="1"/>
  <c r="N1088" i="68" a="1"/>
  <c r="N1088" i="68" s="1"/>
  <c r="N1023" i="68" a="1"/>
  <c r="N1023" i="68" s="1"/>
  <c r="N875" i="68" a="1"/>
  <c r="N875" i="68" s="1"/>
  <c r="N430" i="68" a="1"/>
  <c r="N430" i="68" s="1"/>
  <c r="N351" i="68" a="1"/>
  <c r="N351" i="68" s="1"/>
  <c r="N320" i="68" a="1"/>
  <c r="N320" i="68" s="1"/>
  <c r="N234" i="68" a="1"/>
  <c r="N234" i="68" s="1"/>
  <c r="N170" i="68" a="1"/>
  <c r="N170" i="68" s="1"/>
  <c r="N151" i="68" a="1"/>
  <c r="N151" i="68" s="1"/>
  <c r="N65" i="68" a="1"/>
  <c r="N65" i="68" s="1"/>
  <c r="N27" i="68" a="1"/>
  <c r="N27" i="68" s="1"/>
  <c r="N11" i="68" a="1"/>
  <c r="N11" i="68" s="1"/>
  <c r="N1212" i="68" a="1"/>
  <c r="N1212" i="68" s="1"/>
  <c r="N1116" i="68" a="1"/>
  <c r="N1116" i="68" s="1"/>
  <c r="N1058" i="68" a="1"/>
  <c r="N1058" i="68" s="1"/>
  <c r="N508" i="68" a="1"/>
  <c r="N508" i="68" s="1"/>
  <c r="N355" i="68" a="1"/>
  <c r="N355" i="68" s="1"/>
  <c r="N296" i="68" a="1"/>
  <c r="N296" i="68" s="1"/>
  <c r="N1184" i="68" a="1"/>
  <c r="N1184" i="68" s="1"/>
  <c r="N1131" i="68" a="1"/>
  <c r="N1131" i="68" s="1"/>
  <c r="N1032" i="68" a="1"/>
  <c r="N1032" i="68" s="1"/>
  <c r="N1079" i="68" a="1"/>
  <c r="N1079" i="68" s="1"/>
  <c r="N528" i="68" a="1"/>
  <c r="N528" i="68" s="1"/>
  <c r="N504" i="68" a="1"/>
  <c r="N504" i="68" s="1"/>
  <c r="N375" i="68" a="1"/>
  <c r="N375" i="68" s="1"/>
  <c r="N284" i="68" a="1"/>
  <c r="N284" i="68" s="1"/>
  <c r="N43" i="68" a="1"/>
  <c r="N43" i="68" s="1"/>
  <c r="N1101" i="68" a="1"/>
  <c r="N1101" i="68" s="1"/>
  <c r="N1035" i="68" a="1"/>
  <c r="N1035" i="68" s="1"/>
  <c r="N1177" i="68" a="1"/>
  <c r="N1177" i="68" s="1"/>
  <c r="N981" i="68" a="1"/>
  <c r="N981" i="68" s="1"/>
  <c r="N784" i="68" a="1"/>
  <c r="N784" i="68" s="1"/>
  <c r="N316" i="68" a="1"/>
  <c r="N316" i="68" s="1"/>
  <c r="N139" i="68" a="1"/>
  <c r="N139" i="68" s="1"/>
  <c r="N61" i="68" a="1"/>
  <c r="N61" i="68" s="1"/>
  <c r="N1073" i="68" a="1"/>
  <c r="N1073" i="68" s="1"/>
  <c r="N1009" i="68" a="1"/>
  <c r="N1009" i="68" s="1"/>
  <c r="N932" i="68" a="1"/>
  <c r="N932" i="68" s="1"/>
  <c r="N1209" i="68" a="1"/>
  <c r="N1209" i="68" s="1"/>
  <c r="N1138" i="68" a="1"/>
  <c r="N1138" i="68" s="1"/>
  <c r="N1190" i="68" a="1"/>
  <c r="N1190" i="68" s="1"/>
  <c r="N1121" i="68" a="1"/>
  <c r="N1121" i="68" s="1"/>
  <c r="N1071" i="68" a="1"/>
  <c r="N1071" i="68" s="1"/>
  <c r="N994" i="68" a="1"/>
  <c r="N994" i="68" s="1"/>
  <c r="N480" i="68" a="1"/>
  <c r="N480" i="68" s="1"/>
  <c r="N422" i="68" a="1"/>
  <c r="N422" i="68" s="1"/>
  <c r="N343" i="68" a="1"/>
  <c r="N343" i="68" s="1"/>
  <c r="N206" i="68" a="1"/>
  <c r="N206" i="68" s="1"/>
  <c r="N162" i="68" a="1"/>
  <c r="N162" i="68" s="1"/>
  <c r="N131" i="68" a="1"/>
  <c r="N131" i="68" s="1"/>
  <c r="N116" i="68" a="1"/>
  <c r="N116" i="68" s="1"/>
  <c r="N19" i="68" a="1"/>
  <c r="N19" i="68" s="1"/>
  <c r="N1018" i="68" a="1"/>
  <c r="N1018" i="68" s="1"/>
  <c r="N925" i="68" a="1"/>
  <c r="N925" i="68" s="1"/>
  <c r="N210" i="68" a="1"/>
  <c r="N210" i="68" s="1"/>
  <c r="N74" i="68" a="1"/>
  <c r="N74" i="68" s="1"/>
  <c r="N1016" i="68" a="1"/>
  <c r="N1016" i="68" s="1"/>
  <c r="N954" i="68" a="1"/>
  <c r="N954" i="68" s="1"/>
  <c r="N930" i="68" a="1"/>
  <c r="N930" i="68" s="1"/>
  <c r="N857" i="68" a="1"/>
  <c r="N857" i="68" s="1"/>
  <c r="N472" i="68" a="1"/>
  <c r="N472" i="68" s="1"/>
  <c r="N401" i="68" a="1"/>
  <c r="N401" i="68" s="1"/>
  <c r="N312" i="68" a="1"/>
  <c r="N312" i="68" s="1"/>
  <c r="N276" i="68" a="1"/>
  <c r="N276" i="68" s="1"/>
  <c r="N242" i="68" a="1"/>
  <c r="N242" i="68" s="1"/>
  <c r="N110" i="68" a="1"/>
  <c r="N110" i="68" s="1"/>
  <c r="N88" i="68" a="1"/>
  <c r="N88" i="68" s="1"/>
  <c r="N77" i="68" a="1"/>
  <c r="N77" i="68" s="1"/>
  <c r="N73" i="68" a="1"/>
  <c r="N73" i="68" s="1"/>
  <c r="N3" i="68" a="1"/>
  <c r="N3" i="68" s="1"/>
  <c r="N1211" i="68" a="1"/>
  <c r="N1211" i="68" s="1"/>
  <c r="N1140" i="68" a="1"/>
  <c r="N1140" i="68" s="1"/>
  <c r="N836" i="68" a="1"/>
  <c r="N836" i="68" s="1"/>
  <c r="N572" i="68" a="1"/>
  <c r="N572" i="68" s="1"/>
  <c r="N468" i="68" a="1"/>
  <c r="N468" i="68" s="1"/>
  <c r="N182" i="68" a="1"/>
  <c r="N182" i="68" s="1"/>
  <c r="N1139" i="68" a="1"/>
  <c r="N1139" i="68" s="1"/>
  <c r="N496" i="68" a="1"/>
  <c r="N496" i="68" s="1"/>
  <c r="N464" i="68" a="1"/>
  <c r="N464" i="68" s="1"/>
  <c r="N456" i="68" a="1"/>
  <c r="N456" i="68" s="1"/>
  <c r="N414" i="68" a="1"/>
  <c r="N414" i="68" s="1"/>
  <c r="N367" i="68" a="1"/>
  <c r="N367" i="68" s="1"/>
  <c r="N335" i="68" a="1"/>
  <c r="N335" i="68" s="1"/>
  <c r="N258" i="68" a="1"/>
  <c r="N258" i="68" s="1"/>
  <c r="N226" i="68" a="1"/>
  <c r="N226" i="68" s="1"/>
  <c r="N198" i="68" a="1"/>
  <c r="N198" i="68" s="1"/>
  <c r="N637" i="68" a="1"/>
  <c r="N637" i="68" s="1"/>
  <c r="N426" i="68" a="1"/>
  <c r="N426" i="68" s="1"/>
  <c r="N1210" i="68" a="1"/>
  <c r="N1210" i="68" s="1"/>
  <c r="N1159" i="68" a="1"/>
  <c r="N1159" i="68" s="1"/>
  <c r="N1064" i="68" a="1"/>
  <c r="N1064" i="68" s="1"/>
  <c r="N1000" i="68" a="1"/>
  <c r="N1000" i="68" s="1"/>
  <c r="N906" i="68" a="1"/>
  <c r="N906" i="68" s="1"/>
  <c r="N658" i="68" a="1"/>
  <c r="N658" i="68" s="1"/>
  <c r="N980" i="68" a="1"/>
  <c r="N980" i="68" s="1"/>
  <c r="N793" i="68" a="1"/>
  <c r="N793" i="68" s="1"/>
  <c r="N599" i="68" a="1"/>
  <c r="N599" i="68" s="1"/>
  <c r="N1222" i="68" a="1"/>
  <c r="N1222" i="68" s="1"/>
  <c r="N1053" i="68" a="1"/>
  <c r="N1053" i="68" s="1"/>
  <c r="N1021" i="68" a="1"/>
  <c r="N1021" i="68" s="1"/>
  <c r="N944" i="68" a="1"/>
  <c r="N944" i="68" s="1"/>
  <c r="N936" i="68" a="1"/>
  <c r="N936" i="68" s="1"/>
  <c r="N920" i="68" a="1"/>
  <c r="N920" i="68" s="1"/>
  <c r="N771" i="68" a="1"/>
  <c r="N771" i="68" s="1"/>
  <c r="N743" i="68" a="1"/>
  <c r="N743" i="68" s="1"/>
  <c r="N663" i="68" a="1"/>
  <c r="N663" i="68" s="1"/>
  <c r="N581" i="68" a="1"/>
  <c r="N581" i="68" s="1"/>
  <c r="N487" i="68" a="1"/>
  <c r="N487" i="68" s="1"/>
  <c r="N479" i="68" a="1"/>
  <c r="N479" i="68" s="1"/>
  <c r="N449" i="68" a="1"/>
  <c r="N449" i="68" s="1"/>
  <c r="N405" i="68" a="1"/>
  <c r="N405" i="68" s="1"/>
  <c r="N390" i="68" a="1"/>
  <c r="N390" i="68" s="1"/>
  <c r="N342" i="68" a="1"/>
  <c r="N342" i="68" s="1"/>
  <c r="N303" i="68" a="1"/>
  <c r="N303" i="68" s="1"/>
  <c r="N291" i="68" a="1"/>
  <c r="N291" i="68" s="1"/>
  <c r="N191" i="68" a="1"/>
  <c r="N191" i="68" s="1"/>
  <c r="N161" i="68" a="1"/>
  <c r="N161" i="68" s="1"/>
  <c r="N87" i="68" a="1"/>
  <c r="N87" i="68" s="1"/>
  <c r="N1059" i="68" a="1"/>
  <c r="N1059" i="68" s="1"/>
  <c r="N804" i="68" a="1"/>
  <c r="N804" i="68" s="1"/>
  <c r="N732" i="68" a="1"/>
  <c r="N732" i="68" s="1"/>
  <c r="N618" i="68" a="1"/>
  <c r="N618" i="68" s="1"/>
  <c r="N246" i="68" a="1"/>
  <c r="N246" i="68" s="1"/>
  <c r="N1221" i="68" a="1"/>
  <c r="N1221" i="68" s="1"/>
  <c r="N1205" i="68" a="1"/>
  <c r="N1205" i="68" s="1"/>
  <c r="N1093" i="68" a="1"/>
  <c r="N1093" i="68" s="1"/>
  <c r="N996" i="68" a="1"/>
  <c r="N996" i="68" s="1"/>
  <c r="N911" i="68" a="1"/>
  <c r="N911" i="68" s="1"/>
  <c r="N870" i="68" a="1"/>
  <c r="N870" i="68" s="1"/>
  <c r="N838" i="68" a="1"/>
  <c r="N838" i="68" s="1"/>
  <c r="N778" i="68" a="1"/>
  <c r="N778" i="68" s="1"/>
  <c r="N766" i="68" a="1"/>
  <c r="N766" i="68" s="1"/>
  <c r="N734" i="68" a="1"/>
  <c r="N734" i="68" s="1"/>
  <c r="N670" i="68" a="1"/>
  <c r="N670" i="68" s="1"/>
  <c r="N612" i="68" a="1"/>
  <c r="N612" i="68" s="1"/>
  <c r="N604" i="68" a="1"/>
  <c r="N604" i="68" s="1"/>
  <c r="N462" i="68" a="1"/>
  <c r="N462" i="68" s="1"/>
  <c r="N302" i="68" a="1"/>
  <c r="N302" i="68" s="1"/>
  <c r="N176" i="68" a="1"/>
  <c r="N176" i="68" s="1"/>
  <c r="N83" i="68" a="1"/>
  <c r="N83" i="68" s="1"/>
  <c r="N76" i="68" a="1"/>
  <c r="N76" i="68" s="1"/>
  <c r="N958" i="68" a="1"/>
  <c r="N958" i="68" s="1"/>
  <c r="N910" i="68" a="1"/>
  <c r="N910" i="68" s="1"/>
  <c r="N841" i="68" a="1"/>
  <c r="N841" i="68" s="1"/>
  <c r="N729" i="68" a="1"/>
  <c r="N729" i="68" s="1"/>
  <c r="N681" i="68" a="1"/>
  <c r="N681" i="68" s="1"/>
  <c r="N1196" i="68" a="1"/>
  <c r="N1196" i="68" s="1"/>
  <c r="N1164" i="68" a="1"/>
  <c r="N1164" i="68" s="1"/>
  <c r="N1147" i="68" a="1"/>
  <c r="N1147" i="68" s="1"/>
  <c r="N1119" i="68" a="1"/>
  <c r="N1119" i="68" s="1"/>
  <c r="N896" i="68" a="1"/>
  <c r="N896" i="68" s="1"/>
  <c r="N871" i="68" a="1"/>
  <c r="N871" i="68" s="1"/>
  <c r="N855" i="68" a="1"/>
  <c r="N855" i="68" s="1"/>
  <c r="N823" i="68" a="1"/>
  <c r="N823" i="68" s="1"/>
  <c r="N807" i="68" a="1"/>
  <c r="N807" i="68" s="1"/>
  <c r="N711" i="68" a="1"/>
  <c r="N711" i="68" s="1"/>
  <c r="N679" i="68" a="1"/>
  <c r="N679" i="68" s="1"/>
  <c r="N632" i="68" a="1"/>
  <c r="N632" i="68" s="1"/>
  <c r="N249" i="68" a="1"/>
  <c r="N249" i="68" s="1"/>
  <c r="N233" i="68" a="1"/>
  <c r="N233" i="68" s="1"/>
  <c r="N217" i="68" a="1"/>
  <c r="N217" i="68" s="1"/>
  <c r="N183" i="68" a="1"/>
  <c r="N183" i="68" s="1"/>
  <c r="N158" i="68" a="1"/>
  <c r="N158" i="68" s="1"/>
  <c r="N150" i="68" a="1"/>
  <c r="N150" i="68" s="1"/>
  <c r="N123" i="68" a="1"/>
  <c r="N123" i="68" s="1"/>
  <c r="N42" i="68" a="1"/>
  <c r="N42" i="68" s="1"/>
  <c r="N26" i="68" a="1"/>
  <c r="N26" i="68" s="1"/>
  <c r="N10" i="68" a="1"/>
  <c r="N10" i="68" s="1"/>
  <c r="N1109" i="68" a="1"/>
  <c r="N1109" i="68" s="1"/>
  <c r="N1042" i="68" a="1"/>
  <c r="N1042" i="68" s="1"/>
  <c r="N917" i="68" a="1"/>
  <c r="N917" i="68" s="1"/>
  <c r="N1171" i="68" a="1"/>
  <c r="N1171" i="68" s="1"/>
  <c r="N1154" i="68" a="1"/>
  <c r="N1154" i="68" s="1"/>
  <c r="N1126" i="68" a="1"/>
  <c r="N1126" i="68" s="1"/>
  <c r="N1068" i="68" a="1"/>
  <c r="N1068" i="68" s="1"/>
  <c r="N1036" i="68" a="1"/>
  <c r="N1036" i="68" s="1"/>
  <c r="N1004" i="68" a="1"/>
  <c r="N1004" i="68" s="1"/>
  <c r="N919" i="68" a="1"/>
  <c r="N919" i="68" s="1"/>
  <c r="N710" i="68" a="1"/>
  <c r="N710" i="68" s="1"/>
  <c r="N678" i="68" a="1"/>
  <c r="N678" i="68" s="1"/>
  <c r="N580" i="68" a="1"/>
  <c r="N580" i="68" s="1"/>
  <c r="N420" i="68" a="1"/>
  <c r="N420" i="68" s="1"/>
  <c r="N373" i="68" a="1"/>
  <c r="N373" i="68" s="1"/>
  <c r="N341" i="68" a="1"/>
  <c r="N341" i="68" s="1"/>
  <c r="N282" i="68" a="1"/>
  <c r="N282" i="68" s="1"/>
  <c r="N264" i="68" a="1"/>
  <c r="N264" i="68" s="1"/>
  <c r="N204" i="68" a="1"/>
  <c r="N204" i="68" s="1"/>
  <c r="N190" i="68" a="1"/>
  <c r="N190" i="68" s="1"/>
  <c r="N141" i="68" a="1"/>
  <c r="N141" i="68" s="1"/>
  <c r="N102" i="68" a="1"/>
  <c r="N102" i="68" s="1"/>
  <c r="N63" i="68" a="1"/>
  <c r="N63" i="68" s="1"/>
  <c r="N57" i="68" a="1"/>
  <c r="N57" i="68" s="1"/>
  <c r="N845" i="68" a="1"/>
  <c r="N845" i="68" s="1"/>
  <c r="N1057" i="68" a="1"/>
  <c r="N1057" i="68" s="1"/>
  <c r="N1155" i="68" a="1"/>
  <c r="N1155" i="68" s="1"/>
  <c r="N1094" i="68" a="1"/>
  <c r="N1094" i="68" s="1"/>
  <c r="N1045" i="68" a="1"/>
  <c r="N1045" i="68" s="1"/>
  <c r="N1013" i="68" a="1"/>
  <c r="N1013" i="68" s="1"/>
  <c r="N984" i="68" a="1"/>
  <c r="N984" i="68" s="1"/>
  <c r="N952" i="68" a="1"/>
  <c r="N952" i="68" s="1"/>
  <c r="N799" i="68" a="1"/>
  <c r="N799" i="68" s="1"/>
  <c r="N767" i="68" a="1"/>
  <c r="N767" i="68" s="1"/>
  <c r="N735" i="68" a="1"/>
  <c r="N735" i="68" s="1"/>
  <c r="N695" i="68" a="1"/>
  <c r="N695" i="68" s="1"/>
  <c r="N605" i="68" a="1"/>
  <c r="N605" i="68" s="1"/>
  <c r="N597" i="68" a="1"/>
  <c r="N597" i="68" s="1"/>
  <c r="N567" i="68" a="1"/>
  <c r="N567" i="68" s="1"/>
  <c r="N559" i="68" a="1"/>
  <c r="N559" i="68" s="1"/>
  <c r="N527" i="68" a="1"/>
  <c r="N527" i="68" s="1"/>
  <c r="N495" i="68" a="1"/>
  <c r="N495" i="68" s="1"/>
  <c r="N471" i="68" a="1"/>
  <c r="N471" i="68" s="1"/>
  <c r="N441" i="68" a="1"/>
  <c r="N441" i="68" s="1"/>
  <c r="N382" i="68" a="1"/>
  <c r="N382" i="68" s="1"/>
  <c r="N366" i="68" a="1"/>
  <c r="N366" i="68" s="1"/>
  <c r="N334" i="68" a="1"/>
  <c r="N334" i="68" s="1"/>
  <c r="N283" i="68" a="1"/>
  <c r="N283" i="68" s="1"/>
  <c r="N265" i="68" a="1"/>
  <c r="N265" i="68" s="1"/>
  <c r="N50" i="68" a="1"/>
  <c r="N50" i="68" s="1"/>
  <c r="N1019" i="68" a="1"/>
  <c r="N1019" i="68" s="1"/>
  <c r="N1219" i="68" a="1"/>
  <c r="N1219" i="68" s="1"/>
  <c r="N868" i="68" a="1"/>
  <c r="N868" i="68" s="1"/>
  <c r="N844" i="68" a="1"/>
  <c r="N844" i="68" s="1"/>
  <c r="N768" i="68" a="1"/>
  <c r="N768" i="68" s="1"/>
  <c r="N692" i="68" a="1"/>
  <c r="N692" i="68" s="1"/>
  <c r="N452" i="68" a="1"/>
  <c r="N452" i="68" s="1"/>
  <c r="N1084" i="68" a="1"/>
  <c r="N1084" i="68" s="1"/>
  <c r="N967" i="68" a="1"/>
  <c r="N967" i="68" s="1"/>
  <c r="N854" i="68" a="1"/>
  <c r="N854" i="68" s="1"/>
  <c r="N822" i="68" a="1"/>
  <c r="N822" i="68" s="1"/>
  <c r="N770" i="68" a="1"/>
  <c r="N770" i="68" s="1"/>
  <c r="N758" i="68" a="1"/>
  <c r="N758" i="68" s="1"/>
  <c r="N694" i="68" a="1"/>
  <c r="N694" i="68" s="1"/>
  <c r="N655" i="68" a="1"/>
  <c r="N655" i="68" s="1"/>
  <c r="N566" i="68" a="1"/>
  <c r="N566" i="68" s="1"/>
  <c r="N510" i="68" a="1"/>
  <c r="N510" i="68" s="1"/>
  <c r="N486" i="68" a="1"/>
  <c r="N486" i="68" s="1"/>
  <c r="N454" i="68" a="1"/>
  <c r="N454" i="68" s="1"/>
  <c r="N397" i="68" a="1"/>
  <c r="N397" i="68" s="1"/>
  <c r="N232" i="68" a="1"/>
  <c r="N232" i="68" s="1"/>
  <c r="N168" i="68" a="1"/>
  <c r="N168" i="68" s="1"/>
  <c r="N160" i="68" a="1"/>
  <c r="N160" i="68" s="1"/>
  <c r="N9" i="68" a="1"/>
  <c r="N9" i="68" s="1"/>
  <c r="N1043" i="68" a="1"/>
  <c r="N1043" i="68" s="1"/>
  <c r="N966" i="68" a="1"/>
  <c r="N966" i="68" s="1"/>
  <c r="N926" i="68" a="1"/>
  <c r="N926" i="68" s="1"/>
  <c r="N918" i="68" a="1"/>
  <c r="N918" i="68" s="1"/>
  <c r="N1063" i="68" a="1"/>
  <c r="N1063" i="68" s="1"/>
  <c r="N745" i="68" a="1"/>
  <c r="N745" i="68" s="1"/>
  <c r="N665" i="68" a="1"/>
  <c r="N665" i="68" s="1"/>
  <c r="N1172" i="68" a="1"/>
  <c r="N1172" i="68" s="1"/>
  <c r="N1127" i="68" a="1"/>
  <c r="N1127" i="68" s="1"/>
  <c r="N976" i="68" a="1"/>
  <c r="N976" i="68" s="1"/>
  <c r="N640" i="68" a="1"/>
  <c r="N640" i="68" s="1"/>
  <c r="N535" i="68" a="1"/>
  <c r="N535" i="68" s="1"/>
  <c r="N142" i="68" a="1"/>
  <c r="N142" i="68" s="1"/>
  <c r="N115" i="68" a="1"/>
  <c r="N115" i="68" s="1"/>
  <c r="N95" i="68" a="1"/>
  <c r="N95" i="68" s="1"/>
  <c r="N72" i="68" a="1"/>
  <c r="N72" i="68" s="1"/>
  <c r="N18" i="68" a="1"/>
  <c r="N18" i="68" s="1"/>
  <c r="N1204" i="68" a="1"/>
  <c r="N1204" i="68" s="1"/>
  <c r="N1169" i="68" a="1"/>
  <c r="N1169" i="68" s="1"/>
  <c r="N1010" i="68" a="1"/>
  <c r="N1010" i="68" s="1"/>
  <c r="N578" i="68" a="1"/>
  <c r="N578" i="68" s="1"/>
  <c r="N492" i="68" a="1"/>
  <c r="N492" i="68" s="1"/>
  <c r="N1179" i="68" a="1"/>
  <c r="N1179" i="68" s="1"/>
  <c r="N1134" i="68" a="1"/>
  <c r="N1134" i="68" s="1"/>
  <c r="N1102" i="68" a="1"/>
  <c r="N1102" i="68" s="1"/>
  <c r="N1060" i="68" a="1"/>
  <c r="N1060" i="68" s="1"/>
  <c r="N1028" i="68" a="1"/>
  <c r="N1028" i="68" s="1"/>
  <c r="N943" i="68" a="1"/>
  <c r="N943" i="68" s="1"/>
  <c r="N935" i="68" a="1"/>
  <c r="N935" i="68" s="1"/>
  <c r="N631" i="68" a="1"/>
  <c r="N631" i="68" s="1"/>
  <c r="N542" i="68" a="1"/>
  <c r="N542" i="68" s="1"/>
  <c r="N534" i="68" a="1"/>
  <c r="N534" i="68" s="1"/>
  <c r="N428" i="68" a="1"/>
  <c r="N428" i="68" s="1"/>
  <c r="N412" i="68" a="1"/>
  <c r="N412" i="68" s="1"/>
  <c r="N365" i="68" a="1"/>
  <c r="N365" i="68" s="1"/>
  <c r="N333" i="68" a="1"/>
  <c r="N333" i="68" s="1"/>
  <c r="N274" i="68" a="1"/>
  <c r="N274" i="68" s="1"/>
  <c r="N1122" i="68" a="1"/>
  <c r="N1122" i="68" s="1"/>
  <c r="N1105" i="68" a="1"/>
  <c r="N1105" i="68" s="1"/>
  <c r="N781" i="68" a="1"/>
  <c r="N781" i="68" s="1"/>
  <c r="N1069" i="68" a="1"/>
  <c r="N1069" i="68" s="1"/>
  <c r="N1037" i="68" a="1"/>
  <c r="N1037" i="68" s="1"/>
  <c r="N992" i="68" a="1"/>
  <c r="N992" i="68" s="1"/>
  <c r="N960" i="68" a="1"/>
  <c r="N960" i="68" s="1"/>
  <c r="N904" i="68" a="1"/>
  <c r="N904" i="68" s="1"/>
  <c r="N887" i="68" a="1"/>
  <c r="N887" i="68" s="1"/>
  <c r="N879" i="68" a="1"/>
  <c r="N879" i="68" s="1"/>
  <c r="N791" i="68" a="1"/>
  <c r="N791" i="68" s="1"/>
  <c r="N759" i="68" a="1"/>
  <c r="N759" i="68" s="1"/>
  <c r="N511" i="68" a="1"/>
  <c r="N511" i="68" s="1"/>
  <c r="N463" i="68" a="1"/>
  <c r="N463" i="68" s="1"/>
  <c r="N421" i="68" a="1"/>
  <c r="N421" i="68" s="1"/>
  <c r="N374" i="68" a="1"/>
  <c r="N374" i="68" s="1"/>
  <c r="N358" i="68" a="1"/>
  <c r="N358" i="68" s="1"/>
  <c r="N319" i="68" a="1"/>
  <c r="N319" i="68" s="1"/>
  <c r="N275" i="68" a="1"/>
  <c r="N275" i="68" s="1"/>
  <c r="N205" i="68" a="1"/>
  <c r="N205" i="68" s="1"/>
  <c r="N103" i="68" a="1"/>
  <c r="N103" i="68" s="1"/>
  <c r="N1108" i="68" a="1"/>
  <c r="N1108" i="68" s="1"/>
  <c r="N438" i="68" a="1"/>
  <c r="N438" i="68" s="1"/>
  <c r="N31" i="68" a="1"/>
  <c r="N31" i="68" s="1"/>
  <c r="N798" i="68" a="1"/>
  <c r="N798" i="68" s="1"/>
  <c r="N750" i="68" a="1"/>
  <c r="N750" i="68" s="1"/>
  <c r="N623" i="68" a="1"/>
  <c r="N623" i="68" s="1"/>
  <c r="N620" i="68" a="1"/>
  <c r="N620" i="68" s="1"/>
  <c r="N596" i="68" a="1"/>
  <c r="N596" i="68" s="1"/>
  <c r="N588" i="68" a="1"/>
  <c r="N588" i="68" s="1"/>
  <c r="N574" i="68" a="1"/>
  <c r="N574" i="68" s="1"/>
  <c r="N478" i="68" a="1"/>
  <c r="N478" i="68" s="1"/>
  <c r="N448" i="68" a="1"/>
  <c r="N448" i="68" s="1"/>
  <c r="N389" i="68" a="1"/>
  <c r="N389" i="68" s="1"/>
  <c r="N318" i="68" a="1"/>
  <c r="N318" i="68" s="1"/>
  <c r="N272" i="68" a="1"/>
  <c r="N272" i="68" s="1"/>
  <c r="N713" i="68" a="1"/>
  <c r="N713" i="68" s="1"/>
  <c r="N1077" i="68" a="1"/>
  <c r="N1077" i="68" s="1"/>
  <c r="N1061" i="68" a="1"/>
  <c r="N1061" i="68" s="1"/>
  <c r="N1029" i="68" a="1"/>
  <c r="N1029" i="68" s="1"/>
  <c r="N1005" i="68" a="1"/>
  <c r="N1005" i="68" s="1"/>
  <c r="N968" i="68" a="1"/>
  <c r="N968" i="68" s="1"/>
  <c r="N928" i="68" a="1"/>
  <c r="N928" i="68" s="1"/>
  <c r="N779" i="68" a="1"/>
  <c r="N779" i="68" s="1"/>
  <c r="N751" i="68" a="1"/>
  <c r="N751" i="68" s="1"/>
  <c r="N687" i="68" a="1"/>
  <c r="N687" i="68" s="1"/>
  <c r="N613" i="68" a="1"/>
  <c r="N613" i="68" s="1"/>
  <c r="N589" i="68" a="1"/>
  <c r="N589" i="68" s="1"/>
  <c r="N543" i="68" a="1"/>
  <c r="N543" i="68" s="1"/>
  <c r="N455" i="68" a="1"/>
  <c r="N455" i="68" s="1"/>
  <c r="N429" i="68" a="1"/>
  <c r="N429" i="68" s="1"/>
  <c r="N413" i="68" a="1"/>
  <c r="N413" i="68" s="1"/>
  <c r="N350" i="68" a="1"/>
  <c r="N350" i="68" s="1"/>
  <c r="N311" i="68" a="1"/>
  <c r="N311" i="68" s="1"/>
  <c r="N299" i="68" a="1"/>
  <c r="N299" i="68" s="1"/>
  <c r="N197" i="68" a="1"/>
  <c r="N197" i="68" s="1"/>
  <c r="N177" i="68" a="1"/>
  <c r="N177" i="68" s="1"/>
  <c r="N64" i="68" a="1"/>
  <c r="N64" i="68" s="1"/>
  <c r="N933" i="68" a="1"/>
  <c r="N933" i="68" s="1"/>
  <c r="N621" i="68" a="1"/>
  <c r="N621" i="68" s="1"/>
  <c r="N395" i="68" a="1"/>
  <c r="N395" i="68" s="1"/>
  <c r="N1231" i="68" a="1"/>
  <c r="N1231" i="68" s="1"/>
  <c r="N1213" i="68" a="1"/>
  <c r="N1213" i="68" s="1"/>
  <c r="N983" i="68" a="1"/>
  <c r="N983" i="68" s="1"/>
  <c r="N951" i="68" a="1"/>
  <c r="N951" i="68" s="1"/>
  <c r="N846" i="68" a="1"/>
  <c r="N846" i="68" s="1"/>
  <c r="N814" i="68" a="1"/>
  <c r="N814" i="68" s="1"/>
  <c r="N806" i="68" a="1"/>
  <c r="N806" i="68" s="1"/>
  <c r="N790" i="68" a="1"/>
  <c r="N790" i="68" s="1"/>
  <c r="N742" i="68" a="1"/>
  <c r="N742" i="68" s="1"/>
  <c r="N718" i="68" a="1"/>
  <c r="N718" i="68" s="1"/>
  <c r="N686" i="68" a="1"/>
  <c r="N686" i="68" s="1"/>
  <c r="N639" i="68" a="1"/>
  <c r="N639" i="68" s="1"/>
  <c r="N494" i="68" a="1"/>
  <c r="N494" i="68" s="1"/>
  <c r="N470" i="68" a="1"/>
  <c r="N470" i="68" s="1"/>
  <c r="N440" i="68" a="1"/>
  <c r="N440" i="68" s="1"/>
  <c r="N436" i="68" a="1"/>
  <c r="N436" i="68" s="1"/>
  <c r="N381" i="68" a="1"/>
  <c r="N381" i="68" s="1"/>
  <c r="N310" i="68" a="1"/>
  <c r="N310" i="68" s="1"/>
  <c r="N149" i="68" a="1"/>
  <c r="N149" i="68" s="1"/>
  <c r="N982" i="68" a="1"/>
  <c r="N982" i="68" s="1"/>
  <c r="N950" i="68" a="1"/>
  <c r="N950" i="68" s="1"/>
  <c r="N902" i="68" a="1"/>
  <c r="N902" i="68" s="1"/>
  <c r="N1227" i="68" a="1"/>
  <c r="N1227" i="68" s="1"/>
  <c r="N1007" i="68" a="1"/>
  <c r="N1007" i="68" s="1"/>
  <c r="N642" i="68" a="1"/>
  <c r="N642" i="68" s="1"/>
  <c r="N626" i="68" a="1"/>
  <c r="N626" i="68" s="1"/>
  <c r="N1206" i="68" a="1"/>
  <c r="N1206" i="68" s="1"/>
  <c r="N1188" i="68" a="1"/>
  <c r="N1188" i="68" s="1"/>
  <c r="N1143" i="68" a="1"/>
  <c r="N1143" i="68" s="1"/>
  <c r="N1111" i="68" a="1"/>
  <c r="N1111" i="68" s="1"/>
  <c r="N839" i="68" a="1"/>
  <c r="N839" i="68" s="1"/>
  <c r="N671" i="68" a="1"/>
  <c r="N671" i="68" s="1"/>
  <c r="N656" i="68" a="1"/>
  <c r="N656" i="68" s="1"/>
  <c r="N648" i="68" a="1"/>
  <c r="N648" i="68" s="1"/>
  <c r="N551" i="68" a="1"/>
  <c r="N551" i="68" s="1"/>
  <c r="N519" i="68" a="1"/>
  <c r="N519" i="68" s="1"/>
  <c r="N503" i="68" a="1"/>
  <c r="N503" i="68" s="1"/>
  <c r="N400" i="68" a="1"/>
  <c r="N400" i="68" s="1"/>
  <c r="N257" i="68" a="1"/>
  <c r="N257" i="68" s="1"/>
  <c r="N225" i="68" a="1"/>
  <c r="N225" i="68" s="1"/>
  <c r="N130" i="68" a="1"/>
  <c r="N130" i="68" s="1"/>
  <c r="N1141" i="68" a="1"/>
  <c r="N1141" i="68" s="1"/>
  <c r="N1074" i="68" a="1"/>
  <c r="N1074" i="68" s="1"/>
  <c r="N1195" i="68" a="1"/>
  <c r="N1195" i="68" s="1"/>
  <c r="N1163" i="68" a="1"/>
  <c r="N1163" i="68" s="1"/>
  <c r="N1146" i="68" a="1"/>
  <c r="N1146" i="68" s="1"/>
  <c r="N1118" i="68" a="1"/>
  <c r="N1118" i="68" s="1"/>
  <c r="N1076" i="68" a="1"/>
  <c r="N1076" i="68" s="1"/>
  <c r="N1044" i="68" a="1"/>
  <c r="N1044" i="68" s="1"/>
  <c r="N1012" i="68" a="1"/>
  <c r="N1012" i="68" s="1"/>
  <c r="N991" i="68" a="1"/>
  <c r="N991" i="68" s="1"/>
  <c r="N815" i="68" a="1"/>
  <c r="N815" i="68" s="1"/>
  <c r="N703" i="68" a="1"/>
  <c r="N703" i="68" s="1"/>
  <c r="N624" i="68" a="1"/>
  <c r="N624" i="68" s="1"/>
  <c r="N1052" i="68" a="1"/>
  <c r="N1052" i="68" s="1"/>
  <c r="N959" i="68" a="1"/>
  <c r="N959" i="68" s="1"/>
  <c r="N886" i="68" a="1"/>
  <c r="N886" i="68" s="1"/>
  <c r="N558" i="68" a="1"/>
  <c r="N558" i="68" s="1"/>
  <c r="N404" i="68" a="1"/>
  <c r="N404" i="68" s="1"/>
  <c r="N157" i="68" a="1"/>
  <c r="N157" i="68" s="1"/>
  <c r="N94" i="68" a="1"/>
  <c r="N94" i="68" s="1"/>
  <c r="N71" i="68" a="1"/>
  <c r="N71" i="68" s="1"/>
  <c r="N17" i="68" a="1"/>
  <c r="N17" i="68" s="1"/>
  <c r="N853" i="68" a="1"/>
  <c r="N853" i="68" s="1"/>
  <c r="N603" i="68" a="1"/>
  <c r="N603" i="68" s="1"/>
  <c r="N565" i="68" a="1"/>
  <c r="N565" i="68" s="1"/>
  <c r="N533" i="68" a="1"/>
  <c r="N533" i="68" s="1"/>
  <c r="N509" i="68" a="1"/>
  <c r="N509" i="68" s="1"/>
  <c r="N419" i="68" a="1"/>
  <c r="N419" i="68" s="1"/>
  <c r="N289" i="68" a="1"/>
  <c r="N289" i="68" s="1"/>
  <c r="N189" i="68" a="1"/>
  <c r="N189" i="68" s="1"/>
  <c r="N121" i="68" a="1"/>
  <c r="N121" i="68" s="1"/>
  <c r="N101" i="68" a="1"/>
  <c r="N101" i="68" s="1"/>
  <c r="N48" i="68" a="1"/>
  <c r="N48" i="68" s="1"/>
  <c r="N785" i="68" a="1"/>
  <c r="N785" i="68" s="1"/>
  <c r="N1178" i="68" a="1"/>
  <c r="N1178" i="68" s="1"/>
  <c r="N418" i="68" a="1"/>
  <c r="N418" i="68" s="1"/>
  <c r="N550" i="68" a="1"/>
  <c r="N550" i="68" s="1"/>
  <c r="N256" i="68" a="1"/>
  <c r="N256" i="68" s="1"/>
  <c r="N240" i="68" a="1"/>
  <c r="N240" i="68" s="1"/>
  <c r="N86" i="68" a="1"/>
  <c r="N86" i="68" s="1"/>
  <c r="N869" i="68" a="1"/>
  <c r="N869" i="68" s="1"/>
  <c r="N829" i="68" a="1"/>
  <c r="N829" i="68" s="1"/>
  <c r="N789" i="68" a="1"/>
  <c r="N789" i="68" s="1"/>
  <c r="N757" i="68" a="1"/>
  <c r="N757" i="68" s="1"/>
  <c r="N654" i="68" a="1"/>
  <c r="N654" i="68" s="1"/>
  <c r="N646" i="68" a="1"/>
  <c r="N646" i="68" s="1"/>
  <c r="N630" i="68" a="1"/>
  <c r="N630" i="68" s="1"/>
  <c r="N611" i="68" a="1"/>
  <c r="N611" i="68" s="1"/>
  <c r="N501" i="68" a="1"/>
  <c r="N501" i="68" s="1"/>
  <c r="N469" i="68" a="1"/>
  <c r="N469" i="68" s="1"/>
  <c r="N439" i="68" a="1"/>
  <c r="N439" i="68" s="1"/>
  <c r="N396" i="68" a="1"/>
  <c r="N396" i="68" s="1"/>
  <c r="N348" i="68" a="1"/>
  <c r="N348" i="68" s="1"/>
  <c r="N317" i="68" a="1"/>
  <c r="N317" i="68" s="1"/>
  <c r="N203" i="68" a="1"/>
  <c r="N203" i="68" s="1"/>
  <c r="N128" i="68" a="1"/>
  <c r="N128" i="68" s="1"/>
  <c r="N8" i="68" a="1"/>
  <c r="N8" i="68" s="1"/>
  <c r="N24" i="68" a="1"/>
  <c r="N24" i="68" s="1"/>
  <c r="N1232" i="68" a="1"/>
  <c r="N1232" i="68" s="1"/>
  <c r="N1103" i="68" a="1"/>
  <c r="N1103" i="68" s="1"/>
  <c r="N719" i="68" a="1"/>
  <c r="N719" i="68" s="1"/>
  <c r="N927" i="68" a="1"/>
  <c r="N927" i="68" s="1"/>
  <c r="N903" i="68" a="1"/>
  <c r="N903" i="68" s="1"/>
  <c r="N830" i="68" a="1"/>
  <c r="N830" i="68" s="1"/>
  <c r="N122" i="68" a="1"/>
  <c r="N122" i="68" s="1"/>
  <c r="N813" i="68" a="1"/>
  <c r="N813" i="68" s="1"/>
  <c r="N725" i="68" a="1"/>
  <c r="N725" i="68" s="1"/>
  <c r="N717" i="68" a="1"/>
  <c r="N717" i="68" s="1"/>
  <c r="N541" i="68" a="1"/>
  <c r="N541" i="68" s="1"/>
  <c r="N411" i="68" a="1"/>
  <c r="N411" i="68" s="1"/>
  <c r="N398" i="68" a="1"/>
  <c r="N398" i="68" s="1"/>
  <c r="N325" i="68" a="1"/>
  <c r="N325" i="68" s="1"/>
  <c r="N281" i="68" a="1"/>
  <c r="N281" i="68" s="1"/>
  <c r="N255" i="68" a="1"/>
  <c r="N255" i="68" s="1"/>
  <c r="N239" i="68" a="1"/>
  <c r="N239" i="68" s="1"/>
  <c r="N223" i="68" a="1"/>
  <c r="N223" i="68" s="1"/>
  <c r="N156" i="68" a="1"/>
  <c r="N156" i="68" s="1"/>
  <c r="N109" i="68" a="1"/>
  <c r="N109" i="68" s="1"/>
  <c r="N40" i="68" a="1"/>
  <c r="N40" i="68" s="1"/>
  <c r="N32" i="68" a="1"/>
  <c r="N32" i="68" s="1"/>
  <c r="N16" i="68" a="1"/>
  <c r="N16" i="68" s="1"/>
  <c r="N175" i="68" a="1"/>
  <c r="N175" i="68" s="1"/>
  <c r="N62" i="68" a="1"/>
  <c r="N62" i="68" s="1"/>
  <c r="N1135" i="68" a="1"/>
  <c r="N1135" i="68" s="1"/>
  <c r="N997" i="68" a="1"/>
  <c r="N997" i="68" s="1"/>
  <c r="N1132" i="68" a="1"/>
  <c r="N1132" i="68" s="1"/>
  <c r="N895" i="68" a="1"/>
  <c r="N895" i="68" s="1"/>
  <c r="N702" i="68" a="1"/>
  <c r="N702" i="68" s="1"/>
  <c r="N349" i="68" a="1"/>
  <c r="N349" i="68" s="1"/>
  <c r="N137" i="68" a="1"/>
  <c r="N137" i="68" s="1"/>
  <c r="N777" i="68" a="1"/>
  <c r="N777" i="68" s="1"/>
  <c r="N749" i="68" a="1"/>
  <c r="N749" i="68" s="1"/>
  <c r="N701" i="68" a="1"/>
  <c r="N701" i="68" s="1"/>
  <c r="N685" i="68" a="1"/>
  <c r="N685" i="68" s="1"/>
  <c r="N461" i="68" a="1"/>
  <c r="N461" i="68" s="1"/>
  <c r="N427" i="68" a="1"/>
  <c r="N427" i="68" s="1"/>
  <c r="N388" i="68" a="1"/>
  <c r="N388" i="68" s="1"/>
  <c r="N372" i="68" a="1"/>
  <c r="N372" i="68" s="1"/>
  <c r="N340" i="68" a="1"/>
  <c r="N340" i="68" s="1"/>
  <c r="N309" i="68" a="1"/>
  <c r="N309" i="68" s="1"/>
  <c r="N241" i="68" a="1"/>
  <c r="N241" i="68" s="1"/>
  <c r="N532" i="68" a="1"/>
  <c r="N532" i="68" s="1"/>
  <c r="N526" i="68" a="1"/>
  <c r="N526" i="68" s="1"/>
  <c r="N399" i="68" a="1"/>
  <c r="N399" i="68" s="1"/>
  <c r="N216" i="68" a="1"/>
  <c r="N216" i="68" s="1"/>
  <c r="N49" i="68" a="1"/>
  <c r="N49" i="68" s="1"/>
  <c r="N25" i="68" a="1"/>
  <c r="N25" i="68" s="1"/>
  <c r="N934" i="68" a="1"/>
  <c r="N934" i="68" s="1"/>
  <c r="N894" i="68" a="1"/>
  <c r="N894" i="68" s="1"/>
  <c r="N861" i="68" a="1"/>
  <c r="N861" i="68" s="1"/>
  <c r="N619" i="68" a="1"/>
  <c r="N619" i="68" s="1"/>
  <c r="N587" i="68" a="1"/>
  <c r="N587" i="68" s="1"/>
  <c r="N549" i="68" a="1"/>
  <c r="N549" i="68" s="1"/>
  <c r="N517" i="68" a="1"/>
  <c r="N517" i="68" s="1"/>
  <c r="N403" i="68" a="1"/>
  <c r="N403" i="68" s="1"/>
  <c r="N148" i="68" a="1"/>
  <c r="N148" i="68" s="1"/>
  <c r="N85" i="68" a="1"/>
  <c r="N85" i="68" s="1"/>
  <c r="N56" i="68" a="1"/>
  <c r="N56" i="68" s="1"/>
  <c r="N761" i="68" a="1"/>
  <c r="N761" i="68" s="1"/>
  <c r="N697" i="68" a="1"/>
  <c r="N697" i="68" s="1"/>
  <c r="N34" i="68" a="1"/>
  <c r="N34" i="68" s="1"/>
  <c r="N973" i="68" a="1"/>
  <c r="N973" i="68" s="1"/>
  <c r="N726" i="68" a="1"/>
  <c r="N726" i="68" s="1"/>
  <c r="N518" i="68" a="1"/>
  <c r="N518" i="68" s="1"/>
  <c r="N290" i="68" a="1"/>
  <c r="N290" i="68" s="1"/>
  <c r="N129" i="68" a="1"/>
  <c r="N129" i="68" s="1"/>
  <c r="N41" i="68" a="1"/>
  <c r="N41" i="68" s="1"/>
  <c r="N1011" i="68" a="1"/>
  <c r="N1011" i="68" s="1"/>
  <c r="N893" i="68" a="1"/>
  <c r="N893" i="68" s="1"/>
  <c r="N885" i="68" a="1"/>
  <c r="N885" i="68" s="1"/>
  <c r="N837" i="68" a="1"/>
  <c r="N837" i="68" s="1"/>
  <c r="N805" i="68" a="1"/>
  <c r="N805" i="68" s="1"/>
  <c r="N769" i="68" a="1"/>
  <c r="N769" i="68" s="1"/>
  <c r="N741" i="68" a="1"/>
  <c r="N741" i="68" s="1"/>
  <c r="N638" i="68" a="1"/>
  <c r="N638" i="68" s="1"/>
  <c r="N622" i="68" a="1"/>
  <c r="N622" i="68" s="1"/>
  <c r="N595" i="68" a="1"/>
  <c r="N595" i="68" s="1"/>
  <c r="N573" i="68" a="1"/>
  <c r="N573" i="68" s="1"/>
  <c r="N453" i="68" a="1"/>
  <c r="N453" i="68" s="1"/>
  <c r="N435" i="68" a="1"/>
  <c r="N435" i="68" s="1"/>
  <c r="N380" i="68" a="1"/>
  <c r="N380" i="68" s="1"/>
  <c r="N364" i="68" a="1"/>
  <c r="N364" i="68" s="1"/>
  <c r="N332" i="68" a="1"/>
  <c r="N332" i="68" s="1"/>
  <c r="N301" i="68" a="1"/>
  <c r="N301" i="68" s="1"/>
  <c r="N263" i="68" a="1"/>
  <c r="N263" i="68" s="1"/>
  <c r="N70" i="68" a="1"/>
  <c r="N70" i="68" s="1"/>
  <c r="N978" i="68" a="1"/>
  <c r="N978" i="68" s="1"/>
  <c r="N863" i="68" a="1"/>
  <c r="N863" i="68" s="1"/>
  <c r="N831" i="68" a="1"/>
  <c r="N831" i="68" s="1"/>
  <c r="N1187" i="68" a="1"/>
  <c r="N1187" i="68" s="1"/>
  <c r="N1110" i="68" a="1"/>
  <c r="N1110" i="68" s="1"/>
  <c r="N1020" i="68" a="1"/>
  <c r="N1020" i="68" s="1"/>
  <c r="N862" i="68" a="1"/>
  <c r="N862" i="68" s="1"/>
  <c r="N647" i="68" a="1"/>
  <c r="N647" i="68" s="1"/>
  <c r="N357" i="68" a="1"/>
  <c r="N357" i="68" s="1"/>
  <c r="N33" i="68" a="1"/>
  <c r="N33" i="68" s="1"/>
  <c r="N821" i="68" a="1"/>
  <c r="N821" i="68" s="1"/>
  <c r="N709" i="68" a="1"/>
  <c r="N709" i="68" s="1"/>
  <c r="N677" i="68" a="1"/>
  <c r="N677" i="68" s="1"/>
  <c r="N669" i="68" a="1"/>
  <c r="N669" i="68" s="1"/>
  <c r="N579" i="68" a="1"/>
  <c r="N579" i="68" s="1"/>
  <c r="N557" i="68" a="1"/>
  <c r="N557" i="68" s="1"/>
  <c r="N525" i="68" a="1"/>
  <c r="N525" i="68" s="1"/>
  <c r="N493" i="68" a="1"/>
  <c r="N493" i="68" s="1"/>
  <c r="N297" i="68" a="1"/>
  <c r="N297" i="68" s="1"/>
  <c r="N247" i="68" a="1"/>
  <c r="N247" i="68" s="1"/>
  <c r="N215" i="68" a="1"/>
  <c r="N215" i="68" s="1"/>
  <c r="N140" i="68" a="1"/>
  <c r="N140" i="68" s="1"/>
  <c r="N93" i="68" a="1"/>
  <c r="N93" i="68" s="1"/>
  <c r="N82" i="68" a="1"/>
  <c r="N82" i="68" s="1"/>
  <c r="N75" i="68" a="1"/>
  <c r="N75" i="68" s="1"/>
  <c r="N167" i="68" a="1"/>
  <c r="N167" i="68" s="1"/>
  <c r="N136" i="68" a="1"/>
  <c r="N136" i="68" s="1"/>
  <c r="N1174" i="68" a="1"/>
  <c r="N1174" i="68" s="1"/>
  <c r="N1214" i="68" a="1"/>
  <c r="N1214" i="68" s="1"/>
  <c r="N1180" i="68" a="1"/>
  <c r="N1180" i="68" s="1"/>
  <c r="N912" i="68" a="1"/>
  <c r="N912" i="68" s="1"/>
  <c r="N847" i="68" a="1"/>
  <c r="N847" i="68" s="1"/>
  <c r="N727" i="68" a="1"/>
  <c r="N727" i="68" s="1"/>
  <c r="N169" i="68" a="1"/>
  <c r="N169" i="68" s="1"/>
  <c r="N288" i="68" a="1"/>
  <c r="N288" i="68" s="1"/>
  <c r="N1142" i="68" a="1"/>
  <c r="N1142" i="68" s="1"/>
  <c r="N1086" i="68" a="1"/>
  <c r="N1086" i="68" s="1"/>
  <c r="N975" i="68" a="1"/>
  <c r="N975" i="68" s="1"/>
  <c r="N502" i="68" a="1"/>
  <c r="N502" i="68" s="1"/>
  <c r="N298" i="68" a="1"/>
  <c r="N298" i="68" s="1"/>
  <c r="N248" i="68" a="1"/>
  <c r="N248" i="68" s="1"/>
  <c r="N224" i="68" a="1"/>
  <c r="N224" i="68" s="1"/>
  <c r="N974" i="68" a="1"/>
  <c r="N974" i="68" s="1"/>
  <c r="N942" i="68" a="1"/>
  <c r="N942" i="68" s="1"/>
  <c r="N797" i="68" a="1"/>
  <c r="N797" i="68" s="1"/>
  <c r="N765" i="68" a="1"/>
  <c r="N765" i="68" s="1"/>
  <c r="N733" i="68" a="1"/>
  <c r="N733" i="68" s="1"/>
  <c r="N693" i="68" a="1"/>
  <c r="N693" i="68" s="1"/>
  <c r="N485" i="68" a="1"/>
  <c r="N485" i="68" s="1"/>
  <c r="N477" i="68" a="1"/>
  <c r="N477" i="68" s="1"/>
  <c r="N447" i="68" a="1"/>
  <c r="N447" i="68" s="1"/>
  <c r="N356" i="68" a="1"/>
  <c r="N356" i="68" s="1"/>
  <c r="N271" i="68" a="1"/>
  <c r="N271" i="68" s="1"/>
  <c r="N231" i="68" a="1"/>
  <c r="N231" i="68" s="1"/>
  <c r="N159" i="68" a="1"/>
  <c r="N159" i="68" s="1"/>
  <c r="M1" i="71" l="1"/>
  <c r="O1238" i="68" a="1"/>
  <c r="O1238" i="68" s="1"/>
  <c r="O1270" i="68" a="1"/>
  <c r="O1270" i="68" s="1"/>
  <c r="O1271" i="68" a="1"/>
  <c r="O1271" i="68" s="1"/>
  <c r="O1295" i="68" a="1"/>
  <c r="O1295" i="68" s="1"/>
  <c r="O1391" i="68" a="1"/>
  <c r="O1391" i="68" s="1"/>
  <c r="O1479" i="68" a="1"/>
  <c r="O1479" i="68" s="1"/>
  <c r="O1311" i="68" a="1"/>
  <c r="O1311" i="68" s="1"/>
  <c r="O1327" i="68" a="1"/>
  <c r="O1327" i="68" s="1"/>
  <c r="O1343" i="68" a="1"/>
  <c r="O1343" i="68" s="1"/>
  <c r="O1406" i="68" a="1"/>
  <c r="O1406" i="68" s="1"/>
  <c r="O1407" i="68" a="1"/>
  <c r="O1407" i="68" s="1"/>
  <c r="O1487" i="68" a="1"/>
  <c r="O1487" i="68" s="1"/>
  <c r="O1247" i="68" a="1"/>
  <c r="O1247" i="68" s="1"/>
  <c r="O1367" i="68" a="1"/>
  <c r="O1367" i="68" s="1"/>
  <c r="O1239" i="68" a="1"/>
  <c r="O1239" i="68" s="1"/>
  <c r="O1262" i="68" a="1"/>
  <c r="O1262" i="68" s="1"/>
  <c r="O1263" i="68" a="1"/>
  <c r="O1263" i="68" s="1"/>
  <c r="O1287" i="68" a="1"/>
  <c r="O1287" i="68" s="1"/>
  <c r="O1423" i="68" a="1"/>
  <c r="O1423" i="68" s="1"/>
  <c r="O1439" i="68" a="1"/>
  <c r="O1439" i="68" s="1"/>
  <c r="O1358" i="68" a="1"/>
  <c r="O1358" i="68" s="1"/>
  <c r="O1359" i="68" a="1"/>
  <c r="O1359" i="68" s="1"/>
  <c r="O1383" i="68" a="1"/>
  <c r="O1383" i="68" s="1"/>
  <c r="O1399" i="68" a="1"/>
  <c r="O1399" i="68" s="1"/>
  <c r="O1303" i="68" a="1"/>
  <c r="O1303" i="68" s="1"/>
  <c r="O1319" i="68" a="1"/>
  <c r="O1319" i="68" s="1"/>
  <c r="O1335" i="68" a="1"/>
  <c r="O1335" i="68" s="1"/>
  <c r="O1255" i="68" a="1"/>
  <c r="O1255" i="68" s="1"/>
  <c r="O1279" i="68" a="1"/>
  <c r="O1279" i="68" s="1"/>
  <c r="O1415" i="68" a="1"/>
  <c r="O1415" i="68" s="1"/>
  <c r="O1430" i="68" a="1"/>
  <c r="O1430" i="68" s="1"/>
  <c r="O1351" i="68" a="1"/>
  <c r="O1351" i="68" s="1"/>
  <c r="O1431" i="68" a="1"/>
  <c r="O1431" i="68" s="1"/>
  <c r="O1463" i="68" a="1"/>
  <c r="O1463" i="68" s="1"/>
  <c r="O1470" i="68" a="1"/>
  <c r="O1470" i="68" s="1"/>
  <c r="O1246" i="68" a="1"/>
  <c r="O1246" i="68" s="1"/>
  <c r="O1447" i="68" a="1"/>
  <c r="O1447" i="68" s="1"/>
  <c r="O1471" i="68" a="1"/>
  <c r="O1471" i="68" s="1"/>
  <c r="O1375" i="68" a="1"/>
  <c r="O1375" i="68" s="1"/>
  <c r="O1455" i="68" a="1"/>
  <c r="O1455" i="68" s="1"/>
  <c r="O1309" i="68" a="1"/>
  <c r="O1309" i="68" s="1"/>
  <c r="O1465" i="68" a="1"/>
  <c r="O1465" i="68" s="1"/>
  <c r="O1441" i="68" a="1"/>
  <c r="O1441" i="68" s="1"/>
  <c r="O1251" i="68" a="1"/>
  <c r="O1251" i="68" s="1"/>
  <c r="O1324" i="68" a="1"/>
  <c r="O1324" i="68" s="1"/>
  <c r="O1321" i="68" a="1"/>
  <c r="O1321" i="68" s="1"/>
  <c r="O1417" i="68" a="1"/>
  <c r="O1417" i="68" s="1"/>
  <c r="O1461" i="68" a="1"/>
  <c r="O1461" i="68" s="1"/>
  <c r="O1237" i="68" a="1"/>
  <c r="O1237" i="68" s="1"/>
  <c r="O1341" i="68" a="1"/>
  <c r="O1341" i="68" s="1"/>
  <c r="O1445" i="68" a="1"/>
  <c r="O1445" i="68" s="1"/>
  <c r="O1377" i="68" a="1"/>
  <c r="O1377" i="68" s="1"/>
  <c r="O1489" i="68" a="1"/>
  <c r="O1489" i="68" s="1"/>
  <c r="O1457" i="68" a="1"/>
  <c r="O1457" i="68" s="1"/>
  <c r="O1420" i="68" a="1"/>
  <c r="O1420" i="68" s="1"/>
  <c r="O1306" i="68" a="1"/>
  <c r="O1306" i="68" s="1"/>
  <c r="O1408" i="68" a="1"/>
  <c r="O1408" i="68" s="1"/>
  <c r="O1452" i="68" a="1"/>
  <c r="O1452" i="68" s="1"/>
  <c r="O1473" i="68" a="1"/>
  <c r="O1473" i="68" s="1"/>
  <c r="O1401" i="68" a="1"/>
  <c r="O1401" i="68" s="1"/>
  <c r="O1348" i="68" a="1"/>
  <c r="O1348" i="68" s="1"/>
  <c r="O1483" i="68" a="1"/>
  <c r="O1483" i="68" s="1"/>
  <c r="O1426" i="68" a="1"/>
  <c r="O1426" i="68" s="1"/>
  <c r="O1342" i="68" a="1"/>
  <c r="O1342" i="68" s="1"/>
  <c r="O1453" i="68" a="1"/>
  <c r="O1453" i="68" s="1"/>
  <c r="O1325" i="68" a="1"/>
  <c r="O1325" i="68" s="1"/>
  <c r="O1362" i="68" a="1"/>
  <c r="O1362" i="68" s="1"/>
  <c r="O1329" i="68" a="1"/>
  <c r="O1329" i="68" s="1"/>
  <c r="O1305" i="68" a="1"/>
  <c r="O1305" i="68" s="1"/>
  <c r="O1475" i="68" a="1"/>
  <c r="O1475" i="68" s="1"/>
  <c r="O1411" i="68" a="1"/>
  <c r="O1411" i="68" s="1"/>
  <c r="O1418" i="68" a="1"/>
  <c r="O1418" i="68" s="1"/>
  <c r="O1354" i="68" a="1"/>
  <c r="O1354" i="68" s="1"/>
  <c r="O1398" i="68" a="1"/>
  <c r="O1398" i="68" s="1"/>
  <c r="O1334" i="68" a="1"/>
  <c r="O1334" i="68" s="1"/>
  <c r="O1389" i="68" a="1"/>
  <c r="O1389" i="68" s="1"/>
  <c r="O1317" i="68" a="1"/>
  <c r="O1317" i="68" s="1"/>
  <c r="O1314" i="68" a="1"/>
  <c r="O1314" i="68" s="1"/>
  <c r="O1393" i="68" a="1"/>
  <c r="O1393" i="68" s="1"/>
  <c r="O1297" i="68" a="1"/>
  <c r="O1297" i="68" s="1"/>
  <c r="O1385" i="68" a="1"/>
  <c r="O1385" i="68" s="1"/>
  <c r="O1396" i="68" a="1"/>
  <c r="O1396" i="68" s="1"/>
  <c r="O1346" i="68" a="1"/>
  <c r="O1346" i="68" s="1"/>
  <c r="O1326" i="68" a="1"/>
  <c r="O1326" i="68" s="1"/>
  <c r="O1253" i="68" a="1"/>
  <c r="O1253" i="68" s="1"/>
  <c r="O1252" i="68" a="1"/>
  <c r="O1252" i="68" s="1"/>
  <c r="O1433" i="68" a="1"/>
  <c r="O1433" i="68" s="1"/>
  <c r="O1289" i="68" a="1"/>
  <c r="O1289" i="68" s="1"/>
  <c r="O1437" i="68" a="1"/>
  <c r="O1437" i="68" s="1"/>
  <c r="O1481" i="68" a="1"/>
  <c r="O1481" i="68" s="1"/>
  <c r="O1361" i="68" a="1"/>
  <c r="O1361" i="68" s="1"/>
  <c r="O1257" i="68" a="1"/>
  <c r="O1257" i="68" s="1"/>
  <c r="O1488" i="68" a="1"/>
  <c r="O1488" i="68" s="1"/>
  <c r="O1429" i="68" a="1"/>
  <c r="O1429" i="68" s="1"/>
  <c r="O1302" i="68" a="1"/>
  <c r="O1302" i="68" s="1"/>
  <c r="O1353" i="68" a="1"/>
  <c r="O1353" i="68" s="1"/>
  <c r="O1469" i="68" a="1"/>
  <c r="O1469" i="68" s="1"/>
  <c r="O1405" i="68" a="1"/>
  <c r="O1405" i="68" s="1"/>
  <c r="O1413" i="68" a="1"/>
  <c r="O1413" i="68" s="1"/>
  <c r="O1345" i="68" a="1"/>
  <c r="O1345" i="68" s="1"/>
  <c r="O1472" i="68" a="1"/>
  <c r="O1472" i="68" s="1"/>
  <c r="O1397" i="68" a="1"/>
  <c r="O1397" i="68" s="1"/>
  <c r="O1409" i="68" a="1"/>
  <c r="O1409" i="68" s="1"/>
  <c r="O1337" i="68" a="1"/>
  <c r="O1337" i="68" s="1"/>
  <c r="O1382" i="68" a="1"/>
  <c r="O1382" i="68" s="1"/>
  <c r="O1365" i="68" a="1"/>
  <c r="O1365" i="68" s="1"/>
  <c r="O1254" i="68" a="1"/>
  <c r="O1254" i="68" s="1"/>
  <c r="O1333" i="68" a="1"/>
  <c r="O1333" i="68" s="1"/>
  <c r="O1249" i="68" a="1"/>
  <c r="O1249" i="68" s="1"/>
  <c r="O1352" i="68" a="1"/>
  <c r="O1352" i="68" s="1"/>
  <c r="O1432" i="68" a="1"/>
  <c r="O1432" i="68" s="1"/>
  <c r="O1366" i="68" a="1"/>
  <c r="O1366" i="68" s="1"/>
  <c r="O1462" i="68" a="1"/>
  <c r="O1462" i="68" s="1"/>
  <c r="O1281" i="68" a="1"/>
  <c r="O1281" i="68" s="1"/>
  <c r="O1245" i="68" a="1"/>
  <c r="O1245" i="68" s="1"/>
  <c r="O1449" i="68" a="1"/>
  <c r="O1449" i="68" s="1"/>
  <c r="O1241" i="68" a="1"/>
  <c r="O1241" i="68" s="1"/>
  <c r="O1425" i="68" a="1"/>
  <c r="O1425" i="68" s="1"/>
  <c r="O1478" i="68" a="1"/>
  <c r="O1478" i="68" s="1"/>
  <c r="O1357" i="68" a="1"/>
  <c r="O1357" i="68" s="1"/>
  <c r="O1269" i="68" a="1"/>
  <c r="O1269" i="68" s="1"/>
  <c r="O1486" i="68" a="1"/>
  <c r="O1486" i="68" s="1"/>
  <c r="O1278" i="68" a="1"/>
  <c r="O1278" i="68" s="1"/>
  <c r="O1286" i="68" a="1"/>
  <c r="O1286" i="68" s="1"/>
  <c r="O1485" i="68" a="1"/>
  <c r="O1485" i="68" s="1"/>
  <c r="O1421" i="68" a="1"/>
  <c r="O1421" i="68" s="1"/>
  <c r="O1373" i="68" a="1"/>
  <c r="O1373" i="68" s="1"/>
  <c r="O1310" i="68" a="1"/>
  <c r="O1310" i="68" s="1"/>
  <c r="O1277" i="68" a="1"/>
  <c r="O1277" i="68" s="1"/>
  <c r="O1381" i="68" a="1"/>
  <c r="O1381" i="68" s="1"/>
  <c r="O1301" i="68" a="1"/>
  <c r="O1301" i="68" s="1"/>
  <c r="O1467" i="68" a="1"/>
  <c r="O1467" i="68" s="1"/>
  <c r="O1435" i="68" a="1"/>
  <c r="O1435" i="68" s="1"/>
  <c r="O1369" i="68" a="1"/>
  <c r="O1369" i="68" s="1"/>
  <c r="O1318" i="68" a="1"/>
  <c r="O1318" i="68" s="1"/>
  <c r="O1443" i="68" a="1"/>
  <c r="O1443" i="68" s="1"/>
  <c r="O1275" i="68" a="1"/>
  <c r="O1275" i="68" s="1"/>
  <c r="O1313" i="68" a="1"/>
  <c r="O1313" i="68" s="1"/>
  <c r="O1261" i="68" a="1"/>
  <c r="O1261" i="68" s="1"/>
  <c r="O1438" i="68" a="1"/>
  <c r="O1438" i="68" s="1"/>
  <c r="O1451" i="68" a="1"/>
  <c r="O1451" i="68" s="1"/>
  <c r="O1363" i="68" a="1"/>
  <c r="O1363" i="68" s="1"/>
  <c r="O1265" i="68" a="1"/>
  <c r="O1265" i="68" s="1"/>
  <c r="O1294" i="68" a="1"/>
  <c r="O1294" i="68" s="1"/>
  <c r="O1259" i="68" a="1"/>
  <c r="O1259" i="68" s="1"/>
  <c r="O1299" i="68" a="1"/>
  <c r="O1299" i="68" s="1"/>
  <c r="O1293" i="68" a="1"/>
  <c r="O1293" i="68" s="1"/>
  <c r="O1350" i="68" a="1"/>
  <c r="O1350" i="68" s="1"/>
  <c r="O1446" i="68" a="1"/>
  <c r="O1446" i="68" s="1"/>
  <c r="O1390" i="68" a="1"/>
  <c r="O1390" i="68" s="1"/>
  <c r="O1414" i="68" a="1"/>
  <c r="O1414" i="68" s="1"/>
  <c r="O1267" i="68" a="1"/>
  <c r="O1267" i="68" s="1"/>
  <c r="O1427" i="68" a="1"/>
  <c r="O1427" i="68" s="1"/>
  <c r="O1422" i="68" a="1"/>
  <c r="O1422" i="68" s="1"/>
  <c r="O1349" i="68" a="1"/>
  <c r="O1349" i="68" s="1"/>
  <c r="O1285" i="68" a="1"/>
  <c r="O1285" i="68" s="1"/>
  <c r="O1476" i="68" a="1"/>
  <c r="O1476" i="68" s="1"/>
  <c r="O1491" i="68" a="1"/>
  <c r="O1491" i="68" s="1"/>
  <c r="O1395" i="68" a="1"/>
  <c r="O1395" i="68" s="1"/>
  <c r="O1459" i="68" a="1"/>
  <c r="O1459" i="68" s="1"/>
  <c r="O1419" i="68" a="1"/>
  <c r="O1419" i="68" s="1"/>
  <c r="O1315" i="68" a="1"/>
  <c r="O1315" i="68" s="1"/>
  <c r="O1484" i="68" a="1"/>
  <c r="O1484" i="68" s="1"/>
  <c r="O1292" i="68" a="1"/>
  <c r="O1292" i="68" s="1"/>
  <c r="O1412" i="68" a="1"/>
  <c r="O1412" i="68" s="1"/>
  <c r="O1436" i="68" a="1"/>
  <c r="O1436" i="68" s="1"/>
  <c r="O1235" i="68" a="1"/>
  <c r="O1235" i="68" s="1"/>
  <c r="O1372" i="68" a="1"/>
  <c r="O1372" i="68" s="1"/>
  <c r="O1444" i="68" a="1"/>
  <c r="O1444" i="68" s="1"/>
  <c r="O1370" i="68" a="1"/>
  <c r="O1370" i="68" s="1"/>
  <c r="O1242" i="68" a="1"/>
  <c r="O1242" i="68" s="1"/>
  <c r="O1458" i="68" a="1"/>
  <c r="O1458" i="68" s="1"/>
  <c r="O1371" i="68" a="1"/>
  <c r="O1371" i="68" s="1"/>
  <c r="O1347" i="68" a="1"/>
  <c r="O1347" i="68" s="1"/>
  <c r="O1244" i="68" a="1"/>
  <c r="O1244" i="68" s="1"/>
  <c r="O1276" i="68" a="1"/>
  <c r="O1276" i="68" s="1"/>
  <c r="O1260" i="68" a="1"/>
  <c r="O1260" i="68" s="1"/>
  <c r="O1374" i="68" a="1"/>
  <c r="O1374" i="68" s="1"/>
  <c r="O1291" i="68" a="1"/>
  <c r="O1291" i="68" s="1"/>
  <c r="O1403" i="68" a="1"/>
  <c r="O1403" i="68" s="1"/>
  <c r="O1339" i="68" a="1"/>
  <c r="O1339" i="68" s="1"/>
  <c r="O1307" i="68" a="1"/>
  <c r="O1307" i="68" s="1"/>
  <c r="O1340" i="68" a="1"/>
  <c r="O1340" i="68" s="1"/>
  <c r="O1284" i="68" a="1"/>
  <c r="O1284" i="68" s="1"/>
  <c r="O1236" i="68" a="1"/>
  <c r="O1236" i="68" s="1"/>
  <c r="O1477" i="68" a="1"/>
  <c r="O1477" i="68" s="1"/>
  <c r="O1355" i="68" a="1"/>
  <c r="O1355" i="68" s="1"/>
  <c r="O1283" i="68" a="1"/>
  <c r="O1283" i="68" s="1"/>
  <c r="O1331" i="68" a="1"/>
  <c r="O1331" i="68" s="1"/>
  <c r="O1380" i="68" a="1"/>
  <c r="O1380" i="68" s="1"/>
  <c r="O1468" i="68" a="1"/>
  <c r="O1468" i="68" s="1"/>
  <c r="O1300" i="68" a="1"/>
  <c r="O1300" i="68" s="1"/>
  <c r="O1490" i="68" a="1"/>
  <c r="O1490" i="68" s="1"/>
  <c r="O1442" i="68" a="1"/>
  <c r="O1442" i="68" s="1"/>
  <c r="O1454" i="68" a="1"/>
  <c r="O1454" i="68" s="1"/>
  <c r="O1387" i="68" a="1"/>
  <c r="O1387" i="68" s="1"/>
  <c r="O1323" i="68" a="1"/>
  <c r="O1323" i="68" s="1"/>
  <c r="O1460" i="68" a="1"/>
  <c r="O1460" i="68" s="1"/>
  <c r="O1308" i="68" a="1"/>
  <c r="O1308" i="68" s="1"/>
  <c r="O1404" i="68" a="1"/>
  <c r="O1404" i="68" s="1"/>
  <c r="O1474" i="68" a="1"/>
  <c r="O1474" i="68" s="1"/>
  <c r="O1258" i="68" a="1"/>
  <c r="O1258" i="68" s="1"/>
  <c r="O1379" i="68" a="1"/>
  <c r="O1379" i="68" s="1"/>
  <c r="O1428" i="68" a="1"/>
  <c r="O1428" i="68" s="1"/>
  <c r="O1356" i="68" a="1"/>
  <c r="O1356" i="68" s="1"/>
  <c r="O1268" i="68" a="1"/>
  <c r="O1268" i="68" s="1"/>
  <c r="O1364" i="68" a="1"/>
  <c r="O1364" i="68" s="1"/>
  <c r="O1290" i="68" a="1"/>
  <c r="O1290" i="68" s="1"/>
  <c r="O1274" i="68" a="1"/>
  <c r="O1274" i="68" s="1"/>
  <c r="O1434" i="68" a="1"/>
  <c r="O1434" i="68" s="1"/>
  <c r="O1394" i="68" a="1"/>
  <c r="O1394" i="68" s="1"/>
  <c r="O1388" i="68" a="1"/>
  <c r="O1388" i="68" s="1"/>
  <c r="O1386" i="68" a="1"/>
  <c r="O1386" i="68" s="1"/>
  <c r="O1248" i="68" a="1"/>
  <c r="O1248" i="68" s="1"/>
  <c r="O1480" i="68" a="1"/>
  <c r="O1480" i="68" s="1"/>
  <c r="O1316" i="68" a="1"/>
  <c r="O1316" i="68" s="1"/>
  <c r="O1332" i="68" a="1"/>
  <c r="O1332" i="68" s="1"/>
  <c r="O1338" i="68" a="1"/>
  <c r="O1338" i="68" s="1"/>
  <c r="O1250" i="68" a="1"/>
  <c r="O1250" i="68" s="1"/>
  <c r="O1400" i="68" a="1"/>
  <c r="O1400" i="68" s="1"/>
  <c r="O1368" i="68" a="1"/>
  <c r="O1368" i="68" s="1"/>
  <c r="O1304" i="68" a="1"/>
  <c r="O1304" i="68" s="1"/>
  <c r="O1280" i="68" a="1"/>
  <c r="O1280" i="68" s="1"/>
  <c r="O1440" i="68" a="1"/>
  <c r="O1440" i="68" s="1"/>
  <c r="O1344" i="68" a="1"/>
  <c r="O1344" i="68" s="1"/>
  <c r="O1384" i="68" a="1"/>
  <c r="O1384" i="68" s="1"/>
  <c r="O1243" i="68" a="1"/>
  <c r="O1243" i="68" s="1"/>
  <c r="O1466" i="68" a="1"/>
  <c r="O1466" i="68" s="1"/>
  <c r="O1482" i="68" a="1"/>
  <c r="O1482" i="68" s="1"/>
  <c r="O1360" i="68" a="1"/>
  <c r="O1360" i="68" s="1"/>
  <c r="O1264" i="68" a="1"/>
  <c r="O1264" i="68" s="1"/>
  <c r="O1282" i="68" a="1"/>
  <c r="O1282" i="68" s="1"/>
  <c r="O1234" i="68" a="1"/>
  <c r="O1234" i="68" s="1"/>
  <c r="O1392" i="68" a="1"/>
  <c r="O1392" i="68" s="1"/>
  <c r="O1296" i="68" a="1"/>
  <c r="O1296" i="68" s="1"/>
  <c r="O1320" i="68" a="1"/>
  <c r="O1320" i="68" s="1"/>
  <c r="O1330" i="68" a="1"/>
  <c r="O1330" i="68" s="1"/>
  <c r="O1328" i="68" a="1"/>
  <c r="O1328" i="68" s="1"/>
  <c r="O1450" i="68" a="1"/>
  <c r="O1450" i="68" s="1"/>
  <c r="O1298" i="68" a="1"/>
  <c r="O1298" i="68" s="1"/>
  <c r="O1322" i="68" a="1"/>
  <c r="O1322" i="68" s="1"/>
  <c r="O1410" i="68" a="1"/>
  <c r="O1410" i="68" s="1"/>
  <c r="O1416" i="68" a="1"/>
  <c r="O1416" i="68" s="1"/>
  <c r="O1256" i="68" a="1"/>
  <c r="O1256" i="68" s="1"/>
  <c r="O1272" i="68" a="1"/>
  <c r="O1272" i="68" s="1"/>
  <c r="O1273" i="68" a="1"/>
  <c r="O1273" i="68" s="1"/>
  <c r="O1233" i="68" a="1"/>
  <c r="O1233" i="68" s="1"/>
  <c r="O1336" i="68" a="1"/>
  <c r="O1336" i="68" s="1"/>
  <c r="O1312" i="68" a="1"/>
  <c r="O1312" i="68" s="1"/>
  <c r="O1288" i="68" a="1"/>
  <c r="O1288" i="68" s="1"/>
  <c r="O1464" i="68" a="1"/>
  <c r="O1464" i="68" s="1"/>
  <c r="O1448" i="68" a="1"/>
  <c r="O1448" i="68" s="1"/>
  <c r="O1424" i="68" a="1"/>
  <c r="O1424" i="68" s="1"/>
  <c r="O1378" i="68" a="1"/>
  <c r="O1378" i="68" s="1"/>
  <c r="O1266" i="68" a="1"/>
  <c r="O1266" i="68" s="1"/>
  <c r="O1240" i="68" a="1"/>
  <c r="O1240" i="68" s="1"/>
  <c r="O1456" i="68" a="1"/>
  <c r="O1456" i="68" s="1"/>
  <c r="O1402" i="68" a="1"/>
  <c r="O1402" i="68" s="1"/>
  <c r="O1376" i="68" a="1"/>
  <c r="O1376" i="68" s="1"/>
  <c r="O708" i="68" a="1"/>
  <c r="O708" i="68" s="1"/>
  <c r="O135" i="68" a="1"/>
  <c r="O135" i="68" s="1"/>
  <c r="O1115" i="68" a="1"/>
  <c r="O1115" i="68" s="1"/>
  <c r="O723" i="68" a="1"/>
  <c r="O723" i="68" s="1"/>
  <c r="O707" i="68" a="1"/>
  <c r="O707" i="68" s="1"/>
  <c r="O675" i="68" a="1"/>
  <c r="O675" i="68" s="1"/>
  <c r="O660" i="68" a="1"/>
  <c r="O660" i="68" s="1"/>
  <c r="O571" i="68" a="1"/>
  <c r="O571" i="68" s="1"/>
  <c r="O555" i="68" a="1"/>
  <c r="O555" i="68" s="1"/>
  <c r="O523" i="68" a="1"/>
  <c r="O523" i="68" s="1"/>
  <c r="O901" i="68" a="1"/>
  <c r="O901" i="68" s="1"/>
  <c r="O594" i="68" a="1"/>
  <c r="O594" i="68" s="1"/>
  <c r="O108" i="68" a="1"/>
  <c r="O108" i="68" s="1"/>
  <c r="O1176" i="68" a="1"/>
  <c r="O1176" i="68" s="1"/>
  <c r="O867" i="68" a="1"/>
  <c r="O867" i="68" s="1"/>
  <c r="O851" i="68" a="1"/>
  <c r="O851" i="68" s="1"/>
  <c r="O835" i="68" a="1"/>
  <c r="O835" i="68" s="1"/>
  <c r="O795" i="68" a="1"/>
  <c r="O795" i="68" s="1"/>
  <c r="O763" i="68" a="1"/>
  <c r="O763" i="68" s="1"/>
  <c r="O731" i="68" a="1"/>
  <c r="O731" i="68" s="1"/>
  <c r="O667" i="68" a="1"/>
  <c r="O667" i="68" s="1"/>
  <c r="O601" i="68" a="1"/>
  <c r="O601" i="68" s="1"/>
  <c r="O500" i="68" a="1"/>
  <c r="O500" i="68" s="1"/>
  <c r="O819" i="68" a="1"/>
  <c r="O819" i="68" s="1"/>
  <c r="O691" i="68" a="1"/>
  <c r="O691" i="68" s="1"/>
  <c r="O609" i="68" a="1"/>
  <c r="O609" i="68" s="1"/>
  <c r="O585" i="68" a="1"/>
  <c r="O585" i="68" s="1"/>
  <c r="O740" i="68" a="1"/>
  <c r="O740" i="68" s="1"/>
  <c r="O540" i="68" a="1"/>
  <c r="O540" i="68" s="1"/>
  <c r="O460" i="68" a="1"/>
  <c r="O460" i="68" s="1"/>
  <c r="O402" i="68" a="1"/>
  <c r="O402" i="68" s="1"/>
  <c r="O214" i="68" a="1"/>
  <c r="O214" i="68" s="1"/>
  <c r="O1151" i="68" a="1"/>
  <c r="O1151" i="68" s="1"/>
  <c r="O787" i="68" a="1"/>
  <c r="O787" i="68" s="1"/>
  <c r="O755" i="68" a="1"/>
  <c r="O755" i="68" s="1"/>
  <c r="O636" i="68" a="1"/>
  <c r="O636" i="68" s="1"/>
  <c r="O563" i="68" a="1"/>
  <c r="O563" i="68" s="1"/>
  <c r="O531" i="68" a="1"/>
  <c r="O531" i="68" s="1"/>
  <c r="O475" i="68" a="1"/>
  <c r="O475" i="68" s="1"/>
  <c r="O445" i="68" a="1"/>
  <c r="O445" i="68" s="1"/>
  <c r="O386" i="68" a="1"/>
  <c r="O386" i="68" s="1"/>
  <c r="O370" i="68" a="1"/>
  <c r="O370" i="68" s="1"/>
  <c r="O338" i="68" a="1"/>
  <c r="O338" i="68" s="1"/>
  <c r="O1050" i="68" a="1"/>
  <c r="O1050" i="68" s="1"/>
  <c r="O965" i="68" a="1"/>
  <c r="O965" i="68" s="1"/>
  <c r="O828" i="68" a="1"/>
  <c r="O828" i="68" s="1"/>
  <c r="O280" i="68" a="1"/>
  <c r="O280" i="68" s="1"/>
  <c r="O715" i="68" a="1"/>
  <c r="O715" i="68" s="1"/>
  <c r="O683" i="68" a="1"/>
  <c r="O683" i="68" s="1"/>
  <c r="O577" i="68" a="1"/>
  <c r="O577" i="68" s="1"/>
  <c r="O539" i="68" a="1"/>
  <c r="O539" i="68" s="1"/>
  <c r="O499" i="68" a="1"/>
  <c r="O499" i="68" s="1"/>
  <c r="O2" i="68" a="1"/>
  <c r="O2" i="68" s="1"/>
  <c r="O776" i="68" a="1"/>
  <c r="O776" i="68" s="1"/>
  <c r="O308" i="68" a="1"/>
  <c r="O308" i="68" s="1"/>
  <c r="O843" i="68" a="1"/>
  <c r="O843" i="68" s="1"/>
  <c r="O811" i="68" a="1"/>
  <c r="O811" i="68" s="1"/>
  <c r="O783" i="68" a="1"/>
  <c r="O783" i="68" s="1"/>
  <c r="O747" i="68" a="1"/>
  <c r="O747" i="68" s="1"/>
  <c r="O653" i="68" a="1"/>
  <c r="O653" i="68" s="1"/>
  <c r="O196" i="68" a="1"/>
  <c r="O196" i="68" s="1"/>
  <c r="O7" i="68" a="1"/>
  <c r="O7" i="68" s="1"/>
  <c r="O1218" i="68" a="1"/>
  <c r="O1218" i="68" s="1"/>
  <c r="O859" i="68" a="1"/>
  <c r="O859" i="68" s="1"/>
  <c r="O827" i="68" a="1"/>
  <c r="O827" i="68" s="1"/>
  <c r="O699" i="68" a="1"/>
  <c r="O699" i="68" s="1"/>
  <c r="O652" i="68" a="1"/>
  <c r="O652" i="68" s="1"/>
  <c r="O254" i="68" a="1"/>
  <c r="O254" i="68" s="1"/>
  <c r="O147" i="68" a="1"/>
  <c r="O147" i="68" s="1"/>
  <c r="O803" i="68" a="1"/>
  <c r="O803" i="68" s="1"/>
  <c r="O775" i="68" a="1"/>
  <c r="O775" i="68" s="1"/>
  <c r="O644" i="68" a="1"/>
  <c r="O644" i="68" s="1"/>
  <c r="O547" i="68" a="1"/>
  <c r="O547" i="68" s="1"/>
  <c r="O330" i="68" a="1"/>
  <c r="O330" i="68" s="1"/>
  <c r="O295" i="68" a="1"/>
  <c r="O295" i="68" s="1"/>
  <c r="O253" i="68" a="1"/>
  <c r="O253" i="68" s="1"/>
  <c r="O229" i="68" a="1"/>
  <c r="O229" i="68" s="1"/>
  <c r="O195" i="68" a="1"/>
  <c r="O195" i="68" s="1"/>
  <c r="O68" i="68" a="1"/>
  <c r="O68" i="68" s="1"/>
  <c r="O30" i="68" a="1"/>
  <c r="O30" i="68" s="1"/>
  <c r="O1085" i="68" a="1"/>
  <c r="O1085" i="68" s="1"/>
  <c r="O1144" i="68" a="1"/>
  <c r="O1144" i="68" s="1"/>
  <c r="O909" i="68" a="1"/>
  <c r="O909" i="68" s="1"/>
  <c r="O860" i="68" a="1"/>
  <c r="O860" i="68" s="1"/>
  <c r="O166" i="68" a="1"/>
  <c r="O166" i="68" s="1"/>
  <c r="O979" i="68" a="1"/>
  <c r="O979" i="68" s="1"/>
  <c r="O947" i="68" a="1"/>
  <c r="O947" i="68" s="1"/>
  <c r="O923" i="68" a="1"/>
  <c r="O923" i="68" s="1"/>
  <c r="O882" i="68" a="1"/>
  <c r="O882" i="68" s="1"/>
  <c r="O698" i="68" a="1"/>
  <c r="O698" i="68" s="1"/>
  <c r="O662" i="68" a="1"/>
  <c r="O662" i="68" s="1"/>
  <c r="O628" i="68" a="1"/>
  <c r="O628" i="68" s="1"/>
  <c r="O593" i="68" a="1"/>
  <c r="O593" i="68" s="1"/>
  <c r="O433" i="68" a="1"/>
  <c r="O433" i="68" s="1"/>
  <c r="O425" i="68" a="1"/>
  <c r="O425" i="68" s="1"/>
  <c r="O261" i="68" a="1"/>
  <c r="O261" i="68" s="1"/>
  <c r="O209" i="68" a="1"/>
  <c r="O209" i="68" s="1"/>
  <c r="O187" i="68" a="1"/>
  <c r="O187" i="68" s="1"/>
  <c r="O113" i="68" a="1"/>
  <c r="O113" i="68" s="1"/>
  <c r="O80" i="68" a="1"/>
  <c r="O80" i="68" s="1"/>
  <c r="O46" i="68" a="1"/>
  <c r="O46" i="68" s="1"/>
  <c r="O1091" i="68" a="1"/>
  <c r="O1091" i="68" s="1"/>
  <c r="O748" i="68" a="1"/>
  <c r="O748" i="68" s="1"/>
  <c r="O645" i="68" a="1"/>
  <c r="O645" i="68" s="1"/>
  <c r="O84" i="68" a="1"/>
  <c r="O84" i="68" s="1"/>
  <c r="O987" i="68" a="1"/>
  <c r="O987" i="68" s="1"/>
  <c r="O955" i="68" a="1"/>
  <c r="O955" i="68" s="1"/>
  <c r="O899" i="68" a="1"/>
  <c r="O899" i="68" s="1"/>
  <c r="O782" i="68" a="1"/>
  <c r="O782" i="68" s="1"/>
  <c r="O762" i="68" a="1"/>
  <c r="O762" i="68" s="1"/>
  <c r="O730" i="68" a="1"/>
  <c r="O730" i="68" s="1"/>
  <c r="O617" i="68" a="1"/>
  <c r="O617" i="68" s="1"/>
  <c r="O417" i="68" a="1"/>
  <c r="O417" i="68" s="1"/>
  <c r="O287" i="68" a="1"/>
  <c r="O287" i="68" s="1"/>
  <c r="O14" i="68" a="1"/>
  <c r="O14" i="68" s="1"/>
  <c r="O1100" i="68" a="1"/>
  <c r="O1100" i="68" s="1"/>
  <c r="O1002" i="68" a="1"/>
  <c r="O1002" i="68" s="1"/>
  <c r="O878" i="68" a="1"/>
  <c r="O878" i="68" s="1"/>
  <c r="O700" i="68" a="1"/>
  <c r="O700" i="68" s="1"/>
  <c r="O363" i="68" a="1"/>
  <c r="O363" i="68" s="1"/>
  <c r="O1167" i="68" a="1"/>
  <c r="O1167" i="68" s="1"/>
  <c r="O907" i="68" a="1"/>
  <c r="O907" i="68" s="1"/>
  <c r="O876" i="68" a="1"/>
  <c r="O876" i="68" s="1"/>
  <c r="O706" i="68" a="1"/>
  <c r="O706" i="68" s="1"/>
  <c r="O674" i="68" a="1"/>
  <c r="O674" i="68" s="1"/>
  <c r="O515" i="68" a="1"/>
  <c r="O515" i="68" s="1"/>
  <c r="O507" i="68" a="1"/>
  <c r="O507" i="68" s="1"/>
  <c r="O491" i="68" a="1"/>
  <c r="O491" i="68" s="1"/>
  <c r="O409" i="68" a="1"/>
  <c r="O409" i="68" s="1"/>
  <c r="O362" i="68" a="1"/>
  <c r="O362" i="68" s="1"/>
  <c r="O315" i="68" a="1"/>
  <c r="O315" i="68" s="1"/>
  <c r="O237" i="68" a="1"/>
  <c r="O237" i="68" s="1"/>
  <c r="O221" i="68" a="1"/>
  <c r="O221" i="68" s="1"/>
  <c r="O201" i="68" a="1"/>
  <c r="O201" i="68" s="1"/>
  <c r="O173" i="68" a="1"/>
  <c r="O173" i="68" s="1"/>
  <c r="O134" i="68" a="1"/>
  <c r="O134" i="68" s="1"/>
  <c r="O119" i="68" a="1"/>
  <c r="O119" i="68" s="1"/>
  <c r="O91" i="68" a="1"/>
  <c r="O91" i="68" s="1"/>
  <c r="O22" i="68" a="1"/>
  <c r="O22" i="68" s="1"/>
  <c r="O1230" i="68" a="1"/>
  <c r="O1230" i="68" s="1"/>
  <c r="O1186" i="68" a="1"/>
  <c r="O1186" i="68" s="1"/>
  <c r="O788" i="68" a="1"/>
  <c r="O788" i="68" s="1"/>
  <c r="O556" i="68" a="1"/>
  <c r="O556" i="68" s="1"/>
  <c r="O476" i="68" a="1"/>
  <c r="O476" i="68" s="1"/>
  <c r="O23" i="68" a="1"/>
  <c r="O23" i="68" s="1"/>
  <c r="O1191" i="68" a="1"/>
  <c r="O1191" i="68" s="1"/>
  <c r="O866" i="68" a="1"/>
  <c r="O866" i="68" s="1"/>
  <c r="O834" i="68" a="1"/>
  <c r="O834" i="68" s="1"/>
  <c r="O802" i="68" a="1"/>
  <c r="O802" i="68" s="1"/>
  <c r="O774" i="68" a="1"/>
  <c r="O774" i="68" s="1"/>
  <c r="O754" i="68" a="1"/>
  <c r="O754" i="68" s="1"/>
  <c r="O722" i="68" a="1"/>
  <c r="O722" i="68" s="1"/>
  <c r="O643" i="68" a="1"/>
  <c r="O643" i="68" s="1"/>
  <c r="O354" i="68" a="1"/>
  <c r="O354" i="68" s="1"/>
  <c r="O279" i="68" a="1"/>
  <c r="O279" i="68" s="1"/>
  <c r="O269" i="68" a="1"/>
  <c r="O269" i="68" s="1"/>
  <c r="O54" i="68" a="1"/>
  <c r="O54" i="68" s="1"/>
  <c r="O38" i="68" a="1"/>
  <c r="O38" i="68" s="1"/>
  <c r="O1034" i="68" a="1"/>
  <c r="O1034" i="68" s="1"/>
  <c r="O586" i="68" a="1"/>
  <c r="O586" i="68" s="1"/>
  <c r="O339" i="68" a="1"/>
  <c r="O339" i="68" s="1"/>
  <c r="O238" i="68" a="1"/>
  <c r="O238" i="68" s="1"/>
  <c r="O188" i="68" a="1"/>
  <c r="O188" i="68" s="1"/>
  <c r="O963" i="68" a="1"/>
  <c r="O963" i="68" s="1"/>
  <c r="O850" i="68" a="1"/>
  <c r="O850" i="68" s="1"/>
  <c r="O818" i="68" a="1"/>
  <c r="O818" i="68" s="1"/>
  <c r="O739" i="68" a="1"/>
  <c r="O739" i="68" s="1"/>
  <c r="O483" i="68" a="1"/>
  <c r="O483" i="68" s="1"/>
  <c r="O467" i="68" a="1"/>
  <c r="O467" i="68" s="1"/>
  <c r="O394" i="68" a="1"/>
  <c r="O394" i="68" s="1"/>
  <c r="O346" i="68" a="1"/>
  <c r="O346" i="68" s="1"/>
  <c r="O307" i="68" a="1"/>
  <c r="O307" i="68" s="1"/>
  <c r="O181" i="68" a="1"/>
  <c r="O181" i="68" s="1"/>
  <c r="O127" i="68" a="1"/>
  <c r="O127" i="68" s="1"/>
  <c r="O99" i="68" a="1"/>
  <c r="O99" i="68" s="1"/>
  <c r="O60" i="68" a="1"/>
  <c r="O60" i="68" s="1"/>
  <c r="O1145" i="68" a="1"/>
  <c r="O1145" i="68" s="1"/>
  <c r="O1067" i="68" a="1"/>
  <c r="O1067" i="68" s="1"/>
  <c r="O820" i="68" a="1"/>
  <c r="O820" i="68" s="1"/>
  <c r="O524" i="68" a="1"/>
  <c r="O524" i="68" s="1"/>
  <c r="O446" i="68" a="1"/>
  <c r="O446" i="68" s="1"/>
  <c r="O410" i="68" a="1"/>
  <c r="O410" i="68" s="1"/>
  <c r="O114" i="68" a="1"/>
  <c r="O114" i="68" s="1"/>
  <c r="O971" i="68" a="1"/>
  <c r="O971" i="68" s="1"/>
  <c r="O915" i="68" a="1"/>
  <c r="O915" i="68" s="1"/>
  <c r="O794" i="68" a="1"/>
  <c r="O794" i="68" s="1"/>
  <c r="O746" i="68" a="1"/>
  <c r="O746" i="68" s="1"/>
  <c r="O651" i="68" a="1"/>
  <c r="O651" i="68" s="1"/>
  <c r="O600" i="68" a="1"/>
  <c r="O600" i="68" s="1"/>
  <c r="O459" i="68" a="1"/>
  <c r="O459" i="68" s="1"/>
  <c r="O451" i="68" a="1"/>
  <c r="O451" i="68" s="1"/>
  <c r="O437" i="68" a="1"/>
  <c r="O437" i="68" s="1"/>
  <c r="O378" i="68" a="1"/>
  <c r="O378" i="68" s="1"/>
  <c r="O323" i="68" a="1"/>
  <c r="O323" i="68" s="1"/>
  <c r="O165" i="68" a="1"/>
  <c r="O165" i="68" s="1"/>
  <c r="O146" i="68" a="1"/>
  <c r="O146" i="68" s="1"/>
  <c r="O138" i="68" a="1"/>
  <c r="O138" i="68" s="1"/>
  <c r="O1185" i="68" a="1"/>
  <c r="O1185" i="68" s="1"/>
  <c r="O949" i="68" a="1"/>
  <c r="O949" i="68" s="1"/>
  <c r="O668" i="68" a="1"/>
  <c r="O668" i="68" s="1"/>
  <c r="O324" i="68" a="1"/>
  <c r="O324" i="68" s="1"/>
  <c r="O931" i="68" a="1"/>
  <c r="O931" i="68" s="1"/>
  <c r="O890" i="68" a="1"/>
  <c r="O890" i="68" s="1"/>
  <c r="O874" i="68" a="1"/>
  <c r="O874" i="68" s="1"/>
  <c r="O842" i="68" a="1"/>
  <c r="O842" i="68" s="1"/>
  <c r="O810" i="68" a="1"/>
  <c r="O810" i="68" s="1"/>
  <c r="O714" i="68" a="1"/>
  <c r="O714" i="68" s="1"/>
  <c r="O682" i="68" a="1"/>
  <c r="O682" i="68" s="1"/>
  <c r="O245" i="68" a="1"/>
  <c r="O245" i="68" s="1"/>
  <c r="O213" i="68" a="1"/>
  <c r="O213" i="68" s="1"/>
  <c r="O154" i="68" a="1"/>
  <c r="O154" i="68" s="1"/>
  <c r="O107" i="68" a="1"/>
  <c r="O107" i="68" s="1"/>
  <c r="O6" i="68" a="1"/>
  <c r="O6" i="68" s="1"/>
  <c r="O1117" i="68" a="1"/>
  <c r="O1117" i="68" s="1"/>
  <c r="O1027" i="68" a="1"/>
  <c r="O1027" i="68" s="1"/>
  <c r="O858" i="68" a="1"/>
  <c r="O858" i="68" s="1"/>
  <c r="O826" i="68" a="1"/>
  <c r="O826" i="68" s="1"/>
  <c r="O498" i="68" a="1"/>
  <c r="O498" i="68" s="1"/>
  <c r="O432" i="68" a="1"/>
  <c r="O432" i="68" s="1"/>
  <c r="O416" i="68" a="1"/>
  <c r="O416" i="68" s="1"/>
  <c r="O369" i="68" a="1"/>
  <c r="O369" i="68" s="1"/>
  <c r="O337" i="68" a="1"/>
  <c r="O337" i="68" s="1"/>
  <c r="O329" i="68" a="1"/>
  <c r="O329" i="68" s="1"/>
  <c r="O322" i="68" a="1"/>
  <c r="O322" i="68" s="1"/>
  <c r="O294" i="68" a="1"/>
  <c r="O294" i="68" s="1"/>
  <c r="O200" i="68" a="1"/>
  <c r="O200" i="68" s="1"/>
  <c r="O126" i="68" a="1"/>
  <c r="O126" i="68" s="1"/>
  <c r="O251" i="68" a="1"/>
  <c r="O251" i="68" s="1"/>
  <c r="O235" i="68" a="1"/>
  <c r="O235" i="68" s="1"/>
  <c r="O199" i="68" a="1"/>
  <c r="O199" i="68" s="1"/>
  <c r="O152" i="68" a="1"/>
  <c r="O152" i="68" s="1"/>
  <c r="O28" i="68" a="1"/>
  <c r="O28" i="68" s="1"/>
  <c r="O4" i="68" a="1"/>
  <c r="O4" i="68" s="1"/>
  <c r="O1083" i="68" a="1"/>
  <c r="O1083" i="68" s="1"/>
  <c r="O1003" i="68" a="1"/>
  <c r="O1003" i="68" s="1"/>
  <c r="O1203" i="68" a="1"/>
  <c r="O1203" i="68" s="1"/>
  <c r="O1161" i="68" a="1"/>
  <c r="O1161" i="68" s="1"/>
  <c r="O989" i="68" a="1"/>
  <c r="O989" i="68" s="1"/>
  <c r="O602" i="68" a="1"/>
  <c r="O602" i="68" s="1"/>
  <c r="O434" i="68" a="1"/>
  <c r="O434" i="68" s="1"/>
  <c r="O222" i="68" a="1"/>
  <c r="O222" i="68" s="1"/>
  <c r="O174" i="68" a="1"/>
  <c r="O174" i="68" s="1"/>
  <c r="O1081" i="68" a="1"/>
  <c r="O1081" i="68" s="1"/>
  <c r="O627" i="68" a="1"/>
  <c r="O627" i="68" s="1"/>
  <c r="O584" i="68" a="1"/>
  <c r="O584" i="68" s="1"/>
  <c r="O562" i="68" a="1"/>
  <c r="O562" i="68" s="1"/>
  <c r="O538" i="68" a="1"/>
  <c r="O538" i="68" s="1"/>
  <c r="O530" i="68" a="1"/>
  <c r="O530" i="68" s="1"/>
  <c r="O490" i="68" a="1"/>
  <c r="O490" i="68" s="1"/>
  <c r="O474" i="68" a="1"/>
  <c r="O474" i="68" s="1"/>
  <c r="O444" i="68" a="1"/>
  <c r="O444" i="68" s="1"/>
  <c r="O393" i="68" a="1"/>
  <c r="O393" i="68" s="1"/>
  <c r="O260" i="68" a="1"/>
  <c r="O260" i="68" s="1"/>
  <c r="O118" i="68" a="1"/>
  <c r="O118" i="68" s="1"/>
  <c r="O112" i="68" a="1"/>
  <c r="O112" i="68" s="1"/>
  <c r="O90" i="68" a="1"/>
  <c r="O90" i="68" s="1"/>
  <c r="O5" i="68" a="1"/>
  <c r="O5" i="68" s="1"/>
  <c r="O267" i="68" a="1"/>
  <c r="O267" i="68" s="1"/>
  <c r="O132" i="68" a="1"/>
  <c r="O132" i="68" s="1"/>
  <c r="O44" i="68" a="1"/>
  <c r="O44" i="68" s="1"/>
  <c r="O36" i="68" a="1"/>
  <c r="O36" i="68" s="1"/>
  <c r="O20" i="68" a="1"/>
  <c r="O20" i="68" s="1"/>
  <c r="O1194" i="68" a="1"/>
  <c r="O1194" i="68" s="1"/>
  <c r="O716" i="68" a="1"/>
  <c r="O716" i="68" s="1"/>
  <c r="O155" i="68" a="1"/>
  <c r="O155" i="68" s="1"/>
  <c r="O100" i="68" a="1"/>
  <c r="O100" i="68" s="1"/>
  <c r="O39" i="68" a="1"/>
  <c r="O39" i="68" s="1"/>
  <c r="O300" i="68" a="1"/>
  <c r="O300" i="68" s="1"/>
  <c r="O786" i="68" a="1"/>
  <c r="O786" i="68" s="1"/>
  <c r="O616" i="68" a="1"/>
  <c r="O616" i="68" s="1"/>
  <c r="O408" i="68" a="1"/>
  <c r="O408" i="68" s="1"/>
  <c r="O361" i="68" a="1"/>
  <c r="O361" i="68" s="1"/>
  <c r="O286" i="68" a="1"/>
  <c r="O286" i="68" s="1"/>
  <c r="O220" i="68" a="1"/>
  <c r="O220" i="68" s="1"/>
  <c r="O98" i="68" a="1"/>
  <c r="O98" i="68" s="1"/>
  <c r="O29" i="68" a="1"/>
  <c r="O29" i="68" s="1"/>
  <c r="O13" i="68" a="1"/>
  <c r="O13" i="68" s="1"/>
  <c r="O277" i="68" a="1"/>
  <c r="O277" i="68" s="1"/>
  <c r="O227" i="68" a="1"/>
  <c r="O227" i="68" s="1"/>
  <c r="O179" i="68" a="1"/>
  <c r="O179" i="68" s="1"/>
  <c r="O171" i="68" a="1"/>
  <c r="O171" i="68" s="1"/>
  <c r="O105" i="68" a="1"/>
  <c r="O105" i="68" s="1"/>
  <c r="O1051" i="68" a="1"/>
  <c r="O1051" i="68" s="1"/>
  <c r="O990" i="68" a="1"/>
  <c r="O990" i="68" s="1"/>
  <c r="O1229" i="68" a="1"/>
  <c r="O1229" i="68" s="1"/>
  <c r="O1152" i="68" a="1"/>
  <c r="O1152" i="68" s="1"/>
  <c r="O941" i="68" a="1"/>
  <c r="O941" i="68" s="1"/>
  <c r="O852" i="68" a="1"/>
  <c r="O852" i="68" s="1"/>
  <c r="O1192" i="68" a="1"/>
  <c r="O1192" i="68" s="1"/>
  <c r="O1065" i="68" a="1"/>
  <c r="O1065" i="68" s="1"/>
  <c r="O690" i="68" a="1"/>
  <c r="O690" i="68" s="1"/>
  <c r="O666" i="68" a="1"/>
  <c r="O666" i="68" s="1"/>
  <c r="O661" i="68" a="1"/>
  <c r="O661" i="68" s="1"/>
  <c r="O576" i="68" a="1"/>
  <c r="O576" i="68" s="1"/>
  <c r="O466" i="68" a="1"/>
  <c r="O466" i="68" s="1"/>
  <c r="O385" i="68" a="1"/>
  <c r="O385" i="68" s="1"/>
  <c r="O194" i="68" a="1"/>
  <c r="O194" i="68" s="1"/>
  <c r="O185" i="68" a="1"/>
  <c r="O185" i="68" s="1"/>
  <c r="O1162" i="68" a="1"/>
  <c r="O1162" i="68" s="1"/>
  <c r="O1066" i="68" a="1"/>
  <c r="O1066" i="68" s="1"/>
  <c r="O684" i="68" a="1"/>
  <c r="O684" i="68" s="1"/>
  <c r="O564" i="68" a="1"/>
  <c r="O564" i="68" s="1"/>
  <c r="O484" i="68" a="1"/>
  <c r="O484" i="68" s="1"/>
  <c r="O371" i="68" a="1"/>
  <c r="O371" i="68" s="1"/>
  <c r="O202" i="68" a="1"/>
  <c r="O202" i="68" s="1"/>
  <c r="O1001" i="68" a="1"/>
  <c r="O1001" i="68" s="1"/>
  <c r="O514" i="68" a="1"/>
  <c r="O514" i="68" s="1"/>
  <c r="O353" i="68" a="1"/>
  <c r="O353" i="68" s="1"/>
  <c r="O278" i="68" a="1"/>
  <c r="O278" i="68" s="1"/>
  <c r="O236" i="68" a="1"/>
  <c r="O236" i="68" s="1"/>
  <c r="O172" i="68" a="1"/>
  <c r="O172" i="68" s="1"/>
  <c r="O153" i="68" a="1"/>
  <c r="O153" i="68" s="1"/>
  <c r="O21" i="68" a="1"/>
  <c r="O21" i="68" s="1"/>
  <c r="O243" i="68" a="1"/>
  <c r="O243" i="68" s="1"/>
  <c r="O211" i="68" a="1"/>
  <c r="O211" i="68" s="1"/>
  <c r="O163" i="68" a="1"/>
  <c r="O163" i="68" s="1"/>
  <c r="O111" i="68" a="1"/>
  <c r="O111" i="68" s="1"/>
  <c r="O78" i="68" a="1"/>
  <c r="O78" i="68" s="1"/>
  <c r="O12" i="68" a="1"/>
  <c r="O12" i="68" s="1"/>
  <c r="O1124" i="68" a="1"/>
  <c r="O1124" i="68" s="1"/>
  <c r="O1099" i="68" a="1"/>
  <c r="O1099" i="68" s="1"/>
  <c r="O629" i="68" a="1"/>
  <c r="O629" i="68" s="1"/>
  <c r="O516" i="68" a="1"/>
  <c r="O516" i="68" s="1"/>
  <c r="O262" i="68" a="1"/>
  <c r="O262" i="68" s="1"/>
  <c r="O47" i="68" a="1"/>
  <c r="O47" i="68" s="1"/>
  <c r="O15" i="68" a="1"/>
  <c r="O15" i="68" s="1"/>
  <c r="O1228" i="68" a="1"/>
  <c r="O1228" i="68" s="1"/>
  <c r="O1049" i="68" a="1"/>
  <c r="O1049" i="68" s="1"/>
  <c r="O659" i="68" a="1"/>
  <c r="O659" i="68" s="1"/>
  <c r="O608" i="68" a="1"/>
  <c r="O608" i="68" s="1"/>
  <c r="O554" i="68" a="1"/>
  <c r="O554" i="68" s="1"/>
  <c r="O546" i="68" a="1"/>
  <c r="O546" i="68" s="1"/>
  <c r="O522" i="68" a="1"/>
  <c r="O522" i="68" s="1"/>
  <c r="O458" i="68" a="1"/>
  <c r="O458" i="68" s="1"/>
  <c r="O377" i="68" a="1"/>
  <c r="O377" i="68" s="1"/>
  <c r="O314" i="68" a="1"/>
  <c r="O314" i="68" s="1"/>
  <c r="O186" i="68" a="1"/>
  <c r="O186" i="68" s="1"/>
  <c r="O180" i="68" a="1"/>
  <c r="O180" i="68" s="1"/>
  <c r="O106" i="68" a="1"/>
  <c r="O106" i="68" s="1"/>
  <c r="O67" i="68" a="1"/>
  <c r="O67" i="68" s="1"/>
  <c r="O53" i="68" a="1"/>
  <c r="O53" i="68" s="1"/>
  <c r="O259" i="68" a="1"/>
  <c r="O259" i="68" s="1"/>
  <c r="O117" i="68" a="1"/>
  <c r="O117" i="68" s="1"/>
  <c r="O89" i="68" a="1"/>
  <c r="O89" i="68" s="1"/>
  <c r="O1153" i="68" a="1"/>
  <c r="O1153" i="68" s="1"/>
  <c r="O1026" i="68" a="1"/>
  <c r="O1026" i="68" s="1"/>
  <c r="O347" i="68" a="1"/>
  <c r="O347" i="68" s="1"/>
  <c r="O331" i="68" a="1"/>
  <c r="O331" i="68" s="1"/>
  <c r="O81" i="68" a="1"/>
  <c r="O81" i="68" s="1"/>
  <c r="O939" i="68" a="1"/>
  <c r="O939" i="68" s="1"/>
  <c r="O738" i="68" a="1"/>
  <c r="O738" i="68" s="1"/>
  <c r="O424" i="68" a="1"/>
  <c r="O424" i="68" s="1"/>
  <c r="O345" i="68" a="1"/>
  <c r="O345" i="68" s="1"/>
  <c r="O252" i="68" a="1"/>
  <c r="O252" i="68" s="1"/>
  <c r="O244" i="68" a="1"/>
  <c r="O244" i="68" s="1"/>
  <c r="O212" i="68" a="1"/>
  <c r="O212" i="68" s="1"/>
  <c r="O208" i="68" a="1"/>
  <c r="O208" i="68" s="1"/>
  <c r="O164" i="68" a="1"/>
  <c r="O164" i="68" s="1"/>
  <c r="O133" i="68" a="1"/>
  <c r="O133" i="68" s="1"/>
  <c r="O79" i="68" a="1"/>
  <c r="O79" i="68" s="1"/>
  <c r="O59" i="68" a="1"/>
  <c r="O59" i="68" s="1"/>
  <c r="O207" i="68" a="1"/>
  <c r="O207" i="68" s="1"/>
  <c r="O144" i="68" a="1"/>
  <c r="O144" i="68" s="1"/>
  <c r="O97" i="68" a="1"/>
  <c r="O97" i="68" s="1"/>
  <c r="O66" i="68" a="1"/>
  <c r="O66" i="68" s="1"/>
  <c r="O58" i="68" a="1"/>
  <c r="O58" i="68" s="1"/>
  <c r="O52" i="68" a="1"/>
  <c r="O52" i="68" s="1"/>
  <c r="O1193" i="68" a="1"/>
  <c r="O1193" i="68" s="1"/>
  <c r="O1082" i="68" a="1"/>
  <c r="O1082" i="68" s="1"/>
  <c r="O812" i="68" a="1"/>
  <c r="O812" i="68" s="1"/>
  <c r="O756" i="68" a="1"/>
  <c r="O756" i="68" s="1"/>
  <c r="O69" i="68" a="1"/>
  <c r="O69" i="68" s="1"/>
  <c r="O1123" i="68" a="1"/>
  <c r="O1123" i="68" s="1"/>
  <c r="O1033" i="68" a="1"/>
  <c r="O1033" i="68" s="1"/>
  <c r="O988" i="68" a="1"/>
  <c r="O988" i="68" s="1"/>
  <c r="O387" i="68" a="1"/>
  <c r="O387" i="68" s="1"/>
  <c r="O635" i="68" a="1"/>
  <c r="O635" i="68" s="1"/>
  <c r="O592" i="68" a="1"/>
  <c r="O592" i="68" s="1"/>
  <c r="O570" i="68" a="1"/>
  <c r="O570" i="68" s="1"/>
  <c r="O506" i="68" a="1"/>
  <c r="O506" i="68" s="1"/>
  <c r="O482" i="68" a="1"/>
  <c r="O482" i="68" s="1"/>
  <c r="O450" i="68" a="1"/>
  <c r="O450" i="68" s="1"/>
  <c r="O306" i="68" a="1"/>
  <c r="O306" i="68" s="1"/>
  <c r="O268" i="68" a="1"/>
  <c r="O268" i="68" s="1"/>
  <c r="O228" i="68" a="1"/>
  <c r="O228" i="68" s="1"/>
  <c r="O145" i="68" a="1"/>
  <c r="O145" i="68" s="1"/>
  <c r="O45" i="68" a="1"/>
  <c r="O45" i="68" s="1"/>
  <c r="O37" i="68" a="1"/>
  <c r="O37" i="68" s="1"/>
  <c r="O219" i="68" a="1"/>
  <c r="O219" i="68" s="1"/>
  <c r="O193" i="68" a="1"/>
  <c r="O193" i="68" s="1"/>
  <c r="O125" i="68" a="1"/>
  <c r="O125" i="68" s="1"/>
  <c r="O1220" i="68" a="1"/>
  <c r="O1220" i="68" s="1"/>
  <c r="O1125" i="68" a="1"/>
  <c r="O1125" i="68" s="1"/>
  <c r="O884" i="68" a="1"/>
  <c r="O884" i="68" s="1"/>
  <c r="O1202" i="68" a="1"/>
  <c r="O1202" i="68" s="1"/>
  <c r="O1168" i="68" a="1"/>
  <c r="O1168" i="68" s="1"/>
  <c r="O1090" i="68" a="1"/>
  <c r="O1090" i="68" s="1"/>
  <c r="O972" i="68" a="1"/>
  <c r="O972" i="68" s="1"/>
  <c r="O956" i="68" a="1"/>
  <c r="O956" i="68" s="1"/>
  <c r="O940" i="68" a="1"/>
  <c r="O940" i="68" s="1"/>
  <c r="O908" i="68" a="1"/>
  <c r="O908" i="68" s="1"/>
  <c r="O1008" i="68" a="1"/>
  <c r="O1008" i="68" s="1"/>
  <c r="O1224" i="68" a="1"/>
  <c r="O1224" i="68" s="1"/>
  <c r="O1031" i="68" a="1"/>
  <c r="O1031" i="68" s="1"/>
  <c r="O801" i="68" a="1"/>
  <c r="O801" i="68" s="1"/>
  <c r="O650" i="68" a="1"/>
  <c r="O650" i="68" s="1"/>
  <c r="O583" i="68" a="1"/>
  <c r="O583" i="68" s="1"/>
  <c r="O465" i="68" a="1"/>
  <c r="O465" i="68" s="1"/>
  <c r="O407" i="68" a="1"/>
  <c r="O407" i="68" s="1"/>
  <c r="O392" i="68" a="1"/>
  <c r="O392" i="68" s="1"/>
  <c r="O344" i="68" a="1"/>
  <c r="O344" i="68" s="1"/>
  <c r="O313" i="68" a="1"/>
  <c r="O313" i="68" s="1"/>
  <c r="O285" i="68" a="1"/>
  <c r="O285" i="68" s="1"/>
  <c r="O1199" i="68" a="1"/>
  <c r="O1199" i="68" s="1"/>
  <c r="O1181" i="68" a="1"/>
  <c r="O1181" i="68" s="1"/>
  <c r="O1173" i="68" a="1"/>
  <c r="O1173" i="68" s="1"/>
  <c r="O1136" i="68" a="1"/>
  <c r="O1136" i="68" s="1"/>
  <c r="O1112" i="68" a="1"/>
  <c r="O1112" i="68" s="1"/>
  <c r="O1104" i="68" a="1"/>
  <c r="O1104" i="68" s="1"/>
  <c r="O998" i="68" a="1"/>
  <c r="O998" i="68" s="1"/>
  <c r="O880" i="68" a="1"/>
  <c r="O880" i="68" s="1"/>
  <c r="O864" i="68" a="1"/>
  <c r="O864" i="68" s="1"/>
  <c r="O832" i="68" a="1"/>
  <c r="O832" i="68" s="1"/>
  <c r="O800" i="68" a="1"/>
  <c r="O800" i="68" s="1"/>
  <c r="O744" i="68" a="1"/>
  <c r="O744" i="68" s="1"/>
  <c r="O720" i="68" a="1"/>
  <c r="O720" i="68" s="1"/>
  <c r="O688" i="68" a="1"/>
  <c r="O688" i="68" s="1"/>
  <c r="O614" i="68" a="1"/>
  <c r="O614" i="68" s="1"/>
  <c r="O590" i="68" a="1"/>
  <c r="O590" i="68" s="1"/>
  <c r="O552" i="68" a="1"/>
  <c r="O552" i="68" s="1"/>
  <c r="O520" i="68" a="1"/>
  <c r="O520" i="68" s="1"/>
  <c r="O464" i="68" a="1"/>
  <c r="O464" i="68" s="1"/>
  <c r="O1017" i="68" a="1"/>
  <c r="O1017" i="68" s="1"/>
  <c r="O1158" i="68" a="1"/>
  <c r="O1158" i="68" s="1"/>
  <c r="O1072" i="68" a="1"/>
  <c r="O1072" i="68" s="1"/>
  <c r="O1198" i="68" a="1"/>
  <c r="O1198" i="68" s="1"/>
  <c r="O1129" i="68" a="1"/>
  <c r="O1129" i="68" s="1"/>
  <c r="O970" i="68" a="1"/>
  <c r="O970" i="68" s="1"/>
  <c r="O946" i="68" a="1"/>
  <c r="O946" i="68" s="1"/>
  <c r="O914" i="68" a="1"/>
  <c r="O914" i="68" s="1"/>
  <c r="O865" i="68" a="1"/>
  <c r="O865" i="68" s="1"/>
  <c r="O849" i="68" a="1"/>
  <c r="O849" i="68" s="1"/>
  <c r="O673" i="68" a="1"/>
  <c r="O673" i="68" s="1"/>
  <c r="O634" i="68" a="1"/>
  <c r="O634" i="68" s="1"/>
  <c r="O569" i="68" a="1"/>
  <c r="O569" i="68" s="1"/>
  <c r="O553" i="68" a="1"/>
  <c r="O553" i="68" s="1"/>
  <c r="O521" i="68" a="1"/>
  <c r="O521" i="68" s="1"/>
  <c r="O497" i="68" a="1"/>
  <c r="O497" i="68" s="1"/>
  <c r="O1046" i="68" a="1"/>
  <c r="O1046" i="68" s="1"/>
  <c r="O1014" i="68" a="1"/>
  <c r="O1014" i="68" s="1"/>
  <c r="O905" i="68" a="1"/>
  <c r="O905" i="68" s="1"/>
  <c r="O848" i="68" a="1"/>
  <c r="O848" i="68" s="1"/>
  <c r="O816" i="68" a="1"/>
  <c r="O816" i="68" s="1"/>
  <c r="O672" i="68" a="1"/>
  <c r="O672" i="68" s="1"/>
  <c r="O891" i="68" a="1"/>
  <c r="O891" i="68" s="1"/>
  <c r="O1015" i="68" a="1"/>
  <c r="O1015" i="68" s="1"/>
  <c r="O773" i="68" a="1"/>
  <c r="O773" i="68" s="1"/>
  <c r="O529" i="68" a="1"/>
  <c r="O529" i="68" s="1"/>
  <c r="O457" i="68" a="1"/>
  <c r="O457" i="68" s="1"/>
  <c r="O384" i="68" a="1"/>
  <c r="O384" i="68" s="1"/>
  <c r="O368" i="68" a="1"/>
  <c r="O368" i="68" s="1"/>
  <c r="O336" i="68" a="1"/>
  <c r="O336" i="68" s="1"/>
  <c r="O305" i="68" a="1"/>
  <c r="O305" i="68" s="1"/>
  <c r="O1225" i="68" a="1"/>
  <c r="O1225" i="68" s="1"/>
  <c r="O1215" i="68" a="1"/>
  <c r="O1215" i="68" s="1"/>
  <c r="O993" i="68" a="1"/>
  <c r="O993" i="68" s="1"/>
  <c r="O961" i="68" a="1"/>
  <c r="O961" i="68" s="1"/>
  <c r="O913" i="68" a="1"/>
  <c r="O913" i="68" s="1"/>
  <c r="O792" i="68" a="1"/>
  <c r="O792" i="68" s="1"/>
  <c r="O736" i="68" a="1"/>
  <c r="O736" i="68" s="1"/>
  <c r="O712" i="68" a="1"/>
  <c r="O712" i="68" s="1"/>
  <c r="O680" i="68" a="1"/>
  <c r="O680" i="68" s="1"/>
  <c r="O664" i="68" a="1"/>
  <c r="O664" i="68" s="1"/>
  <c r="O625" i="68" a="1"/>
  <c r="O625" i="68" s="1"/>
  <c r="O568" i="68" a="1"/>
  <c r="O568" i="68" s="1"/>
  <c r="O1130" i="68" a="1"/>
  <c r="O1130" i="68" s="1"/>
  <c r="O1089" i="68" a="1"/>
  <c r="O1089" i="68" s="1"/>
  <c r="O1056" i="68" a="1"/>
  <c r="O1056" i="68" s="1"/>
  <c r="O1216" i="68" a="1"/>
  <c r="O1216" i="68" s="1"/>
  <c r="O1182" i="68" a="1"/>
  <c r="O1182" i="68" s="1"/>
  <c r="O1113" i="68" a="1"/>
  <c r="O1113" i="68" s="1"/>
  <c r="O1096" i="68" a="1"/>
  <c r="O1096" i="68" s="1"/>
  <c r="O898" i="68" a="1"/>
  <c r="O898" i="68" s="1"/>
  <c r="O881" i="68" a="1"/>
  <c r="O881" i="68" s="1"/>
  <c r="O561" i="68" a="1"/>
  <c r="O561" i="68" s="1"/>
  <c r="O328" i="68" a="1"/>
  <c r="O328" i="68" s="1"/>
  <c r="O1095" i="68" a="1"/>
  <c r="O1095" i="68" s="1"/>
  <c r="O1070" i="68" a="1"/>
  <c r="O1070" i="68" s="1"/>
  <c r="O1038" i="68" a="1"/>
  <c r="O1038" i="68" s="1"/>
  <c r="O1006" i="68" a="1"/>
  <c r="O1006" i="68" s="1"/>
  <c r="O969" i="68" a="1"/>
  <c r="O969" i="68" s="1"/>
  <c r="O937" i="68" a="1"/>
  <c r="O937" i="68" s="1"/>
  <c r="O929" i="68" a="1"/>
  <c r="O929" i="68" s="1"/>
  <c r="O888" i="68" a="1"/>
  <c r="O888" i="68" s="1"/>
  <c r="O872" i="68" a="1"/>
  <c r="O872" i="68" s="1"/>
  <c r="O840" i="68" a="1"/>
  <c r="O840" i="68" s="1"/>
  <c r="O808" i="68" a="1"/>
  <c r="O808" i="68" s="1"/>
  <c r="O696" i="68" a="1"/>
  <c r="O696" i="68" s="1"/>
  <c r="O877" i="68" a="1"/>
  <c r="O877" i="68" s="1"/>
  <c r="O1217" i="68" a="1"/>
  <c r="O1217" i="68" s="1"/>
  <c r="O1080" i="68" a="1"/>
  <c r="O1080" i="68" s="1"/>
  <c r="O1055" i="68" a="1"/>
  <c r="O1055" i="68" s="1"/>
  <c r="O753" i="68" a="1"/>
  <c r="O753" i="68" s="1"/>
  <c r="O705" i="68" a="1"/>
  <c r="O705" i="68" s="1"/>
  <c r="O689" i="68" a="1"/>
  <c r="O689" i="68" s="1"/>
  <c r="O615" i="68" a="1"/>
  <c r="O615" i="68" s="1"/>
  <c r="O607" i="68" a="1"/>
  <c r="O607" i="68" s="1"/>
  <c r="O513" i="68" a="1"/>
  <c r="O513" i="68" s="1"/>
  <c r="O481" i="68" a="1"/>
  <c r="O481" i="68" s="1"/>
  <c r="O443" i="68" a="1"/>
  <c r="O443" i="68" s="1"/>
  <c r="O423" i="68" a="1"/>
  <c r="O423" i="68" s="1"/>
  <c r="O376" i="68" a="1"/>
  <c r="O376" i="68" s="1"/>
  <c r="O360" i="68" a="1"/>
  <c r="O360" i="68" s="1"/>
  <c r="O1207" i="68" a="1"/>
  <c r="O1207" i="68" s="1"/>
  <c r="O1197" i="68" a="1"/>
  <c r="O1197" i="68" s="1"/>
  <c r="O1189" i="68" a="1"/>
  <c r="O1189" i="68" s="1"/>
  <c r="O1165" i="68" a="1"/>
  <c r="O1165" i="68" s="1"/>
  <c r="O1128" i="68" a="1"/>
  <c r="O1128" i="68" s="1"/>
  <c r="O1120" i="68" a="1"/>
  <c r="O1120" i="68" s="1"/>
  <c r="O780" i="68" a="1"/>
  <c r="O780" i="68" s="1"/>
  <c r="O760" i="68" a="1"/>
  <c r="O760" i="68" s="1"/>
  <c r="O728" i="68" a="1"/>
  <c r="O728" i="68" s="1"/>
  <c r="O649" i="68" a="1"/>
  <c r="O649" i="68" s="1"/>
  <c r="O641" i="68" a="1"/>
  <c r="O641" i="68" s="1"/>
  <c r="O606" i="68" a="1"/>
  <c r="O606" i="68" s="1"/>
  <c r="O598" i="68" a="1"/>
  <c r="O598" i="68" s="1"/>
  <c r="O560" i="68" a="1"/>
  <c r="O560" i="68" s="1"/>
  <c r="O536" i="68" a="1"/>
  <c r="O536" i="68" s="1"/>
  <c r="O1201" i="68" a="1"/>
  <c r="O1201" i="68" s="1"/>
  <c r="O1114" i="68" a="1"/>
  <c r="O1114" i="68" s="1"/>
  <c r="O1040" i="68" a="1"/>
  <c r="O1040" i="68" s="1"/>
  <c r="O1208" i="68" a="1"/>
  <c r="O1208" i="68" s="1"/>
  <c r="O1166" i="68" a="1"/>
  <c r="O1166" i="68" s="1"/>
  <c r="O938" i="68" a="1"/>
  <c r="O938" i="68" s="1"/>
  <c r="O833" i="68" a="1"/>
  <c r="O833" i="68" s="1"/>
  <c r="O817" i="68" a="1"/>
  <c r="O817" i="68" s="1"/>
  <c r="O537" i="68" a="1"/>
  <c r="O537" i="68" s="1"/>
  <c r="O1223" i="68" a="1"/>
  <c r="O1223" i="68" s="1"/>
  <c r="O1087" i="68" a="1"/>
  <c r="O1087" i="68" s="1"/>
  <c r="O1062" i="68" a="1"/>
  <c r="O1062" i="68" s="1"/>
  <c r="O1030" i="68" a="1"/>
  <c r="O1030" i="68" s="1"/>
  <c r="O921" i="68" a="1"/>
  <c r="O921" i="68" s="1"/>
  <c r="O856" i="68" a="1"/>
  <c r="O856" i="68" s="1"/>
  <c r="O824" i="68" a="1"/>
  <c r="O824" i="68" s="1"/>
  <c r="O924" i="68" a="1"/>
  <c r="O924" i="68" s="1"/>
  <c r="O1047" i="68" a="1"/>
  <c r="O1047" i="68" s="1"/>
  <c r="O922" i="68" a="1"/>
  <c r="O922" i="68" s="1"/>
  <c r="O737" i="68" a="1"/>
  <c r="O737" i="68" s="1"/>
  <c r="O591" i="68" a="1"/>
  <c r="O591" i="68" s="1"/>
  <c r="O575" i="68" a="1"/>
  <c r="O575" i="68" s="1"/>
  <c r="O545" i="68" a="1"/>
  <c r="O545" i="68" s="1"/>
  <c r="O489" i="68" a="1"/>
  <c r="O489" i="68" s="1"/>
  <c r="O473" i="68" a="1"/>
  <c r="O473" i="68" s="1"/>
  <c r="O431" i="68" a="1"/>
  <c r="O431" i="68" s="1"/>
  <c r="O415" i="68" a="1"/>
  <c r="O415" i="68" s="1"/>
  <c r="O352" i="68" a="1"/>
  <c r="O352" i="68" s="1"/>
  <c r="O321" i="68" a="1"/>
  <c r="O321" i="68" s="1"/>
  <c r="O293" i="68" a="1"/>
  <c r="O293" i="68" s="1"/>
  <c r="O1156" i="68" a="1"/>
  <c r="O1156" i="68" s="1"/>
  <c r="O1148" i="68" a="1"/>
  <c r="O1148" i="68" s="1"/>
  <c r="O945" i="68" a="1"/>
  <c r="O945" i="68" s="1"/>
  <c r="O897" i="68" a="1"/>
  <c r="O897" i="68" s="1"/>
  <c r="O772" i="68" a="1"/>
  <c r="O772" i="68" s="1"/>
  <c r="O752" i="68" a="1"/>
  <c r="O752" i="68" s="1"/>
  <c r="O657" i="68" a="1"/>
  <c r="O657" i="68" s="1"/>
  <c r="O633" i="68" a="1"/>
  <c r="O633" i="68" s="1"/>
  <c r="O1183" i="68" a="1"/>
  <c r="O1183" i="68" s="1"/>
  <c r="O1024" i="68" a="1"/>
  <c r="O1024" i="68" s="1"/>
  <c r="O1157" i="68" a="1"/>
  <c r="O1157" i="68" s="1"/>
  <c r="O999" i="68" a="1"/>
  <c r="O999" i="68" s="1"/>
  <c r="O986" i="68" a="1"/>
  <c r="O986" i="68" s="1"/>
  <c r="O721" i="68" a="1"/>
  <c r="O721" i="68" s="1"/>
  <c r="O505" i="68" a="1"/>
  <c r="O505" i="68" s="1"/>
  <c r="O1078" i="68" a="1"/>
  <c r="O1078" i="68" s="1"/>
  <c r="O1054" i="68" a="1"/>
  <c r="O1054" i="68" s="1"/>
  <c r="O1022" i="68" a="1"/>
  <c r="O1022" i="68" s="1"/>
  <c r="O985" i="68" a="1"/>
  <c r="O985" i="68" s="1"/>
  <c r="O977" i="68" a="1"/>
  <c r="O977" i="68" s="1"/>
  <c r="O953" i="68" a="1"/>
  <c r="O953" i="68" s="1"/>
  <c r="O704" i="68" a="1"/>
  <c r="O704" i="68" s="1"/>
  <c r="O496" i="68" a="1"/>
  <c r="O496" i="68" s="1"/>
  <c r="O456" i="68" a="1"/>
  <c r="O456" i="68" s="1"/>
  <c r="O367" i="68" a="1"/>
  <c r="O367" i="68" s="1"/>
  <c r="O335" i="68" a="1"/>
  <c r="O335" i="68" s="1"/>
  <c r="O276" i="68" a="1"/>
  <c r="O276" i="68" s="1"/>
  <c r="O198" i="68" a="1"/>
  <c r="O198" i="68" s="1"/>
  <c r="O65" i="68" a="1"/>
  <c r="O65" i="68" s="1"/>
  <c r="O637" i="68" a="1"/>
  <c r="O637" i="68" s="1"/>
  <c r="O182" i="68" a="1"/>
  <c r="O182" i="68" s="1"/>
  <c r="O74" i="68" a="1"/>
  <c r="O74" i="68" s="1"/>
  <c r="O1159" i="68" a="1"/>
  <c r="O1159" i="68" s="1"/>
  <c r="O1227" i="68" a="1"/>
  <c r="O1227" i="68" s="1"/>
  <c r="O1064" i="68" a="1"/>
  <c r="O1064" i="68" s="1"/>
  <c r="O978" i="68" a="1"/>
  <c r="O978" i="68" s="1"/>
  <c r="O873" i="68" a="1"/>
  <c r="O873" i="68" s="1"/>
  <c r="O809" i="68" a="1"/>
  <c r="O809" i="68" s="1"/>
  <c r="O442" i="68" a="1"/>
  <c r="O442" i="68" s="1"/>
  <c r="O414" i="68" a="1"/>
  <c r="O414" i="68" s="1"/>
  <c r="O391" i="68" a="1"/>
  <c r="O391" i="68" s="1"/>
  <c r="O327" i="68" a="1"/>
  <c r="O327" i="68" s="1"/>
  <c r="O304" i="68" a="1"/>
  <c r="O304" i="68" s="1"/>
  <c r="O242" i="68" a="1"/>
  <c r="O242" i="68" s="1"/>
  <c r="O226" i="68" a="1"/>
  <c r="O226" i="68" s="1"/>
  <c r="O43" i="68" a="1"/>
  <c r="O43" i="68" s="1"/>
  <c r="O19" i="68" a="1"/>
  <c r="O19" i="68" s="1"/>
  <c r="O1170" i="68" a="1"/>
  <c r="O1170" i="68" s="1"/>
  <c r="O995" i="68" a="1"/>
  <c r="O995" i="68" s="1"/>
  <c r="O379" i="68" a="1"/>
  <c r="O379" i="68" s="1"/>
  <c r="O273" i="68" a="1"/>
  <c r="O273" i="68" s="1"/>
  <c r="O55" i="68" a="1"/>
  <c r="O55" i="68" s="1"/>
  <c r="O1041" i="68" a="1"/>
  <c r="O1041" i="68" s="1"/>
  <c r="O964" i="68" a="1"/>
  <c r="O964" i="68" s="1"/>
  <c r="O1175" i="68" a="1"/>
  <c r="O1175" i="68" s="1"/>
  <c r="O1106" i="68" a="1"/>
  <c r="O1106" i="68" s="1"/>
  <c r="O1226" i="68" a="1"/>
  <c r="O1226" i="68" s="1"/>
  <c r="O1149" i="68" a="1"/>
  <c r="O1149" i="68" s="1"/>
  <c r="O1039" i="68" a="1"/>
  <c r="O1039" i="68" s="1"/>
  <c r="O906" i="68" a="1"/>
  <c r="O906" i="68" s="1"/>
  <c r="O761" i="68" a="1"/>
  <c r="O761" i="68" s="1"/>
  <c r="O544" i="68" a="1"/>
  <c r="O544" i="68" s="1"/>
  <c r="O359" i="68" a="1"/>
  <c r="O359" i="68" s="1"/>
  <c r="O326" i="68" a="1"/>
  <c r="O326" i="68" s="1"/>
  <c r="O266" i="68" a="1"/>
  <c r="O266" i="68" s="1"/>
  <c r="O192" i="68" a="1"/>
  <c r="O192" i="68" s="1"/>
  <c r="O143" i="68" a="1"/>
  <c r="O143" i="68" s="1"/>
  <c r="O104" i="68" a="1"/>
  <c r="O104" i="68" s="1"/>
  <c r="O96" i="68" a="1"/>
  <c r="O96" i="68" s="1"/>
  <c r="O1212" i="68" a="1"/>
  <c r="O1212" i="68" s="1"/>
  <c r="O724" i="68" a="1"/>
  <c r="O724" i="68" s="1"/>
  <c r="O676" i="68" a="1"/>
  <c r="O676" i="68" s="1"/>
  <c r="O548" i="68" a="1"/>
  <c r="O548" i="68" s="1"/>
  <c r="O120" i="68" a="1"/>
  <c r="O120" i="68" s="1"/>
  <c r="O916" i="68" a="1"/>
  <c r="O916" i="68" s="1"/>
  <c r="O1048" i="68" a="1"/>
  <c r="O1048" i="68" s="1"/>
  <c r="O1200" i="68" a="1"/>
  <c r="O1200" i="68" s="1"/>
  <c r="O1088" i="68" a="1"/>
  <c r="O1088" i="68" s="1"/>
  <c r="O962" i="68" a="1"/>
  <c r="O962" i="68" s="1"/>
  <c r="O889" i="68" a="1"/>
  <c r="O889" i="68" s="1"/>
  <c r="O512" i="68" a="1"/>
  <c r="O512" i="68" s="1"/>
  <c r="O406" i="68" a="1"/>
  <c r="O406" i="68" s="1"/>
  <c r="O383" i="68" a="1"/>
  <c r="O383" i="68" s="1"/>
  <c r="O258" i="68" a="1"/>
  <c r="O258" i="68" s="1"/>
  <c r="O124" i="68" a="1"/>
  <c r="O124" i="68" s="1"/>
  <c r="O51" i="68" a="1"/>
  <c r="O51" i="68" s="1"/>
  <c r="O1133" i="68" a="1"/>
  <c r="O1133" i="68" s="1"/>
  <c r="O1092" i="68" a="1"/>
  <c r="O1092" i="68" s="1"/>
  <c r="O1075" i="68" a="1"/>
  <c r="O1075" i="68" s="1"/>
  <c r="O957" i="68" a="1"/>
  <c r="O957" i="68" s="1"/>
  <c r="O892" i="68" a="1"/>
  <c r="O892" i="68" s="1"/>
  <c r="O796" i="68" a="1"/>
  <c r="O796" i="68" s="1"/>
  <c r="O764" i="68" a="1"/>
  <c r="O764" i="68" s="1"/>
  <c r="O610" i="68" a="1"/>
  <c r="O610" i="68" s="1"/>
  <c r="O270" i="68" a="1"/>
  <c r="O270" i="68" s="1"/>
  <c r="O92" i="68" a="1"/>
  <c r="O92" i="68" s="1"/>
  <c r="O1160" i="68" a="1"/>
  <c r="O1160" i="68" s="1"/>
  <c r="O1107" i="68" a="1"/>
  <c r="O1107" i="68" s="1"/>
  <c r="O1098" i="68" a="1"/>
  <c r="O1098" i="68" s="1"/>
  <c r="O1025" i="68" a="1"/>
  <c r="O1025" i="68" s="1"/>
  <c r="O948" i="68" a="1"/>
  <c r="O948" i="68" s="1"/>
  <c r="O883" i="68" a="1"/>
  <c r="O883" i="68" s="1"/>
  <c r="O1150" i="68" a="1"/>
  <c r="O1150" i="68" s="1"/>
  <c r="O1097" i="68" a="1"/>
  <c r="O1097" i="68" s="1"/>
  <c r="O1137" i="68" a="1"/>
  <c r="O1137" i="68" s="1"/>
  <c r="O1023" i="68" a="1"/>
  <c r="O1023" i="68" s="1"/>
  <c r="O825" i="68" a="1"/>
  <c r="O825" i="68" s="1"/>
  <c r="O793" i="68" a="1"/>
  <c r="O793" i="68" s="1"/>
  <c r="O745" i="68" a="1"/>
  <c r="O745" i="68" s="1"/>
  <c r="O351" i="68" a="1"/>
  <c r="O351" i="68" s="1"/>
  <c r="O320" i="68" a="1"/>
  <c r="O320" i="68" s="1"/>
  <c r="O292" i="68" a="1"/>
  <c r="O292" i="68" s="1"/>
  <c r="O250" i="68" a="1"/>
  <c r="O250" i="68" s="1"/>
  <c r="O218" i="68" a="1"/>
  <c r="O218" i="68" s="1"/>
  <c r="O178" i="68" a="1"/>
  <c r="O178" i="68" s="1"/>
  <c r="O151" i="68" a="1"/>
  <c r="O151" i="68" s="1"/>
  <c r="O1116" i="68" a="1"/>
  <c r="O1116" i="68" s="1"/>
  <c r="O1058" i="68" a="1"/>
  <c r="O1058" i="68" s="1"/>
  <c r="O508" i="68" a="1"/>
  <c r="O508" i="68" s="1"/>
  <c r="O355" i="68" a="1"/>
  <c r="O355" i="68" s="1"/>
  <c r="O296" i="68" a="1"/>
  <c r="O296" i="68" s="1"/>
  <c r="O1184" i="68" a="1"/>
  <c r="O1184" i="68" s="1"/>
  <c r="O1131" i="68" a="1"/>
  <c r="O1131" i="68" s="1"/>
  <c r="O900" i="68" a="1"/>
  <c r="O900" i="68" s="1"/>
  <c r="O1032" i="68" a="1"/>
  <c r="O1032" i="68" s="1"/>
  <c r="O1079" i="68" a="1"/>
  <c r="O1079" i="68" s="1"/>
  <c r="O582" i="68" a="1"/>
  <c r="O582" i="68" s="1"/>
  <c r="O488" i="68" a="1"/>
  <c r="O488" i="68" s="1"/>
  <c r="O430" i="68" a="1"/>
  <c r="O430" i="68" s="1"/>
  <c r="O375" i="68" a="1"/>
  <c r="O375" i="68" s="1"/>
  <c r="O184" i="68" a="1"/>
  <c r="O184" i="68" s="1"/>
  <c r="O170" i="68" a="1"/>
  <c r="O170" i="68" s="1"/>
  <c r="O1101" i="68" a="1"/>
  <c r="O1101" i="68" s="1"/>
  <c r="O1035" i="68" a="1"/>
  <c r="O1035" i="68" s="1"/>
  <c r="O1177" i="68" a="1"/>
  <c r="O1177" i="68" s="1"/>
  <c r="O784" i="68" a="1"/>
  <c r="O784" i="68" s="1"/>
  <c r="O316" i="68" a="1"/>
  <c r="O316" i="68" s="1"/>
  <c r="O230" i="68" a="1"/>
  <c r="O230" i="68" s="1"/>
  <c r="O61" i="68" a="1"/>
  <c r="O61" i="68" s="1"/>
  <c r="O1073" i="68" a="1"/>
  <c r="O1073" i="68" s="1"/>
  <c r="O1009" i="68" a="1"/>
  <c r="O1009" i="68" s="1"/>
  <c r="O1209" i="68" a="1"/>
  <c r="O1209" i="68" s="1"/>
  <c r="O1138" i="68" a="1"/>
  <c r="O1138" i="68" s="1"/>
  <c r="O1190" i="68" a="1"/>
  <c r="O1190" i="68" s="1"/>
  <c r="O1121" i="68" a="1"/>
  <c r="O1121" i="68" s="1"/>
  <c r="O1071" i="68" a="1"/>
  <c r="O1071" i="68" s="1"/>
  <c r="O528" i="68" a="1"/>
  <c r="O528" i="68" s="1"/>
  <c r="O504" i="68" a="1"/>
  <c r="O504" i="68" s="1"/>
  <c r="O480" i="68" a="1"/>
  <c r="O480" i="68" s="1"/>
  <c r="O343" i="68" a="1"/>
  <c r="O343" i="68" s="1"/>
  <c r="O284" i="68" a="1"/>
  <c r="O284" i="68" s="1"/>
  <c r="O234" i="68" a="1"/>
  <c r="O234" i="68" s="1"/>
  <c r="O206" i="68" a="1"/>
  <c r="O206" i="68" s="1"/>
  <c r="O131" i="68" a="1"/>
  <c r="O131" i="68" s="1"/>
  <c r="O11" i="68" a="1"/>
  <c r="O11" i="68" s="1"/>
  <c r="O1018" i="68" a="1"/>
  <c r="O1018" i="68" s="1"/>
  <c r="O981" i="68" a="1"/>
  <c r="O981" i="68" s="1"/>
  <c r="O925" i="68" a="1"/>
  <c r="O925" i="68" s="1"/>
  <c r="O210" i="68" a="1"/>
  <c r="O210" i="68" s="1"/>
  <c r="O139" i="68" a="1"/>
  <c r="O139" i="68" s="1"/>
  <c r="O1210" i="68" a="1"/>
  <c r="O1210" i="68" s="1"/>
  <c r="O472" i="68" a="1"/>
  <c r="O472" i="68" s="1"/>
  <c r="O422" i="68" a="1"/>
  <c r="O422" i="68" s="1"/>
  <c r="O401" i="68" a="1"/>
  <c r="O401" i="68" s="1"/>
  <c r="O312" i="68" a="1"/>
  <c r="O312" i="68" s="1"/>
  <c r="O162" i="68" a="1"/>
  <c r="O162" i="68" s="1"/>
  <c r="O116" i="68" a="1"/>
  <c r="O116" i="68" s="1"/>
  <c r="O110" i="68" a="1"/>
  <c r="O110" i="68" s="1"/>
  <c r="O88" i="68" a="1"/>
  <c r="O88" i="68" s="1"/>
  <c r="O77" i="68" a="1"/>
  <c r="O77" i="68" s="1"/>
  <c r="O73" i="68" a="1"/>
  <c r="O73" i="68" s="1"/>
  <c r="O35" i="68" a="1"/>
  <c r="O35" i="68" s="1"/>
  <c r="O27" i="68" a="1"/>
  <c r="O27" i="68" s="1"/>
  <c r="O3" i="68" a="1"/>
  <c r="O3" i="68" s="1"/>
  <c r="O1211" i="68" a="1"/>
  <c r="O1211" i="68" s="1"/>
  <c r="O1140" i="68" a="1"/>
  <c r="O1140" i="68" s="1"/>
  <c r="O836" i="68" a="1"/>
  <c r="O836" i="68" s="1"/>
  <c r="O572" i="68" a="1"/>
  <c r="O572" i="68" s="1"/>
  <c r="O468" i="68" a="1"/>
  <c r="O468" i="68" s="1"/>
  <c r="O426" i="68" a="1"/>
  <c r="O426" i="68" s="1"/>
  <c r="O1139" i="68" a="1"/>
  <c r="O1139" i="68" s="1"/>
  <c r="O1057" i="68" a="1"/>
  <c r="O1057" i="68" s="1"/>
  <c r="O980" i="68" a="1"/>
  <c r="O980" i="68" s="1"/>
  <c r="O1122" i="68" a="1"/>
  <c r="O1122" i="68" s="1"/>
  <c r="O1000" i="68" a="1"/>
  <c r="O1000" i="68" s="1"/>
  <c r="O1232" i="68" a="1"/>
  <c r="O1232" i="68" s="1"/>
  <c r="O1174" i="68" a="1"/>
  <c r="O1174" i="68" s="1"/>
  <c r="O1105" i="68" a="1"/>
  <c r="O1105" i="68" s="1"/>
  <c r="O1063" i="68" a="1"/>
  <c r="O1063" i="68" s="1"/>
  <c r="O1007" i="68" a="1"/>
  <c r="O1007" i="68" s="1"/>
  <c r="O930" i="68" a="1"/>
  <c r="O930" i="68" s="1"/>
  <c r="O857" i="68" a="1"/>
  <c r="O857" i="68" s="1"/>
  <c r="O781" i="68" a="1"/>
  <c r="O781" i="68" s="1"/>
  <c r="O713" i="68" a="1"/>
  <c r="O713" i="68" s="1"/>
  <c r="O642" i="68" a="1"/>
  <c r="O642" i="68" s="1"/>
  <c r="O1196" i="68" a="1"/>
  <c r="O1196" i="68" s="1"/>
  <c r="O1188" i="68" a="1"/>
  <c r="O1188" i="68" s="1"/>
  <c r="O1164" i="68" a="1"/>
  <c r="O1164" i="68" s="1"/>
  <c r="O968" i="68" a="1"/>
  <c r="O968" i="68" s="1"/>
  <c r="O928" i="68" a="1"/>
  <c r="O928" i="68" s="1"/>
  <c r="O656" i="68" a="1"/>
  <c r="O656" i="68" s="1"/>
  <c r="O613" i="68" a="1"/>
  <c r="O613" i="68" s="1"/>
  <c r="O589" i="68" a="1"/>
  <c r="O589" i="68" s="1"/>
  <c r="O551" i="68" a="1"/>
  <c r="O551" i="68" s="1"/>
  <c r="O519" i="68" a="1"/>
  <c r="O519" i="68" s="1"/>
  <c r="O400" i="68" a="1"/>
  <c r="O400" i="68" s="1"/>
  <c r="O299" i="68" a="1"/>
  <c r="O299" i="68" s="1"/>
  <c r="O177" i="68" a="1"/>
  <c r="O177" i="68" s="1"/>
  <c r="O64" i="68" a="1"/>
  <c r="O64" i="68" s="1"/>
  <c r="O26" i="68" a="1"/>
  <c r="O26" i="68" s="1"/>
  <c r="O1109" i="68" a="1"/>
  <c r="O1109" i="68" s="1"/>
  <c r="O1074" i="68" a="1"/>
  <c r="O1074" i="68" s="1"/>
  <c r="O1231" i="68" a="1"/>
  <c r="O1231" i="68" s="1"/>
  <c r="O1154" i="68" a="1"/>
  <c r="O1154" i="68" s="1"/>
  <c r="O1146" i="68" a="1"/>
  <c r="O1146" i="68" s="1"/>
  <c r="O1126" i="68" a="1"/>
  <c r="O1126" i="68" s="1"/>
  <c r="O1118" i="68" a="1"/>
  <c r="O1118" i="68" s="1"/>
  <c r="O1076" i="68" a="1"/>
  <c r="O1076" i="68" s="1"/>
  <c r="O1044" i="68" a="1"/>
  <c r="O1044" i="68" s="1"/>
  <c r="O1012" i="68" a="1"/>
  <c r="O1012" i="68" s="1"/>
  <c r="O1004" i="68" a="1"/>
  <c r="O1004" i="68" s="1"/>
  <c r="O991" i="68" a="1"/>
  <c r="O991" i="68" s="1"/>
  <c r="O959" i="68" a="1"/>
  <c r="O959" i="68" s="1"/>
  <c r="O927" i="68" a="1"/>
  <c r="O927" i="68" s="1"/>
  <c r="O647" i="68" a="1"/>
  <c r="O647" i="68" s="1"/>
  <c r="O639" i="68" a="1"/>
  <c r="O639" i="68" s="1"/>
  <c r="O580" i="68" a="1"/>
  <c r="O580" i="68" s="1"/>
  <c r="O558" i="68" a="1"/>
  <c r="O558" i="68" s="1"/>
  <c r="O550" i="68" a="1"/>
  <c r="O550" i="68" s="1"/>
  <c r="O526" i="68" a="1"/>
  <c r="O526" i="68" s="1"/>
  <c r="O518" i="68" a="1"/>
  <c r="O518" i="68" s="1"/>
  <c r="O494" i="68" a="1"/>
  <c r="O494" i="68" s="1"/>
  <c r="O349" i="68" a="1"/>
  <c r="O349" i="68" s="1"/>
  <c r="O248" i="68" a="1"/>
  <c r="O248" i="68" s="1"/>
  <c r="O216" i="68" a="1"/>
  <c r="O216" i="68" s="1"/>
  <c r="O102" i="68" a="1"/>
  <c r="O102" i="68" s="1"/>
  <c r="O94" i="68" a="1"/>
  <c r="O94" i="68" s="1"/>
  <c r="O33" i="68" a="1"/>
  <c r="O33" i="68" s="1"/>
  <c r="O902" i="68" a="1"/>
  <c r="O902" i="68" s="1"/>
  <c r="O994" i="68" a="1"/>
  <c r="O994" i="68" s="1"/>
  <c r="O599" i="68" a="1"/>
  <c r="O599" i="68" s="1"/>
  <c r="O1222" i="68" a="1"/>
  <c r="O1222" i="68" s="1"/>
  <c r="O1053" i="68" a="1"/>
  <c r="O1053" i="68" s="1"/>
  <c r="O1021" i="68" a="1"/>
  <c r="O1021" i="68" s="1"/>
  <c r="O936" i="68" a="1"/>
  <c r="O936" i="68" s="1"/>
  <c r="O871" i="68" a="1"/>
  <c r="O871" i="68" s="1"/>
  <c r="O839" i="68" a="1"/>
  <c r="O839" i="68" s="1"/>
  <c r="O771" i="68" a="1"/>
  <c r="O771" i="68" s="1"/>
  <c r="O743" i="68" a="1"/>
  <c r="O743" i="68" s="1"/>
  <c r="O671" i="68" a="1"/>
  <c r="O671" i="68" s="1"/>
  <c r="O648" i="68" a="1"/>
  <c r="O648" i="68" s="1"/>
  <c r="O581" i="68" a="1"/>
  <c r="O581" i="68" s="1"/>
  <c r="O503" i="68" a="1"/>
  <c r="O503" i="68" s="1"/>
  <c r="O479" i="68" a="1"/>
  <c r="O479" i="68" s="1"/>
  <c r="O449" i="68" a="1"/>
  <c r="O449" i="68" s="1"/>
  <c r="O429" i="68" a="1"/>
  <c r="O429" i="68" s="1"/>
  <c r="O405" i="68" a="1"/>
  <c r="O405" i="68" s="1"/>
  <c r="O390" i="68" a="1"/>
  <c r="O390" i="68" s="1"/>
  <c r="O342" i="68" a="1"/>
  <c r="O342" i="68" s="1"/>
  <c r="O303" i="68" a="1"/>
  <c r="O303" i="68" s="1"/>
  <c r="O257" i="68" a="1"/>
  <c r="O257" i="68" s="1"/>
  <c r="O249" i="68" a="1"/>
  <c r="O249" i="68" s="1"/>
  <c r="O217" i="68" a="1"/>
  <c r="O217" i="68" s="1"/>
  <c r="O191" i="68" a="1"/>
  <c r="O191" i="68" s="1"/>
  <c r="O87" i="68" a="1"/>
  <c r="O87" i="68" s="1"/>
  <c r="O1059" i="68" a="1"/>
  <c r="O1059" i="68" s="1"/>
  <c r="O804" i="68" a="1"/>
  <c r="O804" i="68" s="1"/>
  <c r="O732" i="68" a="1"/>
  <c r="O732" i="68" s="1"/>
  <c r="O618" i="68" a="1"/>
  <c r="O618" i="68" s="1"/>
  <c r="O1221" i="68" a="1"/>
  <c r="O1221" i="68" s="1"/>
  <c r="O1205" i="68" a="1"/>
  <c r="O1205" i="68" s="1"/>
  <c r="O1093" i="68" a="1"/>
  <c r="O1093" i="68" s="1"/>
  <c r="O996" i="68" a="1"/>
  <c r="O996" i="68" s="1"/>
  <c r="O911" i="68" a="1"/>
  <c r="O911" i="68" s="1"/>
  <c r="O870" i="68" a="1"/>
  <c r="O870" i="68" s="1"/>
  <c r="O838" i="68" a="1"/>
  <c r="O838" i="68" s="1"/>
  <c r="O778" i="68" a="1"/>
  <c r="O778" i="68" s="1"/>
  <c r="O766" i="68" a="1"/>
  <c r="O766" i="68" s="1"/>
  <c r="O734" i="68" a="1"/>
  <c r="O734" i="68" s="1"/>
  <c r="O670" i="68" a="1"/>
  <c r="O670" i="68" s="1"/>
  <c r="O462" i="68" a="1"/>
  <c r="O462" i="68" s="1"/>
  <c r="O302" i="68" a="1"/>
  <c r="O302" i="68" s="1"/>
  <c r="O290" i="68" a="1"/>
  <c r="O290" i="68" s="1"/>
  <c r="O129" i="68" a="1"/>
  <c r="O129" i="68" s="1"/>
  <c r="O83" i="68" a="1"/>
  <c r="O83" i="68" s="1"/>
  <c r="O76" i="68" a="1"/>
  <c r="O76" i="68" s="1"/>
  <c r="O49" i="68" a="1"/>
  <c r="O49" i="68" s="1"/>
  <c r="O958" i="68" a="1"/>
  <c r="O958" i="68" s="1"/>
  <c r="O885" i="68" a="1"/>
  <c r="O885" i="68" s="1"/>
  <c r="O875" i="68" a="1"/>
  <c r="O875" i="68" s="1"/>
  <c r="O729" i="68" a="1"/>
  <c r="O729" i="68" s="1"/>
  <c r="O681" i="68" a="1"/>
  <c r="O681" i="68" s="1"/>
  <c r="O1155" i="68" a="1"/>
  <c r="O1155" i="68" s="1"/>
  <c r="O1147" i="68" a="1"/>
  <c r="O1147" i="68" s="1"/>
  <c r="O1127" i="68" a="1"/>
  <c r="O1127" i="68" s="1"/>
  <c r="O1119" i="68" a="1"/>
  <c r="O1119" i="68" s="1"/>
  <c r="O944" i="68" a="1"/>
  <c r="O944" i="68" s="1"/>
  <c r="O920" i="68" a="1"/>
  <c r="O920" i="68" s="1"/>
  <c r="O896" i="68" a="1"/>
  <c r="O896" i="68" s="1"/>
  <c r="O711" i="68" a="1"/>
  <c r="O711" i="68" s="1"/>
  <c r="O679" i="68" a="1"/>
  <c r="O679" i="68" s="1"/>
  <c r="O663" i="68" a="1"/>
  <c r="O663" i="68" s="1"/>
  <c r="O291" i="68" a="1"/>
  <c r="O291" i="68" s="1"/>
  <c r="O183" i="68" a="1"/>
  <c r="O183" i="68" s="1"/>
  <c r="O161" i="68" a="1"/>
  <c r="O161" i="68" s="1"/>
  <c r="O158" i="68" a="1"/>
  <c r="O158" i="68" s="1"/>
  <c r="O150" i="68" a="1"/>
  <c r="O150" i="68" s="1"/>
  <c r="O72" i="68" a="1"/>
  <c r="O72" i="68" s="1"/>
  <c r="O18" i="68" a="1"/>
  <c r="O18" i="68" s="1"/>
  <c r="O1204" i="68" a="1"/>
  <c r="O1204" i="68" s="1"/>
  <c r="O1042" i="68" a="1"/>
  <c r="O1042" i="68" s="1"/>
  <c r="O1179" i="68" a="1"/>
  <c r="O1179" i="68" s="1"/>
  <c r="O1171" i="68" a="1"/>
  <c r="O1171" i="68" s="1"/>
  <c r="O1068" i="68" a="1"/>
  <c r="O1068" i="68" s="1"/>
  <c r="O1036" i="68" a="1"/>
  <c r="O1036" i="68" s="1"/>
  <c r="O935" i="68" a="1"/>
  <c r="O935" i="68" s="1"/>
  <c r="O710" i="68" a="1"/>
  <c r="O710" i="68" s="1"/>
  <c r="O678" i="68" a="1"/>
  <c r="O678" i="68" s="1"/>
  <c r="O612" i="68" a="1"/>
  <c r="O612" i="68" s="1"/>
  <c r="O604" i="68" a="1"/>
  <c r="O604" i="68" s="1"/>
  <c r="O373" i="68" a="1"/>
  <c r="O373" i="68" s="1"/>
  <c r="O341" i="68" a="1"/>
  <c r="O341" i="68" s="1"/>
  <c r="O204" i="68" a="1"/>
  <c r="O204" i="68" s="1"/>
  <c r="O176" i="68" a="1"/>
  <c r="O176" i="68" s="1"/>
  <c r="O141" i="68" a="1"/>
  <c r="O141" i="68" s="1"/>
  <c r="O57" i="68" a="1"/>
  <c r="O57" i="68" s="1"/>
  <c r="O25" i="68" a="1"/>
  <c r="O25" i="68" s="1"/>
  <c r="O974" i="68" a="1"/>
  <c r="O974" i="68" s="1"/>
  <c r="O910" i="68" a="1"/>
  <c r="O910" i="68" s="1"/>
  <c r="O1016" i="68" a="1"/>
  <c r="O1016" i="68" s="1"/>
  <c r="O1094" i="68" a="1"/>
  <c r="O1094" i="68" s="1"/>
  <c r="O1045" i="68" a="1"/>
  <c r="O1045" i="68" s="1"/>
  <c r="O1013" i="68" a="1"/>
  <c r="O1013" i="68" s="1"/>
  <c r="O855" i="68" a="1"/>
  <c r="O855" i="68" s="1"/>
  <c r="O823" i="68" a="1"/>
  <c r="O823" i="68" s="1"/>
  <c r="O807" i="68" a="1"/>
  <c r="O807" i="68" s="1"/>
  <c r="O799" i="68" a="1"/>
  <c r="O799" i="68" s="1"/>
  <c r="O767" i="68" a="1"/>
  <c r="O767" i="68" s="1"/>
  <c r="O735" i="68" a="1"/>
  <c r="O735" i="68" s="1"/>
  <c r="O695" i="68" a="1"/>
  <c r="O695" i="68" s="1"/>
  <c r="O632" i="68" a="1"/>
  <c r="O632" i="68" s="1"/>
  <c r="O567" i="68" a="1"/>
  <c r="O567" i="68" s="1"/>
  <c r="O559" i="68" a="1"/>
  <c r="O559" i="68" s="1"/>
  <c r="O527" i="68" a="1"/>
  <c r="O527" i="68" s="1"/>
  <c r="O487" i="68" a="1"/>
  <c r="O487" i="68" s="1"/>
  <c r="O471" i="68" a="1"/>
  <c r="O471" i="68" s="1"/>
  <c r="O441" i="68" a="1"/>
  <c r="O441" i="68" s="1"/>
  <c r="O382" i="68" a="1"/>
  <c r="O382" i="68" s="1"/>
  <c r="O366" i="68" a="1"/>
  <c r="O366" i="68" s="1"/>
  <c r="O334" i="68" a="1"/>
  <c r="O334" i="68" s="1"/>
  <c r="O130" i="68" a="1"/>
  <c r="O130" i="68" s="1"/>
  <c r="O34" i="68" a="1"/>
  <c r="O34" i="68" s="1"/>
  <c r="O10" i="68" a="1"/>
  <c r="O10" i="68" s="1"/>
  <c r="O1019" i="68" a="1"/>
  <c r="O1019" i="68" s="1"/>
  <c r="O1219" i="68" a="1"/>
  <c r="O1219" i="68" s="1"/>
  <c r="O917" i="68" a="1"/>
  <c r="O917" i="68" s="1"/>
  <c r="O868" i="68" a="1"/>
  <c r="O868" i="68" s="1"/>
  <c r="O768" i="68" a="1"/>
  <c r="O768" i="68" s="1"/>
  <c r="O452" i="68" a="1"/>
  <c r="O452" i="68" s="1"/>
  <c r="O246" i="68" a="1"/>
  <c r="O246" i="68" s="1"/>
  <c r="O1084" i="68" a="1"/>
  <c r="O1084" i="68" s="1"/>
  <c r="O967" i="68" a="1"/>
  <c r="O967" i="68" s="1"/>
  <c r="O919" i="68" a="1"/>
  <c r="O919" i="68" s="1"/>
  <c r="O854" i="68" a="1"/>
  <c r="O854" i="68" s="1"/>
  <c r="O822" i="68" a="1"/>
  <c r="O822" i="68" s="1"/>
  <c r="O770" i="68" a="1"/>
  <c r="O770" i="68" s="1"/>
  <c r="O758" i="68" a="1"/>
  <c r="O758" i="68" s="1"/>
  <c r="O694" i="68" a="1"/>
  <c r="O694" i="68" s="1"/>
  <c r="O631" i="68" a="1"/>
  <c r="O631" i="68" s="1"/>
  <c r="O566" i="68" a="1"/>
  <c r="O566" i="68" s="1"/>
  <c r="O510" i="68" a="1"/>
  <c r="O510" i="68" s="1"/>
  <c r="O454" i="68" a="1"/>
  <c r="O454" i="68" s="1"/>
  <c r="O420" i="68" a="1"/>
  <c r="O420" i="68" s="1"/>
  <c r="O397" i="68" a="1"/>
  <c r="O397" i="68" s="1"/>
  <c r="O282" i="68" a="1"/>
  <c r="O282" i="68" s="1"/>
  <c r="O264" i="68" a="1"/>
  <c r="O264" i="68" s="1"/>
  <c r="O190" i="68" a="1"/>
  <c r="O190" i="68" s="1"/>
  <c r="O932" i="68" a="1"/>
  <c r="O932" i="68" s="1"/>
  <c r="O954" i="68" a="1"/>
  <c r="O954" i="68" s="1"/>
  <c r="O1214" i="68" a="1"/>
  <c r="O1214" i="68" s="1"/>
  <c r="O1180" i="68" a="1"/>
  <c r="O1180" i="68" s="1"/>
  <c r="O1172" i="68" a="1"/>
  <c r="O1172" i="68" s="1"/>
  <c r="O984" i="68" a="1"/>
  <c r="O984" i="68" s="1"/>
  <c r="O952" i="68" a="1"/>
  <c r="O952" i="68" s="1"/>
  <c r="O887" i="68" a="1"/>
  <c r="O887" i="68" s="1"/>
  <c r="O727" i="68" a="1"/>
  <c r="O727" i="68" s="1"/>
  <c r="O605" i="68" a="1"/>
  <c r="O605" i="68" s="1"/>
  <c r="O597" i="68" a="1"/>
  <c r="O597" i="68" s="1"/>
  <c r="O535" i="68" a="1"/>
  <c r="O535" i="68" s="1"/>
  <c r="O495" i="68" a="1"/>
  <c r="O495" i="68" s="1"/>
  <c r="O283" i="68" a="1"/>
  <c r="O283" i="68" s="1"/>
  <c r="O265" i="68" a="1"/>
  <c r="O265" i="68" s="1"/>
  <c r="O1178" i="68" a="1"/>
  <c r="O1178" i="68" s="1"/>
  <c r="O1169" i="68" a="1"/>
  <c r="O1169" i="68" s="1"/>
  <c r="O1010" i="68" a="1"/>
  <c r="O1010" i="68" s="1"/>
  <c r="O692" i="68" a="1"/>
  <c r="O692" i="68" s="1"/>
  <c r="O578" i="68" a="1"/>
  <c r="O578" i="68" s="1"/>
  <c r="O1142" i="68" a="1"/>
  <c r="O1142" i="68" s="1"/>
  <c r="O1134" i="68" a="1"/>
  <c r="O1134" i="68" s="1"/>
  <c r="O1110" i="68" a="1"/>
  <c r="O1110" i="68" s="1"/>
  <c r="O1102" i="68" a="1"/>
  <c r="O1102" i="68" s="1"/>
  <c r="O1060" i="68" a="1"/>
  <c r="O1060" i="68" s="1"/>
  <c r="O1028" i="68" a="1"/>
  <c r="O1028" i="68" s="1"/>
  <c r="O943" i="68" a="1"/>
  <c r="O943" i="68" s="1"/>
  <c r="O655" i="68" a="1"/>
  <c r="O655" i="68" s="1"/>
  <c r="O542" i="68" a="1"/>
  <c r="O542" i="68" s="1"/>
  <c r="O534" i="68" a="1"/>
  <c r="O534" i="68" s="1"/>
  <c r="O502" i="68" a="1"/>
  <c r="O502" i="68" s="1"/>
  <c r="O365" i="68" a="1"/>
  <c r="O365" i="68" s="1"/>
  <c r="O333" i="68" a="1"/>
  <c r="O333" i="68" s="1"/>
  <c r="O841" i="68" a="1"/>
  <c r="O841" i="68" s="1"/>
  <c r="O785" i="68" a="1"/>
  <c r="O785" i="68" s="1"/>
  <c r="O697" i="68" a="1"/>
  <c r="O697" i="68" s="1"/>
  <c r="O658" i="68" a="1"/>
  <c r="O658" i="68" s="1"/>
  <c r="O1206" i="68" a="1"/>
  <c r="O1206" i="68" s="1"/>
  <c r="O1143" i="68" a="1"/>
  <c r="O1143" i="68" s="1"/>
  <c r="O1135" i="68" a="1"/>
  <c r="O1135" i="68" s="1"/>
  <c r="O1111" i="68" a="1"/>
  <c r="O1111" i="68" s="1"/>
  <c r="O1103" i="68" a="1"/>
  <c r="O1103" i="68" s="1"/>
  <c r="O1005" i="68" a="1"/>
  <c r="O1005" i="68" s="1"/>
  <c r="O992" i="68" a="1"/>
  <c r="O992" i="68" s="1"/>
  <c r="O960" i="68" a="1"/>
  <c r="O960" i="68" s="1"/>
  <c r="O912" i="68" a="1"/>
  <c r="O912" i="68" s="1"/>
  <c r="O904" i="68" a="1"/>
  <c r="O904" i="68" s="1"/>
  <c r="O879" i="68" a="1"/>
  <c r="O879" i="68" s="1"/>
  <c r="O847" i="68" a="1"/>
  <c r="O847" i="68" s="1"/>
  <c r="O719" i="68" a="1"/>
  <c r="O719" i="68" s="1"/>
  <c r="O703" i="68" a="1"/>
  <c r="O703" i="68" s="1"/>
  <c r="O511" i="68" a="1"/>
  <c r="O511" i="68" s="1"/>
  <c r="O275" i="68" a="1"/>
  <c r="O275" i="68" s="1"/>
  <c r="O123" i="68" a="1"/>
  <c r="O123" i="68" s="1"/>
  <c r="O103" i="68" a="1"/>
  <c r="O103" i="68" s="1"/>
  <c r="O50" i="68" a="1"/>
  <c r="O50" i="68" s="1"/>
  <c r="O42" i="68" a="1"/>
  <c r="O42" i="68" s="1"/>
  <c r="O1141" i="68" a="1"/>
  <c r="O1141" i="68" s="1"/>
  <c r="O1132" i="68" a="1"/>
  <c r="O1132" i="68" s="1"/>
  <c r="O532" i="68" a="1"/>
  <c r="O532" i="68" s="1"/>
  <c r="O288" i="68" a="1"/>
  <c r="O288" i="68" s="1"/>
  <c r="O31" i="68" a="1"/>
  <c r="O31" i="68" s="1"/>
  <c r="O1195" i="68" a="1"/>
  <c r="O1195" i="68" s="1"/>
  <c r="O1187" i="68" a="1"/>
  <c r="O1187" i="68" s="1"/>
  <c r="O1163" i="68" a="1"/>
  <c r="O1163" i="68" s="1"/>
  <c r="O1086" i="68" a="1"/>
  <c r="O1086" i="68" s="1"/>
  <c r="O1052" i="68" a="1"/>
  <c r="O1052" i="68" s="1"/>
  <c r="O1020" i="68" a="1"/>
  <c r="O1020" i="68" s="1"/>
  <c r="O975" i="68" a="1"/>
  <c r="O975" i="68" s="1"/>
  <c r="O862" i="68" a="1"/>
  <c r="O862" i="68" s="1"/>
  <c r="O830" i="68" a="1"/>
  <c r="O830" i="68" s="1"/>
  <c r="O726" i="68" a="1"/>
  <c r="O726" i="68" s="1"/>
  <c r="O702" i="68" a="1"/>
  <c r="O702" i="68" s="1"/>
  <c r="O623" i="68" a="1"/>
  <c r="O623" i="68" s="1"/>
  <c r="O620" i="68" a="1"/>
  <c r="O620" i="68" s="1"/>
  <c r="O596" i="68" a="1"/>
  <c r="O596" i="68" s="1"/>
  <c r="O588" i="68" a="1"/>
  <c r="O588" i="68" s="1"/>
  <c r="O399" i="68" a="1"/>
  <c r="O399" i="68" s="1"/>
  <c r="O357" i="68" a="1"/>
  <c r="O357" i="68" s="1"/>
  <c r="O272" i="68" a="1"/>
  <c r="O272" i="68" s="1"/>
  <c r="O256" i="68" a="1"/>
  <c r="O256" i="68" s="1"/>
  <c r="O240" i="68" a="1"/>
  <c r="O240" i="68" s="1"/>
  <c r="O149" i="68" a="1"/>
  <c r="O149" i="68" s="1"/>
  <c r="O17" i="68" a="1"/>
  <c r="O17" i="68" s="1"/>
  <c r="O626" i="68" a="1"/>
  <c r="O626" i="68" s="1"/>
  <c r="O1077" i="68" a="1"/>
  <c r="O1077" i="68" s="1"/>
  <c r="O1061" i="68" a="1"/>
  <c r="O1061" i="68" s="1"/>
  <c r="O1029" i="68" a="1"/>
  <c r="O1029" i="68" s="1"/>
  <c r="O997" i="68" a="1"/>
  <c r="O997" i="68" s="1"/>
  <c r="O863" i="68" a="1"/>
  <c r="O863" i="68" s="1"/>
  <c r="O831" i="68" a="1"/>
  <c r="O831" i="68" s="1"/>
  <c r="O815" i="68" a="1"/>
  <c r="O815" i="68" s="1"/>
  <c r="O779" i="68" a="1"/>
  <c r="O779" i="68" s="1"/>
  <c r="O751" i="68" a="1"/>
  <c r="O751" i="68" s="1"/>
  <c r="O687" i="68" a="1"/>
  <c r="O687" i="68" s="1"/>
  <c r="O624" i="68" a="1"/>
  <c r="O624" i="68" s="1"/>
  <c r="O543" i="68" a="1"/>
  <c r="O543" i="68" s="1"/>
  <c r="O455" i="68" a="1"/>
  <c r="O455" i="68" s="1"/>
  <c r="O413" i="68" a="1"/>
  <c r="O413" i="68" s="1"/>
  <c r="O350" i="68" a="1"/>
  <c r="O350" i="68" s="1"/>
  <c r="O311" i="68" a="1"/>
  <c r="O311" i="68" s="1"/>
  <c r="O241" i="68" a="1"/>
  <c r="O241" i="68" s="1"/>
  <c r="O197" i="68" a="1"/>
  <c r="O197" i="68" s="1"/>
  <c r="O169" i="68" a="1"/>
  <c r="O169" i="68" s="1"/>
  <c r="O973" i="68" a="1"/>
  <c r="O973" i="68" s="1"/>
  <c r="O933" i="68" a="1"/>
  <c r="O933" i="68" s="1"/>
  <c r="O621" i="68" a="1"/>
  <c r="O621" i="68" s="1"/>
  <c r="O395" i="68" a="1"/>
  <c r="O395" i="68" s="1"/>
  <c r="O1213" i="68" a="1"/>
  <c r="O1213" i="68" s="1"/>
  <c r="O983" i="68" a="1"/>
  <c r="O983" i="68" s="1"/>
  <c r="O1037" i="68" a="1"/>
  <c r="O1037" i="68" s="1"/>
  <c r="O976" i="68" a="1"/>
  <c r="O976" i="68" s="1"/>
  <c r="O319" i="68" a="1"/>
  <c r="O319" i="68" s="1"/>
  <c r="O844" i="68" a="1"/>
  <c r="O844" i="68" s="1"/>
  <c r="O951" i="68" a="1"/>
  <c r="O951" i="68" s="1"/>
  <c r="O814" i="68" a="1"/>
  <c r="O814" i="68" s="1"/>
  <c r="O686" i="68" a="1"/>
  <c r="O686" i="68" s="1"/>
  <c r="O274" i="68" a="1"/>
  <c r="O274" i="68" s="1"/>
  <c r="O966" i="68" a="1"/>
  <c r="O966" i="68" s="1"/>
  <c r="O942" i="68" a="1"/>
  <c r="O942" i="68" s="1"/>
  <c r="O821" i="68" a="1"/>
  <c r="O821" i="68" s="1"/>
  <c r="O797" i="68" a="1"/>
  <c r="O797" i="68" s="1"/>
  <c r="O765" i="68" a="1"/>
  <c r="O765" i="68" s="1"/>
  <c r="O733" i="68" a="1"/>
  <c r="O733" i="68" s="1"/>
  <c r="O693" i="68" a="1"/>
  <c r="O693" i="68" s="1"/>
  <c r="O669" i="68" a="1"/>
  <c r="O669" i="68" s="1"/>
  <c r="O557" i="68" a="1"/>
  <c r="O557" i="68" s="1"/>
  <c r="O525" i="68" a="1"/>
  <c r="O525" i="68" s="1"/>
  <c r="O509" i="68" a="1"/>
  <c r="O509" i="68" s="1"/>
  <c r="O477" i="68" a="1"/>
  <c r="O477" i="68" s="1"/>
  <c r="O447" i="68" a="1"/>
  <c r="O447" i="68" s="1"/>
  <c r="O356" i="68" a="1"/>
  <c r="O356" i="68" s="1"/>
  <c r="O140" i="68" a="1"/>
  <c r="O140" i="68" s="1"/>
  <c r="O136" i="68" a="1"/>
  <c r="O136" i="68" s="1"/>
  <c r="O48" i="68" a="1"/>
  <c r="O48" i="68" s="1"/>
  <c r="O8" i="68" a="1"/>
  <c r="O8" i="68" s="1"/>
  <c r="O142" i="68" a="1"/>
  <c r="O142" i="68" s="1"/>
  <c r="O438" i="68" a="1"/>
  <c r="O438" i="68" s="1"/>
  <c r="O478" i="68" a="1"/>
  <c r="O478" i="68" s="1"/>
  <c r="O428" i="68" a="1"/>
  <c r="O428" i="68" s="1"/>
  <c r="O389" i="68" a="1"/>
  <c r="O389" i="68" s="1"/>
  <c r="O298" i="68" a="1"/>
  <c r="O298" i="68" s="1"/>
  <c r="O232" i="68" a="1"/>
  <c r="O232" i="68" s="1"/>
  <c r="O41" i="68" a="1"/>
  <c r="O41" i="68" s="1"/>
  <c r="O9" i="68" a="1"/>
  <c r="O9" i="68" s="1"/>
  <c r="O533" i="68" a="1"/>
  <c r="O533" i="68" s="1"/>
  <c r="O411" i="68" a="1"/>
  <c r="O411" i="68" s="1"/>
  <c r="O189" i="68" a="1"/>
  <c r="O189" i="68" s="1"/>
  <c r="O101" i="68" a="1"/>
  <c r="O101" i="68" s="1"/>
  <c r="O56" i="68" a="1"/>
  <c r="O56" i="68" s="1"/>
  <c r="O759" i="68" a="1"/>
  <c r="O759" i="68" s="1"/>
  <c r="O1108" i="68" a="1"/>
  <c r="O1108" i="68" s="1"/>
  <c r="O404" i="68" a="1"/>
  <c r="O404" i="68" s="1"/>
  <c r="O157" i="68" a="1"/>
  <c r="O157" i="68" s="1"/>
  <c r="O869" i="68" a="1"/>
  <c r="O869" i="68" s="1"/>
  <c r="O853" i="68" a="1"/>
  <c r="O853" i="68" s="1"/>
  <c r="O789" i="68" a="1"/>
  <c r="O789" i="68" s="1"/>
  <c r="O757" i="68" a="1"/>
  <c r="O757" i="68" s="1"/>
  <c r="O654" i="68" a="1"/>
  <c r="O654" i="68" s="1"/>
  <c r="O646" i="68" a="1"/>
  <c r="O646" i="68" s="1"/>
  <c r="O630" i="68" a="1"/>
  <c r="O630" i="68" s="1"/>
  <c r="O611" i="68" a="1"/>
  <c r="O611" i="68" s="1"/>
  <c r="O565" i="68" a="1"/>
  <c r="O565" i="68" s="1"/>
  <c r="O485" i="68" a="1"/>
  <c r="O485" i="68" s="1"/>
  <c r="O469" i="68" a="1"/>
  <c r="O469" i="68" s="1"/>
  <c r="O439" i="68" a="1"/>
  <c r="O439" i="68" s="1"/>
  <c r="O396" i="68" a="1"/>
  <c r="O396" i="68" s="1"/>
  <c r="O348" i="68" a="1"/>
  <c r="O348" i="68" s="1"/>
  <c r="O317" i="68" a="1"/>
  <c r="O317" i="68" s="1"/>
  <c r="O297" i="68" a="1"/>
  <c r="O297" i="68" s="1"/>
  <c r="O271" i="68" a="1"/>
  <c r="O271" i="68" s="1"/>
  <c r="O263" i="68" a="1"/>
  <c r="O263" i="68" s="1"/>
  <c r="O231" i="68" a="1"/>
  <c r="O231" i="68" s="1"/>
  <c r="O203" i="68" a="1"/>
  <c r="O203" i="68" s="1"/>
  <c r="O167" i="68" a="1"/>
  <c r="O167" i="68" s="1"/>
  <c r="O159" i="68" a="1"/>
  <c r="O159" i="68" s="1"/>
  <c r="O40" i="68" a="1"/>
  <c r="O40" i="68" s="1"/>
  <c r="O463" i="68" a="1"/>
  <c r="O463" i="68" s="1"/>
  <c r="O233" i="68" a="1"/>
  <c r="O233" i="68" s="1"/>
  <c r="O492" i="68" a="1"/>
  <c r="O492" i="68" s="1"/>
  <c r="O806" i="68" a="1"/>
  <c r="O806" i="68" s="1"/>
  <c r="O790" i="68" a="1"/>
  <c r="O790" i="68" s="1"/>
  <c r="O160" i="68" a="1"/>
  <c r="O160" i="68" s="1"/>
  <c r="O86" i="68" a="1"/>
  <c r="O86" i="68" s="1"/>
  <c r="O829" i="68" a="1"/>
  <c r="O829" i="68" s="1"/>
  <c r="O725" i="68" a="1"/>
  <c r="O725" i="68" s="1"/>
  <c r="O717" i="68" a="1"/>
  <c r="O717" i="68" s="1"/>
  <c r="O619" i="68" a="1"/>
  <c r="O619" i="68" s="1"/>
  <c r="O587" i="68" a="1"/>
  <c r="O587" i="68" s="1"/>
  <c r="O501" i="68" a="1"/>
  <c r="O501" i="68" s="1"/>
  <c r="O403" i="68" a="1"/>
  <c r="O403" i="68" s="1"/>
  <c r="O325" i="68" a="1"/>
  <c r="O325" i="68" s="1"/>
  <c r="O239" i="68" a="1"/>
  <c r="O239" i="68" s="1"/>
  <c r="O223" i="68" a="1"/>
  <c r="O223" i="68" s="1"/>
  <c r="O148" i="68" a="1"/>
  <c r="O148" i="68" s="1"/>
  <c r="O85" i="68" a="1"/>
  <c r="O85" i="68" s="1"/>
  <c r="O665" i="68" a="1"/>
  <c r="O665" i="68" s="1"/>
  <c r="O374" i="68" a="1"/>
  <c r="O374" i="68" s="1"/>
  <c r="O205" i="68" a="1"/>
  <c r="O205" i="68" s="1"/>
  <c r="O903" i="68" a="1"/>
  <c r="O903" i="68" s="1"/>
  <c r="O846" i="68" a="1"/>
  <c r="O846" i="68" s="1"/>
  <c r="O310" i="68" a="1"/>
  <c r="O310" i="68" s="1"/>
  <c r="O137" i="68" a="1"/>
  <c r="O137" i="68" s="1"/>
  <c r="O122" i="68" a="1"/>
  <c r="O122" i="68" s="1"/>
  <c r="O63" i="68" a="1"/>
  <c r="O63" i="68" s="1"/>
  <c r="O950" i="68" a="1"/>
  <c r="O950" i="68" s="1"/>
  <c r="O845" i="68" a="1"/>
  <c r="O845" i="68" s="1"/>
  <c r="O813" i="68" a="1"/>
  <c r="O813" i="68" s="1"/>
  <c r="O777" i="68" a="1"/>
  <c r="O777" i="68" s="1"/>
  <c r="O749" i="68" a="1"/>
  <c r="O749" i="68" s="1"/>
  <c r="O701" i="68" a="1"/>
  <c r="O701" i="68" s="1"/>
  <c r="O685" i="68" a="1"/>
  <c r="O685" i="68" s="1"/>
  <c r="O541" i="68" a="1"/>
  <c r="O541" i="68" s="1"/>
  <c r="O461" i="68" a="1"/>
  <c r="O461" i="68" s="1"/>
  <c r="O398" i="68" a="1"/>
  <c r="O398" i="68" s="1"/>
  <c r="O388" i="68" a="1"/>
  <c r="O388" i="68" s="1"/>
  <c r="O372" i="68" a="1"/>
  <c r="O372" i="68" s="1"/>
  <c r="O340" i="68" a="1"/>
  <c r="O340" i="68" s="1"/>
  <c r="O309" i="68" a="1"/>
  <c r="O309" i="68" s="1"/>
  <c r="O289" i="68" a="1"/>
  <c r="O289" i="68" s="1"/>
  <c r="O255" i="68" a="1"/>
  <c r="O255" i="68" s="1"/>
  <c r="O156" i="68" a="1"/>
  <c r="O156" i="68" s="1"/>
  <c r="O121" i="68" a="1"/>
  <c r="O121" i="68" s="1"/>
  <c r="O109" i="68" a="1"/>
  <c r="O109" i="68" s="1"/>
  <c r="O32" i="68" a="1"/>
  <c r="O32" i="68" s="1"/>
  <c r="O791" i="68" a="1"/>
  <c r="O791" i="68" s="1"/>
  <c r="O886" i="68" a="1"/>
  <c r="O886" i="68" s="1"/>
  <c r="O798" i="68" a="1"/>
  <c r="O798" i="68" s="1"/>
  <c r="O742" i="68" a="1"/>
  <c r="O742" i="68" s="1"/>
  <c r="O718" i="68" a="1"/>
  <c r="O718" i="68" s="1"/>
  <c r="O440" i="68" a="1"/>
  <c r="O440" i="68" s="1"/>
  <c r="O412" i="68" a="1"/>
  <c r="O412" i="68" s="1"/>
  <c r="O224" i="68" a="1"/>
  <c r="O224" i="68" s="1"/>
  <c r="O982" i="68" a="1"/>
  <c r="O982" i="68" s="1"/>
  <c r="O934" i="68" a="1"/>
  <c r="O934" i="68" s="1"/>
  <c r="O427" i="68" a="1"/>
  <c r="O427" i="68" s="1"/>
  <c r="O62" i="68" a="1"/>
  <c r="O62" i="68" s="1"/>
  <c r="O93" i="68" a="1"/>
  <c r="O93" i="68" s="1"/>
  <c r="O82" i="68" a="1"/>
  <c r="O82" i="68" s="1"/>
  <c r="O70" i="68" a="1"/>
  <c r="O70" i="68" s="1"/>
  <c r="O16" i="68" a="1"/>
  <c r="O16" i="68" s="1"/>
  <c r="O421" i="68" a="1"/>
  <c r="O421" i="68" s="1"/>
  <c r="O225" i="68" a="1"/>
  <c r="O225" i="68" s="1"/>
  <c r="O115" i="68" a="1"/>
  <c r="O115" i="68" s="1"/>
  <c r="O95" i="68" a="1"/>
  <c r="O95" i="68" s="1"/>
  <c r="O418" i="68" a="1"/>
  <c r="O418" i="68" s="1"/>
  <c r="O318" i="68" a="1"/>
  <c r="O318" i="68" s="1"/>
  <c r="O168" i="68" a="1"/>
  <c r="O168" i="68" s="1"/>
  <c r="O71" i="68" a="1"/>
  <c r="O71" i="68" s="1"/>
  <c r="O1043" i="68" a="1"/>
  <c r="O1043" i="68" s="1"/>
  <c r="O1011" i="68" a="1"/>
  <c r="O1011" i="68" s="1"/>
  <c r="O918" i="68" a="1"/>
  <c r="O918" i="68" s="1"/>
  <c r="O894" i="68" a="1"/>
  <c r="O894" i="68" s="1"/>
  <c r="O861" i="68" a="1"/>
  <c r="O861" i="68" s="1"/>
  <c r="O805" i="68" a="1"/>
  <c r="O805" i="68" s="1"/>
  <c r="O769" i="68" a="1"/>
  <c r="O769" i="68" s="1"/>
  <c r="O741" i="68" a="1"/>
  <c r="O741" i="68" s="1"/>
  <c r="O638" i="68" a="1"/>
  <c r="O638" i="68" s="1"/>
  <c r="O622" i="68" a="1"/>
  <c r="O622" i="68" s="1"/>
  <c r="O595" i="68" a="1"/>
  <c r="O595" i="68" s="1"/>
  <c r="O573" i="68" a="1"/>
  <c r="O573" i="68" s="1"/>
  <c r="O549" i="68" a="1"/>
  <c r="O549" i="68" s="1"/>
  <c r="O517" i="68" a="1"/>
  <c r="O517" i="68" s="1"/>
  <c r="O453" i="68" a="1"/>
  <c r="O453" i="68" s="1"/>
  <c r="O435" i="68" a="1"/>
  <c r="O435" i="68" s="1"/>
  <c r="O380" i="68" a="1"/>
  <c r="O380" i="68" s="1"/>
  <c r="O364" i="68" a="1"/>
  <c r="O364" i="68" s="1"/>
  <c r="O301" i="68" a="1"/>
  <c r="O301" i="68" s="1"/>
  <c r="O281" i="68" a="1"/>
  <c r="O281" i="68" s="1"/>
  <c r="O175" i="68" a="1"/>
  <c r="O175" i="68" s="1"/>
  <c r="O128" i="68" a="1"/>
  <c r="O128" i="68" s="1"/>
  <c r="O24" i="68" a="1"/>
  <c r="O24" i="68" s="1"/>
  <c r="O215" i="68" a="1"/>
  <c r="O215" i="68" s="1"/>
  <c r="O75" i="68" a="1"/>
  <c r="O75" i="68" s="1"/>
  <c r="O1069" i="68" a="1"/>
  <c r="O1069" i="68" s="1"/>
  <c r="O640" i="68" a="1"/>
  <c r="O640" i="68" s="1"/>
  <c r="O358" i="68" a="1"/>
  <c r="O358" i="68" s="1"/>
  <c r="O895" i="68" a="1"/>
  <c r="O895" i="68" s="1"/>
  <c r="O750" i="68" a="1"/>
  <c r="O750" i="68" s="1"/>
  <c r="O574" i="68" a="1"/>
  <c r="O574" i="68" s="1"/>
  <c r="O486" i="68" a="1"/>
  <c r="O486" i="68" s="1"/>
  <c r="O470" i="68" a="1"/>
  <c r="O470" i="68" s="1"/>
  <c r="O448" i="68" a="1"/>
  <c r="O448" i="68" s="1"/>
  <c r="O436" i="68" a="1"/>
  <c r="O436" i="68" s="1"/>
  <c r="O381" i="68" a="1"/>
  <c r="O381" i="68" s="1"/>
  <c r="O926" i="68" a="1"/>
  <c r="O926" i="68" s="1"/>
  <c r="O893" i="68" a="1"/>
  <c r="O893" i="68" s="1"/>
  <c r="O837" i="68" a="1"/>
  <c r="O837" i="68" s="1"/>
  <c r="O709" i="68" a="1"/>
  <c r="O709" i="68" s="1"/>
  <c r="O677" i="68" a="1"/>
  <c r="O677" i="68" s="1"/>
  <c r="O603" i="68" a="1"/>
  <c r="O603" i="68" s="1"/>
  <c r="O579" i="68" a="1"/>
  <c r="O579" i="68" s="1"/>
  <c r="O493" i="68" a="1"/>
  <c r="O493" i="68" s="1"/>
  <c r="O419" i="68" a="1"/>
  <c r="O419" i="68" s="1"/>
  <c r="O332" i="68" a="1"/>
  <c r="O332" i="68" s="1"/>
  <c r="O247" i="68" a="1"/>
  <c r="O247" i="68" s="1"/>
  <c r="N1" i="71" l="1"/>
  <c r="P1246" i="68" a="1"/>
  <c r="P1246" i="68" s="1"/>
  <c r="P1351" i="68" a="1"/>
  <c r="P1351" i="68" s="1"/>
  <c r="P1375" i="68" a="1"/>
  <c r="P1375" i="68" s="1"/>
  <c r="P1431" i="68" a="1"/>
  <c r="P1431" i="68" s="1"/>
  <c r="P1447" i="68" a="1"/>
  <c r="P1447" i="68" s="1"/>
  <c r="P1463" i="68" a="1"/>
  <c r="P1463" i="68" s="1"/>
  <c r="P1238" i="68" a="1"/>
  <c r="P1238" i="68" s="1"/>
  <c r="P1271" i="68" a="1"/>
  <c r="P1271" i="68" s="1"/>
  <c r="P1295" i="68" a="1"/>
  <c r="P1295" i="68" s="1"/>
  <c r="P1391" i="68" a="1"/>
  <c r="P1391" i="68" s="1"/>
  <c r="P1479" i="68" a="1"/>
  <c r="P1479" i="68" s="1"/>
  <c r="P1311" i="68" a="1"/>
  <c r="P1311" i="68" s="1"/>
  <c r="P1327" i="68" a="1"/>
  <c r="P1327" i="68" s="1"/>
  <c r="P1343" i="68" a="1"/>
  <c r="P1343" i="68" s="1"/>
  <c r="P1366" i="68" a="1"/>
  <c r="P1366" i="68" s="1"/>
  <c r="P1407" i="68" a="1"/>
  <c r="P1407" i="68" s="1"/>
  <c r="P1247" i="68" a="1"/>
  <c r="P1247" i="68" s="1"/>
  <c r="P1367" i="68" a="1"/>
  <c r="P1367" i="68" s="1"/>
  <c r="P1422" i="68" a="1"/>
  <c r="P1422" i="68" s="1"/>
  <c r="P1239" i="68" a="1"/>
  <c r="P1239" i="68" s="1"/>
  <c r="P1263" i="68" a="1"/>
  <c r="P1263" i="68" s="1"/>
  <c r="P1287" i="68" a="1"/>
  <c r="P1287" i="68" s="1"/>
  <c r="P1423" i="68" a="1"/>
  <c r="P1423" i="68" s="1"/>
  <c r="P1439" i="68" a="1"/>
  <c r="P1439" i="68" s="1"/>
  <c r="P1455" i="68" a="1"/>
  <c r="P1455" i="68" s="1"/>
  <c r="P1471" i="68" a="1"/>
  <c r="P1471" i="68" s="1"/>
  <c r="P1359" i="68" a="1"/>
  <c r="P1359" i="68" s="1"/>
  <c r="P1383" i="68" a="1"/>
  <c r="P1383" i="68" s="1"/>
  <c r="P1399" i="68" a="1"/>
  <c r="P1399" i="68" s="1"/>
  <c r="P1303" i="68" a="1"/>
  <c r="P1303" i="68" s="1"/>
  <c r="P1319" i="68" a="1"/>
  <c r="P1319" i="68" s="1"/>
  <c r="P1335" i="68" a="1"/>
  <c r="P1335" i="68" s="1"/>
  <c r="P1414" i="68" a="1"/>
  <c r="P1414" i="68" s="1"/>
  <c r="P1350" i="68" a="1"/>
  <c r="P1350" i="68" s="1"/>
  <c r="P1279" i="68" a="1"/>
  <c r="P1279" i="68" s="1"/>
  <c r="P1255" i="68" a="1"/>
  <c r="P1255" i="68" s="1"/>
  <c r="P1415" i="68" a="1"/>
  <c r="P1415" i="68" s="1"/>
  <c r="P1261" i="68" a="1"/>
  <c r="P1261" i="68" s="1"/>
  <c r="P1341" i="68" a="1"/>
  <c r="P1341" i="68" s="1"/>
  <c r="P1325" i="68" a="1"/>
  <c r="P1325" i="68" s="1"/>
  <c r="P1244" i="68" a="1"/>
  <c r="P1244" i="68" s="1"/>
  <c r="P1457" i="68" a="1"/>
  <c r="P1457" i="68" s="1"/>
  <c r="P1321" i="68" a="1"/>
  <c r="P1321" i="68" s="1"/>
  <c r="P1433" i="68" a="1"/>
  <c r="P1433" i="68" s="1"/>
  <c r="P1401" i="68" a="1"/>
  <c r="P1401" i="68" s="1"/>
  <c r="P1453" i="68" a="1"/>
  <c r="P1453" i="68" s="1"/>
  <c r="P1317" i="68" a="1"/>
  <c r="P1317" i="68" s="1"/>
  <c r="P1442" i="68" a="1"/>
  <c r="P1442" i="68" s="1"/>
  <c r="P1297" i="68" a="1"/>
  <c r="P1297" i="68" s="1"/>
  <c r="P1393" i="68" a="1"/>
  <c r="P1393" i="68" s="1"/>
  <c r="P1269" i="68" a="1"/>
  <c r="P1269" i="68" s="1"/>
  <c r="P1370" i="68" a="1"/>
  <c r="P1370" i="68" s="1"/>
  <c r="P1385" i="68" a="1"/>
  <c r="P1385" i="68" s="1"/>
  <c r="P1289" i="68" a="1"/>
  <c r="P1289" i="68" s="1"/>
  <c r="P1489" i="68" a="1"/>
  <c r="P1489" i="68" s="1"/>
  <c r="P1389" i="68" a="1"/>
  <c r="P1389" i="68" s="1"/>
  <c r="P1333" i="68" a="1"/>
  <c r="P1333" i="68" s="1"/>
  <c r="P1474" i="68" a="1"/>
  <c r="P1474" i="68" s="1"/>
  <c r="P1337" i="68" a="1"/>
  <c r="P1337" i="68" s="1"/>
  <c r="P1237" i="68" a="1"/>
  <c r="P1237" i="68" s="1"/>
  <c r="P1253" i="68" a="1"/>
  <c r="P1253" i="68" s="1"/>
  <c r="P1397" i="68" a="1"/>
  <c r="P1397" i="68" s="1"/>
  <c r="P1357" i="68" a="1"/>
  <c r="P1357" i="68" s="1"/>
  <c r="P1241" i="68" a="1"/>
  <c r="P1241" i="68" s="1"/>
  <c r="P1441" i="68" a="1"/>
  <c r="P1441" i="68" s="1"/>
  <c r="P1249" i="68" a="1"/>
  <c r="P1249" i="68" s="1"/>
  <c r="P1437" i="68" a="1"/>
  <c r="P1437" i="68" s="1"/>
  <c r="P1445" i="68" a="1"/>
  <c r="P1445" i="68" s="1"/>
  <c r="P1292" i="68" a="1"/>
  <c r="P1292" i="68" s="1"/>
  <c r="P1480" i="68" a="1"/>
  <c r="P1480" i="68" s="1"/>
  <c r="P1290" i="68" a="1"/>
  <c r="P1290" i="68" s="1"/>
  <c r="P1481" i="68" a="1"/>
  <c r="P1481" i="68" s="1"/>
  <c r="P1305" i="68" a="1"/>
  <c r="P1305" i="68" s="1"/>
  <c r="P1473" i="68" a="1"/>
  <c r="P1473" i="68" s="1"/>
  <c r="P1353" i="68" a="1"/>
  <c r="P1353" i="68" s="1"/>
  <c r="P1377" i="68" a="1"/>
  <c r="P1377" i="68" s="1"/>
  <c r="P1286" i="68" a="1"/>
  <c r="P1286" i="68" s="1"/>
  <c r="P1486" i="68" a="1"/>
  <c r="P1486" i="68" s="1"/>
  <c r="P1373" i="68" a="1"/>
  <c r="P1373" i="68" s="1"/>
  <c r="P1417" i="68" a="1"/>
  <c r="P1417" i="68" s="1"/>
  <c r="P1464" i="68" a="1"/>
  <c r="P1464" i="68" s="1"/>
  <c r="P1405" i="68" a="1"/>
  <c r="P1405" i="68" s="1"/>
  <c r="P1477" i="68" a="1"/>
  <c r="P1477" i="68" s="1"/>
  <c r="P1454" i="68" a="1"/>
  <c r="P1454" i="68" s="1"/>
  <c r="P1258" i="68" a="1"/>
  <c r="P1258" i="68" s="1"/>
  <c r="P1425" i="68" a="1"/>
  <c r="P1425" i="68" s="1"/>
  <c r="P1382" i="68" a="1"/>
  <c r="P1382" i="68" s="1"/>
  <c r="P1278" i="68" a="1"/>
  <c r="P1278" i="68" s="1"/>
  <c r="P1365" i="68" a="1"/>
  <c r="P1365" i="68" s="1"/>
  <c r="P1310" i="68" a="1"/>
  <c r="P1310" i="68" s="1"/>
  <c r="P1478" i="68" a="1"/>
  <c r="P1478" i="68" s="1"/>
  <c r="P1462" i="68" a="1"/>
  <c r="P1462" i="68" s="1"/>
  <c r="P1421" i="68" a="1"/>
  <c r="P1421" i="68" s="1"/>
  <c r="P1381" i="68" a="1"/>
  <c r="P1381" i="68" s="1"/>
  <c r="P1369" i="68" a="1"/>
  <c r="P1369" i="68" s="1"/>
  <c r="P1294" i="68" a="1"/>
  <c r="P1294" i="68" s="1"/>
  <c r="P1277" i="68" a="1"/>
  <c r="P1277" i="68" s="1"/>
  <c r="P1446" i="68" a="1"/>
  <c r="P1446" i="68" s="1"/>
  <c r="P1345" i="68" a="1"/>
  <c r="P1345" i="68" s="1"/>
  <c r="P1265" i="68" a="1"/>
  <c r="P1265" i="68" s="1"/>
  <c r="P1281" i="68" a="1"/>
  <c r="P1281" i="68" s="1"/>
  <c r="P1449" i="68" a="1"/>
  <c r="P1449" i="68" s="1"/>
  <c r="P1329" i="68" a="1"/>
  <c r="P1329" i="68" s="1"/>
  <c r="P1361" i="68" a="1"/>
  <c r="P1361" i="68" s="1"/>
  <c r="P1313" i="68" a="1"/>
  <c r="P1313" i="68" s="1"/>
  <c r="P1413" i="68" a="1"/>
  <c r="P1413" i="68" s="1"/>
  <c r="P1293" i="68" a="1"/>
  <c r="P1293" i="68" s="1"/>
  <c r="P1469" i="68" a="1"/>
  <c r="P1469" i="68" s="1"/>
  <c r="P1465" i="68" a="1"/>
  <c r="P1465" i="68" s="1"/>
  <c r="P1476" i="68" a="1"/>
  <c r="P1476" i="68" s="1"/>
  <c r="P1245" i="68" a="1"/>
  <c r="P1245" i="68" s="1"/>
  <c r="P1435" i="68" a="1"/>
  <c r="P1435" i="68" s="1"/>
  <c r="P1275" i="68" a="1"/>
  <c r="P1275" i="68" s="1"/>
  <c r="P1409" i="68" a="1"/>
  <c r="P1409" i="68" s="1"/>
  <c r="P1334" i="68" a="1"/>
  <c r="P1334" i="68" s="1"/>
  <c r="P1301" i="68" a="1"/>
  <c r="P1301" i="68" s="1"/>
  <c r="P1398" i="68" a="1"/>
  <c r="P1398" i="68" s="1"/>
  <c r="P1270" i="68" a="1"/>
  <c r="P1270" i="68" s="1"/>
  <c r="P1299" i="68" a="1"/>
  <c r="P1299" i="68" s="1"/>
  <c r="P1403" i="68" a="1"/>
  <c r="P1403" i="68" s="1"/>
  <c r="P1347" i="68" a="1"/>
  <c r="P1347" i="68" s="1"/>
  <c r="P1390" i="68" a="1"/>
  <c r="P1390" i="68" s="1"/>
  <c r="P1262" i="68" a="1"/>
  <c r="P1262" i="68" s="1"/>
  <c r="P1467" i="68" a="1"/>
  <c r="P1467" i="68" s="1"/>
  <c r="P1326" i="68" a="1"/>
  <c r="P1326" i="68" s="1"/>
  <c r="P1430" i="68" a="1"/>
  <c r="P1430" i="68" s="1"/>
  <c r="P1358" i="68" a="1"/>
  <c r="P1358" i="68" s="1"/>
  <c r="P1427" i="68" a="1"/>
  <c r="P1427" i="68" s="1"/>
  <c r="P1395" i="68" a="1"/>
  <c r="P1395" i="68" s="1"/>
  <c r="P1302" i="68" a="1"/>
  <c r="P1302" i="68" s="1"/>
  <c r="P1461" i="68" a="1"/>
  <c r="P1461" i="68" s="1"/>
  <c r="P1291" i="68" a="1"/>
  <c r="P1291" i="68" s="1"/>
  <c r="P1379" i="68" a="1"/>
  <c r="P1379" i="68" s="1"/>
  <c r="P1374" i="68" a="1"/>
  <c r="P1374" i="68" s="1"/>
  <c r="P1318" i="68" a="1"/>
  <c r="P1318" i="68" s="1"/>
  <c r="P1342" i="68" a="1"/>
  <c r="P1342" i="68" s="1"/>
  <c r="P1309" i="68" a="1"/>
  <c r="P1309" i="68" s="1"/>
  <c r="P1475" i="68" a="1"/>
  <c r="P1475" i="68" s="1"/>
  <c r="P1267" i="68" a="1"/>
  <c r="P1267" i="68" s="1"/>
  <c r="P1412" i="68" a="1"/>
  <c r="P1412" i="68" s="1"/>
  <c r="P1356" i="68" a="1"/>
  <c r="P1356" i="68" s="1"/>
  <c r="P1372" i="68" a="1"/>
  <c r="P1372" i="68" s="1"/>
  <c r="P1332" i="68" a="1"/>
  <c r="P1332" i="68" s="1"/>
  <c r="P1364" i="68" a="1"/>
  <c r="P1364" i="68" s="1"/>
  <c r="P1242" i="68" a="1"/>
  <c r="P1242" i="68" s="1"/>
  <c r="P1458" i="68" a="1"/>
  <c r="P1458" i="68" s="1"/>
  <c r="P1257" i="68" a="1"/>
  <c r="P1257" i="68" s="1"/>
  <c r="P1323" i="68" a="1"/>
  <c r="P1323" i="68" s="1"/>
  <c r="P1411" i="68" a="1"/>
  <c r="P1411" i="68" s="1"/>
  <c r="P1460" i="68" a="1"/>
  <c r="P1460" i="68" s="1"/>
  <c r="P1268" i="68" a="1"/>
  <c r="P1268" i="68" s="1"/>
  <c r="P1324" i="68" a="1"/>
  <c r="P1324" i="68" s="1"/>
  <c r="P1438" i="68" a="1"/>
  <c r="P1438" i="68" s="1"/>
  <c r="P1371" i="68" a="1"/>
  <c r="P1371" i="68" s="1"/>
  <c r="P1316" i="68" a="1"/>
  <c r="P1316" i="68" s="1"/>
  <c r="P1452" i="68" a="1"/>
  <c r="P1452" i="68" s="1"/>
  <c r="P1450" i="68" a="1"/>
  <c r="P1450" i="68" s="1"/>
  <c r="P1274" i="68" a="1"/>
  <c r="P1274" i="68" s="1"/>
  <c r="P1491" i="68" a="1"/>
  <c r="P1491" i="68" s="1"/>
  <c r="P1355" i="68" a="1"/>
  <c r="P1355" i="68" s="1"/>
  <c r="P1419" i="68" a="1"/>
  <c r="P1419" i="68" s="1"/>
  <c r="P1315" i="68" a="1"/>
  <c r="P1315" i="68" s="1"/>
  <c r="P1451" i="68" a="1"/>
  <c r="P1451" i="68" s="1"/>
  <c r="P1259" i="68" a="1"/>
  <c r="P1259" i="68" s="1"/>
  <c r="P1487" i="68" a="1"/>
  <c r="P1487" i="68" s="1"/>
  <c r="P1404" i="68" a="1"/>
  <c r="P1404" i="68" s="1"/>
  <c r="P1396" i="68" a="1"/>
  <c r="P1396" i="68" s="1"/>
  <c r="P1348" i="68" a="1"/>
  <c r="P1348" i="68" s="1"/>
  <c r="P1444" i="68" a="1"/>
  <c r="P1444" i="68" s="1"/>
  <c r="P1322" i="68" a="1"/>
  <c r="P1322" i="68" s="1"/>
  <c r="P1429" i="68" a="1"/>
  <c r="P1429" i="68" s="1"/>
  <c r="P1459" i="68" a="1"/>
  <c r="P1459" i="68" s="1"/>
  <c r="P1243" i="68" a="1"/>
  <c r="P1243" i="68" s="1"/>
  <c r="P1251" i="68" a="1"/>
  <c r="P1251" i="68" s="1"/>
  <c r="P1443" i="68" a="1"/>
  <c r="P1443" i="68" s="1"/>
  <c r="P1485" i="68" a="1"/>
  <c r="P1485" i="68" s="1"/>
  <c r="P1276" i="68" a="1"/>
  <c r="P1276" i="68" s="1"/>
  <c r="P1260" i="68" a="1"/>
  <c r="P1260" i="68" s="1"/>
  <c r="P1349" i="68" a="1"/>
  <c r="P1349" i="68" s="1"/>
  <c r="P1285" i="68" a="1"/>
  <c r="P1285" i="68" s="1"/>
  <c r="P1470" i="68" a="1"/>
  <c r="P1470" i="68" s="1"/>
  <c r="P1283" i="68" a="1"/>
  <c r="P1283" i="68" s="1"/>
  <c r="P1307" i="68" a="1"/>
  <c r="P1307" i="68" s="1"/>
  <c r="P1428" i="68" a="1"/>
  <c r="P1428" i="68" s="1"/>
  <c r="P1380" i="68" a="1"/>
  <c r="P1380" i="68" s="1"/>
  <c r="P1340" i="68" a="1"/>
  <c r="P1340" i="68" s="1"/>
  <c r="P1284" i="68" a="1"/>
  <c r="P1284" i="68" s="1"/>
  <c r="P1298" i="68" a="1"/>
  <c r="P1298" i="68" s="1"/>
  <c r="P1406" i="68" a="1"/>
  <c r="P1406" i="68" s="1"/>
  <c r="P1363" i="68" a="1"/>
  <c r="P1363" i="68" s="1"/>
  <c r="P1339" i="68" a="1"/>
  <c r="P1339" i="68" s="1"/>
  <c r="P1235" i="68" a="1"/>
  <c r="P1235" i="68" s="1"/>
  <c r="P1484" i="68" a="1"/>
  <c r="P1484" i="68" s="1"/>
  <c r="P1483" i="68" a="1"/>
  <c r="P1483" i="68" s="1"/>
  <c r="P1308" i="68" a="1"/>
  <c r="P1308" i="68" s="1"/>
  <c r="P1468" i="68" a="1"/>
  <c r="P1468" i="68" s="1"/>
  <c r="P1300" i="68" a="1"/>
  <c r="P1300" i="68" s="1"/>
  <c r="P1420" i="68" a="1"/>
  <c r="P1420" i="68" s="1"/>
  <c r="P1252" i="68" a="1"/>
  <c r="P1252" i="68" s="1"/>
  <c r="P1466" i="68" a="1"/>
  <c r="P1466" i="68" s="1"/>
  <c r="P1394" i="68" a="1"/>
  <c r="P1394" i="68" s="1"/>
  <c r="P1387" i="68" a="1"/>
  <c r="P1387" i="68" s="1"/>
  <c r="P1233" i="68" a="1"/>
  <c r="P1233" i="68" s="1"/>
  <c r="P1336" i="68" a="1"/>
  <c r="P1336" i="68" s="1"/>
  <c r="P1312" i="68" a="1"/>
  <c r="P1312" i="68" s="1"/>
  <c r="P1440" i="68" a="1"/>
  <c r="P1440" i="68" s="1"/>
  <c r="P1408" i="68" a="1"/>
  <c r="P1408" i="68" s="1"/>
  <c r="P1266" i="68" a="1"/>
  <c r="P1266" i="68" s="1"/>
  <c r="P1250" i="68" a="1"/>
  <c r="P1250" i="68" s="1"/>
  <c r="P1426" i="68" a="1"/>
  <c r="P1426" i="68" s="1"/>
  <c r="P1240" i="68" a="1"/>
  <c r="P1240" i="68" s="1"/>
  <c r="P1400" i="68" a="1"/>
  <c r="P1400" i="68" s="1"/>
  <c r="P1331" i="68" a="1"/>
  <c r="P1331" i="68" s="1"/>
  <c r="P1482" i="68" a="1"/>
  <c r="P1482" i="68" s="1"/>
  <c r="P1338" i="68" a="1"/>
  <c r="P1338" i="68" s="1"/>
  <c r="P1368" i="68" a="1"/>
  <c r="P1368" i="68" s="1"/>
  <c r="P1280" i="68" a="1"/>
  <c r="P1280" i="68" s="1"/>
  <c r="P1264" i="68" a="1"/>
  <c r="P1264" i="68" s="1"/>
  <c r="P1248" i="68" a="1"/>
  <c r="P1248" i="68" s="1"/>
  <c r="P1254" i="68" a="1"/>
  <c r="P1254" i="68" s="1"/>
  <c r="P1236" i="68" a="1"/>
  <c r="P1236" i="68" s="1"/>
  <c r="P1282" i="68" a="1"/>
  <c r="P1282" i="68" s="1"/>
  <c r="P1234" i="68" a="1"/>
  <c r="P1234" i="68" s="1"/>
  <c r="P1418" i="68" a="1"/>
  <c r="P1418" i="68" s="1"/>
  <c r="P1320" i="68" a="1"/>
  <c r="P1320" i="68" s="1"/>
  <c r="P1432" i="68" a="1"/>
  <c r="P1432" i="68" s="1"/>
  <c r="P1378" i="68" a="1"/>
  <c r="P1378" i="68" s="1"/>
  <c r="P1490" i="68" a="1"/>
  <c r="P1490" i="68" s="1"/>
  <c r="P1388" i="68" a="1"/>
  <c r="P1388" i="68" s="1"/>
  <c r="P1273" i="68" a="1"/>
  <c r="P1273" i="68" s="1"/>
  <c r="P1352" i="68" a="1"/>
  <c r="P1352" i="68" s="1"/>
  <c r="P1256" i="68" a="1"/>
  <c r="P1256" i="68" s="1"/>
  <c r="P1360" i="68" a="1"/>
  <c r="P1360" i="68" s="1"/>
  <c r="P1304" i="68" a="1"/>
  <c r="P1304" i="68" s="1"/>
  <c r="P1472" i="68" a="1"/>
  <c r="P1472" i="68" s="1"/>
  <c r="P1410" i="68" a="1"/>
  <c r="P1410" i="68" s="1"/>
  <c r="P1354" i="68" a="1"/>
  <c r="P1354" i="68" s="1"/>
  <c r="P1362" i="68" a="1"/>
  <c r="P1362" i="68" s="1"/>
  <c r="P1392" i="68" a="1"/>
  <c r="P1392" i="68" s="1"/>
  <c r="P1384" i="68" a="1"/>
  <c r="P1384" i="68" s="1"/>
  <c r="P1296" i="68" a="1"/>
  <c r="P1296" i="68" s="1"/>
  <c r="P1272" i="68" a="1"/>
  <c r="P1272" i="68" s="1"/>
  <c r="P1456" i="68" a="1"/>
  <c r="P1456" i="68" s="1"/>
  <c r="P1416" i="68" a="1"/>
  <c r="P1416" i="68" s="1"/>
  <c r="P1376" i="68" a="1"/>
  <c r="P1376" i="68" s="1"/>
  <c r="P1436" i="68" a="1"/>
  <c r="P1436" i="68" s="1"/>
  <c r="P1402" i="68" a="1"/>
  <c r="P1402" i="68" s="1"/>
  <c r="P1306" i="68" a="1"/>
  <c r="P1306" i="68" s="1"/>
  <c r="P1314" i="68" a="1"/>
  <c r="P1314" i="68" s="1"/>
  <c r="P1386" i="68" a="1"/>
  <c r="P1386" i="68" s="1"/>
  <c r="P1344" i="68" a="1"/>
  <c r="P1344" i="68" s="1"/>
  <c r="P1328" i="68" a="1"/>
  <c r="P1328" i="68" s="1"/>
  <c r="P1448" i="68" a="1"/>
  <c r="P1448" i="68" s="1"/>
  <c r="P1488" i="68" a="1"/>
  <c r="P1488" i="68" s="1"/>
  <c r="P1424" i="68" a="1"/>
  <c r="P1424" i="68" s="1"/>
  <c r="P1288" i="68" a="1"/>
  <c r="P1288" i="68" s="1"/>
  <c r="P1330" i="68" a="1"/>
  <c r="P1330" i="68" s="1"/>
  <c r="P1346" i="68" a="1"/>
  <c r="P1346" i="68" s="1"/>
  <c r="P1434" i="68" a="1"/>
  <c r="P1434" i="68" s="1"/>
  <c r="P653" i="68" a="1"/>
  <c r="P653" i="68" s="1"/>
  <c r="P254" i="68" a="1"/>
  <c r="P254" i="68" s="1"/>
  <c r="P196" i="68" a="1"/>
  <c r="P196" i="68" s="1"/>
  <c r="P1218" i="68" a="1"/>
  <c r="P1218" i="68" s="1"/>
  <c r="P652" i="68" a="1"/>
  <c r="P652" i="68" s="1"/>
  <c r="P547" i="68" a="1"/>
  <c r="P547" i="68" s="1"/>
  <c r="P1176" i="68" a="1"/>
  <c r="P1176" i="68" s="1"/>
  <c r="P795" i="68" a="1"/>
  <c r="P795" i="68" s="1"/>
  <c r="P739" i="68" a="1"/>
  <c r="P739" i="68" s="1"/>
  <c r="P723" i="68" a="1"/>
  <c r="P723" i="68" s="1"/>
  <c r="P707" i="68" a="1"/>
  <c r="P707" i="68" s="1"/>
  <c r="P675" i="68" a="1"/>
  <c r="P675" i="68" s="1"/>
  <c r="P571" i="68" a="1"/>
  <c r="P571" i="68" s="1"/>
  <c r="P555" i="68" a="1"/>
  <c r="P555" i="68" s="1"/>
  <c r="P708" i="68" a="1"/>
  <c r="P708" i="68" s="1"/>
  <c r="P135" i="68" a="1"/>
  <c r="P135" i="68" s="1"/>
  <c r="P108" i="68" a="1"/>
  <c r="P108" i="68" s="1"/>
  <c r="P1115" i="68" a="1"/>
  <c r="P1115" i="68" s="1"/>
  <c r="P867" i="68" a="1"/>
  <c r="P867" i="68" s="1"/>
  <c r="P851" i="68" a="1"/>
  <c r="P851" i="68" s="1"/>
  <c r="P835" i="68" a="1"/>
  <c r="P835" i="68" s="1"/>
  <c r="P660" i="68" a="1"/>
  <c r="P660" i="68" s="1"/>
  <c r="P601" i="68" a="1"/>
  <c r="P601" i="68" s="1"/>
  <c r="P901" i="68" a="1"/>
  <c r="P901" i="68" s="1"/>
  <c r="P594" i="68" a="1"/>
  <c r="P594" i="68" s="1"/>
  <c r="P1151" i="68" a="1"/>
  <c r="P1151" i="68" s="1"/>
  <c r="P819" i="68" a="1"/>
  <c r="P819" i="68" s="1"/>
  <c r="P787" i="68" a="1"/>
  <c r="P787" i="68" s="1"/>
  <c r="P763" i="68" a="1"/>
  <c r="P763" i="68" s="1"/>
  <c r="P731" i="68" a="1"/>
  <c r="P731" i="68" s="1"/>
  <c r="P691" i="68" a="1"/>
  <c r="P691" i="68" s="1"/>
  <c r="P667" i="68" a="1"/>
  <c r="P667" i="68" s="1"/>
  <c r="P636" i="68" a="1"/>
  <c r="P636" i="68" s="1"/>
  <c r="P609" i="68" a="1"/>
  <c r="P609" i="68" s="1"/>
  <c r="P585" i="68" a="1"/>
  <c r="P585" i="68" s="1"/>
  <c r="P475" i="68" a="1"/>
  <c r="P475" i="68" s="1"/>
  <c r="P445" i="68" a="1"/>
  <c r="P445" i="68" s="1"/>
  <c r="P433" i="68" a="1"/>
  <c r="P433" i="68" s="1"/>
  <c r="P394" i="68" a="1"/>
  <c r="P394" i="68" s="1"/>
  <c r="P346" i="68" a="1"/>
  <c r="P346" i="68" s="1"/>
  <c r="P500" i="68" a="1"/>
  <c r="P500" i="68" s="1"/>
  <c r="P402" i="68" a="1"/>
  <c r="P402" i="68" s="1"/>
  <c r="P214" i="68" a="1"/>
  <c r="P214" i="68" s="1"/>
  <c r="P563" i="68" a="1"/>
  <c r="P563" i="68" s="1"/>
  <c r="P531" i="68" a="1"/>
  <c r="P531" i="68" s="1"/>
  <c r="P965" i="68" a="1"/>
  <c r="P965" i="68" s="1"/>
  <c r="P740" i="68" a="1"/>
  <c r="P740" i="68" s="1"/>
  <c r="P540" i="68" a="1"/>
  <c r="P540" i="68" s="1"/>
  <c r="P460" i="68" a="1"/>
  <c r="P460" i="68" s="1"/>
  <c r="P147" i="68" a="1"/>
  <c r="P147" i="68" s="1"/>
  <c r="P7" i="68" a="1"/>
  <c r="P7" i="68" s="1"/>
  <c r="P783" i="68" a="1"/>
  <c r="P783" i="68" s="1"/>
  <c r="P755" i="68" a="1"/>
  <c r="P755" i="68" s="1"/>
  <c r="P2" i="68" a="1"/>
  <c r="P2" i="68" s="1"/>
  <c r="P1050" i="68" a="1"/>
  <c r="P1050" i="68" s="1"/>
  <c r="P828" i="68" a="1"/>
  <c r="P828" i="68" s="1"/>
  <c r="P280" i="68" a="1"/>
  <c r="P280" i="68" s="1"/>
  <c r="P843" i="68" a="1"/>
  <c r="P843" i="68" s="1"/>
  <c r="P811" i="68" a="1"/>
  <c r="P811" i="68" s="1"/>
  <c r="P776" i="68" a="1"/>
  <c r="P776" i="68" s="1"/>
  <c r="P308" i="68" a="1"/>
  <c r="P308" i="68" s="1"/>
  <c r="P859" i="68" a="1"/>
  <c r="P859" i="68" s="1"/>
  <c r="P827" i="68" a="1"/>
  <c r="P827" i="68" s="1"/>
  <c r="P803" i="68" a="1"/>
  <c r="P803" i="68" s="1"/>
  <c r="P775" i="68" a="1"/>
  <c r="P775" i="68" s="1"/>
  <c r="P747" i="68" a="1"/>
  <c r="P747" i="68" s="1"/>
  <c r="P699" i="68" a="1"/>
  <c r="P699" i="68" s="1"/>
  <c r="P683" i="68" a="1"/>
  <c r="P683" i="68" s="1"/>
  <c r="P451" i="68" a="1"/>
  <c r="P451" i="68" s="1"/>
  <c r="P378" i="68" a="1"/>
  <c r="P378" i="68" s="1"/>
  <c r="P245" i="68" a="1"/>
  <c r="P245" i="68" s="1"/>
  <c r="P213" i="68" a="1"/>
  <c r="P213" i="68" s="1"/>
  <c r="P1185" i="68" a="1"/>
  <c r="P1185" i="68" s="1"/>
  <c r="P1091" i="68" a="1"/>
  <c r="P1091" i="68" s="1"/>
  <c r="P23" i="68" a="1"/>
  <c r="P23" i="68" s="1"/>
  <c r="P874" i="68" a="1"/>
  <c r="P874" i="68" s="1"/>
  <c r="P842" i="68" a="1"/>
  <c r="P842" i="68" s="1"/>
  <c r="P810" i="68" a="1"/>
  <c r="P810" i="68" s="1"/>
  <c r="P738" i="68" a="1"/>
  <c r="P738" i="68" s="1"/>
  <c r="P523" i="68" a="1"/>
  <c r="P523" i="68" s="1"/>
  <c r="P295" i="68" a="1"/>
  <c r="P295" i="68" s="1"/>
  <c r="P229" i="68" a="1"/>
  <c r="P229" i="68" s="1"/>
  <c r="P154" i="68" a="1"/>
  <c r="P154" i="68" s="1"/>
  <c r="P6" i="68" a="1"/>
  <c r="P6" i="68" s="1"/>
  <c r="P1117" i="68" a="1"/>
  <c r="P1117" i="68" s="1"/>
  <c r="P1085" i="68" a="1"/>
  <c r="P1085" i="68" s="1"/>
  <c r="P1027" i="68" a="1"/>
  <c r="P1027" i="68" s="1"/>
  <c r="P909" i="68" a="1"/>
  <c r="P909" i="68" s="1"/>
  <c r="P300" i="68" a="1"/>
  <c r="P300" i="68" s="1"/>
  <c r="P166" i="68" a="1"/>
  <c r="P166" i="68" s="1"/>
  <c r="P939" i="68" a="1"/>
  <c r="P939" i="68" s="1"/>
  <c r="P923" i="68" a="1"/>
  <c r="P923" i="68" s="1"/>
  <c r="P858" i="68" a="1"/>
  <c r="P858" i="68" s="1"/>
  <c r="P826" i="68" a="1"/>
  <c r="P826" i="68" s="1"/>
  <c r="P786" i="68" a="1"/>
  <c r="P786" i="68" s="1"/>
  <c r="P698" i="68" a="1"/>
  <c r="P698" i="68" s="1"/>
  <c r="P644" i="68" a="1"/>
  <c r="P644" i="68" s="1"/>
  <c r="P593" i="68" a="1"/>
  <c r="P593" i="68" s="1"/>
  <c r="P113" i="68" a="1"/>
  <c r="P113" i="68" s="1"/>
  <c r="P107" i="68" a="1"/>
  <c r="P107" i="68" s="1"/>
  <c r="P1144" i="68" a="1"/>
  <c r="P1144" i="68" s="1"/>
  <c r="P860" i="68" a="1"/>
  <c r="P860" i="68" s="1"/>
  <c r="P84" i="68" a="1"/>
  <c r="P84" i="68" s="1"/>
  <c r="P979" i="68" a="1"/>
  <c r="P979" i="68" s="1"/>
  <c r="P762" i="68" a="1"/>
  <c r="P762" i="68" s="1"/>
  <c r="P730" i="68" a="1"/>
  <c r="P730" i="68" s="1"/>
  <c r="P661" i="68" a="1"/>
  <c r="P661" i="68" s="1"/>
  <c r="P662" i="68" a="1"/>
  <c r="P662" i="68" s="1"/>
  <c r="P628" i="68" a="1"/>
  <c r="P628" i="68" s="1"/>
  <c r="P617" i="68" a="1"/>
  <c r="P617" i="68" s="1"/>
  <c r="P539" i="68" a="1"/>
  <c r="P539" i="68" s="1"/>
  <c r="P425" i="68" a="1"/>
  <c r="P425" i="68" s="1"/>
  <c r="P330" i="68" a="1"/>
  <c r="P330" i="68" s="1"/>
  <c r="P287" i="68" a="1"/>
  <c r="P287" i="68" s="1"/>
  <c r="P261" i="68" a="1"/>
  <c r="P261" i="68" s="1"/>
  <c r="P253" i="68" a="1"/>
  <c r="P253" i="68" s="1"/>
  <c r="P209" i="68" a="1"/>
  <c r="P209" i="68" s="1"/>
  <c r="P195" i="68" a="1"/>
  <c r="P195" i="68" s="1"/>
  <c r="P80" i="68" a="1"/>
  <c r="P80" i="68" s="1"/>
  <c r="P30" i="68" a="1"/>
  <c r="P30" i="68" s="1"/>
  <c r="P14" i="68" a="1"/>
  <c r="P14" i="68" s="1"/>
  <c r="P1002" i="68" a="1"/>
  <c r="P1002" i="68" s="1"/>
  <c r="P878" i="68" a="1"/>
  <c r="P878" i="68" s="1"/>
  <c r="P748" i="68" a="1"/>
  <c r="P748" i="68" s="1"/>
  <c r="P645" i="68" a="1"/>
  <c r="P645" i="68" s="1"/>
  <c r="P987" i="68" a="1"/>
  <c r="P987" i="68" s="1"/>
  <c r="P955" i="68" a="1"/>
  <c r="P955" i="68" s="1"/>
  <c r="P947" i="68" a="1"/>
  <c r="P947" i="68" s="1"/>
  <c r="P907" i="68" a="1"/>
  <c r="P907" i="68" s="1"/>
  <c r="P899" i="68" a="1"/>
  <c r="P899" i="68" s="1"/>
  <c r="P882" i="68" a="1"/>
  <c r="P882" i="68" s="1"/>
  <c r="P782" i="68" a="1"/>
  <c r="P782" i="68" s="1"/>
  <c r="P706" i="68" a="1"/>
  <c r="P706" i="68" s="1"/>
  <c r="P674" i="68" a="1"/>
  <c r="P674" i="68" s="1"/>
  <c r="P592" i="68" a="1"/>
  <c r="P592" i="68" s="1"/>
  <c r="P715" i="68" a="1"/>
  <c r="P715" i="68" s="1"/>
  <c r="P515" i="68" a="1"/>
  <c r="P515" i="68" s="1"/>
  <c r="P507" i="68" a="1"/>
  <c r="P507" i="68" s="1"/>
  <c r="P499" i="68" a="1"/>
  <c r="P499" i="68" s="1"/>
  <c r="P491" i="68" a="1"/>
  <c r="P491" i="68" s="1"/>
  <c r="P417" i="68" a="1"/>
  <c r="P417" i="68" s="1"/>
  <c r="P370" i="68" a="1"/>
  <c r="P370" i="68" s="1"/>
  <c r="P221" i="68" a="1"/>
  <c r="P221" i="68" s="1"/>
  <c r="P187" i="68" a="1"/>
  <c r="P187" i="68" s="1"/>
  <c r="P173" i="68" a="1"/>
  <c r="P173" i="68" s="1"/>
  <c r="P68" i="68" a="1"/>
  <c r="P68" i="68" s="1"/>
  <c r="P60" i="68" a="1"/>
  <c r="P60" i="68" s="1"/>
  <c r="P1100" i="68" a="1"/>
  <c r="P1100" i="68" s="1"/>
  <c r="P700" i="68" a="1"/>
  <c r="P700" i="68" s="1"/>
  <c r="P363" i="68" a="1"/>
  <c r="P363" i="68" s="1"/>
  <c r="P1167" i="68" a="1"/>
  <c r="P1167" i="68" s="1"/>
  <c r="P754" i="68" a="1"/>
  <c r="P754" i="68" s="1"/>
  <c r="P409" i="68" a="1"/>
  <c r="P409" i="68" s="1"/>
  <c r="P362" i="68" a="1"/>
  <c r="P362" i="68" s="1"/>
  <c r="P315" i="68" a="1"/>
  <c r="P315" i="68" s="1"/>
  <c r="P279" i="68" a="1"/>
  <c r="P279" i="68" s="1"/>
  <c r="P201" i="68" a="1"/>
  <c r="P201" i="68" s="1"/>
  <c r="P146" i="68" a="1"/>
  <c r="P146" i="68" s="1"/>
  <c r="P134" i="68" a="1"/>
  <c r="P134" i="68" s="1"/>
  <c r="P91" i="68" a="1"/>
  <c r="P91" i="68" s="1"/>
  <c r="P46" i="68" a="1"/>
  <c r="P46" i="68" s="1"/>
  <c r="P1230" i="68" a="1"/>
  <c r="P1230" i="68" s="1"/>
  <c r="P1186" i="68" a="1"/>
  <c r="P1186" i="68" s="1"/>
  <c r="P788" i="68" a="1"/>
  <c r="P788" i="68" s="1"/>
  <c r="P586" i="68" a="1"/>
  <c r="P586" i="68" s="1"/>
  <c r="P556" i="68" a="1"/>
  <c r="P556" i="68" s="1"/>
  <c r="P476" i="68" a="1"/>
  <c r="P476" i="68" s="1"/>
  <c r="P238" i="68" a="1"/>
  <c r="P238" i="68" s="1"/>
  <c r="P188" i="68" a="1"/>
  <c r="P188" i="68" s="1"/>
  <c r="P1191" i="68" a="1"/>
  <c r="P1191" i="68" s="1"/>
  <c r="P876" i="68" a="1"/>
  <c r="P876" i="68" s="1"/>
  <c r="P866" i="68" a="1"/>
  <c r="P866" i="68" s="1"/>
  <c r="P850" i="68" a="1"/>
  <c r="P850" i="68" s="1"/>
  <c r="P834" i="68" a="1"/>
  <c r="P834" i="68" s="1"/>
  <c r="P818" i="68" a="1"/>
  <c r="P818" i="68" s="1"/>
  <c r="P802" i="68" a="1"/>
  <c r="P802" i="68" s="1"/>
  <c r="P774" i="68" a="1"/>
  <c r="P774" i="68" s="1"/>
  <c r="P722" i="68" a="1"/>
  <c r="P722" i="68" s="1"/>
  <c r="P690" i="68" a="1"/>
  <c r="P690" i="68" s="1"/>
  <c r="P666" i="68" a="1"/>
  <c r="P666" i="68" s="1"/>
  <c r="P577" i="68" a="1"/>
  <c r="P577" i="68" s="1"/>
  <c r="P483" i="68" a="1"/>
  <c r="P483" i="68" s="1"/>
  <c r="P467" i="68" a="1"/>
  <c r="P467" i="68" s="1"/>
  <c r="P354" i="68" a="1"/>
  <c r="P354" i="68" s="1"/>
  <c r="P269" i="68" a="1"/>
  <c r="P269" i="68" s="1"/>
  <c r="P181" i="68" a="1"/>
  <c r="P181" i="68" s="1"/>
  <c r="P119" i="68" a="1"/>
  <c r="P119" i="68" s="1"/>
  <c r="P99" i="68" a="1"/>
  <c r="P99" i="68" s="1"/>
  <c r="P38" i="68" a="1"/>
  <c r="P38" i="68" s="1"/>
  <c r="P1034" i="68" a="1"/>
  <c r="P1034" i="68" s="1"/>
  <c r="P668" i="68" a="1"/>
  <c r="P668" i="68" s="1"/>
  <c r="P410" i="68" a="1"/>
  <c r="P410" i="68" s="1"/>
  <c r="P339" i="68" a="1"/>
  <c r="P339" i="68" s="1"/>
  <c r="P114" i="68" a="1"/>
  <c r="P114" i="68" s="1"/>
  <c r="P746" i="68" a="1"/>
  <c r="P746" i="68" s="1"/>
  <c r="P459" i="68" a="1"/>
  <c r="P459" i="68" s="1"/>
  <c r="P437" i="68" a="1"/>
  <c r="P437" i="68" s="1"/>
  <c r="P386" i="68" a="1"/>
  <c r="P386" i="68" s="1"/>
  <c r="P338" i="68" a="1"/>
  <c r="P338" i="68" s="1"/>
  <c r="P323" i="68" a="1"/>
  <c r="P323" i="68" s="1"/>
  <c r="P307" i="68" a="1"/>
  <c r="P307" i="68" s="1"/>
  <c r="P237" i="68" a="1"/>
  <c r="P237" i="68" s="1"/>
  <c r="P165" i="68" a="1"/>
  <c r="P165" i="68" s="1"/>
  <c r="P138" i="68" a="1"/>
  <c r="P138" i="68" s="1"/>
  <c r="P127" i="68" a="1"/>
  <c r="P127" i="68" s="1"/>
  <c r="P54" i="68" a="1"/>
  <c r="P54" i="68" s="1"/>
  <c r="P22" i="68" a="1"/>
  <c r="P22" i="68" s="1"/>
  <c r="P1145" i="68" a="1"/>
  <c r="P1145" i="68" s="1"/>
  <c r="P1067" i="68" a="1"/>
  <c r="P1067" i="68" s="1"/>
  <c r="P949" i="68" a="1"/>
  <c r="P949" i="68" s="1"/>
  <c r="P820" i="68" a="1"/>
  <c r="P820" i="68" s="1"/>
  <c r="P714" i="68" a="1"/>
  <c r="P714" i="68" s="1"/>
  <c r="P635" i="68" a="1"/>
  <c r="P635" i="68" s="1"/>
  <c r="P530" i="68" a="1"/>
  <c r="P530" i="68" s="1"/>
  <c r="P345" i="68" a="1"/>
  <c r="P345" i="68" s="1"/>
  <c r="P252" i="68" a="1"/>
  <c r="P252" i="68" s="1"/>
  <c r="P244" i="68" a="1"/>
  <c r="P244" i="68" s="1"/>
  <c r="P212" i="68" a="1"/>
  <c r="P212" i="68" s="1"/>
  <c r="P164" i="68" a="1"/>
  <c r="P164" i="68" s="1"/>
  <c r="P59" i="68" a="1"/>
  <c r="P59" i="68" s="1"/>
  <c r="P45" i="68" a="1"/>
  <c r="P45" i="68" s="1"/>
  <c r="P207" i="68" a="1"/>
  <c r="P207" i="68" s="1"/>
  <c r="P144" i="68" a="1"/>
  <c r="P144" i="68" s="1"/>
  <c r="P125" i="68" a="1"/>
  <c r="P125" i="68" s="1"/>
  <c r="P58" i="68" a="1"/>
  <c r="P58" i="68" s="1"/>
  <c r="P28" i="68" a="1"/>
  <c r="P28" i="68" s="1"/>
  <c r="P1161" i="68" a="1"/>
  <c r="P1161" i="68" s="1"/>
  <c r="P756" i="68" a="1"/>
  <c r="P756" i="68" s="1"/>
  <c r="P434" i="68" a="1"/>
  <c r="P434" i="68" s="1"/>
  <c r="P81" i="68" a="1"/>
  <c r="P81" i="68" s="1"/>
  <c r="P39" i="68" a="1"/>
  <c r="P39" i="68" s="1"/>
  <c r="P498" i="68" a="1"/>
  <c r="P498" i="68" s="1"/>
  <c r="P482" i="68" a="1"/>
  <c r="P482" i="68" s="1"/>
  <c r="P450" i="68" a="1"/>
  <c r="P450" i="68" s="1"/>
  <c r="P432" i="68" a="1"/>
  <c r="P432" i="68" s="1"/>
  <c r="P416" i="68" a="1"/>
  <c r="P416" i="68" s="1"/>
  <c r="P393" i="68" a="1"/>
  <c r="P393" i="68" s="1"/>
  <c r="P329" i="68" a="1"/>
  <c r="P329" i="68" s="1"/>
  <c r="P322" i="68" a="1"/>
  <c r="P322" i="68" s="1"/>
  <c r="P306" i="68" a="1"/>
  <c r="P306" i="68" s="1"/>
  <c r="P228" i="68" a="1"/>
  <c r="P228" i="68" s="1"/>
  <c r="P200" i="68" a="1"/>
  <c r="P200" i="68" s="1"/>
  <c r="P194" i="68" a="1"/>
  <c r="P194" i="68" s="1"/>
  <c r="P133" i="68" a="1"/>
  <c r="P133" i="68" s="1"/>
  <c r="P67" i="68" a="1"/>
  <c r="P67" i="68" s="1"/>
  <c r="P251" i="68" a="1"/>
  <c r="P251" i="68" s="1"/>
  <c r="P219" i="68" a="1"/>
  <c r="P219" i="68" s="1"/>
  <c r="P1220" i="68" a="1"/>
  <c r="P1220" i="68" s="1"/>
  <c r="P1125" i="68" a="1"/>
  <c r="P1125" i="68" s="1"/>
  <c r="P1083" i="68" a="1"/>
  <c r="P1083" i="68" s="1"/>
  <c r="P989" i="68" a="1"/>
  <c r="P989" i="68" s="1"/>
  <c r="P222" i="68" a="1"/>
  <c r="P222" i="68" s="1"/>
  <c r="P174" i="68" a="1"/>
  <c r="P174" i="68" s="1"/>
  <c r="P1202" i="68" a="1"/>
  <c r="P1202" i="68" s="1"/>
  <c r="P1168" i="68" a="1"/>
  <c r="P1168" i="68" s="1"/>
  <c r="P1090" i="68" a="1"/>
  <c r="P1090" i="68" s="1"/>
  <c r="P1017" i="68" a="1"/>
  <c r="P1017" i="68" s="1"/>
  <c r="P651" i="68" a="1"/>
  <c r="P651" i="68" s="1"/>
  <c r="P627" i="68" a="1"/>
  <c r="P627" i="68" s="1"/>
  <c r="P600" i="68" a="1"/>
  <c r="P600" i="68" s="1"/>
  <c r="P584" i="68" a="1"/>
  <c r="P584" i="68" s="1"/>
  <c r="P562" i="68" a="1"/>
  <c r="P562" i="68" s="1"/>
  <c r="P538" i="68" a="1"/>
  <c r="P538" i="68" s="1"/>
  <c r="P369" i="68" a="1"/>
  <c r="P369" i="68" s="1"/>
  <c r="P337" i="68" a="1"/>
  <c r="P337" i="68" s="1"/>
  <c r="P294" i="68" a="1"/>
  <c r="P294" i="68" s="1"/>
  <c r="P126" i="68" a="1"/>
  <c r="P126" i="68" s="1"/>
  <c r="P118" i="68" a="1"/>
  <c r="P118" i="68" s="1"/>
  <c r="P112" i="68" a="1"/>
  <c r="P112" i="68" s="1"/>
  <c r="P90" i="68" a="1"/>
  <c r="P90" i="68" s="1"/>
  <c r="P53" i="68" a="1"/>
  <c r="P53" i="68" s="1"/>
  <c r="P267" i="68" a="1"/>
  <c r="P267" i="68" s="1"/>
  <c r="P199" i="68" a="1"/>
  <c r="P199" i="68" s="1"/>
  <c r="P152" i="68" a="1"/>
  <c r="P152" i="68" s="1"/>
  <c r="P111" i="68" a="1"/>
  <c r="P111" i="68" s="1"/>
  <c r="P52" i="68" a="1"/>
  <c r="P52" i="68" s="1"/>
  <c r="P36" i="68" a="1"/>
  <c r="P36" i="68" s="1"/>
  <c r="P12" i="68" a="1"/>
  <c r="P12" i="68" s="1"/>
  <c r="P1003" i="68" a="1"/>
  <c r="P1003" i="68" s="1"/>
  <c r="P1203" i="68" a="1"/>
  <c r="P1203" i="68" s="1"/>
  <c r="P1152" i="68" a="1"/>
  <c r="P1152" i="68" s="1"/>
  <c r="P884" i="68" a="1"/>
  <c r="P884" i="68" s="1"/>
  <c r="P602" i="68" a="1"/>
  <c r="P602" i="68" s="1"/>
  <c r="P15" i="68" a="1"/>
  <c r="P15" i="68" s="1"/>
  <c r="P1192" i="68" a="1"/>
  <c r="P1192" i="68" s="1"/>
  <c r="P1081" i="68" a="1"/>
  <c r="P1081" i="68" s="1"/>
  <c r="P915" i="68" a="1"/>
  <c r="P915" i="68" s="1"/>
  <c r="P616" i="68" a="1"/>
  <c r="P616" i="68" s="1"/>
  <c r="P490" i="68" a="1"/>
  <c r="P490" i="68" s="1"/>
  <c r="P474" i="68" a="1"/>
  <c r="P474" i="68" s="1"/>
  <c r="P444" i="68" a="1"/>
  <c r="P444" i="68" s="1"/>
  <c r="P408" i="68" a="1"/>
  <c r="P408" i="68" s="1"/>
  <c r="P385" i="68" a="1"/>
  <c r="P385" i="68" s="1"/>
  <c r="P260" i="68" a="1"/>
  <c r="P260" i="68" s="1"/>
  <c r="P98" i="68" a="1"/>
  <c r="P98" i="68" s="1"/>
  <c r="P29" i="68" a="1"/>
  <c r="P29" i="68" s="1"/>
  <c r="P5" i="68" a="1"/>
  <c r="P5" i="68" s="1"/>
  <c r="P179" i="68" a="1"/>
  <c r="P179" i="68" s="1"/>
  <c r="P171" i="68" a="1"/>
  <c r="P171" i="68" s="1"/>
  <c r="P78" i="68" a="1"/>
  <c r="P78" i="68" s="1"/>
  <c r="P20" i="68" a="1"/>
  <c r="P20" i="68" s="1"/>
  <c r="P1194" i="68" a="1"/>
  <c r="P1194" i="68" s="1"/>
  <c r="P941" i="68" a="1"/>
  <c r="P941" i="68" s="1"/>
  <c r="P716" i="68" a="1"/>
  <c r="P716" i="68" s="1"/>
  <c r="P155" i="68" a="1"/>
  <c r="P155" i="68" s="1"/>
  <c r="P100" i="68" a="1"/>
  <c r="P100" i="68" s="1"/>
  <c r="P1065" i="68" a="1"/>
  <c r="P1065" i="68" s="1"/>
  <c r="P387" i="68" a="1"/>
  <c r="P387" i="68" s="1"/>
  <c r="P931" i="68" a="1"/>
  <c r="P931" i="68" s="1"/>
  <c r="P682" i="68" a="1"/>
  <c r="P682" i="68" s="1"/>
  <c r="P546" i="68" a="1"/>
  <c r="P546" i="68" s="1"/>
  <c r="P361" i="68" a="1"/>
  <c r="P361" i="68" s="1"/>
  <c r="P286" i="68" a="1"/>
  <c r="P286" i="68" s="1"/>
  <c r="P268" i="68" a="1"/>
  <c r="P268" i="68" s="1"/>
  <c r="P220" i="68" a="1"/>
  <c r="P220" i="68" s="1"/>
  <c r="P37" i="68" a="1"/>
  <c r="P37" i="68" s="1"/>
  <c r="P277" i="68" a="1"/>
  <c r="P277" i="68" s="1"/>
  <c r="P235" i="68" a="1"/>
  <c r="P235" i="68" s="1"/>
  <c r="P227" i="68" a="1"/>
  <c r="P227" i="68" s="1"/>
  <c r="P185" i="68" a="1"/>
  <c r="P185" i="68" s="1"/>
  <c r="P105" i="68" a="1"/>
  <c r="P105" i="68" s="1"/>
  <c r="P44" i="68" a="1"/>
  <c r="P44" i="68" s="1"/>
  <c r="P1051" i="68" a="1"/>
  <c r="P1051" i="68" s="1"/>
  <c r="P990" i="68" a="1"/>
  <c r="P990" i="68" s="1"/>
  <c r="P1229" i="68" a="1"/>
  <c r="P1229" i="68" s="1"/>
  <c r="P1124" i="68" a="1"/>
  <c r="P1124" i="68" s="1"/>
  <c r="P852" i="68" a="1"/>
  <c r="P852" i="68" s="1"/>
  <c r="P202" i="68" a="1"/>
  <c r="P202" i="68" s="1"/>
  <c r="P446" i="68" a="1"/>
  <c r="P446" i="68" s="1"/>
  <c r="P963" i="68" a="1"/>
  <c r="P963" i="68" s="1"/>
  <c r="P576" i="68" a="1"/>
  <c r="P576" i="68" s="1"/>
  <c r="P514" i="68" a="1"/>
  <c r="P514" i="68" s="1"/>
  <c r="P466" i="68" a="1"/>
  <c r="P466" i="68" s="1"/>
  <c r="P377" i="68" a="1"/>
  <c r="P377" i="68" s="1"/>
  <c r="P153" i="68" a="1"/>
  <c r="P153" i="68" s="1"/>
  <c r="P145" i="68" a="1"/>
  <c r="P145" i="68" s="1"/>
  <c r="P21" i="68" a="1"/>
  <c r="P21" i="68" s="1"/>
  <c r="P193" i="68" a="1"/>
  <c r="P193" i="68" s="1"/>
  <c r="P163" i="68" a="1"/>
  <c r="P163" i="68" s="1"/>
  <c r="P1162" i="68" a="1"/>
  <c r="P1162" i="68" s="1"/>
  <c r="P1099" i="68" a="1"/>
  <c r="P1099" i="68" s="1"/>
  <c r="P1066" i="68" a="1"/>
  <c r="P1066" i="68" s="1"/>
  <c r="P684" i="68" a="1"/>
  <c r="P684" i="68" s="1"/>
  <c r="P564" i="68" a="1"/>
  <c r="P564" i="68" s="1"/>
  <c r="P371" i="68" a="1"/>
  <c r="P371" i="68" s="1"/>
  <c r="P262" i="68" a="1"/>
  <c r="P262" i="68" s="1"/>
  <c r="P47" i="68" a="1"/>
  <c r="P47" i="68" s="1"/>
  <c r="P1049" i="68" a="1"/>
  <c r="P1049" i="68" s="1"/>
  <c r="P643" i="68" a="1"/>
  <c r="P643" i="68" s="1"/>
  <c r="P608" i="68" a="1"/>
  <c r="P608" i="68" s="1"/>
  <c r="P554" i="68" a="1"/>
  <c r="P554" i="68" s="1"/>
  <c r="P522" i="68" a="1"/>
  <c r="P522" i="68" s="1"/>
  <c r="P506" i="68" a="1"/>
  <c r="P506" i="68" s="1"/>
  <c r="P353" i="68" a="1"/>
  <c r="P353" i="68" s="1"/>
  <c r="P278" i="68" a="1"/>
  <c r="P278" i="68" s="1"/>
  <c r="P186" i="68" a="1"/>
  <c r="P186" i="68" s="1"/>
  <c r="P172" i="68" a="1"/>
  <c r="P172" i="68" s="1"/>
  <c r="P106" i="68" a="1"/>
  <c r="P106" i="68" s="1"/>
  <c r="P13" i="68" a="1"/>
  <c r="P13" i="68" s="1"/>
  <c r="P259" i="68" a="1"/>
  <c r="P259" i="68" s="1"/>
  <c r="P243" i="68" a="1"/>
  <c r="P243" i="68" s="1"/>
  <c r="P211" i="68" a="1"/>
  <c r="P211" i="68" s="1"/>
  <c r="P132" i="68" a="1"/>
  <c r="P132" i="68" s="1"/>
  <c r="P89" i="68" a="1"/>
  <c r="P89" i="68" s="1"/>
  <c r="P4" i="68" a="1"/>
  <c r="P4" i="68" s="1"/>
  <c r="P1193" i="68" a="1"/>
  <c r="P1193" i="68" s="1"/>
  <c r="P812" i="68" a="1"/>
  <c r="P812" i="68" s="1"/>
  <c r="P629" i="68" a="1"/>
  <c r="P629" i="68" s="1"/>
  <c r="P516" i="68" a="1"/>
  <c r="P516" i="68" s="1"/>
  <c r="P484" i="68" a="1"/>
  <c r="P484" i="68" s="1"/>
  <c r="P331" i="68" a="1"/>
  <c r="P331" i="68" s="1"/>
  <c r="P69" i="68" a="1"/>
  <c r="P69" i="68" s="1"/>
  <c r="P1228" i="68" a="1"/>
  <c r="P1228" i="68" s="1"/>
  <c r="P1123" i="68" a="1"/>
  <c r="P1123" i="68" s="1"/>
  <c r="P940" i="68" a="1"/>
  <c r="P940" i="68" s="1"/>
  <c r="P524" i="68" a="1"/>
  <c r="P524" i="68" s="1"/>
  <c r="P324" i="68" a="1"/>
  <c r="P324" i="68" s="1"/>
  <c r="P971" i="68" a="1"/>
  <c r="P971" i="68" s="1"/>
  <c r="P890" i="68" a="1"/>
  <c r="P890" i="68" s="1"/>
  <c r="P794" i="68" a="1"/>
  <c r="P794" i="68" s="1"/>
  <c r="P659" i="68" a="1"/>
  <c r="P659" i="68" s="1"/>
  <c r="P570" i="68" a="1"/>
  <c r="P570" i="68" s="1"/>
  <c r="P458" i="68" a="1"/>
  <c r="P458" i="68" s="1"/>
  <c r="P424" i="68" a="1"/>
  <c r="P424" i="68" s="1"/>
  <c r="P314" i="68" a="1"/>
  <c r="P314" i="68" s="1"/>
  <c r="P236" i="68" a="1"/>
  <c r="P236" i="68" s="1"/>
  <c r="P208" i="68" a="1"/>
  <c r="P208" i="68" s="1"/>
  <c r="P180" i="68" a="1"/>
  <c r="P180" i="68" s="1"/>
  <c r="P79" i="68" a="1"/>
  <c r="P79" i="68" s="1"/>
  <c r="P117" i="68" a="1"/>
  <c r="P117" i="68" s="1"/>
  <c r="P97" i="68" a="1"/>
  <c r="P97" i="68" s="1"/>
  <c r="P66" i="68" a="1"/>
  <c r="P66" i="68" s="1"/>
  <c r="P1153" i="68" a="1"/>
  <c r="P1153" i="68" s="1"/>
  <c r="P1082" i="68" a="1"/>
  <c r="P1082" i="68" s="1"/>
  <c r="P1026" i="68" a="1"/>
  <c r="P1026" i="68" s="1"/>
  <c r="P347" i="68" a="1"/>
  <c r="P347" i="68" s="1"/>
  <c r="P1001" i="68" a="1"/>
  <c r="P1001" i="68" s="1"/>
  <c r="P1047" i="68" a="1"/>
  <c r="P1047" i="68" s="1"/>
  <c r="P999" i="68" a="1"/>
  <c r="P999" i="68" s="1"/>
  <c r="P801" i="68" a="1"/>
  <c r="P801" i="68" s="1"/>
  <c r="P737" i="68" a="1"/>
  <c r="P737" i="68" s="1"/>
  <c r="P721" i="68" a="1"/>
  <c r="P721" i="68" s="1"/>
  <c r="P591" i="68" a="1"/>
  <c r="P591" i="68" s="1"/>
  <c r="P505" i="68" a="1"/>
  <c r="P505" i="68" s="1"/>
  <c r="P489" i="68" a="1"/>
  <c r="P489" i="68" s="1"/>
  <c r="P465" i="68" a="1"/>
  <c r="P465" i="68" s="1"/>
  <c r="P415" i="68" a="1"/>
  <c r="P415" i="68" s="1"/>
  <c r="P352" i="68" a="1"/>
  <c r="P352" i="68" s="1"/>
  <c r="P293" i="68" a="1"/>
  <c r="P293" i="68" s="1"/>
  <c r="P1156" i="68" a="1"/>
  <c r="P1156" i="68" s="1"/>
  <c r="P1148" i="68" a="1"/>
  <c r="P1148" i="68" s="1"/>
  <c r="P1078" i="68" a="1"/>
  <c r="P1078" i="68" s="1"/>
  <c r="P945" i="68" a="1"/>
  <c r="P945" i="68" s="1"/>
  <c r="P921" i="68" a="1"/>
  <c r="P921" i="68" s="1"/>
  <c r="P897" i="68" a="1"/>
  <c r="P897" i="68" s="1"/>
  <c r="P772" i="68" a="1"/>
  <c r="P772" i="68" s="1"/>
  <c r="P752" i="68" a="1"/>
  <c r="P752" i="68" s="1"/>
  <c r="P720" i="68" a="1"/>
  <c r="P720" i="68" s="1"/>
  <c r="P688" i="68" a="1"/>
  <c r="P688" i="68" s="1"/>
  <c r="P633" i="68" a="1"/>
  <c r="P633" i="68" s="1"/>
  <c r="P544" i="68" a="1"/>
  <c r="P544" i="68" s="1"/>
  <c r="P504" i="68" a="1"/>
  <c r="P504" i="68" s="1"/>
  <c r="P472" i="68" a="1"/>
  <c r="P472" i="68" s="1"/>
  <c r="P1183" i="68" a="1"/>
  <c r="P1183" i="68" s="1"/>
  <c r="P1024" i="68" a="1"/>
  <c r="P1024" i="68" s="1"/>
  <c r="P1157" i="68" a="1"/>
  <c r="P1157" i="68" s="1"/>
  <c r="P986" i="68" a="1"/>
  <c r="P986" i="68" s="1"/>
  <c r="P650" i="68" a="1"/>
  <c r="P650" i="68" s="1"/>
  <c r="P583" i="68" a="1"/>
  <c r="P583" i="68" s="1"/>
  <c r="P344" i="68" a="1"/>
  <c r="P344" i="68" s="1"/>
  <c r="P1199" i="68" a="1"/>
  <c r="P1199" i="68" s="1"/>
  <c r="P1054" i="68" a="1"/>
  <c r="P1054" i="68" s="1"/>
  <c r="P1022" i="68" a="1"/>
  <c r="P1022" i="68" s="1"/>
  <c r="P998" i="68" a="1"/>
  <c r="P998" i="68" s="1"/>
  <c r="P985" i="68" a="1"/>
  <c r="P985" i="68" s="1"/>
  <c r="P977" i="68" a="1"/>
  <c r="P977" i="68" s="1"/>
  <c r="P953" i="68" a="1"/>
  <c r="P953" i="68" s="1"/>
  <c r="P704" i="68" a="1"/>
  <c r="P704" i="68" s="1"/>
  <c r="P614" i="68" a="1"/>
  <c r="P614" i="68" s="1"/>
  <c r="P988" i="68" a="1"/>
  <c r="P988" i="68" s="1"/>
  <c r="P972" i="68" a="1"/>
  <c r="P972" i="68" s="1"/>
  <c r="P956" i="68" a="1"/>
  <c r="P956" i="68" s="1"/>
  <c r="P908" i="68" a="1"/>
  <c r="P908" i="68" s="1"/>
  <c r="P1008" i="68" a="1"/>
  <c r="P1008" i="68" s="1"/>
  <c r="P1224" i="68" a="1"/>
  <c r="P1224" i="68" s="1"/>
  <c r="P1031" i="68" a="1"/>
  <c r="P1031" i="68" s="1"/>
  <c r="P914" i="68" a="1"/>
  <c r="P914" i="68" s="1"/>
  <c r="P865" i="68" a="1"/>
  <c r="P865" i="68" s="1"/>
  <c r="P849" i="68" a="1"/>
  <c r="P849" i="68" s="1"/>
  <c r="P773" i="68" a="1"/>
  <c r="P773" i="68" s="1"/>
  <c r="P634" i="68" a="1"/>
  <c r="P634" i="68" s="1"/>
  <c r="P569" i="68" a="1"/>
  <c r="P569" i="68" s="1"/>
  <c r="P553" i="68" a="1"/>
  <c r="P553" i="68" s="1"/>
  <c r="P521" i="68" a="1"/>
  <c r="P521" i="68" s="1"/>
  <c r="P457" i="68" a="1"/>
  <c r="P457" i="68" s="1"/>
  <c r="P407" i="68" a="1"/>
  <c r="P407" i="68" s="1"/>
  <c r="P392" i="68" a="1"/>
  <c r="P392" i="68" s="1"/>
  <c r="P313" i="68" a="1"/>
  <c r="P313" i="68" s="1"/>
  <c r="P285" i="68" a="1"/>
  <c r="P285" i="68" s="1"/>
  <c r="P1181" i="68" a="1"/>
  <c r="P1181" i="68" s="1"/>
  <c r="P1173" i="68" a="1"/>
  <c r="P1173" i="68" s="1"/>
  <c r="P1136" i="68" a="1"/>
  <c r="P1136" i="68" s="1"/>
  <c r="P1112" i="68" a="1"/>
  <c r="P1112" i="68" s="1"/>
  <c r="P1104" i="68" a="1"/>
  <c r="P1104" i="68" s="1"/>
  <c r="P905" i="68" a="1"/>
  <c r="P905" i="68" s="1"/>
  <c r="P880" i="68" a="1"/>
  <c r="P880" i="68" s="1"/>
  <c r="P864" i="68" a="1"/>
  <c r="P864" i="68" s="1"/>
  <c r="P848" i="68" a="1"/>
  <c r="P848" i="68" s="1"/>
  <c r="P832" i="68" a="1"/>
  <c r="P832" i="68" s="1"/>
  <c r="P816" i="68" a="1"/>
  <c r="P816" i="68" s="1"/>
  <c r="P800" i="68" a="1"/>
  <c r="P800" i="68" s="1"/>
  <c r="P744" i="68" a="1"/>
  <c r="P744" i="68" s="1"/>
  <c r="P672" i="68" a="1"/>
  <c r="P672" i="68" s="1"/>
  <c r="P582" i="68" a="1"/>
  <c r="P582" i="68" s="1"/>
  <c r="P1158" i="68" a="1"/>
  <c r="P1158" i="68" s="1"/>
  <c r="P1072" i="68" a="1"/>
  <c r="P1072" i="68" s="1"/>
  <c r="P1198" i="68" a="1"/>
  <c r="P1198" i="68" s="1"/>
  <c r="P1129" i="68" a="1"/>
  <c r="P1129" i="68" s="1"/>
  <c r="P970" i="68" a="1"/>
  <c r="P970" i="68" s="1"/>
  <c r="P946" i="68" a="1"/>
  <c r="P946" i="68" s="1"/>
  <c r="P673" i="68" a="1"/>
  <c r="P673" i="68" s="1"/>
  <c r="P529" i="68" a="1"/>
  <c r="P529" i="68" s="1"/>
  <c r="P497" i="68" a="1"/>
  <c r="P497" i="68" s="1"/>
  <c r="P336" i="68" a="1"/>
  <c r="P336" i="68" s="1"/>
  <c r="P1046" i="68" a="1"/>
  <c r="P1046" i="68" s="1"/>
  <c r="P1014" i="68" a="1"/>
  <c r="P1014" i="68" s="1"/>
  <c r="P664" i="68" a="1"/>
  <c r="P664" i="68" s="1"/>
  <c r="P1033" i="68" a="1"/>
  <c r="P1033" i="68" s="1"/>
  <c r="P891" i="68" a="1"/>
  <c r="P891" i="68" s="1"/>
  <c r="P1096" i="68" a="1"/>
  <c r="P1096" i="68" s="1"/>
  <c r="P1015" i="68" a="1"/>
  <c r="P1015" i="68" s="1"/>
  <c r="P898" i="68" a="1"/>
  <c r="P898" i="68" s="1"/>
  <c r="P881" i="68" a="1"/>
  <c r="P881" i="68" s="1"/>
  <c r="P689" i="68" a="1"/>
  <c r="P689" i="68" s="1"/>
  <c r="P561" i="68" a="1"/>
  <c r="P561" i="68" s="1"/>
  <c r="P481" i="68" a="1"/>
  <c r="P481" i="68" s="1"/>
  <c r="P443" i="68" a="1"/>
  <c r="P443" i="68" s="1"/>
  <c r="P384" i="68" a="1"/>
  <c r="P384" i="68" s="1"/>
  <c r="P368" i="68" a="1"/>
  <c r="P368" i="68" s="1"/>
  <c r="P305" i="68" a="1"/>
  <c r="P305" i="68" s="1"/>
  <c r="P1225" i="68" a="1"/>
  <c r="P1225" i="68" s="1"/>
  <c r="P1215" i="68" a="1"/>
  <c r="P1215" i="68" s="1"/>
  <c r="P1095" i="68" a="1"/>
  <c r="P1095" i="68" s="1"/>
  <c r="P993" i="68" a="1"/>
  <c r="P993" i="68" s="1"/>
  <c r="P961" i="68" a="1"/>
  <c r="P961" i="68" s="1"/>
  <c r="P913" i="68" a="1"/>
  <c r="P913" i="68" s="1"/>
  <c r="P808" i="68" a="1"/>
  <c r="P808" i="68" s="1"/>
  <c r="P792" i="68" a="1"/>
  <c r="P792" i="68" s="1"/>
  <c r="P736" i="68" a="1"/>
  <c r="P736" i="68" s="1"/>
  <c r="P712" i="68" a="1"/>
  <c r="P712" i="68" s="1"/>
  <c r="P680" i="68" a="1"/>
  <c r="P680" i="68" s="1"/>
  <c r="P641" i="68" a="1"/>
  <c r="P641" i="68" s="1"/>
  <c r="P625" i="68" a="1"/>
  <c r="P625" i="68" s="1"/>
  <c r="P568" i="68" a="1"/>
  <c r="P568" i="68" s="1"/>
  <c r="P877" i="68" a="1"/>
  <c r="P877" i="68" s="1"/>
  <c r="P1130" i="68" a="1"/>
  <c r="P1130" i="68" s="1"/>
  <c r="P1089" i="68" a="1"/>
  <c r="P1089" i="68" s="1"/>
  <c r="P1056" i="68" a="1"/>
  <c r="P1056" i="68" s="1"/>
  <c r="P1216" i="68" a="1"/>
  <c r="P1216" i="68" s="1"/>
  <c r="P1182" i="68" a="1"/>
  <c r="P1182" i="68" s="1"/>
  <c r="P1113" i="68" a="1"/>
  <c r="P1113" i="68" s="1"/>
  <c r="P513" i="68" a="1"/>
  <c r="P513" i="68" s="1"/>
  <c r="P431" i="68" a="1"/>
  <c r="P431" i="68" s="1"/>
  <c r="P360" i="68" a="1"/>
  <c r="P360" i="68" s="1"/>
  <c r="P1070" i="68" a="1"/>
  <c r="P1070" i="68" s="1"/>
  <c r="P1038" i="68" a="1"/>
  <c r="P1038" i="68" s="1"/>
  <c r="P1006" i="68" a="1"/>
  <c r="P1006" i="68" s="1"/>
  <c r="P969" i="68" a="1"/>
  <c r="P969" i="68" s="1"/>
  <c r="P937" i="68" a="1"/>
  <c r="P937" i="68" s="1"/>
  <c r="P888" i="68" a="1"/>
  <c r="P888" i="68" s="1"/>
  <c r="P872" i="68" a="1"/>
  <c r="P872" i="68" s="1"/>
  <c r="P840" i="68" a="1"/>
  <c r="P840" i="68" s="1"/>
  <c r="P606" i="68" a="1"/>
  <c r="P606" i="68" s="1"/>
  <c r="P1217" i="68" a="1"/>
  <c r="P1217" i="68" s="1"/>
  <c r="P1201" i="68" a="1"/>
  <c r="P1201" i="68" s="1"/>
  <c r="P1080" i="68" a="1"/>
  <c r="P1080" i="68" s="1"/>
  <c r="P1055" i="68" a="1"/>
  <c r="P1055" i="68" s="1"/>
  <c r="P833" i="68" a="1"/>
  <c r="P833" i="68" s="1"/>
  <c r="P817" i="68" a="1"/>
  <c r="P817" i="68" s="1"/>
  <c r="P753" i="68" a="1"/>
  <c r="P753" i="68" s="1"/>
  <c r="P705" i="68" a="1"/>
  <c r="P705" i="68" s="1"/>
  <c r="P615" i="68" a="1"/>
  <c r="P615" i="68" s="1"/>
  <c r="P607" i="68" a="1"/>
  <c r="P607" i="68" s="1"/>
  <c r="P537" i="68" a="1"/>
  <c r="P537" i="68" s="1"/>
  <c r="P473" i="68" a="1"/>
  <c r="P473" i="68" s="1"/>
  <c r="P423" i="68" a="1"/>
  <c r="P423" i="68" s="1"/>
  <c r="P376" i="68" a="1"/>
  <c r="P376" i="68" s="1"/>
  <c r="P328" i="68" a="1"/>
  <c r="P328" i="68" s="1"/>
  <c r="P1207" i="68" a="1"/>
  <c r="P1207" i="68" s="1"/>
  <c r="P1197" i="68" a="1"/>
  <c r="P1197" i="68" s="1"/>
  <c r="P1189" i="68" a="1"/>
  <c r="P1189" i="68" s="1"/>
  <c r="P1165" i="68" a="1"/>
  <c r="P1165" i="68" s="1"/>
  <c r="P1128" i="68" a="1"/>
  <c r="P1128" i="68" s="1"/>
  <c r="P1120" i="68" a="1"/>
  <c r="P1120" i="68" s="1"/>
  <c r="P1087" i="68" a="1"/>
  <c r="P1087" i="68" s="1"/>
  <c r="P929" i="68" a="1"/>
  <c r="P929" i="68" s="1"/>
  <c r="P780" i="68" a="1"/>
  <c r="P780" i="68" s="1"/>
  <c r="P760" i="68" a="1"/>
  <c r="P760" i="68" s="1"/>
  <c r="P728" i="68" a="1"/>
  <c r="P728" i="68" s="1"/>
  <c r="P696" i="68" a="1"/>
  <c r="P696" i="68" s="1"/>
  <c r="P649" i="68" a="1"/>
  <c r="P649" i="68" s="1"/>
  <c r="P560" i="68" a="1"/>
  <c r="P560" i="68" s="1"/>
  <c r="P924" i="68" a="1"/>
  <c r="P924" i="68" s="1"/>
  <c r="P1114" i="68" a="1"/>
  <c r="P1114" i="68" s="1"/>
  <c r="P1040" i="68" a="1"/>
  <c r="P1040" i="68" s="1"/>
  <c r="P1208" i="68" a="1"/>
  <c r="P1208" i="68" s="1"/>
  <c r="P1166" i="68" a="1"/>
  <c r="P1166" i="68" s="1"/>
  <c r="P938" i="68" a="1"/>
  <c r="P938" i="68" s="1"/>
  <c r="P922" i="68" a="1"/>
  <c r="P922" i="68" s="1"/>
  <c r="P575" i="68" a="1"/>
  <c r="P575" i="68" s="1"/>
  <c r="P545" i="68" a="1"/>
  <c r="P545" i="68" s="1"/>
  <c r="P321" i="68" a="1"/>
  <c r="P321" i="68" s="1"/>
  <c r="P1223" i="68" a="1"/>
  <c r="P1223" i="68" s="1"/>
  <c r="P1062" i="68" a="1"/>
  <c r="P1062" i="68" s="1"/>
  <c r="P1030" i="68" a="1"/>
  <c r="P1030" i="68" s="1"/>
  <c r="P856" i="68" a="1"/>
  <c r="P856" i="68" s="1"/>
  <c r="P824" i="68" a="1"/>
  <c r="P824" i="68" s="1"/>
  <c r="P657" i="68" a="1"/>
  <c r="P657" i="68" s="1"/>
  <c r="P480" i="68" a="1"/>
  <c r="P480" i="68" s="1"/>
  <c r="P422" i="68" a="1"/>
  <c r="P422" i="68" s="1"/>
  <c r="P343" i="68" a="1"/>
  <c r="P343" i="68" s="1"/>
  <c r="P284" i="68" a="1"/>
  <c r="P284" i="68" s="1"/>
  <c r="P258" i="68" a="1"/>
  <c r="P258" i="68" s="1"/>
  <c r="P162" i="68" a="1"/>
  <c r="P162" i="68" s="1"/>
  <c r="P131" i="68" a="1"/>
  <c r="P131" i="68" s="1"/>
  <c r="P116" i="68" a="1"/>
  <c r="P116" i="68" s="1"/>
  <c r="P110" i="68" a="1"/>
  <c r="P110" i="68" s="1"/>
  <c r="P88" i="68" a="1"/>
  <c r="P88" i="68" s="1"/>
  <c r="P19" i="68" a="1"/>
  <c r="P19" i="68" s="1"/>
  <c r="P11" i="68" a="1"/>
  <c r="P11" i="68" s="1"/>
  <c r="P1018" i="68" a="1"/>
  <c r="P1018" i="68" s="1"/>
  <c r="P925" i="68" a="1"/>
  <c r="P925" i="68" s="1"/>
  <c r="P426" i="68" a="1"/>
  <c r="P426" i="68" s="1"/>
  <c r="P1210" i="68" a="1"/>
  <c r="P1210" i="68" s="1"/>
  <c r="P1016" i="68" a="1"/>
  <c r="P1016" i="68" s="1"/>
  <c r="P1000" i="68" a="1"/>
  <c r="P1000" i="68" s="1"/>
  <c r="P1105" i="68" a="1"/>
  <c r="P1105" i="68" s="1"/>
  <c r="P1007" i="68" a="1"/>
  <c r="P1007" i="68" s="1"/>
  <c r="P994" i="68" a="1"/>
  <c r="P994" i="68" s="1"/>
  <c r="P954" i="68" a="1"/>
  <c r="P954" i="68" s="1"/>
  <c r="P857" i="68" a="1"/>
  <c r="P857" i="68" s="1"/>
  <c r="P496" i="68" a="1"/>
  <c r="P496" i="68" s="1"/>
  <c r="P464" i="68" a="1"/>
  <c r="P464" i="68" s="1"/>
  <c r="P401" i="68" a="1"/>
  <c r="P401" i="68" s="1"/>
  <c r="P391" i="68" a="1"/>
  <c r="P391" i="68" s="1"/>
  <c r="P312" i="68" a="1"/>
  <c r="P312" i="68" s="1"/>
  <c r="P234" i="68" a="1"/>
  <c r="P234" i="68" s="1"/>
  <c r="P198" i="68" a="1"/>
  <c r="P198" i="68" s="1"/>
  <c r="P73" i="68" a="1"/>
  <c r="P73" i="68" s="1"/>
  <c r="P35" i="68" a="1"/>
  <c r="P35" i="68" s="1"/>
  <c r="P3" i="68" a="1"/>
  <c r="P3" i="68" s="1"/>
  <c r="P995" i="68" a="1"/>
  <c r="P995" i="68" s="1"/>
  <c r="P1211" i="68" a="1"/>
  <c r="P1211" i="68" s="1"/>
  <c r="P836" i="68" a="1"/>
  <c r="P836" i="68" s="1"/>
  <c r="P572" i="68" a="1"/>
  <c r="P572" i="68" s="1"/>
  <c r="P468" i="68" a="1"/>
  <c r="P468" i="68" s="1"/>
  <c r="P379" i="68" a="1"/>
  <c r="P379" i="68" s="1"/>
  <c r="P182" i="68" a="1"/>
  <c r="P182" i="68" s="1"/>
  <c r="P74" i="68" a="1"/>
  <c r="P74" i="68" s="1"/>
  <c r="P1057" i="68" a="1"/>
  <c r="P1057" i="68" s="1"/>
  <c r="P980" i="68" a="1"/>
  <c r="P980" i="68" s="1"/>
  <c r="P1122" i="68" a="1"/>
  <c r="P1122" i="68" s="1"/>
  <c r="P1232" i="68" a="1"/>
  <c r="P1232" i="68" s="1"/>
  <c r="P1174" i="68" a="1"/>
  <c r="P1174" i="68" s="1"/>
  <c r="P1063" i="68" a="1"/>
  <c r="P1063" i="68" s="1"/>
  <c r="P930" i="68" a="1"/>
  <c r="P930" i="68" s="1"/>
  <c r="P873" i="68" a="1"/>
  <c r="P873" i="68" s="1"/>
  <c r="P809" i="68" a="1"/>
  <c r="P809" i="68" s="1"/>
  <c r="P598" i="68" a="1"/>
  <c r="P598" i="68" s="1"/>
  <c r="P552" i="68" a="1"/>
  <c r="P552" i="68" s="1"/>
  <c r="P456" i="68" a="1"/>
  <c r="P456" i="68" s="1"/>
  <c r="P414" i="68" a="1"/>
  <c r="P414" i="68" s="1"/>
  <c r="P367" i="68" a="1"/>
  <c r="P367" i="68" s="1"/>
  <c r="P335" i="68" a="1"/>
  <c r="P335" i="68" s="1"/>
  <c r="P276" i="68" a="1"/>
  <c r="P276" i="68" s="1"/>
  <c r="P242" i="68" a="1"/>
  <c r="P242" i="68" s="1"/>
  <c r="P226" i="68" a="1"/>
  <c r="P226" i="68" s="1"/>
  <c r="P124" i="68" a="1"/>
  <c r="P124" i="68" s="1"/>
  <c r="P51" i="68" a="1"/>
  <c r="P51" i="68" s="1"/>
  <c r="P1092" i="68" a="1"/>
  <c r="P1092" i="68" s="1"/>
  <c r="P637" i="68" a="1"/>
  <c r="P637" i="68" s="1"/>
  <c r="P55" i="68" a="1"/>
  <c r="P55" i="68" s="1"/>
  <c r="P1159" i="68" a="1"/>
  <c r="P1159" i="68" s="1"/>
  <c r="P1227" i="68" a="1"/>
  <c r="P1227" i="68" s="1"/>
  <c r="P1175" i="68" a="1"/>
  <c r="P1175" i="68" s="1"/>
  <c r="P1064" i="68" a="1"/>
  <c r="P1064" i="68" s="1"/>
  <c r="P978" i="68" a="1"/>
  <c r="P978" i="68" s="1"/>
  <c r="P906" i="68" a="1"/>
  <c r="P906" i="68" s="1"/>
  <c r="P520" i="68" a="1"/>
  <c r="P520" i="68" s="1"/>
  <c r="P442" i="68" a="1"/>
  <c r="P442" i="68" s="1"/>
  <c r="P383" i="68" a="1"/>
  <c r="P383" i="68" s="1"/>
  <c r="P326" i="68" a="1"/>
  <c r="P326" i="68" s="1"/>
  <c r="P304" i="68" a="1"/>
  <c r="P304" i="68" s="1"/>
  <c r="P266" i="68" a="1"/>
  <c r="P266" i="68" s="1"/>
  <c r="P192" i="68" a="1"/>
  <c r="P192" i="68" s="1"/>
  <c r="P104" i="68" a="1"/>
  <c r="P104" i="68" s="1"/>
  <c r="P96" i="68" a="1"/>
  <c r="P96" i="68" s="1"/>
  <c r="P43" i="68" a="1"/>
  <c r="P43" i="68" s="1"/>
  <c r="P1170" i="68" a="1"/>
  <c r="P1170" i="68" s="1"/>
  <c r="P724" i="68" a="1"/>
  <c r="P724" i="68" s="1"/>
  <c r="P273" i="68" a="1"/>
  <c r="P273" i="68" s="1"/>
  <c r="P230" i="68" a="1"/>
  <c r="P230" i="68" s="1"/>
  <c r="P61" i="68" a="1"/>
  <c r="P61" i="68" s="1"/>
  <c r="P1160" i="68" a="1"/>
  <c r="P1160" i="68" s="1"/>
  <c r="P1107" i="68" a="1"/>
  <c r="P1107" i="68" s="1"/>
  <c r="P1041" i="68" a="1"/>
  <c r="P1041" i="68" s="1"/>
  <c r="P964" i="68" a="1"/>
  <c r="P964" i="68" s="1"/>
  <c r="P916" i="68" a="1"/>
  <c r="P916" i="68" s="1"/>
  <c r="P1106" i="68" a="1"/>
  <c r="P1106" i="68" s="1"/>
  <c r="P1226" i="68" a="1"/>
  <c r="P1226" i="68" s="1"/>
  <c r="P1200" i="68" a="1"/>
  <c r="P1200" i="68" s="1"/>
  <c r="P1149" i="68" a="1"/>
  <c r="P1149" i="68" s="1"/>
  <c r="P1088" i="68" a="1"/>
  <c r="P1088" i="68" s="1"/>
  <c r="P1039" i="68" a="1"/>
  <c r="P1039" i="68" s="1"/>
  <c r="P793" i="68" a="1"/>
  <c r="P793" i="68" s="1"/>
  <c r="P761" i="68" a="1"/>
  <c r="P761" i="68" s="1"/>
  <c r="P512" i="68" a="1"/>
  <c r="P512" i="68" s="1"/>
  <c r="P406" i="68" a="1"/>
  <c r="P406" i="68" s="1"/>
  <c r="P359" i="68" a="1"/>
  <c r="P359" i="68" s="1"/>
  <c r="P184" i="68" a="1"/>
  <c r="P184" i="68" s="1"/>
  <c r="P151" i="68" a="1"/>
  <c r="P151" i="68" s="1"/>
  <c r="P143" i="68" a="1"/>
  <c r="P143" i="68" s="1"/>
  <c r="P1212" i="68" a="1"/>
  <c r="P1212" i="68" s="1"/>
  <c r="P957" i="68" a="1"/>
  <c r="P957" i="68" s="1"/>
  <c r="P892" i="68" a="1"/>
  <c r="P892" i="68" s="1"/>
  <c r="P676" i="68" a="1"/>
  <c r="P676" i="68" s="1"/>
  <c r="P548" i="68" a="1"/>
  <c r="P548" i="68" s="1"/>
  <c r="P270" i="68" a="1"/>
  <c r="P270" i="68" s="1"/>
  <c r="P948" i="68" a="1"/>
  <c r="P948" i="68" s="1"/>
  <c r="P883" i="68" a="1"/>
  <c r="P883" i="68" s="1"/>
  <c r="P1048" i="68" a="1"/>
  <c r="P1048" i="68" s="1"/>
  <c r="P962" i="68" a="1"/>
  <c r="P962" i="68" s="1"/>
  <c r="P590" i="68" a="1"/>
  <c r="P590" i="68" s="1"/>
  <c r="P375" i="68" a="1"/>
  <c r="P375" i="68" s="1"/>
  <c r="P327" i="68" a="1"/>
  <c r="P327" i="68" s="1"/>
  <c r="P320" i="68" a="1"/>
  <c r="P320" i="68" s="1"/>
  <c r="P250" i="68" a="1"/>
  <c r="P250" i="68" s="1"/>
  <c r="P218" i="68" a="1"/>
  <c r="P218" i="68" s="1"/>
  <c r="P178" i="68" a="1"/>
  <c r="P178" i="68" s="1"/>
  <c r="P65" i="68" a="1"/>
  <c r="P65" i="68" s="1"/>
  <c r="P1133" i="68" a="1"/>
  <c r="P1133" i="68" s="1"/>
  <c r="P1075" i="68" a="1"/>
  <c r="P1075" i="68" s="1"/>
  <c r="P1177" i="68" a="1"/>
  <c r="P1177" i="68" s="1"/>
  <c r="P796" i="68" a="1"/>
  <c r="P796" i="68" s="1"/>
  <c r="P764" i="68" a="1"/>
  <c r="P764" i="68" s="1"/>
  <c r="P610" i="68" a="1"/>
  <c r="P610" i="68" s="1"/>
  <c r="P120" i="68" a="1"/>
  <c r="P120" i="68" s="1"/>
  <c r="P1098" i="68" a="1"/>
  <c r="P1098" i="68" s="1"/>
  <c r="P1025" i="68" a="1"/>
  <c r="P1025" i="68" s="1"/>
  <c r="P900" i="68" a="1"/>
  <c r="P900" i="68" s="1"/>
  <c r="P1150" i="68" a="1"/>
  <c r="P1150" i="68" s="1"/>
  <c r="P1097" i="68" a="1"/>
  <c r="P1097" i="68" s="1"/>
  <c r="P1137" i="68" a="1"/>
  <c r="P1137" i="68" s="1"/>
  <c r="P1079" i="68" a="1"/>
  <c r="P1079" i="68" s="1"/>
  <c r="P1023" i="68" a="1"/>
  <c r="P1023" i="68" s="1"/>
  <c r="P875" i="68" a="1"/>
  <c r="P875" i="68" s="1"/>
  <c r="P841" i="68" a="1"/>
  <c r="P841" i="68" s="1"/>
  <c r="P785" i="68" a="1"/>
  <c r="P785" i="68" s="1"/>
  <c r="P536" i="68" a="1"/>
  <c r="P536" i="68" s="1"/>
  <c r="P488" i="68" a="1"/>
  <c r="P488" i="68" s="1"/>
  <c r="P430" i="68" a="1"/>
  <c r="P430" i="68" s="1"/>
  <c r="P351" i="68" a="1"/>
  <c r="P351" i="68" s="1"/>
  <c r="P292" i="68" a="1"/>
  <c r="P292" i="68" s="1"/>
  <c r="P170" i="68" a="1"/>
  <c r="P170" i="68" s="1"/>
  <c r="P77" i="68" a="1"/>
  <c r="P77" i="68" s="1"/>
  <c r="P27" i="68" a="1"/>
  <c r="P27" i="68" s="1"/>
  <c r="P1116" i="68" a="1"/>
  <c r="P1116" i="68" s="1"/>
  <c r="P1058" i="68" a="1"/>
  <c r="P1058" i="68" s="1"/>
  <c r="P508" i="68" a="1"/>
  <c r="P508" i="68" s="1"/>
  <c r="P355" i="68" a="1"/>
  <c r="P355" i="68" s="1"/>
  <c r="P296" i="68" a="1"/>
  <c r="P296" i="68" s="1"/>
  <c r="P92" i="68" a="1"/>
  <c r="P92" i="68" s="1"/>
  <c r="P1184" i="68" a="1"/>
  <c r="P1184" i="68" s="1"/>
  <c r="P1131" i="68" a="1"/>
  <c r="P1131" i="68" s="1"/>
  <c r="P528" i="68" a="1"/>
  <c r="P528" i="68" s="1"/>
  <c r="P206" i="68" a="1"/>
  <c r="P206" i="68" s="1"/>
  <c r="P1101" i="68" a="1"/>
  <c r="P1101" i="68" s="1"/>
  <c r="P1035" i="68" a="1"/>
  <c r="P1035" i="68" s="1"/>
  <c r="P1140" i="68" a="1"/>
  <c r="P1140" i="68" s="1"/>
  <c r="P981" i="68" a="1"/>
  <c r="P981" i="68" s="1"/>
  <c r="P784" i="68" a="1"/>
  <c r="P784" i="68" s="1"/>
  <c r="P316" i="68" a="1"/>
  <c r="P316" i="68" s="1"/>
  <c r="P210" i="68" a="1"/>
  <c r="P210" i="68" s="1"/>
  <c r="P139" i="68" a="1"/>
  <c r="P139" i="68" s="1"/>
  <c r="P1139" i="68" a="1"/>
  <c r="P1139" i="68" s="1"/>
  <c r="P1073" i="68" a="1"/>
  <c r="P1073" i="68" s="1"/>
  <c r="P1009" i="68" a="1"/>
  <c r="P1009" i="68" s="1"/>
  <c r="P932" i="68" a="1"/>
  <c r="P932" i="68" s="1"/>
  <c r="P1209" i="68" a="1"/>
  <c r="P1209" i="68" s="1"/>
  <c r="P1138" i="68" a="1"/>
  <c r="P1138" i="68" s="1"/>
  <c r="P1121" i="68" a="1"/>
  <c r="P1121" i="68" s="1"/>
  <c r="P1071" i="68" a="1"/>
  <c r="P1071" i="68" s="1"/>
  <c r="P781" i="68" a="1"/>
  <c r="P781" i="68" s="1"/>
  <c r="P729" i="68" a="1"/>
  <c r="P729" i="68" s="1"/>
  <c r="P1032" i="68" a="1"/>
  <c r="P1032" i="68" s="1"/>
  <c r="P658" i="68" a="1"/>
  <c r="P658" i="68" s="1"/>
  <c r="P626" i="68" a="1"/>
  <c r="P626" i="68" s="1"/>
  <c r="P1206" i="68" a="1"/>
  <c r="P1206" i="68" s="1"/>
  <c r="P1143" i="68" a="1"/>
  <c r="P1143" i="68" s="1"/>
  <c r="P1135" i="68" a="1"/>
  <c r="P1135" i="68" s="1"/>
  <c r="P1111" i="68" a="1"/>
  <c r="P1111" i="68" s="1"/>
  <c r="P1103" i="68" a="1"/>
  <c r="P1103" i="68" s="1"/>
  <c r="P1077" i="68" a="1"/>
  <c r="P1077" i="68" s="1"/>
  <c r="P997" i="68" a="1"/>
  <c r="P997" i="68" s="1"/>
  <c r="P936" i="68" a="1"/>
  <c r="P936" i="68" s="1"/>
  <c r="P863" i="68" a="1"/>
  <c r="P863" i="68" s="1"/>
  <c r="P831" i="68" a="1"/>
  <c r="P831" i="68" s="1"/>
  <c r="P648" i="68" a="1"/>
  <c r="P648" i="68" s="1"/>
  <c r="P581" i="68" a="1"/>
  <c r="P581" i="68" s="1"/>
  <c r="P275" i="68" a="1"/>
  <c r="P275" i="68" s="1"/>
  <c r="P241" i="68" a="1"/>
  <c r="P241" i="68" s="1"/>
  <c r="P130" i="68" a="1"/>
  <c r="P130" i="68" s="1"/>
  <c r="P123" i="68" a="1"/>
  <c r="P123" i="68" s="1"/>
  <c r="P103" i="68" a="1"/>
  <c r="P103" i="68" s="1"/>
  <c r="P1141" i="68" a="1"/>
  <c r="P1141" i="68" s="1"/>
  <c r="P1132" i="68" a="1"/>
  <c r="P1132" i="68" s="1"/>
  <c r="P973" i="68" a="1"/>
  <c r="P973" i="68" s="1"/>
  <c r="P532" i="68" a="1"/>
  <c r="P532" i="68" s="1"/>
  <c r="P288" i="68" a="1"/>
  <c r="P288" i="68" s="1"/>
  <c r="P31" i="68" a="1"/>
  <c r="P31" i="68" s="1"/>
  <c r="P1195" i="68" a="1"/>
  <c r="P1195" i="68" s="1"/>
  <c r="P1187" i="68" a="1"/>
  <c r="P1187" i="68" s="1"/>
  <c r="P1163" i="68" a="1"/>
  <c r="P1163" i="68" s="1"/>
  <c r="P1086" i="68" a="1"/>
  <c r="P1086" i="68" s="1"/>
  <c r="P1052" i="68" a="1"/>
  <c r="P1052" i="68" s="1"/>
  <c r="P1020" i="68" a="1"/>
  <c r="P1020" i="68" s="1"/>
  <c r="P975" i="68" a="1"/>
  <c r="P975" i="68" s="1"/>
  <c r="P862" i="68" a="1"/>
  <c r="P862" i="68" s="1"/>
  <c r="P830" i="68" a="1"/>
  <c r="P830" i="68" s="1"/>
  <c r="P806" i="68" a="1"/>
  <c r="P806" i="68" s="1"/>
  <c r="P399" i="68" a="1"/>
  <c r="P399" i="68" s="1"/>
  <c r="P357" i="68" a="1"/>
  <c r="P357" i="68" s="1"/>
  <c r="P272" i="68" a="1"/>
  <c r="P272" i="68" s="1"/>
  <c r="P256" i="68" a="1"/>
  <c r="P256" i="68" s="1"/>
  <c r="P240" i="68" a="1"/>
  <c r="P240" i="68" s="1"/>
  <c r="P157" i="68" a="1"/>
  <c r="P157" i="68" s="1"/>
  <c r="P149" i="68" a="1"/>
  <c r="P149" i="68" s="1"/>
  <c r="P950" i="68" a="1"/>
  <c r="P950" i="68" s="1"/>
  <c r="P1190" i="68" a="1"/>
  <c r="P1190" i="68" s="1"/>
  <c r="P697" i="68" a="1"/>
  <c r="P697" i="68" s="1"/>
  <c r="P1061" i="68" a="1"/>
  <c r="P1061" i="68" s="1"/>
  <c r="P1029" i="68" a="1"/>
  <c r="P1029" i="68" s="1"/>
  <c r="P968" i="68" a="1"/>
  <c r="P968" i="68" s="1"/>
  <c r="P928" i="68" a="1"/>
  <c r="P928" i="68" s="1"/>
  <c r="P771" i="68" a="1"/>
  <c r="P771" i="68" s="1"/>
  <c r="P751" i="68" a="1"/>
  <c r="P751" i="68" s="1"/>
  <c r="P613" i="68" a="1"/>
  <c r="P613" i="68" s="1"/>
  <c r="P589" i="68" a="1"/>
  <c r="P589" i="68" s="1"/>
  <c r="P543" i="68" a="1"/>
  <c r="P543" i="68" s="1"/>
  <c r="P479" i="68" a="1"/>
  <c r="P479" i="68" s="1"/>
  <c r="P449" i="68" a="1"/>
  <c r="P449" i="68" s="1"/>
  <c r="P413" i="68" a="1"/>
  <c r="P413" i="68" s="1"/>
  <c r="P350" i="68" a="1"/>
  <c r="P350" i="68" s="1"/>
  <c r="P311" i="68" a="1"/>
  <c r="P311" i="68" s="1"/>
  <c r="P197" i="68" a="1"/>
  <c r="P197" i="68" s="1"/>
  <c r="P177" i="68" a="1"/>
  <c r="P177" i="68" s="1"/>
  <c r="P169" i="68" a="1"/>
  <c r="P169" i="68" s="1"/>
  <c r="P64" i="68" a="1"/>
  <c r="P64" i="68" s="1"/>
  <c r="P1213" i="68" a="1"/>
  <c r="P1213" i="68" s="1"/>
  <c r="P1093" i="68" a="1"/>
  <c r="P1093" i="68" s="1"/>
  <c r="P903" i="68" a="1"/>
  <c r="P903" i="68" s="1"/>
  <c r="P886" i="68" a="1"/>
  <c r="P886" i="68" s="1"/>
  <c r="P790" i="68" a="1"/>
  <c r="P790" i="68" s="1"/>
  <c r="P742" i="68" a="1"/>
  <c r="P742" i="68" s="1"/>
  <c r="P639" i="68" a="1"/>
  <c r="P639" i="68" s="1"/>
  <c r="P580" i="68" a="1"/>
  <c r="P580" i="68" s="1"/>
  <c r="P558" i="68" a="1"/>
  <c r="P558" i="68" s="1"/>
  <c r="P550" i="68" a="1"/>
  <c r="P550" i="68" s="1"/>
  <c r="P526" i="68" a="1"/>
  <c r="P526" i="68" s="1"/>
  <c r="P518" i="68" a="1"/>
  <c r="P518" i="68" s="1"/>
  <c r="P494" i="68" a="1"/>
  <c r="P494" i="68" s="1"/>
  <c r="P486" i="68" a="1"/>
  <c r="P486" i="68" s="1"/>
  <c r="P470" i="68" a="1"/>
  <c r="P470" i="68" s="1"/>
  <c r="P440" i="68" a="1"/>
  <c r="P440" i="68" s="1"/>
  <c r="P310" i="68" a="1"/>
  <c r="P310" i="68" s="1"/>
  <c r="P274" i="68" a="1"/>
  <c r="P274" i="68" s="1"/>
  <c r="P17" i="68" a="1"/>
  <c r="P17" i="68" s="1"/>
  <c r="P9" i="68" a="1"/>
  <c r="P9" i="68" s="1"/>
  <c r="P982" i="68" a="1"/>
  <c r="P982" i="68" s="1"/>
  <c r="P902" i="68" a="1"/>
  <c r="P902" i="68" s="1"/>
  <c r="P893" i="68" a="1"/>
  <c r="P893" i="68" s="1"/>
  <c r="P713" i="68" a="1"/>
  <c r="P713" i="68" s="1"/>
  <c r="P642" i="68" a="1"/>
  <c r="P642" i="68" s="1"/>
  <c r="P1196" i="68" a="1"/>
  <c r="P1196" i="68" s="1"/>
  <c r="P1188" i="68" a="1"/>
  <c r="P1188" i="68" s="1"/>
  <c r="P1164" i="68" a="1"/>
  <c r="P1164" i="68" s="1"/>
  <c r="P896" i="68" a="1"/>
  <c r="P896" i="68" s="1"/>
  <c r="P871" i="68" a="1"/>
  <c r="P871" i="68" s="1"/>
  <c r="P839" i="68" a="1"/>
  <c r="P839" i="68" s="1"/>
  <c r="P656" i="68" a="1"/>
  <c r="P656" i="68" s="1"/>
  <c r="P551" i="68" a="1"/>
  <c r="P551" i="68" s="1"/>
  <c r="P519" i="68" a="1"/>
  <c r="P519" i="68" s="1"/>
  <c r="P503" i="68" a="1"/>
  <c r="P503" i="68" s="1"/>
  <c r="P429" i="68" a="1"/>
  <c r="P429" i="68" s="1"/>
  <c r="P299" i="68" a="1"/>
  <c r="P299" i="68" s="1"/>
  <c r="P257" i="68" a="1"/>
  <c r="P257" i="68" s="1"/>
  <c r="P249" i="68" a="1"/>
  <c r="P249" i="68" s="1"/>
  <c r="P233" i="68" a="1"/>
  <c r="P233" i="68" s="1"/>
  <c r="P217" i="68" a="1"/>
  <c r="P217" i="68" s="1"/>
  <c r="P191" i="68" a="1"/>
  <c r="P191" i="68" s="1"/>
  <c r="P1109" i="68" a="1"/>
  <c r="P1109" i="68" s="1"/>
  <c r="P1074" i="68" a="1"/>
  <c r="P1074" i="68" s="1"/>
  <c r="P1231" i="68" a="1"/>
  <c r="P1231" i="68" s="1"/>
  <c r="P1154" i="68" a="1"/>
  <c r="P1154" i="68" s="1"/>
  <c r="P1146" i="68" a="1"/>
  <c r="P1146" i="68" s="1"/>
  <c r="P1126" i="68" a="1"/>
  <c r="P1126" i="68" s="1"/>
  <c r="P1118" i="68" a="1"/>
  <c r="P1118" i="68" s="1"/>
  <c r="P1076" i="68" a="1"/>
  <c r="P1076" i="68" s="1"/>
  <c r="P1044" i="68" a="1"/>
  <c r="P1044" i="68" s="1"/>
  <c r="P1012" i="68" a="1"/>
  <c r="P1012" i="68" s="1"/>
  <c r="P1004" i="68" a="1"/>
  <c r="P1004" i="68" s="1"/>
  <c r="P991" i="68" a="1"/>
  <c r="P991" i="68" s="1"/>
  <c r="P959" i="68" a="1"/>
  <c r="P959" i="68" s="1"/>
  <c r="P927" i="68" a="1"/>
  <c r="P927" i="68" s="1"/>
  <c r="P670" i="68" a="1"/>
  <c r="P670" i="68" s="1"/>
  <c r="P647" i="68" a="1"/>
  <c r="P647" i="68" s="1"/>
  <c r="P510" i="68" a="1"/>
  <c r="P510" i="68" s="1"/>
  <c r="P420" i="68" a="1"/>
  <c r="P420" i="68" s="1"/>
  <c r="P349" i="68" a="1"/>
  <c r="P349" i="68" s="1"/>
  <c r="P248" i="68" a="1"/>
  <c r="P248" i="68" s="1"/>
  <c r="P216" i="68" a="1"/>
  <c r="P216" i="68" s="1"/>
  <c r="P102" i="68" a="1"/>
  <c r="P102" i="68" s="1"/>
  <c r="P94" i="68" a="1"/>
  <c r="P94" i="68" s="1"/>
  <c r="P41" i="68" a="1"/>
  <c r="P41" i="68" s="1"/>
  <c r="P33" i="68" a="1"/>
  <c r="P33" i="68" s="1"/>
  <c r="P599" i="68" a="1"/>
  <c r="P599" i="68" s="1"/>
  <c r="P1222" i="68" a="1"/>
  <c r="P1222" i="68" s="1"/>
  <c r="P1094" i="68" a="1"/>
  <c r="P1094" i="68" s="1"/>
  <c r="P1053" i="68" a="1"/>
  <c r="P1053" i="68" s="1"/>
  <c r="P1021" i="68" a="1"/>
  <c r="P1021" i="68" s="1"/>
  <c r="P944" i="68" a="1"/>
  <c r="P944" i="68" s="1"/>
  <c r="P920" i="68" a="1"/>
  <c r="P920" i="68" s="1"/>
  <c r="P799" i="68" a="1"/>
  <c r="P799" i="68" s="1"/>
  <c r="P743" i="68" a="1"/>
  <c r="P743" i="68" s="1"/>
  <c r="P711" i="68" a="1"/>
  <c r="P711" i="68" s="1"/>
  <c r="P679" i="68" a="1"/>
  <c r="P679" i="68" s="1"/>
  <c r="P671" i="68" a="1"/>
  <c r="P671" i="68" s="1"/>
  <c r="P471" i="68" a="1"/>
  <c r="P471" i="68" s="1"/>
  <c r="P441" i="68" a="1"/>
  <c r="P441" i="68" s="1"/>
  <c r="P405" i="68" a="1"/>
  <c r="P405" i="68" s="1"/>
  <c r="P400" i="68" a="1"/>
  <c r="P400" i="68" s="1"/>
  <c r="P390" i="68" a="1"/>
  <c r="P390" i="68" s="1"/>
  <c r="P342" i="68" a="1"/>
  <c r="P342" i="68" s="1"/>
  <c r="P303" i="68" a="1"/>
  <c r="P303" i="68" s="1"/>
  <c r="P183" i="68" a="1"/>
  <c r="P183" i="68" s="1"/>
  <c r="P161" i="68" a="1"/>
  <c r="P161" i="68" s="1"/>
  <c r="P150" i="68" a="1"/>
  <c r="P150" i="68" s="1"/>
  <c r="P87" i="68" a="1"/>
  <c r="P87" i="68" s="1"/>
  <c r="P50" i="68" a="1"/>
  <c r="P50" i="68" s="1"/>
  <c r="P1059" i="68" a="1"/>
  <c r="P1059" i="68" s="1"/>
  <c r="P804" i="68" a="1"/>
  <c r="P804" i="68" s="1"/>
  <c r="P732" i="68" a="1"/>
  <c r="P732" i="68" s="1"/>
  <c r="P618" i="68" a="1"/>
  <c r="P618" i="68" s="1"/>
  <c r="P1221" i="68" a="1"/>
  <c r="P1221" i="68" s="1"/>
  <c r="P1205" i="68" a="1"/>
  <c r="P1205" i="68" s="1"/>
  <c r="P996" i="68" a="1"/>
  <c r="P996" i="68" s="1"/>
  <c r="P967" i="68" a="1"/>
  <c r="P967" i="68" s="1"/>
  <c r="P911" i="68" a="1"/>
  <c r="P911" i="68" s="1"/>
  <c r="P870" i="68" a="1"/>
  <c r="P870" i="68" s="1"/>
  <c r="P838" i="68" a="1"/>
  <c r="P838" i="68" s="1"/>
  <c r="P778" i="68" a="1"/>
  <c r="P778" i="68" s="1"/>
  <c r="P766" i="68" a="1"/>
  <c r="P766" i="68" s="1"/>
  <c r="P734" i="68" a="1"/>
  <c r="P734" i="68" s="1"/>
  <c r="P710" i="68" a="1"/>
  <c r="P710" i="68" s="1"/>
  <c r="P678" i="68" a="1"/>
  <c r="P678" i="68" s="1"/>
  <c r="P612" i="68" a="1"/>
  <c r="P612" i="68" s="1"/>
  <c r="P604" i="68" a="1"/>
  <c r="P604" i="68" s="1"/>
  <c r="P462" i="68" a="1"/>
  <c r="P462" i="68" s="1"/>
  <c r="P397" i="68" a="1"/>
  <c r="P397" i="68" s="1"/>
  <c r="P302" i="68" a="1"/>
  <c r="P302" i="68" s="1"/>
  <c r="P298" i="68" a="1"/>
  <c r="P298" i="68" s="1"/>
  <c r="P204" i="68" a="1"/>
  <c r="P204" i="68" s="1"/>
  <c r="P681" i="68" a="1"/>
  <c r="P681" i="68" s="1"/>
  <c r="P1155" i="68" a="1"/>
  <c r="P1155" i="68" s="1"/>
  <c r="P1147" i="68" a="1"/>
  <c r="P1147" i="68" s="1"/>
  <c r="P1127" i="68" a="1"/>
  <c r="P1127" i="68" s="1"/>
  <c r="P1119" i="68" a="1"/>
  <c r="P1119" i="68" s="1"/>
  <c r="P855" i="68" a="1"/>
  <c r="P855" i="68" s="1"/>
  <c r="P807" i="68" a="1"/>
  <c r="P807" i="68" s="1"/>
  <c r="P632" i="68" a="1"/>
  <c r="P632" i="68" s="1"/>
  <c r="P291" i="68" a="1"/>
  <c r="P291" i="68" s="1"/>
  <c r="P265" i="68" a="1"/>
  <c r="P265" i="68" s="1"/>
  <c r="P158" i="68" a="1"/>
  <c r="P158" i="68" s="1"/>
  <c r="P72" i="68" a="1"/>
  <c r="P72" i="68" s="1"/>
  <c r="P42" i="68" a="1"/>
  <c r="P42" i="68" s="1"/>
  <c r="P18" i="68" a="1"/>
  <c r="P18" i="68" s="1"/>
  <c r="P1204" i="68" a="1"/>
  <c r="P1204" i="68" s="1"/>
  <c r="P1042" i="68" a="1"/>
  <c r="P1042" i="68" s="1"/>
  <c r="P246" i="68" a="1"/>
  <c r="P246" i="68" s="1"/>
  <c r="P1179" i="68" a="1"/>
  <c r="P1179" i="68" s="1"/>
  <c r="P1171" i="68" a="1"/>
  <c r="P1171" i="68" s="1"/>
  <c r="P1068" i="68" a="1"/>
  <c r="P1068" i="68" s="1"/>
  <c r="P1036" i="68" a="1"/>
  <c r="P1036" i="68" s="1"/>
  <c r="P935" i="68" a="1"/>
  <c r="P935" i="68" s="1"/>
  <c r="P631" i="68" a="1"/>
  <c r="P631" i="68" s="1"/>
  <c r="P566" i="68" a="1"/>
  <c r="P566" i="68" s="1"/>
  <c r="P412" i="68" a="1"/>
  <c r="P412" i="68" s="1"/>
  <c r="P373" i="68" a="1"/>
  <c r="P373" i="68" s="1"/>
  <c r="P341" i="68" a="1"/>
  <c r="P341" i="68" s="1"/>
  <c r="P232" i="68" a="1"/>
  <c r="P232" i="68" s="1"/>
  <c r="P176" i="68" a="1"/>
  <c r="P176" i="68" s="1"/>
  <c r="P889" i="68" a="1"/>
  <c r="P889" i="68" s="1"/>
  <c r="P1214" i="68" a="1"/>
  <c r="P1214" i="68" s="1"/>
  <c r="P1180" i="68" a="1"/>
  <c r="P1180" i="68" s="1"/>
  <c r="P1172" i="68" a="1"/>
  <c r="P1172" i="68" s="1"/>
  <c r="P976" i="68" a="1"/>
  <c r="P976" i="68" s="1"/>
  <c r="P912" i="68" a="1"/>
  <c r="P912" i="68" s="1"/>
  <c r="P847" i="68" a="1"/>
  <c r="P847" i="68" s="1"/>
  <c r="P815" i="68" a="1"/>
  <c r="P815" i="68" s="1"/>
  <c r="P719" i="68" a="1"/>
  <c r="P719" i="68" s="1"/>
  <c r="P687" i="68" a="1"/>
  <c r="P687" i="68" s="1"/>
  <c r="P640" i="68" a="1"/>
  <c r="P640" i="68" s="1"/>
  <c r="P624" i="68" a="1"/>
  <c r="P624" i="68" s="1"/>
  <c r="P535" i="68" a="1"/>
  <c r="P535" i="68" s="1"/>
  <c r="P421" i="68" a="1"/>
  <c r="P421" i="68" s="1"/>
  <c r="P283" i="68" a="1"/>
  <c r="P283" i="68" s="1"/>
  <c r="P225" i="68" a="1"/>
  <c r="P225" i="68" s="1"/>
  <c r="P1178" i="68" a="1"/>
  <c r="P1178" i="68" s="1"/>
  <c r="P1169" i="68" a="1"/>
  <c r="P1169" i="68" s="1"/>
  <c r="P1010" i="68" a="1"/>
  <c r="P1010" i="68" s="1"/>
  <c r="P933" i="68" a="1"/>
  <c r="P933" i="68" s="1"/>
  <c r="P492" i="68" a="1"/>
  <c r="P492" i="68" s="1"/>
  <c r="P418" i="68" a="1"/>
  <c r="P418" i="68" s="1"/>
  <c r="P1142" i="68" a="1"/>
  <c r="P1142" i="68" s="1"/>
  <c r="P1134" i="68" a="1"/>
  <c r="P1134" i="68" s="1"/>
  <c r="P1110" i="68" a="1"/>
  <c r="P1110" i="68" s="1"/>
  <c r="P1102" i="68" a="1"/>
  <c r="P1102" i="68" s="1"/>
  <c r="P1060" i="68" a="1"/>
  <c r="P1060" i="68" s="1"/>
  <c r="P1028" i="68" a="1"/>
  <c r="P1028" i="68" s="1"/>
  <c r="P943" i="68" a="1"/>
  <c r="P943" i="68" s="1"/>
  <c r="P718" i="68" a="1"/>
  <c r="P718" i="68" s="1"/>
  <c r="P686" i="68" a="1"/>
  <c r="P686" i="68" s="1"/>
  <c r="P574" i="68" a="1"/>
  <c r="P574" i="68" s="1"/>
  <c r="P428" i="68" a="1"/>
  <c r="P428" i="68" s="1"/>
  <c r="P404" i="68" a="1"/>
  <c r="P404" i="68" s="1"/>
  <c r="P365" i="68" a="1"/>
  <c r="P365" i="68" s="1"/>
  <c r="P333" i="68" a="1"/>
  <c r="P333" i="68" s="1"/>
  <c r="P282" i="68" a="1"/>
  <c r="P282" i="68" s="1"/>
  <c r="P168" i="68" a="1"/>
  <c r="P168" i="68" s="1"/>
  <c r="P160" i="68" a="1"/>
  <c r="P160" i="68" s="1"/>
  <c r="P137" i="68" a="1"/>
  <c r="P137" i="68" s="1"/>
  <c r="P129" i="68" a="1"/>
  <c r="P129" i="68" s="1"/>
  <c r="P122" i="68" a="1"/>
  <c r="P122" i="68" s="1"/>
  <c r="P25" i="68" a="1"/>
  <c r="P25" i="68" s="1"/>
  <c r="P665" i="68" a="1"/>
  <c r="P665" i="68" s="1"/>
  <c r="P1069" i="68" a="1"/>
  <c r="P1069" i="68" s="1"/>
  <c r="P1037" i="68" a="1"/>
  <c r="P1037" i="68" s="1"/>
  <c r="P1005" i="68" a="1"/>
  <c r="P1005" i="68" s="1"/>
  <c r="P992" i="68" a="1"/>
  <c r="P992" i="68" s="1"/>
  <c r="P960" i="68" a="1"/>
  <c r="P960" i="68" s="1"/>
  <c r="P904" i="68" a="1"/>
  <c r="P904" i="68" s="1"/>
  <c r="P879" i="68" a="1"/>
  <c r="P879" i="68" s="1"/>
  <c r="P779" i="68" a="1"/>
  <c r="P779" i="68" s="1"/>
  <c r="P759" i="68" a="1"/>
  <c r="P759" i="68" s="1"/>
  <c r="P703" i="68" a="1"/>
  <c r="P703" i="68" s="1"/>
  <c r="P511" i="68" a="1"/>
  <c r="P511" i="68" s="1"/>
  <c r="P487" i="68" a="1"/>
  <c r="P487" i="68" s="1"/>
  <c r="P455" i="68" a="1"/>
  <c r="P455" i="68" s="1"/>
  <c r="P374" i="68" a="1"/>
  <c r="P374" i="68" s="1"/>
  <c r="P358" i="68" a="1"/>
  <c r="P358" i="68" s="1"/>
  <c r="P319" i="68" a="1"/>
  <c r="P319" i="68" s="1"/>
  <c r="P205" i="68" a="1"/>
  <c r="P205" i="68" s="1"/>
  <c r="P142" i="68" a="1"/>
  <c r="P142" i="68" s="1"/>
  <c r="P115" i="68" a="1"/>
  <c r="P115" i="68" s="1"/>
  <c r="P95" i="68" a="1"/>
  <c r="P95" i="68" s="1"/>
  <c r="P34" i="68" a="1"/>
  <c r="P34" i="68" s="1"/>
  <c r="P10" i="68" a="1"/>
  <c r="P10" i="68" s="1"/>
  <c r="P621" i="68" a="1"/>
  <c r="P621" i="68" s="1"/>
  <c r="P438" i="68" a="1"/>
  <c r="P438" i="68" s="1"/>
  <c r="P395" i="68" a="1"/>
  <c r="P395" i="68" s="1"/>
  <c r="P983" i="68" a="1"/>
  <c r="P983" i="68" s="1"/>
  <c r="P887" i="68" a="1"/>
  <c r="P887" i="68" s="1"/>
  <c r="P735" i="68" a="1"/>
  <c r="P735" i="68" s="1"/>
  <c r="P463" i="68" a="1"/>
  <c r="P463" i="68" s="1"/>
  <c r="P692" i="68" a="1"/>
  <c r="P692" i="68" s="1"/>
  <c r="P846" i="68" a="1"/>
  <c r="P846" i="68" s="1"/>
  <c r="P596" i="68" a="1"/>
  <c r="P596" i="68" s="1"/>
  <c r="P588" i="68" a="1"/>
  <c r="P588" i="68" s="1"/>
  <c r="P318" i="68" a="1"/>
  <c r="P318" i="68" s="1"/>
  <c r="P1043" i="68" a="1"/>
  <c r="P1043" i="68" s="1"/>
  <c r="P1011" i="68" a="1"/>
  <c r="P1011" i="68" s="1"/>
  <c r="P926" i="68" a="1"/>
  <c r="P926" i="68" s="1"/>
  <c r="P910" i="68" a="1"/>
  <c r="P910" i="68" s="1"/>
  <c r="P885" i="68" a="1"/>
  <c r="P885" i="68" s="1"/>
  <c r="P837" i="68" a="1"/>
  <c r="P837" i="68" s="1"/>
  <c r="P797" i="68" a="1"/>
  <c r="P797" i="68" s="1"/>
  <c r="P741" i="68" a="1"/>
  <c r="P741" i="68" s="1"/>
  <c r="P669" i="68" a="1"/>
  <c r="P669" i="68" s="1"/>
  <c r="P638" i="68" a="1"/>
  <c r="P638" i="68" s="1"/>
  <c r="P622" i="68" a="1"/>
  <c r="P622" i="68" s="1"/>
  <c r="P603" i="68" a="1"/>
  <c r="P603" i="68" s="1"/>
  <c r="P579" i="68" a="1"/>
  <c r="P579" i="68" s="1"/>
  <c r="P573" i="68" a="1"/>
  <c r="P573" i="68" s="1"/>
  <c r="P493" i="68" a="1"/>
  <c r="P493" i="68" s="1"/>
  <c r="P477" i="68" a="1"/>
  <c r="P477" i="68" s="1"/>
  <c r="P447" i="68" a="1"/>
  <c r="P447" i="68" s="1"/>
  <c r="P435" i="68" a="1"/>
  <c r="P435" i="68" s="1"/>
  <c r="P380" i="68" a="1"/>
  <c r="P380" i="68" s="1"/>
  <c r="P364" i="68" a="1"/>
  <c r="P364" i="68" s="1"/>
  <c r="P332" i="68" a="1"/>
  <c r="P332" i="68" s="1"/>
  <c r="P301" i="68" a="1"/>
  <c r="P301" i="68" s="1"/>
  <c r="P16" i="68" a="1"/>
  <c r="P16" i="68" s="1"/>
  <c r="P382" i="68" a="1"/>
  <c r="P382" i="68" s="1"/>
  <c r="P578" i="68" a="1"/>
  <c r="P578" i="68" s="1"/>
  <c r="P895" i="68" a="1"/>
  <c r="P895" i="68" s="1"/>
  <c r="P750" i="68" a="1"/>
  <c r="P750" i="68" s="1"/>
  <c r="P448" i="68" a="1"/>
  <c r="P448" i="68" s="1"/>
  <c r="P290" i="68" a="1"/>
  <c r="P290" i="68" s="1"/>
  <c r="P57" i="68" a="1"/>
  <c r="P57" i="68" s="1"/>
  <c r="P966" i="68" a="1"/>
  <c r="P966" i="68" s="1"/>
  <c r="P709" i="68" a="1"/>
  <c r="P709" i="68" s="1"/>
  <c r="P677" i="68" a="1"/>
  <c r="P677" i="68" s="1"/>
  <c r="P565" i="68" a="1"/>
  <c r="P565" i="68" s="1"/>
  <c r="P557" i="68" a="1"/>
  <c r="P557" i="68" s="1"/>
  <c r="P533" i="68" a="1"/>
  <c r="P533" i="68" s="1"/>
  <c r="P525" i="68" a="1"/>
  <c r="P525" i="68" s="1"/>
  <c r="P509" i="68" a="1"/>
  <c r="P509" i="68" s="1"/>
  <c r="P419" i="68" a="1"/>
  <c r="P419" i="68" s="1"/>
  <c r="P297" i="68" a="1"/>
  <c r="P297" i="68" s="1"/>
  <c r="P247" i="68" a="1"/>
  <c r="P247" i="68" s="1"/>
  <c r="P231" i="68" a="1"/>
  <c r="P231" i="68" s="1"/>
  <c r="P215" i="68" a="1"/>
  <c r="P215" i="68" s="1"/>
  <c r="P140" i="68" a="1"/>
  <c r="P140" i="68" s="1"/>
  <c r="P75" i="68" a="1"/>
  <c r="P75" i="68" s="1"/>
  <c r="P40" i="68" a="1"/>
  <c r="P40" i="68" s="1"/>
  <c r="P32" i="68" a="1"/>
  <c r="P32" i="68" s="1"/>
  <c r="P745" i="68" a="1"/>
  <c r="P745" i="68" s="1"/>
  <c r="P791" i="68" a="1"/>
  <c r="P791" i="68" s="1"/>
  <c r="P1019" i="68" a="1"/>
  <c r="P1019" i="68" s="1"/>
  <c r="P868" i="68" a="1"/>
  <c r="P868" i="68" s="1"/>
  <c r="P919" i="68" a="1"/>
  <c r="P919" i="68" s="1"/>
  <c r="P822" i="68" a="1"/>
  <c r="P822" i="68" s="1"/>
  <c r="P534" i="68" a="1"/>
  <c r="P534" i="68" s="1"/>
  <c r="P71" i="68" a="1"/>
  <c r="P71" i="68" s="1"/>
  <c r="P942" i="68" a="1"/>
  <c r="P942" i="68" s="1"/>
  <c r="P821" i="68" a="1"/>
  <c r="P821" i="68" s="1"/>
  <c r="P789" i="68" a="1"/>
  <c r="P789" i="68" s="1"/>
  <c r="P765" i="68" a="1"/>
  <c r="P765" i="68" s="1"/>
  <c r="P733" i="68" a="1"/>
  <c r="P733" i="68" s="1"/>
  <c r="P693" i="68" a="1"/>
  <c r="P693" i="68" s="1"/>
  <c r="P469" i="68" a="1"/>
  <c r="P469" i="68" s="1"/>
  <c r="P439" i="68" a="1"/>
  <c r="P439" i="68" s="1"/>
  <c r="P356" i="68" a="1"/>
  <c r="P356" i="68" s="1"/>
  <c r="P189" i="68" a="1"/>
  <c r="P189" i="68" s="1"/>
  <c r="P136" i="68" a="1"/>
  <c r="P136" i="68" s="1"/>
  <c r="P121" i="68" a="1"/>
  <c r="P121" i="68" s="1"/>
  <c r="P93" i="68" a="1"/>
  <c r="P93" i="68" s="1"/>
  <c r="P82" i="68" a="1"/>
  <c r="P82" i="68" s="1"/>
  <c r="P70" i="68" a="1"/>
  <c r="P70" i="68" s="1"/>
  <c r="P727" i="68" a="1"/>
  <c r="P727" i="68" s="1"/>
  <c r="P495" i="68" a="1"/>
  <c r="P495" i="68" s="1"/>
  <c r="P26" i="68" a="1"/>
  <c r="P26" i="68" s="1"/>
  <c r="P758" i="68" a="1"/>
  <c r="P758" i="68" s="1"/>
  <c r="P542" i="68" a="1"/>
  <c r="P542" i="68" s="1"/>
  <c r="P502" i="68" a="1"/>
  <c r="P502" i="68" s="1"/>
  <c r="P478" i="68" a="1"/>
  <c r="P478" i="68" s="1"/>
  <c r="P454" i="68" a="1"/>
  <c r="P454" i="68" s="1"/>
  <c r="P436" i="68" a="1"/>
  <c r="P436" i="68" s="1"/>
  <c r="P381" i="68" a="1"/>
  <c r="P381" i="68" s="1"/>
  <c r="P224" i="68" a="1"/>
  <c r="P224" i="68" s="1"/>
  <c r="P974" i="68" a="1"/>
  <c r="P974" i="68" s="1"/>
  <c r="P869" i="68" a="1"/>
  <c r="P869" i="68" s="1"/>
  <c r="P853" i="68" a="1"/>
  <c r="P853" i="68" s="1"/>
  <c r="P813" i="68" a="1"/>
  <c r="P813" i="68" s="1"/>
  <c r="P611" i="68" a="1"/>
  <c r="P611" i="68" s="1"/>
  <c r="P411" i="68" a="1"/>
  <c r="P411" i="68" s="1"/>
  <c r="P289" i="68" a="1"/>
  <c r="P289" i="68" s="1"/>
  <c r="P271" i="68" a="1"/>
  <c r="P271" i="68" s="1"/>
  <c r="P167" i="68" a="1"/>
  <c r="P167" i="68" s="1"/>
  <c r="P159" i="68" a="1"/>
  <c r="P159" i="68" s="1"/>
  <c r="P128" i="68" a="1"/>
  <c r="P128" i="68" s="1"/>
  <c r="P101" i="68" a="1"/>
  <c r="P101" i="68" s="1"/>
  <c r="P952" i="68" a="1"/>
  <c r="P952" i="68" s="1"/>
  <c r="P527" i="68" a="1"/>
  <c r="P527" i="68" s="1"/>
  <c r="P366" i="68" a="1"/>
  <c r="P366" i="68" s="1"/>
  <c r="P814" i="68" a="1"/>
  <c r="P814" i="68" s="1"/>
  <c r="P702" i="68" a="1"/>
  <c r="P702" i="68" s="1"/>
  <c r="P694" i="68" a="1"/>
  <c r="P694" i="68" s="1"/>
  <c r="P623" i="68" a="1"/>
  <c r="P623" i="68" s="1"/>
  <c r="P620" i="68" a="1"/>
  <c r="P620" i="68" s="1"/>
  <c r="P958" i="68" a="1"/>
  <c r="P958" i="68" s="1"/>
  <c r="P829" i="68" a="1"/>
  <c r="P829" i="68" s="1"/>
  <c r="P777" i="68" a="1"/>
  <c r="P777" i="68" s="1"/>
  <c r="P757" i="68" a="1"/>
  <c r="P757" i="68" s="1"/>
  <c r="P725" i="68" a="1"/>
  <c r="P725" i="68" s="1"/>
  <c r="P717" i="68" a="1"/>
  <c r="P717" i="68" s="1"/>
  <c r="P685" i="68" a="1"/>
  <c r="P685" i="68" s="1"/>
  <c r="P654" i="68" a="1"/>
  <c r="P654" i="68" s="1"/>
  <c r="P646" i="68" a="1"/>
  <c r="P646" i="68" s="1"/>
  <c r="P630" i="68" a="1"/>
  <c r="P630" i="68" s="1"/>
  <c r="P619" i="68" a="1"/>
  <c r="P619" i="68" s="1"/>
  <c r="P587" i="68" a="1"/>
  <c r="P587" i="68" s="1"/>
  <c r="P501" i="68" a="1"/>
  <c r="P501" i="68" s="1"/>
  <c r="P461" i="68" a="1"/>
  <c r="P461" i="68" s="1"/>
  <c r="P396" i="68" a="1"/>
  <c r="P396" i="68" s="1"/>
  <c r="P348" i="68" a="1"/>
  <c r="P348" i="68" s="1"/>
  <c r="P325" i="68" a="1"/>
  <c r="P325" i="68" s="1"/>
  <c r="P317" i="68" a="1"/>
  <c r="P317" i="68" s="1"/>
  <c r="P223" i="68" a="1"/>
  <c r="P223" i="68" s="1"/>
  <c r="P203" i="68" a="1"/>
  <c r="P203" i="68" s="1"/>
  <c r="P148" i="68" a="1"/>
  <c r="P148" i="68" s="1"/>
  <c r="P48" i="68" a="1"/>
  <c r="P48" i="68" s="1"/>
  <c r="P24" i="68" a="1"/>
  <c r="P24" i="68" s="1"/>
  <c r="P8" i="68" a="1"/>
  <c r="P8" i="68" s="1"/>
  <c r="P825" i="68" a="1"/>
  <c r="P825" i="68" s="1"/>
  <c r="P1045" i="68" a="1"/>
  <c r="P1045" i="68" s="1"/>
  <c r="P984" i="68" a="1"/>
  <c r="P984" i="68" s="1"/>
  <c r="P823" i="68" a="1"/>
  <c r="P823" i="68" s="1"/>
  <c r="P597" i="68" a="1"/>
  <c r="P597" i="68" s="1"/>
  <c r="P559" i="68" a="1"/>
  <c r="P559" i="68" s="1"/>
  <c r="P334" i="68" a="1"/>
  <c r="P334" i="68" s="1"/>
  <c r="P1219" i="68" a="1"/>
  <c r="P1219" i="68" s="1"/>
  <c r="P844" i="68" a="1"/>
  <c r="P844" i="68" s="1"/>
  <c r="P768" i="68" a="1"/>
  <c r="P768" i="68" s="1"/>
  <c r="P951" i="68" a="1"/>
  <c r="P951" i="68" s="1"/>
  <c r="P770" i="68" a="1"/>
  <c r="P770" i="68" s="1"/>
  <c r="P655" i="68" a="1"/>
  <c r="P655" i="68" s="1"/>
  <c r="P389" i="68" a="1"/>
  <c r="P389" i="68" s="1"/>
  <c r="P264" i="68" a="1"/>
  <c r="P264" i="68" s="1"/>
  <c r="P76" i="68" a="1"/>
  <c r="P76" i="68" s="1"/>
  <c r="P845" i="68" a="1"/>
  <c r="P845" i="68" s="1"/>
  <c r="P549" i="68" a="1"/>
  <c r="P549" i="68" s="1"/>
  <c r="P541" i="68" a="1"/>
  <c r="P541" i="68" s="1"/>
  <c r="P517" i="68" a="1"/>
  <c r="P517" i="68" s="1"/>
  <c r="P485" i="68" a="1"/>
  <c r="P485" i="68" s="1"/>
  <c r="P403" i="68" a="1"/>
  <c r="P403" i="68" s="1"/>
  <c r="P398" i="68" a="1"/>
  <c r="P398" i="68" s="1"/>
  <c r="P281" i="68" a="1"/>
  <c r="P281" i="68" s="1"/>
  <c r="P255" i="68" a="1"/>
  <c r="P255" i="68" s="1"/>
  <c r="P239" i="68" a="1"/>
  <c r="P239" i="68" s="1"/>
  <c r="P156" i="68" a="1"/>
  <c r="P156" i="68" s="1"/>
  <c r="P109" i="68" a="1"/>
  <c r="P109" i="68" s="1"/>
  <c r="P175" i="68" a="1"/>
  <c r="P175" i="68" s="1"/>
  <c r="P1013" i="68" a="1"/>
  <c r="P1013" i="68" s="1"/>
  <c r="P663" i="68" a="1"/>
  <c r="P663" i="68" s="1"/>
  <c r="P452" i="68" a="1"/>
  <c r="P452" i="68" s="1"/>
  <c r="P1084" i="68" a="1"/>
  <c r="P1084" i="68" s="1"/>
  <c r="P854" i="68" a="1"/>
  <c r="P854" i="68" s="1"/>
  <c r="P726" i="68" a="1"/>
  <c r="P726" i="68" s="1"/>
  <c r="P86" i="68" a="1"/>
  <c r="P86" i="68" s="1"/>
  <c r="P83" i="68" a="1"/>
  <c r="P83" i="68" s="1"/>
  <c r="P805" i="68" a="1"/>
  <c r="P805" i="68" s="1"/>
  <c r="P769" i="68" a="1"/>
  <c r="P769" i="68" s="1"/>
  <c r="P749" i="68" a="1"/>
  <c r="P749" i="68" s="1"/>
  <c r="P701" i="68" a="1"/>
  <c r="P701" i="68" s="1"/>
  <c r="P453" i="68" a="1"/>
  <c r="P453" i="68" s="1"/>
  <c r="P427" i="68" a="1"/>
  <c r="P427" i="68" s="1"/>
  <c r="P388" i="68" a="1"/>
  <c r="P388" i="68" s="1"/>
  <c r="P372" i="68" a="1"/>
  <c r="P372" i="68" s="1"/>
  <c r="P340" i="68" a="1"/>
  <c r="P340" i="68" s="1"/>
  <c r="P309" i="68" a="1"/>
  <c r="P309" i="68" s="1"/>
  <c r="P85" i="68" a="1"/>
  <c r="P85" i="68" s="1"/>
  <c r="P62" i="68" a="1"/>
  <c r="P62" i="68" s="1"/>
  <c r="P56" i="68" a="1"/>
  <c r="P56" i="68" s="1"/>
  <c r="P767" i="68" a="1"/>
  <c r="P767" i="68" s="1"/>
  <c r="P695" i="68" a="1"/>
  <c r="P695" i="68" s="1"/>
  <c r="P605" i="68" a="1"/>
  <c r="P605" i="68" s="1"/>
  <c r="P567" i="68" a="1"/>
  <c r="P567" i="68" s="1"/>
  <c r="P1108" i="68" a="1"/>
  <c r="P1108" i="68" s="1"/>
  <c r="P917" i="68" a="1"/>
  <c r="P917" i="68" s="1"/>
  <c r="P798" i="68" a="1"/>
  <c r="P798" i="68" s="1"/>
  <c r="P190" i="68" a="1"/>
  <c r="P190" i="68" s="1"/>
  <c r="P141" i="68" a="1"/>
  <c r="P141" i="68" s="1"/>
  <c r="P63" i="68" a="1"/>
  <c r="P63" i="68" s="1"/>
  <c r="P49" i="68" a="1"/>
  <c r="P49" i="68" s="1"/>
  <c r="P934" i="68" a="1"/>
  <c r="P934" i="68" s="1"/>
  <c r="P918" i="68" a="1"/>
  <c r="P918" i="68" s="1"/>
  <c r="P894" i="68" a="1"/>
  <c r="P894" i="68" s="1"/>
  <c r="P861" i="68" a="1"/>
  <c r="P861" i="68" s="1"/>
  <c r="P595" i="68" a="1"/>
  <c r="P595" i="68" s="1"/>
  <c r="P263" i="68" a="1"/>
  <c r="P263" i="68" s="1"/>
  <c r="O1" i="71" l="1"/>
  <c r="Q1287" i="68" a="1"/>
  <c r="Q1287" i="68" s="1"/>
  <c r="Q1325" i="68" a="1"/>
  <c r="Q1325" i="68" s="1"/>
  <c r="Q1351" i="68" a="1"/>
  <c r="Q1351" i="68" s="1"/>
  <c r="Q1261" i="68" a="1"/>
  <c r="Q1261" i="68" s="1"/>
  <c r="Q1245" i="68" a="1"/>
  <c r="Q1245" i="68" s="1"/>
  <c r="Q1373" i="68" a="1"/>
  <c r="Q1373" i="68" s="1"/>
  <c r="Q1380" i="68" a="1"/>
  <c r="Q1380" i="68" s="1"/>
  <c r="Q1457" i="68" a="1"/>
  <c r="Q1457" i="68" s="1"/>
  <c r="Q1375" i="68" a="1"/>
  <c r="Q1375" i="68" s="1"/>
  <c r="Q1255" i="68" a="1"/>
  <c r="Q1255" i="68" s="1"/>
  <c r="Q1341" i="68" a="1"/>
  <c r="Q1341" i="68" s="1"/>
  <c r="Q1333" i="68" a="1"/>
  <c r="Q1333" i="68" s="1"/>
  <c r="Q1237" i="68" a="1"/>
  <c r="Q1237" i="68" s="1"/>
  <c r="Q1476" i="68" a="1"/>
  <c r="Q1476" i="68" s="1"/>
  <c r="Q1393" i="68" a="1"/>
  <c r="Q1393" i="68" s="1"/>
  <c r="Q1263" i="68" a="1"/>
  <c r="Q1263" i="68" s="1"/>
  <c r="Q1271" i="68" a="1"/>
  <c r="Q1271" i="68" s="1"/>
  <c r="Q1489" i="68" a="1"/>
  <c r="Q1489" i="68" s="1"/>
  <c r="Q1327" i="68" a="1"/>
  <c r="Q1327" i="68" s="1"/>
  <c r="Q1269" i="68" a="1"/>
  <c r="Q1269" i="68" s="1"/>
  <c r="Q1277" i="68" a="1"/>
  <c r="Q1277" i="68" s="1"/>
  <c r="Q1321" i="68" a="1"/>
  <c r="Q1321" i="68" s="1"/>
  <c r="Q1455" i="68" a="1"/>
  <c r="Q1455" i="68" s="1"/>
  <c r="Q1242" i="68" a="1"/>
  <c r="Q1242" i="68" s="1"/>
  <c r="Q1249" i="68" a="1"/>
  <c r="Q1249" i="68" s="1"/>
  <c r="Q1265" i="68" a="1"/>
  <c r="Q1265" i="68" s="1"/>
  <c r="Q1407" i="68" a="1"/>
  <c r="Q1407" i="68" s="1"/>
  <c r="Q1238" i="68" a="1"/>
  <c r="Q1238" i="68" s="1"/>
  <c r="Q1367" i="68" a="1"/>
  <c r="Q1367" i="68" s="1"/>
  <c r="Q1349" i="68" a="1"/>
  <c r="Q1349" i="68" s="1"/>
  <c r="Q1285" i="68" a="1"/>
  <c r="Q1285" i="68" s="1"/>
  <c r="Q1449" i="68" a="1"/>
  <c r="Q1449" i="68" s="1"/>
  <c r="Q1448" i="68" a="1"/>
  <c r="Q1448" i="68" s="1"/>
  <c r="Q1369" i="68" a="1"/>
  <c r="Q1369" i="68" s="1"/>
  <c r="Q1257" i="68" a="1"/>
  <c r="Q1257" i="68" s="1"/>
  <c r="Q1456" i="68" a="1"/>
  <c r="Q1456" i="68" s="1"/>
  <c r="Q1445" i="68" a="1"/>
  <c r="Q1445" i="68" s="1"/>
  <c r="Q1433" i="68" a="1"/>
  <c r="Q1433" i="68" s="1"/>
  <c r="Q1377" i="68" a="1"/>
  <c r="Q1377" i="68" s="1"/>
  <c r="Q1343" i="68" a="1"/>
  <c r="Q1343" i="68" s="1"/>
  <c r="Q1409" i="68" a="1"/>
  <c r="Q1409" i="68" s="1"/>
  <c r="Q1241" i="68" a="1"/>
  <c r="Q1241" i="68" s="1"/>
  <c r="Q1446" i="68" a="1"/>
  <c r="Q1446" i="68" s="1"/>
  <c r="Q1479" i="68" a="1"/>
  <c r="Q1479" i="68" s="1"/>
  <c r="Q1488" i="68" a="1"/>
  <c r="Q1488" i="68" s="1"/>
  <c r="Q1406" i="68" a="1"/>
  <c r="Q1406" i="68" s="1"/>
  <c r="Q1399" i="68" a="1"/>
  <c r="Q1399" i="68" s="1"/>
  <c r="Q1401" i="68" a="1"/>
  <c r="Q1401" i="68" s="1"/>
  <c r="Q1262" i="68" a="1"/>
  <c r="Q1262" i="68" s="1"/>
  <c r="Q1486" i="68" a="1"/>
  <c r="Q1486" i="68" s="1"/>
  <c r="Q1454" i="68" a="1"/>
  <c r="Q1454" i="68" s="1"/>
  <c r="Q1477" i="68" a="1"/>
  <c r="Q1477" i="68" s="1"/>
  <c r="Q1461" i="68" a="1"/>
  <c r="Q1461" i="68" s="1"/>
  <c r="Q1361" i="68" a="1"/>
  <c r="Q1361" i="68" s="1"/>
  <c r="Q1381" i="68" a="1"/>
  <c r="Q1381" i="68" s="1"/>
  <c r="Q1342" i="68" a="1"/>
  <c r="Q1342" i="68" s="1"/>
  <c r="Q1305" i="68" a="1"/>
  <c r="Q1305" i="68" s="1"/>
  <c r="Q1286" i="68" a="1"/>
  <c r="Q1286" i="68" s="1"/>
  <c r="Q1469" i="68" a="1"/>
  <c r="Q1469" i="68" s="1"/>
  <c r="Q1246" i="68" a="1"/>
  <c r="Q1246" i="68" s="1"/>
  <c r="Q1334" i="68" a="1"/>
  <c r="Q1334" i="68" s="1"/>
  <c r="Q1347" i="68" a="1"/>
  <c r="Q1347" i="68" s="1"/>
  <c r="Q1405" i="68" a="1"/>
  <c r="Q1405" i="68" s="1"/>
  <c r="Q1430" i="68" a="1"/>
  <c r="Q1430" i="68" s="1"/>
  <c r="Q1467" i="68" a="1"/>
  <c r="Q1467" i="68" s="1"/>
  <c r="Q1425" i="68" a="1"/>
  <c r="Q1425" i="68" s="1"/>
  <c r="Q1390" i="68" a="1"/>
  <c r="Q1390" i="68" s="1"/>
  <c r="Q1278" i="68" a="1"/>
  <c r="Q1278" i="68" s="1"/>
  <c r="Q1412" i="68" a="1"/>
  <c r="Q1412" i="68" s="1"/>
  <c r="Q1302" i="68" a="1"/>
  <c r="Q1302" i="68" s="1"/>
  <c r="Q1398" i="68" a="1"/>
  <c r="Q1398" i="68" s="1"/>
  <c r="Q1422" i="68" a="1"/>
  <c r="Q1422" i="68" s="1"/>
  <c r="Q1395" i="68" a="1"/>
  <c r="Q1395" i="68" s="1"/>
  <c r="Q1355" i="68" a="1"/>
  <c r="Q1355" i="68" s="1"/>
  <c r="Q1397" i="68" a="1"/>
  <c r="Q1397" i="68" s="1"/>
  <c r="Q1337" i="68" a="1"/>
  <c r="Q1337" i="68" s="1"/>
  <c r="Q1466" i="68" a="1"/>
  <c r="Q1466" i="68" s="1"/>
  <c r="Q1363" i="68" a="1"/>
  <c r="Q1363" i="68" s="1"/>
  <c r="Q1310" i="68" a="1"/>
  <c r="Q1310" i="68" s="1"/>
  <c r="Q1480" i="68" a="1"/>
  <c r="Q1480" i="68" s="1"/>
  <c r="Q1441" i="68" a="1"/>
  <c r="Q1441" i="68" s="1"/>
  <c r="Q1403" i="68" a="1"/>
  <c r="Q1403" i="68" s="1"/>
  <c r="Q1339" i="68" a="1"/>
  <c r="Q1339" i="68" s="1"/>
  <c r="Q1307" i="68" a="1"/>
  <c r="Q1307" i="68" s="1"/>
  <c r="Q1235" i="68" a="1"/>
  <c r="Q1235" i="68" s="1"/>
  <c r="Q1478" i="68" a="1"/>
  <c r="Q1478" i="68" s="1"/>
  <c r="Q1383" i="68" a="1"/>
  <c r="Q1383" i="68" s="1"/>
  <c r="Q1353" i="68" a="1"/>
  <c r="Q1353" i="68" s="1"/>
  <c r="Q1417" i="68" a="1"/>
  <c r="Q1417" i="68" s="1"/>
  <c r="Q1462" i="68" a="1"/>
  <c r="Q1462" i="68" s="1"/>
  <c r="Q1275" i="68" a="1"/>
  <c r="Q1275" i="68" s="1"/>
  <c r="Q1350" i="68" a="1"/>
  <c r="Q1350" i="68" s="1"/>
  <c r="Q1326" i="68" a="1"/>
  <c r="Q1326" i="68" s="1"/>
  <c r="Q1473" i="68" a="1"/>
  <c r="Q1473" i="68" s="1"/>
  <c r="Q1281" i="68" a="1"/>
  <c r="Q1281" i="68" s="1"/>
  <c r="Q1294" i="68" a="1"/>
  <c r="Q1294" i="68" s="1"/>
  <c r="Q1382" i="68" a="1"/>
  <c r="Q1382" i="68" s="1"/>
  <c r="Q1329" i="68" a="1"/>
  <c r="Q1329" i="68" s="1"/>
  <c r="Q1481" i="68" a="1"/>
  <c r="Q1481" i="68" s="1"/>
  <c r="Q1439" i="68" a="1"/>
  <c r="Q1439" i="68" s="1"/>
  <c r="Q1414" i="68" a="1"/>
  <c r="Q1414" i="68" s="1"/>
  <c r="Q1291" i="68" a="1"/>
  <c r="Q1291" i="68" s="1"/>
  <c r="Q1459" i="68" a="1"/>
  <c r="Q1459" i="68" s="1"/>
  <c r="Q1359" i="68" a="1"/>
  <c r="Q1359" i="68" s="1"/>
  <c r="Q1331" i="68" a="1"/>
  <c r="Q1331" i="68" s="1"/>
  <c r="Q1428" i="68" a="1"/>
  <c r="Q1428" i="68" s="1"/>
  <c r="Q1358" i="68" a="1"/>
  <c r="Q1358" i="68" s="1"/>
  <c r="Q1389" i="68" a="1"/>
  <c r="Q1389" i="68" s="1"/>
  <c r="Q1340" i="68" a="1"/>
  <c r="Q1340" i="68" s="1"/>
  <c r="Q1440" i="68" a="1"/>
  <c r="Q1440" i="68" s="1"/>
  <c r="Q1316" i="68" a="1"/>
  <c r="Q1316" i="68" s="1"/>
  <c r="Q1465" i="68" a="1"/>
  <c r="Q1465" i="68" s="1"/>
  <c r="Q1299" i="68" a="1"/>
  <c r="Q1299" i="68" s="1"/>
  <c r="Q1437" i="68" a="1"/>
  <c r="Q1437" i="68" s="1"/>
  <c r="Q1371" i="68" a="1"/>
  <c r="Q1371" i="68" s="1"/>
  <c r="Q1357" i="68" a="1"/>
  <c r="Q1357" i="68" s="1"/>
  <c r="Q1491" i="68" a="1"/>
  <c r="Q1491" i="68" s="1"/>
  <c r="Q1365" i="68" a="1"/>
  <c r="Q1365" i="68" s="1"/>
  <c r="Q1413" i="68" a="1"/>
  <c r="Q1413" i="68" s="1"/>
  <c r="Q1453" i="68" a="1"/>
  <c r="Q1453" i="68" s="1"/>
  <c r="Q1438" i="68" a="1"/>
  <c r="Q1438" i="68" s="1"/>
  <c r="Q1297" i="68" a="1"/>
  <c r="Q1297" i="68" s="1"/>
  <c r="Q1463" i="68" a="1"/>
  <c r="Q1463" i="68" s="1"/>
  <c r="Q1385" i="68" a="1"/>
  <c r="Q1385" i="68" s="1"/>
  <c r="Q1313" i="68" a="1"/>
  <c r="Q1313" i="68" s="1"/>
  <c r="Q1283" i="68" a="1"/>
  <c r="Q1283" i="68" s="1"/>
  <c r="Q1289" i="68" a="1"/>
  <c r="Q1289" i="68" s="1"/>
  <c r="Q1391" i="68" a="1"/>
  <c r="Q1391" i="68" s="1"/>
  <c r="Q1239" i="68" a="1"/>
  <c r="Q1239" i="68" s="1"/>
  <c r="Q1415" i="68" a="1"/>
  <c r="Q1415" i="68" s="1"/>
  <c r="Q1485" i="68" a="1"/>
  <c r="Q1485" i="68" s="1"/>
  <c r="Q1460" i="68" a="1"/>
  <c r="Q1460" i="68" s="1"/>
  <c r="Q1308" i="68" a="1"/>
  <c r="Q1308" i="68" s="1"/>
  <c r="Q1300" i="68" a="1"/>
  <c r="Q1300" i="68" s="1"/>
  <c r="Q1324" i="68" a="1"/>
  <c r="Q1324" i="68" s="1"/>
  <c r="Q1458" i="68" a="1"/>
  <c r="Q1458" i="68" s="1"/>
  <c r="Q1470" i="68" a="1"/>
  <c r="Q1470" i="68" s="1"/>
  <c r="Q1379" i="68" a="1"/>
  <c r="Q1379" i="68" s="1"/>
  <c r="Q1315" i="68" a="1"/>
  <c r="Q1315" i="68" s="1"/>
  <c r="Q1487" i="68" a="1"/>
  <c r="Q1487" i="68" s="1"/>
  <c r="Q1431" i="68" a="1"/>
  <c r="Q1431" i="68" s="1"/>
  <c r="Q1295" i="68" a="1"/>
  <c r="Q1295" i="68" s="1"/>
  <c r="Q1451" i="68" a="1"/>
  <c r="Q1451" i="68" s="1"/>
  <c r="Q1311" i="68" a="1"/>
  <c r="Q1311" i="68" s="1"/>
  <c r="Q1335" i="68" a="1"/>
  <c r="Q1335" i="68" s="1"/>
  <c r="Q1284" i="68" a="1"/>
  <c r="Q1284" i="68" s="1"/>
  <c r="Q1452" i="68" a="1"/>
  <c r="Q1452" i="68" s="1"/>
  <c r="Q1444" i="68" a="1"/>
  <c r="Q1444" i="68" s="1"/>
  <c r="Q1274" i="68" a="1"/>
  <c r="Q1274" i="68" s="1"/>
  <c r="Q1322" i="68" a="1"/>
  <c r="Q1322" i="68" s="1"/>
  <c r="Q1366" i="68" a="1"/>
  <c r="Q1366" i="68" s="1"/>
  <c r="Q1254" i="68" a="1"/>
  <c r="Q1254" i="68" s="1"/>
  <c r="Q1471" i="68" a="1"/>
  <c r="Q1471" i="68" s="1"/>
  <c r="Q1475" i="68" a="1"/>
  <c r="Q1475" i="68" s="1"/>
  <c r="Q1429" i="68" a="1"/>
  <c r="Q1429" i="68" s="1"/>
  <c r="Q1293" i="68" a="1"/>
  <c r="Q1293" i="68" s="1"/>
  <c r="Q1251" i="68" a="1"/>
  <c r="Q1251" i="68" s="1"/>
  <c r="Q1309" i="68" a="1"/>
  <c r="Q1309" i="68" s="1"/>
  <c r="Q1259" i="68" a="1"/>
  <c r="Q1259" i="68" s="1"/>
  <c r="Q1267" i="68" a="1"/>
  <c r="Q1267" i="68" s="1"/>
  <c r="Q1356" i="68" a="1"/>
  <c r="Q1356" i="68" s="1"/>
  <c r="Q1372" i="68" a="1"/>
  <c r="Q1372" i="68" s="1"/>
  <c r="Q1332" i="68" a="1"/>
  <c r="Q1332" i="68" s="1"/>
  <c r="Q1420" i="68" a="1"/>
  <c r="Q1420" i="68" s="1"/>
  <c r="Q1364" i="68" a="1"/>
  <c r="Q1364" i="68" s="1"/>
  <c r="Q1450" i="68" a="1"/>
  <c r="Q1450" i="68" s="1"/>
  <c r="Q1447" i="68" a="1"/>
  <c r="Q1447" i="68" s="1"/>
  <c r="Q1243" i="68" a="1"/>
  <c r="Q1243" i="68" s="1"/>
  <c r="Q1443" i="68" a="1"/>
  <c r="Q1443" i="68" s="1"/>
  <c r="Q1484" i="68" a="1"/>
  <c r="Q1484" i="68" s="1"/>
  <c r="Q1236" i="68" a="1"/>
  <c r="Q1236" i="68" s="1"/>
  <c r="Q1468" i="68" a="1"/>
  <c r="Q1468" i="68" s="1"/>
  <c r="Q1292" i="68" a="1"/>
  <c r="Q1292" i="68" s="1"/>
  <c r="Q1410" i="68" a="1"/>
  <c r="Q1410" i="68" s="1"/>
  <c r="Q1270" i="68" a="1"/>
  <c r="Q1270" i="68" s="1"/>
  <c r="Q1427" i="68" a="1"/>
  <c r="Q1427" i="68" s="1"/>
  <c r="Q1483" i="68" a="1"/>
  <c r="Q1483" i="68" s="1"/>
  <c r="Q1348" i="68" a="1"/>
  <c r="Q1348" i="68" s="1"/>
  <c r="Q1252" i="68" a="1"/>
  <c r="Q1252" i="68" s="1"/>
  <c r="Q1482" i="68" a="1"/>
  <c r="Q1482" i="68" s="1"/>
  <c r="Q1266" i="68" a="1"/>
  <c r="Q1266" i="68" s="1"/>
  <c r="Q1374" i="68" a="1"/>
  <c r="Q1374" i="68" s="1"/>
  <c r="Q1411" i="68" a="1"/>
  <c r="Q1411" i="68" s="1"/>
  <c r="Q1268" i="68" a="1"/>
  <c r="Q1268" i="68" s="1"/>
  <c r="Q1404" i="68" a="1"/>
  <c r="Q1404" i="68" s="1"/>
  <c r="Q1298" i="68" a="1"/>
  <c r="Q1298" i="68" s="1"/>
  <c r="Q1345" i="68" a="1"/>
  <c r="Q1345" i="68" s="1"/>
  <c r="Q1419" i="68" a="1"/>
  <c r="Q1419" i="68" s="1"/>
  <c r="Q1435" i="68" a="1"/>
  <c r="Q1435" i="68" s="1"/>
  <c r="Q1303" i="68" a="1"/>
  <c r="Q1303" i="68" s="1"/>
  <c r="Q1319" i="68" a="1"/>
  <c r="Q1319" i="68" s="1"/>
  <c r="Q1247" i="68" a="1"/>
  <c r="Q1247" i="68" s="1"/>
  <c r="Q1423" i="68" a="1"/>
  <c r="Q1423" i="68" s="1"/>
  <c r="Q1396" i="68" a="1"/>
  <c r="Q1396" i="68" s="1"/>
  <c r="Q1317" i="68" a="1"/>
  <c r="Q1317" i="68" s="1"/>
  <c r="Q1260" i="68" a="1"/>
  <c r="Q1260" i="68" s="1"/>
  <c r="Q1290" i="68" a="1"/>
  <c r="Q1290" i="68" s="1"/>
  <c r="Q1408" i="68" a="1"/>
  <c r="Q1408" i="68" s="1"/>
  <c r="Q1392" i="68" a="1"/>
  <c r="Q1392" i="68" s="1"/>
  <c r="Q1376" i="68" a="1"/>
  <c r="Q1376" i="68" s="1"/>
  <c r="Q1328" i="68" a="1"/>
  <c r="Q1328" i="68" s="1"/>
  <c r="Q1426" i="68" a="1"/>
  <c r="Q1426" i="68" s="1"/>
  <c r="Q1386" i="68" a="1"/>
  <c r="Q1386" i="68" s="1"/>
  <c r="Q1344" i="68" a="1"/>
  <c r="Q1344" i="68" s="1"/>
  <c r="Q1318" i="68" a="1"/>
  <c r="Q1318" i="68" s="1"/>
  <c r="Q1276" i="68" a="1"/>
  <c r="Q1276" i="68" s="1"/>
  <c r="Q1244" i="68" a="1"/>
  <c r="Q1244" i="68" s="1"/>
  <c r="Q1442" i="68" a="1"/>
  <c r="Q1442" i="68" s="1"/>
  <c r="Q1258" i="68" a="1"/>
  <c r="Q1258" i="68" s="1"/>
  <c r="Q1360" i="68" a="1"/>
  <c r="Q1360" i="68" s="1"/>
  <c r="Q1336" i="68" a="1"/>
  <c r="Q1336" i="68" s="1"/>
  <c r="Q1312" i="68" a="1"/>
  <c r="Q1312" i="68" s="1"/>
  <c r="Q1280" i="68" a="1"/>
  <c r="Q1280" i="68" s="1"/>
  <c r="Q1464" i="68" a="1"/>
  <c r="Q1464" i="68" s="1"/>
  <c r="Q1301" i="68" a="1"/>
  <c r="Q1301" i="68" s="1"/>
  <c r="Q1421" i="68" a="1"/>
  <c r="Q1421" i="68" s="1"/>
  <c r="Q1402" i="68" a="1"/>
  <c r="Q1402" i="68" s="1"/>
  <c r="Q1418" i="68" a="1"/>
  <c r="Q1418" i="68" s="1"/>
  <c r="Q1362" i="68" a="1"/>
  <c r="Q1362" i="68" s="1"/>
  <c r="Q1387" i="68" a="1"/>
  <c r="Q1387" i="68" s="1"/>
  <c r="Q1320" i="68" a="1"/>
  <c r="Q1320" i="68" s="1"/>
  <c r="Q1264" i="68" a="1"/>
  <c r="Q1264" i="68" s="1"/>
  <c r="Q1240" i="68" a="1"/>
  <c r="Q1240" i="68" s="1"/>
  <c r="Q1436" i="68" a="1"/>
  <c r="Q1436" i="68" s="1"/>
  <c r="Q1250" i="68" a="1"/>
  <c r="Q1250" i="68" s="1"/>
  <c r="Q1282" i="68" a="1"/>
  <c r="Q1282" i="68" s="1"/>
  <c r="Q1234" i="68" a="1"/>
  <c r="Q1234" i="68" s="1"/>
  <c r="Q1314" i="68" a="1"/>
  <c r="Q1314" i="68" s="1"/>
  <c r="Q1370" i="68" a="1"/>
  <c r="Q1370" i="68" s="1"/>
  <c r="Q1400" i="68" a="1"/>
  <c r="Q1400" i="68" s="1"/>
  <c r="Q1352" i="68" a="1"/>
  <c r="Q1352" i="68" s="1"/>
  <c r="Q1304" i="68" a="1"/>
  <c r="Q1304" i="68" s="1"/>
  <c r="Q1248" i="68" a="1"/>
  <c r="Q1248" i="68" s="1"/>
  <c r="Q1416" i="68" a="1"/>
  <c r="Q1416" i="68" s="1"/>
  <c r="Q1432" i="68" a="1"/>
  <c r="Q1432" i="68" s="1"/>
  <c r="Q1323" i="68" a="1"/>
  <c r="Q1323" i="68" s="1"/>
  <c r="Q1330" i="68" a="1"/>
  <c r="Q1330" i="68" s="1"/>
  <c r="Q1394" i="68" a="1"/>
  <c r="Q1394" i="68" s="1"/>
  <c r="Q1338" i="68" a="1"/>
  <c r="Q1338" i="68" s="1"/>
  <c r="Q1354" i="68" a="1"/>
  <c r="Q1354" i="68" s="1"/>
  <c r="Q1490" i="68" a="1"/>
  <c r="Q1490" i="68" s="1"/>
  <c r="Q1273" i="68" a="1"/>
  <c r="Q1273" i="68" s="1"/>
  <c r="Q1368" i="68" a="1"/>
  <c r="Q1368" i="68" s="1"/>
  <c r="Q1424" i="68" a="1"/>
  <c r="Q1424" i="68" s="1"/>
  <c r="Q1279" i="68" a="1"/>
  <c r="Q1279" i="68" s="1"/>
  <c r="Q1378" i="68" a="1"/>
  <c r="Q1378" i="68" s="1"/>
  <c r="Q1434" i="68" a="1"/>
  <c r="Q1434" i="68" s="1"/>
  <c r="Q1306" i="68" a="1"/>
  <c r="Q1306" i="68" s="1"/>
  <c r="Q1474" i="68" a="1"/>
  <c r="Q1474" i="68" s="1"/>
  <c r="Q1388" i="68" a="1"/>
  <c r="Q1388" i="68" s="1"/>
  <c r="Q1233" i="68" a="1"/>
  <c r="Q1233" i="68" s="1"/>
  <c r="Q1384" i="68" a="1"/>
  <c r="Q1384" i="68" s="1"/>
  <c r="Q1272" i="68" a="1"/>
  <c r="Q1272" i="68" s="1"/>
  <c r="Q1256" i="68" a="1"/>
  <c r="Q1256" i="68" s="1"/>
  <c r="Q1472" i="68" a="1"/>
  <c r="Q1472" i="68" s="1"/>
  <c r="Q1253" i="68" a="1"/>
  <c r="Q1253" i="68" s="1"/>
  <c r="Q1296" i="68" a="1"/>
  <c r="Q1296" i="68" s="1"/>
  <c r="Q1346" i="68" a="1"/>
  <c r="Q1346" i="68" s="1"/>
  <c r="Q1288" i="68" a="1"/>
  <c r="Q1288" i="68" s="1"/>
  <c r="Q684" i="68" a="1"/>
  <c r="Q684" i="68" s="1"/>
  <c r="Q245" i="68" a="1"/>
  <c r="Q245" i="68" s="1"/>
  <c r="Q1211" i="68" a="1"/>
  <c r="Q1211" i="68" s="1"/>
  <c r="Q1018" i="68" a="1"/>
  <c r="Q1018" i="68" s="1"/>
  <c r="Q316" i="68" a="1"/>
  <c r="Q316" i="68" s="1"/>
  <c r="Q980" i="68" a="1"/>
  <c r="Q980" i="68" s="1"/>
  <c r="Q1158" i="68" a="1"/>
  <c r="Q1158" i="68" s="1"/>
  <c r="Q987" i="68" a="1"/>
  <c r="Q987" i="68" s="1"/>
  <c r="Q955" i="68" a="1"/>
  <c r="Q955" i="68" s="1"/>
  <c r="Q923" i="68" a="1"/>
  <c r="Q923" i="68" s="1"/>
  <c r="Q890" i="68" a="1"/>
  <c r="Q890" i="68" s="1"/>
  <c r="Q826" i="68" a="1"/>
  <c r="Q826" i="68" s="1"/>
  <c r="Q794" i="68" a="1"/>
  <c r="Q794" i="68" s="1"/>
  <c r="Q762" i="68" a="1"/>
  <c r="Q762" i="68" s="1"/>
  <c r="Q706" i="68" a="1"/>
  <c r="Q706" i="68" s="1"/>
  <c r="Q674" i="68" a="1"/>
  <c r="Q674" i="68" s="1"/>
  <c r="Q635" i="68" a="1"/>
  <c r="Q635" i="68" s="1"/>
  <c r="Q592" i="68" a="1"/>
  <c r="Q592" i="68" s="1"/>
  <c r="Q554" i="68" a="1"/>
  <c r="Q554" i="68" s="1"/>
  <c r="Q385" i="68" a="1"/>
  <c r="Q385" i="68" s="1"/>
  <c r="Q314" i="68" a="1"/>
  <c r="Q314" i="68" s="1"/>
  <c r="Q135" i="68" a="1"/>
  <c r="Q135" i="68" s="1"/>
  <c r="Q1131" i="68" a="1"/>
  <c r="Q1131" i="68" s="1"/>
  <c r="Q683" i="68" a="1"/>
  <c r="Q683" i="68" s="1"/>
  <c r="Q555" i="68" a="1"/>
  <c r="Q555" i="68" s="1"/>
  <c r="Q1198" i="68" a="1"/>
  <c r="Q1198" i="68" s="1"/>
  <c r="Q1157" i="68" a="1"/>
  <c r="Q1157" i="68" s="1"/>
  <c r="Q1096" i="68" a="1"/>
  <c r="Q1096" i="68" s="1"/>
  <c r="Q1047" i="68" a="1"/>
  <c r="Q1047" i="68" s="1"/>
  <c r="Q999" i="68" a="1"/>
  <c r="Q999" i="68" s="1"/>
  <c r="Q954" i="68" a="1"/>
  <c r="Q954" i="68" s="1"/>
  <c r="Q906" i="68" a="1"/>
  <c r="Q906" i="68" s="1"/>
  <c r="Q857" i="68" a="1"/>
  <c r="Q857" i="68" s="1"/>
  <c r="Q753" i="68" a="1"/>
  <c r="Q753" i="68" s="1"/>
  <c r="Q673" i="68" a="1"/>
  <c r="Q673" i="68" s="1"/>
  <c r="Q599" i="68" a="1"/>
  <c r="Q599" i="68" s="1"/>
  <c r="Q545" i="68" a="1"/>
  <c r="Q545" i="68" s="1"/>
  <c r="Q243" i="68" a="1"/>
  <c r="Q243" i="68" s="1"/>
  <c r="Q1108" i="68" a="1"/>
  <c r="Q1108" i="68" s="1"/>
  <c r="Q1066" i="68" a="1"/>
  <c r="Q1066" i="68" s="1"/>
  <c r="Q395" i="68" a="1"/>
  <c r="Q395" i="68" s="1"/>
  <c r="Q1123" i="68" a="1"/>
  <c r="Q1123" i="68" s="1"/>
  <c r="Q924" i="68" a="1"/>
  <c r="Q924" i="68" s="1"/>
  <c r="Q699" i="68" a="1"/>
  <c r="Q699" i="68" s="1"/>
  <c r="Q1189" i="68" a="1"/>
  <c r="Q1189" i="68" s="1"/>
  <c r="Q1148" i="68" a="1"/>
  <c r="Q1148" i="68" s="1"/>
  <c r="Q1078" i="68" a="1"/>
  <c r="Q1078" i="68" s="1"/>
  <c r="Q1030" i="68" a="1"/>
  <c r="Q1030" i="68" s="1"/>
  <c r="Q998" i="68" a="1"/>
  <c r="Q998" i="68" s="1"/>
  <c r="Q929" i="68" a="1"/>
  <c r="Q929" i="68" s="1"/>
  <c r="Q840" i="68" a="1"/>
  <c r="Q840" i="68" s="1"/>
  <c r="Q752" i="68" a="1"/>
  <c r="Q752" i="68" s="1"/>
  <c r="Q633" i="68" a="1"/>
  <c r="Q633" i="68" s="1"/>
  <c r="Q582" i="68" a="1"/>
  <c r="Q582" i="68" s="1"/>
  <c r="Q304" i="68" a="1"/>
  <c r="Q304" i="68" s="1"/>
  <c r="Q949" i="68" a="1"/>
  <c r="Q949" i="68" s="1"/>
  <c r="Q548" i="68" a="1"/>
  <c r="Q548" i="68" s="1"/>
  <c r="Q1218" i="68" a="1"/>
  <c r="Q1218" i="68" s="1"/>
  <c r="Q867" i="68" a="1"/>
  <c r="Q867" i="68" s="1"/>
  <c r="Q338" i="68" a="1"/>
  <c r="Q338" i="68" s="1"/>
  <c r="Q1130" i="68" a="1"/>
  <c r="Q1130" i="68" s="1"/>
  <c r="Q1064" i="68" a="1"/>
  <c r="Q1064" i="68" s="1"/>
  <c r="Q1016" i="68" a="1"/>
  <c r="Q1016" i="68" s="1"/>
  <c r="Q1223" i="68" a="1"/>
  <c r="Q1223" i="68" s="1"/>
  <c r="Q1214" i="68" a="1"/>
  <c r="Q1214" i="68" s="1"/>
  <c r="Q1172" i="68" a="1"/>
  <c r="Q1172" i="68" s="1"/>
  <c r="Q1135" i="68" a="1"/>
  <c r="Q1135" i="68" s="1"/>
  <c r="Q1077" i="68" a="1"/>
  <c r="Q1077" i="68" s="1"/>
  <c r="Q1021" i="68" a="1"/>
  <c r="Q1021" i="68" s="1"/>
  <c r="Q984" i="68" a="1"/>
  <c r="Q984" i="68" s="1"/>
  <c r="Q936" i="68" a="1"/>
  <c r="Q936" i="68" s="1"/>
  <c r="Q871" i="68" a="1"/>
  <c r="Q871" i="68" s="1"/>
  <c r="Q799" i="68" a="1"/>
  <c r="Q799" i="68" s="1"/>
  <c r="Q850" i="68" a="1"/>
  <c r="Q850" i="68" s="1"/>
  <c r="Q909" i="68" a="1"/>
  <c r="Q909" i="68" s="1"/>
  <c r="Q1087" i="68" a="1"/>
  <c r="Q1087" i="68" s="1"/>
  <c r="Q442" i="68" a="1"/>
  <c r="Q442" i="68" s="1"/>
  <c r="Q111" i="68" a="1"/>
  <c r="Q111" i="68" s="1"/>
  <c r="Q428" i="68" a="1"/>
  <c r="Q428" i="68" s="1"/>
  <c r="Q1002" i="68" a="1"/>
  <c r="Q1002" i="68" s="1"/>
  <c r="Q1159" i="68" a="1"/>
  <c r="Q1159" i="68" s="1"/>
  <c r="Q451" i="68" a="1"/>
  <c r="Q451" i="68" s="1"/>
  <c r="Q1174" i="68" a="1"/>
  <c r="Q1174" i="68" s="1"/>
  <c r="Q922" i="68" a="1"/>
  <c r="Q922" i="68" s="1"/>
  <c r="Q457" i="68" a="1"/>
  <c r="Q457" i="68" s="1"/>
  <c r="Q944" i="68" a="1"/>
  <c r="Q944" i="68" s="1"/>
  <c r="Q1119" i="68" a="1"/>
  <c r="Q1119" i="68" s="1"/>
  <c r="Q1068" i="68" a="1"/>
  <c r="Q1068" i="68" s="1"/>
  <c r="Q854" i="68" a="1"/>
  <c r="Q854" i="68" s="1"/>
  <c r="Q550" i="68" a="1"/>
  <c r="Q550" i="68" s="1"/>
  <c r="Q341" i="68" a="1"/>
  <c r="Q341" i="68" s="1"/>
  <c r="Q645" i="68" a="1"/>
  <c r="Q645" i="68" s="1"/>
  <c r="Q916" i="68" a="1"/>
  <c r="Q916" i="68" s="1"/>
  <c r="Q2" i="68" a="1"/>
  <c r="Q2" i="68" s="1"/>
  <c r="Q1039" i="68" a="1"/>
  <c r="Q1039" i="68" s="1"/>
  <c r="Q785" i="68" a="1"/>
  <c r="Q785" i="68" s="1"/>
  <c r="Q650" i="68" a="1"/>
  <c r="Q650" i="68" s="1"/>
  <c r="Q937" i="68" a="1"/>
  <c r="Q937" i="68" s="1"/>
  <c r="Q760" i="68" a="1"/>
  <c r="Q760" i="68" s="1"/>
  <c r="Q614" i="68" a="1"/>
  <c r="Q614" i="68" s="1"/>
  <c r="Q839" i="68" a="1"/>
  <c r="Q839" i="68" s="1"/>
  <c r="Q735" i="68" a="1"/>
  <c r="Q735" i="68" s="1"/>
  <c r="Q597" i="68" a="1"/>
  <c r="Q597" i="68" s="1"/>
  <c r="Q1004" i="68" a="1"/>
  <c r="Q1004" i="68" s="1"/>
  <c r="Q758" i="68" a="1"/>
  <c r="Q758" i="68" s="1"/>
  <c r="Q604" i="68" a="1"/>
  <c r="Q604" i="68" s="1"/>
  <c r="Q518" i="68" a="1"/>
  <c r="Q518" i="68" s="1"/>
  <c r="Q966" i="68" a="1"/>
  <c r="Q966" i="68" s="1"/>
  <c r="Q765" i="68" a="1"/>
  <c r="Q765" i="68" s="1"/>
  <c r="Q654" i="68" a="1"/>
  <c r="Q654" i="68" s="1"/>
  <c r="Q836" i="68" a="1"/>
  <c r="Q836" i="68" s="1"/>
  <c r="Q740" i="68" a="1"/>
  <c r="Q740" i="68" s="1"/>
  <c r="Q594" i="68" a="1"/>
  <c r="Q594" i="68" s="1"/>
  <c r="Q956" i="68" a="1"/>
  <c r="Q956" i="68" s="1"/>
  <c r="Q795" i="68" a="1"/>
  <c r="Q795" i="68" s="1"/>
  <c r="Q707" i="68" a="1"/>
  <c r="Q707" i="68" s="1"/>
  <c r="Q563" i="68" a="1"/>
  <c r="Q563" i="68" s="1"/>
  <c r="Q498" i="68" a="1"/>
  <c r="Q498" i="68" s="1"/>
  <c r="Q416" i="68" a="1"/>
  <c r="Q416" i="68" s="1"/>
  <c r="Q286" i="68" a="1"/>
  <c r="Q286" i="68" s="1"/>
  <c r="Q489" i="68" a="1"/>
  <c r="Q489" i="68" s="1"/>
  <c r="Q384" i="68" a="1"/>
  <c r="Q384" i="68" s="1"/>
  <c r="Q305" i="68" a="1"/>
  <c r="Q305" i="68" s="1"/>
  <c r="Q528" i="68" a="1"/>
  <c r="Q528" i="68" s="1"/>
  <c r="Q456" i="68" a="1"/>
  <c r="Q456" i="68" s="1"/>
  <c r="Q375" i="68" a="1"/>
  <c r="Q375" i="68" s="1"/>
  <c r="Q551" i="68" a="1"/>
  <c r="Q551" i="68" s="1"/>
  <c r="Q487" i="68" a="1"/>
  <c r="Q487" i="68" s="1"/>
  <c r="Q400" i="68" a="1"/>
  <c r="Q400" i="68" s="1"/>
  <c r="Q319" i="68" a="1"/>
  <c r="Q319" i="68" s="1"/>
  <c r="Q257" i="68" a="1"/>
  <c r="Q257" i="68" s="1"/>
  <c r="Q412" i="68" a="1"/>
  <c r="Q412" i="68" s="1"/>
  <c r="Q310" i="68" a="1"/>
  <c r="Q310" i="68" s="1"/>
  <c r="Q595" i="68" a="1"/>
  <c r="Q595" i="68" s="1"/>
  <c r="Q517" i="68" a="1"/>
  <c r="Q517" i="68" s="1"/>
  <c r="Q453" i="68" a="1"/>
  <c r="Q453" i="68" s="1"/>
  <c r="Q356" i="68" a="1"/>
  <c r="Q356" i="68" s="1"/>
  <c r="Q540" i="68" a="1"/>
  <c r="Q540" i="68" s="1"/>
  <c r="Q476" i="68" a="1"/>
  <c r="Q476" i="68" s="1"/>
  <c r="Q363" i="68" a="1"/>
  <c r="Q363" i="68" s="1"/>
  <c r="Q288" i="68" a="1"/>
  <c r="Q288" i="68" s="1"/>
  <c r="Q523" i="68" a="1"/>
  <c r="Q523" i="68" s="1"/>
  <c r="Q459" i="68" a="1"/>
  <c r="Q459" i="68" s="1"/>
  <c r="Q346" i="68" a="1"/>
  <c r="Q346" i="68" s="1"/>
  <c r="Q205" i="68" a="1"/>
  <c r="Q205" i="68" s="1"/>
  <c r="Q105" i="68" a="1"/>
  <c r="Q105" i="68" s="1"/>
  <c r="Q36" i="68" a="1"/>
  <c r="Q36" i="68" s="1"/>
  <c r="Q232" i="68" a="1"/>
  <c r="Q232" i="68" s="1"/>
  <c r="Q151" i="68" a="1"/>
  <c r="Q151" i="68" s="1"/>
  <c r="Q77" i="68" a="1"/>
  <c r="Q77" i="68" s="1"/>
  <c r="Q11" i="68" a="1"/>
  <c r="Q11" i="68" s="1"/>
  <c r="Q169" i="68" a="1"/>
  <c r="Q169" i="68" s="1"/>
  <c r="Q103" i="68" a="1"/>
  <c r="Q103" i="68" s="1"/>
  <c r="Q26" i="68" a="1"/>
  <c r="Q26" i="68" s="1"/>
  <c r="Q202" i="68" a="1"/>
  <c r="Q202" i="68" s="1"/>
  <c r="Q122" i="68" a="1"/>
  <c r="Q122" i="68" s="1"/>
  <c r="Q57" i="68" a="1"/>
  <c r="Q57" i="68" s="1"/>
  <c r="Q261" i="68" a="1"/>
  <c r="Q261" i="68" s="1"/>
  <c r="Q175" i="68" a="1"/>
  <c r="Q175" i="68" s="1"/>
  <c r="Q121" i="68" a="1"/>
  <c r="Q121" i="68" s="1"/>
  <c r="Q62" i="68" a="1"/>
  <c r="Q62" i="68" s="1"/>
  <c r="Q268" i="68" a="1"/>
  <c r="Q268" i="68" s="1"/>
  <c r="Q186" i="68" a="1"/>
  <c r="Q186" i="68" s="1"/>
  <c r="Q114" i="68" a="1"/>
  <c r="Q114" i="68" s="1"/>
  <c r="Q61" i="68" a="1"/>
  <c r="Q61" i="68" s="1"/>
  <c r="Q267" i="68" a="1"/>
  <c r="Q267" i="68" s="1"/>
  <c r="Q199" i="68" a="1"/>
  <c r="Q199" i="68" s="1"/>
  <c r="Q138" i="68" a="1"/>
  <c r="Q138" i="68" s="1"/>
  <c r="Q80" i="68" a="1"/>
  <c r="Q80" i="68" s="1"/>
  <c r="Q14" i="68" a="1"/>
  <c r="Q14" i="68" s="1"/>
  <c r="Q679" i="68" a="1"/>
  <c r="Q679" i="68" s="1"/>
  <c r="Q559" i="68" a="1"/>
  <c r="Q559" i="68" s="1"/>
  <c r="Q163" i="68" a="1"/>
  <c r="Q163" i="68" s="1"/>
  <c r="Q1209" i="68" a="1"/>
  <c r="Q1209" i="68" s="1"/>
  <c r="Q1134" i="68" a="1"/>
  <c r="Q1134" i="68" s="1"/>
  <c r="Q991" i="68" a="1"/>
  <c r="Q991" i="68" s="1"/>
  <c r="Q895" i="68" a="1"/>
  <c r="Q895" i="68" s="1"/>
  <c r="Q838" i="68" a="1"/>
  <c r="Q838" i="68" s="1"/>
  <c r="Q778" i="68" a="1"/>
  <c r="Q778" i="68" s="1"/>
  <c r="Q639" i="68" a="1"/>
  <c r="Q639" i="68" s="1"/>
  <c r="Q448" i="68" a="1"/>
  <c r="Q448" i="68" s="1"/>
  <c r="Q1177" i="68" a="1"/>
  <c r="Q1177" i="68" s="1"/>
  <c r="Q868" i="68" a="1"/>
  <c r="Q868" i="68" s="1"/>
  <c r="Q948" i="68" a="1"/>
  <c r="Q948" i="68" s="1"/>
  <c r="Q1175" i="68" a="1"/>
  <c r="Q1175" i="68" s="1"/>
  <c r="Q1231" i="68" a="1"/>
  <c r="Q1231" i="68" s="1"/>
  <c r="Q1146" i="68" a="1"/>
  <c r="Q1146" i="68" s="1"/>
  <c r="Q1204" i="68" a="1"/>
  <c r="Q1204" i="68" s="1"/>
  <c r="Q1170" i="68" a="1"/>
  <c r="Q1170" i="68" s="1"/>
  <c r="Q1133" i="68" a="1"/>
  <c r="Q1133" i="68" s="1"/>
  <c r="Q1085" i="68" a="1"/>
  <c r="Q1085" i="68" s="1"/>
  <c r="Q1059" i="68" a="1"/>
  <c r="Q1059" i="68" s="1"/>
  <c r="Q1027" i="68" a="1"/>
  <c r="Q1027" i="68" s="1"/>
  <c r="Q995" i="68" a="1"/>
  <c r="Q995" i="68" s="1"/>
  <c r="Q942" i="68" a="1"/>
  <c r="Q942" i="68" s="1"/>
  <c r="Q902" i="68" a="1"/>
  <c r="Q902" i="68" s="1"/>
  <c r="Q853" i="68" a="1"/>
  <c r="Q853" i="68" s="1"/>
  <c r="Q813" i="68" a="1"/>
  <c r="Q813" i="68" s="1"/>
  <c r="Q701" i="68" a="1"/>
  <c r="Q701" i="68" s="1"/>
  <c r="Q669" i="68" a="1"/>
  <c r="Q669" i="68" s="1"/>
  <c r="Q619" i="68" a="1"/>
  <c r="Q619" i="68" s="1"/>
  <c r="Q435" i="68" a="1"/>
  <c r="Q435" i="68" s="1"/>
  <c r="Q340" i="68" a="1"/>
  <c r="Q340" i="68" s="1"/>
  <c r="Q271" i="68" a="1"/>
  <c r="Q271" i="68" s="1"/>
  <c r="Q560" i="68" a="1"/>
  <c r="Q560" i="68" s="1"/>
  <c r="Q834" i="68" a="1"/>
  <c r="Q834" i="68" s="1"/>
  <c r="Q1137" i="68" a="1"/>
  <c r="Q1137" i="68" s="1"/>
  <c r="Q993" i="68" a="1"/>
  <c r="Q993" i="68" s="1"/>
  <c r="Q343" i="68" a="1"/>
  <c r="Q343" i="68" s="1"/>
  <c r="Q882" i="68" a="1"/>
  <c r="Q882" i="68" s="1"/>
  <c r="Q110" i="68" a="1"/>
  <c r="Q110" i="68" s="1"/>
  <c r="Q933" i="68" a="1"/>
  <c r="Q933" i="68" s="1"/>
  <c r="Q1090" i="68" a="1"/>
  <c r="Q1090" i="68" s="1"/>
  <c r="Q881" i="68" a="1"/>
  <c r="Q881" i="68" s="1"/>
  <c r="Q1121" i="68" a="1"/>
  <c r="Q1121" i="68" s="1"/>
  <c r="Q914" i="68" a="1"/>
  <c r="Q914" i="68" s="1"/>
  <c r="Q321" i="68" a="1"/>
  <c r="Q321" i="68" s="1"/>
  <c r="Q703" i="68" a="1"/>
  <c r="Q703" i="68" s="1"/>
  <c r="Q1069" i="68" a="1"/>
  <c r="Q1069" i="68" s="1"/>
  <c r="Q1036" i="68" a="1"/>
  <c r="Q1036" i="68" s="1"/>
  <c r="Q806" i="68" a="1"/>
  <c r="Q806" i="68" s="1"/>
  <c r="Q542" i="68" a="1"/>
  <c r="Q542" i="68" s="1"/>
  <c r="Q272" i="68" a="1"/>
  <c r="Q272" i="68" s="1"/>
  <c r="Q578" i="68" a="1"/>
  <c r="Q578" i="68" s="1"/>
  <c r="Q859" i="68" a="1"/>
  <c r="Q859" i="68" s="1"/>
  <c r="Q1031" i="68" a="1"/>
  <c r="Q1031" i="68" s="1"/>
  <c r="Q773" i="68" a="1"/>
  <c r="Q773" i="68" s="1"/>
  <c r="Q615" i="68" a="1"/>
  <c r="Q615" i="68" s="1"/>
  <c r="Q913" i="68" a="1"/>
  <c r="Q913" i="68" s="1"/>
  <c r="Q744" i="68" a="1"/>
  <c r="Q744" i="68" s="1"/>
  <c r="Q606" i="68" a="1"/>
  <c r="Q606" i="68" s="1"/>
  <c r="Q831" i="68" a="1"/>
  <c r="Q831" i="68" s="1"/>
  <c r="Q727" i="68" a="1"/>
  <c r="Q727" i="68" s="1"/>
  <c r="Q581" i="68" a="1"/>
  <c r="Q581" i="68" s="1"/>
  <c r="Q996" i="68" a="1"/>
  <c r="Q996" i="68" s="1"/>
  <c r="Q734" i="68" a="1"/>
  <c r="Q734" i="68" s="1"/>
  <c r="Q596" i="68" a="1"/>
  <c r="Q596" i="68" s="1"/>
  <c r="Q510" i="68" a="1"/>
  <c r="Q510" i="68" s="1"/>
  <c r="Q958" i="68" a="1"/>
  <c r="Q958" i="68" s="1"/>
  <c r="Q757" i="68" a="1"/>
  <c r="Q757" i="68" s="1"/>
  <c r="Q1082" i="68" a="1"/>
  <c r="Q1082" i="68" s="1"/>
  <c r="Q446" i="68" a="1"/>
  <c r="Q446" i="68" s="1"/>
  <c r="Q221" i="68" a="1"/>
  <c r="Q221" i="68" s="1"/>
  <c r="Q1140" i="68" a="1"/>
  <c r="Q1140" i="68" s="1"/>
  <c r="Q917" i="68" a="1"/>
  <c r="Q917" i="68" s="1"/>
  <c r="Q1184" i="68" a="1"/>
  <c r="Q1184" i="68" s="1"/>
  <c r="Q972" i="68" a="1"/>
  <c r="Q972" i="68" s="1"/>
  <c r="Q1024" i="68" a="1"/>
  <c r="Q1024" i="68" s="1"/>
  <c r="Q979" i="68" a="1"/>
  <c r="Q979" i="68" s="1"/>
  <c r="Q947" i="68" a="1"/>
  <c r="Q947" i="68" s="1"/>
  <c r="Q915" i="68" a="1"/>
  <c r="Q915" i="68" s="1"/>
  <c r="Q866" i="68" a="1"/>
  <c r="Q866" i="68" s="1"/>
  <c r="Q818" i="68" a="1"/>
  <c r="Q818" i="68" s="1"/>
  <c r="Q786" i="68" a="1"/>
  <c r="Q786" i="68" s="1"/>
  <c r="Q754" i="68" a="1"/>
  <c r="Q754" i="68" s="1"/>
  <c r="Q698" i="68" a="1"/>
  <c r="Q698" i="68" s="1"/>
  <c r="Q666" i="68" a="1"/>
  <c r="Q666" i="68" s="1"/>
  <c r="Q627" i="68" a="1"/>
  <c r="Q627" i="68" s="1"/>
  <c r="Q584" i="68" a="1"/>
  <c r="Q584" i="68" s="1"/>
  <c r="Q444" i="68" a="1"/>
  <c r="Q444" i="68" s="1"/>
  <c r="Q377" i="68" a="1"/>
  <c r="Q377" i="68" s="1"/>
  <c r="Q244" i="68" a="1"/>
  <c r="Q244" i="68" s="1"/>
  <c r="Q1026" i="68" a="1"/>
  <c r="Q1026" i="68" s="1"/>
  <c r="Q1115" i="68" a="1"/>
  <c r="Q1115" i="68" s="1"/>
  <c r="Q667" i="68" a="1"/>
  <c r="Q667" i="68" s="1"/>
  <c r="Q1216" i="68" a="1"/>
  <c r="Q1216" i="68" s="1"/>
  <c r="Q1190" i="68" a="1"/>
  <c r="Q1190" i="68" s="1"/>
  <c r="Q1129" i="68" a="1"/>
  <c r="Q1129" i="68" s="1"/>
  <c r="Q1088" i="68" a="1"/>
  <c r="Q1088" i="68" s="1"/>
  <c r="Q1023" i="68" a="1"/>
  <c r="Q1023" i="68" s="1"/>
  <c r="Q994" i="68" a="1"/>
  <c r="Q994" i="68" s="1"/>
  <c r="Q946" i="68" a="1"/>
  <c r="Q946" i="68" s="1"/>
  <c r="Q898" i="68" a="1"/>
  <c r="Q898" i="68" s="1"/>
  <c r="Q841" i="68" a="1"/>
  <c r="Q841" i="68" s="1"/>
  <c r="Q697" i="68" a="1"/>
  <c r="Q697" i="68" s="1"/>
  <c r="Q665" i="68" a="1"/>
  <c r="Q665" i="68" s="1"/>
  <c r="Q583" i="68" a="1"/>
  <c r="Q583" i="68" s="1"/>
  <c r="Q443" i="68" a="1"/>
  <c r="Q443" i="68" s="1"/>
  <c r="Q1100" i="68" a="1"/>
  <c r="Q1100" i="68" s="1"/>
  <c r="Q852" i="68" a="1"/>
  <c r="Q852" i="68" s="1"/>
  <c r="Q1192" i="68" a="1"/>
  <c r="Q1192" i="68" s="1"/>
  <c r="Q1057" i="68" a="1"/>
  <c r="Q1057" i="68" s="1"/>
  <c r="Q900" i="68" a="1"/>
  <c r="Q900" i="68" s="1"/>
  <c r="Q1114" i="68" a="1"/>
  <c r="Q1114" i="68" s="1"/>
  <c r="Q1181" i="68" a="1"/>
  <c r="Q1181" i="68" s="1"/>
  <c r="Q1136" i="68" a="1"/>
  <c r="Q1136" i="68" s="1"/>
  <c r="Q1062" i="68" a="1"/>
  <c r="Q1062" i="68" s="1"/>
  <c r="Q1022" i="68" a="1"/>
  <c r="Q1022" i="68" s="1"/>
  <c r="Q985" i="68" a="1"/>
  <c r="Q985" i="68" s="1"/>
  <c r="Q905" i="68" a="1"/>
  <c r="Q905" i="68" s="1"/>
  <c r="Q832" i="68" a="1"/>
  <c r="Q832" i="68" s="1"/>
  <c r="Q680" i="68" a="1"/>
  <c r="Q680" i="68" s="1"/>
  <c r="Q625" i="68" a="1"/>
  <c r="Q625" i="68" s="1"/>
  <c r="Q359" i="68" a="1"/>
  <c r="Q359" i="68" s="1"/>
  <c r="Q234" i="68" a="1"/>
  <c r="Q234" i="68" s="1"/>
  <c r="Q941" i="68" a="1"/>
  <c r="Q941" i="68" s="1"/>
  <c r="Q434" i="68" a="1"/>
  <c r="Q434" i="68" s="1"/>
  <c r="Q1081" i="68" a="1"/>
  <c r="Q1081" i="68" s="1"/>
  <c r="Q811" i="68" a="1"/>
  <c r="Q811" i="68" s="1"/>
  <c r="Q1217" i="68" a="1"/>
  <c r="Q1217" i="68" s="1"/>
  <c r="Q1106" i="68" a="1"/>
  <c r="Q1106" i="68" s="1"/>
  <c r="Q1056" i="68" a="1"/>
  <c r="Q1056" i="68" s="1"/>
  <c r="Q1232" i="68" a="1"/>
  <c r="Q1232" i="68" s="1"/>
  <c r="Q1215" i="68" a="1"/>
  <c r="Q1215" i="68" s="1"/>
  <c r="Q1196" i="68" a="1"/>
  <c r="Q1196" i="68" s="1"/>
  <c r="Q1164" i="68" a="1"/>
  <c r="Q1164" i="68" s="1"/>
  <c r="Q1127" i="68" a="1"/>
  <c r="Q1127" i="68" s="1"/>
  <c r="Q1061" i="68" a="1"/>
  <c r="Q1061" i="68" s="1"/>
  <c r="Q1005" i="68" a="1"/>
  <c r="Q1005" i="68" s="1"/>
  <c r="Q976" i="68" a="1"/>
  <c r="Q976" i="68" s="1"/>
  <c r="Q920" i="68" a="1"/>
  <c r="Q920" i="68" s="1"/>
  <c r="Q863" i="68" a="1"/>
  <c r="Q863" i="68" s="1"/>
  <c r="Q779" i="68" a="1"/>
  <c r="Q779" i="68" s="1"/>
  <c r="Q337" i="68" a="1"/>
  <c r="Q337" i="68" s="1"/>
  <c r="Q730" i="68" a="1"/>
  <c r="Q730" i="68" s="1"/>
  <c r="Q889" i="68" a="1"/>
  <c r="Q889" i="68" s="1"/>
  <c r="Q977" i="68" a="1"/>
  <c r="Q977" i="68" s="1"/>
  <c r="Q312" i="68" a="1"/>
  <c r="Q312" i="68" s="1"/>
  <c r="Q1221" i="68" a="1"/>
  <c r="Q1221" i="68" s="1"/>
  <c r="Q1193" i="68" a="1"/>
  <c r="Q1193" i="68" s="1"/>
  <c r="Q668" i="68" a="1"/>
  <c r="Q668" i="68" s="1"/>
  <c r="Q1065" i="68" a="1"/>
  <c r="Q1065" i="68" s="1"/>
  <c r="Q705" i="68" a="1"/>
  <c r="Q705" i="68" s="1"/>
  <c r="Q1149" i="68" a="1"/>
  <c r="Q1149" i="68" s="1"/>
  <c r="Q875" i="68" a="1"/>
  <c r="Q875" i="68" s="1"/>
  <c r="Q888" i="68" a="1"/>
  <c r="Q888" i="68" s="1"/>
  <c r="Q455" i="68" a="1"/>
  <c r="Q455" i="68" s="1"/>
  <c r="Q1045" i="68" a="1"/>
  <c r="Q1045" i="68" s="1"/>
  <c r="Q1020" i="68" a="1"/>
  <c r="Q1020" i="68" s="1"/>
  <c r="Q742" i="68" a="1"/>
  <c r="Q742" i="68" s="1"/>
  <c r="Q470" i="68" a="1"/>
  <c r="Q470" i="68" s="1"/>
  <c r="Q646" i="68" a="1"/>
  <c r="Q646" i="68" s="1"/>
  <c r="Q468" i="68" a="1"/>
  <c r="Q468" i="68" s="1"/>
  <c r="Q617" i="68" a="1"/>
  <c r="Q617" i="68" s="1"/>
  <c r="Q978" i="68" a="1"/>
  <c r="Q978" i="68" s="1"/>
  <c r="Q761" i="68" a="1"/>
  <c r="Q761" i="68" s="1"/>
  <c r="Q607" i="68" a="1"/>
  <c r="Q607" i="68" s="1"/>
  <c r="Q872" i="68" a="1"/>
  <c r="Q872" i="68" s="1"/>
  <c r="Q736" i="68" a="1"/>
  <c r="Q736" i="68" s="1"/>
  <c r="Q1037" i="68" a="1"/>
  <c r="Q1037" i="68" s="1"/>
  <c r="Q823" i="68" a="1"/>
  <c r="Q823" i="68" s="1"/>
  <c r="Q719" i="68" a="1"/>
  <c r="Q719" i="68" s="1"/>
  <c r="Q567" i="68" a="1"/>
  <c r="Q567" i="68" s="1"/>
  <c r="Q967" i="68" a="1"/>
  <c r="Q967" i="68" s="1"/>
  <c r="Q726" i="68" a="1"/>
  <c r="Q726" i="68" s="1"/>
  <c r="Q580" i="68" a="1"/>
  <c r="Q580" i="68" s="1"/>
  <c r="Q502" i="68" a="1"/>
  <c r="Q502" i="68" s="1"/>
  <c r="Q910" i="68" a="1"/>
  <c r="Q910" i="68" s="1"/>
  <c r="Q749" i="68" a="1"/>
  <c r="Q749" i="68" s="1"/>
  <c r="Q1042" i="68" a="1"/>
  <c r="Q1042" i="68" s="1"/>
  <c r="Q804" i="68" a="1"/>
  <c r="Q804" i="68" s="1"/>
  <c r="Q724" i="68" a="1"/>
  <c r="Q724" i="68" s="1"/>
  <c r="Q564" i="68" a="1"/>
  <c r="Q564" i="68" s="1"/>
  <c r="Q932" i="68" a="1"/>
  <c r="Q932" i="68" s="1"/>
  <c r="Q783" i="68" a="1"/>
  <c r="Q783" i="68" s="1"/>
  <c r="Q660" i="68" a="1"/>
  <c r="Q660" i="68" s="1"/>
  <c r="Q546" i="68" a="1"/>
  <c r="Q546" i="68" s="1"/>
  <c r="Q482" i="68" a="1"/>
  <c r="Q482" i="68" s="1"/>
  <c r="Q369" i="68" a="1"/>
  <c r="Q369" i="68" s="1"/>
  <c r="Q537" i="68" a="1"/>
  <c r="Q537" i="68" s="1"/>
  <c r="Q473" i="68" a="1"/>
  <c r="Q473" i="68" s="1"/>
  <c r="Q368" i="68" a="1"/>
  <c r="Q368" i="68" s="1"/>
  <c r="Q285" i="68" a="1"/>
  <c r="Q285" i="68" s="1"/>
  <c r="Q512" i="68" a="1"/>
  <c r="Q512" i="68" s="1"/>
  <c r="Q422" i="68" a="1"/>
  <c r="Q422" i="68" s="1"/>
  <c r="Q335" i="68" a="1"/>
  <c r="Q335" i="68" s="1"/>
  <c r="Q535" i="68" a="1"/>
  <c r="Q535" i="68" s="1"/>
  <c r="Q471" i="68" a="1"/>
  <c r="Q471" i="68" s="1"/>
  <c r="Q382" i="68" a="1"/>
  <c r="Q382" i="68" s="1"/>
  <c r="Q303" i="68" a="1"/>
  <c r="Q303" i="68" s="1"/>
  <c r="Q241" i="68" a="1"/>
  <c r="Q241" i="68" s="1"/>
  <c r="Q389" i="68" a="1"/>
  <c r="Q389" i="68" s="1"/>
  <c r="Q298" i="68" a="1"/>
  <c r="Q298" i="68" s="1"/>
  <c r="Q573" i="68" a="1"/>
  <c r="Q573" i="68" s="1"/>
  <c r="Q501" i="68" a="1"/>
  <c r="Q501" i="68" s="1"/>
  <c r="Q419" i="68" a="1"/>
  <c r="Q419" i="68" s="1"/>
  <c r="Q332" i="68" a="1"/>
  <c r="Q332" i="68" s="1"/>
  <c r="Q524" i="68" a="1"/>
  <c r="Q524" i="68" s="1"/>
  <c r="Q426" i="68" a="1"/>
  <c r="Q426" i="68" s="1"/>
  <c r="Q339" i="68" a="1"/>
  <c r="Q339" i="68" s="1"/>
  <c r="Q273" i="68" a="1"/>
  <c r="Q273" i="68" s="1"/>
  <c r="Q507" i="68" a="1"/>
  <c r="Q507" i="68" s="1"/>
  <c r="Q417" i="68" a="1"/>
  <c r="Q417" i="68" s="1"/>
  <c r="Q323" i="68" a="1"/>
  <c r="Q323" i="68" s="1"/>
  <c r="Q191" i="68" a="1"/>
  <c r="Q191" i="68" s="1"/>
  <c r="Q89" i="68" a="1"/>
  <c r="Q89" i="68" s="1"/>
  <c r="Q20" i="68" a="1"/>
  <c r="Q20" i="68" s="1"/>
  <c r="Q216" i="68" a="1"/>
  <c r="Q216" i="68" s="1"/>
  <c r="Q131" i="68" a="1"/>
  <c r="Q131" i="68" s="1"/>
  <c r="Q65" i="68" a="1"/>
  <c r="Q65" i="68" s="1"/>
  <c r="Q255" i="68" a="1"/>
  <c r="Q255" i="68" s="1"/>
  <c r="Q158" i="68" a="1"/>
  <c r="Q158" i="68" s="1"/>
  <c r="Q87" i="68" a="1"/>
  <c r="Q87" i="68" s="1"/>
  <c r="Q10" i="68" a="1"/>
  <c r="Q10" i="68" s="1"/>
  <c r="Q168" i="68" a="1"/>
  <c r="Q168" i="68" s="1"/>
  <c r="Q94" i="68" a="1"/>
  <c r="Q94" i="68" s="1"/>
  <c r="Q41" i="68" a="1"/>
  <c r="Q41" i="68" s="1"/>
  <c r="Q237" i="68" a="1"/>
  <c r="Q237" i="68" s="1"/>
  <c r="Q159" i="68" a="1"/>
  <c r="Q159" i="68" s="1"/>
  <c r="Q101" i="68" a="1"/>
  <c r="Q101" i="68" s="1"/>
  <c r="Q48" i="68" a="1"/>
  <c r="Q48" i="68" s="1"/>
  <c r="Q252" i="68" a="1"/>
  <c r="Q252" i="68" s="1"/>
  <c r="Q174" i="68" a="1"/>
  <c r="Q174" i="68" s="1"/>
  <c r="Q100" i="68" a="1"/>
  <c r="Q100" i="68" s="1"/>
  <c r="Q47" i="68" a="1"/>
  <c r="Q47" i="68" s="1"/>
  <c r="Q251" i="68" a="1"/>
  <c r="Q251" i="68" s="1"/>
  <c r="Q185" i="68" a="1"/>
  <c r="Q185" i="68" s="1"/>
  <c r="Q127" i="68" a="1"/>
  <c r="Q127" i="68" s="1"/>
  <c r="Q60" i="68" a="1"/>
  <c r="Q60" i="68" s="1"/>
  <c r="Q266" i="68" a="1"/>
  <c r="Q266" i="68" s="1"/>
  <c r="Q671" i="68" a="1"/>
  <c r="Q671" i="68" s="1"/>
  <c r="Q441" i="68" a="1"/>
  <c r="Q441" i="68" s="1"/>
  <c r="Q628" i="68" a="1"/>
  <c r="Q628" i="68" s="1"/>
  <c r="Q1191" i="68" a="1"/>
  <c r="Q1191" i="68" s="1"/>
  <c r="Q1086" i="68" a="1"/>
  <c r="Q1086" i="68" s="1"/>
  <c r="Q975" i="68" a="1"/>
  <c r="Q975" i="68" s="1"/>
  <c r="Q886" i="68" a="1"/>
  <c r="Q886" i="68" s="1"/>
  <c r="Q822" i="68" a="1"/>
  <c r="Q822" i="68" s="1"/>
  <c r="Q766" i="68" a="1"/>
  <c r="Q766" i="68" s="1"/>
  <c r="Q631" i="68" a="1"/>
  <c r="Q631" i="68" s="1"/>
  <c r="Q440" i="68" a="1"/>
  <c r="Q440" i="68" s="1"/>
  <c r="Q1144" i="68" a="1"/>
  <c r="Q1144" i="68" s="1"/>
  <c r="Q812" i="68" a="1"/>
  <c r="Q812" i="68" s="1"/>
  <c r="Q775" i="68" a="1"/>
  <c r="Q775" i="68" s="1"/>
  <c r="Q1138" i="68" a="1"/>
  <c r="Q1138" i="68" s="1"/>
  <c r="Q1205" i="68" a="1"/>
  <c r="Q1205" i="68" s="1"/>
  <c r="Q1142" i="68" a="1"/>
  <c r="Q1142" i="68" s="1"/>
  <c r="Q1194" i="68" a="1"/>
  <c r="Q1194" i="68" s="1"/>
  <c r="Q1153" i="68" a="1"/>
  <c r="Q1153" i="68" s="1"/>
  <c r="Q1125" i="68" a="1"/>
  <c r="Q1125" i="68" s="1"/>
  <c r="Q1083" i="68" a="1"/>
  <c r="Q1083" i="68" s="1"/>
  <c r="Q1051" i="68" a="1"/>
  <c r="Q1051" i="68" s="1"/>
  <c r="Q1019" i="68" a="1"/>
  <c r="Q1019" i="68" s="1"/>
  <c r="Q982" i="68" a="1"/>
  <c r="Q982" i="68" s="1"/>
  <c r="Q934" i="68" a="1"/>
  <c r="Q934" i="68" s="1"/>
  <c r="Q894" i="68" a="1"/>
  <c r="Q894" i="68" s="1"/>
  <c r="Q845" i="68" a="1"/>
  <c r="Q845" i="68" s="1"/>
  <c r="Q797" i="68" a="1"/>
  <c r="Q797" i="68" s="1"/>
  <c r="Q693" i="68" a="1"/>
  <c r="Q693" i="68" s="1"/>
  <c r="Q638" i="68" a="1"/>
  <c r="Q638" i="68" s="1"/>
  <c r="Q611" i="68" a="1"/>
  <c r="Q611" i="68" s="1"/>
  <c r="Q398" i="68" a="1"/>
  <c r="Q398" i="68" s="1"/>
  <c r="Q309" i="68" a="1"/>
  <c r="Q309" i="68" s="1"/>
  <c r="Q239" i="68" a="1"/>
  <c r="Q239" i="68" s="1"/>
  <c r="Q242" i="68" a="1"/>
  <c r="Q242" i="68" s="1"/>
  <c r="Q722" i="68" a="1"/>
  <c r="Q722" i="68" s="1"/>
  <c r="Q825" i="68" a="1"/>
  <c r="Q825" i="68" s="1"/>
  <c r="Q921" i="68" a="1"/>
  <c r="Q921" i="68" s="1"/>
  <c r="Q896" i="68" a="1"/>
  <c r="Q896" i="68" s="1"/>
  <c r="Q1084" i="68" a="1"/>
  <c r="Q1084" i="68" s="1"/>
  <c r="Q1169" i="68" a="1"/>
  <c r="Q1169" i="68" s="1"/>
  <c r="Q629" i="68" a="1"/>
  <c r="Q629" i="68" s="1"/>
  <c r="Q1049" i="68" a="1"/>
  <c r="Q1049" i="68" s="1"/>
  <c r="Q98" i="68" a="1"/>
  <c r="Q98" i="68" s="1"/>
  <c r="Q1104" i="68" a="1"/>
  <c r="Q1104" i="68" s="1"/>
  <c r="Q833" i="68" a="1"/>
  <c r="Q833" i="68" s="1"/>
  <c r="Q856" i="68" a="1"/>
  <c r="Q856" i="68" s="1"/>
  <c r="Q449" i="68" a="1"/>
  <c r="Q449" i="68" s="1"/>
  <c r="Q887" i="68" a="1"/>
  <c r="Q887" i="68" s="1"/>
  <c r="Q1012" i="68" a="1"/>
  <c r="Q1012" i="68" s="1"/>
  <c r="Q702" i="68" a="1"/>
  <c r="Q702" i="68" s="1"/>
  <c r="Q462" i="68" a="1"/>
  <c r="Q462" i="68" s="1"/>
  <c r="Q439" i="68" a="1"/>
  <c r="Q439" i="68" s="1"/>
  <c r="Q460" i="68" a="1"/>
  <c r="Q460" i="68" s="1"/>
  <c r="Q445" i="68" a="1"/>
  <c r="Q445" i="68" s="1"/>
  <c r="Q962" i="68" a="1"/>
  <c r="Q962" i="68" s="1"/>
  <c r="Q737" i="68" a="1"/>
  <c r="Q737" i="68" s="1"/>
  <c r="Q569" i="68" a="1"/>
  <c r="Q569" i="68" s="1"/>
  <c r="Q864" i="68" a="1"/>
  <c r="Q864" i="68" s="1"/>
  <c r="Q728" i="68" a="1"/>
  <c r="Q728" i="68" s="1"/>
  <c r="Q1013" i="68" a="1"/>
  <c r="Q1013" i="68" s="1"/>
  <c r="Q791" i="68" a="1"/>
  <c r="Q791" i="68" s="1"/>
  <c r="Q711" i="68" a="1"/>
  <c r="Q711" i="68" s="1"/>
  <c r="Q1187" i="68" a="1"/>
  <c r="Q1187" i="68" s="1"/>
  <c r="Q911" i="68" a="1"/>
  <c r="Q911" i="68" s="1"/>
  <c r="Q718" i="68" a="1"/>
  <c r="Q718" i="68" s="1"/>
  <c r="Q700" i="68" a="1"/>
  <c r="Q700" i="68" s="1"/>
  <c r="Q636" i="68" a="1"/>
  <c r="Q636" i="68" s="1"/>
  <c r="Q195" i="68" a="1"/>
  <c r="Q195" i="68" s="1"/>
  <c r="Q1124" i="68" a="1"/>
  <c r="Q1124" i="68" s="1"/>
  <c r="Q901" i="68" a="1"/>
  <c r="Q901" i="68" s="1"/>
  <c r="Q1168" i="68" a="1"/>
  <c r="Q1168" i="68" s="1"/>
  <c r="Q755" i="68" a="1"/>
  <c r="Q755" i="68" s="1"/>
  <c r="Q1008" i="68" a="1"/>
  <c r="Q1008" i="68" s="1"/>
  <c r="Q971" i="68" a="1"/>
  <c r="Q971" i="68" s="1"/>
  <c r="Q939" i="68" a="1"/>
  <c r="Q939" i="68" s="1"/>
  <c r="Q907" i="68" a="1"/>
  <c r="Q907" i="68" s="1"/>
  <c r="Q858" i="68" a="1"/>
  <c r="Q858" i="68" s="1"/>
  <c r="Q810" i="68" a="1"/>
  <c r="Q810" i="68" s="1"/>
  <c r="Q782" i="68" a="1"/>
  <c r="Q782" i="68" s="1"/>
  <c r="Q746" i="68" a="1"/>
  <c r="Q746" i="68" s="1"/>
  <c r="Q690" i="68" a="1"/>
  <c r="Q690" i="68" s="1"/>
  <c r="Q651" i="68" a="1"/>
  <c r="Q651" i="68" s="1"/>
  <c r="Q608" i="68" a="1"/>
  <c r="Q608" i="68" s="1"/>
  <c r="Q576" i="68" a="1"/>
  <c r="Q576" i="68" s="1"/>
  <c r="Q432" i="68" a="1"/>
  <c r="Q432" i="68" s="1"/>
  <c r="Q353" i="68" a="1"/>
  <c r="Q353" i="68" s="1"/>
  <c r="Q220" i="68" a="1"/>
  <c r="Q220" i="68" s="1"/>
  <c r="Q981" i="68" a="1"/>
  <c r="Q981" i="68" s="1"/>
  <c r="Q835" i="68" a="1"/>
  <c r="Q835" i="68" s="1"/>
  <c r="Q644" i="68" a="1"/>
  <c r="Q644" i="68" s="1"/>
  <c r="Q1208" i="68" a="1"/>
  <c r="Q1208" i="68" s="1"/>
  <c r="Q1182" i="68" a="1"/>
  <c r="Q1182" i="68" s="1"/>
  <c r="Q1113" i="68" a="1"/>
  <c r="Q1113" i="68" s="1"/>
  <c r="Q1079" i="68" a="1"/>
  <c r="Q1079" i="68" s="1"/>
  <c r="Q1015" i="68" a="1"/>
  <c r="Q1015" i="68" s="1"/>
  <c r="Q986" i="68" a="1"/>
  <c r="Q986" i="68" s="1"/>
  <c r="Q938" i="68" a="1"/>
  <c r="Q938" i="68" s="1"/>
  <c r="Q873" i="68" a="1"/>
  <c r="Q873" i="68" s="1"/>
  <c r="Q793" i="68" a="1"/>
  <c r="Q793" i="68" s="1"/>
  <c r="Q689" i="68" a="1"/>
  <c r="Q689" i="68" s="1"/>
  <c r="Q642" i="68" a="1"/>
  <c r="Q642" i="68" s="1"/>
  <c r="Q561" i="68" a="1"/>
  <c r="Q561" i="68" s="1"/>
  <c r="Q392" i="68" a="1"/>
  <c r="Q392" i="68" s="1"/>
  <c r="Q1203" i="68" a="1"/>
  <c r="Q1203" i="68" s="1"/>
  <c r="Q1099" i="68" a="1"/>
  <c r="Q1099" i="68" s="1"/>
  <c r="Q796" i="68" a="1"/>
  <c r="Q796" i="68" s="1"/>
  <c r="Q1160" i="68" a="1"/>
  <c r="Q1160" i="68" s="1"/>
  <c r="Q1017" i="68" a="1"/>
  <c r="Q1017" i="68" s="1"/>
  <c r="Q891" i="68" a="1"/>
  <c r="Q891" i="68" s="1"/>
  <c r="Q1225" i="68" a="1"/>
  <c r="Q1225" i="68" s="1"/>
  <c r="Q1165" i="68" a="1"/>
  <c r="Q1165" i="68" s="1"/>
  <c r="Q1128" i="68" a="1"/>
  <c r="Q1128" i="68" s="1"/>
  <c r="Q1054" i="68" a="1"/>
  <c r="Q1054" i="68" s="1"/>
  <c r="Q1014" i="68" a="1"/>
  <c r="Q1014" i="68" s="1"/>
  <c r="Q969" i="68" a="1"/>
  <c r="Q969" i="68" s="1"/>
  <c r="Q897" i="68" a="1"/>
  <c r="Q897" i="68" s="1"/>
  <c r="Q816" i="68" a="1"/>
  <c r="Q816" i="68" s="1"/>
  <c r="Q664" i="68" a="1"/>
  <c r="Q664" i="68" s="1"/>
  <c r="Q598" i="68" a="1"/>
  <c r="Q598" i="68" s="1"/>
  <c r="Q351" i="68" a="1"/>
  <c r="Q351" i="68" s="1"/>
  <c r="Q153" i="68" a="1"/>
  <c r="Q153" i="68" s="1"/>
  <c r="Q828" i="68" a="1"/>
  <c r="Q828" i="68" s="1"/>
  <c r="Q270" i="68" a="1"/>
  <c r="Q270" i="68" s="1"/>
  <c r="Q1009" i="68" a="1"/>
  <c r="Q1009" i="68" s="1"/>
  <c r="Q601" i="68" a="1"/>
  <c r="Q601" i="68" s="1"/>
  <c r="Q1167" i="68" a="1"/>
  <c r="Q1167" i="68" s="1"/>
  <c r="Q1089" i="68" a="1"/>
  <c r="Q1089" i="68" s="1"/>
  <c r="Q1048" i="68" a="1"/>
  <c r="Q1048" i="68" s="1"/>
  <c r="Q1226" i="68" a="1"/>
  <c r="Q1226" i="68" s="1"/>
  <c r="Q1199" i="68" a="1"/>
  <c r="Q1199" i="68" s="1"/>
  <c r="Q1188" i="68" a="1"/>
  <c r="Q1188" i="68" s="1"/>
  <c r="Q1147" i="68" a="1"/>
  <c r="Q1147" i="68" s="1"/>
  <c r="Q1103" i="68" a="1"/>
  <c r="Q1103" i="68" s="1"/>
  <c r="Q1053" i="68" a="1"/>
  <c r="Q1053" i="68" s="1"/>
  <c r="Q997" i="68" a="1"/>
  <c r="Q997" i="68" s="1"/>
  <c r="Q968" i="68" a="1"/>
  <c r="Q968" i="68" s="1"/>
  <c r="Q904" i="68" a="1"/>
  <c r="Q904" i="68" s="1"/>
  <c r="Q815" i="68" a="1"/>
  <c r="Q815" i="68" s="1"/>
  <c r="Q164" i="68" a="1"/>
  <c r="Q164" i="68" s="1"/>
  <c r="Q714" i="68" a="1"/>
  <c r="Q714" i="68" s="1"/>
  <c r="Q1040" i="68" a="1"/>
  <c r="Q1040" i="68" s="1"/>
  <c r="Q808" i="68" a="1"/>
  <c r="Q808" i="68" s="1"/>
  <c r="Q855" i="68" a="1"/>
  <c r="Q855" i="68" s="1"/>
  <c r="Q1044" i="68" a="1"/>
  <c r="Q1044" i="68" s="1"/>
  <c r="Q1152" i="68" a="1"/>
  <c r="Q1152" i="68" s="1"/>
  <c r="Q610" i="68" a="1"/>
  <c r="Q610" i="68" s="1"/>
  <c r="Q1033" i="68" a="1"/>
  <c r="Q1033" i="68" s="1"/>
  <c r="Q751" i="68" a="1"/>
  <c r="Q751" i="68" s="1"/>
  <c r="Q1161" i="68" a="1"/>
  <c r="Q1161" i="68" s="1"/>
  <c r="Q745" i="68" a="1"/>
  <c r="Q745" i="68" s="1"/>
  <c r="Q800" i="68" a="1"/>
  <c r="Q800" i="68" s="1"/>
  <c r="Q350" i="68" a="1"/>
  <c r="Q350" i="68" s="1"/>
  <c r="Q1213" i="68" a="1"/>
  <c r="Q1213" i="68" s="1"/>
  <c r="Q951" i="68" a="1"/>
  <c r="Q951" i="68" s="1"/>
  <c r="Q694" i="68" a="1"/>
  <c r="Q694" i="68" s="1"/>
  <c r="Q399" i="68" a="1"/>
  <c r="Q399" i="68" s="1"/>
  <c r="Q925" i="68" a="1"/>
  <c r="Q925" i="68" s="1"/>
  <c r="Q438" i="68" a="1"/>
  <c r="Q438" i="68" s="1"/>
  <c r="Q1173" i="68" a="1"/>
  <c r="Q1173" i="68" s="1"/>
  <c r="Q1220" i="68" a="1"/>
  <c r="Q1220" i="68" s="1"/>
  <c r="Q849" i="68" a="1"/>
  <c r="Q849" i="68" s="1"/>
  <c r="Q729" i="68" a="1"/>
  <c r="Q729" i="68" s="1"/>
  <c r="Q1070" i="68" a="1"/>
  <c r="Q1070" i="68" s="1"/>
  <c r="Q848" i="68" a="1"/>
  <c r="Q848" i="68" s="1"/>
  <c r="Q720" i="68" a="1"/>
  <c r="Q720" i="68" s="1"/>
  <c r="Q952" i="68" a="1"/>
  <c r="Q952" i="68" s="1"/>
  <c r="Q771" i="68" a="1"/>
  <c r="Q771" i="68" s="1"/>
  <c r="Q656" i="68" a="1"/>
  <c r="Q656" i="68" s="1"/>
  <c r="Q1163" i="68" a="1"/>
  <c r="Q1163" i="68" s="1"/>
  <c r="Q862" i="68" a="1"/>
  <c r="Q862" i="68" s="1"/>
  <c r="Q710" i="68" a="1"/>
  <c r="Q710" i="68" s="1"/>
  <c r="Q566" i="68" a="1"/>
  <c r="Q566" i="68" s="1"/>
  <c r="Q1162" i="68" a="1"/>
  <c r="Q1162" i="68" s="1"/>
  <c r="Q861" i="68" a="1"/>
  <c r="Q861" i="68" s="1"/>
  <c r="Q733" i="68" a="1"/>
  <c r="Q733" i="68" s="1"/>
  <c r="Q989" i="68" a="1"/>
  <c r="Q989" i="68" s="1"/>
  <c r="Q784" i="68" a="1"/>
  <c r="Q784" i="68" s="1"/>
  <c r="Q708" i="68" a="1"/>
  <c r="Q708" i="68" s="1"/>
  <c r="Q1098" i="68" a="1"/>
  <c r="Q1098" i="68" s="1"/>
  <c r="Q877" i="68" a="1"/>
  <c r="Q877" i="68" s="1"/>
  <c r="Q747" i="68" a="1"/>
  <c r="Q747" i="68" s="1"/>
  <c r="Q609" i="68" a="1"/>
  <c r="Q609" i="68" s="1"/>
  <c r="Q530" i="68" a="1"/>
  <c r="Q530" i="68" s="1"/>
  <c r="Q466" i="68" a="1"/>
  <c r="Q466" i="68" s="1"/>
  <c r="Q345" i="68" a="1"/>
  <c r="Q345" i="68" s="1"/>
  <c r="Q521" i="68" a="1"/>
  <c r="Q521" i="68" s="1"/>
  <c r="Q431" i="68" a="1"/>
  <c r="Q431" i="68" s="1"/>
  <c r="Q344" i="68" a="1"/>
  <c r="Q344" i="68" s="1"/>
  <c r="Q568" i="68" a="1"/>
  <c r="Q568" i="68" s="1"/>
  <c r="Q496" i="68" a="1"/>
  <c r="Q496" i="68" s="1"/>
  <c r="Q406" i="68" a="1"/>
  <c r="Q406" i="68" s="1"/>
  <c r="Q326" i="68" a="1"/>
  <c r="Q326" i="68" s="1"/>
  <c r="Q519" i="68" a="1"/>
  <c r="Q519" i="68" s="1"/>
  <c r="Q429" i="68" a="1"/>
  <c r="Q429" i="68" s="1"/>
  <c r="Q366" i="68" a="1"/>
  <c r="Q366" i="68" s="1"/>
  <c r="Q291" i="68" a="1"/>
  <c r="Q291" i="68" s="1"/>
  <c r="Q486" i="68" a="1"/>
  <c r="Q486" i="68" s="1"/>
  <c r="Q373" i="68" a="1"/>
  <c r="Q373" i="68" s="1"/>
  <c r="Q282" i="68" a="1"/>
  <c r="Q282" i="68" s="1"/>
  <c r="Q549" i="68" a="1"/>
  <c r="Q549" i="68" s="1"/>
  <c r="Q485" i="68" a="1"/>
  <c r="Q485" i="68" s="1"/>
  <c r="Q403" i="68" a="1"/>
  <c r="Q403" i="68" s="1"/>
  <c r="Q317" i="68" a="1"/>
  <c r="Q317" i="68" s="1"/>
  <c r="Q508" i="68" a="1"/>
  <c r="Q508" i="68" s="1"/>
  <c r="Q410" i="68" a="1"/>
  <c r="Q410" i="68" s="1"/>
  <c r="Q324" i="68" a="1"/>
  <c r="Q324" i="68" s="1"/>
  <c r="Q254" i="68" a="1"/>
  <c r="Q254" i="68" s="1"/>
  <c r="Q491" i="68" a="1"/>
  <c r="Q491" i="68" s="1"/>
  <c r="Q386" i="68" a="1"/>
  <c r="Q386" i="68" s="1"/>
  <c r="Q307" i="68" a="1"/>
  <c r="Q307" i="68" s="1"/>
  <c r="Q144" i="68" a="1"/>
  <c r="Q144" i="68" s="1"/>
  <c r="Q66" i="68" a="1"/>
  <c r="Q66" i="68" s="1"/>
  <c r="Q4" i="68" a="1"/>
  <c r="Q4" i="68" s="1"/>
  <c r="Q190" i="68" a="1"/>
  <c r="Q190" i="68" s="1"/>
  <c r="Q116" i="68" a="1"/>
  <c r="Q116" i="68" s="1"/>
  <c r="Q43" i="68" a="1"/>
  <c r="Q43" i="68" s="1"/>
  <c r="Q695" i="68" a="1"/>
  <c r="Q695" i="68" s="1"/>
  <c r="Q663" i="68" a="1"/>
  <c r="Q663" i="68" s="1"/>
  <c r="Q217" i="68" a="1"/>
  <c r="Q217" i="68" s="1"/>
  <c r="Q437" i="68" a="1"/>
  <c r="Q437" i="68" s="1"/>
  <c r="Q1122" i="68" a="1"/>
  <c r="Q1122" i="68" s="1"/>
  <c r="Q1060" i="68" a="1"/>
  <c r="Q1060" i="68" s="1"/>
  <c r="Q959" i="68" a="1"/>
  <c r="Q959" i="68" s="1"/>
  <c r="Q870" i="68" a="1"/>
  <c r="Q870" i="68" s="1"/>
  <c r="Q814" i="68" a="1"/>
  <c r="Q814" i="68" s="1"/>
  <c r="Q750" i="68" a="1"/>
  <c r="Q750" i="68" s="1"/>
  <c r="Q623" i="68" a="1"/>
  <c r="Q623" i="68" s="1"/>
  <c r="Q436" i="68" a="1"/>
  <c r="Q436" i="68" s="1"/>
  <c r="Q1116" i="68" a="1"/>
  <c r="Q1116" i="68" s="1"/>
  <c r="Q1176" i="68" a="1"/>
  <c r="Q1176" i="68" s="1"/>
  <c r="Q1227" i="68" a="1"/>
  <c r="Q1227" i="68" s="1"/>
  <c r="Q1097" i="68" a="1"/>
  <c r="Q1097" i="68" s="1"/>
  <c r="Q1179" i="68" a="1"/>
  <c r="Q1179" i="68" s="1"/>
  <c r="Q1126" i="68" a="1"/>
  <c r="Q1126" i="68" s="1"/>
  <c r="Q1186" i="68" a="1"/>
  <c r="Q1186" i="68" s="1"/>
  <c r="Q1145" i="68" a="1"/>
  <c r="Q1145" i="68" s="1"/>
  <c r="Q1117" i="68" a="1"/>
  <c r="Q1117" i="68" s="1"/>
  <c r="Q1075" i="68" a="1"/>
  <c r="Q1075" i="68" s="1"/>
  <c r="Q1043" i="68" a="1"/>
  <c r="Q1043" i="68" s="1"/>
  <c r="Q1011" i="68" a="1"/>
  <c r="Q1011" i="68" s="1"/>
  <c r="Q974" i="68" a="1"/>
  <c r="Q974" i="68" s="1"/>
  <c r="Q926" i="68" a="1"/>
  <c r="Q926" i="68" s="1"/>
  <c r="Q893" i="68" a="1"/>
  <c r="Q893" i="68" s="1"/>
  <c r="Q837" i="68" a="1"/>
  <c r="Q837" i="68" s="1"/>
  <c r="Q777" i="68" a="1"/>
  <c r="Q777" i="68" s="1"/>
  <c r="Q685" i="68" a="1"/>
  <c r="Q685" i="68" s="1"/>
  <c r="Q630" i="68" a="1"/>
  <c r="Q630" i="68" s="1"/>
  <c r="Q587" i="68" a="1"/>
  <c r="Q587" i="68" s="1"/>
  <c r="Q396" i="68" a="1"/>
  <c r="Q396" i="68" s="1"/>
  <c r="Q301" i="68" a="1"/>
  <c r="Q301" i="68" s="1"/>
  <c r="Q215" i="68" a="1"/>
  <c r="Q215" i="68" s="1"/>
  <c r="Q621" i="68" a="1"/>
  <c r="Q621" i="68" s="1"/>
  <c r="Q661" i="68" a="1"/>
  <c r="Q661" i="68" s="1"/>
  <c r="Q1197" i="68" a="1"/>
  <c r="Q1197" i="68" s="1"/>
  <c r="Q688" i="68" a="1"/>
  <c r="Q688" i="68" s="1"/>
  <c r="Q640" i="68" a="1"/>
  <c r="Q640" i="68" s="1"/>
  <c r="Q1028" i="68" a="1"/>
  <c r="Q1028" i="68" s="1"/>
  <c r="Q1058" i="68" a="1"/>
  <c r="Q1058" i="68" s="1"/>
  <c r="Q196" i="68" a="1"/>
  <c r="Q196" i="68" s="1"/>
  <c r="Q851" i="68" a="1"/>
  <c r="Q851" i="68" s="1"/>
  <c r="Q171" i="68" a="1"/>
  <c r="Q171" i="68" s="1"/>
  <c r="Q1132" i="68" a="1"/>
  <c r="Q1132" i="68" s="1"/>
  <c r="Q626" i="68" a="1"/>
  <c r="Q626" i="68" s="1"/>
  <c r="Q704" i="68" a="1"/>
  <c r="Q704" i="68" s="1"/>
  <c r="Q233" i="68" a="1"/>
  <c r="Q233" i="68" s="1"/>
  <c r="Q1195" i="68" a="1"/>
  <c r="Q1195" i="68" s="1"/>
  <c r="Q935" i="68" a="1"/>
  <c r="Q935" i="68" s="1"/>
  <c r="Q686" i="68" a="1"/>
  <c r="Q686" i="68" s="1"/>
  <c r="Q397" i="68" a="1"/>
  <c r="Q397" i="68" s="1"/>
  <c r="Q844" i="68" a="1"/>
  <c r="Q844" i="68" s="1"/>
  <c r="Q371" i="68" a="1"/>
  <c r="Q371" i="68" s="1"/>
  <c r="Q874" i="68" a="1"/>
  <c r="Q874" i="68" s="1"/>
  <c r="Q1212" i="68" a="1"/>
  <c r="Q1212" i="68" s="1"/>
  <c r="Q817" i="68" a="1"/>
  <c r="Q817" i="68" s="1"/>
  <c r="Q721" i="68" a="1"/>
  <c r="Q721" i="68" s="1"/>
  <c r="Q1038" i="68" a="1"/>
  <c r="Q1038" i="68" s="1"/>
  <c r="Q824" i="68" a="1"/>
  <c r="Q824" i="68" s="1"/>
  <c r="Q712" i="68" a="1"/>
  <c r="Q712" i="68" s="1"/>
  <c r="Q928" i="68" a="1"/>
  <c r="Q928" i="68" s="1"/>
  <c r="Q767" i="68" a="1"/>
  <c r="Q767" i="68" s="1"/>
  <c r="Q648" i="68" a="1"/>
  <c r="Q648" i="68" s="1"/>
  <c r="Q1118" i="68" a="1"/>
  <c r="Q1118" i="68" s="1"/>
  <c r="Q830" i="68" a="1"/>
  <c r="Q830" i="68" s="1"/>
  <c r="Q692" i="68" a="1"/>
  <c r="Q692" i="68" s="1"/>
  <c r="Q370" i="68" a="1"/>
  <c r="Q370" i="68" s="1"/>
  <c r="Q1219" i="68" a="1"/>
  <c r="Q1219" i="68" s="1"/>
  <c r="Q1074" i="68" a="1"/>
  <c r="Q1074" i="68" s="1"/>
  <c r="Q776" i="68" a="1"/>
  <c r="Q776" i="68" s="1"/>
  <c r="Q988" i="68" a="1"/>
  <c r="Q988" i="68" s="1"/>
  <c r="Q1183" i="68" a="1"/>
  <c r="Q1183" i="68" s="1"/>
  <c r="Q1000" i="68" a="1"/>
  <c r="Q1000" i="68" s="1"/>
  <c r="Q963" i="68" a="1"/>
  <c r="Q963" i="68" s="1"/>
  <c r="Q931" i="68" a="1"/>
  <c r="Q931" i="68" s="1"/>
  <c r="Q899" i="68" a="1"/>
  <c r="Q899" i="68" s="1"/>
  <c r="Q842" i="68" a="1"/>
  <c r="Q842" i="68" s="1"/>
  <c r="Q802" i="68" a="1"/>
  <c r="Q802" i="68" s="1"/>
  <c r="Q774" i="68" a="1"/>
  <c r="Q774" i="68" s="1"/>
  <c r="Q738" i="68" a="1"/>
  <c r="Q738" i="68" s="1"/>
  <c r="Q682" i="68" a="1"/>
  <c r="Q682" i="68" s="1"/>
  <c r="Q643" i="68" a="1"/>
  <c r="Q643" i="68" s="1"/>
  <c r="Q600" i="68" a="1"/>
  <c r="Q600" i="68" s="1"/>
  <c r="Q562" i="68" a="1"/>
  <c r="Q562" i="68" s="1"/>
  <c r="Q393" i="68" a="1"/>
  <c r="Q393" i="68" s="1"/>
  <c r="Q322" i="68" a="1"/>
  <c r="Q322" i="68" s="1"/>
  <c r="Q194" i="68" a="1"/>
  <c r="Q194" i="68" s="1"/>
  <c r="Q957" i="68" a="1"/>
  <c r="Q957" i="68" s="1"/>
  <c r="Q691" i="68" a="1"/>
  <c r="Q691" i="68" s="1"/>
  <c r="Q577" i="68" a="1"/>
  <c r="Q577" i="68" s="1"/>
  <c r="Q1200" i="68" a="1"/>
  <c r="Q1200" i="68" s="1"/>
  <c r="Q1166" i="68" a="1"/>
  <c r="Q1166" i="68" s="1"/>
  <c r="Q1105" i="68" a="1"/>
  <c r="Q1105" i="68" s="1"/>
  <c r="Q1055" i="68" a="1"/>
  <c r="Q1055" i="68" s="1"/>
  <c r="Q1007" i="68" a="1"/>
  <c r="Q1007" i="68" s="1"/>
  <c r="Q970" i="68" a="1"/>
  <c r="Q970" i="68" s="1"/>
  <c r="Q930" i="68" a="1"/>
  <c r="Q930" i="68" s="1"/>
  <c r="Q865" i="68" a="1"/>
  <c r="Q865" i="68" s="1"/>
  <c r="Q781" i="68" a="1"/>
  <c r="Q781" i="68" s="1"/>
  <c r="Q681" i="68" a="1"/>
  <c r="Q681" i="68" s="1"/>
  <c r="Q634" i="68" a="1"/>
  <c r="Q634" i="68" s="1"/>
  <c r="Q553" i="68" a="1"/>
  <c r="Q553" i="68" s="1"/>
  <c r="Q360" i="68" a="1"/>
  <c r="Q360" i="68" s="1"/>
  <c r="Q1185" i="68" a="1"/>
  <c r="Q1185" i="68" s="1"/>
  <c r="Q1091" i="68" a="1"/>
  <c r="Q1091" i="68" s="1"/>
  <c r="Q637" i="68" a="1"/>
  <c r="Q637" i="68" s="1"/>
  <c r="Q1139" i="68" a="1"/>
  <c r="Q1139" i="68" s="1"/>
  <c r="Q1001" i="68" a="1"/>
  <c r="Q1001" i="68" s="1"/>
  <c r="Q843" i="68" a="1"/>
  <c r="Q843" i="68" s="1"/>
  <c r="Q1207" i="68" a="1"/>
  <c r="Q1207" i="68" s="1"/>
  <c r="Q1156" i="68" a="1"/>
  <c r="Q1156" i="68" s="1"/>
  <c r="Q1095" i="68" a="1"/>
  <c r="Q1095" i="68" s="1"/>
  <c r="Q1046" i="68" a="1"/>
  <c r="Q1046" i="68" s="1"/>
  <c r="Q1006" i="68" a="1"/>
  <c r="Q1006" i="68" s="1"/>
  <c r="Q945" i="68" a="1"/>
  <c r="Q945" i="68" s="1"/>
  <c r="Q880" i="68" a="1"/>
  <c r="Q880" i="68" s="1"/>
  <c r="Q780" i="68" a="1"/>
  <c r="Q780" i="68" s="1"/>
  <c r="Q641" i="68" a="1"/>
  <c r="Q641" i="68" s="1"/>
  <c r="Q590" i="68" a="1"/>
  <c r="Q590" i="68" s="1"/>
  <c r="Q320" i="68" a="1"/>
  <c r="Q320" i="68" s="1"/>
  <c r="Q973" i="68" a="1"/>
  <c r="Q973" i="68" s="1"/>
  <c r="Q586" i="68" a="1"/>
  <c r="Q586" i="68" s="1"/>
  <c r="Q1228" i="68" a="1"/>
  <c r="Q1228" i="68" s="1"/>
  <c r="Q908" i="68" a="1"/>
  <c r="Q908" i="68" s="1"/>
  <c r="Q394" i="68" a="1"/>
  <c r="Q394" i="68" s="1"/>
  <c r="Q1150" i="68" a="1"/>
  <c r="Q1150" i="68" s="1"/>
  <c r="Q1072" i="68" a="1"/>
  <c r="Q1072" i="68" s="1"/>
  <c r="Q1032" i="68" a="1"/>
  <c r="Q1032" i="68" s="1"/>
  <c r="Q1224" i="68" a="1"/>
  <c r="Q1224" i="68" s="1"/>
  <c r="Q1222" i="68" a="1"/>
  <c r="Q1222" i="68" s="1"/>
  <c r="Q1180" i="68" a="1"/>
  <c r="Q1180" i="68" s="1"/>
  <c r="Q1143" i="68" a="1"/>
  <c r="Q1143" i="68" s="1"/>
  <c r="Q1094" i="68" a="1"/>
  <c r="Q1094" i="68" s="1"/>
  <c r="Q1029" i="68" a="1"/>
  <c r="Q1029" i="68" s="1"/>
  <c r="Q992" i="68" a="1"/>
  <c r="Q992" i="68" s="1"/>
  <c r="Q960" i="68" a="1"/>
  <c r="Q960" i="68" s="1"/>
  <c r="Q879" i="68" a="1"/>
  <c r="Q879" i="68" s="1"/>
  <c r="Q807" i="68" a="1"/>
  <c r="Q807" i="68" s="1"/>
  <c r="Q347" i="68" a="1"/>
  <c r="Q347" i="68" s="1"/>
  <c r="Q659" i="68" a="1"/>
  <c r="Q659" i="68" s="1"/>
  <c r="Q1120" i="68" a="1"/>
  <c r="Q1120" i="68" s="1"/>
  <c r="Q672" i="68" a="1"/>
  <c r="Q672" i="68" s="1"/>
  <c r="Q632" i="68" a="1"/>
  <c r="Q632" i="68" s="1"/>
  <c r="Q983" i="68" a="1"/>
  <c r="Q983" i="68" s="1"/>
  <c r="Q1050" i="68" a="1"/>
  <c r="Q1050" i="68" s="1"/>
  <c r="Q176" i="68" a="1"/>
  <c r="Q176" i="68" s="1"/>
  <c r="Q739" i="68" a="1"/>
  <c r="Q739" i="68" s="1"/>
  <c r="Q557" i="68" a="1"/>
  <c r="Q557" i="68" s="1"/>
  <c r="Q1202" i="68" a="1"/>
  <c r="Q1202" i="68" s="1"/>
  <c r="Q591" i="68" a="1"/>
  <c r="Q591" i="68" s="1"/>
  <c r="Q696" i="68" a="1"/>
  <c r="Q696" i="68" s="1"/>
  <c r="Q152" i="68" a="1"/>
  <c r="Q152" i="68" s="1"/>
  <c r="Q1093" i="68" a="1"/>
  <c r="Q1093" i="68" s="1"/>
  <c r="Q927" i="68" a="1"/>
  <c r="Q927" i="68" s="1"/>
  <c r="Q678" i="68" a="1"/>
  <c r="Q678" i="68" s="1"/>
  <c r="Q357" i="68" a="1"/>
  <c r="Q357" i="68" s="1"/>
  <c r="Q768" i="68" a="1"/>
  <c r="Q768" i="68" s="1"/>
  <c r="Q246" i="68" a="1"/>
  <c r="Q246" i="68" s="1"/>
  <c r="Q1206" i="68" a="1"/>
  <c r="Q1206" i="68" s="1"/>
  <c r="Q1071" i="68" a="1"/>
  <c r="Q1071" i="68" s="1"/>
  <c r="Q809" i="68" a="1"/>
  <c r="Q809" i="68" s="1"/>
  <c r="Q713" i="68" a="1"/>
  <c r="Q713" i="68" s="1"/>
  <c r="Q961" i="68" a="1"/>
  <c r="Q961" i="68" s="1"/>
  <c r="Q792" i="68" a="1"/>
  <c r="Q792" i="68" s="1"/>
  <c r="Q657" i="68" a="1"/>
  <c r="Q657" i="68" s="1"/>
  <c r="Q912" i="68" a="1"/>
  <c r="Q912" i="68" s="1"/>
  <c r="Q759" i="68" a="1"/>
  <c r="Q759" i="68" s="1"/>
  <c r="Q613" i="68" a="1"/>
  <c r="Q613" i="68" s="1"/>
  <c r="Q1110" i="68" a="1"/>
  <c r="Q1110" i="68" s="1"/>
  <c r="Q790" i="68" a="1"/>
  <c r="Q790" i="68" s="1"/>
  <c r="Q620" i="68" a="1"/>
  <c r="Q620" i="68" s="1"/>
  <c r="Q534" i="68" a="1"/>
  <c r="Q534" i="68" s="1"/>
  <c r="Q1101" i="68" a="1"/>
  <c r="Q1101" i="68" s="1"/>
  <c r="Q805" i="68" a="1"/>
  <c r="Q805" i="68" s="1"/>
  <c r="Q717" i="68" a="1"/>
  <c r="Q717" i="68" s="1"/>
  <c r="Q878" i="68" a="1"/>
  <c r="Q878" i="68" s="1"/>
  <c r="Q756" i="68" a="1"/>
  <c r="Q756" i="68" s="1"/>
  <c r="Q618" i="68" a="1"/>
  <c r="Q618" i="68" s="1"/>
  <c r="Q1041" i="68" a="1"/>
  <c r="Q1041" i="68" s="1"/>
  <c r="Q819" i="68" a="1"/>
  <c r="Q819" i="68" s="1"/>
  <c r="Q723" i="68" a="1"/>
  <c r="Q723" i="68" s="1"/>
  <c r="Q585" i="68" a="1"/>
  <c r="Q585" i="68" s="1"/>
  <c r="Q514" i="68" a="1"/>
  <c r="Q514" i="68" s="1"/>
  <c r="Q450" i="68" a="1"/>
  <c r="Q450" i="68" s="1"/>
  <c r="Q306" i="68" a="1"/>
  <c r="Q306" i="68" s="1"/>
  <c r="Q505" i="68" a="1"/>
  <c r="Q505" i="68" s="1"/>
  <c r="Q415" i="68" a="1"/>
  <c r="Q415" i="68" s="1"/>
  <c r="Q328" i="68" a="1"/>
  <c r="Q328" i="68" s="1"/>
  <c r="Q544" i="68" a="1"/>
  <c r="Q544" i="68" s="1"/>
  <c r="Q480" i="68" a="1"/>
  <c r="Q480" i="68" s="1"/>
  <c r="Q391" i="68" a="1"/>
  <c r="Q391" i="68" s="1"/>
  <c r="Q284" i="68" a="1"/>
  <c r="Q284" i="68" s="1"/>
  <c r="Q503" i="68" a="1"/>
  <c r="Q503" i="68" s="1"/>
  <c r="Q413" i="68" a="1"/>
  <c r="Q413" i="68" s="1"/>
  <c r="Q342" i="68" a="1"/>
  <c r="Q342" i="68" s="1"/>
  <c r="Q275" i="68" a="1"/>
  <c r="Q275" i="68" s="1"/>
  <c r="Q454" i="68" a="1"/>
  <c r="Q454" i="68" s="1"/>
  <c r="Q333" i="68" a="1"/>
  <c r="Q333" i="68" s="1"/>
  <c r="Q264" i="68" a="1"/>
  <c r="Q264" i="68" s="1"/>
  <c r="Q533" i="68" a="1"/>
  <c r="Q533" i="68" s="1"/>
  <c r="Q469" i="68" a="1"/>
  <c r="Q469" i="68" s="1"/>
  <c r="Q372" i="68" a="1"/>
  <c r="Q372" i="68" s="1"/>
  <c r="Q281" i="68" a="1"/>
  <c r="Q281" i="68" s="1"/>
  <c r="Q492" i="68" a="1"/>
  <c r="Q492" i="68" s="1"/>
  <c r="Q387" i="68" a="1"/>
  <c r="Q387" i="68" s="1"/>
  <c r="Q300" i="68" a="1"/>
  <c r="Q300" i="68" s="1"/>
  <c r="Q539" i="68" a="1"/>
  <c r="Q539" i="68" s="1"/>
  <c r="Q475" i="68" a="1"/>
  <c r="Q475" i="68" s="1"/>
  <c r="Q362" i="68" a="1"/>
  <c r="Q362" i="68" s="1"/>
  <c r="Q287" i="68" a="1"/>
  <c r="Q287" i="68" s="1"/>
  <c r="Q125" i="68" a="1"/>
  <c r="Q125" i="68" s="1"/>
  <c r="Q52" i="68" a="1"/>
  <c r="Q52" i="68" s="1"/>
  <c r="Q248" i="68" a="1"/>
  <c r="Q248" i="68" s="1"/>
  <c r="Q170" i="68" a="1"/>
  <c r="Q170" i="68" s="1"/>
  <c r="Q96" i="68" a="1"/>
  <c r="Q96" i="68" s="1"/>
  <c r="Q27" i="68" a="1"/>
  <c r="Q27" i="68" s="1"/>
  <c r="Q203" i="68" a="1"/>
  <c r="Q203" i="68" s="1"/>
  <c r="Q123" i="68" a="1"/>
  <c r="Q123" i="68" s="1"/>
  <c r="Q42" i="68" a="1"/>
  <c r="Q42" i="68" s="1"/>
  <c r="Q214" i="68" a="1"/>
  <c r="Q214" i="68" s="1"/>
  <c r="Q141" i="68" a="1"/>
  <c r="Q141" i="68" s="1"/>
  <c r="Q71" i="68" a="1"/>
  <c r="Q71" i="68" s="1"/>
  <c r="Q9" i="68" a="1"/>
  <c r="Q9" i="68" s="1"/>
  <c r="Q201" i="68" a="1"/>
  <c r="Q201" i="68" s="1"/>
  <c r="Q136" i="68" a="1"/>
  <c r="Q136" i="68" s="1"/>
  <c r="Q75" i="68" a="1"/>
  <c r="Q75" i="68" s="1"/>
  <c r="Q16" i="68" a="1"/>
  <c r="Q16" i="68" s="1"/>
  <c r="Q208" i="68" a="1"/>
  <c r="Q208" i="68" s="1"/>
  <c r="Q139" i="68" a="1"/>
  <c r="Q139" i="68" s="1"/>
  <c r="Q74" i="68" a="1"/>
  <c r="Q74" i="68" s="1"/>
  <c r="Q15" i="68" a="1"/>
  <c r="Q15" i="68" s="1"/>
  <c r="Q211" i="68" a="1"/>
  <c r="Q211" i="68" s="1"/>
  <c r="Q154" i="68" a="1"/>
  <c r="Q154" i="68" s="1"/>
  <c r="Q99" i="68" a="1"/>
  <c r="Q99" i="68" s="1"/>
  <c r="Q30" i="68" a="1"/>
  <c r="Q30" i="68" s="1"/>
  <c r="Q624" i="68" a="1"/>
  <c r="Q624" i="68" s="1"/>
  <c r="Q670" i="68" a="1"/>
  <c r="Q670" i="68" s="1"/>
  <c r="Q1230" i="68" a="1"/>
  <c r="Q1230" i="68" s="1"/>
  <c r="Q918" i="68" a="1"/>
  <c r="Q918" i="68" s="1"/>
  <c r="Q297" i="68" a="1"/>
  <c r="Q297" i="68" s="1"/>
  <c r="Q616" i="68" a="1"/>
  <c r="Q616" i="68" s="1"/>
  <c r="Q884" i="68" a="1"/>
  <c r="Q884" i="68" s="1"/>
  <c r="Q349" i="68" a="1"/>
  <c r="Q349" i="68" s="1"/>
  <c r="Q772" i="68" a="1"/>
  <c r="Q772" i="68" s="1"/>
  <c r="Q612" i="68" a="1"/>
  <c r="Q612" i="68" s="1"/>
  <c r="Q829" i="68" a="1"/>
  <c r="Q829" i="68" s="1"/>
  <c r="Q820" i="68" a="1"/>
  <c r="Q820" i="68" s="1"/>
  <c r="Q572" i="68" a="1"/>
  <c r="Q572" i="68" s="1"/>
  <c r="Q787" i="68" a="1"/>
  <c r="Q787" i="68" s="1"/>
  <c r="Q570" i="68" a="1"/>
  <c r="Q570" i="68" s="1"/>
  <c r="Q408" i="68" a="1"/>
  <c r="Q408" i="68" s="1"/>
  <c r="Q481" i="68" a="1"/>
  <c r="Q481" i="68" s="1"/>
  <c r="Q293" i="68" a="1"/>
  <c r="Q293" i="68" s="1"/>
  <c r="Q430" i="68" a="1"/>
  <c r="Q430" i="68" s="1"/>
  <c r="Q543" i="68" a="1"/>
  <c r="Q543" i="68" s="1"/>
  <c r="Q390" i="68" a="1"/>
  <c r="Q390" i="68" s="1"/>
  <c r="Q249" i="68" a="1"/>
  <c r="Q249" i="68" s="1"/>
  <c r="Q302" i="68" a="1"/>
  <c r="Q302" i="68" s="1"/>
  <c r="Q509" i="68" a="1"/>
  <c r="Q509" i="68" s="1"/>
  <c r="Q348" i="68" a="1"/>
  <c r="Q348" i="68" s="1"/>
  <c r="Q452" i="68" a="1"/>
  <c r="Q452" i="68" s="1"/>
  <c r="Q280" i="68" a="1"/>
  <c r="Q280" i="68" s="1"/>
  <c r="Q425" i="68" a="1"/>
  <c r="Q425" i="68" s="1"/>
  <c r="Q197" i="68" a="1"/>
  <c r="Q197" i="68" s="1"/>
  <c r="Q28" i="68" a="1"/>
  <c r="Q28" i="68" s="1"/>
  <c r="Q143" i="68" a="1"/>
  <c r="Q143" i="68" s="1"/>
  <c r="Q263" i="68" a="1"/>
  <c r="Q263" i="68" s="1"/>
  <c r="Q130" i="68" a="1"/>
  <c r="Q130" i="68" s="1"/>
  <c r="Q238" i="68" a="1"/>
  <c r="Q238" i="68" s="1"/>
  <c r="Q129" i="68" a="1"/>
  <c r="Q129" i="68" s="1"/>
  <c r="Q25" i="68" a="1"/>
  <c r="Q25" i="68" s="1"/>
  <c r="Q167" i="68" a="1"/>
  <c r="Q167" i="68" s="1"/>
  <c r="Q82" i="68" a="1"/>
  <c r="Q82" i="68" s="1"/>
  <c r="Q236" i="68" a="1"/>
  <c r="Q236" i="68" s="1"/>
  <c r="Q120" i="68" a="1"/>
  <c r="Q120" i="68" s="1"/>
  <c r="Q31" i="68" a="1"/>
  <c r="Q31" i="68" s="1"/>
  <c r="Q193" i="68" a="1"/>
  <c r="Q193" i="68" s="1"/>
  <c r="Q107" i="68" a="1"/>
  <c r="Q107" i="68" s="1"/>
  <c r="Q258" i="68" a="1"/>
  <c r="Q258" i="68" s="1"/>
  <c r="Q180" i="68" a="1"/>
  <c r="Q180" i="68" s="1"/>
  <c r="Q90" i="68" a="1"/>
  <c r="Q90" i="68" s="1"/>
  <c r="Q21" i="68" a="1"/>
  <c r="Q21" i="68" s="1"/>
  <c r="Q903" i="68" a="1"/>
  <c r="Q903" i="68" s="1"/>
  <c r="Q1201" i="68" a="1"/>
  <c r="Q1201" i="68" s="1"/>
  <c r="Q1035" i="68" a="1"/>
  <c r="Q1035" i="68" s="1"/>
  <c r="Q622" i="68" a="1"/>
  <c r="Q622" i="68" s="1"/>
  <c r="Q1112" i="68" a="1"/>
  <c r="Q1112" i="68" s="1"/>
  <c r="Q1107" i="68" a="1"/>
  <c r="Q1107" i="68" s="1"/>
  <c r="Q676" i="68" a="1"/>
  <c r="Q676" i="68" s="1"/>
  <c r="Q649" i="68" a="1"/>
  <c r="Q649" i="68" s="1"/>
  <c r="Q574" i="68" a="1"/>
  <c r="Q574" i="68" s="1"/>
  <c r="Q789" i="68" a="1"/>
  <c r="Q789" i="68" s="1"/>
  <c r="Q788" i="68" a="1"/>
  <c r="Q788" i="68" s="1"/>
  <c r="Q1210" i="68" a="1"/>
  <c r="Q1210" i="68" s="1"/>
  <c r="Q763" i="68" a="1"/>
  <c r="Q763" i="68" s="1"/>
  <c r="Q538" i="68" a="1"/>
  <c r="Q538" i="68" s="1"/>
  <c r="Q361" i="68" a="1"/>
  <c r="Q361" i="68" s="1"/>
  <c r="Q465" i="68" a="1"/>
  <c r="Q465" i="68" s="1"/>
  <c r="Q277" i="68" a="1"/>
  <c r="Q277" i="68" s="1"/>
  <c r="Q414" i="68" a="1"/>
  <c r="Q414" i="68" s="1"/>
  <c r="Q527" i="68" a="1"/>
  <c r="Q527" i="68" s="1"/>
  <c r="Q374" i="68" a="1"/>
  <c r="Q374" i="68" s="1"/>
  <c r="Q225" i="68" a="1"/>
  <c r="Q225" i="68" s="1"/>
  <c r="Q290" i="68" a="1"/>
  <c r="Q290" i="68" s="1"/>
  <c r="Q493" i="68" a="1"/>
  <c r="Q493" i="68" s="1"/>
  <c r="Q325" i="68" a="1"/>
  <c r="Q325" i="68" s="1"/>
  <c r="Q418" i="68" a="1"/>
  <c r="Q418" i="68" s="1"/>
  <c r="Q262" i="68" a="1"/>
  <c r="Q262" i="68" s="1"/>
  <c r="Q409" i="68" a="1"/>
  <c r="Q409" i="68" s="1"/>
  <c r="Q183" i="68" a="1"/>
  <c r="Q183" i="68" s="1"/>
  <c r="Q12" i="68" a="1"/>
  <c r="Q12" i="68" s="1"/>
  <c r="Q124" i="68" a="1"/>
  <c r="Q124" i="68" s="1"/>
  <c r="Q247" i="68" a="1"/>
  <c r="Q247" i="68" s="1"/>
  <c r="Q115" i="68" a="1"/>
  <c r="Q115" i="68" s="1"/>
  <c r="Q230" i="68" a="1"/>
  <c r="Q230" i="68" s="1"/>
  <c r="Q102" i="68" a="1"/>
  <c r="Q102" i="68" s="1"/>
  <c r="Q17" i="68" a="1"/>
  <c r="Q17" i="68" s="1"/>
  <c r="Q156" i="68" a="1"/>
  <c r="Q156" i="68" s="1"/>
  <c r="Q70" i="68" a="1"/>
  <c r="Q70" i="68" s="1"/>
  <c r="Q228" i="68" a="1"/>
  <c r="Q228" i="68" s="1"/>
  <c r="Q108" i="68" a="1"/>
  <c r="Q108" i="68" s="1"/>
  <c r="Q23" i="68" a="1"/>
  <c r="Q23" i="68" s="1"/>
  <c r="Q181" i="68" a="1"/>
  <c r="Q181" i="68" s="1"/>
  <c r="Q91" i="68" a="1"/>
  <c r="Q91" i="68" s="1"/>
  <c r="Q250" i="68" a="1"/>
  <c r="Q250" i="68" s="1"/>
  <c r="Q172" i="68" a="1"/>
  <c r="Q172" i="68" s="1"/>
  <c r="Q79" i="68" a="1"/>
  <c r="Q79" i="68" s="1"/>
  <c r="Q13" i="68" a="1"/>
  <c r="Q13" i="68" s="1"/>
  <c r="Q433" i="68" a="1"/>
  <c r="Q433" i="68" s="1"/>
  <c r="Q1229" i="68" a="1"/>
  <c r="Q1229" i="68" s="1"/>
  <c r="Q1141" i="68" a="1"/>
  <c r="Q1141" i="68" s="1"/>
  <c r="Q821" i="68" a="1"/>
  <c r="Q821" i="68" s="1"/>
  <c r="Q472" i="68" a="1"/>
  <c r="Q472" i="68" s="1"/>
  <c r="Q575" i="68" a="1"/>
  <c r="Q575" i="68" s="1"/>
  <c r="Q1025" i="68" a="1"/>
  <c r="Q1025" i="68" s="1"/>
  <c r="Q847" i="68" a="1"/>
  <c r="Q847" i="68" s="1"/>
  <c r="Q558" i="68" a="1"/>
  <c r="Q558" i="68" s="1"/>
  <c r="Q741" i="68" a="1"/>
  <c r="Q741" i="68" s="1"/>
  <c r="Q764" i="68" a="1"/>
  <c r="Q764" i="68" s="1"/>
  <c r="Q1073" i="68" a="1"/>
  <c r="Q1073" i="68" s="1"/>
  <c r="Q731" i="68" a="1"/>
  <c r="Q731" i="68" s="1"/>
  <c r="Q522" i="68" a="1"/>
  <c r="Q522" i="68" s="1"/>
  <c r="Q329" i="68" a="1"/>
  <c r="Q329" i="68" s="1"/>
  <c r="Q423" i="68" a="1"/>
  <c r="Q423" i="68" s="1"/>
  <c r="Q552" i="68" a="1"/>
  <c r="Q552" i="68" s="1"/>
  <c r="Q401" i="68" a="1"/>
  <c r="Q401" i="68" s="1"/>
  <c r="Q511" i="68" a="1"/>
  <c r="Q511" i="68" s="1"/>
  <c r="Q358" i="68" a="1"/>
  <c r="Q358" i="68" s="1"/>
  <c r="Q478" i="68" a="1"/>
  <c r="Q478" i="68" s="1"/>
  <c r="Q274" i="68" a="1"/>
  <c r="Q274" i="68" s="1"/>
  <c r="Q477" i="68" a="1"/>
  <c r="Q477" i="68" s="1"/>
  <c r="Q289" i="68" a="1"/>
  <c r="Q289" i="68" s="1"/>
  <c r="Q402" i="68" a="1"/>
  <c r="Q402" i="68" s="1"/>
  <c r="Q547" i="68" a="1"/>
  <c r="Q547" i="68" s="1"/>
  <c r="Q378" i="68" a="1"/>
  <c r="Q378" i="68" s="1"/>
  <c r="Q132" i="68" a="1"/>
  <c r="Q132" i="68" s="1"/>
  <c r="Q256" i="68" a="1"/>
  <c r="Q256" i="68" s="1"/>
  <c r="Q104" i="68" a="1"/>
  <c r="Q104" i="68" s="1"/>
  <c r="Q231" i="68" a="1"/>
  <c r="Q231" i="68" s="1"/>
  <c r="Q95" i="68" a="1"/>
  <c r="Q95" i="68" s="1"/>
  <c r="Q222" i="68" a="1"/>
  <c r="Q222" i="68" s="1"/>
  <c r="Q86" i="68" a="1"/>
  <c r="Q86" i="68" s="1"/>
  <c r="Q269" i="68" a="1"/>
  <c r="Q269" i="68" s="1"/>
  <c r="Q148" i="68" a="1"/>
  <c r="Q148" i="68" s="1"/>
  <c r="Q56" i="68" a="1"/>
  <c r="Q56" i="68" s="1"/>
  <c r="Q212" i="68" a="1"/>
  <c r="Q212" i="68" s="1"/>
  <c r="Q92" i="68" a="1"/>
  <c r="Q92" i="68" s="1"/>
  <c r="Q7" i="68" a="1"/>
  <c r="Q7" i="68" s="1"/>
  <c r="Q173" i="68" a="1"/>
  <c r="Q173" i="68" s="1"/>
  <c r="Q68" i="68" a="1"/>
  <c r="Q68" i="68" s="1"/>
  <c r="Q226" i="68" a="1"/>
  <c r="Q226" i="68" s="1"/>
  <c r="Q145" i="68" a="1"/>
  <c r="Q145" i="68" s="1"/>
  <c r="Q67" i="68" a="1"/>
  <c r="Q67" i="68" s="1"/>
  <c r="Q5" i="68" a="1"/>
  <c r="Q5" i="68" s="1"/>
  <c r="Q687" i="68" a="1"/>
  <c r="Q687" i="68" s="1"/>
  <c r="Q798" i="68" a="1"/>
  <c r="Q798" i="68" s="1"/>
  <c r="Q1171" i="68" a="1"/>
  <c r="Q1171" i="68" s="1"/>
  <c r="Q950" i="68" a="1"/>
  <c r="Q950" i="68" s="1"/>
  <c r="Q388" i="68" a="1"/>
  <c r="Q388" i="68" s="1"/>
  <c r="Q589" i="68" a="1"/>
  <c r="Q589" i="68" s="1"/>
  <c r="Q1111" i="68" a="1"/>
  <c r="Q1111" i="68" s="1"/>
  <c r="Q743" i="68" a="1"/>
  <c r="Q743" i="68" s="1"/>
  <c r="Q526" i="68" a="1"/>
  <c r="Q526" i="68" s="1"/>
  <c r="Q725" i="68" a="1"/>
  <c r="Q725" i="68" s="1"/>
  <c r="Q748" i="68" a="1"/>
  <c r="Q748" i="68" s="1"/>
  <c r="Q964" i="68" a="1"/>
  <c r="Q964" i="68" s="1"/>
  <c r="Q715" i="68" a="1"/>
  <c r="Q715" i="68" s="1"/>
  <c r="Q506" i="68" a="1"/>
  <c r="Q506" i="68" s="1"/>
  <c r="Q294" i="68" a="1"/>
  <c r="Q294" i="68" s="1"/>
  <c r="Q407" i="68" a="1"/>
  <c r="Q407" i="68" s="1"/>
  <c r="Q536" i="68" a="1"/>
  <c r="Q536" i="68" s="1"/>
  <c r="Q383" i="68" a="1"/>
  <c r="Q383" i="68" s="1"/>
  <c r="Q495" i="68" a="1"/>
  <c r="Q495" i="68" s="1"/>
  <c r="Q334" i="68" a="1"/>
  <c r="Q334" i="68" s="1"/>
  <c r="Q420" i="68" a="1"/>
  <c r="Q420" i="68" s="1"/>
  <c r="Q603" i="68" a="1"/>
  <c r="Q603" i="68" s="1"/>
  <c r="Q461" i="68" a="1"/>
  <c r="Q461" i="68" s="1"/>
  <c r="Q556" i="68" a="1"/>
  <c r="Q556" i="68" s="1"/>
  <c r="Q379" i="68" a="1"/>
  <c r="Q379" i="68" s="1"/>
  <c r="Q531" i="68" a="1"/>
  <c r="Q531" i="68" s="1"/>
  <c r="Q354" i="68" a="1"/>
  <c r="Q354" i="68" s="1"/>
  <c r="Q117" i="68" a="1"/>
  <c r="Q117" i="68" s="1"/>
  <c r="Q240" i="68" a="1"/>
  <c r="Q240" i="68" s="1"/>
  <c r="Q88" i="68" a="1"/>
  <c r="Q88" i="68" s="1"/>
  <c r="Q223" i="68" a="1"/>
  <c r="Q223" i="68" s="1"/>
  <c r="Q72" i="68" a="1"/>
  <c r="Q72" i="68" s="1"/>
  <c r="Q210" i="68" a="1"/>
  <c r="Q210" i="68" s="1"/>
  <c r="Q83" i="68" a="1"/>
  <c r="Q83" i="68" s="1"/>
  <c r="Q253" i="68" a="1"/>
  <c r="Q253" i="68" s="1"/>
  <c r="Q140" i="68" a="1"/>
  <c r="Q140" i="68" s="1"/>
  <c r="Q40" i="68" a="1"/>
  <c r="Q40" i="68" s="1"/>
  <c r="Q200" i="68" a="1"/>
  <c r="Q200" i="68" s="1"/>
  <c r="Q84" i="68" a="1"/>
  <c r="Q84" i="68" s="1"/>
  <c r="Q259" i="68" a="1"/>
  <c r="Q259" i="68" s="1"/>
  <c r="Q165" i="68" a="1"/>
  <c r="Q165" i="68" s="1"/>
  <c r="Q54" i="68" a="1"/>
  <c r="Q54" i="68" s="1"/>
  <c r="Q218" i="68" a="1"/>
  <c r="Q218" i="68" s="1"/>
  <c r="Q133" i="68" a="1"/>
  <c r="Q133" i="68" s="1"/>
  <c r="Q59" i="68" a="1"/>
  <c r="Q59" i="68" s="1"/>
  <c r="Q3" i="68" a="1"/>
  <c r="Q3" i="68" s="1"/>
  <c r="Q1052" i="68" a="1"/>
  <c r="Q1052" i="68" s="1"/>
  <c r="Q1151" i="68" a="1"/>
  <c r="Q1151" i="68" s="1"/>
  <c r="Q1067" i="68" a="1"/>
  <c r="Q1067" i="68" s="1"/>
  <c r="Q677" i="68" a="1"/>
  <c r="Q677" i="68" s="1"/>
  <c r="Q943" i="68" a="1"/>
  <c r="Q943" i="68" s="1"/>
  <c r="Q1155" i="68" a="1"/>
  <c r="Q1155" i="68" s="1"/>
  <c r="Q1063" i="68" a="1"/>
  <c r="Q1063" i="68" s="1"/>
  <c r="Q605" i="68" a="1"/>
  <c r="Q605" i="68" s="1"/>
  <c r="Q494" i="68" a="1"/>
  <c r="Q494" i="68" s="1"/>
  <c r="Q709" i="68" a="1"/>
  <c r="Q709" i="68" s="1"/>
  <c r="Q732" i="68" a="1"/>
  <c r="Q732" i="68" s="1"/>
  <c r="Q940" i="68" a="1"/>
  <c r="Q940" i="68" s="1"/>
  <c r="Q662" i="68" a="1"/>
  <c r="Q662" i="68" s="1"/>
  <c r="Q490" i="68" a="1"/>
  <c r="Q490" i="68" s="1"/>
  <c r="Q278" i="68" a="1"/>
  <c r="Q278" i="68" s="1"/>
  <c r="Q376" i="68" a="1"/>
  <c r="Q376" i="68" s="1"/>
  <c r="Q520" i="68" a="1"/>
  <c r="Q520" i="68" s="1"/>
  <c r="Q367" i="68" a="1"/>
  <c r="Q367" i="68" s="1"/>
  <c r="Q479" i="68" a="1"/>
  <c r="Q479" i="68" s="1"/>
  <c r="Q311" i="68" a="1"/>
  <c r="Q311" i="68" s="1"/>
  <c r="Q404" i="68" a="1"/>
  <c r="Q404" i="68" s="1"/>
  <c r="Q579" i="68" a="1"/>
  <c r="Q579" i="68" s="1"/>
  <c r="Q427" i="68" a="1"/>
  <c r="Q427" i="68" s="1"/>
  <c r="Q532" i="68" a="1"/>
  <c r="Q532" i="68" s="1"/>
  <c r="Q355" i="68" a="1"/>
  <c r="Q355" i="68" s="1"/>
  <c r="Q515" i="68" a="1"/>
  <c r="Q515" i="68" s="1"/>
  <c r="Q330" i="68" a="1"/>
  <c r="Q330" i="68" s="1"/>
  <c r="Q97" i="68" a="1"/>
  <c r="Q97" i="68" s="1"/>
  <c r="Q224" i="68" a="1"/>
  <c r="Q224" i="68" s="1"/>
  <c r="Q73" i="68" a="1"/>
  <c r="Q73" i="68" s="1"/>
  <c r="Q189" i="68" a="1"/>
  <c r="Q189" i="68" s="1"/>
  <c r="Q64" i="68" a="1"/>
  <c r="Q64" i="68" s="1"/>
  <c r="Q188" i="68" a="1"/>
  <c r="Q188" i="68" s="1"/>
  <c r="Q76" i="68" a="1"/>
  <c r="Q76" i="68" s="1"/>
  <c r="Q229" i="68" a="1"/>
  <c r="Q229" i="68" s="1"/>
  <c r="Q128" i="68" a="1"/>
  <c r="Q128" i="68" s="1"/>
  <c r="Q32" i="68" a="1"/>
  <c r="Q32" i="68" s="1"/>
  <c r="Q182" i="68" a="1"/>
  <c r="Q182" i="68" s="1"/>
  <c r="Q81" i="68" a="1"/>
  <c r="Q81" i="68" s="1"/>
  <c r="Q235" i="68" a="1"/>
  <c r="Q235" i="68" s="1"/>
  <c r="Q146" i="68" a="1"/>
  <c r="Q146" i="68" s="1"/>
  <c r="Q46" i="68" a="1"/>
  <c r="Q46" i="68" s="1"/>
  <c r="Q206" i="68" a="1"/>
  <c r="Q206" i="68" s="1"/>
  <c r="Q126" i="68" a="1"/>
  <c r="Q126" i="68" s="1"/>
  <c r="Q53" i="68" a="1"/>
  <c r="Q53" i="68" s="1"/>
  <c r="Q179" i="68" a="1"/>
  <c r="Q179" i="68" s="1"/>
  <c r="Q588" i="68" a="1"/>
  <c r="Q588" i="68" s="1"/>
  <c r="Q1178" i="68" a="1"/>
  <c r="Q1178" i="68" s="1"/>
  <c r="Q885" i="68" a="1"/>
  <c r="Q885" i="68" s="1"/>
  <c r="Q177" i="68" a="1"/>
  <c r="Q177" i="68" s="1"/>
  <c r="Q1034" i="68" a="1"/>
  <c r="Q1034" i="68" s="1"/>
  <c r="Q1076" i="68" a="1"/>
  <c r="Q1076" i="68" s="1"/>
  <c r="Q801" i="68" a="1"/>
  <c r="Q801" i="68" s="1"/>
  <c r="Q1102" i="68" a="1"/>
  <c r="Q1102" i="68" s="1"/>
  <c r="Q1109" i="68" a="1"/>
  <c r="Q1109" i="68" s="1"/>
  <c r="Q1010" i="68" a="1"/>
  <c r="Q1010" i="68" s="1"/>
  <c r="Q716" i="68" a="1"/>
  <c r="Q716" i="68" s="1"/>
  <c r="Q883" i="68" a="1"/>
  <c r="Q883" i="68" s="1"/>
  <c r="Q652" i="68" a="1"/>
  <c r="Q652" i="68" s="1"/>
  <c r="Q474" i="68" a="1"/>
  <c r="Q474" i="68" s="1"/>
  <c r="Q529" i="68" a="1"/>
  <c r="Q529" i="68" s="1"/>
  <c r="Q352" i="68" a="1"/>
  <c r="Q352" i="68" s="1"/>
  <c r="Q504" i="68" a="1"/>
  <c r="Q504" i="68" s="1"/>
  <c r="Q327" i="68" a="1"/>
  <c r="Q327" i="68" s="1"/>
  <c r="Q463" i="68" a="1"/>
  <c r="Q463" i="68" s="1"/>
  <c r="Q299" i="68" a="1"/>
  <c r="Q299" i="68" s="1"/>
  <c r="Q381" i="68" a="1"/>
  <c r="Q381" i="68" s="1"/>
  <c r="Q565" i="68" a="1"/>
  <c r="Q565" i="68" s="1"/>
  <c r="Q411" i="68" a="1"/>
  <c r="Q411" i="68" s="1"/>
  <c r="Q516" i="68" a="1"/>
  <c r="Q516" i="68" s="1"/>
  <c r="Q331" i="68" a="1"/>
  <c r="Q331" i="68" s="1"/>
  <c r="Q499" i="68" a="1"/>
  <c r="Q499" i="68" s="1"/>
  <c r="Q315" i="68" a="1"/>
  <c r="Q315" i="68" s="1"/>
  <c r="Q78" i="68" a="1"/>
  <c r="Q78" i="68" s="1"/>
  <c r="Q204" i="68" a="1"/>
  <c r="Q204" i="68" s="1"/>
  <c r="Q51" i="68" a="1"/>
  <c r="Q51" i="68" s="1"/>
  <c r="Q161" i="68" a="1"/>
  <c r="Q161" i="68" s="1"/>
  <c r="Q50" i="68" a="1"/>
  <c r="Q50" i="68" s="1"/>
  <c r="Q160" i="68" a="1"/>
  <c r="Q160" i="68" s="1"/>
  <c r="Q63" i="68" a="1"/>
  <c r="Q63" i="68" s="1"/>
  <c r="Q213" i="68" a="1"/>
  <c r="Q213" i="68" s="1"/>
  <c r="Q109" i="68" a="1"/>
  <c r="Q109" i="68" s="1"/>
  <c r="Q24" i="68" a="1"/>
  <c r="Q24" i="68" s="1"/>
  <c r="Q166" i="68" a="1"/>
  <c r="Q166" i="68" s="1"/>
  <c r="Q69" i="68" a="1"/>
  <c r="Q69" i="68" s="1"/>
  <c r="Q227" i="68" a="1"/>
  <c r="Q227" i="68" s="1"/>
  <c r="Q134" i="68" a="1"/>
  <c r="Q134" i="68" s="1"/>
  <c r="Q38" i="68" a="1"/>
  <c r="Q38" i="68" s="1"/>
  <c r="Q198" i="68" a="1"/>
  <c r="Q198" i="68" s="1"/>
  <c r="Q118" i="68" a="1"/>
  <c r="Q118" i="68" s="1"/>
  <c r="Q45" i="68" a="1"/>
  <c r="Q45" i="68" s="1"/>
  <c r="Q846" i="68" a="1"/>
  <c r="Q846" i="68" s="1"/>
  <c r="Q1080" i="68" a="1"/>
  <c r="Q1080" i="68" s="1"/>
  <c r="Q1003" i="68" a="1"/>
  <c r="Q1003" i="68" s="1"/>
  <c r="Q447" i="68" a="1"/>
  <c r="Q447" i="68" s="1"/>
  <c r="Q137" i="68" a="1"/>
  <c r="Q137" i="68" s="1"/>
  <c r="Q919" i="68" a="1"/>
  <c r="Q919" i="68" s="1"/>
  <c r="Q658" i="68" a="1"/>
  <c r="Q658" i="68" s="1"/>
  <c r="Q770" i="68" a="1"/>
  <c r="Q770" i="68" s="1"/>
  <c r="Q990" i="68" a="1"/>
  <c r="Q990" i="68" s="1"/>
  <c r="Q892" i="68" a="1"/>
  <c r="Q892" i="68" s="1"/>
  <c r="Q653" i="68" a="1"/>
  <c r="Q653" i="68" s="1"/>
  <c r="Q827" i="68" a="1"/>
  <c r="Q827" i="68" s="1"/>
  <c r="Q593" i="68" a="1"/>
  <c r="Q593" i="68" s="1"/>
  <c r="Q458" i="68" a="1"/>
  <c r="Q458" i="68" s="1"/>
  <c r="Q513" i="68" a="1"/>
  <c r="Q513" i="68" s="1"/>
  <c r="Q336" i="68" a="1"/>
  <c r="Q336" i="68" s="1"/>
  <c r="Q488" i="68" a="1"/>
  <c r="Q488" i="68" s="1"/>
  <c r="Q292" i="68" a="1"/>
  <c r="Q292" i="68" s="1"/>
  <c r="Q421" i="68" a="1"/>
  <c r="Q421" i="68" s="1"/>
  <c r="Q283" i="68" a="1"/>
  <c r="Q283" i="68" s="1"/>
  <c r="Q365" i="68" a="1"/>
  <c r="Q365" i="68" s="1"/>
  <c r="Q541" i="68" a="1"/>
  <c r="Q541" i="68" s="1"/>
  <c r="Q380" i="68" a="1"/>
  <c r="Q380" i="68" s="1"/>
  <c r="Q500" i="68" a="1"/>
  <c r="Q500" i="68" s="1"/>
  <c r="Q308" i="68" a="1"/>
  <c r="Q308" i="68" s="1"/>
  <c r="Q483" i="68" a="1"/>
  <c r="Q483" i="68" s="1"/>
  <c r="Q295" i="68" a="1"/>
  <c r="Q295" i="68" s="1"/>
  <c r="Q58" i="68" a="1"/>
  <c r="Q58" i="68" s="1"/>
  <c r="Q178" i="68" a="1"/>
  <c r="Q178" i="68" s="1"/>
  <c r="Q35" i="68" a="1"/>
  <c r="Q35" i="68" s="1"/>
  <c r="Q150" i="68" a="1"/>
  <c r="Q150" i="68" s="1"/>
  <c r="Q34" i="68" a="1"/>
  <c r="Q34" i="68" s="1"/>
  <c r="Q157" i="68" a="1"/>
  <c r="Q157" i="68" s="1"/>
  <c r="Q49" i="68" a="1"/>
  <c r="Q49" i="68" s="1"/>
  <c r="Q209" i="68" a="1"/>
  <c r="Q209" i="68" s="1"/>
  <c r="Q93" i="68" a="1"/>
  <c r="Q93" i="68" s="1"/>
  <c r="Q8" i="68" a="1"/>
  <c r="Q8" i="68" s="1"/>
  <c r="Q155" i="68" a="1"/>
  <c r="Q155" i="68" s="1"/>
  <c r="Q55" i="68" a="1"/>
  <c r="Q55" i="68" s="1"/>
  <c r="Q219" i="68" a="1"/>
  <c r="Q219" i="68" s="1"/>
  <c r="Q119" i="68" a="1"/>
  <c r="Q119" i="68" s="1"/>
  <c r="Q22" i="68" a="1"/>
  <c r="Q22" i="68" s="1"/>
  <c r="Q192" i="68" a="1"/>
  <c r="Q192" i="68" s="1"/>
  <c r="Q112" i="68" a="1"/>
  <c r="Q112" i="68" s="1"/>
  <c r="Q37" i="68" a="1"/>
  <c r="Q37" i="68" s="1"/>
  <c r="Q1154" i="68" a="1"/>
  <c r="Q1154" i="68" s="1"/>
  <c r="Q965" i="68" a="1"/>
  <c r="Q965" i="68" s="1"/>
  <c r="Q1092" i="68" a="1"/>
  <c r="Q1092" i="68" s="1"/>
  <c r="Q769" i="68" a="1"/>
  <c r="Q769" i="68" s="1"/>
  <c r="Q876" i="68" a="1"/>
  <c r="Q876" i="68" s="1"/>
  <c r="Q675" i="68" a="1"/>
  <c r="Q675" i="68" s="1"/>
  <c r="Q647" i="68" a="1"/>
  <c r="Q647" i="68" s="1"/>
  <c r="Q953" i="68" a="1"/>
  <c r="Q953" i="68" s="1"/>
  <c r="Q655" i="68" a="1"/>
  <c r="Q655" i="68" s="1"/>
  <c r="Q869" i="68" a="1"/>
  <c r="Q869" i="68" s="1"/>
  <c r="Q860" i="68" a="1"/>
  <c r="Q860" i="68" s="1"/>
  <c r="Q602" i="68" a="1"/>
  <c r="Q602" i="68" s="1"/>
  <c r="Q803" i="68" a="1"/>
  <c r="Q803" i="68" s="1"/>
  <c r="Q571" i="68" a="1"/>
  <c r="Q571" i="68" s="1"/>
  <c r="Q424" i="68" a="1"/>
  <c r="Q424" i="68" s="1"/>
  <c r="Q497" i="68" a="1"/>
  <c r="Q497" i="68" s="1"/>
  <c r="Q313" i="68" a="1"/>
  <c r="Q313" i="68" s="1"/>
  <c r="Q464" i="68" a="1"/>
  <c r="Q464" i="68" s="1"/>
  <c r="Q276" i="68" a="1"/>
  <c r="Q276" i="68" s="1"/>
  <c r="Q405" i="68" a="1"/>
  <c r="Q405" i="68" s="1"/>
  <c r="Q265" i="68" a="1"/>
  <c r="Q265" i="68" s="1"/>
  <c r="Q318" i="68" a="1"/>
  <c r="Q318" i="68" s="1"/>
  <c r="Q525" i="68" a="1"/>
  <c r="Q525" i="68" s="1"/>
  <c r="Q364" i="68" a="1"/>
  <c r="Q364" i="68" s="1"/>
  <c r="Q484" i="68" a="1"/>
  <c r="Q484" i="68" s="1"/>
  <c r="Q296" i="68" a="1"/>
  <c r="Q296" i="68" s="1"/>
  <c r="Q467" i="68" a="1"/>
  <c r="Q467" i="68" s="1"/>
  <c r="Q279" i="68" a="1"/>
  <c r="Q279" i="68" s="1"/>
  <c r="Q44" i="68" a="1"/>
  <c r="Q44" i="68" s="1"/>
  <c r="Q162" i="68" a="1"/>
  <c r="Q162" i="68" s="1"/>
  <c r="Q19" i="68" a="1"/>
  <c r="Q19" i="68" s="1"/>
  <c r="Q142" i="68" a="1"/>
  <c r="Q142" i="68" s="1"/>
  <c r="Q18" i="68" a="1"/>
  <c r="Q18" i="68" s="1"/>
  <c r="Q149" i="68" a="1"/>
  <c r="Q149" i="68" s="1"/>
  <c r="Q33" i="68" a="1"/>
  <c r="Q33" i="68" s="1"/>
  <c r="Q187" i="68" a="1"/>
  <c r="Q187" i="68" s="1"/>
  <c r="Q85" i="68" a="1"/>
  <c r="Q85" i="68" s="1"/>
  <c r="Q260" i="68" a="1"/>
  <c r="Q260" i="68" s="1"/>
  <c r="Q147" i="68" a="1"/>
  <c r="Q147" i="68" s="1"/>
  <c r="Q39" i="68" a="1"/>
  <c r="Q39" i="68" s="1"/>
  <c r="Q207" i="68" a="1"/>
  <c r="Q207" i="68" s="1"/>
  <c r="Q113" i="68" a="1"/>
  <c r="Q113" i="68" s="1"/>
  <c r="Q6" i="68" a="1"/>
  <c r="Q6" i="68" s="1"/>
  <c r="Q184" i="68" a="1"/>
  <c r="Q184" i="68" s="1"/>
  <c r="Q106" i="68" a="1"/>
  <c r="Q106" i="68" s="1"/>
  <c r="Q29" i="68" a="1"/>
  <c r="Q29" i="68" s="1"/>
  <c r="P1" i="71" l="1"/>
  <c r="R1255" i="68" a="1"/>
  <c r="R1255" i="68" s="1"/>
  <c r="R1279" i="68" a="1"/>
  <c r="R1279" i="68" s="1"/>
  <c r="R1294" i="68" a="1"/>
  <c r="R1294" i="68" s="1"/>
  <c r="R1415" i="68" a="1"/>
  <c r="R1415" i="68" s="1"/>
  <c r="R1246" i="68" a="1"/>
  <c r="R1246" i="68" s="1"/>
  <c r="R1351" i="68" a="1"/>
  <c r="R1351" i="68" s="1"/>
  <c r="R1375" i="68" a="1"/>
  <c r="R1375" i="68" s="1"/>
  <c r="R1431" i="68" a="1"/>
  <c r="R1431" i="68" s="1"/>
  <c r="R1447" i="68" a="1"/>
  <c r="R1447" i="68" s="1"/>
  <c r="R1463" i="68" a="1"/>
  <c r="R1463" i="68" s="1"/>
  <c r="R1238" i="68" a="1"/>
  <c r="R1238" i="68" s="1"/>
  <c r="R1271" i="68" a="1"/>
  <c r="R1271" i="68" s="1"/>
  <c r="R1295" i="68" a="1"/>
  <c r="R1295" i="68" s="1"/>
  <c r="R1391" i="68" a="1"/>
  <c r="R1391" i="68" s="1"/>
  <c r="R1479" i="68" a="1"/>
  <c r="R1479" i="68" s="1"/>
  <c r="R1311" i="68" a="1"/>
  <c r="R1311" i="68" s="1"/>
  <c r="R1327" i="68" a="1"/>
  <c r="R1327" i="68" s="1"/>
  <c r="R1343" i="68" a="1"/>
  <c r="R1343" i="68" s="1"/>
  <c r="R1407" i="68" a="1"/>
  <c r="R1407" i="68" s="1"/>
  <c r="R1247" i="68" a="1"/>
  <c r="R1247" i="68" s="1"/>
  <c r="R1367" i="68" a="1"/>
  <c r="R1367" i="68" s="1"/>
  <c r="R1239" i="68" a="1"/>
  <c r="R1239" i="68" s="1"/>
  <c r="R1263" i="68" a="1"/>
  <c r="R1263" i="68" s="1"/>
  <c r="R1287" i="68" a="1"/>
  <c r="R1287" i="68" s="1"/>
  <c r="R1423" i="68" a="1"/>
  <c r="R1423" i="68" s="1"/>
  <c r="R1439" i="68" a="1"/>
  <c r="R1439" i="68" s="1"/>
  <c r="R1455" i="68" a="1"/>
  <c r="R1455" i="68" s="1"/>
  <c r="R1278" i="68" a="1"/>
  <c r="R1278" i="68" s="1"/>
  <c r="R1359" i="68" a="1"/>
  <c r="R1359" i="68" s="1"/>
  <c r="R1383" i="68" a="1"/>
  <c r="R1383" i="68" s="1"/>
  <c r="R1399" i="68" a="1"/>
  <c r="R1399" i="68" s="1"/>
  <c r="R1303" i="68" a="1"/>
  <c r="R1303" i="68" s="1"/>
  <c r="R1319" i="68" a="1"/>
  <c r="R1319" i="68" s="1"/>
  <c r="R1374" i="68" a="1"/>
  <c r="R1374" i="68" s="1"/>
  <c r="R1471" i="68" a="1"/>
  <c r="R1471" i="68" s="1"/>
  <c r="R1335" i="68" a="1"/>
  <c r="R1335" i="68" s="1"/>
  <c r="R1261" i="68" a="1"/>
  <c r="R1261" i="68" s="1"/>
  <c r="R1329" i="68" a="1"/>
  <c r="R1329" i="68" s="1"/>
  <c r="R1417" i="68" a="1"/>
  <c r="R1417" i="68" s="1"/>
  <c r="R1257" i="68" a="1"/>
  <c r="R1257" i="68" s="1"/>
  <c r="R1253" i="68" a="1"/>
  <c r="R1253" i="68" s="1"/>
  <c r="R1405" i="68" a="1"/>
  <c r="R1405" i="68" s="1"/>
  <c r="R1333" i="68" a="1"/>
  <c r="R1333" i="68" s="1"/>
  <c r="R1458" i="68" a="1"/>
  <c r="R1458" i="68" s="1"/>
  <c r="R1457" i="68" a="1"/>
  <c r="R1457" i="68" s="1"/>
  <c r="R1397" i="68" a="1"/>
  <c r="R1397" i="68" s="1"/>
  <c r="R1425" i="68" a="1"/>
  <c r="R1425" i="68" s="1"/>
  <c r="R1236" i="68" a="1"/>
  <c r="R1236" i="68" s="1"/>
  <c r="R1378" i="68" a="1"/>
  <c r="R1378" i="68" s="1"/>
  <c r="R1401" i="68" a="1"/>
  <c r="R1401" i="68" s="1"/>
  <c r="R1305" i="68" a="1"/>
  <c r="R1305" i="68" s="1"/>
  <c r="R1369" i="68" a="1"/>
  <c r="R1369" i="68" s="1"/>
  <c r="R1325" i="68" a="1"/>
  <c r="R1325" i="68" s="1"/>
  <c r="R1365" i="68" a="1"/>
  <c r="R1365" i="68" s="1"/>
  <c r="R1357" i="68" a="1"/>
  <c r="R1357" i="68" s="1"/>
  <c r="R1237" i="68" a="1"/>
  <c r="R1237" i="68" s="1"/>
  <c r="R1356" i="68" a="1"/>
  <c r="R1356" i="68" s="1"/>
  <c r="R1284" i="68" a="1"/>
  <c r="R1284" i="68" s="1"/>
  <c r="R1441" i="68" a="1"/>
  <c r="R1441" i="68" s="1"/>
  <c r="R1473" i="68" a="1"/>
  <c r="R1473" i="68" s="1"/>
  <c r="R1481" i="68" a="1"/>
  <c r="R1481" i="68" s="1"/>
  <c r="R1241" i="68" a="1"/>
  <c r="R1241" i="68" s="1"/>
  <c r="R1349" i="68" a="1"/>
  <c r="R1349" i="68" s="1"/>
  <c r="R1269" i="68" a="1"/>
  <c r="R1269" i="68" s="1"/>
  <c r="R1450" i="68" a="1"/>
  <c r="R1450" i="68" s="1"/>
  <c r="R1489" i="68" a="1"/>
  <c r="R1489" i="68" s="1"/>
  <c r="R1337" i="68" a="1"/>
  <c r="R1337" i="68" s="1"/>
  <c r="R1345" i="68" a="1"/>
  <c r="R1345" i="68" s="1"/>
  <c r="R1361" i="68" a="1"/>
  <c r="R1361" i="68" s="1"/>
  <c r="R1341" i="68" a="1"/>
  <c r="R1341" i="68" s="1"/>
  <c r="R1429" i="68" a="1"/>
  <c r="R1429" i="68" s="1"/>
  <c r="R1298" i="68" a="1"/>
  <c r="R1298" i="68" s="1"/>
  <c r="R1385" i="68" a="1"/>
  <c r="R1385" i="68" s="1"/>
  <c r="R1249" i="68" a="1"/>
  <c r="R1249" i="68" s="1"/>
  <c r="R1413" i="68" a="1"/>
  <c r="R1413" i="68" s="1"/>
  <c r="R1438" i="68" a="1"/>
  <c r="R1438" i="68" s="1"/>
  <c r="R1265" i="68" a="1"/>
  <c r="R1265" i="68" s="1"/>
  <c r="R1449" i="68" a="1"/>
  <c r="R1449" i="68" s="1"/>
  <c r="R1390" i="68" a="1"/>
  <c r="R1390" i="68" s="1"/>
  <c r="R1318" i="68" a="1"/>
  <c r="R1318" i="68" s="1"/>
  <c r="R1285" i="68" a="1"/>
  <c r="R1285" i="68" s="1"/>
  <c r="R1321" i="68" a="1"/>
  <c r="R1321" i="68" s="1"/>
  <c r="R1277" i="68" a="1"/>
  <c r="R1277" i="68" s="1"/>
  <c r="R1281" i="68" a="1"/>
  <c r="R1281" i="68" s="1"/>
  <c r="R1297" i="68" a="1"/>
  <c r="R1297" i="68" s="1"/>
  <c r="R1301" i="68" a="1"/>
  <c r="R1301" i="68" s="1"/>
  <c r="R1353" i="68" a="1"/>
  <c r="R1353" i="68" s="1"/>
  <c r="R1289" i="68" a="1"/>
  <c r="R1289" i="68" s="1"/>
  <c r="R1464" i="68" a="1"/>
  <c r="R1464" i="68" s="1"/>
  <c r="R1293" i="68" a="1"/>
  <c r="R1293" i="68" s="1"/>
  <c r="R1398" i="68" a="1"/>
  <c r="R1398" i="68" s="1"/>
  <c r="R1469" i="68" a="1"/>
  <c r="R1469" i="68" s="1"/>
  <c r="R1409" i="68" a="1"/>
  <c r="R1409" i="68" s="1"/>
  <c r="R1377" i="68" a="1"/>
  <c r="R1377" i="68" s="1"/>
  <c r="R1486" i="68" a="1"/>
  <c r="R1486" i="68" s="1"/>
  <c r="R1310" i="68" a="1"/>
  <c r="R1310" i="68" s="1"/>
  <c r="R1462" i="68" a="1"/>
  <c r="R1462" i="68" s="1"/>
  <c r="R1381" i="68" a="1"/>
  <c r="R1381" i="68" s="1"/>
  <c r="R1326" i="68" a="1"/>
  <c r="R1326" i="68" s="1"/>
  <c r="R1268" i="68" a="1"/>
  <c r="R1268" i="68" s="1"/>
  <c r="R1274" i="68" a="1"/>
  <c r="R1274" i="68" s="1"/>
  <c r="R1313" i="68" a="1"/>
  <c r="R1313" i="68" s="1"/>
  <c r="R1465" i="68" a="1"/>
  <c r="R1465" i="68" s="1"/>
  <c r="R1433" i="68" a="1"/>
  <c r="R1433" i="68" s="1"/>
  <c r="R1286" i="68" a="1"/>
  <c r="R1286" i="68" s="1"/>
  <c r="R1254" i="68" a="1"/>
  <c r="R1254" i="68" s="1"/>
  <c r="R1488" i="68" a="1"/>
  <c r="R1488" i="68" s="1"/>
  <c r="R1342" i="68" a="1"/>
  <c r="R1342" i="68" s="1"/>
  <c r="R1358" i="68" a="1"/>
  <c r="R1358" i="68" s="1"/>
  <c r="R1460" i="68" a="1"/>
  <c r="R1460" i="68" s="1"/>
  <c r="R1371" i="68" a="1"/>
  <c r="R1371" i="68" s="1"/>
  <c r="R1459" i="68" a="1"/>
  <c r="R1459" i="68" s="1"/>
  <c r="R1307" i="68" a="1"/>
  <c r="R1307" i="68" s="1"/>
  <c r="R1235" i="68" a="1"/>
  <c r="R1235" i="68" s="1"/>
  <c r="R1411" i="68" a="1"/>
  <c r="R1411" i="68" s="1"/>
  <c r="R1424" i="68" a="1"/>
  <c r="R1424" i="68" s="1"/>
  <c r="R1382" i="68" a="1"/>
  <c r="R1382" i="68" s="1"/>
  <c r="R1454" i="68" a="1"/>
  <c r="R1454" i="68" s="1"/>
  <c r="R1309" i="68" a="1"/>
  <c r="R1309" i="68" s="1"/>
  <c r="R1470" i="68" a="1"/>
  <c r="R1470" i="68" s="1"/>
  <c r="R1270" i="68" a="1"/>
  <c r="R1270" i="68" s="1"/>
  <c r="R1453" i="68" a="1"/>
  <c r="R1453" i="68" s="1"/>
  <c r="R1389" i="68" a="1"/>
  <c r="R1389" i="68" s="1"/>
  <c r="R1283" i="68" a="1"/>
  <c r="R1283" i="68" s="1"/>
  <c r="R1331" i="68" a="1"/>
  <c r="R1331" i="68" s="1"/>
  <c r="R1475" i="68" a="1"/>
  <c r="R1475" i="68" s="1"/>
  <c r="R1440" i="68" a="1"/>
  <c r="R1440" i="68" s="1"/>
  <c r="R1245" i="68" a="1"/>
  <c r="R1245" i="68" s="1"/>
  <c r="R1421" i="68" a="1"/>
  <c r="R1421" i="68" s="1"/>
  <c r="R1445" i="68" a="1"/>
  <c r="R1445" i="68" s="1"/>
  <c r="R1363" i="68" a="1"/>
  <c r="R1363" i="68" s="1"/>
  <c r="R1299" i="68" a="1"/>
  <c r="R1299" i="68" s="1"/>
  <c r="R1427" i="68" a="1"/>
  <c r="R1427" i="68" s="1"/>
  <c r="R1395" i="68" a="1"/>
  <c r="R1395" i="68" s="1"/>
  <c r="R1419" i="68" a="1"/>
  <c r="R1419" i="68" s="1"/>
  <c r="R1334" i="68" a="1"/>
  <c r="R1334" i="68" s="1"/>
  <c r="R1478" i="68" a="1"/>
  <c r="R1478" i="68" s="1"/>
  <c r="R1477" i="68" a="1"/>
  <c r="R1477" i="68" s="1"/>
  <c r="R1446" i="68" a="1"/>
  <c r="R1446" i="68" s="1"/>
  <c r="R1437" i="68" a="1"/>
  <c r="R1437" i="68" s="1"/>
  <c r="R1366" i="68" a="1"/>
  <c r="R1366" i="68" s="1"/>
  <c r="R1275" i="68" a="1"/>
  <c r="R1275" i="68" s="1"/>
  <c r="R1379" i="68" a="1"/>
  <c r="R1379" i="68" s="1"/>
  <c r="R1262" i="68" a="1"/>
  <c r="R1262" i="68" s="1"/>
  <c r="R1491" i="68" a="1"/>
  <c r="R1491" i="68" s="1"/>
  <c r="R1355" i="68" a="1"/>
  <c r="R1355" i="68" s="1"/>
  <c r="R1347" i="68" a="1"/>
  <c r="R1347" i="68" s="1"/>
  <c r="R1323" i="68" a="1"/>
  <c r="R1323" i="68" s="1"/>
  <c r="R1461" i="68" a="1"/>
  <c r="R1461" i="68" s="1"/>
  <c r="R1422" i="68" a="1"/>
  <c r="R1422" i="68" s="1"/>
  <c r="R1350" i="68" a="1"/>
  <c r="R1350" i="68" s="1"/>
  <c r="R1393" i="68" a="1"/>
  <c r="R1393" i="68" s="1"/>
  <c r="R1373" i="68" a="1"/>
  <c r="R1373" i="68" s="1"/>
  <c r="R1302" i="68" a="1"/>
  <c r="R1302" i="68" s="1"/>
  <c r="R1430" i="68" a="1"/>
  <c r="R1430" i="68" s="1"/>
  <c r="R1414" i="68" a="1"/>
  <c r="R1414" i="68" s="1"/>
  <c r="R1339" i="68" a="1"/>
  <c r="R1339" i="68" s="1"/>
  <c r="R1315" i="68" a="1"/>
  <c r="R1315" i="68" s="1"/>
  <c r="R1243" i="68" a="1"/>
  <c r="R1243" i="68" s="1"/>
  <c r="R1406" i="68" a="1"/>
  <c r="R1406" i="68" s="1"/>
  <c r="R1317" i="68" a="1"/>
  <c r="R1317" i="68" s="1"/>
  <c r="R1291" i="68" a="1"/>
  <c r="R1291" i="68" s="1"/>
  <c r="R1259" i="68" a="1"/>
  <c r="R1259" i="68" s="1"/>
  <c r="R1267" i="68" a="1"/>
  <c r="R1267" i="68" s="1"/>
  <c r="R1420" i="68" a="1"/>
  <c r="R1420" i="68" s="1"/>
  <c r="R1324" i="68" a="1"/>
  <c r="R1324" i="68" s="1"/>
  <c r="R1340" i="68" a="1"/>
  <c r="R1340" i="68" s="1"/>
  <c r="R1251" i="68" a="1"/>
  <c r="R1251" i="68" s="1"/>
  <c r="R1404" i="68" a="1"/>
  <c r="R1404" i="68" s="1"/>
  <c r="R1322" i="68" a="1"/>
  <c r="R1322" i="68" s="1"/>
  <c r="R1467" i="68" a="1"/>
  <c r="R1467" i="68" s="1"/>
  <c r="R1483" i="68" a="1"/>
  <c r="R1483" i="68" s="1"/>
  <c r="R1300" i="68" a="1"/>
  <c r="R1300" i="68" s="1"/>
  <c r="R1364" i="68" a="1"/>
  <c r="R1364" i="68" s="1"/>
  <c r="R1484" i="68" a="1"/>
  <c r="R1484" i="68" s="1"/>
  <c r="R1316" i="68" a="1"/>
  <c r="R1316" i="68" s="1"/>
  <c r="R1276" i="68" a="1"/>
  <c r="R1276" i="68" s="1"/>
  <c r="R1260" i="68" a="1"/>
  <c r="R1260" i="68" s="1"/>
  <c r="R1476" i="68" a="1"/>
  <c r="R1476" i="68" s="1"/>
  <c r="R1252" i="68" a="1"/>
  <c r="R1252" i="68" s="1"/>
  <c r="R1428" i="68" a="1"/>
  <c r="R1428" i="68" s="1"/>
  <c r="R1266" i="68" a="1"/>
  <c r="R1266" i="68" s="1"/>
  <c r="R1402" i="68" a="1"/>
  <c r="R1402" i="68" s="1"/>
  <c r="R1234" i="68" a="1"/>
  <c r="R1234" i="68" s="1"/>
  <c r="R1487" i="68" a="1"/>
  <c r="R1487" i="68" s="1"/>
  <c r="R1308" i="68" a="1"/>
  <c r="R1308" i="68" s="1"/>
  <c r="R1436" i="68" a="1"/>
  <c r="R1436" i="68" s="1"/>
  <c r="R1332" i="68" a="1"/>
  <c r="R1332" i="68" s="1"/>
  <c r="R1412" i="68" a="1"/>
  <c r="R1412" i="68" s="1"/>
  <c r="R1403" i="68" a="1"/>
  <c r="R1403" i="68" s="1"/>
  <c r="R1451" i="68" a="1"/>
  <c r="R1451" i="68" s="1"/>
  <c r="R1435" i="68" a="1"/>
  <c r="R1435" i="68" s="1"/>
  <c r="R1482" i="68" a="1"/>
  <c r="R1482" i="68" s="1"/>
  <c r="R1372" i="68" a="1"/>
  <c r="R1372" i="68" s="1"/>
  <c r="R1396" i="68" a="1"/>
  <c r="R1396" i="68" s="1"/>
  <c r="R1348" i="68" a="1"/>
  <c r="R1348" i="68" s="1"/>
  <c r="R1380" i="68" a="1"/>
  <c r="R1380" i="68" s="1"/>
  <c r="R1434" i="68" a="1"/>
  <c r="R1434" i="68" s="1"/>
  <c r="R1394" i="68" a="1"/>
  <c r="R1394" i="68" s="1"/>
  <c r="R1338" i="68" a="1"/>
  <c r="R1338" i="68" s="1"/>
  <c r="R1485" i="68" a="1"/>
  <c r="R1485" i="68" s="1"/>
  <c r="R1452" i="68" a="1"/>
  <c r="R1452" i="68" s="1"/>
  <c r="R1292" i="68" a="1"/>
  <c r="R1292" i="68" s="1"/>
  <c r="R1244" i="68" a="1"/>
  <c r="R1244" i="68" s="1"/>
  <c r="R1443" i="68" a="1"/>
  <c r="R1443" i="68" s="1"/>
  <c r="R1250" i="68" a="1"/>
  <c r="R1250" i="68" s="1"/>
  <c r="R1346" i="68" a="1"/>
  <c r="R1346" i="68" s="1"/>
  <c r="R1306" i="68" a="1"/>
  <c r="R1306" i="68" s="1"/>
  <c r="R1474" i="68" a="1"/>
  <c r="R1474" i="68" s="1"/>
  <c r="R1384" i="68" a="1"/>
  <c r="R1384" i="68" s="1"/>
  <c r="R1328" i="68" a="1"/>
  <c r="R1328" i="68" s="1"/>
  <c r="R1296" i="68" a="1"/>
  <c r="R1296" i="68" s="1"/>
  <c r="R1272" i="68" a="1"/>
  <c r="R1272" i="68" s="1"/>
  <c r="R1426" i="68" a="1"/>
  <c r="R1426" i="68" s="1"/>
  <c r="R1370" i="68" a="1"/>
  <c r="R1370" i="68" s="1"/>
  <c r="R1290" i="68" a="1"/>
  <c r="R1290" i="68" s="1"/>
  <c r="R1387" i="68" a="1"/>
  <c r="R1387" i="68" s="1"/>
  <c r="R1408" i="68" a="1"/>
  <c r="R1408" i="68" s="1"/>
  <c r="R1392" i="68" a="1"/>
  <c r="R1392" i="68" s="1"/>
  <c r="R1410" i="68" a="1"/>
  <c r="R1410" i="68" s="1"/>
  <c r="R1376" i="68" a="1"/>
  <c r="R1376" i="68" s="1"/>
  <c r="R1288" i="68" a="1"/>
  <c r="R1288" i="68" s="1"/>
  <c r="R1444" i="68" a="1"/>
  <c r="R1444" i="68" s="1"/>
  <c r="R1418" i="68" a="1"/>
  <c r="R1418" i="68" s="1"/>
  <c r="R1242" i="68" a="1"/>
  <c r="R1242" i="68" s="1"/>
  <c r="R1273" i="68" a="1"/>
  <c r="R1273" i="68" s="1"/>
  <c r="R1344" i="68" a="1"/>
  <c r="R1344" i="68" s="1"/>
  <c r="R1432" i="68" a="1"/>
  <c r="R1432" i="68" s="1"/>
  <c r="R1480" i="68" a="1"/>
  <c r="R1480" i="68" s="1"/>
  <c r="R1362" i="68" a="1"/>
  <c r="R1362" i="68" s="1"/>
  <c r="R1314" i="68" a="1"/>
  <c r="R1314" i="68" s="1"/>
  <c r="R1386" i="68" a="1"/>
  <c r="R1386" i="68" s="1"/>
  <c r="R1233" i="68" a="1"/>
  <c r="R1233" i="68" s="1"/>
  <c r="R1312" i="68" a="1"/>
  <c r="R1312" i="68" s="1"/>
  <c r="R1280" i="68" a="1"/>
  <c r="R1280" i="68" s="1"/>
  <c r="R1456" i="68" a="1"/>
  <c r="R1456" i="68" s="1"/>
  <c r="R1472" i="68" a="1"/>
  <c r="R1472" i="68" s="1"/>
  <c r="R1388" i="68" a="1"/>
  <c r="R1388" i="68" s="1"/>
  <c r="R1360" i="68" a="1"/>
  <c r="R1360" i="68" s="1"/>
  <c r="R1304" i="68" a="1"/>
  <c r="R1304" i="68" s="1"/>
  <c r="R1264" i="68" a="1"/>
  <c r="R1264" i="68" s="1"/>
  <c r="R1240" i="68" a="1"/>
  <c r="R1240" i="68" s="1"/>
  <c r="R1468" i="68" a="1"/>
  <c r="R1468" i="68" s="1"/>
  <c r="R1354" i="68" a="1"/>
  <c r="R1354" i="68" s="1"/>
  <c r="R1490" i="68" a="1"/>
  <c r="R1490" i="68" s="1"/>
  <c r="R1442" i="68" a="1"/>
  <c r="R1442" i="68" s="1"/>
  <c r="R1258" i="68" a="1"/>
  <c r="R1258" i="68" s="1"/>
  <c r="R1400" i="68" a="1"/>
  <c r="R1400" i="68" s="1"/>
  <c r="R1248" i="68" a="1"/>
  <c r="R1248" i="68" s="1"/>
  <c r="R1416" i="68" a="1"/>
  <c r="R1416" i="68" s="1"/>
  <c r="R1448" i="68" a="1"/>
  <c r="R1448" i="68" s="1"/>
  <c r="R1330" i="68" a="1"/>
  <c r="R1330" i="68" s="1"/>
  <c r="R1466" i="68" a="1"/>
  <c r="R1466" i="68" s="1"/>
  <c r="R1352" i="68" a="1"/>
  <c r="R1352" i="68" s="1"/>
  <c r="R1256" i="68" a="1"/>
  <c r="R1256" i="68" s="1"/>
  <c r="R1368" i="68" a="1"/>
  <c r="R1368" i="68" s="1"/>
  <c r="R1336" i="68" a="1"/>
  <c r="R1336" i="68" s="1"/>
  <c r="R1282" i="68" a="1"/>
  <c r="R1282" i="68" s="1"/>
  <c r="R1320" i="68" a="1"/>
  <c r="R1320" i="68" s="1"/>
  <c r="R2" i="68" a="1"/>
  <c r="R2" i="68" s="1"/>
  <c r="R1050" i="68" a="1"/>
  <c r="R1050" i="68" s="1"/>
  <c r="R402" i="68" a="1"/>
  <c r="R402" i="68" s="1"/>
  <c r="R859" i="68" a="1"/>
  <c r="R859" i="68" s="1"/>
  <c r="R827" i="68" a="1"/>
  <c r="R827" i="68" s="1"/>
  <c r="R828" i="68" a="1"/>
  <c r="R828" i="68" s="1"/>
  <c r="R653" i="68" a="1"/>
  <c r="R653" i="68" s="1"/>
  <c r="R308" i="68" a="1"/>
  <c r="R308" i="68" s="1"/>
  <c r="R7" i="68" a="1"/>
  <c r="R7" i="68" s="1"/>
  <c r="R843" i="68" a="1"/>
  <c r="R843" i="68" s="1"/>
  <c r="R811" i="68" a="1"/>
  <c r="R811" i="68" s="1"/>
  <c r="R803" i="68" a="1"/>
  <c r="R803" i="68" s="1"/>
  <c r="R775" i="68" a="1"/>
  <c r="R775" i="68" s="1"/>
  <c r="R747" i="68" a="1"/>
  <c r="R747" i="68" s="1"/>
  <c r="R715" i="68" a="1"/>
  <c r="R715" i="68" s="1"/>
  <c r="R699" i="68" a="1"/>
  <c r="R699" i="68" s="1"/>
  <c r="R683" i="68" a="1"/>
  <c r="R683" i="68" s="1"/>
  <c r="R644" i="68" a="1"/>
  <c r="R644" i="68" s="1"/>
  <c r="R628" i="68" a="1"/>
  <c r="R628" i="68" s="1"/>
  <c r="R577" i="68" a="1"/>
  <c r="R577" i="68" s="1"/>
  <c r="R776" i="68" a="1"/>
  <c r="R776" i="68" s="1"/>
  <c r="R254" i="68" a="1"/>
  <c r="R254" i="68" s="1"/>
  <c r="R196" i="68" a="1"/>
  <c r="R196" i="68" s="1"/>
  <c r="R108" i="68" a="1"/>
  <c r="R108" i="68" s="1"/>
  <c r="R1218" i="68" a="1"/>
  <c r="R1218" i="68" s="1"/>
  <c r="R662" i="68" a="1"/>
  <c r="R662" i="68" s="1"/>
  <c r="R652" i="68" a="1"/>
  <c r="R652" i="68" s="1"/>
  <c r="R593" i="68" a="1"/>
  <c r="R593" i="68" s="1"/>
  <c r="R214" i="68" a="1"/>
  <c r="R214" i="68" s="1"/>
  <c r="R795" i="68" a="1"/>
  <c r="R795" i="68" s="1"/>
  <c r="R739" i="68" a="1"/>
  <c r="R739" i="68" s="1"/>
  <c r="R723" i="68" a="1"/>
  <c r="R723" i="68" s="1"/>
  <c r="R601" i="68" a="1"/>
  <c r="R601" i="68" s="1"/>
  <c r="R571" i="68" a="1"/>
  <c r="R571" i="68" s="1"/>
  <c r="R451" i="68" a="1"/>
  <c r="R451" i="68" s="1"/>
  <c r="R346" i="68" a="1"/>
  <c r="R346" i="68" s="1"/>
  <c r="R594" i="68" a="1"/>
  <c r="R594" i="68" s="1"/>
  <c r="R1176" i="68" a="1"/>
  <c r="R1176" i="68" s="1"/>
  <c r="R851" i="68" a="1"/>
  <c r="R851" i="68" s="1"/>
  <c r="R819" i="68" a="1"/>
  <c r="R819" i="68" s="1"/>
  <c r="R660" i="68" a="1"/>
  <c r="R660" i="68" s="1"/>
  <c r="R507" i="68" a="1"/>
  <c r="R507" i="68" s="1"/>
  <c r="R901" i="68" a="1"/>
  <c r="R901" i="68" s="1"/>
  <c r="R740" i="68" a="1"/>
  <c r="R740" i="68" s="1"/>
  <c r="R540" i="68" a="1"/>
  <c r="R540" i="68" s="1"/>
  <c r="R135" i="68" a="1"/>
  <c r="R135" i="68" s="1"/>
  <c r="R1115" i="68" a="1"/>
  <c r="R1115" i="68" s="1"/>
  <c r="R867" i="68" a="1"/>
  <c r="R867" i="68" s="1"/>
  <c r="R787" i="68" a="1"/>
  <c r="R787" i="68" s="1"/>
  <c r="R763" i="68" a="1"/>
  <c r="R763" i="68" s="1"/>
  <c r="R965" i="68" a="1"/>
  <c r="R965" i="68" s="1"/>
  <c r="R708" i="68" a="1"/>
  <c r="R708" i="68" s="1"/>
  <c r="R500" i="68" a="1"/>
  <c r="R500" i="68" s="1"/>
  <c r="R1151" i="68" a="1"/>
  <c r="R1151" i="68" s="1"/>
  <c r="R835" i="68" a="1"/>
  <c r="R835" i="68" s="1"/>
  <c r="R707" i="68" a="1"/>
  <c r="R707" i="68" s="1"/>
  <c r="R675" i="68" a="1"/>
  <c r="R675" i="68" s="1"/>
  <c r="R667" i="68" a="1"/>
  <c r="R667" i="68" s="1"/>
  <c r="R460" i="68" a="1"/>
  <c r="R460" i="68" s="1"/>
  <c r="R280" i="68" a="1"/>
  <c r="R280" i="68" s="1"/>
  <c r="R147" i="68" a="1"/>
  <c r="R147" i="68" s="1"/>
  <c r="R783" i="68" a="1"/>
  <c r="R783" i="68" s="1"/>
  <c r="R755" i="68" a="1"/>
  <c r="R755" i="68" s="1"/>
  <c r="R617" i="68" a="1"/>
  <c r="R617" i="68" s="1"/>
  <c r="R609" i="68" a="1"/>
  <c r="R609" i="68" s="1"/>
  <c r="R563" i="68" a="1"/>
  <c r="R563" i="68" s="1"/>
  <c r="R555" i="68" a="1"/>
  <c r="R555" i="68" s="1"/>
  <c r="R475" i="68" a="1"/>
  <c r="R475" i="68" s="1"/>
  <c r="R467" i="68" a="1"/>
  <c r="R467" i="68" s="1"/>
  <c r="R394" i="68" a="1"/>
  <c r="R394" i="68" s="1"/>
  <c r="R338" i="68" a="1"/>
  <c r="R338" i="68" s="1"/>
  <c r="R269" i="68" a="1"/>
  <c r="R269" i="68" s="1"/>
  <c r="R181" i="68" a="1"/>
  <c r="R181" i="68" s="1"/>
  <c r="R14" i="68" a="1"/>
  <c r="R14" i="68" s="1"/>
  <c r="R1145" i="68" a="1"/>
  <c r="R1145" i="68" s="1"/>
  <c r="R1034" i="68" a="1"/>
  <c r="R1034" i="68" s="1"/>
  <c r="R949" i="68" a="1"/>
  <c r="R949" i="68" s="1"/>
  <c r="R820" i="68" a="1"/>
  <c r="R820" i="68" s="1"/>
  <c r="R788" i="68" a="1"/>
  <c r="R788" i="68" s="1"/>
  <c r="R586" i="68" a="1"/>
  <c r="R586" i="68" s="1"/>
  <c r="R339" i="68" a="1"/>
  <c r="R339" i="68" s="1"/>
  <c r="R238" i="68" a="1"/>
  <c r="R238" i="68" s="1"/>
  <c r="R188" i="68" a="1"/>
  <c r="R188" i="68" s="1"/>
  <c r="R931" i="68" a="1"/>
  <c r="R931" i="68" s="1"/>
  <c r="R802" i="68" a="1"/>
  <c r="R802" i="68" s="1"/>
  <c r="R774" i="68" a="1"/>
  <c r="R774" i="68" s="1"/>
  <c r="R706" i="68" a="1"/>
  <c r="R706" i="68" s="1"/>
  <c r="R499" i="68" a="1"/>
  <c r="R499" i="68" s="1"/>
  <c r="R483" i="68" a="1"/>
  <c r="R483" i="68" s="1"/>
  <c r="R459" i="68" a="1"/>
  <c r="R459" i="68" s="1"/>
  <c r="R445" i="68" a="1"/>
  <c r="R445" i="68" s="1"/>
  <c r="R437" i="68" a="1"/>
  <c r="R437" i="68" s="1"/>
  <c r="R386" i="68" a="1"/>
  <c r="R386" i="68" s="1"/>
  <c r="R261" i="68" a="1"/>
  <c r="R261" i="68" s="1"/>
  <c r="R146" i="68" a="1"/>
  <c r="R146" i="68" s="1"/>
  <c r="R138" i="68" a="1"/>
  <c r="R138" i="68" s="1"/>
  <c r="R127" i="68" a="1"/>
  <c r="R127" i="68" s="1"/>
  <c r="R99" i="68" a="1"/>
  <c r="R99" i="68" s="1"/>
  <c r="R1027" i="68" a="1"/>
  <c r="R1027" i="68" s="1"/>
  <c r="R668" i="68" a="1"/>
  <c r="R668" i="68" s="1"/>
  <c r="R446" i="68" a="1"/>
  <c r="R446" i="68" s="1"/>
  <c r="R387" i="68" a="1"/>
  <c r="R387" i="68" s="1"/>
  <c r="R923" i="68" a="1"/>
  <c r="R923" i="68" s="1"/>
  <c r="R915" i="68" a="1"/>
  <c r="R915" i="68" s="1"/>
  <c r="R890" i="68" a="1"/>
  <c r="R890" i="68" s="1"/>
  <c r="R738" i="68" a="1"/>
  <c r="R738" i="68" s="1"/>
  <c r="R531" i="68" a="1"/>
  <c r="R531" i="68" s="1"/>
  <c r="R378" i="68" a="1"/>
  <c r="R378" i="68" s="1"/>
  <c r="R229" i="68" a="1"/>
  <c r="R229" i="68" s="1"/>
  <c r="R38" i="68" a="1"/>
  <c r="R38" i="68" s="1"/>
  <c r="R1117" i="68" a="1"/>
  <c r="R1117" i="68" s="1"/>
  <c r="R410" i="68" a="1"/>
  <c r="R410" i="68" s="1"/>
  <c r="R971" i="68" a="1"/>
  <c r="R971" i="68" s="1"/>
  <c r="R874" i="68" a="1"/>
  <c r="R874" i="68" s="1"/>
  <c r="R842" i="68" a="1"/>
  <c r="R842" i="68" s="1"/>
  <c r="R810" i="68" a="1"/>
  <c r="R810" i="68" s="1"/>
  <c r="R794" i="68" a="1"/>
  <c r="R794" i="68" s="1"/>
  <c r="R323" i="68" a="1"/>
  <c r="R323" i="68" s="1"/>
  <c r="R295" i="68" a="1"/>
  <c r="R295" i="68" s="1"/>
  <c r="R253" i="68" a="1"/>
  <c r="R253" i="68" s="1"/>
  <c r="R195" i="68" a="1"/>
  <c r="R195" i="68" s="1"/>
  <c r="R187" i="68" a="1"/>
  <c r="R187" i="68" s="1"/>
  <c r="R165" i="68" a="1"/>
  <c r="R165" i="68" s="1"/>
  <c r="R154" i="68" a="1"/>
  <c r="R154" i="68" s="1"/>
  <c r="R107" i="68" a="1"/>
  <c r="R107" i="68" s="1"/>
  <c r="R46" i="68" a="1"/>
  <c r="R46" i="68" s="1"/>
  <c r="R6" i="68" a="1"/>
  <c r="R6" i="68" s="1"/>
  <c r="R1185" i="68" a="1"/>
  <c r="R1185" i="68" s="1"/>
  <c r="R909" i="68" a="1"/>
  <c r="R909" i="68" s="1"/>
  <c r="R878" i="68" a="1"/>
  <c r="R878" i="68" s="1"/>
  <c r="R748" i="68" a="1"/>
  <c r="R748" i="68" s="1"/>
  <c r="R324" i="68" a="1"/>
  <c r="R324" i="68" s="1"/>
  <c r="R300" i="68" a="1"/>
  <c r="R300" i="68" s="1"/>
  <c r="R979" i="68" a="1"/>
  <c r="R979" i="68" s="1"/>
  <c r="R947" i="68" a="1"/>
  <c r="R947" i="68" s="1"/>
  <c r="R939" i="68" a="1"/>
  <c r="R939" i="68" s="1"/>
  <c r="R882" i="68" a="1"/>
  <c r="R882" i="68" s="1"/>
  <c r="R858" i="68" a="1"/>
  <c r="R858" i="68" s="1"/>
  <c r="R826" i="68" a="1"/>
  <c r="R826" i="68" s="1"/>
  <c r="R762" i="68" a="1"/>
  <c r="R762" i="68" s="1"/>
  <c r="R730" i="68" a="1"/>
  <c r="R730" i="68" s="1"/>
  <c r="R714" i="68" a="1"/>
  <c r="R714" i="68" s="1"/>
  <c r="R698" i="68" a="1"/>
  <c r="R698" i="68" s="1"/>
  <c r="R682" i="68" a="1"/>
  <c r="R682" i="68" s="1"/>
  <c r="R635" i="68" a="1"/>
  <c r="R635" i="68" s="1"/>
  <c r="R608" i="68" a="1"/>
  <c r="R608" i="68" s="1"/>
  <c r="R576" i="68" a="1"/>
  <c r="R576" i="68" s="1"/>
  <c r="R731" i="68" a="1"/>
  <c r="R731" i="68" s="1"/>
  <c r="R585" i="68" a="1"/>
  <c r="R585" i="68" s="1"/>
  <c r="R523" i="68" a="1"/>
  <c r="R523" i="68" s="1"/>
  <c r="R433" i="68" a="1"/>
  <c r="R433" i="68" s="1"/>
  <c r="R113" i="68" a="1"/>
  <c r="R113" i="68" s="1"/>
  <c r="R1091" i="68" a="1"/>
  <c r="R1091" i="68" s="1"/>
  <c r="R166" i="68" a="1"/>
  <c r="R166" i="68" s="1"/>
  <c r="R876" i="68" a="1"/>
  <c r="R876" i="68" s="1"/>
  <c r="R786" i="68" a="1"/>
  <c r="R786" i="68" s="1"/>
  <c r="R691" i="68" a="1"/>
  <c r="R691" i="68" s="1"/>
  <c r="R547" i="68" a="1"/>
  <c r="R547" i="68" s="1"/>
  <c r="R425" i="68" a="1"/>
  <c r="R425" i="68" s="1"/>
  <c r="R370" i="68" a="1"/>
  <c r="R370" i="68" s="1"/>
  <c r="R315" i="68" a="1"/>
  <c r="R315" i="68" s="1"/>
  <c r="R287" i="68" a="1"/>
  <c r="R287" i="68" s="1"/>
  <c r="R245" i="68" a="1"/>
  <c r="R245" i="68" s="1"/>
  <c r="R213" i="68" a="1"/>
  <c r="R213" i="68" s="1"/>
  <c r="R209" i="68" a="1"/>
  <c r="R209" i="68" s="1"/>
  <c r="R119" i="68" a="1"/>
  <c r="R119" i="68" s="1"/>
  <c r="R1230" i="68" a="1"/>
  <c r="R1230" i="68" s="1"/>
  <c r="R1085" i="68" a="1"/>
  <c r="R1085" i="68" s="1"/>
  <c r="R1144" i="68" a="1"/>
  <c r="R1144" i="68" s="1"/>
  <c r="R1002" i="68" a="1"/>
  <c r="R1002" i="68" s="1"/>
  <c r="R860" i="68" a="1"/>
  <c r="R860" i="68" s="1"/>
  <c r="R700" i="68" a="1"/>
  <c r="R700" i="68" s="1"/>
  <c r="R556" i="68" a="1"/>
  <c r="R556" i="68" s="1"/>
  <c r="R84" i="68" a="1"/>
  <c r="R84" i="68" s="1"/>
  <c r="R907" i="68" a="1"/>
  <c r="R907" i="68" s="1"/>
  <c r="R899" i="68" a="1"/>
  <c r="R899" i="68" s="1"/>
  <c r="R850" i="68" a="1"/>
  <c r="R850" i="68" s="1"/>
  <c r="R818" i="68" a="1"/>
  <c r="R818" i="68" s="1"/>
  <c r="R754" i="68" a="1"/>
  <c r="R754" i="68" s="1"/>
  <c r="R661" i="68" a="1"/>
  <c r="R661" i="68" s="1"/>
  <c r="R636" i="68" a="1"/>
  <c r="R636" i="68" s="1"/>
  <c r="R539" i="68" a="1"/>
  <c r="R539" i="68" s="1"/>
  <c r="R417" i="68" a="1"/>
  <c r="R417" i="68" s="1"/>
  <c r="R362" i="68" a="1"/>
  <c r="R362" i="68" s="1"/>
  <c r="R330" i="68" a="1"/>
  <c r="R330" i="68" s="1"/>
  <c r="R237" i="68" a="1"/>
  <c r="R237" i="68" s="1"/>
  <c r="R60" i="68" a="1"/>
  <c r="R60" i="68" s="1"/>
  <c r="R30" i="68" a="1"/>
  <c r="R30" i="68" s="1"/>
  <c r="R1186" i="68" a="1"/>
  <c r="R1186" i="68" s="1"/>
  <c r="R645" i="68" a="1"/>
  <c r="R645" i="68" s="1"/>
  <c r="R363" i="68" a="1"/>
  <c r="R363" i="68" s="1"/>
  <c r="R114" i="68" a="1"/>
  <c r="R114" i="68" s="1"/>
  <c r="R23" i="68" a="1"/>
  <c r="R23" i="68" s="1"/>
  <c r="R1191" i="68" a="1"/>
  <c r="R1191" i="68" s="1"/>
  <c r="R987" i="68" a="1"/>
  <c r="R987" i="68" s="1"/>
  <c r="R955" i="68" a="1"/>
  <c r="R955" i="68" s="1"/>
  <c r="R782" i="68" a="1"/>
  <c r="R782" i="68" s="1"/>
  <c r="R722" i="68" a="1"/>
  <c r="R722" i="68" s="1"/>
  <c r="R515" i="68" a="1"/>
  <c r="R515" i="68" s="1"/>
  <c r="R491" i="68" a="1"/>
  <c r="R491" i="68" s="1"/>
  <c r="R409" i="68" a="1"/>
  <c r="R409" i="68" s="1"/>
  <c r="R354" i="68" a="1"/>
  <c r="R354" i="68" s="1"/>
  <c r="R307" i="68" a="1"/>
  <c r="R307" i="68" s="1"/>
  <c r="R279" i="68" a="1"/>
  <c r="R279" i="68" s="1"/>
  <c r="R221" i="68" a="1"/>
  <c r="R221" i="68" s="1"/>
  <c r="R201" i="68" a="1"/>
  <c r="R201" i="68" s="1"/>
  <c r="R173" i="68" a="1"/>
  <c r="R173" i="68" s="1"/>
  <c r="R134" i="68" a="1"/>
  <c r="R134" i="68" s="1"/>
  <c r="R91" i="68" a="1"/>
  <c r="R91" i="68" s="1"/>
  <c r="R80" i="68" a="1"/>
  <c r="R80" i="68" s="1"/>
  <c r="R68" i="68" a="1"/>
  <c r="R68" i="68" s="1"/>
  <c r="R54" i="68" a="1"/>
  <c r="R54" i="68" s="1"/>
  <c r="R22" i="68" a="1"/>
  <c r="R22" i="68" s="1"/>
  <c r="R1067" i="68" a="1"/>
  <c r="R1067" i="68" s="1"/>
  <c r="R1100" i="68" a="1"/>
  <c r="R1100" i="68" s="1"/>
  <c r="R643" i="68" a="1"/>
  <c r="R643" i="68" s="1"/>
  <c r="R353" i="68" a="1"/>
  <c r="R353" i="68" s="1"/>
  <c r="R278" i="68" a="1"/>
  <c r="R278" i="68" s="1"/>
  <c r="R186" i="68" a="1"/>
  <c r="R186" i="68" s="1"/>
  <c r="R172" i="68" a="1"/>
  <c r="R172" i="68" s="1"/>
  <c r="R153" i="68" a="1"/>
  <c r="R153" i="68" s="1"/>
  <c r="R37" i="68" a="1"/>
  <c r="R37" i="68" s="1"/>
  <c r="R1162" i="68" a="1"/>
  <c r="R1162" i="68" s="1"/>
  <c r="R756" i="68" a="1"/>
  <c r="R756" i="68" s="1"/>
  <c r="R684" i="68" a="1"/>
  <c r="R684" i="68" s="1"/>
  <c r="R484" i="68" a="1"/>
  <c r="R484" i="68" s="1"/>
  <c r="R69" i="68" a="1"/>
  <c r="R69" i="68" s="1"/>
  <c r="R1033" i="68" a="1"/>
  <c r="R1033" i="68" s="1"/>
  <c r="R963" i="68" a="1"/>
  <c r="R963" i="68" s="1"/>
  <c r="R690" i="68" a="1"/>
  <c r="R690" i="68" s="1"/>
  <c r="R659" i="68" a="1"/>
  <c r="R659" i="68" s="1"/>
  <c r="R570" i="68" a="1"/>
  <c r="R570" i="68" s="1"/>
  <c r="R554" i="68" a="1"/>
  <c r="R554" i="68" s="1"/>
  <c r="R522" i="68" a="1"/>
  <c r="R522" i="68" s="1"/>
  <c r="R506" i="68" a="1"/>
  <c r="R506" i="68" s="1"/>
  <c r="R458" i="68" a="1"/>
  <c r="R458" i="68" s="1"/>
  <c r="R314" i="68" a="1"/>
  <c r="R314" i="68" s="1"/>
  <c r="R208" i="68" a="1"/>
  <c r="R208" i="68" s="1"/>
  <c r="R145" i="68" a="1"/>
  <c r="R145" i="68" s="1"/>
  <c r="R106" i="68" a="1"/>
  <c r="R106" i="68" s="1"/>
  <c r="R67" i="68" a="1"/>
  <c r="R67" i="68" s="1"/>
  <c r="R45" i="68" a="1"/>
  <c r="R45" i="68" s="1"/>
  <c r="R259" i="68" a="1"/>
  <c r="R259" i="68" s="1"/>
  <c r="R211" i="68" a="1"/>
  <c r="R211" i="68" s="1"/>
  <c r="R193" i="68" a="1"/>
  <c r="R193" i="68" s="1"/>
  <c r="R117" i="68" a="1"/>
  <c r="R117" i="68" s="1"/>
  <c r="R97" i="68" a="1"/>
  <c r="R97" i="68" s="1"/>
  <c r="R66" i="68" a="1"/>
  <c r="R66" i="68" s="1"/>
  <c r="R58" i="68" a="1"/>
  <c r="R58" i="68" s="1"/>
  <c r="R1193" i="68" a="1"/>
  <c r="R1193" i="68" s="1"/>
  <c r="R1082" i="68" a="1"/>
  <c r="R1082" i="68" s="1"/>
  <c r="R1026" i="68" a="1"/>
  <c r="R1026" i="68" s="1"/>
  <c r="R884" i="68" a="1"/>
  <c r="R884" i="68" s="1"/>
  <c r="R812" i="68" a="1"/>
  <c r="R812" i="68" s="1"/>
  <c r="R516" i="68" a="1"/>
  <c r="R516" i="68" s="1"/>
  <c r="R347" i="68" a="1"/>
  <c r="R347" i="68" s="1"/>
  <c r="R1123" i="68" a="1"/>
  <c r="R1123" i="68" s="1"/>
  <c r="R476" i="68" a="1"/>
  <c r="R476" i="68" s="1"/>
  <c r="R345" i="68" a="1"/>
  <c r="R345" i="68" s="1"/>
  <c r="R252" i="68" a="1"/>
  <c r="R252" i="68" s="1"/>
  <c r="R244" i="68" a="1"/>
  <c r="R244" i="68" s="1"/>
  <c r="R228" i="68" a="1"/>
  <c r="R228" i="68" s="1"/>
  <c r="R212" i="68" a="1"/>
  <c r="R212" i="68" s="1"/>
  <c r="R164" i="68" a="1"/>
  <c r="R164" i="68" s="1"/>
  <c r="R243" i="68" a="1"/>
  <c r="R243" i="68" s="1"/>
  <c r="R235" i="68" a="1"/>
  <c r="R235" i="68" s="1"/>
  <c r="R207" i="68" a="1"/>
  <c r="R207" i="68" s="1"/>
  <c r="R125" i="68" a="1"/>
  <c r="R125" i="68" s="1"/>
  <c r="R89" i="68" a="1"/>
  <c r="R89" i="68" s="1"/>
  <c r="R52" i="68" a="1"/>
  <c r="R52" i="68" s="1"/>
  <c r="R28" i="68" a="1"/>
  <c r="R28" i="68" s="1"/>
  <c r="R4" i="68" a="1"/>
  <c r="R4" i="68" s="1"/>
  <c r="R1153" i="68" a="1"/>
  <c r="R1153" i="68" s="1"/>
  <c r="R434" i="68" a="1"/>
  <c r="R434" i="68" s="1"/>
  <c r="R331" i="68" a="1"/>
  <c r="R331" i="68" s="1"/>
  <c r="R39" i="68" a="1"/>
  <c r="R39" i="68" s="1"/>
  <c r="R1017" i="68" a="1"/>
  <c r="R1017" i="68" s="1"/>
  <c r="R592" i="68" a="1"/>
  <c r="R592" i="68" s="1"/>
  <c r="R530" i="68" a="1"/>
  <c r="R530" i="68" s="1"/>
  <c r="R482" i="68" a="1"/>
  <c r="R482" i="68" s="1"/>
  <c r="R450" i="68" a="1"/>
  <c r="R450" i="68" s="1"/>
  <c r="R432" i="68" a="1"/>
  <c r="R432" i="68" s="1"/>
  <c r="R424" i="68" a="1"/>
  <c r="R424" i="68" s="1"/>
  <c r="R393" i="68" a="1"/>
  <c r="R393" i="68" s="1"/>
  <c r="R322" i="68" a="1"/>
  <c r="R322" i="68" s="1"/>
  <c r="R306" i="68" a="1"/>
  <c r="R306" i="68" s="1"/>
  <c r="R200" i="68" a="1"/>
  <c r="R200" i="68" s="1"/>
  <c r="R59" i="68" a="1"/>
  <c r="R59" i="68" s="1"/>
  <c r="R219" i="68" a="1"/>
  <c r="R219" i="68" s="1"/>
  <c r="R144" i="68" a="1"/>
  <c r="R144" i="68" s="1"/>
  <c r="R44" i="68" a="1"/>
  <c r="R44" i="68" s="1"/>
  <c r="R1220" i="68" a="1"/>
  <c r="R1220" i="68" s="1"/>
  <c r="R1083" i="68" a="1"/>
  <c r="R1083" i="68" s="1"/>
  <c r="R1161" i="68" a="1"/>
  <c r="R1161" i="68" s="1"/>
  <c r="R81" i="68" a="1"/>
  <c r="R81" i="68" s="1"/>
  <c r="R1202" i="68" a="1"/>
  <c r="R1202" i="68" s="1"/>
  <c r="R1081" i="68" a="1"/>
  <c r="R1081" i="68" s="1"/>
  <c r="R988" i="68" a="1"/>
  <c r="R988" i="68" s="1"/>
  <c r="R524" i="68" a="1"/>
  <c r="R524" i="68" s="1"/>
  <c r="R651" i="68" a="1"/>
  <c r="R651" i="68" s="1"/>
  <c r="R627" i="68" a="1"/>
  <c r="R627" i="68" s="1"/>
  <c r="R498" i="68" a="1"/>
  <c r="R498" i="68" s="1"/>
  <c r="R369" i="68" a="1"/>
  <c r="R369" i="68" s="1"/>
  <c r="R337" i="68" a="1"/>
  <c r="R337" i="68" s="1"/>
  <c r="R329" i="68" a="1"/>
  <c r="R329" i="68" s="1"/>
  <c r="R294" i="68" a="1"/>
  <c r="R294" i="68" s="1"/>
  <c r="R194" i="68" a="1"/>
  <c r="R194" i="68" s="1"/>
  <c r="R133" i="68" a="1"/>
  <c r="R133" i="68" s="1"/>
  <c r="R112" i="68" a="1"/>
  <c r="R112" i="68" s="1"/>
  <c r="R79" i="68" a="1"/>
  <c r="R79" i="68" s="1"/>
  <c r="R13" i="68" a="1"/>
  <c r="R13" i="68" s="1"/>
  <c r="R199" i="68" a="1"/>
  <c r="R199" i="68" s="1"/>
  <c r="R179" i="68" a="1"/>
  <c r="R179" i="68" s="1"/>
  <c r="R12" i="68" a="1"/>
  <c r="R12" i="68" s="1"/>
  <c r="R1125" i="68" a="1"/>
  <c r="R1125" i="68" s="1"/>
  <c r="R1051" i="68" a="1"/>
  <c r="R1051" i="68" s="1"/>
  <c r="R1003" i="68" a="1"/>
  <c r="R1003" i="68" s="1"/>
  <c r="R1203" i="68" a="1"/>
  <c r="R1203" i="68" s="1"/>
  <c r="R989" i="68" a="1"/>
  <c r="R989" i="68" s="1"/>
  <c r="R1168" i="68" a="1"/>
  <c r="R1168" i="68" s="1"/>
  <c r="R1090" i="68" a="1"/>
  <c r="R1090" i="68" s="1"/>
  <c r="R1065" i="68" a="1"/>
  <c r="R1065" i="68" s="1"/>
  <c r="R1167" i="68" a="1"/>
  <c r="R1167" i="68" s="1"/>
  <c r="R584" i="68" a="1"/>
  <c r="R584" i="68" s="1"/>
  <c r="R562" i="68" a="1"/>
  <c r="R562" i="68" s="1"/>
  <c r="R538" i="68" a="1"/>
  <c r="R538" i="68" s="1"/>
  <c r="R474" i="68" a="1"/>
  <c r="R474" i="68" s="1"/>
  <c r="R444" i="68" a="1"/>
  <c r="R444" i="68" s="1"/>
  <c r="R416" i="68" a="1"/>
  <c r="R416" i="68" s="1"/>
  <c r="R385" i="68" a="1"/>
  <c r="R385" i="68" s="1"/>
  <c r="R118" i="68" a="1"/>
  <c r="R118" i="68" s="1"/>
  <c r="R90" i="68" a="1"/>
  <c r="R90" i="68" s="1"/>
  <c r="R53" i="68" a="1"/>
  <c r="R53" i="68" s="1"/>
  <c r="R21" i="68" a="1"/>
  <c r="R21" i="68" s="1"/>
  <c r="R267" i="68" a="1"/>
  <c r="R267" i="68" s="1"/>
  <c r="R251" i="68" a="1"/>
  <c r="R251" i="68" s="1"/>
  <c r="R171" i="68" a="1"/>
  <c r="R171" i="68" s="1"/>
  <c r="R132" i="68" a="1"/>
  <c r="R132" i="68" s="1"/>
  <c r="R111" i="68" a="1"/>
  <c r="R111" i="68" s="1"/>
  <c r="R105" i="68" a="1"/>
  <c r="R105" i="68" s="1"/>
  <c r="R1152" i="68" a="1"/>
  <c r="R1152" i="68" s="1"/>
  <c r="R852" i="68" a="1"/>
  <c r="R852" i="68" s="1"/>
  <c r="R602" i="68" a="1"/>
  <c r="R602" i="68" s="1"/>
  <c r="R222" i="68" a="1"/>
  <c r="R222" i="68" s="1"/>
  <c r="R174" i="68" a="1"/>
  <c r="R174" i="68" s="1"/>
  <c r="R15" i="68" a="1"/>
  <c r="R15" i="68" s="1"/>
  <c r="R1192" i="68" a="1"/>
  <c r="R1192" i="68" s="1"/>
  <c r="R972" i="68" a="1"/>
  <c r="R972" i="68" s="1"/>
  <c r="R866" i="68" a="1"/>
  <c r="R866" i="68" s="1"/>
  <c r="R834" i="68" a="1"/>
  <c r="R834" i="68" s="1"/>
  <c r="R674" i="68" a="1"/>
  <c r="R674" i="68" s="1"/>
  <c r="R666" i="68" a="1"/>
  <c r="R666" i="68" s="1"/>
  <c r="R616" i="68" a="1"/>
  <c r="R616" i="68" s="1"/>
  <c r="R600" i="68" a="1"/>
  <c r="R600" i="68" s="1"/>
  <c r="R514" i="68" a="1"/>
  <c r="R514" i="68" s="1"/>
  <c r="R490" i="68" a="1"/>
  <c r="R490" i="68" s="1"/>
  <c r="R408" i="68" a="1"/>
  <c r="R408" i="68" s="1"/>
  <c r="R361" i="68" a="1"/>
  <c r="R361" i="68" s="1"/>
  <c r="R286" i="68" a="1"/>
  <c r="R286" i="68" s="1"/>
  <c r="R260" i="68" a="1"/>
  <c r="R260" i="68" s="1"/>
  <c r="R98" i="68" a="1"/>
  <c r="R98" i="68" s="1"/>
  <c r="R277" i="68" a="1"/>
  <c r="R277" i="68" s="1"/>
  <c r="R227" i="68" a="1"/>
  <c r="R227" i="68" s="1"/>
  <c r="R152" i="68" a="1"/>
  <c r="R152" i="68" s="1"/>
  <c r="R36" i="68" a="1"/>
  <c r="R36" i="68" s="1"/>
  <c r="R1194" i="68" a="1"/>
  <c r="R1194" i="68" s="1"/>
  <c r="R1229" i="68" a="1"/>
  <c r="R1229" i="68" s="1"/>
  <c r="R941" i="68" a="1"/>
  <c r="R941" i="68" s="1"/>
  <c r="R716" i="68" a="1"/>
  <c r="R716" i="68" s="1"/>
  <c r="R202" i="68" a="1"/>
  <c r="R202" i="68" s="1"/>
  <c r="R155" i="68" a="1"/>
  <c r="R155" i="68" s="1"/>
  <c r="R47" i="68" a="1"/>
  <c r="R47" i="68" s="1"/>
  <c r="R1228" i="68" a="1"/>
  <c r="R1228" i="68" s="1"/>
  <c r="R1049" i="68" a="1"/>
  <c r="R1049" i="68" s="1"/>
  <c r="R1001" i="68" a="1"/>
  <c r="R1001" i="68" s="1"/>
  <c r="R924" i="68" a="1"/>
  <c r="R924" i="68" s="1"/>
  <c r="R746" i="68" a="1"/>
  <c r="R746" i="68" s="1"/>
  <c r="R546" i="68" a="1"/>
  <c r="R546" i="68" s="1"/>
  <c r="R466" i="68" a="1"/>
  <c r="R466" i="68" s="1"/>
  <c r="R377" i="68" a="1"/>
  <c r="R377" i="68" s="1"/>
  <c r="R268" i="68" a="1"/>
  <c r="R268" i="68" s="1"/>
  <c r="R236" i="68" a="1"/>
  <c r="R236" i="68" s="1"/>
  <c r="R220" i="68" a="1"/>
  <c r="R220" i="68" s="1"/>
  <c r="R180" i="68" a="1"/>
  <c r="R180" i="68" s="1"/>
  <c r="R126" i="68" a="1"/>
  <c r="R126" i="68" s="1"/>
  <c r="R29" i="68" a="1"/>
  <c r="R29" i="68" s="1"/>
  <c r="R5" i="68" a="1"/>
  <c r="R5" i="68" s="1"/>
  <c r="R185" i="68" a="1"/>
  <c r="R185" i="68" s="1"/>
  <c r="R163" i="68" a="1"/>
  <c r="R163" i="68" s="1"/>
  <c r="R78" i="68" a="1"/>
  <c r="R78" i="68" s="1"/>
  <c r="R20" i="68" a="1"/>
  <c r="R20" i="68" s="1"/>
  <c r="R990" i="68" a="1"/>
  <c r="R990" i="68" s="1"/>
  <c r="R1124" i="68" a="1"/>
  <c r="R1124" i="68" s="1"/>
  <c r="R1099" i="68" a="1"/>
  <c r="R1099" i="68" s="1"/>
  <c r="R1066" i="68" a="1"/>
  <c r="R1066" i="68" s="1"/>
  <c r="R629" i="68" a="1"/>
  <c r="R629" i="68" s="1"/>
  <c r="R564" i="68" a="1"/>
  <c r="R564" i="68" s="1"/>
  <c r="R371" i="68" a="1"/>
  <c r="R371" i="68" s="1"/>
  <c r="R262" i="68" a="1"/>
  <c r="R262" i="68" s="1"/>
  <c r="R100" i="68" a="1"/>
  <c r="R100" i="68" s="1"/>
  <c r="R1217" i="68" a="1"/>
  <c r="R1217" i="68" s="1"/>
  <c r="R1130" i="68" a="1"/>
  <c r="R1130" i="68" s="1"/>
  <c r="R1089" i="68" a="1"/>
  <c r="R1089" i="68" s="1"/>
  <c r="R1182" i="68" a="1"/>
  <c r="R1182" i="68" s="1"/>
  <c r="R1113" i="68" a="1"/>
  <c r="R1113" i="68" s="1"/>
  <c r="R1047" i="68" a="1"/>
  <c r="R1047" i="68" s="1"/>
  <c r="R898" i="68" a="1"/>
  <c r="R898" i="68" s="1"/>
  <c r="R753" i="68" a="1"/>
  <c r="R753" i="68" s="1"/>
  <c r="R689" i="68" a="1"/>
  <c r="R689" i="68" s="1"/>
  <c r="R615" i="68" a="1"/>
  <c r="R615" i="68" s="1"/>
  <c r="R591" i="68" a="1"/>
  <c r="R591" i="68" s="1"/>
  <c r="R473" i="68" a="1"/>
  <c r="R473" i="68" s="1"/>
  <c r="R431" i="68" a="1"/>
  <c r="R431" i="68" s="1"/>
  <c r="R423" i="68" a="1"/>
  <c r="R423" i="68" s="1"/>
  <c r="R376" i="68" a="1"/>
  <c r="R376" i="68" s="1"/>
  <c r="R352" i="68" a="1"/>
  <c r="R352" i="68" s="1"/>
  <c r="R872" i="68" a="1"/>
  <c r="R872" i="68" s="1"/>
  <c r="R856" i="68" a="1"/>
  <c r="R856" i="68" s="1"/>
  <c r="R840" i="68" a="1"/>
  <c r="R840" i="68" s="1"/>
  <c r="R824" i="68" a="1"/>
  <c r="R824" i="68" s="1"/>
  <c r="R808" i="68" a="1"/>
  <c r="R808" i="68" s="1"/>
  <c r="R752" i="68" a="1"/>
  <c r="R752" i="68" s="1"/>
  <c r="R657" i="68" a="1"/>
  <c r="R657" i="68" s="1"/>
  <c r="R649" i="68" a="1"/>
  <c r="R649" i="68" s="1"/>
  <c r="R606" i="68" a="1"/>
  <c r="R606" i="68" s="1"/>
  <c r="R512" i="68" a="1"/>
  <c r="R512" i="68" s="1"/>
  <c r="R488" i="68" a="1"/>
  <c r="R488" i="68" s="1"/>
  <c r="R480" i="68" a="1"/>
  <c r="R480" i="68" s="1"/>
  <c r="R442" i="68" a="1"/>
  <c r="R442" i="68" s="1"/>
  <c r="R1040" i="68" a="1"/>
  <c r="R1040" i="68" s="1"/>
  <c r="R1208" i="68" a="1"/>
  <c r="R1208" i="68" s="1"/>
  <c r="R922" i="68" a="1"/>
  <c r="R922" i="68" s="1"/>
  <c r="R833" i="68" a="1"/>
  <c r="R833" i="68" s="1"/>
  <c r="R575" i="68" a="1"/>
  <c r="R575" i="68" s="1"/>
  <c r="R545" i="68" a="1"/>
  <c r="R545" i="68" s="1"/>
  <c r="R321" i="68" a="1"/>
  <c r="R321" i="68" s="1"/>
  <c r="R1223" i="68" a="1"/>
  <c r="R1223" i="68" s="1"/>
  <c r="R1197" i="68" a="1"/>
  <c r="R1197" i="68" s="1"/>
  <c r="R1165" i="68" a="1"/>
  <c r="R1165" i="68" s="1"/>
  <c r="R1148" i="68" a="1"/>
  <c r="R1148" i="68" s="1"/>
  <c r="R1128" i="68" a="1"/>
  <c r="R1128" i="68" s="1"/>
  <c r="R1062" i="68" a="1"/>
  <c r="R1062" i="68" s="1"/>
  <c r="R1030" i="68" a="1"/>
  <c r="R1030" i="68" s="1"/>
  <c r="R1006" i="68" a="1"/>
  <c r="R1006" i="68" s="1"/>
  <c r="R969" i="68" a="1"/>
  <c r="R969" i="68" s="1"/>
  <c r="R937" i="68" a="1"/>
  <c r="R937" i="68" s="1"/>
  <c r="R780" i="68" a="1"/>
  <c r="R780" i="68" s="1"/>
  <c r="R1201" i="68" a="1"/>
  <c r="R1201" i="68" s="1"/>
  <c r="R1114" i="68" a="1"/>
  <c r="R1114" i="68" s="1"/>
  <c r="R1224" i="68" a="1"/>
  <c r="R1224" i="68" s="1"/>
  <c r="R1166" i="68" a="1"/>
  <c r="R1166" i="68" s="1"/>
  <c r="R1031" i="68" a="1"/>
  <c r="R1031" i="68" s="1"/>
  <c r="R938" i="68" a="1"/>
  <c r="R938" i="68" s="1"/>
  <c r="R801" i="68" a="1"/>
  <c r="R801" i="68" s="1"/>
  <c r="R737" i="68" a="1"/>
  <c r="R737" i="68" s="1"/>
  <c r="R721" i="68" a="1"/>
  <c r="R721" i="68" s="1"/>
  <c r="R705" i="68" a="1"/>
  <c r="R705" i="68" s="1"/>
  <c r="R634" i="68" a="1"/>
  <c r="R634" i="68" s="1"/>
  <c r="R553" i="68" a="1"/>
  <c r="R553" i="68" s="1"/>
  <c r="R521" i="68" a="1"/>
  <c r="R521" i="68" s="1"/>
  <c r="R505" i="68" a="1"/>
  <c r="R505" i="68" s="1"/>
  <c r="R465" i="68" a="1"/>
  <c r="R465" i="68" s="1"/>
  <c r="R415" i="68" a="1"/>
  <c r="R415" i="68" s="1"/>
  <c r="R344" i="68" a="1"/>
  <c r="R344" i="68" s="1"/>
  <c r="R313" i="68" a="1"/>
  <c r="R313" i="68" s="1"/>
  <c r="R293" i="68" a="1"/>
  <c r="R293" i="68" s="1"/>
  <c r="R1087" i="68" a="1"/>
  <c r="R1087" i="68" s="1"/>
  <c r="R1078" i="68" a="1"/>
  <c r="R1078" i="68" s="1"/>
  <c r="R977" i="68" a="1"/>
  <c r="R977" i="68" s="1"/>
  <c r="R945" i="68" a="1"/>
  <c r="R945" i="68" s="1"/>
  <c r="R897" i="68" a="1"/>
  <c r="R897" i="68" s="1"/>
  <c r="R744" i="68" a="1"/>
  <c r="R744" i="68" s="1"/>
  <c r="R633" i="68" a="1"/>
  <c r="R633" i="68" s="1"/>
  <c r="R614" i="68" a="1"/>
  <c r="R614" i="68" s="1"/>
  <c r="R544" i="68" a="1"/>
  <c r="R544" i="68" s="1"/>
  <c r="R908" i="68" a="1"/>
  <c r="R908" i="68" s="1"/>
  <c r="R1024" i="68" a="1"/>
  <c r="R1024" i="68" s="1"/>
  <c r="R849" i="68" a="1"/>
  <c r="R849" i="68" s="1"/>
  <c r="R650" i="68" a="1"/>
  <c r="R650" i="68" s="1"/>
  <c r="R583" i="68" a="1"/>
  <c r="R583" i="68" s="1"/>
  <c r="R489" i="68" a="1"/>
  <c r="R489" i="68" s="1"/>
  <c r="R1199" i="68" a="1"/>
  <c r="R1199" i="68" s="1"/>
  <c r="R1173" i="68" a="1"/>
  <c r="R1173" i="68" s="1"/>
  <c r="R1156" i="68" a="1"/>
  <c r="R1156" i="68" s="1"/>
  <c r="R1136" i="68" a="1"/>
  <c r="R1136" i="68" s="1"/>
  <c r="R1104" i="68" a="1"/>
  <c r="R1104" i="68" s="1"/>
  <c r="R1054" i="68" a="1"/>
  <c r="R1054" i="68" s="1"/>
  <c r="R1022" i="68" a="1"/>
  <c r="R1022" i="68" s="1"/>
  <c r="R998" i="68" a="1"/>
  <c r="R998" i="68" s="1"/>
  <c r="R905" i="68" a="1"/>
  <c r="R905" i="68" s="1"/>
  <c r="R880" i="68" a="1"/>
  <c r="R880" i="68" s="1"/>
  <c r="R848" i="68" a="1"/>
  <c r="R848" i="68" s="1"/>
  <c r="R816" i="68" a="1"/>
  <c r="R816" i="68" s="1"/>
  <c r="R772" i="68" a="1"/>
  <c r="R772" i="68" s="1"/>
  <c r="R720" i="68" a="1"/>
  <c r="R720" i="68" s="1"/>
  <c r="R688" i="68" a="1"/>
  <c r="R688" i="68" s="1"/>
  <c r="R672" i="68" a="1"/>
  <c r="R672" i="68" s="1"/>
  <c r="R956" i="68" a="1"/>
  <c r="R956" i="68" s="1"/>
  <c r="R940" i="68" a="1"/>
  <c r="R940" i="68" s="1"/>
  <c r="R1183" i="68" a="1"/>
  <c r="R1183" i="68" s="1"/>
  <c r="R1157" i="68" a="1"/>
  <c r="R1157" i="68" s="1"/>
  <c r="R1015" i="68" a="1"/>
  <c r="R1015" i="68" s="1"/>
  <c r="R999" i="68" a="1"/>
  <c r="R999" i="68" s="1"/>
  <c r="R773" i="68" a="1"/>
  <c r="R773" i="68" s="1"/>
  <c r="R569" i="68" a="1"/>
  <c r="R569" i="68" s="1"/>
  <c r="R457" i="68" a="1"/>
  <c r="R457" i="68" s="1"/>
  <c r="R407" i="68" a="1"/>
  <c r="R407" i="68" s="1"/>
  <c r="R392" i="68" a="1"/>
  <c r="R392" i="68" s="1"/>
  <c r="R368" i="68" a="1"/>
  <c r="R368" i="68" s="1"/>
  <c r="R336" i="68" a="1"/>
  <c r="R336" i="68" s="1"/>
  <c r="R305" i="68" a="1"/>
  <c r="R305" i="68" s="1"/>
  <c r="R285" i="68" a="1"/>
  <c r="R285" i="68" s="1"/>
  <c r="R736" i="68" a="1"/>
  <c r="R736" i="68" s="1"/>
  <c r="R704" i="68" a="1"/>
  <c r="R704" i="68" s="1"/>
  <c r="R590" i="68" a="1"/>
  <c r="R590" i="68" s="1"/>
  <c r="R582" i="68" a="1"/>
  <c r="R582" i="68" s="1"/>
  <c r="R891" i="68" a="1"/>
  <c r="R891" i="68" s="1"/>
  <c r="R1072" i="68" a="1"/>
  <c r="R1072" i="68" s="1"/>
  <c r="R1008" i="68" a="1"/>
  <c r="R1008" i="68" s="1"/>
  <c r="R986" i="68" a="1"/>
  <c r="R986" i="68" s="1"/>
  <c r="R946" i="68" a="1"/>
  <c r="R946" i="68" s="1"/>
  <c r="R865" i="68" a="1"/>
  <c r="R865" i="68" s="1"/>
  <c r="R529" i="68" a="1"/>
  <c r="R529" i="68" s="1"/>
  <c r="R497" i="68" a="1"/>
  <c r="R497" i="68" s="1"/>
  <c r="R1181" i="68" a="1"/>
  <c r="R1181" i="68" s="1"/>
  <c r="R1112" i="68" a="1"/>
  <c r="R1112" i="68" s="1"/>
  <c r="R1046" i="68" a="1"/>
  <c r="R1046" i="68" s="1"/>
  <c r="R1014" i="68" a="1"/>
  <c r="R1014" i="68" s="1"/>
  <c r="R985" i="68" a="1"/>
  <c r="R985" i="68" s="1"/>
  <c r="R953" i="68" a="1"/>
  <c r="R953" i="68" s="1"/>
  <c r="R800" i="68" a="1"/>
  <c r="R800" i="68" s="1"/>
  <c r="R1158" i="68" a="1"/>
  <c r="R1158" i="68" s="1"/>
  <c r="R1198" i="68" a="1"/>
  <c r="R1198" i="68" s="1"/>
  <c r="R1129" i="68" a="1"/>
  <c r="R1129" i="68" s="1"/>
  <c r="R1096" i="68" a="1"/>
  <c r="R1096" i="68" s="1"/>
  <c r="R1055" i="68" a="1"/>
  <c r="R1055" i="68" s="1"/>
  <c r="R914" i="68" a="1"/>
  <c r="R914" i="68" s="1"/>
  <c r="R673" i="68" a="1"/>
  <c r="R673" i="68" s="1"/>
  <c r="R607" i="68" a="1"/>
  <c r="R607" i="68" s="1"/>
  <c r="R561" i="68" a="1"/>
  <c r="R561" i="68" s="1"/>
  <c r="R537" i="68" a="1"/>
  <c r="R537" i="68" s="1"/>
  <c r="R481" i="68" a="1"/>
  <c r="R481" i="68" s="1"/>
  <c r="R443" i="68" a="1"/>
  <c r="R443" i="68" s="1"/>
  <c r="R384" i="68" a="1"/>
  <c r="R384" i="68" s="1"/>
  <c r="R360" i="68" a="1"/>
  <c r="R360" i="68" s="1"/>
  <c r="R1215" i="68" a="1"/>
  <c r="R1215" i="68" s="1"/>
  <c r="R1095" i="68" a="1"/>
  <c r="R1095" i="68" s="1"/>
  <c r="R993" i="68" a="1"/>
  <c r="R993" i="68" s="1"/>
  <c r="R961" i="68" a="1"/>
  <c r="R961" i="68" s="1"/>
  <c r="R913" i="68" a="1"/>
  <c r="R913" i="68" s="1"/>
  <c r="R864" i="68" a="1"/>
  <c r="R864" i="68" s="1"/>
  <c r="R832" i="68" a="1"/>
  <c r="R832" i="68" s="1"/>
  <c r="R760" i="68" a="1"/>
  <c r="R760" i="68" s="1"/>
  <c r="R728" i="68" a="1"/>
  <c r="R728" i="68" s="1"/>
  <c r="R696" i="68" a="1"/>
  <c r="R696" i="68" s="1"/>
  <c r="R664" i="68" a="1"/>
  <c r="R664" i="68" s="1"/>
  <c r="R641" i="68" a="1"/>
  <c r="R641" i="68" s="1"/>
  <c r="R625" i="68" a="1"/>
  <c r="R625" i="68" s="1"/>
  <c r="R598" i="68" a="1"/>
  <c r="R598" i="68" s="1"/>
  <c r="R528" i="68" a="1"/>
  <c r="R528" i="68" s="1"/>
  <c r="R877" i="68" a="1"/>
  <c r="R877" i="68" s="1"/>
  <c r="R1080" i="68" a="1"/>
  <c r="R1080" i="68" s="1"/>
  <c r="R1056" i="68" a="1"/>
  <c r="R1056" i="68" s="1"/>
  <c r="R1216" i="68" a="1"/>
  <c r="R1216" i="68" s="1"/>
  <c r="R970" i="68" a="1"/>
  <c r="R970" i="68" s="1"/>
  <c r="R881" i="68" a="1"/>
  <c r="R881" i="68" s="1"/>
  <c r="R817" i="68" a="1"/>
  <c r="R817" i="68" s="1"/>
  <c r="R513" i="68" a="1"/>
  <c r="R513" i="68" s="1"/>
  <c r="R328" i="68" a="1"/>
  <c r="R328" i="68" s="1"/>
  <c r="R1225" i="68" a="1"/>
  <c r="R1225" i="68" s="1"/>
  <c r="R1207" i="68" a="1"/>
  <c r="R1207" i="68" s="1"/>
  <c r="R1189" i="68" a="1"/>
  <c r="R1189" i="68" s="1"/>
  <c r="R1120" i="68" a="1"/>
  <c r="R1120" i="68" s="1"/>
  <c r="R1070" i="68" a="1"/>
  <c r="R1070" i="68" s="1"/>
  <c r="R1038" i="68" a="1"/>
  <c r="R1038" i="68" s="1"/>
  <c r="R929" i="68" a="1"/>
  <c r="R929" i="68" s="1"/>
  <c r="R921" i="68" a="1"/>
  <c r="R921" i="68" s="1"/>
  <c r="R888" i="68" a="1"/>
  <c r="R888" i="68" s="1"/>
  <c r="R792" i="68" a="1"/>
  <c r="R792" i="68" s="1"/>
  <c r="R712" i="68" a="1"/>
  <c r="R712" i="68" s="1"/>
  <c r="R680" i="68" a="1"/>
  <c r="R680" i="68" s="1"/>
  <c r="R568" i="68" a="1"/>
  <c r="R568" i="68" s="1"/>
  <c r="R430" i="68" a="1"/>
  <c r="R430" i="68" s="1"/>
  <c r="R351" i="68" a="1"/>
  <c r="R351" i="68" s="1"/>
  <c r="R73" i="68" a="1"/>
  <c r="R73" i="68" s="1"/>
  <c r="R43" i="68" a="1"/>
  <c r="R43" i="68" s="1"/>
  <c r="R27" i="68" a="1"/>
  <c r="R27" i="68" s="1"/>
  <c r="R1101" i="68" a="1"/>
  <c r="R1101" i="68" s="1"/>
  <c r="R1177" i="68" a="1"/>
  <c r="R1177" i="68" s="1"/>
  <c r="R1116" i="68" a="1"/>
  <c r="R1116" i="68" s="1"/>
  <c r="R1058" i="68" a="1"/>
  <c r="R1058" i="68" s="1"/>
  <c r="R981" i="68" a="1"/>
  <c r="R981" i="68" s="1"/>
  <c r="R796" i="68" a="1"/>
  <c r="R796" i="68" s="1"/>
  <c r="R355" i="68" a="1"/>
  <c r="R355" i="68" s="1"/>
  <c r="R932" i="68" a="1"/>
  <c r="R932" i="68" s="1"/>
  <c r="R1138" i="68" a="1"/>
  <c r="R1138" i="68" s="1"/>
  <c r="R1032" i="68" a="1"/>
  <c r="R1032" i="68" s="1"/>
  <c r="R1190" i="68" a="1"/>
  <c r="R1190" i="68" s="1"/>
  <c r="R1121" i="68" a="1"/>
  <c r="R1121" i="68" s="1"/>
  <c r="R841" i="68" a="1"/>
  <c r="R841" i="68" s="1"/>
  <c r="R536" i="68" a="1"/>
  <c r="R536" i="68" s="1"/>
  <c r="R327" i="68" a="1"/>
  <c r="R327" i="68" s="1"/>
  <c r="R250" i="68" a="1"/>
  <c r="R250" i="68" s="1"/>
  <c r="R234" i="68" a="1"/>
  <c r="R234" i="68" s="1"/>
  <c r="R218" i="68" a="1"/>
  <c r="R218" i="68" s="1"/>
  <c r="R206" i="68" a="1"/>
  <c r="R206" i="68" s="1"/>
  <c r="R170" i="68" a="1"/>
  <c r="R170" i="68" s="1"/>
  <c r="R77" i="68" a="1"/>
  <c r="R77" i="68" s="1"/>
  <c r="R65" i="68" a="1"/>
  <c r="R65" i="68" s="1"/>
  <c r="R508" i="68" a="1"/>
  <c r="R508" i="68" s="1"/>
  <c r="R316" i="68" a="1"/>
  <c r="R316" i="68" s="1"/>
  <c r="R210" i="68" a="1"/>
  <c r="R210" i="68" s="1"/>
  <c r="R139" i="68" a="1"/>
  <c r="R139" i="68" s="1"/>
  <c r="R74" i="68" a="1"/>
  <c r="R74" i="68" s="1"/>
  <c r="R1184" i="68" a="1"/>
  <c r="R1184" i="68" s="1"/>
  <c r="R1131" i="68" a="1"/>
  <c r="R1131" i="68" s="1"/>
  <c r="R1057" i="68" a="1"/>
  <c r="R1057" i="68" s="1"/>
  <c r="R916" i="68" a="1"/>
  <c r="R916" i="68" s="1"/>
  <c r="R1209" i="68" a="1"/>
  <c r="R1209" i="68" s="1"/>
  <c r="R1232" i="68" a="1"/>
  <c r="R1232" i="68" s="1"/>
  <c r="R1063" i="68" a="1"/>
  <c r="R1063" i="68" s="1"/>
  <c r="R857" i="68" a="1"/>
  <c r="R857" i="68" s="1"/>
  <c r="R781" i="68" a="1"/>
  <c r="R781" i="68" s="1"/>
  <c r="R729" i="68" a="1"/>
  <c r="R729" i="68" s="1"/>
  <c r="R504" i="68" a="1"/>
  <c r="R504" i="68" s="1"/>
  <c r="R472" i="68" a="1"/>
  <c r="R472" i="68" s="1"/>
  <c r="R422" i="68" a="1"/>
  <c r="R422" i="68" s="1"/>
  <c r="R343" i="68" a="1"/>
  <c r="R343" i="68" s="1"/>
  <c r="R19" i="68" a="1"/>
  <c r="R19" i="68" s="1"/>
  <c r="R1140" i="68" a="1"/>
  <c r="R1140" i="68" s="1"/>
  <c r="R1018" i="68" a="1"/>
  <c r="R1018" i="68" s="1"/>
  <c r="R784" i="68" a="1"/>
  <c r="R784" i="68" s="1"/>
  <c r="R1210" i="68" a="1"/>
  <c r="R1210" i="68" s="1"/>
  <c r="R1139" i="68" a="1"/>
  <c r="R1139" i="68" s="1"/>
  <c r="R980" i="68" a="1"/>
  <c r="R980" i="68" s="1"/>
  <c r="R1122" i="68" a="1"/>
  <c r="R1122" i="68" s="1"/>
  <c r="R1016" i="68" a="1"/>
  <c r="R1016" i="68" s="1"/>
  <c r="R1174" i="68" a="1"/>
  <c r="R1174" i="68" s="1"/>
  <c r="R1105" i="68" a="1"/>
  <c r="R1105" i="68" s="1"/>
  <c r="R994" i="68" a="1"/>
  <c r="R994" i="68" s="1"/>
  <c r="R464" i="68" a="1"/>
  <c r="R464" i="68" s="1"/>
  <c r="R391" i="68" a="1"/>
  <c r="R391" i="68" s="1"/>
  <c r="R312" i="68" a="1"/>
  <c r="R312" i="68" s="1"/>
  <c r="R292" i="68" a="1"/>
  <c r="R292" i="68" s="1"/>
  <c r="R198" i="68" a="1"/>
  <c r="R198" i="68" s="1"/>
  <c r="R162" i="68" a="1"/>
  <c r="R162" i="68" s="1"/>
  <c r="R110" i="68" a="1"/>
  <c r="R110" i="68" s="1"/>
  <c r="R88" i="68" a="1"/>
  <c r="R88" i="68" s="1"/>
  <c r="R35" i="68" a="1"/>
  <c r="R35" i="68" s="1"/>
  <c r="R3" i="68" a="1"/>
  <c r="R3" i="68" s="1"/>
  <c r="R995" i="68" a="1"/>
  <c r="R995" i="68" s="1"/>
  <c r="R1211" i="68" a="1"/>
  <c r="R1211" i="68" s="1"/>
  <c r="R925" i="68" a="1"/>
  <c r="R925" i="68" s="1"/>
  <c r="R637" i="68" a="1"/>
  <c r="R637" i="68" s="1"/>
  <c r="R572" i="68" a="1"/>
  <c r="R572" i="68" s="1"/>
  <c r="R468" i="68" a="1"/>
  <c r="R468" i="68" s="1"/>
  <c r="R426" i="68" a="1"/>
  <c r="R426" i="68" s="1"/>
  <c r="R379" i="68" a="1"/>
  <c r="R379" i="68" s="1"/>
  <c r="R182" i="68" a="1"/>
  <c r="R182" i="68" s="1"/>
  <c r="R1041" i="68" a="1"/>
  <c r="R1041" i="68" s="1"/>
  <c r="R900" i="68" a="1"/>
  <c r="R900" i="68" s="1"/>
  <c r="R1226" i="68" a="1"/>
  <c r="R1226" i="68" s="1"/>
  <c r="R1039" i="68" a="1"/>
  <c r="R1039" i="68" s="1"/>
  <c r="R930" i="68" a="1"/>
  <c r="R930" i="68" s="1"/>
  <c r="R496" i="68" a="1"/>
  <c r="R496" i="68" s="1"/>
  <c r="R456" i="68" a="1"/>
  <c r="R456" i="68" s="1"/>
  <c r="R414" i="68" a="1"/>
  <c r="R414" i="68" s="1"/>
  <c r="R367" i="68" a="1"/>
  <c r="R367" i="68" s="1"/>
  <c r="R335" i="68" a="1"/>
  <c r="R335" i="68" s="1"/>
  <c r="R258" i="68" a="1"/>
  <c r="R258" i="68" s="1"/>
  <c r="R131" i="68" a="1"/>
  <c r="R131" i="68" s="1"/>
  <c r="R116" i="68" a="1"/>
  <c r="R116" i="68" s="1"/>
  <c r="R96" i="68" a="1"/>
  <c r="R96" i="68" s="1"/>
  <c r="R1170" i="68" a="1"/>
  <c r="R1170" i="68" s="1"/>
  <c r="R836" i="68" a="1"/>
  <c r="R836" i="68" s="1"/>
  <c r="R964" i="68" a="1"/>
  <c r="R964" i="68" s="1"/>
  <c r="R1227" i="68" a="1"/>
  <c r="R1227" i="68" s="1"/>
  <c r="R1175" i="68" a="1"/>
  <c r="R1175" i="68" s="1"/>
  <c r="R1106" i="68" a="1"/>
  <c r="R1106" i="68" s="1"/>
  <c r="R1064" i="68" a="1"/>
  <c r="R1064" i="68" s="1"/>
  <c r="R1000" i="68" a="1"/>
  <c r="R1000" i="68" s="1"/>
  <c r="R1149" i="68" a="1"/>
  <c r="R1149" i="68" s="1"/>
  <c r="R978" i="68" a="1"/>
  <c r="R978" i="68" s="1"/>
  <c r="R954" i="68" a="1"/>
  <c r="R954" i="68" s="1"/>
  <c r="R552" i="68" a="1"/>
  <c r="R552" i="68" s="1"/>
  <c r="R401" i="68" a="1"/>
  <c r="R401" i="68" s="1"/>
  <c r="R383" i="68" a="1"/>
  <c r="R383" i="68" s="1"/>
  <c r="R326" i="68" a="1"/>
  <c r="R326" i="68" s="1"/>
  <c r="R304" i="68" a="1"/>
  <c r="R304" i="68" s="1"/>
  <c r="R284" i="68" a="1"/>
  <c r="R284" i="68" s="1"/>
  <c r="R242" i="68" a="1"/>
  <c r="R242" i="68" s="1"/>
  <c r="R226" i="68" a="1"/>
  <c r="R226" i="68" s="1"/>
  <c r="R184" i="68" a="1"/>
  <c r="R184" i="68" s="1"/>
  <c r="R143" i="68" a="1"/>
  <c r="R143" i="68" s="1"/>
  <c r="R51" i="68" a="1"/>
  <c r="R51" i="68" s="1"/>
  <c r="R1075" i="68" a="1"/>
  <c r="R1075" i="68" s="1"/>
  <c r="R764" i="68" a="1"/>
  <c r="R764" i="68" s="1"/>
  <c r="R55" i="68" a="1"/>
  <c r="R55" i="68" s="1"/>
  <c r="R1159" i="68" a="1"/>
  <c r="R1159" i="68" s="1"/>
  <c r="R1025" i="68" a="1"/>
  <c r="R1025" i="68" s="1"/>
  <c r="R883" i="68" a="1"/>
  <c r="R883" i="68" s="1"/>
  <c r="R1200" i="68" a="1"/>
  <c r="R1200" i="68" s="1"/>
  <c r="R1023" i="68" a="1"/>
  <c r="R1023" i="68" s="1"/>
  <c r="R1007" i="68" a="1"/>
  <c r="R1007" i="68" s="1"/>
  <c r="R793" i="68" a="1"/>
  <c r="R793" i="68" s="1"/>
  <c r="R560" i="68" a="1"/>
  <c r="R560" i="68" s="1"/>
  <c r="R406" i="68" a="1"/>
  <c r="R406" i="68" s="1"/>
  <c r="R359" i="68" a="1"/>
  <c r="R359" i="68" s="1"/>
  <c r="R266" i="68" a="1"/>
  <c r="R266" i="68" s="1"/>
  <c r="R192" i="68" a="1"/>
  <c r="R192" i="68" s="1"/>
  <c r="R178" i="68" a="1"/>
  <c r="R178" i="68" s="1"/>
  <c r="R151" i="68" a="1"/>
  <c r="R151" i="68" s="1"/>
  <c r="R124" i="68" a="1"/>
  <c r="R124" i="68" s="1"/>
  <c r="R11" i="68" a="1"/>
  <c r="R11" i="68" s="1"/>
  <c r="R1212" i="68" a="1"/>
  <c r="R1212" i="68" s="1"/>
  <c r="R1133" i="68" a="1"/>
  <c r="R1133" i="68" s="1"/>
  <c r="R1092" i="68" a="1"/>
  <c r="R1092" i="68" s="1"/>
  <c r="R892" i="68" a="1"/>
  <c r="R892" i="68" s="1"/>
  <c r="R676" i="68" a="1"/>
  <c r="R676" i="68" s="1"/>
  <c r="R610" i="68" a="1"/>
  <c r="R610" i="68" s="1"/>
  <c r="R548" i="68" a="1"/>
  <c r="R548" i="68" s="1"/>
  <c r="R273" i="68" a="1"/>
  <c r="R273" i="68" s="1"/>
  <c r="R230" i="68" a="1"/>
  <c r="R230" i="68" s="1"/>
  <c r="R120" i="68" a="1"/>
  <c r="R120" i="68" s="1"/>
  <c r="R61" i="68" a="1"/>
  <c r="R61" i="68" s="1"/>
  <c r="R1160" i="68" a="1"/>
  <c r="R1160" i="68" s="1"/>
  <c r="R1107" i="68" a="1"/>
  <c r="R1107" i="68" s="1"/>
  <c r="R520" i="68" a="1"/>
  <c r="R520" i="68" s="1"/>
  <c r="R375" i="68" a="1"/>
  <c r="R375" i="68" s="1"/>
  <c r="R320" i="68" a="1"/>
  <c r="R320" i="68" s="1"/>
  <c r="R276" i="68" a="1"/>
  <c r="R276" i="68" s="1"/>
  <c r="R104" i="68" a="1"/>
  <c r="R104" i="68" s="1"/>
  <c r="R1035" i="68" a="1"/>
  <c r="R1035" i="68" s="1"/>
  <c r="R957" i="68" a="1"/>
  <c r="R957" i="68" s="1"/>
  <c r="R724" i="68" a="1"/>
  <c r="R724" i="68" s="1"/>
  <c r="R296" i="68" a="1"/>
  <c r="R296" i="68" s="1"/>
  <c r="R270" i="68" a="1"/>
  <c r="R270" i="68" s="1"/>
  <c r="R92" i="68" a="1"/>
  <c r="R92" i="68" s="1"/>
  <c r="R1073" i="68" a="1"/>
  <c r="R1073" i="68" s="1"/>
  <c r="R1009" i="68" a="1"/>
  <c r="R1009" i="68" s="1"/>
  <c r="R1088" i="68" a="1"/>
  <c r="R1088" i="68" s="1"/>
  <c r="R1079" i="68" a="1"/>
  <c r="R1079" i="68" s="1"/>
  <c r="R1071" i="68" a="1"/>
  <c r="R1071" i="68" s="1"/>
  <c r="R889" i="68" a="1"/>
  <c r="R889" i="68" s="1"/>
  <c r="R875" i="68" a="1"/>
  <c r="R875" i="68" s="1"/>
  <c r="R825" i="68" a="1"/>
  <c r="R825" i="68" s="1"/>
  <c r="R785" i="68" a="1"/>
  <c r="R785" i="68" s="1"/>
  <c r="R745" i="68" a="1"/>
  <c r="R745" i="68" s="1"/>
  <c r="R642" i="68" a="1"/>
  <c r="R642" i="68" s="1"/>
  <c r="R962" i="68" a="1"/>
  <c r="R962" i="68" s="1"/>
  <c r="R761" i="68" a="1"/>
  <c r="R761" i="68" s="1"/>
  <c r="R1214" i="68" a="1"/>
  <c r="R1214" i="68" s="1"/>
  <c r="R976" i="68" a="1"/>
  <c r="R976" i="68" s="1"/>
  <c r="R283" i="68" a="1"/>
  <c r="R283" i="68" s="1"/>
  <c r="R34" i="68" a="1"/>
  <c r="R34" i="68" s="1"/>
  <c r="R1108" i="68" a="1"/>
  <c r="R1108" i="68" s="1"/>
  <c r="R1010" i="68" a="1"/>
  <c r="R1010" i="68" s="1"/>
  <c r="R917" i="68" a="1"/>
  <c r="R917" i="68" s="1"/>
  <c r="R868" i="68" a="1"/>
  <c r="R868" i="68" s="1"/>
  <c r="R844" i="68" a="1"/>
  <c r="R844" i="68" s="1"/>
  <c r="R768" i="68" a="1"/>
  <c r="R768" i="68" s="1"/>
  <c r="R1060" i="68" a="1"/>
  <c r="R1060" i="68" s="1"/>
  <c r="R1028" i="68" a="1"/>
  <c r="R1028" i="68" s="1"/>
  <c r="R798" i="68" a="1"/>
  <c r="R798" i="68" s="1"/>
  <c r="R542" i="68" a="1"/>
  <c r="R542" i="68" s="1"/>
  <c r="R502" i="68" a="1"/>
  <c r="R502" i="68" s="1"/>
  <c r="R412" i="68" a="1"/>
  <c r="R412" i="68" s="1"/>
  <c r="R399" i="68" a="1"/>
  <c r="R399" i="68" s="1"/>
  <c r="R365" i="68" a="1"/>
  <c r="R365" i="68" s="1"/>
  <c r="R333" i="68" a="1"/>
  <c r="R333" i="68" s="1"/>
  <c r="R934" i="68" a="1"/>
  <c r="R934" i="68" s="1"/>
  <c r="R1180" i="68" a="1"/>
  <c r="R1180" i="68" s="1"/>
  <c r="R1135" i="68" a="1"/>
  <c r="R1135" i="68" s="1"/>
  <c r="R1103" i="68" a="1"/>
  <c r="R1103" i="68" s="1"/>
  <c r="R1061" i="68" a="1"/>
  <c r="R1061" i="68" s="1"/>
  <c r="R1029" i="68" a="1"/>
  <c r="R1029" i="68" s="1"/>
  <c r="R997" i="68" a="1"/>
  <c r="R997" i="68" s="1"/>
  <c r="R904" i="68" a="1"/>
  <c r="R904" i="68" s="1"/>
  <c r="R887" i="68" a="1"/>
  <c r="R887" i="68" s="1"/>
  <c r="R879" i="68" a="1"/>
  <c r="R879" i="68" s="1"/>
  <c r="R847" i="68" a="1"/>
  <c r="R847" i="68" s="1"/>
  <c r="R815" i="68" a="1"/>
  <c r="R815" i="68" s="1"/>
  <c r="R779" i="68" a="1"/>
  <c r="R779" i="68" s="1"/>
  <c r="R759" i="68" a="1"/>
  <c r="R759" i="68" s="1"/>
  <c r="R727" i="68" a="1"/>
  <c r="R727" i="68" s="1"/>
  <c r="R640" i="68" a="1"/>
  <c r="R640" i="68" s="1"/>
  <c r="R624" i="68" a="1"/>
  <c r="R624" i="68" s="1"/>
  <c r="R605" i="68" a="1"/>
  <c r="R605" i="68" s="1"/>
  <c r="R535" i="68" a="1"/>
  <c r="R535" i="68" s="1"/>
  <c r="R511" i="68" a="1"/>
  <c r="R511" i="68" s="1"/>
  <c r="R487" i="68" a="1"/>
  <c r="R487" i="68" s="1"/>
  <c r="R455" i="68" a="1"/>
  <c r="R455" i="68" s="1"/>
  <c r="R413" i="68" a="1"/>
  <c r="R413" i="68" s="1"/>
  <c r="R374" i="68" a="1"/>
  <c r="R374" i="68" s="1"/>
  <c r="R350" i="68" a="1"/>
  <c r="R350" i="68" s="1"/>
  <c r="R311" i="68" a="1"/>
  <c r="R311" i="68" s="1"/>
  <c r="R265" i="68" a="1"/>
  <c r="R265" i="68" s="1"/>
  <c r="R225" i="68" a="1"/>
  <c r="R225" i="68" s="1"/>
  <c r="R205" i="68" a="1"/>
  <c r="R205" i="68" s="1"/>
  <c r="R123" i="68" a="1"/>
  <c r="R123" i="68" s="1"/>
  <c r="R1178" i="68" a="1"/>
  <c r="R1178" i="68" s="1"/>
  <c r="R1169" i="68" a="1"/>
  <c r="R1169" i="68" s="1"/>
  <c r="R933" i="68" a="1"/>
  <c r="R933" i="68" s="1"/>
  <c r="R578" i="68" a="1"/>
  <c r="R578" i="68" s="1"/>
  <c r="R438" i="68" a="1"/>
  <c r="R438" i="68" s="1"/>
  <c r="R395" i="68" a="1"/>
  <c r="R395" i="68" s="1"/>
  <c r="R288" i="68" a="1"/>
  <c r="R288" i="68" s="1"/>
  <c r="R1187" i="68" a="1"/>
  <c r="R1187" i="68" s="1"/>
  <c r="R1142" i="68" a="1"/>
  <c r="R1142" i="68" s="1"/>
  <c r="R1110" i="68" a="1"/>
  <c r="R1110" i="68" s="1"/>
  <c r="R975" i="68" a="1"/>
  <c r="R975" i="68" s="1"/>
  <c r="R943" i="68" a="1"/>
  <c r="R943" i="68" s="1"/>
  <c r="R895" i="68" a="1"/>
  <c r="R895" i="68" s="1"/>
  <c r="R846" i="68" a="1"/>
  <c r="R846" i="68" s="1"/>
  <c r="R814" i="68" a="1"/>
  <c r="R814" i="68" s="1"/>
  <c r="R806" i="68" a="1"/>
  <c r="R806" i="68" s="1"/>
  <c r="R742" i="68" a="1"/>
  <c r="R742" i="68" s="1"/>
  <c r="R596" i="68" a="1"/>
  <c r="R596" i="68" s="1"/>
  <c r="R574" i="68" a="1"/>
  <c r="R574" i="68" s="1"/>
  <c r="R478" i="68" a="1"/>
  <c r="R478" i="68" s="1"/>
  <c r="R448" i="68" a="1"/>
  <c r="R448" i="68" s="1"/>
  <c r="R436" i="68" a="1"/>
  <c r="R436" i="68" s="1"/>
  <c r="R428" i="68" a="1"/>
  <c r="R428" i="68" s="1"/>
  <c r="R381" i="68" a="1"/>
  <c r="R381" i="68" s="1"/>
  <c r="R318" i="68" a="1"/>
  <c r="R318" i="68" s="1"/>
  <c r="R298" i="68" a="1"/>
  <c r="R298" i="68" s="1"/>
  <c r="R248" i="68" a="1"/>
  <c r="R248" i="68" s="1"/>
  <c r="R216" i="68" a="1"/>
  <c r="R216" i="68" s="1"/>
  <c r="R168" i="68" a="1"/>
  <c r="R168" i="68" s="1"/>
  <c r="R141" i="68" a="1"/>
  <c r="R141" i="68" s="1"/>
  <c r="R122" i="68" a="1"/>
  <c r="R122" i="68" s="1"/>
  <c r="R86" i="68" a="1"/>
  <c r="R86" i="68" s="1"/>
  <c r="R942" i="68" a="1"/>
  <c r="R942" i="68" s="1"/>
  <c r="R918" i="68" a="1"/>
  <c r="R918" i="68" s="1"/>
  <c r="R894" i="68" a="1"/>
  <c r="R894" i="68" s="1"/>
  <c r="R869" i="68" a="1"/>
  <c r="R869" i="68" s="1"/>
  <c r="R853" i="68" a="1"/>
  <c r="R853" i="68" s="1"/>
  <c r="R837" i="68" a="1"/>
  <c r="R837" i="68" s="1"/>
  <c r="R1098" i="68" a="1"/>
  <c r="R1098" i="68" s="1"/>
  <c r="R809" i="68" a="1"/>
  <c r="R809" i="68" s="1"/>
  <c r="R658" i="68" a="1"/>
  <c r="R658" i="68" s="1"/>
  <c r="R626" i="68" a="1"/>
  <c r="R626" i="68" s="1"/>
  <c r="R1206" i="68" a="1"/>
  <c r="R1206" i="68" s="1"/>
  <c r="R1077" i="68" a="1"/>
  <c r="R1077" i="68" s="1"/>
  <c r="R912" i="68" a="1"/>
  <c r="R912" i="68" s="1"/>
  <c r="R863" i="68" a="1"/>
  <c r="R863" i="68" s="1"/>
  <c r="R719" i="68" a="1"/>
  <c r="R719" i="68" s="1"/>
  <c r="R687" i="68" a="1"/>
  <c r="R687" i="68" s="1"/>
  <c r="R543" i="68" a="1"/>
  <c r="R543" i="68" s="1"/>
  <c r="R275" i="68" a="1"/>
  <c r="R275" i="68" s="1"/>
  <c r="R241" i="68" a="1"/>
  <c r="R241" i="68" s="1"/>
  <c r="R115" i="68" a="1"/>
  <c r="R115" i="68" s="1"/>
  <c r="R1132" i="68" a="1"/>
  <c r="R1132" i="68" s="1"/>
  <c r="R621" i="68" a="1"/>
  <c r="R621" i="68" s="1"/>
  <c r="R532" i="68" a="1"/>
  <c r="R532" i="68" s="1"/>
  <c r="R418" i="68" a="1"/>
  <c r="R418" i="68" s="1"/>
  <c r="R1213" i="68" a="1"/>
  <c r="R1213" i="68" s="1"/>
  <c r="R1052" i="68" a="1"/>
  <c r="R1052" i="68" s="1"/>
  <c r="R1020" i="68" a="1"/>
  <c r="R1020" i="68" s="1"/>
  <c r="R983" i="68" a="1"/>
  <c r="R983" i="68" s="1"/>
  <c r="R951" i="68" a="1"/>
  <c r="R951" i="68" s="1"/>
  <c r="R903" i="68" a="1"/>
  <c r="R903" i="68" s="1"/>
  <c r="R790" i="68" a="1"/>
  <c r="R790" i="68" s="1"/>
  <c r="R718" i="68" a="1"/>
  <c r="R718" i="68" s="1"/>
  <c r="R686" i="68" a="1"/>
  <c r="R686" i="68" s="1"/>
  <c r="R639" i="68" a="1"/>
  <c r="R639" i="68" s="1"/>
  <c r="R623" i="68" a="1"/>
  <c r="R623" i="68" s="1"/>
  <c r="R550" i="68" a="1"/>
  <c r="R550" i="68" s="1"/>
  <c r="R518" i="68" a="1"/>
  <c r="R518" i="68" s="1"/>
  <c r="R404" i="68" a="1"/>
  <c r="R404" i="68" s="1"/>
  <c r="R357" i="68" a="1"/>
  <c r="R357" i="68" s="1"/>
  <c r="R272" i="68" a="1"/>
  <c r="R272" i="68" s="1"/>
  <c r="R224" i="68" a="1"/>
  <c r="R224" i="68" s="1"/>
  <c r="R149" i="68" a="1"/>
  <c r="R149" i="68" s="1"/>
  <c r="R63" i="68" a="1"/>
  <c r="R63" i="68" s="1"/>
  <c r="R49" i="68" a="1"/>
  <c r="R49" i="68" s="1"/>
  <c r="R982" i="68" a="1"/>
  <c r="R982" i="68" s="1"/>
  <c r="R950" i="68" a="1"/>
  <c r="R950" i="68" s="1"/>
  <c r="R1097" i="68" a="1"/>
  <c r="R1097" i="68" s="1"/>
  <c r="R697" i="68" a="1"/>
  <c r="R697" i="68" s="1"/>
  <c r="R665" i="68" a="1"/>
  <c r="R665" i="68" s="1"/>
  <c r="R1222" i="68" a="1"/>
  <c r="R1222" i="68" s="1"/>
  <c r="R1188" i="68" a="1"/>
  <c r="R1188" i="68" s="1"/>
  <c r="R1143" i="68" a="1"/>
  <c r="R1143" i="68" s="1"/>
  <c r="R1111" i="68" a="1"/>
  <c r="R1111" i="68" s="1"/>
  <c r="R1053" i="68" a="1"/>
  <c r="R1053" i="68" s="1"/>
  <c r="R1021" i="68" a="1"/>
  <c r="R1021" i="68" s="1"/>
  <c r="R1005" i="68" a="1"/>
  <c r="R1005" i="68" s="1"/>
  <c r="R992" i="68" a="1"/>
  <c r="R992" i="68" s="1"/>
  <c r="R968" i="68" a="1"/>
  <c r="R968" i="68" s="1"/>
  <c r="R960" i="68" a="1"/>
  <c r="R960" i="68" s="1"/>
  <c r="R928" i="68" a="1"/>
  <c r="R928" i="68" s="1"/>
  <c r="R831" i="68" a="1"/>
  <c r="R831" i="68" s="1"/>
  <c r="R771" i="68" a="1"/>
  <c r="R771" i="68" s="1"/>
  <c r="R751" i="68" a="1"/>
  <c r="R751" i="68" s="1"/>
  <c r="R703" i="68" a="1"/>
  <c r="R703" i="68" s="1"/>
  <c r="R648" i="68" a="1"/>
  <c r="R648" i="68" s="1"/>
  <c r="R613" i="68" a="1"/>
  <c r="R613" i="68" s="1"/>
  <c r="R479" i="68" a="1"/>
  <c r="R479" i="68" s="1"/>
  <c r="R449" i="68" a="1"/>
  <c r="R449" i="68" s="1"/>
  <c r="R405" i="68" a="1"/>
  <c r="R405" i="68" s="1"/>
  <c r="R342" i="68" a="1"/>
  <c r="R342" i="68" s="1"/>
  <c r="R303" i="68" a="1"/>
  <c r="R303" i="68" s="1"/>
  <c r="R197" i="68" a="1"/>
  <c r="R197" i="68" s="1"/>
  <c r="R177" i="68" a="1"/>
  <c r="R177" i="68" s="1"/>
  <c r="R103" i="68" a="1"/>
  <c r="R103" i="68" s="1"/>
  <c r="R1141" i="68" a="1"/>
  <c r="R1141" i="68" s="1"/>
  <c r="R1059" i="68" a="1"/>
  <c r="R1059" i="68" s="1"/>
  <c r="R973" i="68" a="1"/>
  <c r="R973" i="68" s="1"/>
  <c r="R732" i="68" a="1"/>
  <c r="R732" i="68" s="1"/>
  <c r="R246" i="68" a="1"/>
  <c r="R246" i="68" s="1"/>
  <c r="R1195" i="68" a="1"/>
  <c r="R1195" i="68" s="1"/>
  <c r="R1163" i="68" a="1"/>
  <c r="R1163" i="68" s="1"/>
  <c r="R1146" i="68" a="1"/>
  <c r="R1146" i="68" s="1"/>
  <c r="R1118" i="68" a="1"/>
  <c r="R1118" i="68" s="1"/>
  <c r="R1086" i="68" a="1"/>
  <c r="R1086" i="68" s="1"/>
  <c r="R886" i="68" a="1"/>
  <c r="R886" i="68" s="1"/>
  <c r="R862" i="68" a="1"/>
  <c r="R862" i="68" s="1"/>
  <c r="R830" i="68" a="1"/>
  <c r="R830" i="68" s="1"/>
  <c r="R766" i="68" a="1"/>
  <c r="R766" i="68" s="1"/>
  <c r="R734" i="68" a="1"/>
  <c r="R734" i="68" s="1"/>
  <c r="R726" i="68" a="1"/>
  <c r="R726" i="68" s="1"/>
  <c r="R702" i="68" a="1"/>
  <c r="R702" i="68" s="1"/>
  <c r="R604" i="68" a="1"/>
  <c r="R604" i="68" s="1"/>
  <c r="R494" i="68" a="1"/>
  <c r="R494" i="68" s="1"/>
  <c r="R486" i="68" a="1"/>
  <c r="R486" i="68" s="1"/>
  <c r="R470" i="68" a="1"/>
  <c r="R470" i="68" s="1"/>
  <c r="R440" i="68" a="1"/>
  <c r="R440" i="68" s="1"/>
  <c r="R310" i="68" a="1"/>
  <c r="R310" i="68" s="1"/>
  <c r="R290" i="68" a="1"/>
  <c r="R290" i="68" s="1"/>
  <c r="R240" i="68" a="1"/>
  <c r="R240" i="68" s="1"/>
  <c r="R1150" i="68" a="1"/>
  <c r="R1150" i="68" s="1"/>
  <c r="R1137" i="68" a="1"/>
  <c r="R1137" i="68" s="1"/>
  <c r="R936" i="68" a="1"/>
  <c r="R936" i="68" s="1"/>
  <c r="R671" i="68" a="1"/>
  <c r="R671" i="68" s="1"/>
  <c r="R656" i="68" a="1"/>
  <c r="R656" i="68" s="1"/>
  <c r="R581" i="68" a="1"/>
  <c r="R581" i="68" s="1"/>
  <c r="R503" i="68" a="1"/>
  <c r="R503" i="68" s="1"/>
  <c r="R299" i="68" a="1"/>
  <c r="R299" i="68" s="1"/>
  <c r="R191" i="68" a="1"/>
  <c r="R191" i="68" s="1"/>
  <c r="R142" i="68" a="1"/>
  <c r="R142" i="68" s="1"/>
  <c r="R26" i="68" a="1"/>
  <c r="R26" i="68" s="1"/>
  <c r="R10" i="68" a="1"/>
  <c r="R10" i="68" s="1"/>
  <c r="R1074" i="68" a="1"/>
  <c r="R1074" i="68" s="1"/>
  <c r="R1231" i="68" a="1"/>
  <c r="R1231" i="68" s="1"/>
  <c r="R1093" i="68" a="1"/>
  <c r="R1093" i="68" s="1"/>
  <c r="R1076" i="68" a="1"/>
  <c r="R1076" i="68" s="1"/>
  <c r="R1044" i="68" a="1"/>
  <c r="R1044" i="68" s="1"/>
  <c r="R1012" i="68" a="1"/>
  <c r="R1012" i="68" s="1"/>
  <c r="R996" i="68" a="1"/>
  <c r="R996" i="68" s="1"/>
  <c r="R778" i="68" a="1"/>
  <c r="R778" i="68" s="1"/>
  <c r="R670" i="68" a="1"/>
  <c r="R670" i="68" s="1"/>
  <c r="R647" i="68" a="1"/>
  <c r="R647" i="68" s="1"/>
  <c r="R558" i="68" a="1"/>
  <c r="R558" i="68" s="1"/>
  <c r="R526" i="68" a="1"/>
  <c r="R526" i="68" s="1"/>
  <c r="R349" i="68" a="1"/>
  <c r="R349" i="68" s="1"/>
  <c r="R948" i="68" a="1"/>
  <c r="R948" i="68" s="1"/>
  <c r="R906" i="68" a="1"/>
  <c r="R906" i="68" s="1"/>
  <c r="R1094" i="68" a="1"/>
  <c r="R1094" i="68" s="1"/>
  <c r="R896" i="68" a="1"/>
  <c r="R896" i="68" s="1"/>
  <c r="R807" i="68" a="1"/>
  <c r="R807" i="68" s="1"/>
  <c r="R695" i="68" a="1"/>
  <c r="R695" i="68" s="1"/>
  <c r="R559" i="68" a="1"/>
  <c r="R559" i="68" s="1"/>
  <c r="R527" i="68" a="1"/>
  <c r="R527" i="68" s="1"/>
  <c r="R291" i="68" a="1"/>
  <c r="R291" i="68" s="1"/>
  <c r="R257" i="68" a="1"/>
  <c r="R257" i="68" s="1"/>
  <c r="R183" i="68" a="1"/>
  <c r="R183" i="68" s="1"/>
  <c r="R158" i="68" a="1"/>
  <c r="R158" i="68" s="1"/>
  <c r="R150" i="68" a="1"/>
  <c r="R150" i="68" s="1"/>
  <c r="R87" i="68" a="1"/>
  <c r="R87" i="68" s="1"/>
  <c r="R72" i="68" a="1"/>
  <c r="R72" i="68" s="1"/>
  <c r="R18" i="68" a="1"/>
  <c r="R18" i="68" s="1"/>
  <c r="R1204" i="68" a="1"/>
  <c r="R1204" i="68" s="1"/>
  <c r="R1042" i="68" a="1"/>
  <c r="R1042" i="68" s="1"/>
  <c r="R804" i="68" a="1"/>
  <c r="R804" i="68" s="1"/>
  <c r="R692" i="68" a="1"/>
  <c r="R692" i="68" s="1"/>
  <c r="R618" i="68" a="1"/>
  <c r="R618" i="68" s="1"/>
  <c r="R1084" i="68" a="1"/>
  <c r="R1084" i="68" s="1"/>
  <c r="R1068" i="68" a="1"/>
  <c r="R1068" i="68" s="1"/>
  <c r="R1036" i="68" a="1"/>
  <c r="R1036" i="68" s="1"/>
  <c r="R967" i="68" a="1"/>
  <c r="R967" i="68" s="1"/>
  <c r="R770" i="68" a="1"/>
  <c r="R770" i="68" s="1"/>
  <c r="R694" i="68" a="1"/>
  <c r="R694" i="68" s="1"/>
  <c r="R655" i="68" a="1"/>
  <c r="R655" i="68" s="1"/>
  <c r="R534" i="68" a="1"/>
  <c r="R534" i="68" s="1"/>
  <c r="R420" i="68" a="1"/>
  <c r="R420" i="68" s="1"/>
  <c r="R373" i="68" a="1"/>
  <c r="R373" i="68" s="1"/>
  <c r="R341" i="68" a="1"/>
  <c r="R341" i="68" s="1"/>
  <c r="R264" i="68" a="1"/>
  <c r="R264" i="68" s="1"/>
  <c r="R232" i="68" a="1"/>
  <c r="R232" i="68" s="1"/>
  <c r="R176" i="68" a="1"/>
  <c r="R176" i="68" s="1"/>
  <c r="R83" i="68" a="1"/>
  <c r="R83" i="68" s="1"/>
  <c r="R57" i="68" a="1"/>
  <c r="R57" i="68" s="1"/>
  <c r="R33" i="68" a="1"/>
  <c r="R33" i="68" s="1"/>
  <c r="R974" i="68" a="1"/>
  <c r="R974" i="68" s="1"/>
  <c r="R966" i="68" a="1"/>
  <c r="R966" i="68" s="1"/>
  <c r="R958" i="68" a="1"/>
  <c r="R958" i="68" s="1"/>
  <c r="R873" i="68" a="1"/>
  <c r="R873" i="68" s="1"/>
  <c r="R681" i="68" a="1"/>
  <c r="R681" i="68" s="1"/>
  <c r="R1172" i="68" a="1"/>
  <c r="R1172" i="68" s="1"/>
  <c r="R1155" i="68" a="1"/>
  <c r="R1155" i="68" s="1"/>
  <c r="R1127" i="68" a="1"/>
  <c r="R1127" i="68" s="1"/>
  <c r="R1069" i="68" a="1"/>
  <c r="R1069" i="68" s="1"/>
  <c r="R1037" i="68" a="1"/>
  <c r="R1037" i="68" s="1"/>
  <c r="R984" i="68" a="1"/>
  <c r="R984" i="68" s="1"/>
  <c r="R952" i="68" a="1"/>
  <c r="R952" i="68" s="1"/>
  <c r="R791" i="68" a="1"/>
  <c r="R791" i="68" s="1"/>
  <c r="R767" i="68" a="1"/>
  <c r="R767" i="68" s="1"/>
  <c r="R735" i="68" a="1"/>
  <c r="R735" i="68" s="1"/>
  <c r="R711" i="68" a="1"/>
  <c r="R711" i="68" s="1"/>
  <c r="R679" i="68" a="1"/>
  <c r="R679" i="68" s="1"/>
  <c r="R597" i="68" a="1"/>
  <c r="R597" i="68" s="1"/>
  <c r="R567" i="68" a="1"/>
  <c r="R567" i="68" s="1"/>
  <c r="R495" i="68" a="1"/>
  <c r="R495" i="68" s="1"/>
  <c r="R463" i="68" a="1"/>
  <c r="R463" i="68" s="1"/>
  <c r="R421" i="68" a="1"/>
  <c r="R421" i="68" s="1"/>
  <c r="R382" i="68" a="1"/>
  <c r="R382" i="68" s="1"/>
  <c r="R358" i="68" a="1"/>
  <c r="R358" i="68" s="1"/>
  <c r="R319" i="68" a="1"/>
  <c r="R319" i="68" s="1"/>
  <c r="R161" i="68" a="1"/>
  <c r="R161" i="68" s="1"/>
  <c r="R95" i="68" a="1"/>
  <c r="R95" i="68" s="1"/>
  <c r="R50" i="68" a="1"/>
  <c r="R50" i="68" s="1"/>
  <c r="R42" i="68" a="1"/>
  <c r="R42" i="68" s="1"/>
  <c r="R1219" i="68" a="1"/>
  <c r="R1219" i="68" s="1"/>
  <c r="R492" i="68" a="1"/>
  <c r="R492" i="68" s="1"/>
  <c r="R452" i="68" a="1"/>
  <c r="R452" i="68" s="1"/>
  <c r="R1179" i="68" a="1"/>
  <c r="R1179" i="68" s="1"/>
  <c r="R1134" i="68" a="1"/>
  <c r="R1134" i="68" s="1"/>
  <c r="R1102" i="68" a="1"/>
  <c r="R1102" i="68" s="1"/>
  <c r="R920" i="68" a="1"/>
  <c r="R920" i="68" s="1"/>
  <c r="R519" i="68" a="1"/>
  <c r="R519" i="68" s="1"/>
  <c r="R1109" i="68" a="1"/>
  <c r="R1109" i="68" s="1"/>
  <c r="R1205" i="68" a="1"/>
  <c r="R1205" i="68" s="1"/>
  <c r="R1004" i="68" a="1"/>
  <c r="R1004" i="68" s="1"/>
  <c r="R510" i="68" a="1"/>
  <c r="R510" i="68" s="1"/>
  <c r="R102" i="68" a="1"/>
  <c r="R102" i="68" s="1"/>
  <c r="R25" i="68" a="1"/>
  <c r="R25" i="68" s="1"/>
  <c r="R845" i="68" a="1"/>
  <c r="R845" i="68" s="1"/>
  <c r="R829" i="68" a="1"/>
  <c r="R829" i="68" s="1"/>
  <c r="R805" i="68" a="1"/>
  <c r="R805" i="68" s="1"/>
  <c r="R769" i="68" a="1"/>
  <c r="R769" i="68" s="1"/>
  <c r="R749" i="68" a="1"/>
  <c r="R749" i="68" s="1"/>
  <c r="R717" i="68" a="1"/>
  <c r="R717" i="68" s="1"/>
  <c r="R701" i="68" a="1"/>
  <c r="R701" i="68" s="1"/>
  <c r="R685" i="68" a="1"/>
  <c r="R685" i="68" s="1"/>
  <c r="R573" i="68" a="1"/>
  <c r="R573" i="68" s="1"/>
  <c r="R549" i="68" a="1"/>
  <c r="R549" i="68" s="1"/>
  <c r="R541" i="68" a="1"/>
  <c r="R541" i="68" s="1"/>
  <c r="R517" i="68" a="1"/>
  <c r="R517" i="68" s="1"/>
  <c r="R485" i="68" a="1"/>
  <c r="R485" i="68" s="1"/>
  <c r="R453" i="68" a="1"/>
  <c r="R453" i="68" s="1"/>
  <c r="R388" i="68" a="1"/>
  <c r="R388" i="68" s="1"/>
  <c r="R364" i="68" a="1"/>
  <c r="R364" i="68" s="1"/>
  <c r="R332" i="68" a="1"/>
  <c r="R332" i="68" s="1"/>
  <c r="R325" i="68" a="1"/>
  <c r="R325" i="68" s="1"/>
  <c r="R301" i="68" a="1"/>
  <c r="R301" i="68" s="1"/>
  <c r="R85" i="68" a="1"/>
  <c r="R85" i="68" s="1"/>
  <c r="R75" i="68" a="1"/>
  <c r="R75" i="68" s="1"/>
  <c r="R1119" i="68" a="1"/>
  <c r="R1119" i="68" s="1"/>
  <c r="R855" i="68" a="1"/>
  <c r="R855" i="68" s="1"/>
  <c r="R823" i="68" a="1"/>
  <c r="R823" i="68" s="1"/>
  <c r="R589" i="68" a="1"/>
  <c r="R589" i="68" s="1"/>
  <c r="R551" i="68" a="1"/>
  <c r="R551" i="68" s="1"/>
  <c r="R366" i="68" a="1"/>
  <c r="R366" i="68" s="1"/>
  <c r="R249" i="68" a="1"/>
  <c r="R249" i="68" s="1"/>
  <c r="R710" i="68" a="1"/>
  <c r="R710" i="68" s="1"/>
  <c r="R620" i="68" a="1"/>
  <c r="R620" i="68" s="1"/>
  <c r="R397" i="68" a="1"/>
  <c r="R397" i="68" s="1"/>
  <c r="R17" i="68" a="1"/>
  <c r="R17" i="68" s="1"/>
  <c r="R893" i="68" a="1"/>
  <c r="R893" i="68" s="1"/>
  <c r="R861" i="68" a="1"/>
  <c r="R861" i="68" s="1"/>
  <c r="R255" i="68" a="1"/>
  <c r="R255" i="68" s="1"/>
  <c r="R62" i="68" a="1"/>
  <c r="R62" i="68" s="1"/>
  <c r="R8" i="68" a="1"/>
  <c r="R8" i="68" s="1"/>
  <c r="R713" i="68" a="1"/>
  <c r="R713" i="68" s="1"/>
  <c r="R1147" i="68" a="1"/>
  <c r="R1147" i="68" s="1"/>
  <c r="R1045" i="68" a="1"/>
  <c r="R1045" i="68" s="1"/>
  <c r="R663" i="68" a="1"/>
  <c r="R663" i="68" s="1"/>
  <c r="R334" i="68" a="1"/>
  <c r="R334" i="68" s="1"/>
  <c r="R217" i="68" a="1"/>
  <c r="R217" i="68" s="1"/>
  <c r="R991" i="68" a="1"/>
  <c r="R991" i="68" s="1"/>
  <c r="R854" i="68" a="1"/>
  <c r="R854" i="68" s="1"/>
  <c r="R631" i="68" a="1"/>
  <c r="R631" i="68" s="1"/>
  <c r="R274" i="68" a="1"/>
  <c r="R274" i="68" s="1"/>
  <c r="R256" i="68" a="1"/>
  <c r="R256" i="68" s="1"/>
  <c r="R1011" i="68" a="1"/>
  <c r="R1011" i="68" s="1"/>
  <c r="R821" i="68" a="1"/>
  <c r="R821" i="68" s="1"/>
  <c r="R797" i="68" a="1"/>
  <c r="R797" i="68" s="1"/>
  <c r="R741" i="68" a="1"/>
  <c r="R741" i="68" s="1"/>
  <c r="R638" i="68" a="1"/>
  <c r="R638" i="68" s="1"/>
  <c r="R622" i="68" a="1"/>
  <c r="R622" i="68" s="1"/>
  <c r="R595" i="68" a="1"/>
  <c r="R595" i="68" s="1"/>
  <c r="R477" i="68" a="1"/>
  <c r="R477" i="68" s="1"/>
  <c r="R447" i="68" a="1"/>
  <c r="R447" i="68" s="1"/>
  <c r="R435" i="68" a="1"/>
  <c r="R435" i="68" s="1"/>
  <c r="R380" i="68" a="1"/>
  <c r="R380" i="68" s="1"/>
  <c r="R356" i="68" a="1"/>
  <c r="R356" i="68" s="1"/>
  <c r="R297" i="68" a="1"/>
  <c r="R297" i="68" s="1"/>
  <c r="R231" i="68" a="1"/>
  <c r="R231" i="68" s="1"/>
  <c r="R128" i="68" a="1"/>
  <c r="R128" i="68" s="1"/>
  <c r="R93" i="68" a="1"/>
  <c r="R93" i="68" s="1"/>
  <c r="R70" i="68" a="1"/>
  <c r="R70" i="68" s="1"/>
  <c r="R1013" i="68" a="1"/>
  <c r="R1013" i="68" s="1"/>
  <c r="R871" i="68" a="1"/>
  <c r="R871" i="68" s="1"/>
  <c r="R839" i="68" a="1"/>
  <c r="R839" i="68" s="1"/>
  <c r="R632" i="68" a="1"/>
  <c r="R632" i="68" s="1"/>
  <c r="R429" i="68" a="1"/>
  <c r="R429" i="68" s="1"/>
  <c r="R400" i="68" a="1"/>
  <c r="R400" i="68" s="1"/>
  <c r="R169" i="68" a="1"/>
  <c r="R169" i="68" s="1"/>
  <c r="R64" i="68" a="1"/>
  <c r="R64" i="68" s="1"/>
  <c r="R959" i="68" a="1"/>
  <c r="R959" i="68" s="1"/>
  <c r="R919" i="68" a="1"/>
  <c r="R919" i="68" s="1"/>
  <c r="R870" i="68" a="1"/>
  <c r="R870" i="68" s="1"/>
  <c r="R580" i="68" a="1"/>
  <c r="R580" i="68" s="1"/>
  <c r="R566" i="68" a="1"/>
  <c r="R566" i="68" s="1"/>
  <c r="R190" i="68" a="1"/>
  <c r="R190" i="68" s="1"/>
  <c r="R1043" i="68" a="1"/>
  <c r="R1043" i="68" s="1"/>
  <c r="R926" i="68" a="1"/>
  <c r="R926" i="68" s="1"/>
  <c r="R885" i="68" a="1"/>
  <c r="R885" i="68" s="1"/>
  <c r="R669" i="68" a="1"/>
  <c r="R669" i="68" s="1"/>
  <c r="R603" i="68" a="1"/>
  <c r="R603" i="68" s="1"/>
  <c r="R565" i="68" a="1"/>
  <c r="R565" i="68" s="1"/>
  <c r="R419" i="68" a="1"/>
  <c r="R419" i="68" s="1"/>
  <c r="R263" i="68" a="1"/>
  <c r="R263" i="68" s="1"/>
  <c r="R247" i="68" a="1"/>
  <c r="R247" i="68" s="1"/>
  <c r="R215" i="68" a="1"/>
  <c r="R215" i="68" s="1"/>
  <c r="R175" i="68" a="1"/>
  <c r="R175" i="68" s="1"/>
  <c r="R1171" i="68" a="1"/>
  <c r="R1171" i="68" s="1"/>
  <c r="R678" i="68" a="1"/>
  <c r="R678" i="68" s="1"/>
  <c r="R302" i="68" a="1"/>
  <c r="R302" i="68" s="1"/>
  <c r="R94" i="68" a="1"/>
  <c r="R94" i="68" s="1"/>
  <c r="R71" i="68" a="1"/>
  <c r="R71" i="68" s="1"/>
  <c r="R9" i="68" a="1"/>
  <c r="R9" i="68" s="1"/>
  <c r="R789" i="68" a="1"/>
  <c r="R789" i="68" s="1"/>
  <c r="R765" i="68" a="1"/>
  <c r="R765" i="68" s="1"/>
  <c r="R733" i="68" a="1"/>
  <c r="R733" i="68" s="1"/>
  <c r="R693" i="68" a="1"/>
  <c r="R693" i="68" s="1"/>
  <c r="R646" i="68" a="1"/>
  <c r="R646" i="68" s="1"/>
  <c r="R579" i="68" a="1"/>
  <c r="R579" i="68" s="1"/>
  <c r="R557" i="68" a="1"/>
  <c r="R557" i="68" s="1"/>
  <c r="R533" i="68" a="1"/>
  <c r="R533" i="68" s="1"/>
  <c r="R525" i="68" a="1"/>
  <c r="R525" i="68" s="1"/>
  <c r="R509" i="68" a="1"/>
  <c r="R509" i="68" s="1"/>
  <c r="R493" i="68" a="1"/>
  <c r="R493" i="68" s="1"/>
  <c r="R469" i="68" a="1"/>
  <c r="R469" i="68" s="1"/>
  <c r="R439" i="68" a="1"/>
  <c r="R439" i="68" s="1"/>
  <c r="R348" i="68" a="1"/>
  <c r="R348" i="68" s="1"/>
  <c r="R317" i="68" a="1"/>
  <c r="R317" i="68" s="1"/>
  <c r="R289" i="68" a="1"/>
  <c r="R289" i="68" s="1"/>
  <c r="R189" i="68" a="1"/>
  <c r="R189" i="68" s="1"/>
  <c r="R136" i="68" a="1"/>
  <c r="R136" i="68" s="1"/>
  <c r="R121" i="68" a="1"/>
  <c r="R121" i="68" s="1"/>
  <c r="R82" i="68" a="1"/>
  <c r="R82" i="68" s="1"/>
  <c r="R40" i="68" a="1"/>
  <c r="R40" i="68" s="1"/>
  <c r="R32" i="68" a="1"/>
  <c r="R32" i="68" s="1"/>
  <c r="R1048" i="68" a="1"/>
  <c r="R1048" i="68" s="1"/>
  <c r="R1164" i="68" a="1"/>
  <c r="R1164" i="68" s="1"/>
  <c r="R743" i="68" a="1"/>
  <c r="R743" i="68" s="1"/>
  <c r="R471" i="68" a="1"/>
  <c r="R471" i="68" s="1"/>
  <c r="R31" i="68" a="1"/>
  <c r="R31" i="68" s="1"/>
  <c r="R1126" i="68" a="1"/>
  <c r="R1126" i="68" s="1"/>
  <c r="R927" i="68" a="1"/>
  <c r="R927" i="68" s="1"/>
  <c r="R750" i="68" a="1"/>
  <c r="R750" i="68" s="1"/>
  <c r="R588" i="68" a="1"/>
  <c r="R588" i="68" s="1"/>
  <c r="R454" i="68" a="1"/>
  <c r="R454" i="68" s="1"/>
  <c r="R282" i="68" a="1"/>
  <c r="R282" i="68" s="1"/>
  <c r="R910" i="68" a="1"/>
  <c r="R910" i="68" s="1"/>
  <c r="R709" i="68" a="1"/>
  <c r="R709" i="68" s="1"/>
  <c r="R677" i="68" a="1"/>
  <c r="R677" i="68" s="1"/>
  <c r="R411" i="68" a="1"/>
  <c r="R411" i="68" s="1"/>
  <c r="R56" i="68" a="1"/>
  <c r="R56" i="68" s="1"/>
  <c r="R48" i="68" a="1"/>
  <c r="R48" i="68" s="1"/>
  <c r="R16" i="68" a="1"/>
  <c r="R16" i="68" s="1"/>
  <c r="R599" i="68" a="1"/>
  <c r="R599" i="68" s="1"/>
  <c r="R1196" i="68" a="1"/>
  <c r="R1196" i="68" s="1"/>
  <c r="R441" i="68" a="1"/>
  <c r="R441" i="68" s="1"/>
  <c r="R390" i="68" a="1"/>
  <c r="R390" i="68" s="1"/>
  <c r="R1221" i="68" a="1"/>
  <c r="R1221" i="68" s="1"/>
  <c r="R1154" i="68" a="1"/>
  <c r="R1154" i="68" s="1"/>
  <c r="R935" i="68" a="1"/>
  <c r="R935" i="68" s="1"/>
  <c r="R911" i="68" a="1"/>
  <c r="R911" i="68" s="1"/>
  <c r="R822" i="68" a="1"/>
  <c r="R822" i="68" s="1"/>
  <c r="R160" i="68" a="1"/>
  <c r="R160" i="68" s="1"/>
  <c r="R157" i="68" a="1"/>
  <c r="R157" i="68" s="1"/>
  <c r="R129" i="68" a="1"/>
  <c r="R129" i="68" s="1"/>
  <c r="R76" i="68" a="1"/>
  <c r="R76" i="68" s="1"/>
  <c r="R813" i="68" a="1"/>
  <c r="R813" i="68" s="1"/>
  <c r="R777" i="68" a="1"/>
  <c r="R777" i="68" s="1"/>
  <c r="R757" i="68" a="1"/>
  <c r="R757" i="68" s="1"/>
  <c r="R654" i="68" a="1"/>
  <c r="R654" i="68" s="1"/>
  <c r="R630" i="68" a="1"/>
  <c r="R630" i="68" s="1"/>
  <c r="R611" i="68" a="1"/>
  <c r="R611" i="68" s="1"/>
  <c r="R461" i="68" a="1"/>
  <c r="R461" i="68" s="1"/>
  <c r="R398" i="68" a="1"/>
  <c r="R398" i="68" s="1"/>
  <c r="R396" i="68" a="1"/>
  <c r="R396" i="68" s="1"/>
  <c r="R372" i="68" a="1"/>
  <c r="R372" i="68" s="1"/>
  <c r="R340" i="68" a="1"/>
  <c r="R340" i="68" s="1"/>
  <c r="R309" i="68" a="1"/>
  <c r="R309" i="68" s="1"/>
  <c r="R281" i="68" a="1"/>
  <c r="R281" i="68" s="1"/>
  <c r="R271" i="68" a="1"/>
  <c r="R271" i="68" s="1"/>
  <c r="R223" i="68" a="1"/>
  <c r="R223" i="68" s="1"/>
  <c r="R203" i="68" a="1"/>
  <c r="R203" i="68" s="1"/>
  <c r="R167" i="68" a="1"/>
  <c r="R167" i="68" s="1"/>
  <c r="R159" i="68" a="1"/>
  <c r="R159" i="68" s="1"/>
  <c r="R140" i="68" a="1"/>
  <c r="R140" i="68" s="1"/>
  <c r="R109" i="68" a="1"/>
  <c r="R109" i="68" s="1"/>
  <c r="R101" i="68" a="1"/>
  <c r="R101" i="68" s="1"/>
  <c r="R24" i="68" a="1"/>
  <c r="R24" i="68" s="1"/>
  <c r="R944" i="68" a="1"/>
  <c r="R944" i="68" s="1"/>
  <c r="R799" i="68" a="1"/>
  <c r="R799" i="68" s="1"/>
  <c r="R233" i="68" a="1"/>
  <c r="R233" i="68" s="1"/>
  <c r="R130" i="68" a="1"/>
  <c r="R130" i="68" s="1"/>
  <c r="R1019" i="68" a="1"/>
  <c r="R1019" i="68" s="1"/>
  <c r="R838" i="68" a="1"/>
  <c r="R838" i="68" s="1"/>
  <c r="R758" i="68" a="1"/>
  <c r="R758" i="68" s="1"/>
  <c r="R612" i="68" a="1"/>
  <c r="R612" i="68" s="1"/>
  <c r="R462" i="68" a="1"/>
  <c r="R462" i="68" s="1"/>
  <c r="R389" i="68" a="1"/>
  <c r="R389" i="68" s="1"/>
  <c r="R204" i="68" a="1"/>
  <c r="R204" i="68" s="1"/>
  <c r="R137" i="68" a="1"/>
  <c r="R137" i="68" s="1"/>
  <c r="R41" i="68" a="1"/>
  <c r="R41" i="68" s="1"/>
  <c r="R902" i="68" a="1"/>
  <c r="R902" i="68" s="1"/>
  <c r="R725" i="68" a="1"/>
  <c r="R725" i="68" s="1"/>
  <c r="R619" i="68" a="1"/>
  <c r="R619" i="68" s="1"/>
  <c r="R587" i="68" a="1"/>
  <c r="R587" i="68" s="1"/>
  <c r="R501" i="68" a="1"/>
  <c r="R501" i="68" s="1"/>
  <c r="R427" i="68" a="1"/>
  <c r="R427" i="68" s="1"/>
  <c r="R403" i="68" a="1"/>
  <c r="R403" i="68" s="1"/>
  <c r="R239" i="68" a="1"/>
  <c r="R239" i="68" s="1"/>
  <c r="R156" i="68" a="1"/>
  <c r="R156" i="68" s="1"/>
  <c r="R148" i="68" a="1"/>
  <c r="R148" i="68" s="1"/>
  <c r="Q1" i="71" l="1"/>
  <c r="S1303" i="68" a="1"/>
  <c r="S1303" i="68" s="1"/>
  <c r="S1319" i="68" a="1"/>
  <c r="S1319" i="68" s="1"/>
  <c r="S1335" i="68" a="1"/>
  <c r="S1335" i="68" s="1"/>
  <c r="S1478" i="68" a="1"/>
  <c r="S1478" i="68" s="1"/>
  <c r="S1255" i="68" a="1"/>
  <c r="S1255" i="68" s="1"/>
  <c r="S1279" i="68" a="1"/>
  <c r="S1279" i="68" s="1"/>
  <c r="S1415" i="68" a="1"/>
  <c r="S1415" i="68" s="1"/>
  <c r="S1246" i="68" a="1"/>
  <c r="S1246" i="68" s="1"/>
  <c r="S1351" i="68" a="1"/>
  <c r="S1351" i="68" s="1"/>
  <c r="S1375" i="68" a="1"/>
  <c r="S1375" i="68" s="1"/>
  <c r="S1431" i="68" a="1"/>
  <c r="S1431" i="68" s="1"/>
  <c r="S1447" i="68" a="1"/>
  <c r="S1447" i="68" s="1"/>
  <c r="S1463" i="68" a="1"/>
  <c r="S1463" i="68" s="1"/>
  <c r="S1238" i="68" a="1"/>
  <c r="S1238" i="68" s="1"/>
  <c r="S1271" i="68" a="1"/>
  <c r="S1271" i="68" s="1"/>
  <c r="S1286" i="68" a="1"/>
  <c r="S1286" i="68" s="1"/>
  <c r="S1295" i="68" a="1"/>
  <c r="S1295" i="68" s="1"/>
  <c r="S1391" i="68" a="1"/>
  <c r="S1391" i="68" s="1"/>
  <c r="S1311" i="68" a="1"/>
  <c r="S1311" i="68" s="1"/>
  <c r="S1327" i="68" a="1"/>
  <c r="S1327" i="68" s="1"/>
  <c r="S1343" i="68" a="1"/>
  <c r="S1343" i="68" s="1"/>
  <c r="S1382" i="68" a="1"/>
  <c r="S1382" i="68" s="1"/>
  <c r="S1407" i="68" a="1"/>
  <c r="S1407" i="68" s="1"/>
  <c r="S1247" i="68" a="1"/>
  <c r="S1247" i="68" s="1"/>
  <c r="S1302" i="68" a="1"/>
  <c r="S1302" i="68" s="1"/>
  <c r="S1367" i="68" a="1"/>
  <c r="S1367" i="68" s="1"/>
  <c r="S1239" i="68" a="1"/>
  <c r="S1239" i="68" s="1"/>
  <c r="S1263" i="68" a="1"/>
  <c r="S1263" i="68" s="1"/>
  <c r="S1287" i="68" a="1"/>
  <c r="S1287" i="68" s="1"/>
  <c r="S1423" i="68" a="1"/>
  <c r="S1423" i="68" s="1"/>
  <c r="S1439" i="68" a="1"/>
  <c r="S1439" i="68" s="1"/>
  <c r="S1455" i="68" a="1"/>
  <c r="S1455" i="68" s="1"/>
  <c r="S1471" i="68" a="1"/>
  <c r="S1471" i="68" s="1"/>
  <c r="S1383" i="68" a="1"/>
  <c r="S1383" i="68" s="1"/>
  <c r="S1479" i="68" a="1"/>
  <c r="S1479" i="68" s="1"/>
  <c r="S1359" i="68" a="1"/>
  <c r="S1359" i="68" s="1"/>
  <c r="S1399" i="68" a="1"/>
  <c r="S1399" i="68" s="1"/>
  <c r="S1413" i="68" a="1"/>
  <c r="S1413" i="68" s="1"/>
  <c r="S1365" i="68" a="1"/>
  <c r="S1365" i="68" s="1"/>
  <c r="S1417" i="68" a="1"/>
  <c r="S1417" i="68" s="1"/>
  <c r="S1265" i="68" a="1"/>
  <c r="S1265" i="68" s="1"/>
  <c r="S1357" i="68" a="1"/>
  <c r="S1357" i="68" s="1"/>
  <c r="S1276" i="68" a="1"/>
  <c r="S1276" i="68" s="1"/>
  <c r="S1266" i="68" a="1"/>
  <c r="S1266" i="68" s="1"/>
  <c r="S1401" i="68" a="1"/>
  <c r="S1401" i="68" s="1"/>
  <c r="S1361" i="68" a="1"/>
  <c r="S1361" i="68" s="1"/>
  <c r="S1429" i="68" a="1"/>
  <c r="S1429" i="68" s="1"/>
  <c r="S1277" i="68" a="1"/>
  <c r="S1277" i="68" s="1"/>
  <c r="S1305" i="68" a="1"/>
  <c r="S1305" i="68" s="1"/>
  <c r="S1385" i="68" a="1"/>
  <c r="S1385" i="68" s="1"/>
  <c r="S1249" i="68" a="1"/>
  <c r="S1249" i="68" s="1"/>
  <c r="S1313" i="68" a="1"/>
  <c r="S1313" i="68" s="1"/>
  <c r="S1257" i="68" a="1"/>
  <c r="S1257" i="68" s="1"/>
  <c r="S1349" i="68" a="1"/>
  <c r="S1349" i="68" s="1"/>
  <c r="S1405" i="68" a="1"/>
  <c r="S1405" i="68" s="1"/>
  <c r="S1269" i="68" a="1"/>
  <c r="S1269" i="68" s="1"/>
  <c r="S1261" i="68" a="1"/>
  <c r="S1261" i="68" s="1"/>
  <c r="S1481" i="68" a="1"/>
  <c r="S1481" i="68" s="1"/>
  <c r="S1353" i="68" a="1"/>
  <c r="S1353" i="68" s="1"/>
  <c r="S1281" i="68" a="1"/>
  <c r="S1281" i="68" s="1"/>
  <c r="S1469" i="68" a="1"/>
  <c r="S1469" i="68" s="1"/>
  <c r="S1293" i="68" a="1"/>
  <c r="S1293" i="68" s="1"/>
  <c r="S1345" i="68" a="1"/>
  <c r="S1345" i="68" s="1"/>
  <c r="S1441" i="68" a="1"/>
  <c r="S1441" i="68" s="1"/>
  <c r="S1465" i="68" a="1"/>
  <c r="S1465" i="68" s="1"/>
  <c r="S1373" i="68" a="1"/>
  <c r="S1373" i="68" s="1"/>
  <c r="S1308" i="68" a="1"/>
  <c r="S1308" i="68" s="1"/>
  <c r="S1330" i="68" a="1"/>
  <c r="S1330" i="68" s="1"/>
  <c r="S1457" i="68" a="1"/>
  <c r="S1457" i="68" s="1"/>
  <c r="S1409" i="68" a="1"/>
  <c r="S1409" i="68" s="1"/>
  <c r="S1449" i="68" a="1"/>
  <c r="S1449" i="68" s="1"/>
  <c r="S1342" i="68" a="1"/>
  <c r="S1342" i="68" s="1"/>
  <c r="S1425" i="68" a="1"/>
  <c r="S1425" i="68" s="1"/>
  <c r="S1297" i="68" a="1"/>
  <c r="S1297" i="68" s="1"/>
  <c r="S1329" i="68" a="1"/>
  <c r="S1329" i="68" s="1"/>
  <c r="S1310" i="68" a="1"/>
  <c r="S1310" i="68" s="1"/>
  <c r="S1446" i="68" a="1"/>
  <c r="S1446" i="68" s="1"/>
  <c r="S1301" i="68" a="1"/>
  <c r="S1301" i="68" s="1"/>
  <c r="S1406" i="68" a="1"/>
  <c r="S1406" i="68" s="1"/>
  <c r="S1237" i="68" a="1"/>
  <c r="S1237" i="68" s="1"/>
  <c r="S1241" i="68" a="1"/>
  <c r="S1241" i="68" s="1"/>
  <c r="S1369" i="68" a="1"/>
  <c r="S1369" i="68" s="1"/>
  <c r="S1377" i="68" a="1"/>
  <c r="S1377" i="68" s="1"/>
  <c r="S1393" i="68" a="1"/>
  <c r="S1393" i="68" s="1"/>
  <c r="S1462" i="68" a="1"/>
  <c r="S1462" i="68" s="1"/>
  <c r="S1254" i="68" a="1"/>
  <c r="S1254" i="68" s="1"/>
  <c r="S1430" i="68" a="1"/>
  <c r="S1430" i="68" s="1"/>
  <c r="S1358" i="68" a="1"/>
  <c r="S1358" i="68" s="1"/>
  <c r="S1322" i="68" a="1"/>
  <c r="S1322" i="68" s="1"/>
  <c r="S1433" i="68" a="1"/>
  <c r="S1433" i="68" s="1"/>
  <c r="S1289" i="68" a="1"/>
  <c r="S1289" i="68" s="1"/>
  <c r="S1489" i="68" a="1"/>
  <c r="S1489" i="68" s="1"/>
  <c r="S1334" i="68" a="1"/>
  <c r="S1334" i="68" s="1"/>
  <c r="S1470" i="68" a="1"/>
  <c r="S1470" i="68" s="1"/>
  <c r="S1337" i="68" a="1"/>
  <c r="S1337" i="68" s="1"/>
  <c r="S1473" i="68" a="1"/>
  <c r="S1473" i="68" s="1"/>
  <c r="S1438" i="68" a="1"/>
  <c r="S1438" i="68" s="1"/>
  <c r="S1381" i="68" a="1"/>
  <c r="S1381" i="68" s="1"/>
  <c r="S1321" i="68" a="1"/>
  <c r="S1321" i="68" s="1"/>
  <c r="S1390" i="68" a="1"/>
  <c r="S1390" i="68" s="1"/>
  <c r="S1461" i="68" a="1"/>
  <c r="S1461" i="68" s="1"/>
  <c r="S1421" i="68" a="1"/>
  <c r="S1421" i="68" s="1"/>
  <c r="S1336" i="68" a="1"/>
  <c r="S1336" i="68" s="1"/>
  <c r="S1432" i="68" a="1"/>
  <c r="S1432" i="68" s="1"/>
  <c r="S1477" i="68" a="1"/>
  <c r="S1477" i="68" s="1"/>
  <c r="S1454" i="68" a="1"/>
  <c r="S1454" i="68" s="1"/>
  <c r="S1398" i="68" a="1"/>
  <c r="S1398" i="68" s="1"/>
  <c r="S1326" i="68" a="1"/>
  <c r="S1326" i="68" s="1"/>
  <c r="S1318" i="68" a="1"/>
  <c r="S1318" i="68" s="1"/>
  <c r="S1453" i="68" a="1"/>
  <c r="S1453" i="68" s="1"/>
  <c r="S1397" i="68" a="1"/>
  <c r="S1397" i="68" s="1"/>
  <c r="S1294" i="68" a="1"/>
  <c r="S1294" i="68" s="1"/>
  <c r="S1299" i="68" a="1"/>
  <c r="S1299" i="68" s="1"/>
  <c r="S1371" i="68" a="1"/>
  <c r="S1371" i="68" s="1"/>
  <c r="S1339" i="68" a="1"/>
  <c r="S1339" i="68" s="1"/>
  <c r="S1315" i="68" a="1"/>
  <c r="S1315" i="68" s="1"/>
  <c r="S1443" i="68" a="1"/>
  <c r="S1443" i="68" s="1"/>
  <c r="S1486" i="68" a="1"/>
  <c r="S1486" i="68" s="1"/>
  <c r="S1422" i="68" a="1"/>
  <c r="S1422" i="68" s="1"/>
  <c r="S1341" i="68" a="1"/>
  <c r="S1341" i="68" s="1"/>
  <c r="S1278" i="68" a="1"/>
  <c r="S1278" i="68" s="1"/>
  <c r="S1283" i="68" a="1"/>
  <c r="S1283" i="68" s="1"/>
  <c r="S1243" i="68" a="1"/>
  <c r="S1243" i="68" s="1"/>
  <c r="S1285" i="68" a="1"/>
  <c r="S1285" i="68" s="1"/>
  <c r="S1309" i="68" a="1"/>
  <c r="S1309" i="68" s="1"/>
  <c r="S1270" i="68" a="1"/>
  <c r="S1270" i="68" s="1"/>
  <c r="S1374" i="68" a="1"/>
  <c r="S1374" i="68" s="1"/>
  <c r="S1333" i="68" a="1"/>
  <c r="S1333" i="68" s="1"/>
  <c r="S1331" i="68" a="1"/>
  <c r="S1331" i="68" s="1"/>
  <c r="S1427" i="68" a="1"/>
  <c r="S1427" i="68" s="1"/>
  <c r="S1350" i="68" a="1"/>
  <c r="S1350" i="68" s="1"/>
  <c r="S1317" i="68" a="1"/>
  <c r="S1317" i="68" s="1"/>
  <c r="S1307" i="68" a="1"/>
  <c r="S1307" i="68" s="1"/>
  <c r="S1235" i="68" a="1"/>
  <c r="S1235" i="68" s="1"/>
  <c r="S1437" i="68" a="1"/>
  <c r="S1437" i="68" s="1"/>
  <c r="S1414" i="68" a="1"/>
  <c r="S1414" i="68" s="1"/>
  <c r="S1363" i="68" a="1"/>
  <c r="S1363" i="68" s="1"/>
  <c r="S1395" i="68" a="1"/>
  <c r="S1395" i="68" s="1"/>
  <c r="S1355" i="68" a="1"/>
  <c r="S1355" i="68" s="1"/>
  <c r="S1459" i="68" a="1"/>
  <c r="S1459" i="68" s="1"/>
  <c r="S1419" i="68" a="1"/>
  <c r="S1419" i="68" s="1"/>
  <c r="S1251" i="68" a="1"/>
  <c r="S1251" i="68" s="1"/>
  <c r="S1259" i="68" a="1"/>
  <c r="S1259" i="68" s="1"/>
  <c r="S1262" i="68" a="1"/>
  <c r="S1262" i="68" s="1"/>
  <c r="S1245" i="68" a="1"/>
  <c r="S1245" i="68" s="1"/>
  <c r="S1366" i="68" a="1"/>
  <c r="S1366" i="68" s="1"/>
  <c r="S1291" i="68" a="1"/>
  <c r="S1291" i="68" s="1"/>
  <c r="S1379" i="68" a="1"/>
  <c r="S1379" i="68" s="1"/>
  <c r="S1323" i="68" a="1"/>
  <c r="S1323" i="68" s="1"/>
  <c r="S1491" i="68" a="1"/>
  <c r="S1491" i="68" s="1"/>
  <c r="S1475" i="68" a="1"/>
  <c r="S1475" i="68" s="1"/>
  <c r="S1411" i="68" a="1"/>
  <c r="S1411" i="68" s="1"/>
  <c r="S1445" i="68" a="1"/>
  <c r="S1445" i="68" s="1"/>
  <c r="S1389" i="68" a="1"/>
  <c r="S1389" i="68" s="1"/>
  <c r="S1325" i="68" a="1"/>
  <c r="S1325" i="68" s="1"/>
  <c r="S1275" i="68" a="1"/>
  <c r="S1275" i="68" s="1"/>
  <c r="S1347" i="68" a="1"/>
  <c r="S1347" i="68" s="1"/>
  <c r="S1487" i="68" a="1"/>
  <c r="S1487" i="68" s="1"/>
  <c r="S1483" i="68" a="1"/>
  <c r="S1483" i="68" s="1"/>
  <c r="S1412" i="68" a="1"/>
  <c r="S1412" i="68" s="1"/>
  <c r="S1236" i="68" a="1"/>
  <c r="S1236" i="68" s="1"/>
  <c r="S1282" i="68" a="1"/>
  <c r="S1282" i="68" s="1"/>
  <c r="S1253" i="68" a="1"/>
  <c r="S1253" i="68" s="1"/>
  <c r="S1460" i="68" a="1"/>
  <c r="S1460" i="68" s="1"/>
  <c r="S1410" i="68" a="1"/>
  <c r="S1410" i="68" s="1"/>
  <c r="S1485" i="68" a="1"/>
  <c r="S1485" i="68" s="1"/>
  <c r="S1404" i="68" a="1"/>
  <c r="S1404" i="68" s="1"/>
  <c r="S1420" i="68" a="1"/>
  <c r="S1420" i="68" s="1"/>
  <c r="S1324" i="68" a="1"/>
  <c r="S1324" i="68" s="1"/>
  <c r="S1484" i="68" a="1"/>
  <c r="S1484" i="68" s="1"/>
  <c r="S1316" i="68" a="1"/>
  <c r="S1316" i="68" s="1"/>
  <c r="S1467" i="68" a="1"/>
  <c r="S1467" i="68" s="1"/>
  <c r="S1436" i="68" a="1"/>
  <c r="S1436" i="68" s="1"/>
  <c r="S1402" i="68" a="1"/>
  <c r="S1402" i="68" s="1"/>
  <c r="S1354" i="68" a="1"/>
  <c r="S1354" i="68" s="1"/>
  <c r="S1403" i="68" a="1"/>
  <c r="S1403" i="68" s="1"/>
  <c r="S1451" i="68" a="1"/>
  <c r="S1451" i="68" s="1"/>
  <c r="S1364" i="68" a="1"/>
  <c r="S1364" i="68" s="1"/>
  <c r="S1476" i="68" a="1"/>
  <c r="S1476" i="68" s="1"/>
  <c r="S1428" i="68" a="1"/>
  <c r="S1428" i="68" s="1"/>
  <c r="S1284" i="68" a="1"/>
  <c r="S1284" i="68" s="1"/>
  <c r="S1435" i="68" a="1"/>
  <c r="S1435" i="68" s="1"/>
  <c r="S1452" i="68" a="1"/>
  <c r="S1452" i="68" s="1"/>
  <c r="S1292" i="68" a="1"/>
  <c r="S1292" i="68" s="1"/>
  <c r="S1244" i="68" a="1"/>
  <c r="S1244" i="68" s="1"/>
  <c r="S1380" i="68" a="1"/>
  <c r="S1380" i="68" s="1"/>
  <c r="S1340" i="68" a="1"/>
  <c r="S1340" i="68" s="1"/>
  <c r="S1268" i="68" a="1"/>
  <c r="S1268" i="68" s="1"/>
  <c r="S1444" i="68" a="1"/>
  <c r="S1444" i="68" s="1"/>
  <c r="S1394" i="68" a="1"/>
  <c r="S1394" i="68" s="1"/>
  <c r="S1338" i="68" a="1"/>
  <c r="S1338" i="68" s="1"/>
  <c r="S1267" i="68" a="1"/>
  <c r="S1267" i="68" s="1"/>
  <c r="S1468" i="68" a="1"/>
  <c r="S1468" i="68" s="1"/>
  <c r="S1300" i="68" a="1"/>
  <c r="S1300" i="68" s="1"/>
  <c r="S1252" i="68" a="1"/>
  <c r="S1252" i="68" s="1"/>
  <c r="S1434" i="68" a="1"/>
  <c r="S1434" i="68" s="1"/>
  <c r="S1250" i="68" a="1"/>
  <c r="S1250" i="68" s="1"/>
  <c r="S1426" i="68" a="1"/>
  <c r="S1426" i="68" s="1"/>
  <c r="S1490" i="68" a="1"/>
  <c r="S1490" i="68" s="1"/>
  <c r="S1458" i="68" a="1"/>
  <c r="S1458" i="68" s="1"/>
  <c r="S1400" i="68" a="1"/>
  <c r="S1400" i="68" s="1"/>
  <c r="S1368" i="68" a="1"/>
  <c r="S1368" i="68" s="1"/>
  <c r="S1360" i="68" a="1"/>
  <c r="S1360" i="68" s="1"/>
  <c r="S1480" i="68" a="1"/>
  <c r="S1480" i="68" s="1"/>
  <c r="S1448" i="68" a="1"/>
  <c r="S1448" i="68" s="1"/>
  <c r="S1296" i="68" a="1"/>
  <c r="S1296" i="68" s="1"/>
  <c r="S1464" i="68" a="1"/>
  <c r="S1464" i="68" s="1"/>
  <c r="S1408" i="68" a="1"/>
  <c r="S1408" i="68" s="1"/>
  <c r="S1356" i="68" a="1"/>
  <c r="S1356" i="68" s="1"/>
  <c r="S1234" i="68" a="1"/>
  <c r="S1234" i="68" s="1"/>
  <c r="S1418" i="68" a="1"/>
  <c r="S1418" i="68" s="1"/>
  <c r="S1474" i="68" a="1"/>
  <c r="S1474" i="68" s="1"/>
  <c r="S1290" i="68" a="1"/>
  <c r="S1290" i="68" s="1"/>
  <c r="S1242" i="68" a="1"/>
  <c r="S1242" i="68" s="1"/>
  <c r="S1450" i="68" a="1"/>
  <c r="S1450" i="68" s="1"/>
  <c r="S1274" i="68" a="1"/>
  <c r="S1274" i="68" s="1"/>
  <c r="S1273" i="68" a="1"/>
  <c r="S1273" i="68" s="1"/>
  <c r="S1304" i="68" a="1"/>
  <c r="S1304" i="68" s="1"/>
  <c r="S1256" i="68" a="1"/>
  <c r="S1256" i="68" s="1"/>
  <c r="S1372" i="68" a="1"/>
  <c r="S1372" i="68" s="1"/>
  <c r="S1370" i="68" a="1"/>
  <c r="S1370" i="68" s="1"/>
  <c r="S1466" i="68" a="1"/>
  <c r="S1466" i="68" s="1"/>
  <c r="S1386" i="68" a="1"/>
  <c r="S1386" i="68" s="1"/>
  <c r="S1233" i="68" a="1"/>
  <c r="S1233" i="68" s="1"/>
  <c r="S1352" i="68" a="1"/>
  <c r="S1352" i="68" s="1"/>
  <c r="S1328" i="68" a="1"/>
  <c r="S1328" i="68" s="1"/>
  <c r="S1440" i="68" a="1"/>
  <c r="S1440" i="68" s="1"/>
  <c r="S1488" i="68" a="1"/>
  <c r="S1488" i="68" s="1"/>
  <c r="S1332" i="68" a="1"/>
  <c r="S1332" i="68" s="1"/>
  <c r="S1346" i="68" a="1"/>
  <c r="S1346" i="68" s="1"/>
  <c r="S1306" i="68" a="1"/>
  <c r="S1306" i="68" s="1"/>
  <c r="S1378" i="68" a="1"/>
  <c r="S1378" i="68" s="1"/>
  <c r="S1416" i="68" a="1"/>
  <c r="S1416" i="68" s="1"/>
  <c r="S1384" i="68" a="1"/>
  <c r="S1384" i="68" s="1"/>
  <c r="S1280" i="68" a="1"/>
  <c r="S1280" i="68" s="1"/>
  <c r="S1362" i="68" a="1"/>
  <c r="S1362" i="68" s="1"/>
  <c r="S1387" i="68" a="1"/>
  <c r="S1387" i="68" s="1"/>
  <c r="S1392" i="68" a="1"/>
  <c r="S1392" i="68" s="1"/>
  <c r="S1424" i="68" a="1"/>
  <c r="S1424" i="68" s="1"/>
  <c r="S1260" i="68" a="1"/>
  <c r="S1260" i="68" s="1"/>
  <c r="S1396" i="68" a="1"/>
  <c r="S1396" i="68" s="1"/>
  <c r="S1482" i="68" a="1"/>
  <c r="S1482" i="68" s="1"/>
  <c r="S1376" i="68" a="1"/>
  <c r="S1376" i="68" s="1"/>
  <c r="S1344" i="68" a="1"/>
  <c r="S1344" i="68" s="1"/>
  <c r="S1312" i="68" a="1"/>
  <c r="S1312" i="68" s="1"/>
  <c r="S1288" i="68" a="1"/>
  <c r="S1288" i="68" s="1"/>
  <c r="S1272" i="68" a="1"/>
  <c r="S1272" i="68" s="1"/>
  <c r="S1472" i="68" a="1"/>
  <c r="S1472" i="68" s="1"/>
  <c r="S1456" i="68" a="1"/>
  <c r="S1456" i="68" s="1"/>
  <c r="S1348" i="68" a="1"/>
  <c r="S1348" i="68" s="1"/>
  <c r="S1314" i="68" a="1"/>
  <c r="S1314" i="68" s="1"/>
  <c r="S1442" i="68" a="1"/>
  <c r="S1442" i="68" s="1"/>
  <c r="S1320" i="68" a="1"/>
  <c r="S1320" i="68" s="1"/>
  <c r="S1240" i="68" a="1"/>
  <c r="S1240" i="68" s="1"/>
  <c r="S1264" i="68" a="1"/>
  <c r="S1264" i="68" s="1"/>
  <c r="S1258" i="68" a="1"/>
  <c r="S1258" i="68" s="1"/>
  <c r="S1298" i="68" a="1"/>
  <c r="S1298" i="68" s="1"/>
  <c r="S1248" i="68" a="1"/>
  <c r="S1248" i="68" s="1"/>
  <c r="S1388" i="68" a="1"/>
  <c r="S1388" i="68" s="1"/>
  <c r="S1151" i="68" a="1"/>
  <c r="S1151" i="68" s="1"/>
  <c r="S667" i="68" a="1"/>
  <c r="S667" i="68" s="1"/>
  <c r="S636" i="68" a="1"/>
  <c r="S636" i="68" s="1"/>
  <c r="S609" i="68" a="1"/>
  <c r="S609" i="68" s="1"/>
  <c r="S563" i="68" a="1"/>
  <c r="S563" i="68" s="1"/>
  <c r="S531" i="68" a="1"/>
  <c r="S531" i="68" s="1"/>
  <c r="S2" i="68" a="1"/>
  <c r="S2" i="68" s="1"/>
  <c r="S460" i="68" a="1"/>
  <c r="S460" i="68" s="1"/>
  <c r="S214" i="68" a="1"/>
  <c r="S214" i="68" s="1"/>
  <c r="S147" i="68" a="1"/>
  <c r="S147" i="68" s="1"/>
  <c r="S783" i="68" a="1"/>
  <c r="S783" i="68" s="1"/>
  <c r="S755" i="68" a="1"/>
  <c r="S755" i="68" s="1"/>
  <c r="S617" i="68" a="1"/>
  <c r="S617" i="68" s="1"/>
  <c r="S577" i="68" a="1"/>
  <c r="S577" i="68" s="1"/>
  <c r="S1050" i="68" a="1"/>
  <c r="S1050" i="68" s="1"/>
  <c r="S828" i="68" a="1"/>
  <c r="S828" i="68" s="1"/>
  <c r="S402" i="68" a="1"/>
  <c r="S402" i="68" s="1"/>
  <c r="S280" i="68" a="1"/>
  <c r="S280" i="68" s="1"/>
  <c r="S859" i="68" a="1"/>
  <c r="S859" i="68" s="1"/>
  <c r="S827" i="68" a="1"/>
  <c r="S827" i="68" s="1"/>
  <c r="S644" i="68" a="1"/>
  <c r="S644" i="68" s="1"/>
  <c r="S776" i="68" a="1"/>
  <c r="S776" i="68" s="1"/>
  <c r="S653" i="68" a="1"/>
  <c r="S653" i="68" s="1"/>
  <c r="S308" i="68" a="1"/>
  <c r="S308" i="68" s="1"/>
  <c r="S7" i="68" a="1"/>
  <c r="S7" i="68" s="1"/>
  <c r="S843" i="68" a="1"/>
  <c r="S843" i="68" s="1"/>
  <c r="S811" i="68" a="1"/>
  <c r="S811" i="68" s="1"/>
  <c r="S803" i="68" a="1"/>
  <c r="S803" i="68" s="1"/>
  <c r="S775" i="68" a="1"/>
  <c r="S775" i="68" s="1"/>
  <c r="S747" i="68" a="1"/>
  <c r="S747" i="68" s="1"/>
  <c r="S715" i="68" a="1"/>
  <c r="S715" i="68" s="1"/>
  <c r="S699" i="68" a="1"/>
  <c r="S699" i="68" s="1"/>
  <c r="S683" i="68" a="1"/>
  <c r="S683" i="68" s="1"/>
  <c r="S662" i="68" a="1"/>
  <c r="S662" i="68" s="1"/>
  <c r="S539" i="68" a="1"/>
  <c r="S539" i="68" s="1"/>
  <c r="S515" i="68" a="1"/>
  <c r="S515" i="68" s="1"/>
  <c r="S491" i="68" a="1"/>
  <c r="S491" i="68" s="1"/>
  <c r="S459" i="68" a="1"/>
  <c r="S459" i="68" s="1"/>
  <c r="S378" i="68" a="1"/>
  <c r="S378" i="68" s="1"/>
  <c r="S354" i="68" a="1"/>
  <c r="S354" i="68" s="1"/>
  <c r="S196" i="68" a="1"/>
  <c r="S196" i="68" s="1"/>
  <c r="S1218" i="68" a="1"/>
  <c r="S1218" i="68" s="1"/>
  <c r="S652" i="68" a="1"/>
  <c r="S652" i="68" s="1"/>
  <c r="S628" i="68" a="1"/>
  <c r="S628" i="68" s="1"/>
  <c r="S593" i="68" a="1"/>
  <c r="S593" i="68" s="1"/>
  <c r="S547" i="68" a="1"/>
  <c r="S547" i="68" s="1"/>
  <c r="S254" i="68" a="1"/>
  <c r="S254" i="68" s="1"/>
  <c r="S108" i="68" a="1"/>
  <c r="S108" i="68" s="1"/>
  <c r="S1115" i="68" a="1"/>
  <c r="S1115" i="68" s="1"/>
  <c r="S795" i="68" a="1"/>
  <c r="S795" i="68" s="1"/>
  <c r="S739" i="68" a="1"/>
  <c r="S739" i="68" s="1"/>
  <c r="S901" i="68" a="1"/>
  <c r="S901" i="68" s="1"/>
  <c r="S594" i="68" a="1"/>
  <c r="S594" i="68" s="1"/>
  <c r="S1176" i="68" a="1"/>
  <c r="S1176" i="68" s="1"/>
  <c r="S867" i="68" a="1"/>
  <c r="S867" i="68" s="1"/>
  <c r="S851" i="68" a="1"/>
  <c r="S851" i="68" s="1"/>
  <c r="S819" i="68" a="1"/>
  <c r="S819" i="68" s="1"/>
  <c r="S965" i="68" a="1"/>
  <c r="S965" i="68" s="1"/>
  <c r="S740" i="68" a="1"/>
  <c r="S740" i="68" s="1"/>
  <c r="S708" i="68" a="1"/>
  <c r="S708" i="68" s="1"/>
  <c r="S540" i="68" a="1"/>
  <c r="S540" i="68" s="1"/>
  <c r="S500" i="68" a="1"/>
  <c r="S500" i="68" s="1"/>
  <c r="S135" i="68" a="1"/>
  <c r="S135" i="68" s="1"/>
  <c r="S835" i="68" a="1"/>
  <c r="S835" i="68" s="1"/>
  <c r="S787" i="68" a="1"/>
  <c r="S787" i="68" s="1"/>
  <c r="S763" i="68" a="1"/>
  <c r="S763" i="68" s="1"/>
  <c r="S417" i="68" a="1"/>
  <c r="S417" i="68" s="1"/>
  <c r="S409" i="68" a="1"/>
  <c r="S409" i="68" s="1"/>
  <c r="S362" i="68" a="1"/>
  <c r="S362" i="68" s="1"/>
  <c r="S330" i="68" a="1"/>
  <c r="S330" i="68" s="1"/>
  <c r="S287" i="68" a="1"/>
  <c r="S287" i="68" s="1"/>
  <c r="S91" i="68" a="1"/>
  <c r="S91" i="68" s="1"/>
  <c r="S80" i="68" a="1"/>
  <c r="S80" i="68" s="1"/>
  <c r="S60" i="68" a="1"/>
  <c r="S60" i="68" s="1"/>
  <c r="S22" i="68" a="1"/>
  <c r="S22" i="68" s="1"/>
  <c r="S1186" i="68" a="1"/>
  <c r="S1186" i="68" s="1"/>
  <c r="S1100" i="68" a="1"/>
  <c r="S1100" i="68" s="1"/>
  <c r="S645" i="68" a="1"/>
  <c r="S645" i="68" s="1"/>
  <c r="S363" i="68" a="1"/>
  <c r="S363" i="68" s="1"/>
  <c r="S1167" i="68" a="1"/>
  <c r="S1167" i="68" s="1"/>
  <c r="S963" i="68" a="1"/>
  <c r="S963" i="68" s="1"/>
  <c r="S722" i="68" a="1"/>
  <c r="S722" i="68" s="1"/>
  <c r="S571" i="68" a="1"/>
  <c r="S571" i="68" s="1"/>
  <c r="S507" i="68" a="1"/>
  <c r="S507" i="68" s="1"/>
  <c r="S346" i="68" a="1"/>
  <c r="S346" i="68" s="1"/>
  <c r="S307" i="68" a="1"/>
  <c r="S307" i="68" s="1"/>
  <c r="S201" i="68" a="1"/>
  <c r="S201" i="68" s="1"/>
  <c r="S173" i="68" a="1"/>
  <c r="S173" i="68" s="1"/>
  <c r="S68" i="68" a="1"/>
  <c r="S68" i="68" s="1"/>
  <c r="S54" i="68" a="1"/>
  <c r="S54" i="68" s="1"/>
  <c r="S14" i="68" a="1"/>
  <c r="S14" i="68" s="1"/>
  <c r="S1067" i="68" a="1"/>
  <c r="S1067" i="68" s="1"/>
  <c r="S949" i="68" a="1"/>
  <c r="S949" i="68" s="1"/>
  <c r="S788" i="68" a="1"/>
  <c r="S788" i="68" s="1"/>
  <c r="S524" i="68" a="1"/>
  <c r="S524" i="68" s="1"/>
  <c r="S476" i="68" a="1"/>
  <c r="S476" i="68" s="1"/>
  <c r="S1191" i="68" a="1"/>
  <c r="S1191" i="68" s="1"/>
  <c r="S955" i="68" a="1"/>
  <c r="S955" i="68" s="1"/>
  <c r="S931" i="68" a="1"/>
  <c r="S931" i="68" s="1"/>
  <c r="S866" i="68" a="1"/>
  <c r="S866" i="68" s="1"/>
  <c r="S834" i="68" a="1"/>
  <c r="S834" i="68" s="1"/>
  <c r="S802" i="68" a="1"/>
  <c r="S802" i="68" s="1"/>
  <c r="S774" i="68" a="1"/>
  <c r="S774" i="68" s="1"/>
  <c r="S746" i="68" a="1"/>
  <c r="S746" i="68" s="1"/>
  <c r="S706" i="68" a="1"/>
  <c r="S706" i="68" s="1"/>
  <c r="S690" i="68" a="1"/>
  <c r="S690" i="68" s="1"/>
  <c r="S675" i="68" a="1"/>
  <c r="S675" i="68" s="1"/>
  <c r="S555" i="68" a="1"/>
  <c r="S555" i="68" s="1"/>
  <c r="S499" i="68" a="1"/>
  <c r="S499" i="68" s="1"/>
  <c r="S475" i="68" a="1"/>
  <c r="S475" i="68" s="1"/>
  <c r="S467" i="68" a="1"/>
  <c r="S467" i="68" s="1"/>
  <c r="S394" i="68" a="1"/>
  <c r="S394" i="68" s="1"/>
  <c r="S338" i="68" a="1"/>
  <c r="S338" i="68" s="1"/>
  <c r="S279" i="68" a="1"/>
  <c r="S279" i="68" s="1"/>
  <c r="S127" i="68" a="1"/>
  <c r="S127" i="68" s="1"/>
  <c r="S99" i="68" a="1"/>
  <c r="S99" i="68" s="1"/>
  <c r="S1145" i="68" a="1"/>
  <c r="S1145" i="68" s="1"/>
  <c r="S1034" i="68" a="1"/>
  <c r="S1034" i="68" s="1"/>
  <c r="S586" i="68" a="1"/>
  <c r="S586" i="68" s="1"/>
  <c r="S339" i="68" a="1"/>
  <c r="S339" i="68" s="1"/>
  <c r="S238" i="68" a="1"/>
  <c r="S238" i="68" s="1"/>
  <c r="S188" i="68" a="1"/>
  <c r="S188" i="68" s="1"/>
  <c r="S890" i="68" a="1"/>
  <c r="S890" i="68" s="1"/>
  <c r="S659" i="68" a="1"/>
  <c r="S659" i="68" s="1"/>
  <c r="S601" i="68" a="1"/>
  <c r="S601" i="68" s="1"/>
  <c r="S483" i="68" a="1"/>
  <c r="S483" i="68" s="1"/>
  <c r="S451" i="68" a="1"/>
  <c r="S451" i="68" s="1"/>
  <c r="S445" i="68" a="1"/>
  <c r="S445" i="68" s="1"/>
  <c r="S437" i="68" a="1"/>
  <c r="S437" i="68" s="1"/>
  <c r="S386" i="68" a="1"/>
  <c r="S386" i="68" s="1"/>
  <c r="S323" i="68" a="1"/>
  <c r="S323" i="68" s="1"/>
  <c r="S269" i="68" a="1"/>
  <c r="S269" i="68" s="1"/>
  <c r="S245" i="68" a="1"/>
  <c r="S245" i="68" s="1"/>
  <c r="S221" i="68" a="1"/>
  <c r="S221" i="68" s="1"/>
  <c r="S213" i="68" a="1"/>
  <c r="S213" i="68" s="1"/>
  <c r="S181" i="68" a="1"/>
  <c r="S181" i="68" s="1"/>
  <c r="S165" i="68" a="1"/>
  <c r="S165" i="68" s="1"/>
  <c r="S146" i="68" a="1"/>
  <c r="S146" i="68" s="1"/>
  <c r="S138" i="68" a="1"/>
  <c r="S138" i="68" s="1"/>
  <c r="S134" i="68" a="1"/>
  <c r="S134" i="68" s="1"/>
  <c r="S38" i="68" a="1"/>
  <c r="S38" i="68" s="1"/>
  <c r="S1027" i="68" a="1"/>
  <c r="S1027" i="68" s="1"/>
  <c r="S820" i="68" a="1"/>
  <c r="S820" i="68" s="1"/>
  <c r="S668" i="68" a="1"/>
  <c r="S668" i="68" s="1"/>
  <c r="S446" i="68" a="1"/>
  <c r="S446" i="68" s="1"/>
  <c r="S387" i="68" a="1"/>
  <c r="S387" i="68" s="1"/>
  <c r="S23" i="68" a="1"/>
  <c r="S23" i="68" s="1"/>
  <c r="S971" i="68" a="1"/>
  <c r="S971" i="68" s="1"/>
  <c r="S923" i="68" a="1"/>
  <c r="S923" i="68" s="1"/>
  <c r="S915" i="68" a="1"/>
  <c r="S915" i="68" s="1"/>
  <c r="S858" i="68" a="1"/>
  <c r="S858" i="68" s="1"/>
  <c r="S826" i="68" a="1"/>
  <c r="S826" i="68" s="1"/>
  <c r="S794" i="68" a="1"/>
  <c r="S794" i="68" s="1"/>
  <c r="S738" i="68" a="1"/>
  <c r="S738" i="68" s="1"/>
  <c r="S666" i="68" a="1"/>
  <c r="S666" i="68" s="1"/>
  <c r="S608" i="68" a="1"/>
  <c r="S608" i="68" s="1"/>
  <c r="S584" i="68" a="1"/>
  <c r="S584" i="68" s="1"/>
  <c r="S229" i="68" a="1"/>
  <c r="S229" i="68" s="1"/>
  <c r="S154" i="68" a="1"/>
  <c r="S154" i="68" s="1"/>
  <c r="S107" i="68" a="1"/>
  <c r="S107" i="68" s="1"/>
  <c r="S30" i="68" a="1"/>
  <c r="S30" i="68" s="1"/>
  <c r="S1117" i="68" a="1"/>
  <c r="S1117" i="68" s="1"/>
  <c r="S1085" i="68" a="1"/>
  <c r="S1085" i="68" s="1"/>
  <c r="S1185" i="68" a="1"/>
  <c r="S1185" i="68" s="1"/>
  <c r="S410" i="68" a="1"/>
  <c r="S410" i="68" s="1"/>
  <c r="S114" i="68" a="1"/>
  <c r="S114" i="68" s="1"/>
  <c r="S979" i="68" a="1"/>
  <c r="S979" i="68" s="1"/>
  <c r="S947" i="68" a="1"/>
  <c r="S947" i="68" s="1"/>
  <c r="S882" i="68" a="1"/>
  <c r="S882" i="68" s="1"/>
  <c r="S874" i="68" a="1"/>
  <c r="S874" i="68" s="1"/>
  <c r="S842" i="68" a="1"/>
  <c r="S842" i="68" s="1"/>
  <c r="S810" i="68" a="1"/>
  <c r="S810" i="68" s="1"/>
  <c r="S707" i="68" a="1"/>
  <c r="S707" i="68" s="1"/>
  <c r="S660" i="68" a="1"/>
  <c r="S660" i="68" s="1"/>
  <c r="S195" i="68" a="1"/>
  <c r="S195" i="68" s="1"/>
  <c r="S187" i="68" a="1"/>
  <c r="S187" i="68" s="1"/>
  <c r="S6" i="68" a="1"/>
  <c r="S6" i="68" s="1"/>
  <c r="S1002" i="68" a="1"/>
  <c r="S1002" i="68" s="1"/>
  <c r="S909" i="68" a="1"/>
  <c r="S909" i="68" s="1"/>
  <c r="S878" i="68" a="1"/>
  <c r="S878" i="68" s="1"/>
  <c r="S748" i="68" a="1"/>
  <c r="S748" i="68" s="1"/>
  <c r="S324" i="68" a="1"/>
  <c r="S324" i="68" s="1"/>
  <c r="S300" i="68" a="1"/>
  <c r="S300" i="68" s="1"/>
  <c r="S939" i="68" a="1"/>
  <c r="S939" i="68" s="1"/>
  <c r="S786" i="68" a="1"/>
  <c r="S786" i="68" s="1"/>
  <c r="S762" i="68" a="1"/>
  <c r="S762" i="68" s="1"/>
  <c r="S730" i="68" a="1"/>
  <c r="S730" i="68" s="1"/>
  <c r="S714" i="68" a="1"/>
  <c r="S714" i="68" s="1"/>
  <c r="S698" i="68" a="1"/>
  <c r="S698" i="68" s="1"/>
  <c r="S682" i="68" a="1"/>
  <c r="S682" i="68" s="1"/>
  <c r="S661" i="68" a="1"/>
  <c r="S661" i="68" s="1"/>
  <c r="S635" i="68" a="1"/>
  <c r="S635" i="68" s="1"/>
  <c r="S731" i="68" a="1"/>
  <c r="S731" i="68" s="1"/>
  <c r="S691" i="68" a="1"/>
  <c r="S691" i="68" s="1"/>
  <c r="S523" i="68" a="1"/>
  <c r="S523" i="68" s="1"/>
  <c r="S433" i="68" a="1"/>
  <c r="S433" i="68" s="1"/>
  <c r="S295" i="68" a="1"/>
  <c r="S295" i="68" s="1"/>
  <c r="S253" i="68" a="1"/>
  <c r="S253" i="68" s="1"/>
  <c r="S119" i="68" a="1"/>
  <c r="S119" i="68" s="1"/>
  <c r="S113" i="68" a="1"/>
  <c r="S113" i="68" s="1"/>
  <c r="S1144" i="68" a="1"/>
  <c r="S1144" i="68" s="1"/>
  <c r="S1091" i="68" a="1"/>
  <c r="S1091" i="68" s="1"/>
  <c r="S860" i="68" a="1"/>
  <c r="S860" i="68" s="1"/>
  <c r="S84" i="68" a="1"/>
  <c r="S84" i="68" s="1"/>
  <c r="S899" i="68" a="1"/>
  <c r="S899" i="68" s="1"/>
  <c r="S876" i="68" a="1"/>
  <c r="S876" i="68" s="1"/>
  <c r="S723" i="68" a="1"/>
  <c r="S723" i="68" s="1"/>
  <c r="S585" i="68" a="1"/>
  <c r="S585" i="68" s="1"/>
  <c r="S425" i="68" a="1"/>
  <c r="S425" i="68" s="1"/>
  <c r="S370" i="68" a="1"/>
  <c r="S370" i="68" s="1"/>
  <c r="S315" i="68" a="1"/>
  <c r="S315" i="68" s="1"/>
  <c r="S261" i="68" a="1"/>
  <c r="S261" i="68" s="1"/>
  <c r="S237" i="68" a="1"/>
  <c r="S237" i="68" s="1"/>
  <c r="S209" i="68" a="1"/>
  <c r="S209" i="68" s="1"/>
  <c r="S46" i="68" a="1"/>
  <c r="S46" i="68" s="1"/>
  <c r="S1230" i="68" a="1"/>
  <c r="S1230" i="68" s="1"/>
  <c r="S700" i="68" a="1"/>
  <c r="S700" i="68" s="1"/>
  <c r="S166" i="68" a="1"/>
  <c r="S166" i="68" s="1"/>
  <c r="S987" i="68" a="1"/>
  <c r="S987" i="68" s="1"/>
  <c r="S600" i="68" a="1"/>
  <c r="S600" i="68" s="1"/>
  <c r="S514" i="68" a="1"/>
  <c r="S514" i="68" s="1"/>
  <c r="S361" i="68" a="1"/>
  <c r="S361" i="68" s="1"/>
  <c r="S260" i="68" a="1"/>
  <c r="S260" i="68" s="1"/>
  <c r="S172" i="68" a="1"/>
  <c r="S172" i="68" s="1"/>
  <c r="S133" i="68" a="1"/>
  <c r="S133" i="68" s="1"/>
  <c r="S118" i="68" a="1"/>
  <c r="S118" i="68" s="1"/>
  <c r="S53" i="68" a="1"/>
  <c r="S53" i="68" s="1"/>
  <c r="S277" i="68" a="1"/>
  <c r="S277" i="68" s="1"/>
  <c r="S251" i="68" a="1"/>
  <c r="S251" i="68" s="1"/>
  <c r="S243" i="68" a="1"/>
  <c r="S243" i="68" s="1"/>
  <c r="S227" i="68" a="1"/>
  <c r="S227" i="68" s="1"/>
  <c r="S219" i="68" a="1"/>
  <c r="S219" i="68" s="1"/>
  <c r="S211" i="68" a="1"/>
  <c r="S211" i="68" s="1"/>
  <c r="S132" i="68" a="1"/>
  <c r="S132" i="68" s="1"/>
  <c r="S105" i="68" a="1"/>
  <c r="S105" i="68" s="1"/>
  <c r="S1194" i="68" a="1"/>
  <c r="S1194" i="68" s="1"/>
  <c r="S990" i="68" a="1"/>
  <c r="S990" i="68" s="1"/>
  <c r="S1152" i="68" a="1"/>
  <c r="S1152" i="68" s="1"/>
  <c r="S941" i="68" a="1"/>
  <c r="S941" i="68" s="1"/>
  <c r="S852" i="68" a="1"/>
  <c r="S852" i="68" s="1"/>
  <c r="S716" i="68" a="1"/>
  <c r="S716" i="68" s="1"/>
  <c r="S202" i="68" a="1"/>
  <c r="S202" i="68" s="1"/>
  <c r="S155" i="68" a="1"/>
  <c r="S155" i="68" s="1"/>
  <c r="S1228" i="68" a="1"/>
  <c r="S1228" i="68" s="1"/>
  <c r="S1049" i="68" a="1"/>
  <c r="S1049" i="68" s="1"/>
  <c r="S556" i="68" a="1"/>
  <c r="S556" i="68" s="1"/>
  <c r="S546" i="68" a="1"/>
  <c r="S546" i="68" s="1"/>
  <c r="S466" i="68" a="1"/>
  <c r="S466" i="68" s="1"/>
  <c r="S377" i="68" a="1"/>
  <c r="S377" i="68" s="1"/>
  <c r="S294" i="68" a="1"/>
  <c r="S294" i="68" s="1"/>
  <c r="S236" i="68" a="1"/>
  <c r="S236" i="68" s="1"/>
  <c r="S180" i="68" a="1"/>
  <c r="S180" i="68" s="1"/>
  <c r="S21" i="68" a="1"/>
  <c r="S21" i="68" s="1"/>
  <c r="S185" i="68" a="1"/>
  <c r="S185" i="68" s="1"/>
  <c r="S78" i="68" a="1"/>
  <c r="S78" i="68" s="1"/>
  <c r="S1229" i="68" a="1"/>
  <c r="S1229" i="68" s="1"/>
  <c r="S1099" i="68" a="1"/>
  <c r="S1099" i="68" s="1"/>
  <c r="S1066" i="68" a="1"/>
  <c r="S1066" i="68" s="1"/>
  <c r="S629" i="68" a="1"/>
  <c r="S629" i="68" s="1"/>
  <c r="S564" i="68" a="1"/>
  <c r="S564" i="68" s="1"/>
  <c r="S371" i="68" a="1"/>
  <c r="S371" i="68" s="1"/>
  <c r="S262" i="68" a="1"/>
  <c r="S262" i="68" s="1"/>
  <c r="S782" i="68" a="1"/>
  <c r="S782" i="68" s="1"/>
  <c r="S643" i="68" a="1"/>
  <c r="S643" i="68" s="1"/>
  <c r="S353" i="68" a="1"/>
  <c r="S353" i="68" s="1"/>
  <c r="S286" i="68" a="1"/>
  <c r="S286" i="68" s="1"/>
  <c r="S268" i="68" a="1"/>
  <c r="S268" i="68" s="1"/>
  <c r="S186" i="68" a="1"/>
  <c r="S186" i="68" s="1"/>
  <c r="S164" i="68" a="1"/>
  <c r="S164" i="68" s="1"/>
  <c r="S106" i="68" a="1"/>
  <c r="S106" i="68" s="1"/>
  <c r="S152" i="68" a="1"/>
  <c r="S152" i="68" s="1"/>
  <c r="S117" i="68" a="1"/>
  <c r="S117" i="68" s="1"/>
  <c r="S89" i="68" a="1"/>
  <c r="S89" i="68" s="1"/>
  <c r="S66" i="68" a="1"/>
  <c r="S66" i="68" s="1"/>
  <c r="S1162" i="68" a="1"/>
  <c r="S1162" i="68" s="1"/>
  <c r="S1124" i="68" a="1"/>
  <c r="S1124" i="68" s="1"/>
  <c r="S756" i="68" a="1"/>
  <c r="S756" i="68" s="1"/>
  <c r="S684" i="68" a="1"/>
  <c r="S684" i="68" s="1"/>
  <c r="S222" i="68" a="1"/>
  <c r="S222" i="68" s="1"/>
  <c r="S100" i="68" a="1"/>
  <c r="S100" i="68" s="1"/>
  <c r="S69" i="68" a="1"/>
  <c r="S69" i="68" s="1"/>
  <c r="S39" i="68" a="1"/>
  <c r="S39" i="68" s="1"/>
  <c r="S1033" i="68" a="1"/>
  <c r="S1033" i="68" s="1"/>
  <c r="S570" i="68" a="1"/>
  <c r="S570" i="68" s="1"/>
  <c r="S554" i="68" a="1"/>
  <c r="S554" i="68" s="1"/>
  <c r="S522" i="68" a="1"/>
  <c r="S522" i="68" s="1"/>
  <c r="S506" i="68" a="1"/>
  <c r="S506" i="68" s="1"/>
  <c r="S458" i="68" a="1"/>
  <c r="S458" i="68" s="1"/>
  <c r="S424" i="68" a="1"/>
  <c r="S424" i="68" s="1"/>
  <c r="S314" i="68" a="1"/>
  <c r="S314" i="68" s="1"/>
  <c r="S220" i="68" a="1"/>
  <c r="S220" i="68" s="1"/>
  <c r="S208" i="68" a="1"/>
  <c r="S208" i="68" s="1"/>
  <c r="S153" i="68" a="1"/>
  <c r="S153" i="68" s="1"/>
  <c r="S145" i="68" a="1"/>
  <c r="S145" i="68" s="1"/>
  <c r="S126" i="68" a="1"/>
  <c r="S126" i="68" s="1"/>
  <c r="S67" i="68" a="1"/>
  <c r="S67" i="68" s="1"/>
  <c r="S59" i="68" a="1"/>
  <c r="S59" i="68" s="1"/>
  <c r="S37" i="68" a="1"/>
  <c r="S37" i="68" s="1"/>
  <c r="S259" i="68" a="1"/>
  <c r="S259" i="68" s="1"/>
  <c r="S193" i="68" a="1"/>
  <c r="S193" i="68" s="1"/>
  <c r="S125" i="68" a="1"/>
  <c r="S125" i="68" s="1"/>
  <c r="S97" i="68" a="1"/>
  <c r="S97" i="68" s="1"/>
  <c r="S58" i="68" a="1"/>
  <c r="S58" i="68" s="1"/>
  <c r="S36" i="68" a="1"/>
  <c r="S36" i="68" s="1"/>
  <c r="S1082" i="68" a="1"/>
  <c r="S1082" i="68" s="1"/>
  <c r="S1026" i="68" a="1"/>
  <c r="S1026" i="68" s="1"/>
  <c r="S884" i="68" a="1"/>
  <c r="S884" i="68" s="1"/>
  <c r="S516" i="68" a="1"/>
  <c r="S516" i="68" s="1"/>
  <c r="S347" i="68" a="1"/>
  <c r="S347" i="68" s="1"/>
  <c r="S1123" i="68" a="1"/>
  <c r="S1123" i="68" s="1"/>
  <c r="S907" i="68" a="1"/>
  <c r="S907" i="68" s="1"/>
  <c r="S850" i="68" a="1"/>
  <c r="S850" i="68" s="1"/>
  <c r="S818" i="68" a="1"/>
  <c r="S818" i="68" s="1"/>
  <c r="S754" i="68" a="1"/>
  <c r="S754" i="68" s="1"/>
  <c r="S592" i="68" a="1"/>
  <c r="S592" i="68" s="1"/>
  <c r="S432" i="68" a="1"/>
  <c r="S432" i="68" s="1"/>
  <c r="S345" i="68" a="1"/>
  <c r="S345" i="68" s="1"/>
  <c r="S252" i="68" a="1"/>
  <c r="S252" i="68" s="1"/>
  <c r="S244" i="68" a="1"/>
  <c r="S244" i="68" s="1"/>
  <c r="S228" i="68" a="1"/>
  <c r="S228" i="68" s="1"/>
  <c r="S212" i="68" a="1"/>
  <c r="S212" i="68" s="1"/>
  <c r="S235" i="68" a="1"/>
  <c r="S235" i="68" s="1"/>
  <c r="S207" i="68" a="1"/>
  <c r="S207" i="68" s="1"/>
  <c r="S144" i="68" a="1"/>
  <c r="S144" i="68" s="1"/>
  <c r="S28" i="68" a="1"/>
  <c r="S28" i="68" s="1"/>
  <c r="S4" i="68" a="1"/>
  <c r="S4" i="68" s="1"/>
  <c r="S1153" i="68" a="1"/>
  <c r="S1153" i="68" s="1"/>
  <c r="S1083" i="68" a="1"/>
  <c r="S1083" i="68" s="1"/>
  <c r="S1203" i="68" a="1"/>
  <c r="S1203" i="68" s="1"/>
  <c r="S1193" i="68" a="1"/>
  <c r="S1193" i="68" s="1"/>
  <c r="S812" i="68" a="1"/>
  <c r="S812" i="68" s="1"/>
  <c r="S484" i="68" a="1"/>
  <c r="S484" i="68" s="1"/>
  <c r="S434" i="68" a="1"/>
  <c r="S434" i="68" s="1"/>
  <c r="S331" i="68" a="1"/>
  <c r="S331" i="68" s="1"/>
  <c r="S81" i="68" a="1"/>
  <c r="S81" i="68" s="1"/>
  <c r="S1168" i="68" a="1"/>
  <c r="S1168" i="68" s="1"/>
  <c r="S1017" i="68" a="1"/>
  <c r="S1017" i="68" s="1"/>
  <c r="S530" i="68" a="1"/>
  <c r="S530" i="68" s="1"/>
  <c r="S482" i="68" a="1"/>
  <c r="S482" i="68" s="1"/>
  <c r="S450" i="68" a="1"/>
  <c r="S450" i="68" s="1"/>
  <c r="S416" i="68" a="1"/>
  <c r="S416" i="68" s="1"/>
  <c r="S393" i="68" a="1"/>
  <c r="S393" i="68" s="1"/>
  <c r="S322" i="68" a="1"/>
  <c r="S322" i="68" s="1"/>
  <c r="S306" i="68" a="1"/>
  <c r="S306" i="68" s="1"/>
  <c r="S278" i="68" a="1"/>
  <c r="S278" i="68" s="1"/>
  <c r="S200" i="68" a="1"/>
  <c r="S200" i="68" s="1"/>
  <c r="S79" i="68" a="1"/>
  <c r="S79" i="68" s="1"/>
  <c r="S29" i="68" a="1"/>
  <c r="S29" i="68" s="1"/>
  <c r="S5" i="68" a="1"/>
  <c r="S5" i="68" s="1"/>
  <c r="S171" i="68" a="1"/>
  <c r="S171" i="68" s="1"/>
  <c r="S20" i="68" a="1"/>
  <c r="S20" i="68" s="1"/>
  <c r="S1220" i="68" a="1"/>
  <c r="S1220" i="68" s="1"/>
  <c r="S989" i="68" a="1"/>
  <c r="S989" i="68" s="1"/>
  <c r="S1202" i="68" a="1"/>
  <c r="S1202" i="68" s="1"/>
  <c r="S1081" i="68" a="1"/>
  <c r="S1081" i="68" s="1"/>
  <c r="S627" i="68" a="1"/>
  <c r="S627" i="68" s="1"/>
  <c r="S498" i="68" a="1"/>
  <c r="S498" i="68" s="1"/>
  <c r="S369" i="68" a="1"/>
  <c r="S369" i="68" s="1"/>
  <c r="S337" i="68" a="1"/>
  <c r="S337" i="68" s="1"/>
  <c r="S329" i="68" a="1"/>
  <c r="S329" i="68" s="1"/>
  <c r="S112" i="68" a="1"/>
  <c r="S112" i="68" s="1"/>
  <c r="S90" i="68" a="1"/>
  <c r="S90" i="68" s="1"/>
  <c r="S199" i="68" a="1"/>
  <c r="S199" i="68" s="1"/>
  <c r="S44" i="68" a="1"/>
  <c r="S44" i="68" s="1"/>
  <c r="S12" i="68" a="1"/>
  <c r="S12" i="68" s="1"/>
  <c r="S1125" i="68" a="1"/>
  <c r="S1125" i="68" s="1"/>
  <c r="S1051" i="68" a="1"/>
  <c r="S1051" i="68" s="1"/>
  <c r="S1003" i="68" a="1"/>
  <c r="S1003" i="68" s="1"/>
  <c r="S1161" i="68" a="1"/>
  <c r="S1161" i="68" s="1"/>
  <c r="S1090" i="68" a="1"/>
  <c r="S1090" i="68" s="1"/>
  <c r="S1065" i="68" a="1"/>
  <c r="S1065" i="68" s="1"/>
  <c r="S988" i="68" a="1"/>
  <c r="S988" i="68" s="1"/>
  <c r="S674" i="68" a="1"/>
  <c r="S674" i="68" s="1"/>
  <c r="S651" i="68" a="1"/>
  <c r="S651" i="68" s="1"/>
  <c r="S616" i="68" a="1"/>
  <c r="S616" i="68" s="1"/>
  <c r="S576" i="68" a="1"/>
  <c r="S576" i="68" s="1"/>
  <c r="S562" i="68" a="1"/>
  <c r="S562" i="68" s="1"/>
  <c r="S538" i="68" a="1"/>
  <c r="S538" i="68" s="1"/>
  <c r="S490" i="68" a="1"/>
  <c r="S490" i="68" s="1"/>
  <c r="S474" i="68" a="1"/>
  <c r="S474" i="68" s="1"/>
  <c r="S444" i="68" a="1"/>
  <c r="S444" i="68" s="1"/>
  <c r="S408" i="68" a="1"/>
  <c r="S408" i="68" s="1"/>
  <c r="S385" i="68" a="1"/>
  <c r="S385" i="68" s="1"/>
  <c r="S194" i="68" a="1"/>
  <c r="S194" i="68" s="1"/>
  <c r="S98" i="68" a="1"/>
  <c r="S98" i="68" s="1"/>
  <c r="S45" i="68" a="1"/>
  <c r="S45" i="68" s="1"/>
  <c r="S13" i="68" a="1"/>
  <c r="S13" i="68" s="1"/>
  <c r="S267" i="68" a="1"/>
  <c r="S267" i="68" s="1"/>
  <c r="S179" i="68" a="1"/>
  <c r="S179" i="68" s="1"/>
  <c r="S163" i="68" a="1"/>
  <c r="S163" i="68" s="1"/>
  <c r="S111" i="68" a="1"/>
  <c r="S111" i="68" s="1"/>
  <c r="S52" i="68" a="1"/>
  <c r="S52" i="68" s="1"/>
  <c r="S602" i="68" a="1"/>
  <c r="S602" i="68" s="1"/>
  <c r="S174" i="68" a="1"/>
  <c r="S174" i="68" s="1"/>
  <c r="S47" i="68" a="1"/>
  <c r="S47" i="68" s="1"/>
  <c r="S15" i="68" a="1"/>
  <c r="S15" i="68" s="1"/>
  <c r="S1192" i="68" a="1"/>
  <c r="S1192" i="68" s="1"/>
  <c r="S891" i="68" a="1"/>
  <c r="S891" i="68" s="1"/>
  <c r="S1217" i="68" a="1"/>
  <c r="S1217" i="68" s="1"/>
  <c r="S1080" i="68" a="1"/>
  <c r="S1080" i="68" s="1"/>
  <c r="S1129" i="68" a="1"/>
  <c r="S1129" i="68" s="1"/>
  <c r="S1055" i="68" a="1"/>
  <c r="S1055" i="68" s="1"/>
  <c r="S986" i="68" a="1"/>
  <c r="S986" i="68" s="1"/>
  <c r="S946" i="68" a="1"/>
  <c r="S946" i="68" s="1"/>
  <c r="S607" i="68" a="1"/>
  <c r="S607" i="68" s="1"/>
  <c r="S561" i="68" a="1"/>
  <c r="S561" i="68" s="1"/>
  <c r="S537" i="68" a="1"/>
  <c r="S537" i="68" s="1"/>
  <c r="S481" i="68" a="1"/>
  <c r="S481" i="68" s="1"/>
  <c r="S443" i="68" a="1"/>
  <c r="S443" i="68" s="1"/>
  <c r="S423" i="68" a="1"/>
  <c r="S423" i="68" s="1"/>
  <c r="S384" i="68" a="1"/>
  <c r="S384" i="68" s="1"/>
  <c r="S360" i="68" a="1"/>
  <c r="S360" i="68" s="1"/>
  <c r="S1207" i="68" a="1"/>
  <c r="S1207" i="68" s="1"/>
  <c r="S1181" i="68" a="1"/>
  <c r="S1181" i="68" s="1"/>
  <c r="S1095" i="68" a="1"/>
  <c r="S1095" i="68" s="1"/>
  <c r="S929" i="68" a="1"/>
  <c r="S929" i="68" s="1"/>
  <c r="S913" i="68" a="1"/>
  <c r="S913" i="68" s="1"/>
  <c r="S888" i="68" a="1"/>
  <c r="S888" i="68" s="1"/>
  <c r="S792" i="68" a="1"/>
  <c r="S792" i="68" s="1"/>
  <c r="S760" i="68" a="1"/>
  <c r="S760" i="68" s="1"/>
  <c r="S728" i="68" a="1"/>
  <c r="S728" i="68" s="1"/>
  <c r="S696" i="68" a="1"/>
  <c r="S696" i="68" s="1"/>
  <c r="S680" i="68" a="1"/>
  <c r="S680" i="68" s="1"/>
  <c r="S641" i="68" a="1"/>
  <c r="S641" i="68" s="1"/>
  <c r="S625" i="68" a="1"/>
  <c r="S625" i="68" s="1"/>
  <c r="S598" i="68" a="1"/>
  <c r="S598" i="68" s="1"/>
  <c r="S528" i="68" a="1"/>
  <c r="S528" i="68" s="1"/>
  <c r="S456" i="68" a="1"/>
  <c r="S456" i="68" s="1"/>
  <c r="S430" i="68" a="1"/>
  <c r="S430" i="68" s="1"/>
  <c r="S1201" i="68" a="1"/>
  <c r="S1201" i="68" s="1"/>
  <c r="S1130" i="68" a="1"/>
  <c r="S1130" i="68" s="1"/>
  <c r="S1089" i="68" a="1"/>
  <c r="S1089" i="68" s="1"/>
  <c r="S1056" i="68" a="1"/>
  <c r="S1056" i="68" s="1"/>
  <c r="S1216" i="68" a="1"/>
  <c r="S1216" i="68" s="1"/>
  <c r="S1182" i="68" a="1"/>
  <c r="S1182" i="68" s="1"/>
  <c r="S881" i="68" a="1"/>
  <c r="S881" i="68" s="1"/>
  <c r="S705" i="68" a="1"/>
  <c r="S705" i="68" s="1"/>
  <c r="S689" i="68" a="1"/>
  <c r="S689" i="68" s="1"/>
  <c r="S513" i="68" a="1"/>
  <c r="S513" i="68" s="1"/>
  <c r="S328" i="68" a="1"/>
  <c r="S328" i="68" s="1"/>
  <c r="S1225" i="68" a="1"/>
  <c r="S1225" i="68" s="1"/>
  <c r="S1070" i="68" a="1"/>
  <c r="S1070" i="68" s="1"/>
  <c r="S1038" i="68" a="1"/>
  <c r="S1038" i="68" s="1"/>
  <c r="S921" i="68" a="1"/>
  <c r="S921" i="68" s="1"/>
  <c r="S808" i="68" a="1"/>
  <c r="S808" i="68" s="1"/>
  <c r="S1113" i="68" a="1"/>
  <c r="S1113" i="68" s="1"/>
  <c r="S1047" i="68" a="1"/>
  <c r="S1047" i="68" s="1"/>
  <c r="S970" i="68" a="1"/>
  <c r="S970" i="68" s="1"/>
  <c r="S914" i="68" a="1"/>
  <c r="S914" i="68" s="1"/>
  <c r="S817" i="68" a="1"/>
  <c r="S817" i="68" s="1"/>
  <c r="S753" i="68" a="1"/>
  <c r="S753" i="68" s="1"/>
  <c r="S615" i="68" a="1"/>
  <c r="S615" i="68" s="1"/>
  <c r="S591" i="68" a="1"/>
  <c r="S591" i="68" s="1"/>
  <c r="S473" i="68" a="1"/>
  <c r="S473" i="68" s="1"/>
  <c r="S415" i="68" a="1"/>
  <c r="S415" i="68" s="1"/>
  <c r="S376" i="68" a="1"/>
  <c r="S376" i="68" s="1"/>
  <c r="S352" i="68" a="1"/>
  <c r="S352" i="68" s="1"/>
  <c r="S1189" i="68" a="1"/>
  <c r="S1189" i="68" s="1"/>
  <c r="S1128" i="68" a="1"/>
  <c r="S1128" i="68" s="1"/>
  <c r="S1120" i="68" a="1"/>
  <c r="S1120" i="68" s="1"/>
  <c r="S1006" i="68" a="1"/>
  <c r="S1006" i="68" s="1"/>
  <c r="S969" i="68" a="1"/>
  <c r="S969" i="68" s="1"/>
  <c r="S780" i="68" a="1"/>
  <c r="S780" i="68" s="1"/>
  <c r="S752" i="68" a="1"/>
  <c r="S752" i="68" s="1"/>
  <c r="S712" i="68" a="1"/>
  <c r="S712" i="68" s="1"/>
  <c r="S657" i="68" a="1"/>
  <c r="S657" i="68" s="1"/>
  <c r="S649" i="68" a="1"/>
  <c r="S649" i="68" s="1"/>
  <c r="S606" i="68" a="1"/>
  <c r="S606" i="68" s="1"/>
  <c r="S924" i="68" a="1"/>
  <c r="S924" i="68" s="1"/>
  <c r="S877" i="68" a="1"/>
  <c r="S877" i="68" s="1"/>
  <c r="S1114" i="68" a="1"/>
  <c r="S1114" i="68" s="1"/>
  <c r="S1040" i="68" a="1"/>
  <c r="S1040" i="68" s="1"/>
  <c r="S1208" i="68" a="1"/>
  <c r="S1208" i="68" s="1"/>
  <c r="S938" i="68" a="1"/>
  <c r="S938" i="68" s="1"/>
  <c r="S575" i="68" a="1"/>
  <c r="S575" i="68" s="1"/>
  <c r="S545" i="68" a="1"/>
  <c r="S545" i="68" s="1"/>
  <c r="S431" i="68" a="1"/>
  <c r="S431" i="68" s="1"/>
  <c r="S321" i="68" a="1"/>
  <c r="S321" i="68" s="1"/>
  <c r="S1223" i="68" a="1"/>
  <c r="S1223" i="68" s="1"/>
  <c r="S1062" i="68" a="1"/>
  <c r="S1062" i="68" s="1"/>
  <c r="S1030" i="68" a="1"/>
  <c r="S1030" i="68" s="1"/>
  <c r="S945" i="68" a="1"/>
  <c r="S945" i="68" s="1"/>
  <c r="S856" i="68" a="1"/>
  <c r="S856" i="68" s="1"/>
  <c r="S824" i="68" a="1"/>
  <c r="S824" i="68" s="1"/>
  <c r="S536" i="68" a="1"/>
  <c r="S536" i="68" s="1"/>
  <c r="S1224" i="68" a="1"/>
  <c r="S1224" i="68" s="1"/>
  <c r="S1166" i="68" a="1"/>
  <c r="S1166" i="68" s="1"/>
  <c r="S1031" i="68" a="1"/>
  <c r="S1031" i="68" s="1"/>
  <c r="S898" i="68" a="1"/>
  <c r="S898" i="68" s="1"/>
  <c r="S833" i="68" a="1"/>
  <c r="S833" i="68" s="1"/>
  <c r="S801" i="68" a="1"/>
  <c r="S801" i="68" s="1"/>
  <c r="S737" i="68" a="1"/>
  <c r="S737" i="68" s="1"/>
  <c r="S721" i="68" a="1"/>
  <c r="S721" i="68" s="1"/>
  <c r="S634" i="68" a="1"/>
  <c r="S634" i="68" s="1"/>
  <c r="S553" i="68" a="1"/>
  <c r="S553" i="68" s="1"/>
  <c r="S521" i="68" a="1"/>
  <c r="S521" i="68" s="1"/>
  <c r="S505" i="68" a="1"/>
  <c r="S505" i="68" s="1"/>
  <c r="S489" i="68" a="1"/>
  <c r="S489" i="68" s="1"/>
  <c r="S465" i="68" a="1"/>
  <c r="S465" i="68" s="1"/>
  <c r="S407" i="68" a="1"/>
  <c r="S407" i="68" s="1"/>
  <c r="S344" i="68" a="1"/>
  <c r="S344" i="68" s="1"/>
  <c r="S313" i="68" a="1"/>
  <c r="S313" i="68" s="1"/>
  <c r="S293" i="68" a="1"/>
  <c r="S293" i="68" s="1"/>
  <c r="S1199" i="68" a="1"/>
  <c r="S1199" i="68" s="1"/>
  <c r="S1197" i="68" a="1"/>
  <c r="S1197" i="68" s="1"/>
  <c r="S1165" i="68" a="1"/>
  <c r="S1165" i="68" s="1"/>
  <c r="S1148" i="68" a="1"/>
  <c r="S1148" i="68" s="1"/>
  <c r="S1087" i="68" a="1"/>
  <c r="S1087" i="68" s="1"/>
  <c r="S1078" i="68" a="1"/>
  <c r="S1078" i="68" s="1"/>
  <c r="S998" i="68" a="1"/>
  <c r="S998" i="68" s="1"/>
  <c r="S977" i="68" a="1"/>
  <c r="S977" i="68" s="1"/>
  <c r="S937" i="68" a="1"/>
  <c r="S937" i="68" s="1"/>
  <c r="S897" i="68" a="1"/>
  <c r="S897" i="68" s="1"/>
  <c r="S872" i="68" a="1"/>
  <c r="S872" i="68" s="1"/>
  <c r="S840" i="68" a="1"/>
  <c r="S840" i="68" s="1"/>
  <c r="S772" i="68" a="1"/>
  <c r="S772" i="68" s="1"/>
  <c r="S744" i="68" a="1"/>
  <c r="S744" i="68" s="1"/>
  <c r="S704" i="68" a="1"/>
  <c r="S704" i="68" s="1"/>
  <c r="S633" i="68" a="1"/>
  <c r="S633" i="68" s="1"/>
  <c r="S614" i="68" a="1"/>
  <c r="S614" i="68" s="1"/>
  <c r="S544" i="68" a="1"/>
  <c r="S544" i="68" s="1"/>
  <c r="S940" i="68" a="1"/>
  <c r="S940" i="68" s="1"/>
  <c r="S1183" i="68" a="1"/>
  <c r="S1183" i="68" s="1"/>
  <c r="S1024" i="68" a="1"/>
  <c r="S1024" i="68" s="1"/>
  <c r="S922" i="68" a="1"/>
  <c r="S922" i="68" s="1"/>
  <c r="S650" i="68" a="1"/>
  <c r="S650" i="68" s="1"/>
  <c r="S583" i="68" a="1"/>
  <c r="S583" i="68" s="1"/>
  <c r="S1054" i="68" a="1"/>
  <c r="S1054" i="68" s="1"/>
  <c r="S1022" i="68" a="1"/>
  <c r="S1022" i="68" s="1"/>
  <c r="S905" i="68" a="1"/>
  <c r="S905" i="68" s="1"/>
  <c r="S880" i="68" a="1"/>
  <c r="S880" i="68" s="1"/>
  <c r="S720" i="68" a="1"/>
  <c r="S720" i="68" s="1"/>
  <c r="S688" i="68" a="1"/>
  <c r="S688" i="68" s="1"/>
  <c r="S672" i="68" a="1"/>
  <c r="S672" i="68" s="1"/>
  <c r="S1001" i="68" a="1"/>
  <c r="S1001" i="68" s="1"/>
  <c r="S956" i="68" a="1"/>
  <c r="S956" i="68" s="1"/>
  <c r="S1157" i="68" a="1"/>
  <c r="S1157" i="68" s="1"/>
  <c r="S1015" i="68" a="1"/>
  <c r="S1015" i="68" s="1"/>
  <c r="S999" i="68" a="1"/>
  <c r="S999" i="68" s="1"/>
  <c r="S865" i="68" a="1"/>
  <c r="S865" i="68" s="1"/>
  <c r="S849" i="68" a="1"/>
  <c r="S849" i="68" s="1"/>
  <c r="S773" i="68" a="1"/>
  <c r="S773" i="68" s="1"/>
  <c r="S673" i="68" a="1"/>
  <c r="S673" i="68" s="1"/>
  <c r="S569" i="68" a="1"/>
  <c r="S569" i="68" s="1"/>
  <c r="S457" i="68" a="1"/>
  <c r="S457" i="68" s="1"/>
  <c r="S392" i="68" a="1"/>
  <c r="S392" i="68" s="1"/>
  <c r="S368" i="68" a="1"/>
  <c r="S368" i="68" s="1"/>
  <c r="S336" i="68" a="1"/>
  <c r="S336" i="68" s="1"/>
  <c r="S305" i="68" a="1"/>
  <c r="S305" i="68" s="1"/>
  <c r="S285" i="68" a="1"/>
  <c r="S285" i="68" s="1"/>
  <c r="S1215" i="68" a="1"/>
  <c r="S1215" i="68" s="1"/>
  <c r="S1173" i="68" a="1"/>
  <c r="S1173" i="68" s="1"/>
  <c r="S1156" i="68" a="1"/>
  <c r="S1156" i="68" s="1"/>
  <c r="S1136" i="68" a="1"/>
  <c r="S1136" i="68" s="1"/>
  <c r="S1112" i="68" a="1"/>
  <c r="S1112" i="68" s="1"/>
  <c r="S1104" i="68" a="1"/>
  <c r="S1104" i="68" s="1"/>
  <c r="S985" i="68" a="1"/>
  <c r="S985" i="68" s="1"/>
  <c r="S953" i="68" a="1"/>
  <c r="S953" i="68" s="1"/>
  <c r="S864" i="68" a="1"/>
  <c r="S864" i="68" s="1"/>
  <c r="S848" i="68" a="1"/>
  <c r="S848" i="68" s="1"/>
  <c r="S832" i="68" a="1"/>
  <c r="S832" i="68" s="1"/>
  <c r="S816" i="68" a="1"/>
  <c r="S816" i="68" s="1"/>
  <c r="S800" i="68" a="1"/>
  <c r="S800" i="68" s="1"/>
  <c r="S736" i="68" a="1"/>
  <c r="S736" i="68" s="1"/>
  <c r="S664" i="68" a="1"/>
  <c r="S664" i="68" s="1"/>
  <c r="S590" i="68" a="1"/>
  <c r="S590" i="68" s="1"/>
  <c r="S582" i="68" a="1"/>
  <c r="S582" i="68" s="1"/>
  <c r="S972" i="68" a="1"/>
  <c r="S972" i="68" s="1"/>
  <c r="S908" i="68" a="1"/>
  <c r="S908" i="68" s="1"/>
  <c r="S1158" i="68" a="1"/>
  <c r="S1158" i="68" s="1"/>
  <c r="S1072" i="68" a="1"/>
  <c r="S1072" i="68" s="1"/>
  <c r="S1008" i="68" a="1"/>
  <c r="S1008" i="68" s="1"/>
  <c r="S1198" i="68" a="1"/>
  <c r="S1198" i="68" s="1"/>
  <c r="S1096" i="68" a="1"/>
  <c r="S1096" i="68" s="1"/>
  <c r="S529" i="68" a="1"/>
  <c r="S529" i="68" s="1"/>
  <c r="S497" i="68" a="1"/>
  <c r="S497" i="68" s="1"/>
  <c r="S1046" i="68" a="1"/>
  <c r="S1046" i="68" s="1"/>
  <c r="S1014" i="68" a="1"/>
  <c r="S1014" i="68" s="1"/>
  <c r="S993" i="68" a="1"/>
  <c r="S993" i="68" s="1"/>
  <c r="S961" i="68" a="1"/>
  <c r="S961" i="68" s="1"/>
  <c r="S520" i="68" a="1"/>
  <c r="S520" i="68" s="1"/>
  <c r="S406" i="68" a="1"/>
  <c r="S406" i="68" s="1"/>
  <c r="S359" i="68" a="1"/>
  <c r="S359" i="68" s="1"/>
  <c r="S266" i="68" a="1"/>
  <c r="S266" i="68" s="1"/>
  <c r="S226" i="68" a="1"/>
  <c r="S226" i="68" s="1"/>
  <c r="S192" i="68" a="1"/>
  <c r="S192" i="68" s="1"/>
  <c r="S178" i="68" a="1"/>
  <c r="S178" i="68" s="1"/>
  <c r="S143" i="68" a="1"/>
  <c r="S143" i="68" s="1"/>
  <c r="S1212" i="68" a="1"/>
  <c r="S1212" i="68" s="1"/>
  <c r="S1133" i="68" a="1"/>
  <c r="S1133" i="68" s="1"/>
  <c r="S610" i="68" a="1"/>
  <c r="S610" i="68" s="1"/>
  <c r="S548" i="68" a="1"/>
  <c r="S548" i="68" s="1"/>
  <c r="S273" i="68" a="1"/>
  <c r="S273" i="68" s="1"/>
  <c r="S92" i="68" a="1"/>
  <c r="S92" i="68" s="1"/>
  <c r="S1160" i="68" a="1"/>
  <c r="S1160" i="68" s="1"/>
  <c r="S1107" i="68" a="1"/>
  <c r="S1107" i="68" s="1"/>
  <c r="S1098" i="68" a="1"/>
  <c r="S1098" i="68" s="1"/>
  <c r="S883" i="68" a="1"/>
  <c r="S883" i="68" s="1"/>
  <c r="S1048" i="68" a="1"/>
  <c r="S1048" i="68" s="1"/>
  <c r="S1137" i="68" a="1"/>
  <c r="S1137" i="68" s="1"/>
  <c r="S1088" i="68" a="1"/>
  <c r="S1088" i="68" s="1"/>
  <c r="S1079" i="68" a="1"/>
  <c r="S1079" i="68" s="1"/>
  <c r="S906" i="68" a="1"/>
  <c r="S906" i="68" s="1"/>
  <c r="S825" i="68" a="1"/>
  <c r="S825" i="68" s="1"/>
  <c r="S568" i="68" a="1"/>
  <c r="S568" i="68" s="1"/>
  <c r="S512" i="68" a="1"/>
  <c r="S512" i="68" s="1"/>
  <c r="S375" i="68" a="1"/>
  <c r="S375" i="68" s="1"/>
  <c r="S320" i="68" a="1"/>
  <c r="S320" i="68" s="1"/>
  <c r="S292" i="68" a="1"/>
  <c r="S292" i="68" s="1"/>
  <c r="S170" i="68" a="1"/>
  <c r="S170" i="68" s="1"/>
  <c r="S151" i="68" a="1"/>
  <c r="S151" i="68" s="1"/>
  <c r="S131" i="68" a="1"/>
  <c r="S131" i="68" s="1"/>
  <c r="S124" i="68" a="1"/>
  <c r="S124" i="68" s="1"/>
  <c r="S104" i="68" a="1"/>
  <c r="S104" i="68" s="1"/>
  <c r="S1035" i="68" a="1"/>
  <c r="S1035" i="68" s="1"/>
  <c r="S981" i="68" a="1"/>
  <c r="S981" i="68" s="1"/>
  <c r="S957" i="68" a="1"/>
  <c r="S957" i="68" s="1"/>
  <c r="S796" i="68" a="1"/>
  <c r="S796" i="68" s="1"/>
  <c r="S230" i="68" a="1"/>
  <c r="S230" i="68" s="1"/>
  <c r="S120" i="68" a="1"/>
  <c r="S120" i="68" s="1"/>
  <c r="S1184" i="68" a="1"/>
  <c r="S1184" i="68" s="1"/>
  <c r="S1131" i="68" a="1"/>
  <c r="S1131" i="68" s="1"/>
  <c r="S1073" i="68" a="1"/>
  <c r="S1073" i="68" s="1"/>
  <c r="S1009" i="68" a="1"/>
  <c r="S1009" i="68" s="1"/>
  <c r="S948" i="68" a="1"/>
  <c r="S948" i="68" s="1"/>
  <c r="S916" i="68" a="1"/>
  <c r="S916" i="68" s="1"/>
  <c r="S1209" i="68" a="1"/>
  <c r="S1209" i="68" s="1"/>
  <c r="S1150" i="68" a="1"/>
  <c r="S1150" i="68" s="1"/>
  <c r="S1071" i="68" a="1"/>
  <c r="S1071" i="68" s="1"/>
  <c r="S962" i="68" a="1"/>
  <c r="S962" i="68" s="1"/>
  <c r="S889" i="68" a="1"/>
  <c r="S889" i="68" s="1"/>
  <c r="S785" i="68" a="1"/>
  <c r="S785" i="68" s="1"/>
  <c r="S745" i="68" a="1"/>
  <c r="S745" i="68" s="1"/>
  <c r="S480" i="68" a="1"/>
  <c r="S480" i="68" s="1"/>
  <c r="S351" i="68" a="1"/>
  <c r="S351" i="68" s="1"/>
  <c r="S327" i="68" a="1"/>
  <c r="S327" i="68" s="1"/>
  <c r="S65" i="68" a="1"/>
  <c r="S65" i="68" s="1"/>
  <c r="S1101" i="68" a="1"/>
  <c r="S1101" i="68" s="1"/>
  <c r="S1116" i="68" a="1"/>
  <c r="S1116" i="68" s="1"/>
  <c r="S1058" i="68" a="1"/>
  <c r="S1058" i="68" s="1"/>
  <c r="S925" i="68" a="1"/>
  <c r="S925" i="68" s="1"/>
  <c r="S355" i="68" a="1"/>
  <c r="S355" i="68" s="1"/>
  <c r="S296" i="68" a="1"/>
  <c r="S296" i="68" s="1"/>
  <c r="S270" i="68" a="1"/>
  <c r="S270" i="68" s="1"/>
  <c r="S1032" i="68" a="1"/>
  <c r="S1032" i="68" s="1"/>
  <c r="S1190" i="68" a="1"/>
  <c r="S1190" i="68" s="1"/>
  <c r="S1121" i="68" a="1"/>
  <c r="S1121" i="68" s="1"/>
  <c r="S504" i="68" a="1"/>
  <c r="S504" i="68" s="1"/>
  <c r="S488" i="68" a="1"/>
  <c r="S488" i="68" s="1"/>
  <c r="S284" i="68" a="1"/>
  <c r="S284" i="68" s="1"/>
  <c r="S250" i="68" a="1"/>
  <c r="S250" i="68" s="1"/>
  <c r="S218" i="68" a="1"/>
  <c r="S218" i="68" s="1"/>
  <c r="S206" i="68" a="1"/>
  <c r="S206" i="68" s="1"/>
  <c r="S162" i="68" a="1"/>
  <c r="S162" i="68" s="1"/>
  <c r="S77" i="68" a="1"/>
  <c r="S77" i="68" s="1"/>
  <c r="S27" i="68" a="1"/>
  <c r="S27" i="68" s="1"/>
  <c r="S1211" i="68" a="1"/>
  <c r="S1211" i="68" s="1"/>
  <c r="S1177" i="68" a="1"/>
  <c r="S1177" i="68" s="1"/>
  <c r="S784" i="68" a="1"/>
  <c r="S784" i="68" s="1"/>
  <c r="S508" i="68" a="1"/>
  <c r="S508" i="68" s="1"/>
  <c r="S316" i="68" a="1"/>
  <c r="S316" i="68" s="1"/>
  <c r="S210" i="68" a="1"/>
  <c r="S210" i="68" s="1"/>
  <c r="S139" i="68" a="1"/>
  <c r="S139" i="68" s="1"/>
  <c r="S74" i="68" a="1"/>
  <c r="S74" i="68" s="1"/>
  <c r="S55" i="68" a="1"/>
  <c r="S55" i="68" s="1"/>
  <c r="S1057" i="68" a="1"/>
  <c r="S1057" i="68" s="1"/>
  <c r="S932" i="68" a="1"/>
  <c r="S932" i="68" s="1"/>
  <c r="S900" i="68" a="1"/>
  <c r="S900" i="68" s="1"/>
  <c r="S1138" i="68" a="1"/>
  <c r="S1138" i="68" s="1"/>
  <c r="S1232" i="68" a="1"/>
  <c r="S1232" i="68" s="1"/>
  <c r="S1063" i="68" a="1"/>
  <c r="S1063" i="68" s="1"/>
  <c r="S875" i="68" a="1"/>
  <c r="S875" i="68" s="1"/>
  <c r="S841" i="68" a="1"/>
  <c r="S841" i="68" s="1"/>
  <c r="S781" i="68" a="1"/>
  <c r="S781" i="68" s="1"/>
  <c r="S729" i="68" a="1"/>
  <c r="S729" i="68" s="1"/>
  <c r="S697" i="68" a="1"/>
  <c r="S697" i="68" s="1"/>
  <c r="S472" i="68" a="1"/>
  <c r="S472" i="68" s="1"/>
  <c r="S464" i="68" a="1"/>
  <c r="S464" i="68" s="1"/>
  <c r="S422" i="68" a="1"/>
  <c r="S422" i="68" s="1"/>
  <c r="S343" i="68" a="1"/>
  <c r="S343" i="68" s="1"/>
  <c r="S234" i="68" a="1"/>
  <c r="S234" i="68" s="1"/>
  <c r="S73" i="68" a="1"/>
  <c r="S73" i="68" s="1"/>
  <c r="S51" i="68" a="1"/>
  <c r="S51" i="68" s="1"/>
  <c r="S1018" i="68" a="1"/>
  <c r="S1018" i="68" s="1"/>
  <c r="S1210" i="68" a="1"/>
  <c r="S1210" i="68" s="1"/>
  <c r="S1139" i="68" a="1"/>
  <c r="S1139" i="68" s="1"/>
  <c r="S1016" i="68" a="1"/>
  <c r="S1016" i="68" s="1"/>
  <c r="S1174" i="68" a="1"/>
  <c r="S1174" i="68" s="1"/>
  <c r="S1105" i="68" a="1"/>
  <c r="S1105" i="68" s="1"/>
  <c r="S496" i="68" a="1"/>
  <c r="S496" i="68" s="1"/>
  <c r="S442" i="68" a="1"/>
  <c r="S442" i="68" s="1"/>
  <c r="S391" i="68" a="1"/>
  <c r="S391" i="68" s="1"/>
  <c r="S312" i="68" a="1"/>
  <c r="S312" i="68" s="1"/>
  <c r="S276" i="68" a="1"/>
  <c r="S276" i="68" s="1"/>
  <c r="S198" i="68" a="1"/>
  <c r="S198" i="68" s="1"/>
  <c r="S110" i="68" a="1"/>
  <c r="S110" i="68" s="1"/>
  <c r="S88" i="68" a="1"/>
  <c r="S88" i="68" s="1"/>
  <c r="S35" i="68" a="1"/>
  <c r="S35" i="68" s="1"/>
  <c r="S19" i="68" a="1"/>
  <c r="S19" i="68" s="1"/>
  <c r="S3" i="68" a="1"/>
  <c r="S3" i="68" s="1"/>
  <c r="S995" i="68" a="1"/>
  <c r="S995" i="68" s="1"/>
  <c r="S1140" i="68" a="1"/>
  <c r="S1140" i="68" s="1"/>
  <c r="S637" i="68" a="1"/>
  <c r="S637" i="68" s="1"/>
  <c r="S572" i="68" a="1"/>
  <c r="S572" i="68" s="1"/>
  <c r="S468" i="68" a="1"/>
  <c r="S468" i="68" s="1"/>
  <c r="S426" i="68" a="1"/>
  <c r="S426" i="68" s="1"/>
  <c r="S379" i="68" a="1"/>
  <c r="S379" i="68" s="1"/>
  <c r="S1159" i="68" a="1"/>
  <c r="S1159" i="68" s="1"/>
  <c r="S1041" i="68" a="1"/>
  <c r="S1041" i="68" s="1"/>
  <c r="S980" i="68" a="1"/>
  <c r="S980" i="68" s="1"/>
  <c r="S1122" i="68" a="1"/>
  <c r="S1122" i="68" s="1"/>
  <c r="S1226" i="68" a="1"/>
  <c r="S1226" i="68" s="1"/>
  <c r="S1039" i="68" a="1"/>
  <c r="S1039" i="68" s="1"/>
  <c r="S994" i="68" a="1"/>
  <c r="S994" i="68" s="1"/>
  <c r="S552" i="68" a="1"/>
  <c r="S552" i="68" s="1"/>
  <c r="S414" i="68" a="1"/>
  <c r="S414" i="68" s="1"/>
  <c r="S367" i="68" a="1"/>
  <c r="S367" i="68" s="1"/>
  <c r="S335" i="68" a="1"/>
  <c r="S335" i="68" s="1"/>
  <c r="S258" i="68" a="1"/>
  <c r="S258" i="68" s="1"/>
  <c r="S116" i="68" a="1"/>
  <c r="S116" i="68" s="1"/>
  <c r="S96" i="68" a="1"/>
  <c r="S96" i="68" s="1"/>
  <c r="S43" i="68" a="1"/>
  <c r="S43" i="68" s="1"/>
  <c r="S1170" i="68" a="1"/>
  <c r="S1170" i="68" s="1"/>
  <c r="S560" i="68" a="1"/>
  <c r="S560" i="68" s="1"/>
  <c r="S401" i="68" a="1"/>
  <c r="S401" i="68" s="1"/>
  <c r="S383" i="68" a="1"/>
  <c r="S383" i="68" s="1"/>
  <c r="S326" i="68" a="1"/>
  <c r="S326" i="68" s="1"/>
  <c r="S304" i="68" a="1"/>
  <c r="S304" i="68" s="1"/>
  <c r="S242" i="68" a="1"/>
  <c r="S242" i="68" s="1"/>
  <c r="S184" i="68" a="1"/>
  <c r="S184" i="68" s="1"/>
  <c r="S11" i="68" a="1"/>
  <c r="S11" i="68" s="1"/>
  <c r="S1092" i="68" a="1"/>
  <c r="S1092" i="68" s="1"/>
  <c r="S1075" i="68" a="1"/>
  <c r="S1075" i="68" s="1"/>
  <c r="S892" i="68" a="1"/>
  <c r="S892" i="68" s="1"/>
  <c r="S836" i="68" a="1"/>
  <c r="S836" i="68" s="1"/>
  <c r="S764" i="68" a="1"/>
  <c r="S764" i="68" s="1"/>
  <c r="S724" i="68" a="1"/>
  <c r="S724" i="68" s="1"/>
  <c r="S676" i="68" a="1"/>
  <c r="S676" i="68" s="1"/>
  <c r="S182" i="68" a="1"/>
  <c r="S182" i="68" s="1"/>
  <c r="S61" i="68" a="1"/>
  <c r="S61" i="68" s="1"/>
  <c r="S1025" i="68" a="1"/>
  <c r="S1025" i="68" s="1"/>
  <c r="S964" i="68" a="1"/>
  <c r="S964" i="68" s="1"/>
  <c r="S1175" i="68" a="1"/>
  <c r="S1175" i="68" s="1"/>
  <c r="S1106" i="68" a="1"/>
  <c r="S1106" i="68" s="1"/>
  <c r="S1097" i="68" a="1"/>
  <c r="S1097" i="68" s="1"/>
  <c r="S1023" i="68" a="1"/>
  <c r="S1023" i="68" s="1"/>
  <c r="S1007" i="68" a="1"/>
  <c r="S1007" i="68" s="1"/>
  <c r="S978" i="68" a="1"/>
  <c r="S978" i="68" s="1"/>
  <c r="S873" i="68" a="1"/>
  <c r="S873" i="68" s="1"/>
  <c r="S809" i="68" a="1"/>
  <c r="S809" i="68" s="1"/>
  <c r="S793" i="68" a="1"/>
  <c r="S793" i="68" s="1"/>
  <c r="S761" i="68" a="1"/>
  <c r="S761" i="68" s="1"/>
  <c r="S1149" i="68" a="1"/>
  <c r="S1149" i="68" s="1"/>
  <c r="S1094" i="68" a="1"/>
  <c r="S1094" i="68" s="1"/>
  <c r="S839" i="68" a="1"/>
  <c r="S839" i="68" s="1"/>
  <c r="S695" i="68" a="1"/>
  <c r="S695" i="68" s="1"/>
  <c r="S559" i="68" a="1"/>
  <c r="S559" i="68" s="1"/>
  <c r="S527" i="68" a="1"/>
  <c r="S527" i="68" s="1"/>
  <c r="S257" i="68" a="1"/>
  <c r="S257" i="68" s="1"/>
  <c r="S183" i="68" a="1"/>
  <c r="S183" i="68" s="1"/>
  <c r="S158" i="68" a="1"/>
  <c r="S158" i="68" s="1"/>
  <c r="S115" i="68" a="1"/>
  <c r="S115" i="68" s="1"/>
  <c r="S87" i="68" a="1"/>
  <c r="S87" i="68" s="1"/>
  <c r="S72" i="68" a="1"/>
  <c r="S72" i="68" s="1"/>
  <c r="S50" i="68" a="1"/>
  <c r="S50" i="68" s="1"/>
  <c r="S18" i="68" a="1"/>
  <c r="S18" i="68" s="1"/>
  <c r="S1204" i="68" a="1"/>
  <c r="S1204" i="68" s="1"/>
  <c r="S1042" i="68" a="1"/>
  <c r="S1042" i="68" s="1"/>
  <c r="S692" i="68" a="1"/>
  <c r="S692" i="68" s="1"/>
  <c r="S618" i="68" a="1"/>
  <c r="S618" i="68" s="1"/>
  <c r="S1171" i="68" a="1"/>
  <c r="S1171" i="68" s="1"/>
  <c r="S1154" i="68" a="1"/>
  <c r="S1154" i="68" s="1"/>
  <c r="S1126" i="68" a="1"/>
  <c r="S1126" i="68" s="1"/>
  <c r="S1068" i="68" a="1"/>
  <c r="S1068" i="68" s="1"/>
  <c r="S1036" i="68" a="1"/>
  <c r="S1036" i="68" s="1"/>
  <c r="S967" i="68" a="1"/>
  <c r="S967" i="68" s="1"/>
  <c r="S694" i="68" a="1"/>
  <c r="S694" i="68" s="1"/>
  <c r="S678" i="68" a="1"/>
  <c r="S678" i="68" s="1"/>
  <c r="S655" i="68" a="1"/>
  <c r="S655" i="68" s="1"/>
  <c r="S534" i="68" a="1"/>
  <c r="S534" i="68" s="1"/>
  <c r="S420" i="68" a="1"/>
  <c r="S420" i="68" s="1"/>
  <c r="S373" i="68" a="1"/>
  <c r="S373" i="68" s="1"/>
  <c r="S341" i="68" a="1"/>
  <c r="S341" i="68" s="1"/>
  <c r="S282" i="68" a="1"/>
  <c r="S282" i="68" s="1"/>
  <c r="S232" i="68" a="1"/>
  <c r="S232" i="68" s="1"/>
  <c r="S71" i="68" a="1"/>
  <c r="S71" i="68" s="1"/>
  <c r="S17" i="68" a="1"/>
  <c r="S17" i="68" s="1"/>
  <c r="S1172" i="68" a="1"/>
  <c r="S1172" i="68" s="1"/>
  <c r="S1155" i="68" a="1"/>
  <c r="S1155" i="68" s="1"/>
  <c r="S1127" i="68" a="1"/>
  <c r="S1127" i="68" s="1"/>
  <c r="S1069" i="68" a="1"/>
  <c r="S1069" i="68" s="1"/>
  <c r="S1037" i="68" a="1"/>
  <c r="S1037" i="68" s="1"/>
  <c r="S944" i="68" a="1"/>
  <c r="S944" i="68" s="1"/>
  <c r="S920" i="68" a="1"/>
  <c r="S920" i="68" s="1"/>
  <c r="S807" i="68" a="1"/>
  <c r="S807" i="68" s="1"/>
  <c r="S791" i="68" a="1"/>
  <c r="S791" i="68" s="1"/>
  <c r="S767" i="68" a="1"/>
  <c r="S767" i="68" s="1"/>
  <c r="S735" i="68" a="1"/>
  <c r="S735" i="68" s="1"/>
  <c r="S711" i="68" a="1"/>
  <c r="S711" i="68" s="1"/>
  <c r="S679" i="68" a="1"/>
  <c r="S679" i="68" s="1"/>
  <c r="S597" i="68" a="1"/>
  <c r="S597" i="68" s="1"/>
  <c r="S567" i="68" a="1"/>
  <c r="S567" i="68" s="1"/>
  <c r="S495" i="68" a="1"/>
  <c r="S495" i="68" s="1"/>
  <c r="S463" i="68" a="1"/>
  <c r="S463" i="68" s="1"/>
  <c r="S421" i="68" a="1"/>
  <c r="S421" i="68" s="1"/>
  <c r="S382" i="68" a="1"/>
  <c r="S382" i="68" s="1"/>
  <c r="S358" i="68" a="1"/>
  <c r="S358" i="68" s="1"/>
  <c r="S319" i="68" a="1"/>
  <c r="S319" i="68" s="1"/>
  <c r="S283" i="68" a="1"/>
  <c r="S283" i="68" s="1"/>
  <c r="S142" i="68" a="1"/>
  <c r="S142" i="68" s="1"/>
  <c r="S917" i="68" a="1"/>
  <c r="S917" i="68" s="1"/>
  <c r="S768" i="68" a="1"/>
  <c r="S768" i="68" s="1"/>
  <c r="S492" i="68" a="1"/>
  <c r="S492" i="68" s="1"/>
  <c r="S452" i="68" a="1"/>
  <c r="S452" i="68" s="1"/>
  <c r="S246" i="68" a="1"/>
  <c r="S246" i="68" s="1"/>
  <c r="S943" i="68" a="1"/>
  <c r="S943" i="68" s="1"/>
  <c r="S935" i="68" a="1"/>
  <c r="S935" i="68" s="1"/>
  <c r="S870" i="68" a="1"/>
  <c r="S870" i="68" s="1"/>
  <c r="S838" i="68" a="1"/>
  <c r="S838" i="68" s="1"/>
  <c r="S798" i="68" a="1"/>
  <c r="S798" i="68" s="1"/>
  <c r="S750" i="68" a="1"/>
  <c r="S750" i="68" s="1"/>
  <c r="S710" i="68" a="1"/>
  <c r="S710" i="68" s="1"/>
  <c r="S631" i="68" a="1"/>
  <c r="S631" i="68" s="1"/>
  <c r="S620" i="68" a="1"/>
  <c r="S620" i="68" s="1"/>
  <c r="S588" i="68" a="1"/>
  <c r="S588" i="68" s="1"/>
  <c r="S454" i="68" a="1"/>
  <c r="S454" i="68" s="1"/>
  <c r="S428" i="68" a="1"/>
  <c r="S428" i="68" s="1"/>
  <c r="S389" i="68" a="1"/>
  <c r="S389" i="68" s="1"/>
  <c r="S176" i="68" a="1"/>
  <c r="S176" i="68" s="1"/>
  <c r="S1011" i="68" a="1"/>
  <c r="S1011" i="68" s="1"/>
  <c r="S974" i="68" a="1"/>
  <c r="S974" i="68" s="1"/>
  <c r="S966" i="68" a="1"/>
  <c r="S966" i="68" s="1"/>
  <c r="S926" i="68" a="1"/>
  <c r="S926" i="68" s="1"/>
  <c r="S910" i="68" a="1"/>
  <c r="S910" i="68" s="1"/>
  <c r="S1064" i="68" a="1"/>
  <c r="S1064" i="68" s="1"/>
  <c r="S1000" i="68" a="1"/>
  <c r="S1000" i="68" s="1"/>
  <c r="S857" i="68" a="1"/>
  <c r="S857" i="68" s="1"/>
  <c r="S681" i="68" a="1"/>
  <c r="S681" i="68" s="1"/>
  <c r="S1214" i="68" a="1"/>
  <c r="S1214" i="68" s="1"/>
  <c r="S123" i="68" a="1"/>
  <c r="S123" i="68" s="1"/>
  <c r="S95" i="68" a="1"/>
  <c r="S95" i="68" s="1"/>
  <c r="S42" i="68" a="1"/>
  <c r="S42" i="68" s="1"/>
  <c r="S1169" i="68" a="1"/>
  <c r="S1169" i="68" s="1"/>
  <c r="S1010" i="68" a="1"/>
  <c r="S1010" i="68" s="1"/>
  <c r="S933" i="68" a="1"/>
  <c r="S933" i="68" s="1"/>
  <c r="S31" i="68" a="1"/>
  <c r="S31" i="68" s="1"/>
  <c r="S1179" i="68" a="1"/>
  <c r="S1179" i="68" s="1"/>
  <c r="S1134" i="68" a="1"/>
  <c r="S1134" i="68" s="1"/>
  <c r="S1102" i="68" a="1"/>
  <c r="S1102" i="68" s="1"/>
  <c r="S1086" i="68" a="1"/>
  <c r="S1086" i="68" s="1"/>
  <c r="S1060" i="68" a="1"/>
  <c r="S1060" i="68" s="1"/>
  <c r="S1028" i="68" a="1"/>
  <c r="S1028" i="68" s="1"/>
  <c r="S862" i="68" a="1"/>
  <c r="S862" i="68" s="1"/>
  <c r="S830" i="68" a="1"/>
  <c r="S830" i="68" s="1"/>
  <c r="S542" i="68" a="1"/>
  <c r="S542" i="68" s="1"/>
  <c r="S502" i="68" a="1"/>
  <c r="S502" i="68" s="1"/>
  <c r="S412" i="68" a="1"/>
  <c r="S412" i="68" s="1"/>
  <c r="S399" i="68" a="1"/>
  <c r="S399" i="68" s="1"/>
  <c r="S365" i="68" a="1"/>
  <c r="S365" i="68" s="1"/>
  <c r="S333" i="68" a="1"/>
  <c r="S333" i="68" s="1"/>
  <c r="S274" i="68" a="1"/>
  <c r="S274" i="68" s="1"/>
  <c r="S264" i="68" a="1"/>
  <c r="S264" i="68" s="1"/>
  <c r="S137" i="68" a="1"/>
  <c r="S137" i="68" s="1"/>
  <c r="S129" i="68" a="1"/>
  <c r="S129" i="68" s="1"/>
  <c r="S86" i="68" a="1"/>
  <c r="S86" i="68" s="1"/>
  <c r="S41" i="68" a="1"/>
  <c r="S41" i="68" s="1"/>
  <c r="S1227" i="68" a="1"/>
  <c r="S1227" i="68" s="1"/>
  <c r="S1200" i="68" a="1"/>
  <c r="S1200" i="68" s="1"/>
  <c r="S930" i="68" a="1"/>
  <c r="S930" i="68" s="1"/>
  <c r="S1180" i="68" a="1"/>
  <c r="S1180" i="68" s="1"/>
  <c r="S1135" i="68" a="1"/>
  <c r="S1135" i="68" s="1"/>
  <c r="S1103" i="68" a="1"/>
  <c r="S1103" i="68" s="1"/>
  <c r="S1061" i="68" a="1"/>
  <c r="S1061" i="68" s="1"/>
  <c r="S1029" i="68" a="1"/>
  <c r="S1029" i="68" s="1"/>
  <c r="S984" i="68" a="1"/>
  <c r="S984" i="68" s="1"/>
  <c r="S952" i="68" a="1"/>
  <c r="S952" i="68" s="1"/>
  <c r="S896" i="68" a="1"/>
  <c r="S896" i="68" s="1"/>
  <c r="S863" i="68" a="1"/>
  <c r="S863" i="68" s="1"/>
  <c r="S847" i="68" a="1"/>
  <c r="S847" i="68" s="1"/>
  <c r="S831" i="68" a="1"/>
  <c r="S831" i="68" s="1"/>
  <c r="S815" i="68" a="1"/>
  <c r="S815" i="68" s="1"/>
  <c r="S779" i="68" a="1"/>
  <c r="S779" i="68" s="1"/>
  <c r="S759" i="68" a="1"/>
  <c r="S759" i="68" s="1"/>
  <c r="S727" i="68" a="1"/>
  <c r="S727" i="68" s="1"/>
  <c r="S703" i="68" a="1"/>
  <c r="S703" i="68" s="1"/>
  <c r="S640" i="68" a="1"/>
  <c r="S640" i="68" s="1"/>
  <c r="S624" i="68" a="1"/>
  <c r="S624" i="68" s="1"/>
  <c r="S605" i="68" a="1"/>
  <c r="S605" i="68" s="1"/>
  <c r="S535" i="68" a="1"/>
  <c r="S535" i="68" s="1"/>
  <c r="S511" i="68" a="1"/>
  <c r="S511" i="68" s="1"/>
  <c r="S455" i="68" a="1"/>
  <c r="S455" i="68" s="1"/>
  <c r="S413" i="68" a="1"/>
  <c r="S413" i="68" s="1"/>
  <c r="S374" i="68" a="1"/>
  <c r="S374" i="68" s="1"/>
  <c r="S350" i="68" a="1"/>
  <c r="S350" i="68" s="1"/>
  <c r="S311" i="68" a="1"/>
  <c r="S311" i="68" s="1"/>
  <c r="S275" i="68" a="1"/>
  <c r="S275" i="68" s="1"/>
  <c r="S265" i="68" a="1"/>
  <c r="S265" i="68" s="1"/>
  <c r="S241" i="68" a="1"/>
  <c r="S241" i="68" s="1"/>
  <c r="S225" i="68" a="1"/>
  <c r="S225" i="68" s="1"/>
  <c r="S205" i="68" a="1"/>
  <c r="S205" i="68" s="1"/>
  <c r="S150" i="68" a="1"/>
  <c r="S150" i="68" s="1"/>
  <c r="S1178" i="68" a="1"/>
  <c r="S1178" i="68" s="1"/>
  <c r="S1108" i="68" a="1"/>
  <c r="S1108" i="68" s="1"/>
  <c r="S868" i="68" a="1"/>
  <c r="S868" i="68" s="1"/>
  <c r="S844" i="68" a="1"/>
  <c r="S844" i="68" s="1"/>
  <c r="S578" i="68" a="1"/>
  <c r="S578" i="68" s="1"/>
  <c r="S438" i="68" a="1"/>
  <c r="S438" i="68" s="1"/>
  <c r="S395" i="68" a="1"/>
  <c r="S395" i="68" s="1"/>
  <c r="S1213" i="68" a="1"/>
  <c r="S1213" i="68" s="1"/>
  <c r="S975" i="68" a="1"/>
  <c r="S975" i="68" s="1"/>
  <c r="S903" i="68" a="1"/>
  <c r="S903" i="68" s="1"/>
  <c r="S895" i="68" a="1"/>
  <c r="S895" i="68" s="1"/>
  <c r="S846" i="68" a="1"/>
  <c r="S846" i="68" s="1"/>
  <c r="S814" i="68" a="1"/>
  <c r="S814" i="68" s="1"/>
  <c r="S806" i="68" a="1"/>
  <c r="S806" i="68" s="1"/>
  <c r="S790" i="68" a="1"/>
  <c r="S790" i="68" s="1"/>
  <c r="S742" i="68" a="1"/>
  <c r="S742" i="68" s="1"/>
  <c r="S702" i="68" a="1"/>
  <c r="S702" i="68" s="1"/>
  <c r="S596" i="68" a="1"/>
  <c r="S596" i="68" s="1"/>
  <c r="S574" i="68" a="1"/>
  <c r="S574" i="68" s="1"/>
  <c r="S478" i="68" a="1"/>
  <c r="S478" i="68" s="1"/>
  <c r="S448" i="68" a="1"/>
  <c r="S448" i="68" s="1"/>
  <c r="S436" i="68" a="1"/>
  <c r="S436" i="68" s="1"/>
  <c r="S381" i="68" a="1"/>
  <c r="S381" i="68" s="1"/>
  <c r="S318" i="68" a="1"/>
  <c r="S318" i="68" s="1"/>
  <c r="S240" i="68" a="1"/>
  <c r="S240" i="68" s="1"/>
  <c r="S665" i="68" a="1"/>
  <c r="S665" i="68" s="1"/>
  <c r="S658" i="68" a="1"/>
  <c r="S658" i="68" s="1"/>
  <c r="S626" i="68" a="1"/>
  <c r="S626" i="68" s="1"/>
  <c r="S1206" i="68" a="1"/>
  <c r="S1206" i="68" s="1"/>
  <c r="S1077" i="68" a="1"/>
  <c r="S1077" i="68" s="1"/>
  <c r="S997" i="68" a="1"/>
  <c r="S997" i="68" s="1"/>
  <c r="S976" i="68" a="1"/>
  <c r="S976" i="68" s="1"/>
  <c r="S719" i="68" a="1"/>
  <c r="S719" i="68" s="1"/>
  <c r="S687" i="68" a="1"/>
  <c r="S687" i="68" s="1"/>
  <c r="S543" i="68" a="1"/>
  <c r="S543" i="68" s="1"/>
  <c r="S487" i="68" a="1"/>
  <c r="S487" i="68" s="1"/>
  <c r="S177" i="68" a="1"/>
  <c r="S177" i="68" s="1"/>
  <c r="S169" i="68" a="1"/>
  <c r="S169" i="68" s="1"/>
  <c r="S130" i="68" a="1"/>
  <c r="S130" i="68" s="1"/>
  <c r="S64" i="68" a="1"/>
  <c r="S64" i="68" s="1"/>
  <c r="S1132" i="68" a="1"/>
  <c r="S1132" i="68" s="1"/>
  <c r="S973" i="68" a="1"/>
  <c r="S973" i="68" s="1"/>
  <c r="S621" i="68" a="1"/>
  <c r="S621" i="68" s="1"/>
  <c r="S532" i="68" a="1"/>
  <c r="S532" i="68" s="1"/>
  <c r="S418" i="68" a="1"/>
  <c r="S418" i="68" s="1"/>
  <c r="S288" i="68" a="1"/>
  <c r="S288" i="68" s="1"/>
  <c r="S1187" i="68" a="1"/>
  <c r="S1187" i="68" s="1"/>
  <c r="S1142" i="68" a="1"/>
  <c r="S1142" i="68" s="1"/>
  <c r="S1110" i="68" a="1"/>
  <c r="S1110" i="68" s="1"/>
  <c r="S1052" i="68" a="1"/>
  <c r="S1052" i="68" s="1"/>
  <c r="S1020" i="68" a="1"/>
  <c r="S1020" i="68" s="1"/>
  <c r="S983" i="68" a="1"/>
  <c r="S983" i="68" s="1"/>
  <c r="S951" i="68" a="1"/>
  <c r="S951" i="68" s="1"/>
  <c r="S718" i="68" a="1"/>
  <c r="S718" i="68" s="1"/>
  <c r="S686" i="68" a="1"/>
  <c r="S686" i="68" s="1"/>
  <c r="S639" i="68" a="1"/>
  <c r="S639" i="68" s="1"/>
  <c r="S623" i="68" a="1"/>
  <c r="S623" i="68" s="1"/>
  <c r="S550" i="68" a="1"/>
  <c r="S550" i="68" s="1"/>
  <c r="S518" i="68" a="1"/>
  <c r="S518" i="68" s="1"/>
  <c r="S404" i="68" a="1"/>
  <c r="S404" i="68" s="1"/>
  <c r="S357" i="68" a="1"/>
  <c r="S357" i="68" s="1"/>
  <c r="S298" i="68" a="1"/>
  <c r="S298" i="68" s="1"/>
  <c r="S224" i="68" a="1"/>
  <c r="S224" i="68" s="1"/>
  <c r="S936" i="68" a="1"/>
  <c r="S936" i="68" s="1"/>
  <c r="S871" i="68" a="1"/>
  <c r="S871" i="68" s="1"/>
  <c r="S671" i="68" a="1"/>
  <c r="S671" i="68" s="1"/>
  <c r="S656" i="68" a="1"/>
  <c r="S656" i="68" s="1"/>
  <c r="S581" i="68" a="1"/>
  <c r="S581" i="68" s="1"/>
  <c r="S503" i="68" a="1"/>
  <c r="S503" i="68" s="1"/>
  <c r="S191" i="68" a="1"/>
  <c r="S191" i="68" s="1"/>
  <c r="S161" i="68" a="1"/>
  <c r="S161" i="68" s="1"/>
  <c r="S34" i="68" a="1"/>
  <c r="S34" i="68" s="1"/>
  <c r="S26" i="68" a="1"/>
  <c r="S26" i="68" s="1"/>
  <c r="S10" i="68" a="1"/>
  <c r="S10" i="68" s="1"/>
  <c r="S1074" i="68" a="1"/>
  <c r="S1074" i="68" s="1"/>
  <c r="S1231" i="68" a="1"/>
  <c r="S1231" i="68" s="1"/>
  <c r="S1195" i="68" a="1"/>
  <c r="S1195" i="68" s="1"/>
  <c r="S1163" i="68" a="1"/>
  <c r="S1163" i="68" s="1"/>
  <c r="S1146" i="68" a="1"/>
  <c r="S1146" i="68" s="1"/>
  <c r="S1118" i="68" a="1"/>
  <c r="S1118" i="68" s="1"/>
  <c r="S1076" i="68" a="1"/>
  <c r="S1076" i="68" s="1"/>
  <c r="S1044" i="68" a="1"/>
  <c r="S1044" i="68" s="1"/>
  <c r="S1012" i="68" a="1"/>
  <c r="S1012" i="68" s="1"/>
  <c r="S996" i="68" a="1"/>
  <c r="S996" i="68" s="1"/>
  <c r="S886" i="68" a="1"/>
  <c r="S886" i="68" s="1"/>
  <c r="S670" i="68" a="1"/>
  <c r="S670" i="68" s="1"/>
  <c r="S647" i="68" a="1"/>
  <c r="S647" i="68" s="1"/>
  <c r="S558" i="68" a="1"/>
  <c r="S558" i="68" s="1"/>
  <c r="S526" i="68" a="1"/>
  <c r="S526" i="68" s="1"/>
  <c r="S486" i="68" a="1"/>
  <c r="S486" i="68" s="1"/>
  <c r="S349" i="68" a="1"/>
  <c r="S349" i="68" s="1"/>
  <c r="S290" i="68" a="1"/>
  <c r="S290" i="68" s="1"/>
  <c r="S256" i="68" a="1"/>
  <c r="S256" i="68" s="1"/>
  <c r="S102" i="68" a="1"/>
  <c r="S102" i="68" s="1"/>
  <c r="S76" i="68" a="1"/>
  <c r="S76" i="68" s="1"/>
  <c r="S954" i="68" a="1"/>
  <c r="S954" i="68" s="1"/>
  <c r="S713" i="68" a="1"/>
  <c r="S713" i="68" s="1"/>
  <c r="S599" i="68" a="1"/>
  <c r="S599" i="68" s="1"/>
  <c r="S1196" i="68" a="1"/>
  <c r="S1196" i="68" s="1"/>
  <c r="S1164" i="68" a="1"/>
  <c r="S1164" i="68" s="1"/>
  <c r="S1147" i="68" a="1"/>
  <c r="S1147" i="68" s="1"/>
  <c r="S1119" i="68" a="1"/>
  <c r="S1119" i="68" s="1"/>
  <c r="S1045" i="68" a="1"/>
  <c r="S1045" i="68" s="1"/>
  <c r="S1013" i="68" a="1"/>
  <c r="S1013" i="68" s="1"/>
  <c r="S1005" i="68" a="1"/>
  <c r="S1005" i="68" s="1"/>
  <c r="S968" i="68" a="1"/>
  <c r="S968" i="68" s="1"/>
  <c r="S928" i="68" a="1"/>
  <c r="S928" i="68" s="1"/>
  <c r="S912" i="68" a="1"/>
  <c r="S912" i="68" s="1"/>
  <c r="S855" i="68" a="1"/>
  <c r="S855" i="68" s="1"/>
  <c r="S823" i="68" a="1"/>
  <c r="S823" i="68" s="1"/>
  <c r="S799" i="68" a="1"/>
  <c r="S799" i="68" s="1"/>
  <c r="S743" i="68" a="1"/>
  <c r="S743" i="68" s="1"/>
  <c r="S663" i="68" a="1"/>
  <c r="S663" i="68" s="1"/>
  <c r="S632" i="68" a="1"/>
  <c r="S632" i="68" s="1"/>
  <c r="S589" i="68" a="1"/>
  <c r="S589" i="68" s="1"/>
  <c r="S551" i="68" a="1"/>
  <c r="S551" i="68" s="1"/>
  <c r="S519" i="68" a="1"/>
  <c r="S519" i="68" s="1"/>
  <c r="S471" i="68" a="1"/>
  <c r="S471" i="68" s="1"/>
  <c r="S441" i="68" a="1"/>
  <c r="S441" i="68" s="1"/>
  <c r="S429" i="68" a="1"/>
  <c r="S429" i="68" s="1"/>
  <c r="S390" i="68" a="1"/>
  <c r="S390" i="68" s="1"/>
  <c r="S366" i="68" a="1"/>
  <c r="S366" i="68" s="1"/>
  <c r="S334" i="68" a="1"/>
  <c r="S334" i="68" s="1"/>
  <c r="S291" i="68" a="1"/>
  <c r="S291" i="68" s="1"/>
  <c r="S249" i="68" a="1"/>
  <c r="S249" i="68" s="1"/>
  <c r="S233" i="68" a="1"/>
  <c r="S233" i="68" s="1"/>
  <c r="S217" i="68" a="1"/>
  <c r="S217" i="68" s="1"/>
  <c r="S1109" i="68" a="1"/>
  <c r="S1109" i="68" s="1"/>
  <c r="S1019" i="68" a="1"/>
  <c r="S1019" i="68" s="1"/>
  <c r="S1219" i="68" a="1"/>
  <c r="S1219" i="68" s="1"/>
  <c r="S804" i="68" a="1"/>
  <c r="S804" i="68" s="1"/>
  <c r="S1221" i="68" a="1"/>
  <c r="S1221" i="68" s="1"/>
  <c r="S1084" i="68" a="1"/>
  <c r="S1084" i="68" s="1"/>
  <c r="S1004" i="68" a="1"/>
  <c r="S1004" i="68" s="1"/>
  <c r="S1188" i="68" a="1"/>
  <c r="S1188" i="68" s="1"/>
  <c r="S1143" i="68" a="1"/>
  <c r="S1143" i="68" s="1"/>
  <c r="S1021" i="68" a="1"/>
  <c r="S1021" i="68" s="1"/>
  <c r="S879" i="68" a="1"/>
  <c r="S879" i="68" s="1"/>
  <c r="S303" i="68" a="1"/>
  <c r="S303" i="68" s="1"/>
  <c r="S927" i="68" a="1"/>
  <c r="S927" i="68" s="1"/>
  <c r="S310" i="68" a="1"/>
  <c r="S310" i="68" s="1"/>
  <c r="S83" i="68" a="1"/>
  <c r="S83" i="68" s="1"/>
  <c r="S829" i="68" a="1"/>
  <c r="S829" i="68" s="1"/>
  <c r="S777" i="68" a="1"/>
  <c r="S777" i="68" s="1"/>
  <c r="S757" i="68" a="1"/>
  <c r="S757" i="68" s="1"/>
  <c r="S725" i="68" a="1"/>
  <c r="S725" i="68" s="1"/>
  <c r="S654" i="68" a="1"/>
  <c r="S654" i="68" s="1"/>
  <c r="S630" i="68" a="1"/>
  <c r="S630" i="68" s="1"/>
  <c r="S541" i="68" a="1"/>
  <c r="S541" i="68" s="1"/>
  <c r="S461" i="68" a="1"/>
  <c r="S461" i="68" s="1"/>
  <c r="S396" i="68" a="1"/>
  <c r="S396" i="68" s="1"/>
  <c r="S372" i="68" a="1"/>
  <c r="S372" i="68" s="1"/>
  <c r="S340" i="68" a="1"/>
  <c r="S340" i="68" s="1"/>
  <c r="S309" i="68" a="1"/>
  <c r="S309" i="68" s="1"/>
  <c r="S271" i="68" a="1"/>
  <c r="S271" i="68" s="1"/>
  <c r="S223" i="68" a="1"/>
  <c r="S223" i="68" s="1"/>
  <c r="S203" i="68" a="1"/>
  <c r="S203" i="68" s="1"/>
  <c r="S167" i="68" a="1"/>
  <c r="S167" i="68" s="1"/>
  <c r="S159" i="68" a="1"/>
  <c r="S159" i="68" s="1"/>
  <c r="S109" i="68" a="1"/>
  <c r="S109" i="68" s="1"/>
  <c r="S56" i="68" a="1"/>
  <c r="S56" i="68" s="1"/>
  <c r="S904" i="68" a="1"/>
  <c r="S904" i="68" s="1"/>
  <c r="S778" i="68" a="1"/>
  <c r="S778" i="68" s="1"/>
  <c r="S758" i="68" a="1"/>
  <c r="S758" i="68" s="1"/>
  <c r="S734" i="68" a="1"/>
  <c r="S734" i="68" s="1"/>
  <c r="S726" i="68" a="1"/>
  <c r="S726" i="68" s="1"/>
  <c r="S612" i="68" a="1"/>
  <c r="S612" i="68" s="1"/>
  <c r="S510" i="68" a="1"/>
  <c r="S510" i="68" s="1"/>
  <c r="S462" i="68" a="1"/>
  <c r="S462" i="68" s="1"/>
  <c r="S440" i="68" a="1"/>
  <c r="S440" i="68" s="1"/>
  <c r="S204" i="68" a="1"/>
  <c r="S204" i="68" s="1"/>
  <c r="S160" i="68" a="1"/>
  <c r="S160" i="68" s="1"/>
  <c r="S149" i="68" a="1"/>
  <c r="S149" i="68" s="1"/>
  <c r="S141" i="68" a="1"/>
  <c r="S141" i="68" s="1"/>
  <c r="S63" i="68" a="1"/>
  <c r="S63" i="68" s="1"/>
  <c r="S25" i="68" a="1"/>
  <c r="S25" i="68" s="1"/>
  <c r="S813" i="68" a="1"/>
  <c r="S813" i="68" s="1"/>
  <c r="S717" i="68" a="1"/>
  <c r="S717" i="68" s="1"/>
  <c r="S701" i="68" a="1"/>
  <c r="S701" i="68" s="1"/>
  <c r="S685" i="68" a="1"/>
  <c r="S685" i="68" s="1"/>
  <c r="S619" i="68" a="1"/>
  <c r="S619" i="68" s="1"/>
  <c r="S587" i="68" a="1"/>
  <c r="S587" i="68" s="1"/>
  <c r="S501" i="68" a="1"/>
  <c r="S501" i="68" s="1"/>
  <c r="S427" i="68" a="1"/>
  <c r="S427" i="68" s="1"/>
  <c r="S403" i="68" a="1"/>
  <c r="S403" i="68" s="1"/>
  <c r="S388" i="68" a="1"/>
  <c r="S388" i="68" s="1"/>
  <c r="S281" i="68" a="1"/>
  <c r="S281" i="68" s="1"/>
  <c r="S156" i="68" a="1"/>
  <c r="S156" i="68" s="1"/>
  <c r="S148" i="68" a="1"/>
  <c r="S148" i="68" s="1"/>
  <c r="S24" i="68" a="1"/>
  <c r="S24" i="68" s="1"/>
  <c r="S1222" i="68" a="1"/>
  <c r="S1222" i="68" s="1"/>
  <c r="S751" i="68" a="1"/>
  <c r="S751" i="68" s="1"/>
  <c r="S479" i="68" a="1"/>
  <c r="S479" i="68" s="1"/>
  <c r="S299" i="68" a="1"/>
  <c r="S299" i="68" s="1"/>
  <c r="S732" i="68" a="1"/>
  <c r="S732" i="68" s="1"/>
  <c r="S216" i="68" a="1"/>
  <c r="S216" i="68" s="1"/>
  <c r="S57" i="68" a="1"/>
  <c r="S57" i="68" s="1"/>
  <c r="S958" i="68" a="1"/>
  <c r="S958" i="68" s="1"/>
  <c r="S805" i="68" a="1"/>
  <c r="S805" i="68" s="1"/>
  <c r="S769" i="68" a="1"/>
  <c r="S769" i="68" s="1"/>
  <c r="S749" i="68" a="1"/>
  <c r="S749" i="68" s="1"/>
  <c r="S622" i="68" a="1"/>
  <c r="S622" i="68" s="1"/>
  <c r="S595" i="68" a="1"/>
  <c r="S595" i="68" s="1"/>
  <c r="S573" i="68" a="1"/>
  <c r="S573" i="68" s="1"/>
  <c r="S549" i="68" a="1"/>
  <c r="S549" i="68" s="1"/>
  <c r="S517" i="68" a="1"/>
  <c r="S517" i="68" s="1"/>
  <c r="S453" i="68" a="1"/>
  <c r="S453" i="68" s="1"/>
  <c r="S364" i="68" a="1"/>
  <c r="S364" i="68" s="1"/>
  <c r="S332" i="68" a="1"/>
  <c r="S332" i="68" s="1"/>
  <c r="S325" i="68" a="1"/>
  <c r="S325" i="68" s="1"/>
  <c r="S301" i="68" a="1"/>
  <c r="S301" i="68" s="1"/>
  <c r="S85" i="68" a="1"/>
  <c r="S85" i="68" s="1"/>
  <c r="S48" i="68" a="1"/>
  <c r="S48" i="68" s="1"/>
  <c r="S8" i="68" a="1"/>
  <c r="S8" i="68" s="1"/>
  <c r="S449" i="68" a="1"/>
  <c r="S449" i="68" s="1"/>
  <c r="S103" i="68" a="1"/>
  <c r="S103" i="68" s="1"/>
  <c r="S854" i="68" a="1"/>
  <c r="S854" i="68" s="1"/>
  <c r="S766" i="68" a="1"/>
  <c r="S766" i="68" s="1"/>
  <c r="S494" i="68" a="1"/>
  <c r="S494" i="68" s="1"/>
  <c r="S470" i="68" a="1"/>
  <c r="S470" i="68" s="1"/>
  <c r="S397" i="68" a="1"/>
  <c r="S397" i="68" s="1"/>
  <c r="S122" i="68" a="1"/>
  <c r="S122" i="68" s="1"/>
  <c r="S950" i="68" a="1"/>
  <c r="S950" i="68" s="1"/>
  <c r="S934" i="68" a="1"/>
  <c r="S934" i="68" s="1"/>
  <c r="S902" i="68" a="1"/>
  <c r="S902" i="68" s="1"/>
  <c r="S861" i="68" a="1"/>
  <c r="S861" i="68" s="1"/>
  <c r="S845" i="68" a="1"/>
  <c r="S845" i="68" s="1"/>
  <c r="S485" i="68" a="1"/>
  <c r="S485" i="68" s="1"/>
  <c r="S255" i="68" a="1"/>
  <c r="S255" i="68" s="1"/>
  <c r="S75" i="68" a="1"/>
  <c r="S75" i="68" s="1"/>
  <c r="S70" i="68" a="1"/>
  <c r="S70" i="68" s="1"/>
  <c r="S887" i="68" a="1"/>
  <c r="S887" i="68" s="1"/>
  <c r="S648" i="68" a="1"/>
  <c r="S648" i="68" s="1"/>
  <c r="S613" i="68" a="1"/>
  <c r="S613" i="68" s="1"/>
  <c r="S405" i="68" a="1"/>
  <c r="S405" i="68" s="1"/>
  <c r="S197" i="68" a="1"/>
  <c r="S197" i="68" s="1"/>
  <c r="S1141" i="68" a="1"/>
  <c r="S1141" i="68" s="1"/>
  <c r="S1059" i="68" a="1"/>
  <c r="S1059" i="68" s="1"/>
  <c r="S1093" i="68" a="1"/>
  <c r="S1093" i="68" s="1"/>
  <c r="S604" i="68" a="1"/>
  <c r="S604" i="68" s="1"/>
  <c r="S580" i="68" a="1"/>
  <c r="S580" i="68" s="1"/>
  <c r="S566" i="68" a="1"/>
  <c r="S566" i="68" s="1"/>
  <c r="S190" i="68" a="1"/>
  <c r="S190" i="68" s="1"/>
  <c r="S168" i="68" a="1"/>
  <c r="S168" i="68" s="1"/>
  <c r="S33" i="68" a="1"/>
  <c r="S33" i="68" s="1"/>
  <c r="S982" i="68" a="1"/>
  <c r="S982" i="68" s="1"/>
  <c r="S893" i="68" a="1"/>
  <c r="S893" i="68" s="1"/>
  <c r="S797" i="68" a="1"/>
  <c r="S797" i="68" s="1"/>
  <c r="S741" i="68" a="1"/>
  <c r="S741" i="68" s="1"/>
  <c r="S638" i="68" a="1"/>
  <c r="S638" i="68" s="1"/>
  <c r="S557" i="68" a="1"/>
  <c r="S557" i="68" s="1"/>
  <c r="S525" i="68" a="1"/>
  <c r="S525" i="68" s="1"/>
  <c r="S493" i="68" a="1"/>
  <c r="S493" i="68" s="1"/>
  <c r="S477" i="68" a="1"/>
  <c r="S477" i="68" s="1"/>
  <c r="S447" i="68" a="1"/>
  <c r="S447" i="68" s="1"/>
  <c r="S435" i="68" a="1"/>
  <c r="S435" i="68" s="1"/>
  <c r="S380" i="68" a="1"/>
  <c r="S380" i="68" s="1"/>
  <c r="S356" i="68" a="1"/>
  <c r="S356" i="68" s="1"/>
  <c r="S247" i="68" a="1"/>
  <c r="S247" i="68" s="1"/>
  <c r="S231" i="68" a="1"/>
  <c r="S231" i="68" s="1"/>
  <c r="S215" i="68" a="1"/>
  <c r="S215" i="68" s="1"/>
  <c r="S175" i="68" a="1"/>
  <c r="S175" i="68" s="1"/>
  <c r="S140" i="68" a="1"/>
  <c r="S140" i="68" s="1"/>
  <c r="S93" i="68" a="1"/>
  <c r="S93" i="68" s="1"/>
  <c r="S62" i="68" a="1"/>
  <c r="S62" i="68" s="1"/>
  <c r="S40" i="68" a="1"/>
  <c r="S40" i="68" s="1"/>
  <c r="S16" i="68" a="1"/>
  <c r="S16" i="68" s="1"/>
  <c r="S771" i="68" a="1"/>
  <c r="S771" i="68" s="1"/>
  <c r="S1205" i="68" a="1"/>
  <c r="S1205" i="68" s="1"/>
  <c r="S272" i="68" a="1"/>
  <c r="S272" i="68" s="1"/>
  <c r="S248" i="68" a="1"/>
  <c r="S248" i="68" s="1"/>
  <c r="S157" i="68" a="1"/>
  <c r="S157" i="68" s="1"/>
  <c r="S49" i="68" a="1"/>
  <c r="S49" i="68" s="1"/>
  <c r="S1043" i="68" a="1"/>
  <c r="S1043" i="68" s="1"/>
  <c r="S918" i="68" a="1"/>
  <c r="S918" i="68" s="1"/>
  <c r="S894" i="68" a="1"/>
  <c r="S894" i="68" s="1"/>
  <c r="S821" i="68" a="1"/>
  <c r="S821" i="68" s="1"/>
  <c r="S693" i="68" a="1"/>
  <c r="S693" i="68" s="1"/>
  <c r="S669" i="68" a="1"/>
  <c r="S669" i="68" s="1"/>
  <c r="S603" i="68" a="1"/>
  <c r="S603" i="68" s="1"/>
  <c r="S565" i="68" a="1"/>
  <c r="S565" i="68" s="1"/>
  <c r="S419" i="68" a="1"/>
  <c r="S419" i="68" s="1"/>
  <c r="S297" i="68" a="1"/>
  <c r="S297" i="68" s="1"/>
  <c r="S121" i="68" a="1"/>
  <c r="S121" i="68" s="1"/>
  <c r="S128" i="68" a="1"/>
  <c r="S128" i="68" s="1"/>
  <c r="S101" i="68" a="1"/>
  <c r="S101" i="68" s="1"/>
  <c r="S32" i="68" a="1"/>
  <c r="S32" i="68" s="1"/>
  <c r="S960" i="68" a="1"/>
  <c r="S960" i="68" s="1"/>
  <c r="S991" i="68" a="1"/>
  <c r="S991" i="68" s="1"/>
  <c r="S959" i="68" a="1"/>
  <c r="S959" i="68" s="1"/>
  <c r="S919" i="68" a="1"/>
  <c r="S919" i="68" s="1"/>
  <c r="S770" i="68" a="1"/>
  <c r="S770" i="68" s="1"/>
  <c r="S302" i="68" a="1"/>
  <c r="S302" i="68" s="1"/>
  <c r="S94" i="68" a="1"/>
  <c r="S94" i="68" s="1"/>
  <c r="S9" i="68" a="1"/>
  <c r="S9" i="68" s="1"/>
  <c r="S942" i="68" a="1"/>
  <c r="S942" i="68" s="1"/>
  <c r="S885" i="68" a="1"/>
  <c r="S885" i="68" s="1"/>
  <c r="S837" i="68" a="1"/>
  <c r="S837" i="68" s="1"/>
  <c r="S789" i="68" a="1"/>
  <c r="S789" i="68" s="1"/>
  <c r="S765" i="68" a="1"/>
  <c r="S765" i="68" s="1"/>
  <c r="S733" i="68" a="1"/>
  <c r="S733" i="68" s="1"/>
  <c r="S709" i="68" a="1"/>
  <c r="S709" i="68" s="1"/>
  <c r="S677" i="68" a="1"/>
  <c r="S677" i="68" s="1"/>
  <c r="S646" i="68" a="1"/>
  <c r="S646" i="68" s="1"/>
  <c r="S611" i="68" a="1"/>
  <c r="S611" i="68" s="1"/>
  <c r="S579" i="68" a="1"/>
  <c r="S579" i="68" s="1"/>
  <c r="S533" i="68" a="1"/>
  <c r="S533" i="68" s="1"/>
  <c r="S509" i="68" a="1"/>
  <c r="S509" i="68" s="1"/>
  <c r="S469" i="68" a="1"/>
  <c r="S469" i="68" s="1"/>
  <c r="S439" i="68" a="1"/>
  <c r="S439" i="68" s="1"/>
  <c r="S348" i="68" a="1"/>
  <c r="S348" i="68" s="1"/>
  <c r="S317" i="68" a="1"/>
  <c r="S317" i="68" s="1"/>
  <c r="S263" i="68" a="1"/>
  <c r="S263" i="68" s="1"/>
  <c r="S189" i="68" a="1"/>
  <c r="S189" i="68" s="1"/>
  <c r="S136" i="68" a="1"/>
  <c r="S136" i="68" s="1"/>
  <c r="S82" i="68" a="1"/>
  <c r="S82" i="68" s="1"/>
  <c r="S642" i="68" a="1"/>
  <c r="S642" i="68" s="1"/>
  <c r="S1111" i="68" a="1"/>
  <c r="S1111" i="68" s="1"/>
  <c r="S1053" i="68" a="1"/>
  <c r="S1053" i="68" s="1"/>
  <c r="S992" i="68" a="1"/>
  <c r="S992" i="68" s="1"/>
  <c r="S400" i="68" a="1"/>
  <c r="S400" i="68" s="1"/>
  <c r="S342" i="68" a="1"/>
  <c r="S342" i="68" s="1"/>
  <c r="S911" i="68" a="1"/>
  <c r="S911" i="68" s="1"/>
  <c r="S822" i="68" a="1"/>
  <c r="S822" i="68" s="1"/>
  <c r="S869" i="68" a="1"/>
  <c r="S869" i="68" s="1"/>
  <c r="S853" i="68" a="1"/>
  <c r="S853" i="68" s="1"/>
  <c r="S411" i="68" a="1"/>
  <c r="S411" i="68" s="1"/>
  <c r="S398" i="68" a="1"/>
  <c r="S398" i="68" s="1"/>
  <c r="S289" i="68" a="1"/>
  <c r="S289" i="68" s="1"/>
  <c r="S239" i="68" a="1"/>
  <c r="S239" i="68"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742D882F-F5E2-4EBA-84BF-A48C6AB1E603}" keepAlive="1" name="Query - Table 0" description="Connection to the 'Table 0' query in the workbook." type="5" refreshedVersion="0" background="1">
    <dbPr connection="Provider=Microsoft.Mashup.OleDb.1;Data Source=$Workbook$;Location=&quot;Table 0&quot;;Extended Properties=&quot;&quot;" command="SELECT * FROM [Table 0]"/>
  </connection>
  <connection id="2" xr16:uid="{ECD6477A-C8B1-4B47-888E-7D8FFDE823B7}" keepAlive="1" name="Query - Table 1" description="Connection to the 'Table 1' query in the workbook." type="5" refreshedVersion="0" background="1">
    <dbPr connection="Provider=Microsoft.Mashup.OleDb.1;Data Source=$Workbook$;Location=&quot;Table 1&quot;;Extended Properties=&quot;&quot;" command="SELECT * FROM [Table 1]"/>
  </connection>
</connection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<sst xmlns="http://schemas.openxmlformats.org/spreadsheetml/2006/main" count="16265" uniqueCount="4295">
  <si>
    <t>Company</t>
  </si>
  <si>
    <t>Company_condition</t>
  </si>
  <si>
    <t>Company interest/ PO concordance</t>
  </si>
  <si>
    <t xml:space="preserve">Source </t>
  </si>
  <si>
    <t xml:space="preserve">Comments </t>
  </si>
  <si>
    <t>Name of PO</t>
  </si>
  <si>
    <t>Standardised PO name</t>
  </si>
  <si>
    <t>Include/exclude</t>
  </si>
  <si>
    <t>Type of organisation</t>
  </si>
  <si>
    <t>ICD-11</t>
  </si>
  <si>
    <t xml:space="preserve">Condition </t>
  </si>
  <si>
    <t>Charity number</t>
  </si>
  <si>
    <t xml:space="preserve">Company number </t>
  </si>
  <si>
    <t>UK/International</t>
  </si>
  <si>
    <t xml:space="preserve">Link </t>
  </si>
  <si>
    <t>Rare disease</t>
  </si>
  <si>
    <t>Single/Alliance Pos</t>
  </si>
  <si>
    <t xml:space="preserve">Comment </t>
  </si>
  <si>
    <t>Country</t>
  </si>
  <si>
    <t xml:space="preserve">Year </t>
  </si>
  <si>
    <t>Currency</t>
  </si>
  <si>
    <t>CurrencyxYear</t>
  </si>
  <si>
    <t>Value in 2020 pounds</t>
  </si>
  <si>
    <t>Abbvie</t>
  </si>
  <si>
    <t>Bliss</t>
  </si>
  <si>
    <t>COVID-19 project funding - discharge resource project</t>
  </si>
  <si>
    <t>UK</t>
  </si>
  <si>
    <t>GBP</t>
  </si>
  <si>
    <t>Blood Cancer UK</t>
  </si>
  <si>
    <t>Participation in Shared Decision Making Interviews (insight gathering)</t>
  </si>
  <si>
    <t>Participation in advisory board</t>
  </si>
  <si>
    <t>Support for reducing late diagnosis of blood cancer project</t>
  </si>
  <si>
    <t>COVID-19 emergency funding</t>
  </si>
  <si>
    <t>Cancer Support Scotland</t>
  </si>
  <si>
    <t>Funding for ‘Here for You’ wellbeing calls and digital counselling service</t>
  </si>
  <si>
    <t>Chronic Lymphocytic Leukaemia Support (CLL Support)</t>
  </si>
  <si>
    <t>Participation in disease awareness film</t>
  </si>
  <si>
    <t>Participation in disease awareness Film</t>
  </si>
  <si>
    <t>Core funding</t>
  </si>
  <si>
    <t>Crohn’s &amp; Colitis UK (CCUK)</t>
  </si>
  <si>
    <t>Dementia UK</t>
  </si>
  <si>
    <t>Funding to support running of national Helpline</t>
  </si>
  <si>
    <t>Haemachromatosis UK</t>
  </si>
  <si>
    <t>Funding to support provision of disease education resources</t>
  </si>
  <si>
    <t>Leukaemia Care</t>
  </si>
  <si>
    <t>Interview about shared decision making</t>
  </si>
  <si>
    <t>Speaker at non-promotional symposium</t>
  </si>
  <si>
    <t>Leukaemia UK</t>
  </si>
  <si>
    <t>Lymphoma Action
(Formerly Lymphoma Association)</t>
  </si>
  <si>
    <t>Emergency COVID-19 funding</t>
  </si>
  <si>
    <t>HCP and patient education materials</t>
  </si>
  <si>
    <t>COVID-19 project funding – support for provision of shielding badges</t>
  </si>
  <si>
    <t>National Axial Spondyloarthritis Society (NASS)</t>
  </si>
  <si>
    <t>National Eczema Society (NES)</t>
  </si>
  <si>
    <t>Participation in AbbVie Global patient organization advisory board</t>
  </si>
  <si>
    <t>COVID-19 project funding: updating of database software</t>
  </si>
  <si>
    <t>National Rheumatoid Arthritis Society (NRAS)</t>
  </si>
  <si>
    <t>NRAS speaker participation re MP webinar</t>
  </si>
  <si>
    <t>Recruitment of patient speakers for participation in AbbVie internal meeting</t>
  </si>
  <si>
    <t>Recruitment of patients to participate in patient advisory board relating to a disease awareness programme</t>
  </si>
  <si>
    <t>Speaker fee for Future of Immunology meetings</t>
  </si>
  <si>
    <t>Sponsorship of patient education programme and evaluation of impact</t>
  </si>
  <si>
    <t>Neurological Alliance</t>
  </si>
  <si>
    <t>Participation in virtual Parkinson’s advisory board on 29 July 2020</t>
  </si>
  <si>
    <t>Ovarian Cancer</t>
  </si>
  <si>
    <t>Funding for two cancer awareness and information projects</t>
  </si>
  <si>
    <t>Parkinson’s UK</t>
  </si>
  <si>
    <t>Speaking at an event about access to services during COVID-19</t>
  </si>
  <si>
    <t>Participation in virtual Parkinson’s advisory board on 29 July 2021</t>
  </si>
  <si>
    <t>Support for information resources</t>
  </si>
  <si>
    <t>Patient Information Forum</t>
  </si>
  <si>
    <t>Funding to support Perfect Patient Information Journey project evaluation</t>
  </si>
  <si>
    <t>Patients Association</t>
  </si>
  <si>
    <t>Corporate membership</t>
  </si>
  <si>
    <t>Psoriasis Association</t>
  </si>
  <si>
    <t>Speaker fee for AbbVie Digitising Dermatology virtual roundtable</t>
  </si>
  <si>
    <t>Skin Conditions Campaign Scotland</t>
  </si>
  <si>
    <t>Tenovus Cancer Care</t>
  </si>
  <si>
    <t>Funding for support line and cancer callback support service</t>
  </si>
  <si>
    <t>The Aplastic Anaemia Trust</t>
  </si>
  <si>
    <t>Funding to enable delivery of a Helpline and online support service</t>
  </si>
  <si>
    <t>The Children’s Trust</t>
  </si>
  <si>
    <t>Funding to support provision of nursery educational resources</t>
  </si>
  <si>
    <t>The Hepatitis C Trust</t>
  </si>
  <si>
    <t>Participation in AbbVie Global HCV advisory board</t>
  </si>
  <si>
    <t>Support for HCV Action work programme</t>
  </si>
  <si>
    <t>Tiny Tickers</t>
  </si>
  <si>
    <t>Patient education materials</t>
  </si>
  <si>
    <t>Funding for COVID-19 project: ‘Delivering unexpected news’ training module</t>
  </si>
  <si>
    <t>Twins Trust</t>
  </si>
  <si>
    <t>Funding for COVID-19 project: discharge booklet</t>
  </si>
  <si>
    <t>Versus Arthritis</t>
  </si>
  <si>
    <t xml:space="preserve">Arthritis and Musculoskeletal Alliance (ARMA)                  </t>
  </si>
  <si>
    <t xml:space="preserve">Bliss            </t>
  </si>
  <si>
    <t xml:space="preserve">Bliss                                                                         </t>
  </si>
  <si>
    <t xml:space="preserve">Bloodwise                                                                  </t>
  </si>
  <si>
    <t>Hepatitis C Trust</t>
  </si>
  <si>
    <t>Hidradenitis Suppurativa Trust (HS Trust)</t>
  </si>
  <si>
    <t>HIV Scotland</t>
  </si>
  <si>
    <t>International Brain Tumour Alliance (IBTA)</t>
  </si>
  <si>
    <t>National Voices</t>
  </si>
  <si>
    <t>Tamba</t>
  </si>
  <si>
    <t>The Patients Association</t>
  </si>
  <si>
    <t>Waldenström’s Macroglobulinemia (WMUK)</t>
  </si>
  <si>
    <t>Waverley Care</t>
  </si>
  <si>
    <t>Alexion</t>
  </si>
  <si>
    <t>International Gaucher Alliance</t>
  </si>
  <si>
    <t>Grant; Educating and empowering Gaucher patient advocates</t>
  </si>
  <si>
    <t>MPS Society</t>
  </si>
  <si>
    <t>Grant; Reaching Families in Need: MPS Society UK Telephone Helpline and Bereavement Outreach Support</t>
  </si>
  <si>
    <t>Metabolic Support UK</t>
  </si>
  <si>
    <t>Grant; Building communities and Improving patient involvement</t>
  </si>
  <si>
    <t>Grant; Emergency programme of focussed information and support</t>
  </si>
  <si>
    <t>Grant; Shared Decision Making Resources</t>
  </si>
  <si>
    <t>Genetic Alliance</t>
  </si>
  <si>
    <t>Sponsorship; Public Awareness Raising Campaign for Rare Disease Day 2020</t>
  </si>
  <si>
    <t>Sponsorship; COVID- 19 weekly community check-ins</t>
  </si>
  <si>
    <t>Sponsorship; PATIENT EXPERIENCE SURVEY</t>
  </si>
  <si>
    <t>Findacure</t>
  </si>
  <si>
    <t>Sponsorship; Patient Group Mentoring Programme</t>
  </si>
  <si>
    <t>Sponsorship; Rare Disease UK membership</t>
  </si>
  <si>
    <t>Sponsorship; Annual Conference</t>
  </si>
  <si>
    <t>Cambridge Rare Disease Network</t>
  </si>
  <si>
    <t>Sponsorship; RAREfest20 Conference</t>
  </si>
  <si>
    <t>Motor Neurone Disease Association</t>
  </si>
  <si>
    <t>Sponsorship; International Symposium on ALS/ MND</t>
  </si>
  <si>
    <t>Sponsorship; UK Report microsite</t>
  </si>
  <si>
    <t>Sponsorship; Public Awareness Raising Campaign for Rare Disease Day 2021</t>
  </si>
  <si>
    <t>Ireland: Irish Platform for Patient Organisations, Science &amp; Industry (IPPOSI)</t>
  </si>
  <si>
    <t>Grant; Irish Citizen Jury on Patient Data</t>
  </si>
  <si>
    <t>EUR</t>
  </si>
  <si>
    <t>Genetic Alliance UK</t>
  </si>
  <si>
    <t>UK MPS Society</t>
  </si>
  <si>
    <t>Brittle Bones Society</t>
  </si>
  <si>
    <t>IPPOSI IE</t>
  </si>
  <si>
    <t>Genetic Disorders UK</t>
  </si>
  <si>
    <t>BrittleBones UK</t>
  </si>
  <si>
    <t>NMO Spectrum UK</t>
  </si>
  <si>
    <t>Membership</t>
  </si>
  <si>
    <t>Rare Disease UK</t>
  </si>
  <si>
    <t>PNH Support</t>
  </si>
  <si>
    <t>Almirall</t>
  </si>
  <si>
    <t>The National Eczema Society</t>
  </si>
  <si>
    <t>Donation to fund the supply and installation of two new laptops including Microsoft Office Licenses in order to continue providing patient support during the pandemic.</t>
  </si>
  <si>
    <t>Provide helpline and website services to people affected by psoriasis and / or psoriatic arthritis during pandemic conditions. To help ensure that the charity is able to continue to carry out its objectives (to provide information, advice and support to those affected by psoriasis, to fund and promote research into psoriasis, and to raise awareness of psoriasis.</t>
  </si>
  <si>
    <t>The Psoriasis Association is the leading national membership organisation for people affected by psoriasis – patients, families, carers and health professionals, in the UK. Almirall Ltd paid a corporate membership fee in return for benefits as outlined in the Corporate Membership brochure 2020. The Psoriasis Association is dependent solely on voluntary donations.</t>
  </si>
  <si>
    <t>Ichthyosis Support Group</t>
  </si>
  <si>
    <t>Alnylam</t>
  </si>
  <si>
    <t xml:space="preserve">Educational grant </t>
  </si>
  <si>
    <t>ATTR Amyloidosis Patients’ Association</t>
  </si>
  <si>
    <t>British Porphyria Association</t>
  </si>
  <si>
    <t>Sponsorship of a BPA patient meeting</t>
  </si>
  <si>
    <t>Alnylam contracted with a member of the British Porphyria Association in two advisory boards, as an educational speaker at an Alnylam company meeting, and participated in a disease awareness podcast</t>
  </si>
  <si>
    <t>UK ATTR Amyloidosis Patients’ Association</t>
  </si>
  <si>
    <t>Alnylam contracted with a member of the UK ATTR Amyloidosis Patients' Association in two advisory boards as an educational speaker at an Alnylam company event.</t>
  </si>
  <si>
    <t>Alnylam contracted with a second member of the UK ATTR Amyloidosis Patients' Association as an educational speaker at an Alnylam company event, an advisory board and participated in a disease awareness video</t>
  </si>
  <si>
    <t>Support of Genetic Disorders UK’s “Building Communities and
Improving Patient Engagement” programme</t>
  </si>
  <si>
    <t>USD</t>
  </si>
  <si>
    <t>Cardiomyopathy UK</t>
  </si>
  <si>
    <t>Amyloidosis Research Consortium UK</t>
  </si>
  <si>
    <t>Charitable donation</t>
  </si>
  <si>
    <t>Amgen</t>
  </si>
  <si>
    <t>Anthony Nolan</t>
  </si>
  <si>
    <t>Grant to support the charity's COVID response</t>
  </si>
  <si>
    <t>Blood Cancer Alliance</t>
  </si>
  <si>
    <t>Sponsorship to support the work of the Blood Cancer Alliance to tackle the issues blood cancer patients face, and improve the experience and outcomes of all those living with blood cancer</t>
  </si>
  <si>
    <t>Bowel Cancer UK</t>
  </si>
  <si>
    <t>Cancer52</t>
  </si>
  <si>
    <t>Crohn’s and Colitis UK</t>
  </si>
  <si>
    <t>HEART UK</t>
  </si>
  <si>
    <t>Membership to HEART UK’s Campaigning Committee</t>
  </si>
  <si>
    <t>Honorarium for speaker fees to participate in a webinar aimed at reducing cardiovascular disease risk by tackling cholesterol</t>
  </si>
  <si>
    <t>ITP Support Association</t>
  </si>
  <si>
    <t>Patient perception survey</t>
  </si>
  <si>
    <t>Local patient meeting</t>
  </si>
  <si>
    <t>Kidney Research UK</t>
  </si>
  <si>
    <t xml:space="preserve">Sponsorship for nurse study days </t>
  </si>
  <si>
    <t>Macmillan Cancer Support</t>
  </si>
  <si>
    <t>Myeloma UK</t>
  </si>
  <si>
    <t>Support for a MM early diagnosis programme</t>
  </si>
  <si>
    <t>Corporate membership fees</t>
  </si>
  <si>
    <t>Speaker fees for an internal meeting to convey the patients' perspective to staff</t>
  </si>
  <si>
    <t>The Royal Osteoporosis Society</t>
  </si>
  <si>
    <t>Sponsorship for an 'Osteoporosis Online' webinair</t>
  </si>
  <si>
    <t>The Stroke Association</t>
  </si>
  <si>
    <t>Sponsorship for the UK Stroke Forum</t>
  </si>
  <si>
    <t>Cancer Research UK</t>
  </si>
  <si>
    <t>Sponsorship of ESMO MAP virtual congress</t>
  </si>
  <si>
    <t>FH Europe</t>
  </si>
  <si>
    <t>Roy Castle Lung Cancer Foundation</t>
  </si>
  <si>
    <t>Blood Cancer UK (formerly Bloodwise)</t>
  </si>
  <si>
    <t>Breast Cancer Now</t>
  </si>
  <si>
    <t>Crohn’s and Colitis in Childhood Research Association (CICRA)</t>
  </si>
  <si>
    <t>Melanoma Focus</t>
  </si>
  <si>
    <t>Melanoma Patient Conference CIC</t>
  </si>
  <si>
    <t>National Kidney Federation</t>
  </si>
  <si>
    <t>Breast Cancer Care</t>
  </si>
  <si>
    <t>Breast Cancer Haven</t>
  </si>
  <si>
    <t>Diabetes UK</t>
  </si>
  <si>
    <t>National Osteoporosis Society</t>
  </si>
  <si>
    <t>Digestive Cancers Europe (DiCE) (formerly Europacolon)</t>
  </si>
  <si>
    <t>International Alliance of Patient Organizations (IAPO)</t>
  </si>
  <si>
    <t>Melanoma UK</t>
  </si>
  <si>
    <t>Stroke Alliance for Europe (SAFE)</t>
  </si>
  <si>
    <t>Amryt</t>
  </si>
  <si>
    <t>Support for Advisory Meeting Jan. 25, Zurich</t>
  </si>
  <si>
    <t>CHF</t>
  </si>
  <si>
    <t>FH Europe Industry Advisory Group</t>
  </si>
  <si>
    <t>FH Europe industry round table forum</t>
  </si>
  <si>
    <t>Heart UK</t>
  </si>
  <si>
    <t>Support for on-line Lipid Form, HCP webinar on diets, updating online materials for HCPs</t>
  </si>
  <si>
    <t>Annual Medical and Scientific Conference costs July 1-3</t>
  </si>
  <si>
    <t>Genetic Alliance (RDUK)</t>
  </si>
  <si>
    <t>Lipodystrophy UK</t>
  </si>
  <si>
    <t>Astellas</t>
  </si>
  <si>
    <t>Donation towards design and print cost of Kidney Life magazine for one year 2019/2020</t>
  </si>
  <si>
    <t>Prostate Cancer UK</t>
  </si>
  <si>
    <t>Donation towards an improvement programme for patient care</t>
  </si>
  <si>
    <t>Donation for a week’s worth of salaries, activity and overhead costs for the Specialist Nurses Service</t>
  </si>
  <si>
    <t>To support the provision of a patient survey</t>
  </si>
  <si>
    <t>British Liver Trust</t>
  </si>
  <si>
    <t>To support the Liver nurse patient and family information helpline service.</t>
  </si>
  <si>
    <t>Liver 4 life</t>
  </si>
  <si>
    <t>To support a speaker fee payment to a patient attending an internal material launch meeting</t>
  </si>
  <si>
    <t>To support a speaker fee payment and expenses - ELITE</t>
  </si>
  <si>
    <t>Kidney Care</t>
  </si>
  <si>
    <t>To support a speaker fee payment to patient speaking at BTS symposium</t>
  </si>
  <si>
    <t>To support a speaker fee payment and expenses to a patient  speaking at Kidney Care day at Astellas</t>
  </si>
  <si>
    <t>Leukemia Care</t>
  </si>
  <si>
    <t>To support various areas including the helpline, transport, general patient support</t>
  </si>
  <si>
    <t>Anaemia Community</t>
  </si>
  <si>
    <t>To support the creation of an online patient stories portal, to expand membership and raise awareness of iron deficiency anaemia (IDA) in people highly likely to develop it - these include people with chronic heart failure, chronic kidney disease, bleeding disorders, and gastrointestinal disease.</t>
  </si>
  <si>
    <t>Bladder Health UK</t>
  </si>
  <si>
    <t>To make a short video for the 2020 BAUS Conference. The film will be shown as part of a targeted communication campaign to raise the profile of Urology under the programme heading - 'Futurology; the past, present and future of urology'</t>
  </si>
  <si>
    <t>Tackle Prostate Cancer</t>
  </si>
  <si>
    <t>To provide financial support towards books, leaflets, other literature and the newsletter</t>
  </si>
  <si>
    <t>ANSA Corporate Gold Sponsorship</t>
  </si>
  <si>
    <t>National Kidney Foundation</t>
  </si>
  <si>
    <t>TACKLE</t>
  </si>
  <si>
    <t>Harefield Transplant Club (Hamsters)</t>
  </si>
  <si>
    <t>UCARE</t>
  </si>
  <si>
    <t>AstraZeneca</t>
  </si>
  <si>
    <t>Grant provided to fund an Emergency Covid-19 response effort. Funds contributed towards the salary of an additional support service officer</t>
  </si>
  <si>
    <t>British Heart Foundation</t>
  </si>
  <si>
    <t>Donation provided to fund the Patients First programme. The funding will contribute towards the salary of clinical nurse specialists|June-29|£94,000.00</t>
  </si>
  <si>
    <t>(1) Grant provided to fund an Emergency Covid-19 response effort. Funds were provided to help increase the capacity of support services offered|April-7|£25,000.00
(2) Support for an educational event: Derby and Derbyshire Footcare Network Meeting |Jan-9| £180.00</t>
  </si>
  <si>
    <t>Lymphoma Action</t>
  </si>
  <si>
    <t>Grant provided to support the provision of information and education for people affected by Lymphoma and healthcare professionals who support them</t>
  </si>
  <si>
    <t>Grant provided to fund an Emergency Covid-19 response effort. Funds were provided to help support an increase the capacity of help hotline service salaries</t>
  </si>
  <si>
    <t>Ovarian Cancer Action</t>
  </si>
  <si>
    <t>Grant provided to support the creation of webinars,  informative videos, and interactive sessions for the  Staying Connected / Staying Aware initiative</t>
  </si>
  <si>
    <t>Donation provided to help fund Prostate Cancer UK's Specialist Nurses</t>
  </si>
  <si>
    <t>Pumping Marvellous Foundation</t>
  </si>
  <si>
    <t>(1) Patient group representative participated in an [AstraZeneca] sponsored steering committee regarding the Heart Failure Hackathon|May-19|£1,890.00
(2) Grant provided to help support a webinar educational initiative|May- 19|£15,000.00</t>
  </si>
  <si>
    <t>Asthma UK &amp; British Lung Foundation Partnership</t>
  </si>
  <si>
    <t>(1) Support towards Year 3 of the Lung Health Taskforce to work with NHS England to ensure the recommendations are part of the long- term plan, and to support the delivery of this|February-1|£45,000.00
(2) Support towards the BLF Direct Helpline. The funding contributed towards the advancement of providing healthcare information and support people living with lung conditions
|September 15|£20,000.00</t>
  </si>
  <si>
    <t>Support a forum for sharing intelligence and insights related to health and care funding, creating the conditions for person centered care, ensuring productive and ethical relationships between organisations in health and care voluntary section and industry in order to deliver outcomes that matter to patients</t>
  </si>
  <si>
    <t>British Lung Foundation</t>
  </si>
  <si>
    <t>Hope for Tomorrow</t>
  </si>
  <si>
    <t>Ovacome</t>
  </si>
  <si>
    <t>Prostate UK</t>
  </si>
  <si>
    <t>Pumping Marvellous</t>
  </si>
  <si>
    <t>Roy Castle Lung Foundation</t>
  </si>
  <si>
    <t>South Asian Health Foundation</t>
  </si>
  <si>
    <t>Asthma UK</t>
  </si>
  <si>
    <t>Britain Against Cancer c/o Macmillan Cancer Support</t>
  </si>
  <si>
    <t>Bayer</t>
  </si>
  <si>
    <t>Royal National Institute of Blind People (RNIB)</t>
  </si>
  <si>
    <t>Professional review of Bayer patient support materials</t>
  </si>
  <si>
    <t>Alliance for Heart Failure</t>
  </si>
  <si>
    <t>Secretariat support for the Alliance for Heart Failure</t>
  </si>
  <si>
    <t>GIST Cancer UK</t>
  </si>
  <si>
    <t>Support organisation of patient meetings and support programme for people impacted by GIST cancers</t>
  </si>
  <si>
    <t>Support provision of liver patient and carers nurse-led helpline service</t>
  </si>
  <si>
    <t>2020 membership of the HEART UK CVD Collaborative Group to support action aimed at delivery against NHS ambitions for CVD prevention</t>
  </si>
  <si>
    <t>Macular Society</t>
  </si>
  <si>
    <t>Support the development of a series of webinars about macular disease in order to educate patients and their families on all aspects of the condition</t>
  </si>
  <si>
    <t>Support nurse-led liver patient and carer support services during COVID-19 pandemic</t>
  </si>
  <si>
    <t>Macmillan Coronavirus Emergency Appeal to support continued delivery of cancer services during the pandemic</t>
  </si>
  <si>
    <t>Pulmonary Hypertension Association UK</t>
  </si>
  <si>
    <t>Development and production of COVID-19 related materials and content updates for patients with PH in the UK and their caregivers</t>
  </si>
  <si>
    <t>Support for PCUK Prostate Cancer Improvement Programme for healthcare professionals involved in providing prostate cancer care</t>
  </si>
  <si>
    <t>Thrombosis UK</t>
  </si>
  <si>
    <t>Sponsorship of ‘Let’s Talk Clots’ virtual educational conference</t>
  </si>
  <si>
    <t>Membership of National Voices Industry Collaborative which facilitates cross-sector learning and collaboration on the issues that matter to patients</t>
  </si>
  <si>
    <t>Provide support to the RNIB to help raise awareness of their helpline.  RNIB will be running a campaign to ensure anyone affected by sight loss in the UK can access resources and information</t>
  </si>
  <si>
    <t>Support for Connect by Tech which is a new service launched by the Macular Society.  The service enables patients to access essential services through the technology that already exists in their home</t>
  </si>
  <si>
    <t>Stroke Alliance for Europe</t>
  </si>
  <si>
    <t>Sponsorship of the Stroke Action Plan For Europe for driving stroke prevention and stroke care in Europe</t>
  </si>
  <si>
    <t>Support for the development and distribution of information and educational materials to patients with brain tumours</t>
  </si>
  <si>
    <t>Support development and delivery of genomic medicine education and training programme</t>
  </si>
  <si>
    <t>GIST Support UK</t>
  </si>
  <si>
    <t>Anticoagulation UK</t>
  </si>
  <si>
    <t>Heart Failure Alliance</t>
  </si>
  <si>
    <t>Legs Matter</t>
  </si>
  <si>
    <t>AtriaI Fibrillation Association</t>
  </si>
  <si>
    <t>RNIB</t>
  </si>
  <si>
    <t>Visionary</t>
  </si>
  <si>
    <t>Endometriosis UK</t>
  </si>
  <si>
    <t>Men’s Health Forum</t>
  </si>
  <si>
    <t>Stroke Association</t>
  </si>
  <si>
    <t>Arrhythmia Alliance</t>
  </si>
  <si>
    <t>Orchid - Fighting Male Cancer</t>
  </si>
  <si>
    <t>Biogen</t>
  </si>
  <si>
    <t>Alzheimer Scotland</t>
  </si>
  <si>
    <t>G&amp;D: The SEADD Programme (Invoice: 0000006770)</t>
  </si>
  <si>
    <t>Alzheimer’s Society</t>
  </si>
  <si>
    <t>G&amp;D: Dementia Connect &amp; COVID-19 Support (Invoice: PSI179182)</t>
  </si>
  <si>
    <t>Genetic Alliance UK Ltd</t>
  </si>
  <si>
    <t>Industry Membership 2019/20 </t>
  </si>
  <si>
    <t>Industry Membership 2020/21</t>
  </si>
  <si>
    <t>MS Society</t>
  </si>
  <si>
    <t>G&amp;D: Towards MS Physical Activity Specialist (INV0003074)</t>
  </si>
  <si>
    <t>G&amp;D: Core Case for Investment in MS Services (INV0003081)</t>
  </si>
  <si>
    <t>Fee: Attendance at PSP Ad Board Meeting Aug 2020</t>
  </si>
  <si>
    <t>MS Trust</t>
  </si>
  <si>
    <t>G&amp;D: Training Programme - MS Therapists &amp; Paediatric MS Nurses (Invoice: 5600)</t>
  </si>
  <si>
    <t>G&amp;D: Specialist Nurse Programme 2020 (Invoice: 5604)</t>
  </si>
  <si>
    <t>G&amp;D COVID-19 Emergency Funding (Invoice: 5605)</t>
  </si>
  <si>
    <t>Fee: Participation in Ad Board - Emotional Journey in MS Series</t>
  </si>
  <si>
    <t>Muscular Dystrophy UK</t>
  </si>
  <si>
    <t>Sponsorship (INV000300)</t>
  </si>
  <si>
    <t>Corporate Membership 2020-21</t>
  </si>
  <si>
    <t>Covid19 Response Funding</t>
  </si>
  <si>
    <t>Retina UK</t>
  </si>
  <si>
    <t>G&amp;D: Covid 19 Support (Invoice: 16991/0411)</t>
  </si>
  <si>
    <t>SHIFT MS</t>
  </si>
  <si>
    <t>G&amp;D: MS Reporters Series (Invoice: 0056)</t>
  </si>
  <si>
    <t>G&amp;D: 9-to-5 Video Series (Invoice: 0063)</t>
  </si>
  <si>
    <t>SG&amp;D: Co-Vid Companion (Invoice: 0067)</t>
  </si>
  <si>
    <t>Sponsorship: 'Day one' Web series (Invoice: 0076)</t>
  </si>
  <si>
    <t>Sponsorship: 'Building resilience through Collaboration' (Invoice: 0077)</t>
  </si>
  <si>
    <t>Spinal Muscular Atrophy Support UK</t>
  </si>
  <si>
    <t>G&amp;D: Covid 19 Emergency funding (Invoice: 48/2020)</t>
  </si>
  <si>
    <t>The Neurological Alliance</t>
  </si>
  <si>
    <t>Corporate Membership</t>
  </si>
  <si>
    <t>Industry Reference Group</t>
  </si>
  <si>
    <t>Alzheimer’s Research UK</t>
  </si>
  <si>
    <t>The PSP Association</t>
  </si>
  <si>
    <t>Revive MS Support</t>
  </si>
  <si>
    <t>BioMarin</t>
  </si>
  <si>
    <t>BATTEN DISEASE FAMILY ASSOCIATION</t>
  </si>
  <si>
    <t>Donations and grants</t>
  </si>
  <si>
    <t>British Paediatric Neurology Association</t>
  </si>
  <si>
    <t>Sponsorship agreements</t>
  </si>
  <si>
    <t>BRITISH INHERITED METABOLIC DISORDERS GROUP</t>
  </si>
  <si>
    <t>CONTACT A FAMILY</t>
  </si>
  <si>
    <t>European Association for Haemophilia and Allied Disorders (EAHAD)</t>
  </si>
  <si>
    <t>European Society for Phenylketonuria and Allied Disorders Treated as Phenylketonuria (ESPKU)</t>
  </si>
  <si>
    <t>Fee for service and consultancy</t>
  </si>
  <si>
    <t>INTERNATIONAL PATIENT ORGANISATION FOR PRIMARY IMMUNODEFICIENCIES (IPOPI)</t>
  </si>
  <si>
    <t>MEDICS 4 RARE DISEASES</t>
  </si>
  <si>
    <t>MPS SOCIETY (UK)</t>
  </si>
  <si>
    <t>SOCIETY FOR MUCOPOLYSACCHARIDE DISEASES</t>
  </si>
  <si>
    <t>THE HAEMOPHILIA SOCIETY</t>
  </si>
  <si>
    <t>THE MAYPOLE PROJECT</t>
  </si>
  <si>
    <t>THE NICOLE &amp; JESSICA RICH FOUNDATION</t>
  </si>
  <si>
    <t>TOGETHER FOR SHORT LIVES</t>
  </si>
  <si>
    <t>Brains For Brian Foundation</t>
  </si>
  <si>
    <t>FINDACURE</t>
  </si>
  <si>
    <t>BlueBird</t>
  </si>
  <si>
    <t>Alex, The Leukodystrophy Charity</t>
  </si>
  <si>
    <t>Alex TLC 2020 Activities</t>
  </si>
  <si>
    <t>Genetic Alliance UK - Rare Disease Film Festival</t>
  </si>
  <si>
    <t>UKGA20020 Annual subscription to Rare Diseases UK</t>
  </si>
  <si>
    <t>International Patient Organisation for Primary Immunodeficiencies
(IPOPI)</t>
  </si>
  <si>
    <t>EU Rare Diseases Newborn Screening Campaign Programme 2020</t>
  </si>
  <si>
    <t>Metabolic Support UK - Program supporting patients with access to treatments and specialist services</t>
  </si>
  <si>
    <t>The Sickle Cell Society</t>
  </si>
  <si>
    <t>HQPA20015 Sickle Cell Society Grant for SCTAPPG
2020 funding</t>
  </si>
  <si>
    <t>UK Thalassaemia Society</t>
  </si>
  <si>
    <t>UKTS - Patient Support Program and UKTS Magazine</t>
  </si>
  <si>
    <t>Boehringer Ingelheim</t>
  </si>
  <si>
    <t>Action for Pulmonary Fibrosis</t>
  </si>
  <si>
    <t>Collaboration</t>
  </si>
  <si>
    <t>Newsletter and regional co-ordinators</t>
  </si>
  <si>
    <t>Tio + Olodaterol</t>
  </si>
  <si>
    <t>Communications filming</t>
  </si>
  <si>
    <t>Royal Free Charity</t>
  </si>
  <si>
    <t>Sponsorship 16th International Workshop on Scleroderma</t>
  </si>
  <si>
    <t>Scleroderma &amp; Raynaud's UK</t>
  </si>
  <si>
    <t>SRUK multidisciplinary 2-day workshop conference</t>
  </si>
  <si>
    <t>Action for Pulmonary Fibrosis (APF), Peterborough</t>
  </si>
  <si>
    <t>Asthma UK and British Lung Foundation Partnership, Lond</t>
  </si>
  <si>
    <t>British Lung Foundation, London</t>
  </si>
  <si>
    <t>Diabetes UK, London</t>
  </si>
  <si>
    <t>Scleroderma &amp; Raynaud's UK, London</t>
  </si>
  <si>
    <t>Stroke Association, London</t>
  </si>
  <si>
    <t>The Patients Association, Harrow</t>
  </si>
  <si>
    <t>The Pulmonary Fibrosis Trust, Lichfield</t>
  </si>
  <si>
    <t>Action for Pulmonary Fibrosis (APF), Bury St. Edmunds, UK</t>
  </si>
  <si>
    <t>Action for Pulmonary Fibrosis (APF),
Bury St. Edmunds, UK</t>
  </si>
  <si>
    <t>Alzheimer Disease International (ADI), London, UK</t>
  </si>
  <si>
    <t>Alzheimer Disease International
(ADI), London, UK</t>
  </si>
  <si>
    <t>Atrial Fibrillation Association (AFA),
Chipping Norton, UK</t>
  </si>
  <si>
    <t>Diabetes UK, London, UK</t>
  </si>
  <si>
    <t>Global Lung Cancer Coalition (GLCC), Liverpool, UK</t>
  </si>
  <si>
    <t>Independent Cancer Patients' Voice,
London, UK</t>
  </si>
  <si>
    <t>Lupus Europe, Romford, UK</t>
  </si>
  <si>
    <t>Lupus UK, Romford, UK</t>
  </si>
  <si>
    <t>Roy Castle Lung Cancer Foundation, Liverpool, UK</t>
  </si>
  <si>
    <t>The Pulmonary Fibrosis Trust,
Staffordshire, UK</t>
  </si>
  <si>
    <t>The Pulmonary Fibrosis Trust, Staffordshire, UK</t>
  </si>
  <si>
    <t>The Vascular Society of Britain and Ireland</t>
  </si>
  <si>
    <t>Vale of York CCG</t>
  </si>
  <si>
    <t>Welsh Stroke Society</t>
  </si>
  <si>
    <t>BMS</t>
  </si>
  <si>
    <t>Action on Bladder Cancer</t>
  </si>
  <si>
    <t xml:space="preserve">Funding to support the continued Provision of Bladder Cancer Patient Support Services during Covid-19 Crisis                                                                                                                                                                                                                                                                                    </t>
  </si>
  <si>
    <t xml:space="preserve">Funding to support the organisation's mission and objectives through a charitable donation                                                                                                                                                                                                                                                                                                                  </t>
  </si>
  <si>
    <t xml:space="preserve">Funding to support the production of podcast 'Let's Talk About Anticoagulation and Covid-19'                                                                                                                                                                                                                                                                                                              </t>
  </si>
  <si>
    <t>Atrial Fibrillation Association</t>
  </si>
  <si>
    <t xml:space="preserve">Consulting fees for participation in video for Global Patient Week for UK/I                                                                                                                                            </t>
  </si>
  <si>
    <t xml:space="preserve">Funding to support the organisation's mission and objectives  during the COVID-19 crisis                                                                                                                                                                                                                                                                                                                  </t>
  </si>
  <si>
    <t>Funding to aid support for liver cancer patients during COVID-19 crisis</t>
  </si>
  <si>
    <t xml:space="preserve">Funding to support the organisation's mission and objectives through a charitable donation                                                                                                                                                                                                                                                                                                                </t>
  </si>
  <si>
    <t>Cancer Focus NI</t>
  </si>
  <si>
    <t xml:space="preserve">Funding to support the organisation's mission and objectives during the COVID-19 crisis                                                                                                                                                                                                                                                                                                                   </t>
  </si>
  <si>
    <t>Fight Bladder Cancer</t>
  </si>
  <si>
    <t xml:space="preserve">Funding to support the organisation's mission and objectives through a charitable donation                                                                                                                                                                                                                                                                                                                   </t>
  </si>
  <si>
    <t xml:space="preserve">Funding to support the organisation's mission and objectives during the COVID-19 crisis                                                                                                                                                                                                                                                                                                                      </t>
  </si>
  <si>
    <t>GUTS UK</t>
  </si>
  <si>
    <t>Heartburn Cancer UK</t>
  </si>
  <si>
    <t xml:space="preserve">Funding to support the organisation's mission and objectives during the COVID-19 crisis                                                                                                                                                                                                                                                                                                                     </t>
  </si>
  <si>
    <t>International Brain Tumour Alliance</t>
  </si>
  <si>
    <t xml:space="preserve">Funding to support the International Brain Tumour Alliance 2020 programme of work                                                                                                                                                                                                                                                                                                                          </t>
  </si>
  <si>
    <t xml:space="preserve">Fees for services rendered at ASCO 2020                                                                                                                                                                                          </t>
  </si>
  <si>
    <t>Kidney Cancer Support Network</t>
  </si>
  <si>
    <t xml:space="preserve">Funding to support the organisation's mission and objectives during the COVID-19 crisis                                                                                                                                                                                                                                                                                                                    </t>
  </si>
  <si>
    <t xml:space="preserve">Indirect benefit. Partnership between KCUK/KCSN/BMS to develop an RCC patient charter. Agency time and cost for the project                                                                                                                                                                                                                                                       </t>
  </si>
  <si>
    <t>Kidney Cancer UK</t>
  </si>
  <si>
    <t xml:space="preserve">Funding to support the development of Kidney Cancer UK's Patient Accord                                                                                                                                                                                                                                                                                                                                          </t>
  </si>
  <si>
    <t xml:space="preserve">Indirect benefit. Partnership between KCUK/BMS to develop a shared discussion guide. Agency time and cost for the project                                                                                                                                                                                                                                                            </t>
  </si>
  <si>
    <t xml:space="preserve">Indirect benefit. Partnership between KCUK/KCSN/BMS to develop an RCC patient charter. Agency time and cost for the project                                                                                                                                                                                                                                                                 </t>
  </si>
  <si>
    <t xml:space="preserve">Consulting fees for presenting at BMS PAG summit Horizons of Healthcare (2019) Activity took place in 2019 but was missed off of 2019 report                                                                                                                        </t>
  </si>
  <si>
    <t xml:space="preserve">Travel reimbursement for attending BMS PAG summit Horizons of Healthcare (2019) Activity took place in 2019 but was missed off of 2019 report                                                                                                                                                                                                                                                                                                           </t>
  </si>
  <si>
    <t>Lupus Europe</t>
  </si>
  <si>
    <t xml:space="preserve">Consulting fees for presenting at BMS PAG summit Horizons of Healthcare 2020                                                                                                                              </t>
  </si>
  <si>
    <t xml:space="preserve">Funding to support the organisation's mission through corporate membership                                                                                                                                                                                                                                                                                                                                      </t>
  </si>
  <si>
    <t>Travel reimbursement for attending BMS parliamentary event</t>
  </si>
  <si>
    <t>Funding to support the Melanoma Focus Regional Meeting 2020</t>
  </si>
  <si>
    <t>Funding to support 2020 Focus on Melanoma Meeting</t>
  </si>
  <si>
    <t>Funding to support the Melanoma Helpline during the COVID-19 crisis</t>
  </si>
  <si>
    <t xml:space="preserve">Funding to support the Melanoma UK Community Group during the COVID-19 crisis                                                                                                                                                                                                                                                                                                                         </t>
  </si>
  <si>
    <t>Mesothelioma UK</t>
  </si>
  <si>
    <t xml:space="preserve">Consulting fees for presenting at an internal BMS mesothelioma meeting                                                                                                                                              </t>
  </si>
  <si>
    <t>Mouth Cancer Foundation</t>
  </si>
  <si>
    <t xml:space="preserve">Funding to support the organisation's mission and objectives through a charitable donation                                                                                                                                                                                                                                                                                                                 </t>
  </si>
  <si>
    <t xml:space="preserve">In-kind donation of agency (Aurora) time to support with co-creation of Back-to-Work Guide                                                                                                                                                                                                                                                                                                                </t>
  </si>
  <si>
    <t xml:space="preserve">Funding to support x3 patient interviews to inform Back-to-Work Guide content                                                                                                                                                                                                                                                                                                                                     </t>
  </si>
  <si>
    <t>MS International Federation</t>
  </si>
  <si>
    <t xml:space="preserve">Funding to support Informed decision making, Atlas of MS and World MS Day activities                                                                                                                                                                                                                                                                                                                     </t>
  </si>
  <si>
    <t>National Rheumatoid Arthritis Society</t>
  </si>
  <si>
    <t>NRAS Corporate Membership 2020</t>
  </si>
  <si>
    <t xml:space="preserve">Consulting fees for presenting at BMS PAG summit Horizons of Healthcare 2020                                                                                                                                </t>
  </si>
  <si>
    <t>Pancreatic Cancer UK</t>
  </si>
  <si>
    <t>Funding to support the Less Survivable Cancers Taskforce</t>
  </si>
  <si>
    <t xml:space="preserve">Fee for services rendered at ASCO 2020                                                                                                                                                                                              </t>
  </si>
  <si>
    <t xml:space="preserve">Funding to support membership of the Global Lung Cancer Coalition 2020                                                                                                                                                                                                                                                                                                                                          </t>
  </si>
  <si>
    <t>Salivary Gland Cancer UK</t>
  </si>
  <si>
    <t xml:space="preserve">Fee for services rendered in creation of Back-to-Work guide                                                                                                                                                               </t>
  </si>
  <si>
    <t>SKCIN</t>
  </si>
  <si>
    <t>Patients Association Corporate Membership</t>
  </si>
  <si>
    <t>The Swallows Head and Neck Cancer Charity</t>
  </si>
  <si>
    <t xml:space="preserve">Fee for services rendered in creation of Patient Journey Booklet                                                                                                                                                           </t>
  </si>
  <si>
    <t xml:space="preserve">Fee for services rendered in production of a video for BMS Global Patient Week                                                                                                                                   </t>
  </si>
  <si>
    <t xml:space="preserve">Funding to support International Head &amp; Neck Cancer Conference 2020                                                                                                                                                                                                                                                                                                                                              </t>
  </si>
  <si>
    <t xml:space="preserve">Funding to support International Head &amp; Neck Cancer Conference 2020                                                                                                                                                                                                                                                                                                                                               </t>
  </si>
  <si>
    <t xml:space="preserve">Re-printing cost of BMS-sponsored leaflet on H&amp;N cancer for PAG use                                                                                                                                                                                                                                                                                                                                                  </t>
  </si>
  <si>
    <t>TRACTion Cancer Support</t>
  </si>
  <si>
    <t>Working with Cancer</t>
  </si>
  <si>
    <t>Action Bladder Cancer UK</t>
  </si>
  <si>
    <t>Barrett's Oesophagus UK</t>
  </si>
  <si>
    <t>Brain Tumour Research</t>
  </si>
  <si>
    <t>Brain Tumour Support</t>
  </si>
  <si>
    <t>Different Strokes</t>
  </si>
  <si>
    <t>International CML Foundation</t>
  </si>
  <si>
    <t>Kidney Cancer Support Network (KCSN)</t>
  </si>
  <si>
    <t>Let's Talk About Mouth Cancer</t>
  </si>
  <si>
    <t>Lymphoma Action (previously Lymphoma Association)</t>
  </si>
  <si>
    <t>Maggie's Centres</t>
  </si>
  <si>
    <t>MDS Patient Support Group</t>
  </si>
  <si>
    <t>The Melanoma Fund</t>
  </si>
  <si>
    <t>Melanoma Patient Conference</t>
  </si>
  <si>
    <t>Mental Health Foundation</t>
  </si>
  <si>
    <t>NI Cancer Advocacy Movement</t>
  </si>
  <si>
    <t>The Swallows</t>
  </si>
  <si>
    <t>Britannia</t>
  </si>
  <si>
    <t>EPDA</t>
  </si>
  <si>
    <t>Gold partnership</t>
  </si>
  <si>
    <t>British Geriatric Society (BGS)</t>
  </si>
  <si>
    <t>European Parkinson’s Disease Association (EPDA)</t>
  </si>
  <si>
    <t>Exeter Neurosciences Association</t>
  </si>
  <si>
    <t>Midland Neurological Society</t>
  </si>
  <si>
    <t>Parkinson's UK</t>
  </si>
  <si>
    <t>Parkinson’s Disease Non Motor Group (PDNMG)</t>
  </si>
  <si>
    <t>Parkinson’s Disease Nurse Specialist Association (PDNSA)</t>
  </si>
  <si>
    <t>Scottish Association of Neurological Scientists (SANS)</t>
  </si>
  <si>
    <t>South of England Neuroscience Association (SENA)</t>
  </si>
  <si>
    <t>South West of England Neuroscience Association (SWENA)</t>
  </si>
  <si>
    <t>The Virginia Keiley Benefaction</t>
  </si>
  <si>
    <t>South of England Neurological Association (SENA)</t>
  </si>
  <si>
    <t>Camurus</t>
  </si>
  <si>
    <t>Red Rose Recovery</t>
  </si>
  <si>
    <t>Advisory Board Meeting 22/01/2020 -  1 representative from Red Rose Recovery and 1 representative from Lancashire User Forum (part of Red Rose Recovery) provided expert advice and insights on current unmet needs in the treatment and management of opioid dependence.  Hotel accommodation was included £209 per person.
Subsistence (dinner and lunch) was provided -
£73.00 per person.  Travel expenses were reimbursed.</t>
  </si>
  <si>
    <t>Release (L.E.A.D.S)</t>
  </si>
  <si>
    <t>Advisory Board Meeting 22/01/2020 - to provide expert advice and insights from a Patient Advocacy Group perspective around current unmet needs in the treatment and management of opioid dependence.</t>
  </si>
  <si>
    <t>EURONPUD</t>
  </si>
  <si>
    <t>Advisory Board Meeting 22/01/2020 - to provide expert advice and insights from a Patient Advocacy Group perspective around current unmet needs in the treatment and management of opioid dependence.   Hotel accommodation was included
£209 per night. Subsistence (dinner and lunch) was provided.  Travel expenses were reimbursed (flights and trains).</t>
  </si>
  <si>
    <t>SDF (Scottish Drugs Forum)</t>
  </si>
  <si>
    <t>Advisory Board Meeting 22/01/2020 - to provide expert advice and insights from a Patient Advocacy Group perspective around current unmet needs in the treatment and management of opioid dependence.  Subsistence (dinner and lunch) was provided.</t>
  </si>
  <si>
    <t>ADFAM</t>
  </si>
  <si>
    <t>DRUGFAM</t>
  </si>
  <si>
    <t>Advisory Board Meeting 22/01/2020 - to provide expert advice and insights from a Patient Advocacy Group perspective around current unmet needs in the treatment and management of opioid dependence.   Hotel accommodation was included
£209 per person. Subsistence (dinner and lunch) was provided.  Travel expenses were reimbursed.</t>
  </si>
  <si>
    <t>SFAD</t>
  </si>
  <si>
    <t>Advisory Board Meeting 22/01/2020 - to provide expert advice and insights from a Patient Advocacy Group perspective around current unmet needs in the treatment and management of opioid dependence.   Hotel accommodation was included
£209 per person.  Subsistence (dinner and lunch) was provided.</t>
  </si>
  <si>
    <t>FAVOR UK</t>
  </si>
  <si>
    <t>Sponsorship towards the costs of the 2020 FAVOR conference and recovery walk. This annual conference raises awareness of substance use disorders and recovery from addiction.</t>
  </si>
  <si>
    <t>Celgene</t>
  </si>
  <si>
    <t>ACLT – AFRICAN CARIBBEAN LEUKAEMIA TRUST</t>
  </si>
  <si>
    <t>Grant to support public awareness and education, access to education tools, design of new digital literature, supporting campaigns, increasing online engagement to escalate Black donor representation</t>
  </si>
  <si>
    <t>Grant towards local donor drives to recruit BME (Black Minority Ethnic) individuals to blood, bone marrow and/or organ donor registers</t>
  </si>
  <si>
    <t>Grant to support BCA meetings, improve the provision and impact of blood cancer data, monitor and respond to policy environment, maintain website and raise the profile of blood cancer</t>
  </si>
  <si>
    <t>Grant to support the costs of delivering Bloodwise’s Healthcare Professional Education and Engagement work</t>
  </si>
  <si>
    <t>Covid Rapid Response Fund to support patient services, increase access to clinical expertise and improve technology and telephony systems</t>
  </si>
  <si>
    <t>Grant to support costs of delivering Access to Clinical Trials project for year 1 of the project</t>
  </si>
  <si>
    <t>Grant to support the charity’s life changing services for thousands of cancer patients and their families including counselling, complimentary therapy and podiatry</t>
  </si>
  <si>
    <t>Consultancy fee towards the development of an educational video in November 2019 about the use and therapeutic potential of CAR-T cell therapies</t>
  </si>
  <si>
    <t>Consultancy fee towards the development of an internal video in February 2020 on lymphoma</t>
  </si>
  <si>
    <t>Grant to support information for people affected by lymphoma, education programmes, and information and support helpline</t>
  </si>
  <si>
    <t>Covid Rapid Response Fund to continue to provide support and information to all those affected by lymphoma in the challenging time</t>
  </si>
  <si>
    <t>MPN Voice (Guy’s and St Thomas’s Charity)</t>
  </si>
  <si>
    <t>Grant towards support services for 2020 including maintaining the website, communication with patients and healthcare professionals, annual patient’s forums, advocacy, information booklets and patient surveys</t>
  </si>
  <si>
    <t>Grant towards core case for investment in MS Services feasibility study to develop a robust economic case for increased investment in MS services</t>
  </si>
  <si>
    <t>Covid Rapid Response Fund to manage the pressure on service and respond to the urgent, changing needs of the MS community, ensuring that the people most in need will remain connected, safe and healthy during this time of crisis</t>
  </si>
  <si>
    <t>Covid Rapid Response Fund to support a sustainable enhanced support service for people with MS, equip people to manage their MS symptoms and worsening quality of life and provide reliable sources of MS support</t>
  </si>
  <si>
    <t xml:space="preserve">Myeloma UK
</t>
  </si>
  <si>
    <t>Grant to support Myeloma UK’s understanding of the support and innovations required to make a lasting change to patient experience, from HCP education, patient information, peer to peer support and the development of and access to cutting-edge treatments</t>
  </si>
  <si>
    <t>Grant towards Myeloma Early Diagnosis project to improve early diagnosis of myeloma patients through GP awareness and developing an economic model</t>
  </si>
  <si>
    <t>Grant towards general mission and objectives of Pancreatic Cancer between 1 November 2020 and 30 October 2021</t>
  </si>
  <si>
    <t>Bike the UK for MS</t>
  </si>
  <si>
    <t>Crohn’s &amp; Colitis UK</t>
  </si>
  <si>
    <t xml:space="preserve">Lymphoma Action
</t>
  </si>
  <si>
    <t>Multiple Sclerosis International Federation</t>
  </si>
  <si>
    <t>Patient Evidence</t>
  </si>
  <si>
    <t>SANE</t>
  </si>
  <si>
    <t xml:space="preserve"> UK Thalassaemia Society
</t>
  </si>
  <si>
    <t>World Child Cancer</t>
  </si>
  <si>
    <t>Bloodwise</t>
  </si>
  <si>
    <t xml:space="preserve">CANCER 52
</t>
  </si>
  <si>
    <t>EUROPACOLON UK</t>
  </si>
  <si>
    <t>GWENT DERMATOLOGY PATIENT PANEL</t>
  </si>
  <si>
    <t>LEUKAEMIA CARE SOCIETY</t>
  </si>
  <si>
    <t>LYMPHOMA ACTION</t>
  </si>
  <si>
    <t>MULTIPLE SCLEROSIS INTERNATIONAL FEDERATION (MSIF)</t>
  </si>
  <si>
    <t>MULTIPLE SCLEROSIS TRUST</t>
  </si>
  <si>
    <t>MYELOMA UK</t>
  </si>
  <si>
    <t>PANCREATIC CANCER ACTION</t>
  </si>
  <si>
    <t>PSORIASIS ASSOCIATION</t>
  </si>
  <si>
    <t>UK MDS PATIENT SUPPORT GROUP</t>
  </si>
  <si>
    <t>VERSUS ARTHRITIS Formally known as ARTHRITIS RESEARCH UK</t>
  </si>
  <si>
    <t>Chiesi</t>
  </si>
  <si>
    <t>BLISS Sales</t>
  </si>
  <si>
    <t>Contribution towards funding of an emergency print run of copies
of Bliss ‘About neonatal care’ booklets.</t>
  </si>
  <si>
    <t>British Lung Foundation Wales</t>
  </si>
  <si>
    <t>Purchase of exhibition stand space at an educational meeting on 12/03/2020.</t>
  </si>
  <si>
    <t>Children’s Burns Trust</t>
  </si>
  <si>
    <t>Contribution towards printing costs of copies of the free
educational children’s book “The family oops and burns first aid”</t>
  </si>
  <si>
    <t>Cystic Fibrosis Ireland</t>
  </si>
  <si>
    <t>Sponsorship of the Cystic Fibrosis Ireland annual conference 2021.</t>
  </si>
  <si>
    <t>Cystic Fibrosis Trust</t>
  </si>
  <si>
    <t>Funding for the provision of pharmacovigilance services.</t>
  </si>
  <si>
    <t>Silver sponsorship of education videos.</t>
  </si>
  <si>
    <t>Fighting Blindness</t>
  </si>
  <si>
    <t>Contribution towards funding of the retina conference 2020.</t>
  </si>
  <si>
    <t>Genetic Alliance/ Rare Disease UK</t>
  </si>
  <si>
    <t>Contribution towards key activities as part of the Rare Disease UK campaign.</t>
  </si>
  <si>
    <t>Fee for engagement of an expert patient for a video for the purpose of disease awareness.</t>
  </si>
  <si>
    <t>Contribution towards the costs of the fellows day 2020.</t>
  </si>
  <si>
    <t>Contribution towards the activities of the organisation.</t>
  </si>
  <si>
    <t>Silver level sponsorship of the 2020 conference core session.</t>
  </si>
  <si>
    <t>Contribution towards support plans to build, develop and expand the cystinosis patient community.</t>
  </si>
  <si>
    <t>Fee for development, issue, and completion of survey for patients with cystinosis.</t>
  </si>
  <si>
    <t>Contribution towards the funding of an advocacy support service in 2020.</t>
  </si>
  <si>
    <t>Contribution towards funding the NKF helpline.</t>
  </si>
  <si>
    <t>Royal National Institute for Blind People (RNIB)</t>
  </si>
  <si>
    <t>Contribution towards running living with sight loss courses for patients in 2020.</t>
  </si>
  <si>
    <t>The Asthma UK and British Lung Foundation Partnership</t>
  </si>
  <si>
    <t>Contribution towards support for the 2020 activities of the taskforce for lung health.</t>
  </si>
  <si>
    <t>Contribution towards funding of the partnership’s vital health services to provide support, information, and advice.</t>
  </si>
  <si>
    <t>United Kingdom Thalassaemia Society</t>
  </si>
  <si>
    <t>Contribution towards activities planned in 2020 including annual conference, outreach events and support group.</t>
  </si>
  <si>
    <t>Chest Heart &amp; Stroke Scotland</t>
  </si>
  <si>
    <t>The Cheyne Gang</t>
  </si>
  <si>
    <t>The Katie Piper Foundation</t>
  </si>
  <si>
    <t>Chest Heart Stroke Scotland</t>
  </si>
  <si>
    <t>The Irish Kidney Association c/o European Kidney Patients Federation</t>
  </si>
  <si>
    <t>Rare Disease UK/ Genetic Alliance</t>
  </si>
  <si>
    <t>Chugai</t>
  </si>
  <si>
    <t>The Haemophilia Society</t>
  </si>
  <si>
    <t>A one-off financial grant to support The Haemophilia Society to conduct a survey and project around the current haemophilia patient situation being experienced due to the COVID-19 virus outbreak.</t>
  </si>
  <si>
    <t>A grant to support the development of their new service ‘NRAS is here for you’. Further details are available on request.</t>
  </si>
  <si>
    <t>A financial grant to support The Haemophilia Society 2020 members conference. This conference is open to all members of the bleeding disorder community: patients, family members and Healthcare Professionals.</t>
  </si>
  <si>
    <t>A financial grant to support The Haemophilia Society with a yearly subscription to the journal Haemophilia. This will allow the Haemophilia Society to provide their members with accurate and timely updates on research and advances in the treatment and management of bleeding conditions.</t>
  </si>
  <si>
    <t>A financial grant to support The Haemophilia Society run a virtual newly diagnosed weekend. This event will provide information, training and support for families who have recently received a diagnosis of haemophilia or another bleeding disorder. Due to the COVID-19 pandemic this event will be held virtually in Q4 2020.</t>
  </si>
  <si>
    <t>A financial grant to support with the renewal of The Haemophilia Society’s website, to deliver a better user experience. This will include analysis of the current user journey, new navigation based on the feedback, a refresh of the website branding, incorporation of current external elements (such as the charities’ shop) and amendments to how people register for events run by the society.</t>
  </si>
  <si>
    <t xml:space="preserve">National Rheumatoid Arthritis Society (NRAS) </t>
  </si>
  <si>
    <t>Little Bleeders</t>
  </si>
  <si>
    <t>NMO-Spectrum-UK</t>
  </si>
  <si>
    <t>Clinuvel</t>
  </si>
  <si>
    <t>CSL Behring</t>
  </si>
  <si>
    <t>Haemophilia Scotland</t>
  </si>
  <si>
    <t>Corporate Donation</t>
  </si>
  <si>
    <t>Irish Haemophilia Society</t>
  </si>
  <si>
    <t>HAE  UK</t>
  </si>
  <si>
    <t>UKPIPS</t>
  </si>
  <si>
    <t>UK Haemophilia
Society</t>
  </si>
  <si>
    <t>Consultancy agreement</t>
  </si>
  <si>
    <t>PID UK</t>
  </si>
  <si>
    <t>HAE UK</t>
  </si>
  <si>
    <t>UK Haemophilia Society</t>
  </si>
  <si>
    <t>IPOPI</t>
  </si>
  <si>
    <t>Corporate Donation including IPIC sponsorship</t>
  </si>
  <si>
    <t>Immune Deficiency
Patient Group Wales</t>
  </si>
  <si>
    <t>Encephalitis society</t>
  </si>
  <si>
    <t>Daiichi Sankyo</t>
  </si>
  <si>
    <t>AFA(Atrial Fibrillation Association</t>
  </si>
  <si>
    <t>Grants &amp; Donations - AF &amp; digital devices video</t>
  </si>
  <si>
    <t>ACUK
(Anticoagulation UK)</t>
  </si>
  <si>
    <t>DSUK paid honoraria &amp; expenses for ACUK to attend an internal overseas conference</t>
  </si>
  <si>
    <t>HEARTUK</t>
  </si>
  <si>
    <t>Digital Disease
Awareness Campaign using Facebook</t>
  </si>
  <si>
    <t>Let’s Talk Clots – Local meeting sponsorship</t>
  </si>
  <si>
    <t>AFA (Atrial Fibrillation Association)</t>
  </si>
  <si>
    <t>ACUK (Anticoagulation UK)</t>
  </si>
  <si>
    <t>Diurnal</t>
  </si>
  <si>
    <t>Child Growth Foundation (UK)</t>
  </si>
  <si>
    <t>N/A</t>
  </si>
  <si>
    <t>Pituitary Foundation (UK)</t>
  </si>
  <si>
    <t>Eisai</t>
  </si>
  <si>
    <t>Acacia Mews Care Home</t>
  </si>
  <si>
    <t>Donation to support the organisation whilst they deal with the impact of COVID-19</t>
  </si>
  <si>
    <t>Alzheimer's Research UK</t>
  </si>
  <si>
    <t>Annual Conference at ICC Wales, 17th-18th March 2020</t>
  </si>
  <si>
    <t>Contribution to Dementia Consortium Project</t>
  </si>
  <si>
    <t>Sponsorship of the UK Interdiscipilinary Breast Cancer Symposium, 27th-28th January 2020</t>
  </si>
  <si>
    <t>10 hours consultancy service</t>
  </si>
  <si>
    <t>Funding towards the nurse-led telephone helpline</t>
  </si>
  <si>
    <t xml:space="preserve">Dementia Club </t>
  </si>
  <si>
    <t>e Cancer Ltd</t>
  </si>
  <si>
    <t>Grant towards eCancer filming</t>
  </si>
  <si>
    <t>East and North Hertfordshire Hospital's Charity</t>
  </si>
  <si>
    <t>Epilepsy Scotland</t>
  </si>
  <si>
    <t>Donation to cover the costs of updated Epilepsy Scotland Occupational Health Guide</t>
  </si>
  <si>
    <t>Donation to cover the costs of reprinting Epilepsy Scotland's childrens books</t>
  </si>
  <si>
    <t>Greenacres Care Home</t>
  </si>
  <si>
    <t>Human Story Theatre</t>
  </si>
  <si>
    <t>Payment for theatre performance made to Eisai staff relating to the medical condition dementia to aid education and understanding</t>
  </si>
  <si>
    <t>Isabel Hospice</t>
  </si>
  <si>
    <t>Payment for speaker engagement</t>
  </si>
  <si>
    <t>Knebworth Care Home</t>
  </si>
  <si>
    <t>NHS Charities Together</t>
  </si>
  <si>
    <t>Sponsorship of the virtual Parkinson's UK Research Conference 2020</t>
  </si>
  <si>
    <t>Sanctuary Care</t>
  </si>
  <si>
    <t>St Elizabeths Centre</t>
  </si>
  <si>
    <t>The Epilepsy Society</t>
  </si>
  <si>
    <t>White Chapel Mission</t>
  </si>
  <si>
    <t>Epilepsy Society</t>
  </si>
  <si>
    <t>Disasters Emergency Committee (DEC)</t>
  </si>
  <si>
    <t>Young Epilepsy</t>
  </si>
  <si>
    <t>Eli Lilly</t>
  </si>
  <si>
    <t>Age UK</t>
  </si>
  <si>
    <t>Donation to COVID 19 Emergency Appeal</t>
  </si>
  <si>
    <t>Ankylosing Spondylitis Intl
Federation</t>
  </si>
  <si>
    <t>Bath Institute for Rheumatic
Diseases</t>
  </si>
  <si>
    <t>All Connected Steering Group &amp; Patient Filming</t>
  </si>
  <si>
    <t>Patient Engagement Programme Sponsorship</t>
  </si>
  <si>
    <t>Donation to COVID 19 Support for Affected by Breast Cancer</t>
  </si>
  <si>
    <t>IBCS Delegate Registration</t>
  </si>
  <si>
    <t>Sponsorship of IBCS Symposium</t>
  </si>
  <si>
    <t>Sponsorship of Living with secondary Breast Cancer Service 2</t>
  </si>
  <si>
    <t>Sponsorship of Living with secondary Breast Cancer Service 1</t>
  </si>
  <si>
    <t>Stand Sponsorship</t>
  </si>
  <si>
    <t>Juvenile Diabetes</t>
  </si>
  <si>
    <t>Donation to COVID 19 T1D Community Engagement Activity</t>
  </si>
  <si>
    <t>Sponsorhip of Newly Diagnosed Adult Programme</t>
  </si>
  <si>
    <t>National Ankylosing Spondylitis
Society</t>
  </si>
  <si>
    <t>Donation to COVID 19 Expert Support for Information</t>
  </si>
  <si>
    <t>Sponshorship of Aspiring to Excellence Programme</t>
  </si>
  <si>
    <t>National Eczema Society</t>
  </si>
  <si>
    <t>Corporate Membership and #Goals Campaign Steering Group</t>
  </si>
  <si>
    <t>National Rheumatoid Arthritis
Society</t>
  </si>
  <si>
    <t>Donation to COVID 19 Response Project</t>
  </si>
  <si>
    <t>Patient Testimonials for The Year of the Nurse 2020</t>
  </si>
  <si>
    <t>The Migraine Trust</t>
  </si>
  <si>
    <t>Sponsorship of State of the Nation Project</t>
  </si>
  <si>
    <t>Sponsorship of The Headache Pathway Programme</t>
  </si>
  <si>
    <t>The Psoriasis Association</t>
  </si>
  <si>
    <t>Donation to COVID 19 Emergency Core Funding</t>
  </si>
  <si>
    <t>Donation to COVID 19 Helpline</t>
  </si>
  <si>
    <t>Sponsorship of PsA Patient Workshop</t>
  </si>
  <si>
    <t>Sponsorship of The Advanced Pain Discovery Platform</t>
  </si>
  <si>
    <t>International Headache Society</t>
  </si>
  <si>
    <t>Roy Castle Lung Cancer
Foundation</t>
  </si>
  <si>
    <t>Membership of Global Lung Cancer Coalition</t>
  </si>
  <si>
    <t>British Sarcoma Group</t>
  </si>
  <si>
    <t>Osteoporosis Dorset</t>
  </si>
  <si>
    <t>The Isle of Wight Diabetic Fund</t>
  </si>
  <si>
    <t>Alzheimers Society</t>
  </si>
  <si>
    <t>EuropaColon</t>
  </si>
  <si>
    <t>National Osteoporosis Society
Board of Trustees</t>
  </si>
  <si>
    <t>National Rheumatoid Arthritis
Maidenhead</t>
  </si>
  <si>
    <t>PBC Foundation UK LTd</t>
  </si>
  <si>
    <t>Ever</t>
  </si>
  <si>
    <t>University of Newcastle Institute of Neuroscience</t>
  </si>
  <si>
    <t>East Sussex Healthcare NHS Trust</t>
  </si>
  <si>
    <t>European Parkinson’s Disease Association</t>
  </si>
  <si>
    <t>North Bristol NHS Trust</t>
  </si>
  <si>
    <t>British Geriatric Society</t>
  </si>
  <si>
    <t>East and North Herefordshire NHS Trust</t>
  </si>
  <si>
    <t>Parkinson's Disease Nurse Specialist Association</t>
  </si>
  <si>
    <t>Parkinson's Disease Specialist Pharmacy Network</t>
  </si>
  <si>
    <t>South Wales PDNSA</t>
  </si>
  <si>
    <t>The Alexandra Education Centre</t>
  </si>
  <si>
    <t>The Walton Centre</t>
  </si>
  <si>
    <t>University Hospitals Coventry and Warwickshire</t>
  </si>
  <si>
    <t>Grünenthal </t>
  </si>
  <si>
    <t>Liverpool John Moores University</t>
  </si>
  <si>
    <t>Match fund to support a stipend for three years doctoral (GAD) - 2nd half of payment</t>
  </si>
  <si>
    <t>Pain Concern</t>
  </si>
  <si>
    <t>Radio / Podcast</t>
  </si>
  <si>
    <t>ARMA (Arthritis &amp; Musculoskeletal Alliance)</t>
  </si>
  <si>
    <t>'Working Together Conference 2020'</t>
  </si>
  <si>
    <t>GSK</t>
  </si>
  <si>
    <t>Alzheimer’s Support</t>
  </si>
  <si>
    <t>Core funding to support Alzheimer’s Support</t>
  </si>
  <si>
    <t>Funding to support the costs of medium-term needs of people affected by blood cancer during the COVID-19 pandemic, specifically looking at psychological and emotional support</t>
  </si>
  <si>
    <t xml:space="preserve">British Lung Foundation </t>
  </si>
  <si>
    <t>Support towards the cost of Year 3 Taskforce for Lung Health</t>
  </si>
  <si>
    <t>Support the increasing helpline capacity and provide accessible COVID-19 information for all</t>
  </si>
  <si>
    <t>Support towards funding of Asthma and COPD leaflets.</t>
  </si>
  <si>
    <t>Finders Fee for members of a virtual focus group to review updates on website materials</t>
  </si>
  <si>
    <t>Cancer Support UK</t>
  </si>
  <si>
    <t>Support with the marketing costs towards Cancer Coach during 2020</t>
  </si>
  <si>
    <t>Go Girls</t>
  </si>
  <si>
    <t>Support the funding of produce short films to enable women with gynaecological cancers to manage during COVID-19 pandemic</t>
  </si>
  <si>
    <t>Supporting women with gynaecological cancers to manage during COVID19 pandemic</t>
  </si>
  <si>
    <t>Headway East London</t>
  </si>
  <si>
    <t>Core funding to support Headway East London, as a GSK IMPACT Award Winner</t>
  </si>
  <si>
    <t>Jo’s Cervical Cancer Trust</t>
  </si>
  <si>
    <t>Funding o support the cost of the Cervical Cancer Trust Helpline</t>
  </si>
  <si>
    <t>Funding for various COVID-19 related activities to support website users</t>
  </si>
  <si>
    <t>LUPUS UK</t>
  </si>
  <si>
    <t>Funding to support the costs of developing a series of virtual patient education events throughout the rest of 2020 to offer lupus patients an opportunity to gain important insights into their disease and how their healthcare is being affected by the pandemic.</t>
  </si>
  <si>
    <t>Funding to support with the printing costs of the book: Lupus - Diagnosis &amp; Treatment</t>
  </si>
  <si>
    <t>Multiple Sclerosis Therapy Centre - Mid Argyll</t>
  </si>
  <si>
    <t>Core funding to support Multiple Sclerosis Therapy Centre - Mid Argyll</t>
  </si>
  <si>
    <t>New Life Counselling</t>
  </si>
  <si>
    <t>Core funding to support New Life Counselling, as a GSK IMPACT Award Runner Up.</t>
  </si>
  <si>
    <t>Funding to support the cost of the Stay Connected Programme for the month of April.</t>
  </si>
  <si>
    <t>Positively UK</t>
  </si>
  <si>
    <t>Core funding to support Positively UK, as a GSK IMPACT Award Runner Up</t>
  </si>
  <si>
    <t>Funding to support with the day-to-at running costs</t>
  </si>
  <si>
    <t>Funding to support with the production of a video that educates patients on how to use the new CADD Solis pump and produce a training booklet to complement the video</t>
  </si>
  <si>
    <t>Sarcoma UK</t>
  </si>
  <si>
    <t>Funding to help fund patient information, awareness and their specialist sarcoma Support Line</t>
  </si>
  <si>
    <t>Sickle Cell Society</t>
  </si>
  <si>
    <t>Core funding to support Sickle Cell Society, to support and represent people affected by sickle cell disease to improve their overall quality of life</t>
  </si>
  <si>
    <t>Target Ovarian Cancer</t>
  </si>
  <si>
    <t>Funding to support two specialist nurses who are on the frontline supporting women with ovarian cancer during and beyond the pandemic</t>
  </si>
  <si>
    <t>The Eve Appeal</t>
  </si>
  <si>
    <t xml:space="preserve"> Funding to support the costs of adaption of the consensus document into a) a patient-friendly written Q&amp;A resource and b) a series of short educational films, which feature a gynaecological nurse specialist explaining the science and rationale behind the guidelines in an accessible way</t>
  </si>
  <si>
    <t>Trevi House</t>
  </si>
  <si>
    <t>Core funding to support Trevi House, as a GSK IMPACT Award Winne</t>
  </si>
  <si>
    <t>GW</t>
  </si>
  <si>
    <t>Dravet Syndrome UK</t>
  </si>
  <si>
    <t>Family event for children with DS at Centre Parc Grant covers carers costs. DSUK provide two medical teams onsite to support the families should the need arise whilst they are at the event with other DS families.</t>
  </si>
  <si>
    <t>Update existing educational materials. DSUK’s leaflets were last updated in 2013.</t>
  </si>
  <si>
    <t>Additional grant in relation to the Updating of existing educational materials.</t>
  </si>
  <si>
    <t>Epilepsy Research UK</t>
  </si>
  <si>
    <t>Charity donation for participation in London Marathon and Great north run.</t>
  </si>
  <si>
    <t>International Brain Tumour Alliance IBTA</t>
  </si>
  <si>
    <t>To support projects including Brain Tumour Magazine, Production and dissemination of the monthly
IBTA e-News, Complete the
revised version of the Brain Tumour Patients Charter Support also goes towards Brain tumour support groups and other IBTA activities.</t>
  </si>
  <si>
    <t>To support ‘The Channel’ (co-created with Young Reps and is a place where young people with epilepsy (aged 13 – 25) can get information, advice and guidance when they want it, where they want it (online) and written in a language that they can relate to.)
Support creation of content.
Conduct independent survey
Live streaming activities</t>
  </si>
  <si>
    <t>Tuberous Sclerosis Association</t>
  </si>
  <si>
    <t>The TSA provides support to people affected by TSC and the professionals who support them through the pandemic.</t>
  </si>
  <si>
    <t>LGS Foundation UK</t>
  </si>
  <si>
    <t>Ring20 Research and Support UK CIO</t>
  </si>
  <si>
    <t>Immedica</t>
  </si>
  <si>
    <t>Metabolic support UK (MSUK)</t>
  </si>
  <si>
    <t>Sponsorship to cover ongoing running costs</t>
  </si>
  <si>
    <t>Sponsorship towards organising UK virtual conference</t>
  </si>
  <si>
    <t>Support given to agency to support creation of a patient support item.</t>
  </si>
  <si>
    <t>Indivior</t>
  </si>
  <si>
    <t>Finding and interviewing a patient to talk about living with opioid addiction.</t>
  </si>
  <si>
    <t>Intercept</t>
  </si>
  <si>
    <t>Support for the design &amp; support to complete a Patient Survey Expert Group.</t>
  </si>
  <si>
    <t>Support for patient interviews.</t>
  </si>
  <si>
    <t>Grant to support the core activities of the British Liver Trust.</t>
  </si>
  <si>
    <t>Collaboration to work in partnership for action on NASH policy.</t>
  </si>
  <si>
    <t>Liver4Life</t>
  </si>
  <si>
    <t>Support to travel to P2P Summit.</t>
  </si>
  <si>
    <t>PBC Foundation</t>
  </si>
  <si>
    <t>Honoraria for being a Practice to Policy Programme judge representative.</t>
  </si>
  <si>
    <t>Grant to support the delivery of digital services during Covid-19.</t>
  </si>
  <si>
    <t>Grant to support the core activities of the PBC Foundation.</t>
  </si>
  <si>
    <t>Liver North</t>
  </si>
  <si>
    <t>Janssen</t>
  </si>
  <si>
    <t>Janssen provided Action Bladder Cancer with £11,000 of core funding to continue to deliver support for patients living with bladder cancer during the pandemic.</t>
  </si>
  <si>
    <t>In 2020, Janssen provided Action Bladder Cancer with £200 for their involvement in a bladder cancer advisory board</t>
  </si>
  <si>
    <t>ASIF</t>
  </si>
  <si>
    <t>Janssen provided the Axial Spondylitis International Federation (ASIF) with £8,700 in core funding to support the organisation’s running costs in 2020.</t>
  </si>
  <si>
    <t>Janssen provided Blood Cancer UK with £30000 in core funding to continue to deliver key support services for patients during the COVID 19 Pandemic.</t>
  </si>
  <si>
    <t>Janssen provided Blood Cancer UK with further core funding of £15000 supporting key projects that enhance the lives and experiences of patients through early diagnosis of blood cancer</t>
  </si>
  <si>
    <t>Janssen provided Blood Cancer UK £6125 in core funding which supported the development of a report which looked at the collaboration opportunities between all the blood cancer charities</t>
  </si>
  <si>
    <t>Janssen provided funding of £480 to Blood Cancer UK for running a workshop at the Janssen Haematology Summit. The workshop focussed on implementation of the blood Cancer UK 'Living well with blood cancer' online toolkit.</t>
  </si>
  <si>
    <t>Janssen provided payment of £420 to Blood Cancer UK for their involvement at Haematology webinar where they participated in a workshop with a focus on psychological and emotional support for blood cancer patients</t>
  </si>
  <si>
    <t>BME Cancer Communities</t>
  </si>
  <si>
    <t>Janssen provided B'ME Against Cancer with £3,000 of core funding to support work with local minority community groups in reducing healthcare inequalities for people living with cancer.</t>
  </si>
  <si>
    <t>Janssen provided B'ME Against Cancer with £3,000 of core funding to support the information and advocacy efforts of local B'ME cancer support groups.</t>
  </si>
  <si>
    <t>Janssen provided AUK-BLF with £20,000 in core funding to support the Taskforce for Lung Health programme of work in 2021</t>
  </si>
  <si>
    <t>Janssen provided AUK-BLF with £10,000 in core funding to support the delivery of key support services during the COVID-19 pandemic</t>
  </si>
  <si>
    <t>Janssen provided AUK-BLF with £10,000 in core funding to support the Taskforce for Lung Health programme of work in 2020</t>
  </si>
  <si>
    <t>British Skin Foundation</t>
  </si>
  <si>
    <t>Janssen provided the British Skin Foundation with funding of £4,000 as part of a collaboration on a Genital Psoriasis Market Research project</t>
  </si>
  <si>
    <t>Cancer 52</t>
  </si>
  <si>
    <t>Janssen provided Cancer52 with £12000 in core funding to continue to deliver key support services for patients during the COVID 19 Pandemic.</t>
  </si>
  <si>
    <t>Cancer Black Care</t>
  </si>
  <si>
    <t>Janssen provided Cancer Black Care with £2,000 of core funding to further strengthen the emotional and practical support offering of people affected by cancer.</t>
  </si>
  <si>
    <t>Janssen provided Cancer Black Care with £2,000 of core funding to support their information, advocacy and support services for people living with cancer.</t>
  </si>
  <si>
    <t>CLL Support Association</t>
  </si>
  <si>
    <t>Janssen supported CLL Support Association with £7500 in core funding to continue to deliver key support services for patients during the COVID 19 Pandemic.</t>
  </si>
  <si>
    <t>Janssen provided CLL Support with core funding of £7500 to to support their core activity in 2020</t>
  </si>
  <si>
    <t>Janssen provided payment of £7500 to CLL Support Association to support their core activity in 2021</t>
  </si>
  <si>
    <t>Crohn's &amp; Colitis UK</t>
  </si>
  <si>
    <t>In 2020 Janssen provided Crohn's and Colitis UK with funding of £100,000 as part of the Not Every Disability is Visible campaign collaboration. Of this, £53,575 was paid as a contribution to CCUK costs and £46,425 was paid for agency pass-through costs</t>
  </si>
  <si>
    <t>Janssen provided Crohn's and Colitis UK with £20,000 in core funding to support the delivery of key support services during the COVID-19 pandemic</t>
  </si>
  <si>
    <t>Janssen provided Crohn's &amp; Colitis UK a fee of £420 for participation in a patient group advisory board and travel costs of £30.</t>
  </si>
  <si>
    <t>Down Syndrome International</t>
  </si>
  <si>
    <t>Janssen provided Down Syndrome International with £15,965 in core funding towards the development of an evidence-based, cardiac consensus statement for people with Down Syndrome</t>
  </si>
  <si>
    <t>Janssen provided £10,000 of core funding support to Fight Bladder cancer towards their awareness and information services for people living with bladder cancer.</t>
  </si>
  <si>
    <t>Janssen provided Fight Bladder Cancer with £6,300 of core funding to support the delivery of patient-centred information.</t>
  </si>
  <si>
    <t>Janssen provided Fight Bladder Cancer with £5,000 of core funding to continue to deliver key support services for bladder cancer patients during the pandemic.</t>
  </si>
  <si>
    <t>Janssen provided Fight Bladder Cancer with a total of £485, of which £165 was non-financial support, to facilitate their team's learning and development and in turn better support bladder cancer patients.</t>
  </si>
  <si>
    <t>In 2020, Janssen provided Fight Bladder Cancer with £200 for their involvement in a bladder cancer advisory board</t>
  </si>
  <si>
    <t>Janssen provided Genetic Alliance UK with £20,000 in core funding to support the delivery of key support services during the COVID-19 pandemic and the Rare Disease UK campaign</t>
  </si>
  <si>
    <t>Janssen have provided core funding of £10000 to Genetic Alliance which will primarily support their Gene and Cell Therapy 'informed patient community' project.</t>
  </si>
  <si>
    <t>Helen &amp; Douglas House</t>
  </si>
  <si>
    <t>J&amp;J donated £1000.00 to Helen and Douglas House in 2020 for hospice care for children.</t>
  </si>
  <si>
    <t>HIV i-Base</t>
  </si>
  <si>
    <t>Janssen is providing HIV I-Base with £10,000 of core funding support towards their information support line and to local support groups around the UK</t>
  </si>
  <si>
    <t>Janssen is supporting HIV I-Base with £7,000 of core funding support to help facilitate their information, advocacy and support services for people living with HIV.</t>
  </si>
  <si>
    <t>Janssen provided HIV Scotland with £5,000 of core funding to continue to provide information and support for people living with HIV in Scotland.</t>
  </si>
  <si>
    <t>IBD Relief</t>
  </si>
  <si>
    <t>Janssen provided IBD Relief with funding of £12,000 as part of a collaboration on an IBD Quality of Life research project</t>
  </si>
  <si>
    <t>Janssen provided IBD Relief with £10,000 in core funding towards the costs of developing a digital education course for young people with IBD going through transition from paediatric to adult IBD services</t>
  </si>
  <si>
    <t>Janssen provided IBD Relief with £4,600 in core funding to support the delivery of key support services for patients during the COVID-19 pandemic</t>
  </si>
  <si>
    <t>Janssen provided IBD Relief a fee of £420 for participation in a patient group advisory board</t>
  </si>
  <si>
    <t>Leukaemia CARE</t>
  </si>
  <si>
    <t>Janssen provided Leukaemia Care with £10000 in core funding to continue to deliver key support services for patients during the COVID 19 Pandemic.</t>
  </si>
  <si>
    <t>Janssen have provided payment of £10000 to Leukaemia Care to support their core activities in 2020</t>
  </si>
  <si>
    <t>Lupus UK</t>
  </si>
  <si>
    <t>Janssen provided Lupus UK with £5,000 in core funding towards the 2021 costs of their live virtual patient education seminars and emergency assistance fund for people affected by Lupus</t>
  </si>
  <si>
    <t>Janssen provided Lupus UK with £2,500 in core funding to support the delivery of key support services for patients during the COVID-19 pandemic</t>
  </si>
  <si>
    <t>Janssen provided Lupus UK a fee of £435 for participation in a patient group advisory board</t>
  </si>
  <si>
    <t>Janssen have provided Lymphoma Action with £10000 in core funding to continue to deliver key support services for patients during the COVID 19 Pandemic.</t>
  </si>
  <si>
    <t>Janssen have provided payment of £10000 to Lymphoma Action to support their core activities in 2020</t>
  </si>
  <si>
    <t>Janssen provided payment of £800 to Lymphoma Action who ran a workshop with a focus on 'Shared Decision Making: living with and beyond lymphoma' at the Janssen Haematology Summit</t>
  </si>
  <si>
    <t>Janssen provided Macmillan Cancer Support with £10,000 of core funding to help deliver online information and support for people living with cancer.</t>
  </si>
  <si>
    <t>Mental Health UK</t>
  </si>
  <si>
    <t>Johnson and Johnson donated £139,725 to Mental Health UK in 2020 through the Global Community Impact programme to support the pilot of four community mental health navigators.</t>
  </si>
  <si>
    <t>Johnson and Johnson donated £100,000 to Mental Health UK through the JnJ foundation in 2020 for the running of their helplines to support people living with mental illness.</t>
  </si>
  <si>
    <t>Johnson and Johnson donated £20,164.00 to Mental Health UK for the running of their helplines to support people living with mental illness.</t>
  </si>
  <si>
    <t>Janssen have provided Myeloma UK with £30000 in core funding to continue to deliver key support services for patients during the COVID 19 Pandemic.</t>
  </si>
  <si>
    <t>Janssen have provided Myeloma UK with £10000 to Myeloma UK to further support their core activities in 2020</t>
  </si>
  <si>
    <t>In 2020, Janssen provided an honorarium of 640,00 GBP to Myeloma UK for their participation at the  2020 CAR-T Multiple Myeloma Patient Advisory Board Myeloma UK</t>
  </si>
  <si>
    <t>NAM Aidsmap</t>
  </si>
  <si>
    <t>Janssen provided NAM Publications with £5,000 of core funding to facilitate their digital information services during the pandemic for people living with HIV.</t>
  </si>
  <si>
    <t>Janssen provided NAM Publications with £4,000 of core funding to help provide information to people living with HIV and Hepatitis.</t>
  </si>
  <si>
    <t>Janssen provided NAM Publications with £4,000 of core funding to continue to deliver support services for people living with HIV and Hepatitis during the pandemic.</t>
  </si>
  <si>
    <t>Nat Ankylosing Spondylitis Soc</t>
  </si>
  <si>
    <t>Janssen provided the National Axial Spondyloarthritis Society with £5,000 in core funding to support the costs of their information and support services in 2021</t>
  </si>
  <si>
    <t>Janssen provided the National Axial Spondyloarthritis Society with £2,500 in core funding to support the delivery of key support services for patients during the COVID-19 pandemic</t>
  </si>
  <si>
    <t>Janssen provided the National Axial Spondyloathritis Society £322.50 for their participation in a patient group advisory board</t>
  </si>
  <si>
    <t>Nat Fed Prostate Cancer Supp</t>
  </si>
  <si>
    <t>Janssen provided £10,000 of core funding to Tackle Prostate Cancer to facilitate information to their local support groups for men living with prostate cancer.</t>
  </si>
  <si>
    <t>Janssen provided Tackle Prostate Cancer with £10,000 of core funding to continue to deliver key support services for men living with prostate cancer during the pandemic.</t>
  </si>
  <si>
    <t>In 2020, Janssen provided Tackle Prostate Cancer with £900 for their involvement in prostate cancer advisory boards</t>
  </si>
  <si>
    <t>In 2020, Janssen provided Tackle Prostate Cancer with £600 for their involvement in the series of STEER Carer Focus Groups</t>
  </si>
  <si>
    <t>In 2020, Janssen provided Tackle Prostate Cancer with £330 for their involvement in a STEER advisory board</t>
  </si>
  <si>
    <t>Nat Rheumatoid Arthritis Society</t>
  </si>
  <si>
    <t>Janssen provided the National Rheumatoid Arthritis Society with £10,000 in core funding to support the delivery of key support services for patients during the COVID-19 pandemic</t>
  </si>
  <si>
    <t>Janssen provided the National Rheumatoid Arthritis Society with £8,000 in core funding towards the costs of providing their information and support services</t>
  </si>
  <si>
    <t>Janssen provided the National Rheumatoid Arthritis Society £345 for participation in a patient group advisory board</t>
  </si>
  <si>
    <t>National Aids Trust</t>
  </si>
  <si>
    <t>Janssen provided National AIDS Trust with £5,000 of core funding to facilitate their delivery of key information and advocacy for people living with HIV.</t>
  </si>
  <si>
    <t>Janssen provided National AIDS Trust with £4,000 of core funding to continue to deliver support for people living with HIV during the pandemic.</t>
  </si>
  <si>
    <t>Janssen have provided payment of £15000 to National Voices to support their core activities in 2020</t>
  </si>
  <si>
    <t>Janssen provided National Voices with £10,000 in core funding to continue to deliver key support services for patients during the COVID-19 pandemic</t>
  </si>
  <si>
    <t>ORCHID</t>
  </si>
  <si>
    <t>Janssen provided Orchid with £6,000 of core funding to continue to deliver key support services for patients during the pandemic</t>
  </si>
  <si>
    <t>Patient Information Forum PIF</t>
  </si>
  <si>
    <t>PAC 2020 PIF - Janssen provided the Patient Information Forum with £2233.20 for their participation in a Patient Advisory Committee initiative.</t>
  </si>
  <si>
    <t>PHA UK</t>
  </si>
  <si>
    <t>Janssen provided PHA UK with £10,000 in core funding to support the delivery of key support services for patients during the COVID-19 pandemic</t>
  </si>
  <si>
    <t>Janssen provided PHA UK £450 for participation in an advisory board on the Management of Pulmonary Hypertension</t>
  </si>
  <si>
    <t>Janssen provided Prostate Cancer UK with £45,000 of core funding to continue to deliver key support services for men living with prostate cancer during the pandemic.</t>
  </si>
  <si>
    <t>In 2020, Janssen provided Prostate Cancer UK with £27,000 towards the initial scoping of factors involved in late diagnosis of prostate cancer in two areas of the UK</t>
  </si>
  <si>
    <t>Janssen provided Prostate Cancer UK with £21,103 of financial support towards the cost of a government affairs agency delivering a NICE Methods review workshop and reports. Janssen, in addition to the financial costs, provided Prostate Cancer UK with £1,328 of non-financial support in shaping the NICE Methods Review Workshop, which involved a total of 40 hours of teams time, equivalent to £33 per hour</t>
  </si>
  <si>
    <t>Janssen provided Prostate Cancer UK with £8,000 in delivering the scoping work to help understanding the causes of late stage diagnosis of prostate cancer and pilotactivities aimed at driving for earlier diagnoses.</t>
  </si>
  <si>
    <t>In 2020, Janssen provided Prostate Cancer UK with £1,142.05 for their involvement in a series of STEER Workshops</t>
  </si>
  <si>
    <t>Janssen provided Prostate Cancer UK with £500 consultancy fee for their support in reviewing a patient information leaflet for men living with prostate cancer.</t>
  </si>
  <si>
    <t>Rethink Mental Illness</t>
  </si>
  <si>
    <t>Janssen has supported Rethink with £35,581.00 which supports the design, co-production and testing of a guidance document for use by local health services to improve community mental health care for people living with severe mental illness.</t>
  </si>
  <si>
    <t>J&amp;J has paid Rethink Mental Illness £34,380 for the provision of virtual Mental Health Awareness Courses for staff in 2020.</t>
  </si>
  <si>
    <t>Janssen provided Rethink with £16,279.00 to support the development, editing and publication of an interim and final guide for the NHS to enable Sustainability Transformation Plan areas to implement the Community Mental Health Framework.</t>
  </si>
  <si>
    <t>Janssen provided Rethink with funding of £5137.80 to carry out desk research, map national and local stakeholders to gain insights into barriers that prevent patient centred community mental health care.</t>
  </si>
  <si>
    <t>Roy Castle Lung Cancer</t>
  </si>
  <si>
    <t>Janssen provided Roy Castle Lung Cancer Foundation with £10,000 of core funding to facilitate their delivery of information and advocacy for people living with lung cancer.</t>
  </si>
  <si>
    <t>Janssen provided Roy Castle Lung Cancer Foundation with £2,000 of core funding to continue their support services for people living with lung cancer during the pandemic.</t>
  </si>
  <si>
    <t>Janssen provided SANE with £15,000 in core funding to continue to deliver key support services for patients and families during the Covid Pandemic.</t>
  </si>
  <si>
    <t>Janssen supported SANE with £15,000 in core funding to enable them to secure search engine optimisation support to enanble their recovery post the COVID 19 pandemic.</t>
  </si>
  <si>
    <t>Janssen provided SANE with funding of £1250 to for media adverts to promote the Breaking Depression Disease Awareness Campaign through SANE's social media channels.</t>
  </si>
  <si>
    <t>Janssen provided Scleroderma and Raynauds UK with £5,000 in core funding to support the delivery of key support services for patients during the COVID-19 pandemic</t>
  </si>
  <si>
    <t>Shine Cancer Support</t>
  </si>
  <si>
    <t>Janssen have provided payment of £1500 to Shine Cancer Support to support their core activities in 2020</t>
  </si>
  <si>
    <t>Terrence Higgins Trust</t>
  </si>
  <si>
    <t>Janssen provided Terrence Higgins Trust with £5,000 of core funding to help deliver key support services to people living with HIV.</t>
  </si>
  <si>
    <t>Janssen provided Terrence Higgins Trust with £3,000 of core funding support to further strengthen their information and support services for HIV patients during the Covid pandemic.</t>
  </si>
  <si>
    <t>Janssen provided Terrence Higgins Trust with £3,000 of core funding to facilitate their information and guidance counselling services for people living with HIV.</t>
  </si>
  <si>
    <t>The Errol Mckellar Foundation</t>
  </si>
  <si>
    <t>In 2020, Janssen provided Errol McKellar Foundation With £880 for their involvement in a series of STEER Workshops</t>
  </si>
  <si>
    <t>Janssen have provided payment of £10000 to the Patients Association to support their core activities in 2020</t>
  </si>
  <si>
    <t>Janssen provided the Patients Association with £5,000 in core funding to continue to deliver key support services for patients during the COVID-19 pandemic</t>
  </si>
  <si>
    <t>Janssen provided The Psoriasis Association with £10,000 in core funding towards the costs of their information and support services for people affected by Psoriasis and Psoriatic Arthritis in 2021</t>
  </si>
  <si>
    <t>Janssen provided The Psoriasis Association with £5,000 in core funding to support the delivery of key support services for patients during the COVID-19 Pandemic</t>
  </si>
  <si>
    <t>Janssen provided The Psoriasis Association with £5,000 in core funding towards the costs of their information and support services for people affected by Psoriasis and Psoriatic Arthritis</t>
  </si>
  <si>
    <t>Janssen provided The Psoriasis Association £412.50 for their participation in a patient group advisory board</t>
  </si>
  <si>
    <t>The Somerville Foundation</t>
  </si>
  <si>
    <t>Janssen provided The Somerville Foundation with £5,000 in core funding to support the delivery of key support services for patients during the COVID-19 pandemic</t>
  </si>
  <si>
    <t>The World Hepatitis Alliance</t>
  </si>
  <si>
    <t>In 2020, Janssen provided the World Hepatitis Alliance with £81,752.77 of sponsorship towards their key projects</t>
  </si>
  <si>
    <t>In 2020, Janssen provided the World Hepatitis Alliance with £29,462.88 of support to facilitate a white paper on stigma in hepatitis B.</t>
  </si>
  <si>
    <t>Janssen provided Versus Arthritis with £10,000 in core funding towards the 2021 development costs of their Arthritis Tracker app for young people living with arthritis</t>
  </si>
  <si>
    <t>Janssen provided core funding of £5,000 to Versus Arthritis to support the ongoing delivery of their Coronavirus Virtual Assistant (COVA)</t>
  </si>
  <si>
    <t>WMUK</t>
  </si>
  <si>
    <t>Janssen have provided (Waldenstroms Macroglobulinaemia UK) with £10000 to support their core activities in 2020</t>
  </si>
  <si>
    <t>Janssen have provided WMUK (Waldenstrom's Macroglobulinaemia UK) with £5000 in core funding to continue to deliver key support services for patients during the COVID19 pandemic</t>
  </si>
  <si>
    <t>Bipolar UK</t>
  </si>
  <si>
    <t>IBD Passport</t>
  </si>
  <si>
    <t>MDS UK Patient Support Group</t>
  </si>
  <si>
    <t>Adult ADHD NI</t>
  </si>
  <si>
    <t>The Cara Trust</t>
  </si>
  <si>
    <t>LEO</t>
  </si>
  <si>
    <t>Changing Faces</t>
  </si>
  <si>
    <t>Irish Skin Foundation</t>
  </si>
  <si>
    <t>Thrombosis Ireland</t>
  </si>
  <si>
    <t>Gorlins Syndrome Group</t>
  </si>
  <si>
    <t>DKK</t>
  </si>
  <si>
    <t>Support to raise awareness of VTE in Ireland</t>
  </si>
  <si>
    <t>Support to Irish Skin Foundation Nurse Helpline 2020</t>
  </si>
  <si>
    <t>Core funding to assist with increasing demand for services during COVID-19</t>
  </si>
  <si>
    <t>Sponsorship of ‘Let’s talk Clots conference 2020’</t>
  </si>
  <si>
    <t>Development of Eczema Unmasked report to highlight the true impact of life with eczema</t>
  </si>
  <si>
    <t>Support to Irish Skin Foundation Nurse Helpline 2021</t>
  </si>
  <si>
    <t>Corporate membership 1 January 2021 to 31 December 2021</t>
  </si>
  <si>
    <t>International Alliance of Patients’ Organizations (IAPO)</t>
  </si>
  <si>
    <t>Global Patients Congress 15-17 September 2020: sponsorship</t>
  </si>
  <si>
    <t>Sponsorship at IAPO Asia Pacific Congress, 13-14 November 2019</t>
  </si>
  <si>
    <t>Silver Level Sponsorship to support charity deliver its 2018-2023 strategic plan</t>
  </si>
  <si>
    <t>Lundbeck</t>
  </si>
  <si>
    <t>Migraine Trust</t>
  </si>
  <si>
    <t>Grant Agreement – support for an additional member of staff in the Information and Support Service Team.</t>
  </si>
  <si>
    <t>Grant agreement – funding to go towards their website redevelopment project.</t>
  </si>
  <si>
    <t>Corporate Sponsorship of Migraine Trust Virtual Symposium (MTIS) Conference in October 2020.  This sponsorship entitled the purchase of a virtual exhibition stand.</t>
  </si>
  <si>
    <t>Memory Lane Eastbourne</t>
  </si>
  <si>
    <t>Donation made by Lundbeck in lieu of consultancy fee to non-HCP</t>
  </si>
  <si>
    <t>Rethink</t>
  </si>
  <si>
    <t>Lupin</t>
  </si>
  <si>
    <t>Rare Disease UK (Genetic Alliance)</t>
  </si>
  <si>
    <t>Grant to support activities for Rare Disease UK, the campaign run by Genetic Alliance UK.</t>
  </si>
  <si>
    <t>Grant to support activities in response to COVID-19.</t>
  </si>
  <si>
    <t>Muscular Dystrophy UK (MDC)</t>
  </si>
  <si>
    <t>Grant to support MDUK to continue supporting patients with neurouscular diseases during the COVID-19 period.</t>
  </si>
  <si>
    <t>Merck</t>
  </si>
  <si>
    <t>BOWEL CANCER UK</t>
  </si>
  <si>
    <t>Financial support Providing people affected by colorectal cancer with support via our services</t>
  </si>
  <si>
    <t>To provide &amp;pound;5,000 to Bowel Cancer UK to help organise manage one Colorectal Cancer Study Days 2020.</t>
  </si>
  <si>
    <t>Financial support on design, print and distribute a suite of colorectal cancer health information.</t>
  </si>
  <si>
    <t>MULTIPLE SCLEROSIS TRUST LTD</t>
  </si>
  <si>
    <t>Contribution towards the MS Trust Specialist Nurse Programme for people in under-resourced areas.</t>
  </si>
  <si>
    <t>Funding for MS Trust Internal Team to support MS patients through the Covid-19 crisis.</t>
  </si>
  <si>
    <t>Preparation:  1.5 hours prep and communication, 2.5 hours workshop attendanceTotal: 4 hours</t>
  </si>
  <si>
    <t>Fertility Network UK Fertility Network UK</t>
  </si>
  <si>
    <t>To fund support and services provided by UK's leading patient focused fertility charity in England.</t>
  </si>
  <si>
    <t>Funding for Fertility Network UK supports services</t>
  </si>
  <si>
    <t>MULTIPLE SCLEROSIS INT. FED.</t>
  </si>
  <si>
    <t>2019 Funding for: Informed decisionmaking; Atlas of MS; WMSD; Capacity building; Kiss Goodbye to MS</t>
  </si>
  <si>
    <t>Multiple Sclerosis International Federation (MSIF)</t>
  </si>
  <si>
    <t>Financial support of 2020 projects</t>
  </si>
  <si>
    <t>Progress Educational Trust (PET)</t>
  </si>
  <si>
    <t>Fund PET ExtendTheLimit campaign to extend the 10yr storage limit for eggs frozen for social reasons</t>
  </si>
  <si>
    <t>Funding for PET Webinar to discuss proposed guidance from the CMA on consumer law for UK clinics</t>
  </si>
  <si>
    <t>Financial support re options for patient's embryos no longer required for fertility treatment.</t>
  </si>
  <si>
    <t>Support for the NA through the Industry Ref Group</t>
  </si>
  <si>
    <t>2020 Industry Reference Group membership</t>
  </si>
  <si>
    <t>Shift.MS</t>
  </si>
  <si>
    <t>Supported video campaign "MS, My Baby and Me"</t>
  </si>
  <si>
    <t>Co-sponsored disease awareness video campaign</t>
  </si>
  <si>
    <t>Speaker at Merck Patient Group Forum</t>
  </si>
  <si>
    <t>Support of multi-sponsored project to develop the technical infrastructure of the Shift.ms service.</t>
  </si>
  <si>
    <t>To present on the  "The impact of Covid-19 on patients"</t>
  </si>
  <si>
    <t>Participation to Family Planning Workshop</t>
  </si>
  <si>
    <t>REcruitment services for Patient Focus Group</t>
  </si>
  <si>
    <t>The Swallows Head and Neck Cancer</t>
  </si>
  <si>
    <t>Shaping the Future of Carers - 2020 Follow up - bridging the gaps identified in 2019 survey.</t>
  </si>
  <si>
    <t>COVID-19 Donation - emergency 24/7 support line &amp; supplies delivery to elderly/isolated patients.</t>
  </si>
  <si>
    <t>To provide financial support so that Revive Ms can support MS patients in Scotland.</t>
  </si>
  <si>
    <t>Carers Worldwide</t>
  </si>
  <si>
    <t>Carers Worldwide will support 10 partner organizations to provide relief for carers during COVID-19.</t>
  </si>
  <si>
    <t>MS Society UK</t>
  </si>
  <si>
    <t>Financial support of MS Society MS Nursing Helpline.</t>
  </si>
  <si>
    <t>Child Growth Foundation</t>
  </si>
  <si>
    <t>financial support towards 2 information and support days</t>
  </si>
  <si>
    <t>The Pituitary Foundation</t>
  </si>
  <si>
    <t>Funding for The Pituitary Foundation services - helpline and website.</t>
  </si>
  <si>
    <t>The Cholangiocarcinoma Charity (AMMF)</t>
  </si>
  <si>
    <t>World Cholangiocarcinoma Day - 12th February 2020.</t>
  </si>
  <si>
    <t>CCA Patients and Carers Information Day- 29 October 2020.</t>
  </si>
  <si>
    <t>Raising Awareness of ICD-11-WHO/ New ICD Categorization for Cholangiocarcinoma.</t>
  </si>
  <si>
    <t>GCA Patient Support Program aimed to support patients with CCA.</t>
  </si>
  <si>
    <t>One one one interview at Merck with a KCSN representative and a patient living with kidney cancer.</t>
  </si>
  <si>
    <t>The KCSN essential guides will provide information about the treatment and management of RCC.</t>
  </si>
  <si>
    <t>Kidney Care UK</t>
  </si>
  <si>
    <t>Donation - Kidney Care UK: Kidney Kitchen</t>
  </si>
  <si>
    <t>The Invisible Cafe CIC</t>
  </si>
  <si>
    <t>Financial support toward the Invisible cafe</t>
  </si>
  <si>
    <t>Action Bladder Cancer UK ABC UK</t>
  </si>
  <si>
    <t>A contribution from Merck will go towards supporting ABC UK in developing a new patient resource.</t>
  </si>
  <si>
    <t>Expert input provided during the Virtual Global Patient Advisory Board on Bladder Cancer.</t>
  </si>
  <si>
    <t>ACTION BLADDER CANCER UK ABC UK</t>
  </si>
  <si>
    <t>Speech during 'As One for Patients' Merck internal event.</t>
  </si>
  <si>
    <t>Financial support towards the development,design,distribution costs of its patient booklets.</t>
  </si>
  <si>
    <t>NeuroResponse CIC</t>
  </si>
  <si>
    <t>Donation for support to scale NeuroResponse to support people with MS during the time of COVID-19</t>
  </si>
  <si>
    <t>EuropaColon Gussie Smythe</t>
  </si>
  <si>
    <t>Digestive Cancers Europe</t>
  </si>
  <si>
    <t xml:space="preserve">BOWEL CANCER UK             </t>
  </si>
  <si>
    <t xml:space="preserve">BOWEL CANCER UK            </t>
  </si>
  <si>
    <t xml:space="preserve">BOWEL CANCER UK         </t>
  </si>
  <si>
    <t xml:space="preserve">MULTIPLE SCLEROSIS TRUST LTD         </t>
  </si>
  <si>
    <t xml:space="preserve">MULTIPLE SCLEROSIS TRUST LTD           </t>
  </si>
  <si>
    <t xml:space="preserve">Infertility Network UK Fertility Network UK      </t>
  </si>
  <si>
    <t xml:space="preserve">Infertility Network UK Fertility Network UK        </t>
  </si>
  <si>
    <t xml:space="preserve">Fertility Network UK Fertility Network UK,      </t>
  </si>
  <si>
    <t xml:space="preserve">Fertility Network UK Fertility Network UK     </t>
  </si>
  <si>
    <t xml:space="preserve">MULTIPLE SCLEROSIS INT. FED.          </t>
  </si>
  <si>
    <t xml:space="preserve">Progress Educational Trust (PET)        </t>
  </si>
  <si>
    <t xml:space="preserve">The Neurological Alliance         </t>
  </si>
  <si>
    <t xml:space="preserve">Shift.MS              </t>
  </si>
  <si>
    <t xml:space="preserve">Shift.MS         </t>
  </si>
  <si>
    <t xml:space="preserve">Carers UK            </t>
  </si>
  <si>
    <t xml:space="preserve">The Swallows H&amp;N Cancer Charity      </t>
  </si>
  <si>
    <t xml:space="preserve">The Swallows H&amp;N Cancer Charity        </t>
  </si>
  <si>
    <t xml:space="preserve">The Swallows H&amp;N Cancer Charity         </t>
  </si>
  <si>
    <t xml:space="preserve">The Swallows Head and Neck Cancer        </t>
  </si>
  <si>
    <t xml:space="preserve">The Swallows Head and Neck Cancer    </t>
  </si>
  <si>
    <t xml:space="preserve">Revive MS Support          </t>
  </si>
  <si>
    <t xml:space="preserve">Revive MS Support         </t>
  </si>
  <si>
    <t xml:space="preserve">Carers Worldwide         </t>
  </si>
  <si>
    <t xml:space="preserve">MS Society UK            </t>
  </si>
  <si>
    <t xml:space="preserve">Diabetes UK          </t>
  </si>
  <si>
    <t xml:space="preserve">FindMeCure Ltd         </t>
  </si>
  <si>
    <t xml:space="preserve">The Pituitary Foundation         </t>
  </si>
  <si>
    <t xml:space="preserve">The Cholangiocarcinoma Charity (AMMF)       </t>
  </si>
  <si>
    <t xml:space="preserve">The Cholangiocarcinoma Charity (AMMF)      </t>
  </si>
  <si>
    <t xml:space="preserve">National Obesity Forum       </t>
  </si>
  <si>
    <t xml:space="preserve">CAH Support Group       </t>
  </si>
  <si>
    <t xml:space="preserve">Turner Syndrome Support Society       </t>
  </si>
  <si>
    <t xml:space="preserve">Kidney Cancer Support Network        </t>
  </si>
  <si>
    <t xml:space="preserve">James Whale Fund Ltd Kidney Cancer Scotland Kidney Cancer UK    </t>
  </si>
  <si>
    <t xml:space="preserve">Donor Conception Network        </t>
  </si>
  <si>
    <t xml:space="preserve">The Dovecote          </t>
  </si>
  <si>
    <t>Carers UK</t>
  </si>
  <si>
    <t>Fertility Network UK</t>
  </si>
  <si>
    <t>Progress educational Trust</t>
  </si>
  <si>
    <t>Multiple Sclerosis Trust (MS Trust)</t>
  </si>
  <si>
    <t>HANCUK</t>
  </si>
  <si>
    <t>British Infertility Counselling Association (BICA)</t>
  </si>
  <si>
    <t>CAH SUPPORT GROUP</t>
  </si>
  <si>
    <t>Turner Syndrome support society</t>
  </si>
  <si>
    <t>Net Patient Foundation</t>
  </si>
  <si>
    <t>Specialised Healthcare Alliance (SHCA)</t>
  </si>
  <si>
    <t>FindMeCure Ltd</t>
  </si>
  <si>
    <t>Twodads UK</t>
  </si>
  <si>
    <t>Infertility Network UK Fertility Network UK</t>
  </si>
  <si>
    <t>The Swallows H&amp;N Cancer Charity</t>
  </si>
  <si>
    <t>Merz</t>
  </si>
  <si>
    <t>The Dystonia Society</t>
  </si>
  <si>
    <t>UK Ntl Intrathecal Baclofen Trust</t>
  </si>
  <si>
    <t>The British Voice Association</t>
  </si>
  <si>
    <t>European Parkinson's Disease Association (through Merz Pharma GmbH &amp; Co KGaA</t>
  </si>
  <si>
    <t>EPDA's 2020 Gold Partnership tier</t>
  </si>
  <si>
    <t>Dystonia UK webinar grant</t>
  </si>
  <si>
    <t>MSD</t>
  </si>
  <si>
    <t>Africa Advocacy Foundation</t>
  </si>
  <si>
    <t>2020 HIV Grants programme: Positive Self Management  project</t>
  </si>
  <si>
    <t>2019 HIV Grants programme: Rethinking PROMS  project</t>
  </si>
  <si>
    <t>Grant funding to support the M-Care Training Programme</t>
  </si>
  <si>
    <t>Funding to support the Alzheimer’s Research UK Conference, 17-18 March 2020, Newport, Wales</t>
  </si>
  <si>
    <t>Sponsorship of a virtual policy roundtable event on post-transplant care &amp; NHS Long Term plan, in collaboration with the Kings Fund.</t>
  </si>
  <si>
    <t>BabyLifeline</t>
  </si>
  <si>
    <t>MSD Neighbour of Choice Grants Programme: funding for Baby Lifeline to provide multidisciplinary CPD training for health care trusts in the North East of England.</t>
  </si>
  <si>
    <t>CancerCare North Lancashire &amp; South Cumbria</t>
  </si>
  <si>
    <t>2020 Cancer Grants Programme: Project - Improving cancer survival rates within Gypsy, Roma and Traveller (GRT) communities in Morecambe Bay</t>
  </si>
  <si>
    <t>CHIVA (Children's HIV Association)</t>
  </si>
  <si>
    <t>2019 HIV Grants programme: Residential Arts Engagement Project for Young People: Art is Key</t>
  </si>
  <si>
    <t>Crohns &amp; Colitis UK</t>
  </si>
  <si>
    <t>UK Covid-19 Grants Programme: Project - developing online tools and resources to help vulnerable people with Crohn’s and Colitis cope with the ongoing effects of the COVID19 pandemic</t>
  </si>
  <si>
    <t>2020 Cancer Grants Programme: Project - Bladder Cancer Patient Leadership Panel</t>
  </si>
  <si>
    <r>
      <t>Part sponsorship of the national Exemplar Project Report 2020, a study to define and provide a coordinated exemplar service for bladder cancer patients</t>
    </r>
    <r>
      <rPr>
        <sz val="11"/>
        <color rgb="FFFF0000"/>
        <rFont val="Calibri"/>
        <family val="2"/>
        <scheme val="minor"/>
      </rPr>
      <t>.</t>
    </r>
  </si>
  <si>
    <t>Fight Bladder Cancer via Incisive Health</t>
  </si>
  <si>
    <t>Provision of public affairs agency support to assist Fight Bladder Cancer with policy engagement (Benefit in kind valued at £5425)</t>
  </si>
  <si>
    <t>HCV Action (via Hepatitis C Trust)</t>
  </si>
  <si>
    <t>Corporate membership of the HCV Action Group in 2020. Funds paid to The Hepatitis C Trust, who act as secretariat</t>
  </si>
  <si>
    <t>HepC Coalition (via Lexington Communications)</t>
  </si>
  <si>
    <t>Corporate membership of the Hep C Coalition's in 2020. Funds paid to Lexington Communications, who act as secretariat.</t>
  </si>
  <si>
    <t>Global grant to support the Peer advocate treatment information service: 1-2-1 global Q&amp;A programme</t>
  </si>
  <si>
    <t>International Association of Patient Organisations</t>
  </si>
  <si>
    <t>Sponsorship of the 9th Global Patients Congress, 16-18 April 2020, Edinburgh, Scotland</t>
  </si>
  <si>
    <t>Jo's Cervical Cancer Trust</t>
  </si>
  <si>
    <t>2020 HPV Grants Programme: Project to raise awareness and improve knowledge of HPV amongst women of screening age and general public and provide information and materials for healthcare
professionals to use when talking to their patients</t>
  </si>
  <si>
    <t>Co-sponsorship of the KCUK patient survey 2019/2020</t>
  </si>
  <si>
    <t>2020 Cancer Grants Programme: Project - Patient Decision Aid (PDA)</t>
  </si>
  <si>
    <t>NAZ</t>
  </si>
  <si>
    <t>2019 HIV Grants programme: Testing Faith Project</t>
  </si>
  <si>
    <t>Oral Health Foundation</t>
  </si>
  <si>
    <t>2020 Cancer Grants Programme: Project - Mouth Cancer Action Campaign</t>
  </si>
  <si>
    <t>2020 Cancer Grants Programme: Project - Survivors Teaching Students Online Programme</t>
  </si>
  <si>
    <t>2020 HIV Grants programme: Reducing Disparities Among BAME People Living With HIV</t>
  </si>
  <si>
    <t>Rain Trust</t>
  </si>
  <si>
    <t>2020 HIV Grants programme: Positive Speakers Bureau Programme</t>
  </si>
  <si>
    <t>2019 HIV Grants programme: Positive Self-Management Project</t>
  </si>
  <si>
    <t>2020 Cancer Grants Programme: Project: Still Here  – Lung cancer public awareness campaign</t>
  </si>
  <si>
    <t>Reimbursement of time for RCLF presentation on lung cancer at an MSD internal event to its UK staff</t>
  </si>
  <si>
    <t>Support in kind for "How to differentiate Lung Cancer from COVID-19" document.  No direct financial payment was made by MSD. MSD costs for document design and distribution were £1200</t>
  </si>
  <si>
    <t>Ruth Strauss Foundation</t>
  </si>
  <si>
    <t>2020 Cancer Grants Programme: Project - The Ruth Strauss Training Programme</t>
  </si>
  <si>
    <t>Sophia Forum</t>
  </si>
  <si>
    <t>2019 HIV Grants Programme: HIV in Older Women Project</t>
  </si>
  <si>
    <t>Swallows Head &amp; Neck Cancer Support Charity</t>
  </si>
  <si>
    <t>UK Covid-19 Grants Programme: Supporting projects at risk due to COVID-19, including an
Information Folder and Mobile App for patients, caregivers and family mambers at time of diagnosis
and the Swallows Patient and Carer Monthly meetings</t>
  </si>
  <si>
    <t>Corporate membership of the Swallows Head and neck Cancer Support Group in 2020</t>
  </si>
  <si>
    <t>Terrance Higgins Trust</t>
  </si>
  <si>
    <t>2020 HIV Grants programme: Building Resilience Project</t>
  </si>
  <si>
    <t>Donation of surplus Tesco vouchers from Community Pharmacy HCV Testing Project, for use in incentivising testing in the community. Voucher value totalled £12,630</t>
  </si>
  <si>
    <t>Donation of unused patient support leaflets from the London Joint Working Group for Substance Use and Hep-C – (Benefit Value estimated at £1575)</t>
  </si>
  <si>
    <t>UK CAB c/o HIV iBase</t>
  </si>
  <si>
    <t>2020 HIV Grants programme: Virtual HIV Treatment Activism Training Project</t>
  </si>
  <si>
    <t>Co-sponsorship of the UK Community Advisory Board, managed by HIV i-Base. Each of the sponsors,including MSD, is invited to attend UK-CAB meetings from time to time (every 12-18 months) to enable a two-way discussion around some of the key issues in the HIV field.</t>
  </si>
  <si>
    <t>UK Lung Cancer Coalition (UKLCC) via Incisive Health</t>
  </si>
  <si>
    <t>Provision of public affairs agency support for the development of a report entitled COVID-19 Matters - A Review of the Impact of COVID-19 on the lung cancer pathway and opportunities for innovation emerging from the health system response to the pandemic . The report was reviewed by MSD for factual accuracy but editorial control was retained by the UKLCC.</t>
  </si>
  <si>
    <t>African Advocacy Foundation</t>
  </si>
  <si>
    <t>Mavis Nye Foundation</t>
  </si>
  <si>
    <t>NAM Publications</t>
  </si>
  <si>
    <t>NAZ Project London</t>
  </si>
  <si>
    <t>Pulmonary Hypertension Association</t>
  </si>
  <si>
    <t>Sightsavers India</t>
  </si>
  <si>
    <t>Swallows Charity</t>
  </si>
  <si>
    <t>UK Community Advisory Board (via HIV i-Base)</t>
  </si>
  <si>
    <t>Yorkshire Cancer Research</t>
  </si>
  <si>
    <t>Alzheimers Disease International</t>
  </si>
  <si>
    <t>Alzheimers Research UK</t>
  </si>
  <si>
    <t>Baby Lifeline</t>
  </si>
  <si>
    <t>Global Lung Cancer Coalition</t>
  </si>
  <si>
    <t>HCV Action via HepC Trust</t>
  </si>
  <si>
    <t>Hepatitis C Coalition (via Lexington)</t>
  </si>
  <si>
    <t>JUSTRI</t>
  </si>
  <si>
    <t>Terence Higgins Trust</t>
  </si>
  <si>
    <t>The Health Policy Partnership</t>
  </si>
  <si>
    <t>Napp</t>
  </si>
  <si>
    <r>
      <rPr>
        <sz val="11"/>
        <color rgb="FF333333"/>
        <rFont val="Calibri"/>
        <family val="2"/>
        <scheme val="minor"/>
      </rPr>
      <t>Emergency support during the Covid crisis to assist NKF in their helpline and provide support to patients and carers with kidney disease during self-isolation</t>
    </r>
  </si>
  <si>
    <t>Qualitative Patient Research</t>
  </si>
  <si>
    <t>Circus Starr</t>
  </si>
  <si>
    <t>Pharmacy Management (Pharman Ltd)</t>
  </si>
  <si>
    <t>Teenage Cancer Trust</t>
  </si>
  <si>
    <t>Teenage Cancer Trust East Anglia</t>
  </si>
  <si>
    <t>Oliver King Foundation</t>
  </si>
  <si>
    <t>CICRA – Crohns In Childhood Research
Association</t>
  </si>
  <si>
    <t>Northern Ireland Hospice</t>
  </si>
  <si>
    <t>Royal Manchester Children's Hospital</t>
  </si>
  <si>
    <t>Seal Dunfermline</t>
  </si>
  <si>
    <t>University College London Hospitals Charity</t>
  </si>
  <si>
    <t>Novartis</t>
  </si>
  <si>
    <t>GLOBAL ACTION ON MEN'S HEALTH</t>
  </si>
  <si>
    <t>SPEAKER FEE FOR TWO ASSOCIATE WORKSHOPS ON MEN’S HEALTH</t>
  </si>
  <si>
    <t>NEUROENDOCRINE CANCER UK</t>
  </si>
  <si>
    <t>SPEAKER FEE TO NCUK TO CONTRIBUTE AT A AAA HELD EVENT.</t>
  </si>
  <si>
    <t>DONATION TO SUPPORT PSYCHOTHERAPY FOR PATIENTS DURING COVID-19.</t>
  </si>
  <si>
    <t>NEUROENDOCRINE (NET F) COMPASSIONATE TRAVEL GRANT</t>
  </si>
  <si>
    <t>GRANT REQUEST TO SUPPORT THE COLLECTION OF NATIONAL DATA UNDER THE NATIONAL CANCER REGISTRATION DATA SYSTEM.</t>
  </si>
  <si>
    <t>NET PATIENTS FOUNDATION SUMMIT SPONSORSHIP 2020</t>
  </si>
  <si>
    <t>NET PATIENTS FOUNDATION NURSE PROJECT 2020</t>
  </si>
  <si>
    <t>NEUROENDOCRINE MASTERCLASS PRESENTATION 25.09.2020</t>
  </si>
  <si>
    <t>SMA EUROPE E.V.</t>
  </si>
  <si>
    <t>TRAVEL COSTS, MAP ADVISORY BOARD</t>
  </si>
  <si>
    <t>BLOOD CANCER UK</t>
  </si>
  <si>
    <t>COVID-19 PATIENT ORGANIZATION SUPPORT</t>
  </si>
  <si>
    <t>BLOOD CANCER ALLIANCE FUNDING GRANT</t>
  </si>
  <si>
    <t>SUPPORT THE RUNNING OF A CLINICAL TRIAL SUPPORT SERVICE, PATIENT ORGANIZATION PROVIDE FOR PATIENTS</t>
  </si>
  <si>
    <t>BREAST CANCER CARE</t>
  </si>
  <si>
    <t>BREAST CANCER NOW SYMPOSIUM SPONSORSHIP</t>
  </si>
  <si>
    <t>CANCER52</t>
  </si>
  <si>
    <t>CHILDREN'S CANCER AND LEUKAEMIA GROUP</t>
  </si>
  <si>
    <t>DEVELOPMENT OF PATIENT LITERATURE</t>
  </si>
  <si>
    <t>GENETIC ALLIANCE UK</t>
  </si>
  <si>
    <t>RARE DISEASE UK CORPORATE MEMBERSHIP 2020</t>
  </si>
  <si>
    <t>RESETTING THE MODEL - PROJECT SPONSORSHIP</t>
  </si>
  <si>
    <t>INDEPENDENT CANCER PATIENTS' VOICE</t>
  </si>
  <si>
    <t>SUPPORT THE DEVELOPMENT OF COURSE DIRECTED AT PATIENTS</t>
  </si>
  <si>
    <t>KIDNEY CANCER SUPPORT NETWORK</t>
  </si>
  <si>
    <t>SUPPORT WORLD KIDNEY CANCER DAY 2020</t>
  </si>
  <si>
    <t>LEUKAEMIA CARE</t>
  </si>
  <si>
    <t>ADVISORY BOARD ATTENDANCE</t>
  </si>
  <si>
    <t>TRAVEL COST FOR ADVISORY BOARD ATTENDANCE</t>
  </si>
  <si>
    <t>MACMILLAN CANCER SUPPORT</t>
  </si>
  <si>
    <t>MELANOMA FOCUS</t>
  </si>
  <si>
    <t>FOCUS ON MELANOMA VIRTUAL MEETING 8-9 OCTOBER 2020 SPONSORSHIP</t>
  </si>
  <si>
    <t>FOCUS ON MELANOMA VIRTUAL MEETING 8-9 OCTOBER 2020</t>
  </si>
  <si>
    <t>COVID DONATION</t>
  </si>
  <si>
    <t>MELANOMA FUND</t>
  </si>
  <si>
    <t>NATIONAL PREVENTION CAMPAIGN SUPPORT 2020</t>
  </si>
  <si>
    <t>MELANOMA UK</t>
  </si>
  <si>
    <t>SUPPORT OF SUN SAFETY AWARENESS CAMPAIGN</t>
  </si>
  <si>
    <t>INTERNAL LEARNING EVENT TALK - HONORARIUM</t>
  </si>
  <si>
    <t>MPN VOICE</t>
  </si>
  <si>
    <t>SUPPORT THE DEVELOPMENT OF PATIENT MATERIALS</t>
  </si>
  <si>
    <t>RESEARCH GRANT</t>
  </si>
  <si>
    <t>ROY CASTLE LUNG CANCER FOUNDATION</t>
  </si>
  <si>
    <t>SARCOMA UK</t>
  </si>
  <si>
    <t>THE ITP SUPPORT ASSOCIATION</t>
  </si>
  <si>
    <t>ITP SUPPORT ASSOCIATION PATIENT MEETING</t>
  </si>
  <si>
    <t>THE SICKLE CELL SOCIETY</t>
  </si>
  <si>
    <t>SICKLE CELL AND THALASSEMIA APPG FUNDING 2020</t>
  </si>
  <si>
    <t>SICKLE CELL PATIENT ADVISORY BOARD MEETING - HONORARIUM</t>
  </si>
  <si>
    <t>UK BREAST CANCER GROUP</t>
  </si>
  <si>
    <t>UKBCG NATIONAL MEETING 2020 SPONSORSHIP</t>
  </si>
  <si>
    <t>UKBCG NATIONAL MEETING 2019 SPONSORSHIP</t>
  </si>
  <si>
    <t>ALLERGY RESEARCH LTD</t>
  </si>
  <si>
    <t>ATTENDANCE AT ADVISORY BOARD AND IDENTIFICATION OF PATIENTS</t>
  </si>
  <si>
    <t>BRISIH LUNG FOUNDATION</t>
  </si>
  <si>
    <t>SUPPORT TASKFORCE FOR LUNG HEALTH</t>
  </si>
  <si>
    <t>BRITISH EYE RESEARCH FOUNDATION</t>
  </si>
  <si>
    <t>ATTENDANCE AT MEETING</t>
  </si>
  <si>
    <t>BRITISH HEART FOUNDATION</t>
  </si>
  <si>
    <t>HEART FAILURE INNOVATION HUB</t>
  </si>
  <si>
    <t>BRITISH SKIN FOUNDATION</t>
  </si>
  <si>
    <t>CO-CREATION AND CO-PROMOTION FOR ASK FOR CLEAR CAMPAIGN</t>
  </si>
  <si>
    <t>CARDIOMYOPATHY UK</t>
  </si>
  <si>
    <t>DEVELOPMENT OF PATIENT MATERIALS</t>
  </si>
  <si>
    <t>MACULAR SOCIETY</t>
  </si>
  <si>
    <t>INPUT INTO DISEASE AWARENESS CAMPAIGN</t>
  </si>
  <si>
    <t>MS SOCIETY</t>
  </si>
  <si>
    <t>SUPPORT DATA COLLECTION</t>
  </si>
  <si>
    <t>MULTIPLE SCLEROSIS NURSING HELPLINE SERVICE AND LIVING WELL VIRTUAL SESSIONS</t>
  </si>
  <si>
    <t>MS TRUST</t>
  </si>
  <si>
    <t>NATIONAL AXIAL SPONDYLOARTHRITIS SOCIETY</t>
  </si>
  <si>
    <t>PATIENT EDUCATION</t>
  </si>
  <si>
    <t>NATIONAL VOICES</t>
  </si>
  <si>
    <t>CORPORATE SPONSOR</t>
  </si>
  <si>
    <t>NEUROLOGICAL ALLIANCE</t>
  </si>
  <si>
    <t>NATIONAL NEURO ADVISORY HEADACHE DAY.</t>
  </si>
  <si>
    <t>PUMPING MARVELOUS</t>
  </si>
  <si>
    <t>SUPPORT THE DEVELOPMENT OF WEBINAR PLATFORM</t>
  </si>
  <si>
    <t>PROVIDES INSIGHT INTO PATIENT SERVICES DURING COVID OUTBREAK</t>
  </si>
  <si>
    <t>RETINA UK</t>
  </si>
  <si>
    <t>SUPPORT OF GENETIC TESTING CAMPAIGN</t>
  </si>
  <si>
    <t>ROYAL NATIONAL INSTITUTE OF BLIND PEOPLE</t>
  </si>
  <si>
    <t>SUPPORT THE DEVELOPMENT OF PATIENT MATERIAL</t>
  </si>
  <si>
    <t>SUPPORT THE RNIB EYE CLINIC LIAISON OFFICER</t>
  </si>
  <si>
    <t>SUPPORT OF VOLUNTEER CAMPAIGN</t>
  </si>
  <si>
    <t>SUPPORT OF DISEASE AWARENESS CAMPAIGN</t>
  </si>
  <si>
    <t>THE HIDRADENITIS SUPPURATIVA TRUST</t>
  </si>
  <si>
    <t>PATIENT SUPPORT GROUP AND SUPPORT LINE SERVICES SUPPORT</t>
  </si>
  <si>
    <t>CROHNS AND COLITIS UK</t>
  </si>
  <si>
    <t>(RCLCF) ROY CASTLE LUNG CANCER FOUNDATION</t>
  </si>
  <si>
    <t>ALPORT UK</t>
  </si>
  <si>
    <t>AMEND</t>
  </si>
  <si>
    <t>ANKYLOSING SPONDYLITIS INTERNATIONAL FEDERATION</t>
  </si>
  <si>
    <t>ARTHRITIS RESEARCH UK (ARUK)</t>
  </si>
  <si>
    <t>ARTHUR'S PLACE COMMUNITY INTEREST COMPANY</t>
  </si>
  <si>
    <t>BLOODWISE</t>
  </si>
  <si>
    <t>BRITISH LIVER TRUST</t>
  </si>
  <si>
    <t>BRITISH LUNG FOUNDATION</t>
  </si>
  <si>
    <t>CARERS TRUST</t>
  </si>
  <si>
    <t>IHHUB</t>
  </si>
  <si>
    <t>INTERNATIONAL BRAIN</t>
  </si>
  <si>
    <t>MSIF MULTIPLE SCLERORIS INT. FED.</t>
  </si>
  <si>
    <t>MULTIPLE SCLEROSIS SOCIETY</t>
  </si>
  <si>
    <t>NATIONAL ANKYLOSING SPONDYLITIS</t>
  </si>
  <si>
    <t>NATIONAL MIGRAINE CENTRE</t>
  </si>
  <si>
    <t>RARE AUTOINFLAMMATORY CONDITIONS COMMUNITY UK</t>
  </si>
  <si>
    <t>RARE DISEASES UK</t>
  </si>
  <si>
    <t>SCOTTISH NETWORK FOR ARTHRITIS IN CHILDREN</t>
  </si>
  <si>
    <t>SHIFT.MS</t>
  </si>
  <si>
    <t>SEK</t>
  </si>
  <si>
    <t>SICKLE CELL AND YOUNG STROKE SURVIVORS</t>
  </si>
  <si>
    <t>SMA SUPPORT UK</t>
  </si>
  <si>
    <t>THE NEUROLOGICAL ALLIANCE</t>
  </si>
  <si>
    <t>THE PATIENTS ASSOCIATION</t>
  </si>
  <si>
    <t>THE PUMPING MARVELLOUS FOUNDATION</t>
  </si>
  <si>
    <t>THE UK MASTOCYTOSIS SUPPORT GROUP</t>
  </si>
  <si>
    <t>VERSUS ARTHRITIS</t>
  </si>
  <si>
    <t>ALLERGY UK LIMITED</t>
  </si>
  <si>
    <t>ANGLO DUTCH MIGRAINE ASSOCIATION</t>
  </si>
  <si>
    <t>ANKYLOSING SPONDYLITIS INTERNATIONL FEDERATION</t>
  </si>
  <si>
    <t>ARTHRITIS CARE</t>
  </si>
  <si>
    <t>ARTHRITIS RESEARCH UK</t>
  </si>
  <si>
    <t>BREAST CANCER CARE TRADING</t>
  </si>
  <si>
    <t>BREAST CANCER HAVEN</t>
  </si>
  <si>
    <t>BREAST CANCER NOW</t>
  </si>
  <si>
    <t>CHEST, HEART AND STROKE SCOTLAND</t>
  </si>
  <si>
    <t>CLL SUPPORT ASSOCIATION</t>
  </si>
  <si>
    <t>CURE LEUKAEMIA</t>
  </si>
  <si>
    <t>EUROPA COLON UK</t>
  </si>
  <si>
    <t>EUROPACOLON, DIGESTIVE CANCERS EUROPE</t>
  </si>
  <si>
    <t>IBTA -INTERNATIONAL BRAIN TUMOUR ALLIANCE</t>
  </si>
  <si>
    <t>ICMLF, INTERNATIONAL CHRONIC MYELOID LEUKEMIA FOUNDATION</t>
  </si>
  <si>
    <t>LEUKEMIA CARE UK</t>
  </si>
  <si>
    <t>LYMPHOMA ASSOCIATION</t>
  </si>
  <si>
    <t>MARIE CURIE</t>
  </si>
  <si>
    <t>MARIE KEATING FOUNDATION</t>
  </si>
  <si>
    <t>MIGRAINE ACTION UK</t>
  </si>
  <si>
    <t>NATIONAL ANKYLOSING SPONDYLITIS SOCIETY</t>
  </si>
  <si>
    <t>NATIONAL RHEUMATOID ARTHRITIS SOCIETY</t>
  </si>
  <si>
    <t>NTERNATIONAL ALLIANCE OF PATIENT ORGANIZATIONS</t>
  </si>
  <si>
    <t>PACHYONYCHIA CONGENITA PROJECT</t>
  </si>
  <si>
    <t>PAGET'S ASSOCIATION</t>
  </si>
  <si>
    <t>PELICAN CANCER FOUNDATION</t>
  </si>
  <si>
    <t>PHYLLIS TUCKWELL HOSPICE</t>
  </si>
  <si>
    <t>RCLCF, ROY CASTLE LUNG CANCER FOUNDATION</t>
  </si>
  <si>
    <t>ROALD DAHL'S MARVELLOUS CHILDREN'S</t>
  </si>
  <si>
    <t>ROYAL NATIONAL INSTITUTE FOR THE BLIND</t>
  </si>
  <si>
    <t>SCS, THE SICKLE CELL SOCIETY</t>
  </si>
  <si>
    <t>SCYSS, THE SICKLE CELL AND YOUNG STROKE SURVIVORS</t>
  </si>
  <si>
    <t>THE PITUITARY FOUNDATION</t>
  </si>
  <si>
    <t>UK MDS FORUM</t>
  </si>
  <si>
    <t>Novo Nordisk</t>
  </si>
  <si>
    <t>Purchase of stand space at local Diabetes UK meeting</t>
  </si>
  <si>
    <t>Diabetes UK conference 2020 Exhibitor Costs</t>
  </si>
  <si>
    <t>Sponsorship of the Diabetes UK professional conference 2020: Online Series</t>
  </si>
  <si>
    <t>Financial grant for Discovering Leadership program, a development program for healthcare professionals including diabetes specialist nurses and dieticians</t>
  </si>
  <si>
    <t>Financial support for Diabetes UK Clinical Champions program</t>
  </si>
  <si>
    <t>Financial grant for Discovering Leadership program for pharmacists, a development program specifically for pharmacists working in diabetes.                </t>
  </si>
  <si>
    <t>Zoom webinar package licence to run webinars for patient information and education</t>
  </si>
  <si>
    <t>Grant for the Older Person with Bleeding Disorder program</t>
  </si>
  <si>
    <t>International Alliance of Patients Organisations</t>
  </si>
  <si>
    <t>Sponsorship of Global Patients’ Congress (GPC) 2020 – Silver sponsor</t>
  </si>
  <si>
    <t>Juvenile Diabetes Research Foundation (JDRF)</t>
  </si>
  <si>
    <t>Financial support for non-specific projects relating to supporting the overall objectives of the organisation</t>
  </si>
  <si>
    <t>Service provided by a representative of Sickle Cell Society on the Novo Nordisk Rare Blood Disorders expert panel</t>
  </si>
  <si>
    <t>Support for a survey of people with long-term conditions and the impact of Covid-19</t>
  </si>
  <si>
    <t>The Patients’ Association</t>
  </si>
  <si>
    <t>Sponsorship of a project to empower patients and provide information and support when switched to biosimilar medications</t>
  </si>
  <si>
    <t>The Paula Carr Trust</t>
  </si>
  <si>
    <t>Grant for a clinical pharmacist to provide remote consultations for diabetes patients identified as being at risk of experiencing deteriorating clinical outcomes</t>
  </si>
  <si>
    <t>Turner Syndrome Support Society (TSS)</t>
  </si>
  <si>
    <t>Association of Children's Diabetes</t>
  </si>
  <si>
    <t>Diabetes UK (Northern Ireland)</t>
  </si>
  <si>
    <t>HOOP (Helping Overcome
Obesity Problems)</t>
  </si>
  <si>
    <t>International Alliance of
Patients Organisations</t>
  </si>
  <si>
    <t>JDRF Limited</t>
  </si>
  <si>
    <t>Pfizer</t>
  </si>
  <si>
    <t>ACTION BLADDER CANCER UK</t>
  </si>
  <si>
    <t>A grant to Action Bladder Cancer (ABC) to support the inception and creation of Action Bladder Cancer’s ‘Pathway Project’. The Pathway Project is a patient resource   designed to be used online and in print to help patients understand and navigate the patient pathway. The resource will guide patients through each stage of the pathway, highlighting the information and resources available to support them at each stage. The resource will be hosted on Action Bladder Cancer’s website and will also link to a      new ABC UK resource currently under development – an interactive map allowing patients to search for bladder cancer services, support groups and to interrogate    supporting statistics.</t>
  </si>
  <si>
    <t>A grant to Action Bladder Cancer to support s a project to adapt current services and support materials to support patients during the COVID-19 Pandemic</t>
  </si>
  <si>
    <t>ACTION DUCHENE</t>
  </si>
  <si>
    <t>A grant to support Action Duchenne with their annual patient educational conference</t>
  </si>
  <si>
    <t>ACTION ON HEARING LOSS
(Name change to Royal National Institute for Deaf People RNID)</t>
  </si>
  <si>
    <t>Fee for contracted service for Hearing Loss Survey carried out at Pfizer UK Walton Oaks site with the aim to improve accessibility in the building.</t>
  </si>
  <si>
    <t>AGE CONCERN SANDWICH</t>
  </si>
  <si>
    <t>A grant towards Age Concern's efforts to care for the elderly in the local communities during the Coronavirus pandemic.</t>
  </si>
  <si>
    <t>AGE UK HERNE BAY</t>
  </si>
  <si>
    <t>A grant to support Age UK Herne Bay and Whitstable, Carers’ Lunches initiative</t>
  </si>
  <si>
    <t>ALZHEIMERS SOCIETY</t>
  </si>
  <si>
    <t>A grant to support the Charity's existing activities and increased demand on its services due to the COVID-19 pandemic.</t>
  </si>
  <si>
    <t>ANTHONY NOLAN</t>
  </si>
  <si>
    <t>A grant to support the Charity's existing activities, increased demands on its services and its continued work to support Patients and the wider community during the COVID-     19 pandemic.</t>
  </si>
  <si>
    <t>APLASTIC ANAEMIA TRUST</t>
  </si>
  <si>
    <t>A grant to support the Charity's existing activities, increased demands on its services and its continued work to support Patients and the wider community during the COVID-     19 pandemic.
?</t>
  </si>
  <si>
    <t>ASH WALES</t>
  </si>
  <si>
    <t>A grant to support a social media campaign to promote Smoking Cessation during the COVID 19 outbreak.</t>
  </si>
  <si>
    <t>ASPENS</t>
  </si>
  <si>
    <t>A grant to support the Charity's existing activities, any increased demands on its services and its continued work to support Patients and the wider community during the COVID-19 pandemic.</t>
  </si>
  <si>
    <t>ASTHMA UK AND BRITISH LUNG FOUNDATION PARTNERSHIP</t>
  </si>
  <si>
    <t>Annual Membership sponsorship in return for insight to inform Pfizer strategy and activity for our areas of priority that align with the Taskforce for Lung Health objectives  and recommendations. Pfizer representation will be from a member of the Pfizer Policy &amp; Public Affairs team.
Pfizer will:
• Share relevant views and experience with the Taskforce in support of the aims, purpose and plans of the Taskforce
• Provide input to working group activity to secure progress with the implementation of the Taskforce’s agreed policy recommendations
The Taskforce Industry Forum will:
• Provide a platform via which Pfizer can be updated on the work of the Taskforce in a timely, shared, and accountable manner
• Act as a communications channel to Industries Forum members’ staff and stakeholders.</t>
  </si>
  <si>
    <t>A grant to support the increased demand on  service due to COVID-19.</t>
  </si>
  <si>
    <t>Sponsorship to support Breast Cancer Now to deliver UK Interdisciplinary Breast Cancer Symposium in return for:
- 1 hour lunchtime Symposium
- 25m2 exhibition stand. First choice of stand space
- 10 exhibitor places with full access to conference
- Full page advertising space in Programme, or flyer in delegate bags
- Pfizer logo on final programme, conference flyer and conference website
- Pfizer logo on screen between main conference sessions</t>
  </si>
  <si>
    <t>A grant to support Breast Cancer Now with of 75% of the costs related to the delivery of the BCN Personalised Support Service between January 2021 – July 2021.</t>
  </si>
  <si>
    <t>Fee for contracted service for British Liver Trust sourcing suitable patients for Non-alcoholic Steatohepatitis (NASH) patient advisory board</t>
  </si>
  <si>
    <t>A grant to support two projects
1)Project management, marketing and delivery of new Virtual Support Groups for Liver patients
2) To develop a suite of patient information for use by GPs on NAFLD/NASH.</t>
  </si>
  <si>
    <t>CANCER 52</t>
  </si>
  <si>
    <t>fee for contracted service of a representative of the organisation to attend a Pfizer Advisory Board on ATTR-Cardiomyopathy Patient Pathways.</t>
  </si>
  <si>
    <t>A grant to fund an innovative, patient centred programme that supports people living with cardiomyopathy access the right and timely information to support their treatment and care needs.</t>
  </si>
  <si>
    <t>CONFEDERATION OF MENINGITIS ORGANISATIONS (CoMO)</t>
  </si>
  <si>
    <t>Grant to support the COMO conference attended by national meningitis organisations from around the world.</t>
  </si>
  <si>
    <t>DOWNS SYNDROME ASSOCIATION</t>
  </si>
  <si>
    <t>DUCHENNE UK</t>
  </si>
  <si>
    <t>Project Hercules (PH) is a multi-stakeholder consortium for Duchenne muscular dystrophy (DMD) run by Duchenne UK, a patient advocacy group. The goal is to speed      access to new DMD treatments in HTA markets, including the UK. Participants include patients, caregivers, pharma, academics, &amp; UK NICE. Pfizer provides sponsorship and input on PH deliverables.</t>
  </si>
  <si>
    <t>ECZEMA OUTREACH SUPPORT</t>
  </si>
  <si>
    <t>ENCEPHALITIS SOCIETY</t>
  </si>
  <si>
    <t>A grant to support the development and delivery of the Brain Walk App and webinars to provide information on vaccine preventable encephalitides including Tick-borne encephalitis as part of Encephalitis Society's activity around World Encephalitis Day 2020.</t>
  </si>
  <si>
    <t>A grant to support the Charity's existing activities, any increased demands on its services and its continued work to support patients and the wider community during the COVID-19 pandemic.</t>
  </si>
  <si>
    <t>A grant to support a project on their activity around World Encephalitis Day (WED) 2021. Pfizer's funding will contribute towards the refreshing of the charity's Brain Walk app, social and digital media and the design and print of WED2021 materials</t>
  </si>
  <si>
    <t>FIGHT BLADDER CANCER</t>
  </si>
  <si>
    <t>A grant to support a project on producing 10 patient booklets which cover all stages of Bladder Cancer and treatment choices to be distributed to Clinical Nurse Teams in the  UK.</t>
  </si>
  <si>
    <t>Fee for contracted  service for a representative of Fight Bladder Cancer UK to speak at a Pfizer Organised Meeting</t>
  </si>
  <si>
    <t>FIND A CURE</t>
  </si>
  <si>
    <t>A fee for a contracted service for a representative of Find A Cure to provide consultancy services to Pfizer at the UK Rare Disease Hackathon.</t>
  </si>
  <si>
    <t>GENETIC ALLIANCE</t>
  </si>
  <si>
    <t>A grant provided from the Community fund to support  the charity's family support programme. Support for families is often tied to specific diagnosed conditions so it can    be hard for families to find groups to attend.  The project will provide regular stay and play activities/outings and a summer day trip for local children, affected by  undiagnosed genetic conditions, and their siblings . The charity will provide opportunities for parents to give and receive support and will also send balloons to affected       local children when they are in hospital.</t>
  </si>
  <si>
    <t>Sponsorship of the Genetic Alliance UK Rare Film Festival.  Sponsorship benefits included; Pre-event
• Company logo to appear on all promotional material and publicity emails promoting the Rare Film Festival.
• Company logo to appear on Rare Disease UK website – Rare Film Festival page, with link to  company website.
• Company logo and link promoted via social media.
During event:
• Two tickets for the Awards ceremony (value of £280.00), Plus a discount of 10% applied to any additional tickets purchased.
• Company representative to present trophy to category winner on stage.
• Photograph of sponsor taken with category winning host.
• Priority seats positioning
• Company logo on the lobby screens at the entrance and main screen during the event and during the reception.
• Half-page colour space for logo and dedicated message in Rare Film Festival programme.</t>
  </si>
  <si>
    <t>Sponsorship of Rare Disease UK, a campaign run by the Genetic Alliance UK. Benefits received in return for the annual membership were:
- Declaration of Pfizer UK as an industry supporter plus our logo and a link to our website.
- Invites to exclusive industry events
- Invites to their quarterly policy webinars
- One speaking engagement by one of their Senior Management Team
- Monthly industry mailers with the most relevant information for industry
- Direct access to our policy team and regular opportunities to meet project leads face-to-face
- First sight of their planned policy and research activities for the business year
- Invites to their Rare Disease Day parliamentary receptions and opportunity to hear about the impact of rare disease.
- Use of their Rare Disease Day digital assets (i.e. infographics), and sight of their key messaging and concept ahead of launch.</t>
  </si>
  <si>
    <t>HAEMOPHILIA SOCIETY</t>
  </si>
  <si>
    <t>Sponsorship of Annual Member Conference in return for acknowledgement of Pfizer sponsorship and 2 delegate places.
?</t>
  </si>
  <si>
    <t>A grant to support the Haemophilia Society's project costs for the year including 3 projects:
•  Production and translation of an updated Understanding Haemophilia booklet
•  Translation and printing of Dental Booklet
•  Support for phase 1 of Centre Engagement Project</t>
  </si>
  <si>
    <t>Sponsorship of Little Bleeders &amp; Haemophilia Society to deliver "The Hour Record"  (May-June 2021). Sponsorship benefits were:
-1x weekly inclusion on Alex Dowsett's social media platform in the four week lead up to the Hour Record
-1x weekly inclusion on Alex Dowsett s social media platform referencing Pfizer as a key sponsor of the Hour Record
- 1x dedicated vlog on Alex Dowsett s YouTube channel
- 1x weekly inclusion over four weeks on the Little Bleeders Facebook and Instagram pages leading up to the Hour Record
- 4x live streaming training sessions created for YouTube that reference Pfizer as a sponsor
- 2x dedicated vlog posts in the build up to the Hour Record event referencing Pfizer as a sponsor and our involvement
- All press opportunities would reference Pfizer as a sponsor Velodrome branding and advertising space:
- 1x Pfizer logo on rear of Rider Helmet&amp; 1x Haemo-Heros Logo: Rider Skinsuit (Back)
- Pfizer Logo: On Track/Run off (equivalent to 30% of brand placement)
- Pfizer Logos on the Track Perimeter Boards (5mx0.6m) incl. 6 boards on the home straight (equivalent to 30% of brand placement)
- 9x Pfizer + 9x Haemo-Heros Logo on Flash interview backdrop (equivalent to 22.5% brand placement)
- 12x Pfizer and 12x Haemo-Heros Logos on press conference backdrop (equivalent to 22.5% brand placement)
- Pfizer sponsorship mentioned in public affairs activity</t>
  </si>
  <si>
    <t>INTERNATIONAL ALLIANCE OF PATIENT ORGANISATIONS (IAPO)</t>
  </si>
  <si>
    <t>Pfizer partnership with IAPO to deliver the 2020 Metrodora Awards. To foster patient advocacy &amp; patient centricity, and promote gender equality in science &amp; health, IAPO, plans to host the 2020 Metrodora Awards program to encourage women leaders in science &amp; health, highlighting their achievements in improving NCD care around the     world</t>
  </si>
  <si>
    <t>A grant to support a project entitled “Antibiotic resistance in post-Covid-19 era: strengthening patient involvement in rational antibiotic use”</t>
  </si>
  <si>
    <t>A grant to support a project entitled “PLEAD- Patient led Education, Advocacy and Demonstration”</t>
  </si>
  <si>
    <t xml:space="preserve">INTERNATIONAL BRAIN TUMOR ALLIANCE (IBTA) </t>
  </si>
  <si>
    <t>Sponsorship of the International Brain Tumour Alliance Work Programme in 2020.</t>
  </si>
  <si>
    <t>INTERNATIONAL GAUCHER ALLIANCE</t>
  </si>
  <si>
    <t>A core funding grant of the International Gaucher Alliance 2020 Work Programme</t>
  </si>
  <si>
    <t xml:space="preserve">INTERNATIONAL PATIENT ORGANISATION FOR IMMUNODEFICENCIES (IPOPI) </t>
  </si>
  <si>
    <t>A grant to support the general work of IPOPI and their EU new-born screening campaign.</t>
  </si>
  <si>
    <t>KENT AUTISTIC TRUST</t>
  </si>
  <si>
    <t>KENT MS THERAPY CENTRE</t>
  </si>
  <si>
    <t>A grant to support the institution's cost of purchasing Mobile Hoists and Slings</t>
  </si>
  <si>
    <t>A grant to support the development of 10 essential guides for patients with RCC and rare kidney cancer subtypes</t>
  </si>
  <si>
    <t>KIDNEY CARE UK</t>
  </si>
  <si>
    <t>A grant to support the Kidney Kitchen- a website aimed at people living with chronic kidney disease, providing recipes developed with the support of British Dietetic Association Renal Nutrition Specialist Group (BDA RNSG).</t>
  </si>
  <si>
    <t>Sponsorship of 'Care of the Leukaemia Patient Nurse Study Day' in return for the sponsorship benefit of exhibition stand space.</t>
  </si>
  <si>
    <t>Sponsorship of 'Care of Leukaemia Patient Study Day' in return for the sponsorship benefit of exhibition stand space.</t>
  </si>
  <si>
    <t>A fee for service, to engage a representative of Macmillan Cancer Support to participate in an Advisory Board entitled 'Underserved Patient Population in Breast Cancer'</t>
  </si>
  <si>
    <t>A grant to support the Charity's existing activities, any increased demands on its services and its continued work to support Patients and the wider community during the COVID-19 pandemic</t>
  </si>
  <si>
    <t>MAGGIE'S</t>
  </si>
  <si>
    <t>A fee for service to engage a representative of Maggie's to speak at a Pfizer Organised Meeting</t>
  </si>
  <si>
    <t>A grant to support the Royal Marsden's Maggie's centre with existing activities, any increased demands on its services and its continued work to support Patients and the wider community during the COVID-19 pandemic</t>
  </si>
  <si>
    <t>MENINGITIS NOW</t>
  </si>
  <si>
    <t>MENINGITIS RESEARCH FOUNDATION</t>
  </si>
  <si>
    <t>A grant to support;
a project called the Meningitis Progress Tracker (MPT) £30,000 and the
Global Meningitis Partnership (GMGP)   £40,000. This funding is made up of two elements; £25,000 for the ongoing support of the work in the Maiden Labs in Oxford; and
£15,000 to help MRF set up and run a new secretariat group for this initiative.</t>
  </si>
  <si>
    <t>A grant to support the MRF-‘4Us’ initiative, including the Strengthening Patient Voices project with CoMO</t>
  </si>
  <si>
    <t>MRF-REAP’ Programme  - Roadmap Engagement and Advocacy Programme in support of  WHO Defeat Meningitis 2030</t>
  </si>
  <si>
    <t>A grant to support the MRF's virtual symposiums running between the 16th November 2020 to the 2nd December 2020</t>
  </si>
  <si>
    <t>MENOPAUSE SUPPORT CIC</t>
  </si>
  <si>
    <t>To engage a representative of Menopause Support CIC to speak at a Pfizer Organised Meeting on the subject of Understanding Menopause.</t>
  </si>
  <si>
    <t>MY NAME 5 DODDIE FOUNDATION</t>
  </si>
  <si>
    <t>An Independent Medical Education Grant to maintain, develop, or increase the knowledge, skills, and/or professional performance of healthcare professionals and support patients/families and carers to get the most out of virtual interactions with healthcare professionals.</t>
  </si>
  <si>
    <t>A grant to support the Charity's existing activities, any increased demands on its services and its continued work to support Patients and the wider community during the COVID-19 pandemic.
https://www.nras.org.uk/coronavirus-emergency-appeal</t>
  </si>
  <si>
    <t>OVACOME</t>
  </si>
  <si>
    <t>OVARIAN CANCER ACTION</t>
  </si>
  <si>
    <t>PROSTATE CANCER</t>
  </si>
  <si>
    <t>A grant for a Pfizer colleague engagement initiative where colleagues ran, walked, cycled, swam to raise money in support with Kevin Webber to support the work that the Charity does in supporting Patients with Prostate Cancer in the UK</t>
  </si>
  <si>
    <t>PUMPING MARVELLOUS FOUNDATION</t>
  </si>
  <si>
    <t>A grant to support the development of a patient disease awareness video and health care professional material on the rare causes of Heart Failure  aimed at educating Heart Failure nurses around the diagnosis of amyloidosis in Heart Failure</t>
  </si>
  <si>
    <t>ROY CASTLE/GLOBAL LUNG CANCER COALITION (GLCC)</t>
  </si>
  <si>
    <t>A grant to support the Global Lung Cancer Coalition (GLCC) in the creation of a new online lung cancer screening resource centre. This will support lung cancer advocates across the world to make the case for lung cancer screening.</t>
  </si>
  <si>
    <t>Sponsorship via partner membership of the GLCC</t>
  </si>
  <si>
    <t>ROYAL NATIONAL INSTITUTE OF BLIND PEOPLE (RNIB)</t>
  </si>
  <si>
    <t>A fee for service for development of patient user guide in braille</t>
  </si>
  <si>
    <t>A fee for service to complete a work place assessment of a Pfizer Site</t>
  </si>
  <si>
    <t>SCLERODERMA AND RAYNAUDS UK</t>
  </si>
  <si>
    <t>A fee for service to engage a representative of Scleroderma and Raynauds UK  to provide consultancy services at a UK Rare Disease Hackathon.</t>
  </si>
  <si>
    <t>SHINE CANCER SUPPORT</t>
  </si>
  <si>
    <t>SICKLE CELL SOCIETY</t>
  </si>
  <si>
    <t>To engage a representative of Sickle Cell Society  to provide consultancy services at a UK Rare Disease Hackathon.</t>
  </si>
  <si>
    <t>THE COALITION FOR LIFE- COURSE IMMUNISATION</t>
  </si>
  <si>
    <t>A grant to support the coalition of Life Course Immunisation to attend the World Congress on Public Health.</t>
  </si>
  <si>
    <t>A fee for service to engage a representative of The Patients Association to speak at an internal Pfizer Organised Meeting</t>
  </si>
  <si>
    <t>Corporate membership of the Patient Association in return for various membership benefits:
• regular updates on their work through reports
• invitations to Patients Association briefings/meetings
• opportunities for senior charity staff to attend Pfizer's internal meetings/staff briefings to share expert opinion and insight
• opportunities for joint research projects and the use of Patient Association logo on approved publications
• joint media opportunities
• opportunities to include articles in weekly news publication
• access via and with the agreement of the Patient Association to their network of patients/ambassadors for specific consultations.
• Pfizer acknowledgement in  annual report
• Pfizer company logo on Patient Association website.</t>
  </si>
  <si>
    <t>A fee for service to engage with the PIT Foundation on two Pfizer lead projects: Project 1 – ‘Seeing differences’
Project 2-  ‘Acromegaly experience questionnaire’</t>
  </si>
  <si>
    <t>A fee for service to engage representatives of The Pituitary Foundation to provide consultancy services on a global patient support campaign created to support the overall challenges of patients with Acromegaly</t>
  </si>
  <si>
    <t>Grant to support the Charity's existing activities, any increased demands on its services and its continued work to support Patients and the wider community during the COVID-19 pandemic.</t>
  </si>
  <si>
    <t>THROMBOSIS UK</t>
  </si>
  <si>
    <t>Sponsorship of Thrombosis UK to deliver 'Let’s Talk Clots Virtual Conference on 10th - 17th October 2020.  Sponsorship benefits received were:
- Virtual exhibition space on conference platform
-30 minute pre-recorded symposium
- Pfizer logo and branding showing support for meeting
- Hosting of brand content on Pfizer exhibitor page</t>
  </si>
  <si>
    <t>TURNER SYNDROME SUPPORT SOCIETY</t>
  </si>
  <si>
    <t>A fee for service to engage two representatives of Versus Arthritis to speak at an internal Pfizer Organised Meeting</t>
  </si>
  <si>
    <t xml:space="preserve">ACTION DUCHENNE </t>
  </si>
  <si>
    <t>AGE CONCERN COWPLAIN</t>
  </si>
  <si>
    <t>ALLERGY UK</t>
  </si>
  <si>
    <t xml:space="preserve">ANTICOAGULATION EUROPE </t>
  </si>
  <si>
    <t xml:space="preserve">ARRHYTHMIA ALLIANCE </t>
  </si>
  <si>
    <t>CAMBRIDGE RARE DISEASE NETWORK (CRDN)</t>
  </si>
  <si>
    <t>CANCER FOCUS NORTHERN IRELAND</t>
  </si>
  <si>
    <t xml:space="preserve">CANCER RESEARCH UK </t>
  </si>
  <si>
    <t xml:space="preserve">DIFFERENT STROKES </t>
  </si>
  <si>
    <t xml:space="preserve">DUCHENNE UK </t>
  </si>
  <si>
    <t xml:space="preserve">ECZEMA OUTREACH SUPPORT </t>
  </si>
  <si>
    <t>FUNGAL INFECTION TRUST</t>
  </si>
  <si>
    <t>GLOBAL LUNG CANCER COALLITION (GLCC) c/o Roy Castle Lung Cancer Foundation</t>
  </si>
  <si>
    <t>HOME-START HAMPSHIRE</t>
  </si>
  <si>
    <t xml:space="preserve">MENINGITIS NOW </t>
  </si>
  <si>
    <t>PAIN UK</t>
  </si>
  <si>
    <t>REFORM RESEARCH TRUST</t>
  </si>
  <si>
    <t>SEXUAL ADVICE ASSOCIATION</t>
  </si>
  <si>
    <t xml:space="preserve">STROKE ASSOCIATION </t>
  </si>
  <si>
    <t>THE BRITISH LUNG FOUNDATION</t>
  </si>
  <si>
    <t>THE BRITISH SOCIETY FOR HEART FAILURE</t>
  </si>
  <si>
    <t>THE CHILD GROWTH FOUNDATION</t>
  </si>
  <si>
    <t>THE CHILDRENS TRUST</t>
  </si>
  <si>
    <t>THE ENCEPHALITIS SOCIETY</t>
  </si>
  <si>
    <t>THE NATIONAL RHEUMATOID ARTHRITIS SOCIETY (NRAS)</t>
  </si>
  <si>
    <t xml:space="preserve">THE PATIENTS ASSOCIATION </t>
  </si>
  <si>
    <t>ALEX'S WISH</t>
  </si>
  <si>
    <t>CHRONIC MYELOID LEUKAEMIA (CML) SUPPORT GROUP</t>
  </si>
  <si>
    <t>EUROPACOLON LTD</t>
  </si>
  <si>
    <t>EUROPEAN GAUCHER ALLIANCE</t>
  </si>
  <si>
    <t xml:space="preserve">EUROPEAN PARKINSONS DISEASE ASSOCIATION </t>
  </si>
  <si>
    <t xml:space="preserve">GENETIC ALLIANCE UK </t>
  </si>
  <si>
    <t xml:space="preserve">HAEMOPHILIA SCOTLAND </t>
  </si>
  <si>
    <t>Irish Heart Foundation</t>
  </si>
  <si>
    <t>PATIENT VIEW LTD</t>
  </si>
  <si>
    <t xml:space="preserve">REVERSE RETT </t>
  </si>
  <si>
    <t xml:space="preserve">ROY CASTLE LUNG CANCER FOUNDATION </t>
  </si>
  <si>
    <t>SOLVING KIDS CANCER EUROPE</t>
  </si>
  <si>
    <t xml:space="preserve">TURNER SYNDROME SUPPORT SOCIETY </t>
  </si>
  <si>
    <t>Pierre Fabre</t>
  </si>
  <si>
    <t>EOS - Eczema Outreach Support</t>
  </si>
  <si>
    <t>Educational resources, Personalised support to over 700 families, Family events for 2020 to 2022</t>
  </si>
  <si>
    <t>Support for creation of My Melanoma App Sub-site</t>
  </si>
  <si>
    <t>Support for creation of activities/booklets and
bowel cancer awareness resources</t>
  </si>
  <si>
    <t>Presentation at internal company conference on breast cancer, the support the patient organisation
provides to patients</t>
  </si>
  <si>
    <t>PTC</t>
  </si>
  <si>
    <t>Duchenne UK</t>
  </si>
  <si>
    <t>DMD Hub Training</t>
  </si>
  <si>
    <t>Paediatric NM Study Day</t>
  </si>
  <si>
    <t>DMD Transition Folder</t>
  </si>
  <si>
    <t>Action Duchenne</t>
  </si>
  <si>
    <t>Action Duchenne Conference</t>
  </si>
  <si>
    <t>Qualitative interview study with Acaster Lloyd</t>
  </si>
  <si>
    <t>DMD Pathfinders</t>
  </si>
  <si>
    <t>Online Skills Support Grant</t>
  </si>
  <si>
    <t>Muscles Matter- Online Seminar Series</t>
  </si>
  <si>
    <t>Re-Setting the Model Part 2</t>
  </si>
  <si>
    <t>Rare Film Festival</t>
  </si>
  <si>
    <t>Project Hercules Phase 2 - Additional support</t>
  </si>
  <si>
    <t>Recordati</t>
  </si>
  <si>
    <t>Grant - COVID-19 patient support programme</t>
  </si>
  <si>
    <t>Sponsorship - annual conference</t>
  </si>
  <si>
    <t>Roche</t>
  </si>
  <si>
    <t>ShiftMS</t>
  </si>
  <si>
    <t>International Alliance of Patients' Organizations</t>
  </si>
  <si>
    <t>ALZHEIMERS DISEASE INTERNATION</t>
  </si>
  <si>
    <t>Huntington Disease Youth</t>
  </si>
  <si>
    <t>Sanjay Chand</t>
  </si>
  <si>
    <t>PREVENT BREAST CANCER</t>
  </si>
  <si>
    <t>CROHNS &amp; COLITIS UK</t>
  </si>
  <si>
    <t>WORLD CANCER RESEARCH FUND</t>
  </si>
  <si>
    <t>British Society for Heart Failure</t>
  </si>
  <si>
    <t>DEMENTIA UK</t>
  </si>
  <si>
    <t>SMA UK</t>
  </si>
  <si>
    <t>AUTISTICA</t>
  </si>
  <si>
    <t>JO'S CERVICAL CANCER TRUST</t>
  </si>
  <si>
    <t>AMMF</t>
  </si>
  <si>
    <t>Action on Pre-eclampsia Charity</t>
  </si>
  <si>
    <t>SPINAL MUSCULAR ATROPHY</t>
  </si>
  <si>
    <t>HYPOPARA UK</t>
  </si>
  <si>
    <t>ACTION DUCHENNE</t>
  </si>
  <si>
    <t>Action Duchenne International Conference Nov. 2019. Sponsorship.</t>
  </si>
  <si>
    <t>ACTION DUCHENNE LTD</t>
  </si>
  <si>
    <t>support programme, incl a “Science on Tour”, aimed at families affected by a</t>
  </si>
  <si>
    <t>Action Duchenne Ltd</t>
  </si>
  <si>
    <t>Action Duchenne Annual International Conference</t>
  </si>
  <si>
    <t>Action on Pre-Eclampsia</t>
  </si>
  <si>
    <t>Sponsorship for briefing on the role of PIGF testing during pregnacy</t>
  </si>
  <si>
    <t>Grant to support creation of online study days in response to Covid 19 pandemic</t>
  </si>
  <si>
    <t>Sponsorship for experts study day for action on pre eclampsia</t>
  </si>
  <si>
    <t>ALK Positive Lung Cancer</t>
  </si>
  <si>
    <t>Global Lung Cancer Patient Council</t>
  </si>
  <si>
    <t>ALZHEIMER S SOCIETY</t>
  </si>
  <si>
    <t>dementia.</t>
  </si>
  <si>
    <t>Alzheimer's Disease International</t>
  </si>
  <si>
    <t>Sponsorship World Alzheimer’s Month Campaign 2019</t>
  </si>
  <si>
    <t>ALZHEIMERS DISEASE INTERNATIONAL</t>
  </si>
  <si>
    <t>PHC Council Working Group</t>
  </si>
  <si>
    <t>Roche Digital workshop “Patient Journey in AD”</t>
  </si>
  <si>
    <t>Fees for Contracted services with PATIENT ORGANIZATIONS</t>
  </si>
  <si>
    <t>System Readiness”</t>
  </si>
  <si>
    <t>Consultancy services for the GRADUATE study</t>
  </si>
  <si>
    <t>Roche satellite symposium during the ADI 2020 conference: “Envisioning the AD health system of the future”</t>
  </si>
  <si>
    <t>Roche educational symposium – EAN 2020:</t>
  </si>
  <si>
    <t>Congress Sponsorship for 2020 World Alzheimer’s Month Campaign/ADI</t>
  </si>
  <si>
    <t>Grant to ADI for ADI’s Emergency Appeal: COVID-19 Response programme</t>
  </si>
  <si>
    <t>Consultancy Services for the Roche AD Narrative</t>
  </si>
  <si>
    <t>Council Working Group</t>
  </si>
  <si>
    <t>ALZHEIMERS RESEARCH TRADING LTD</t>
  </si>
  <si>
    <t>Contribution to support the annual Alzheimer's Research Conference</t>
  </si>
  <si>
    <t>BASL</t>
  </si>
  <si>
    <t>Silver sponsorship package for HCC-UK Meeting</t>
  </si>
  <si>
    <t>BCN TRADING</t>
  </si>
  <si>
    <t>A grant to support the ‘Living with Secondary Breast Cancer’ service</t>
  </si>
  <si>
    <t>affected by blood cancer in light of the COVID-19 pandemic</t>
  </si>
  <si>
    <t>BRAINS TRUST</t>
  </si>
  <si>
    <t>development, research and evaluation of resources for caregivers.</t>
  </si>
  <si>
    <t>going through breast cancer treatment</t>
  </si>
  <si>
    <t>work following delays due to COVID-19.</t>
  </si>
  <si>
    <t>patients and carers in Scotland</t>
  </si>
  <si>
    <t>Sponsorship for annual next generation sequencing and clinical diagnostics congress</t>
  </si>
  <si>
    <t>To provide feedback on Roche's identified cancer lexicon words</t>
  </si>
  <si>
    <t>information for patients - during Covid-19</t>
  </si>
  <si>
    <t>CANCER RESEARCH UK</t>
  </si>
  <si>
    <t>Sponsorship of national basket oncology trial</t>
  </si>
  <si>
    <t>CANCER SUPPORT SCOTLAND</t>
  </si>
  <si>
    <t>appointments, podiatry appointments</t>
  </si>
  <si>
    <t>CANCER SUPPORT UK</t>
  </si>
  <si>
    <t>telephone support group, Cancer</t>
  </si>
  <si>
    <t>Epidemic</t>
  </si>
  <si>
    <t>Grant as a contribution towards the increased, and changed support required in response to COVID-19</t>
  </si>
  <si>
    <t>Maintain the Admiral Nursing gold standard of dementia care, and level of</t>
  </si>
  <si>
    <t>European Huntington’s Association</t>
  </si>
  <si>
    <t>Advisory board member. Chief Executive of the Huntington’s Disease Association.</t>
  </si>
  <si>
    <t>Representative</t>
  </si>
  <si>
    <t>allow the charity continue its work for people affected by bladder cancer.</t>
  </si>
  <si>
    <t>Session Sponsorship for the Findacure Virtual Rare Disease Showcase 2020</t>
  </si>
  <si>
    <t>2020 Conference"</t>
  </si>
  <si>
    <t>HAEMENT</t>
  </si>
  <si>
    <t>ME Festival Panel on Patient Needs</t>
  </si>
  <si>
    <t>HUNTINGTONS DIS ASSOC NORTHERN IREL</t>
  </si>
  <si>
    <t>patients diagnosed with Huntington’s disease.</t>
  </si>
  <si>
    <t>HUNTINGTONS DISEASE ASSOC</t>
  </si>
  <si>
    <t>Contribution towards the increased, and changed support required in response to COVID-19</t>
  </si>
  <si>
    <t>HUNTINGTONS DISEASE YOUTH ORG</t>
  </si>
  <si>
    <t>2021 HDYO Inaugural Conference</t>
  </si>
  <si>
    <t>IBD RELIEF</t>
  </si>
  <si>
    <t>Grant for Hack IBD Support</t>
  </si>
  <si>
    <t>International Alliance of Patients Organizations (I</t>
  </si>
  <si>
    <t>LEARNING LABS: POWER OF DATA health monitoring and tracking devices</t>
  </si>
  <si>
    <t>Global Patients’ Congress 2020</t>
  </si>
  <si>
    <t>Global PHC Patient Council</t>
  </si>
  <si>
    <t>INTERNATIONAL ALLIANCE OF PATIENTS' ORGANI</t>
  </si>
  <si>
    <t>Sponsorship for Asia-Pacific Patients Congress</t>
  </si>
  <si>
    <t>Sponsorship to support the general activities of the patient organisation</t>
  </si>
  <si>
    <t>Educational grant for cervical cancer patient educational literature</t>
  </si>
  <si>
    <t>cervical cancer</t>
  </si>
  <si>
    <t>Lupus Europe Gold-level partner to support research, education and participation in scientific discussion</t>
  </si>
  <si>
    <t>Roche Global Lupus Patient Council</t>
  </si>
  <si>
    <t>Grant as a  contribution towards a support helpline</t>
  </si>
  <si>
    <t>provided.</t>
  </si>
  <si>
    <t>MAGGIES</t>
  </si>
  <si>
    <t>Specialist at Maggie’s Cambridge (based at Addenbrooke’s Hospital) to ensure they can support people</t>
  </si>
  <si>
    <t>MAGGIES CENTRES</t>
  </si>
  <si>
    <t>and those requiring additional support e.g. in the event of adverse scan results or other</t>
  </si>
  <si>
    <t>guidance to people with MS  and develop understanding of how COVID-19 is affecting people with MS</t>
  </si>
  <si>
    <t>Economics Consortium Ltd to complete a feasibility study which will inform and aid development of</t>
  </si>
  <si>
    <t>Grant to MSIF for MS International Federation 2020</t>
  </si>
  <si>
    <t>MS throughout the COVID-19 crisis</t>
  </si>
  <si>
    <t>Muscular Dystrophy UK - Muscular Dystrophy UK</t>
  </si>
  <si>
    <t>charity continue its work for people affected by muscle-wasting conditions.</t>
  </si>
  <si>
    <t>NATIONAL CANCER RESEARCH INSTITUTE</t>
  </si>
  <si>
    <t>during a time of unprecedented disruption to research and funding due to the COVID-19 pandemic.</t>
  </si>
  <si>
    <t>NRAS</t>
  </si>
  <si>
    <t>the Society to continue to play an important role in supporting,</t>
  </si>
  <si>
    <t>Grant to expand the Survivors Training Students programme</t>
  </si>
  <si>
    <t>interviews,</t>
  </si>
  <si>
    <t>PROSTATE CANCER UK</t>
  </si>
  <si>
    <t>pathway and provide them with a package of education, coaching and peerbased mentoring to enable them to</t>
  </si>
  <si>
    <t>will focus on programmes to aid: earlier and accurate diagnosis, accurate re-staging, access to</t>
  </si>
  <si>
    <t>Grant for public awareness campaign on signs and symptoms of heart failure</t>
  </si>
  <si>
    <t>ROY CASTLE LUNG CANCER FNDN</t>
  </si>
  <si>
    <t>shadows of Covid by:</t>
  </si>
  <si>
    <t>ROY CASTLE LUNG CANCER FOUNDAT</t>
  </si>
  <si>
    <t>Sponsorship Global Lung Cancer Coalition (GLCC) - 2019</t>
  </si>
  <si>
    <t>ROYAL NATIONAL INSTITUTE OF BLIND</t>
  </si>
  <si>
    <t>pandemic, with priority given to vulnerable people</t>
  </si>
  <si>
    <t>SCOTTISH HUNTINGTONS ASSOC</t>
  </si>
  <si>
    <t>Huntington’s Disease and reducing stigma</t>
  </si>
  <si>
    <t>Shift MS</t>
  </si>
  <si>
    <t>Grant for Shift MS - Awake launch and Tomorrow film</t>
  </si>
  <si>
    <t>Global MS Patient Squad – Digital Solutions</t>
  </si>
  <si>
    <t>To provide financial support towards the development of the ‘The Energy’, volunteer programme</t>
  </si>
  <si>
    <t>SHIFTMS</t>
  </si>
  <si>
    <t>pandemic”</t>
  </si>
  <si>
    <t>charity continue its services to the people affected by SMA</t>
  </si>
  <si>
    <t>TENOVUS CANCER CARE</t>
  </si>
  <si>
    <t>The purpose of the Project is to support patients affected by cancer with a choir experience during COVID</t>
  </si>
  <si>
    <t>The Intensive Care Society</t>
  </si>
  <si>
    <t>Financial support (grant) for the ICS New Investigator Awards (NIA)</t>
  </si>
  <si>
    <t>THE MACULAR SOCIETY</t>
  </si>
  <si>
    <t>like to live with neovascular age-related macular degeneration (nAMD), and diabetic</t>
  </si>
  <si>
    <t>Funding to contribute towards the increased, and changed support required in response to COVID-19</t>
  </si>
  <si>
    <t>Global Ophthalmology - PHC Patient Ad Board, Virtual, 16.03.20</t>
  </si>
  <si>
    <t>COVID-19 pandemic, the need to get virtual consultations right, and the watch out for variance</t>
  </si>
  <si>
    <t>the Neurological Alliance Industry Reference Group</t>
  </si>
  <si>
    <t>The Pumping Marvellous Foundation</t>
  </si>
  <si>
    <t>Sponsorship for Heart Failure Awareness Campaign</t>
  </si>
  <si>
    <t>UCARE CO FREETHS LLP</t>
  </si>
  <si>
    <t>patients with cancer. This will raise the level of knowledge they have, reduce stress and improve care</t>
  </si>
  <si>
    <t>UK LUNG CANCER COALITION</t>
  </si>
  <si>
    <t>awareness of lung cancer, empowering patients to take an active role in their care and improving lung cancer</t>
  </si>
  <si>
    <t xml:space="preserve">National Voices </t>
  </si>
  <si>
    <t xml:space="preserve">MARGO YOUNG FOUNDATION </t>
  </si>
  <si>
    <t xml:space="preserve">THEODORA CHILDRENS CHARITY </t>
  </si>
  <si>
    <t xml:space="preserve">HAEMOPHILIA WALES </t>
  </si>
  <si>
    <t xml:space="preserve">CANCER CAMPAIGNING GROUP </t>
  </si>
  <si>
    <t>PINK RIBBON</t>
  </si>
  <si>
    <t xml:space="preserve">LYMPHOMA ASSOCIATION </t>
  </si>
  <si>
    <t xml:space="preserve">CLL SUPPORT ASSOCIATION </t>
  </si>
  <si>
    <t xml:space="preserve">THE POINT OF CARE FOUNDATION </t>
  </si>
  <si>
    <t>EUROPA DONNA</t>
  </si>
  <si>
    <t xml:space="preserve">EONS European Oncology Nursing </t>
  </si>
  <si>
    <t>MS International Organization</t>
  </si>
  <si>
    <t xml:space="preserve">WORLD CANCER RESEARCH FUND   </t>
  </si>
  <si>
    <t>VASCULITIS UK</t>
  </si>
  <si>
    <t>MYFANWY TOWNSEND</t>
  </si>
  <si>
    <t>Lung Cancer Initiative</t>
  </si>
  <si>
    <t>Anticoagulation Europe</t>
  </si>
  <si>
    <t xml:space="preserve">AUTISTICA </t>
  </si>
  <si>
    <t>Rosemont</t>
  </si>
  <si>
    <t>Payment made to The Patients Association for a contracted service via a HCP (recorded video)</t>
  </si>
  <si>
    <t>Sanofi</t>
  </si>
  <si>
    <t>Association for Glycogen Storage Disease (UK)</t>
  </si>
  <si>
    <t>UK Sponsorship to AGSD UK Conference.</t>
  </si>
  <si>
    <t>UK Contribution to AGSD-UK: COVID-19 Emergency Funding.</t>
  </si>
  <si>
    <t>Understanding the impact of COVID-19 on the Lysosomal Storage Disorders community and UK and Ireland clinical practice Advisory Board.</t>
  </si>
  <si>
    <t>Support identifying and consulting parents/carers of Pompe patients for paediatric clinical trial feedback.</t>
  </si>
  <si>
    <t>Participation in the advisory board entitled understanding the current transition support (from paediatric to adult care) and the unmet needs of patients with lysosomal storage disorders.</t>
  </si>
  <si>
    <t>Allergy UK</t>
  </si>
  <si>
    <t>Allergy UK Master Class Series 2020</t>
  </si>
  <si>
    <t>AOFAC Foundation</t>
  </si>
  <si>
    <t>Support for AOFAC TTP Education Meetings.</t>
  </si>
  <si>
    <t>Bath Institute for Rheumatic Diseases</t>
  </si>
  <si>
    <t>Sponsorship of BIRD's Rheumatology Meetings for 2019-2020.</t>
  </si>
  <si>
    <t>Sanofi provided a financial contribution to support the Bipolar UK Annual Conference in 2019.</t>
  </si>
  <si>
    <t>COVID-19 emergency funding for support and information for people affected by blood cancer.</t>
  </si>
  <si>
    <t>UK Contribution to Cardiomyopathy UK HCP Online Education Resource Project.</t>
  </si>
  <si>
    <t>Coalition for Life Course Immunisation</t>
  </si>
  <si>
    <t>Coalition for Life-Course Immunisation position papers.</t>
  </si>
  <si>
    <t>Confederation of Meningitis Organisations</t>
  </si>
  <si>
    <t>Educational webinairs</t>
  </si>
  <si>
    <t>Sponsorship of the Confederation of Meningitis Organisations (CoMO) 2019 conference.</t>
  </si>
  <si>
    <t>Sanofi shared sponsorship of the Northamptonshire Clinical Network Meeting 16.07.2019.</t>
  </si>
  <si>
    <t>Silver Sponsorship and exhibitor of the DUK Annual Professional Conference March 2020.</t>
  </si>
  <si>
    <t>Joint sponsorship of YDEF Northern Ireland HCP Meeting for SpRs March 2020.</t>
  </si>
  <si>
    <t>Sanofi support for Diabetes UK Improving Inpatient Care Programme (2020).</t>
  </si>
  <si>
    <t>Sanofi support for Online Series Partner sponsorship of Diabetes UK Professional Conference: Online Series 2020.</t>
  </si>
  <si>
    <t>Eczema Outreach Support</t>
  </si>
  <si>
    <t>EOS Attendance at AD Awareness Radio Day.</t>
  </si>
  <si>
    <t>AD Radio Day</t>
  </si>
  <si>
    <t>EOS Corporate Membership 2021-2023.</t>
  </si>
  <si>
    <t>EOS contribution towards the costs of marketing its membership quality of life survey.</t>
  </si>
  <si>
    <t>FH Europe Network Activities 2020.</t>
  </si>
  <si>
    <t>Gauchers Association</t>
  </si>
  <si>
    <t>Year 2 of funding for Patient and Family Support Services 2019-2020.</t>
  </si>
  <si>
    <t>UK Contribution to Gaucher Association UK Communications Project</t>
  </si>
  <si>
    <t>UK Contribution to Gauchers Association: COVID-19 Emergency Funding.</t>
  </si>
  <si>
    <t>UK Sponsorship to Genetic Alliance's Rare Disease UK Industry Membership 2020-2021.</t>
  </si>
  <si>
    <t>UK Sponsorship towards Genetic Alliance 2020 Rare Disease Day campaign.</t>
  </si>
  <si>
    <t>Heart UK Trading</t>
  </si>
  <si>
    <t>HEART UK participation in a Sanofi Europe expert group on secondary prevention for patients having experienced a CV event.</t>
  </si>
  <si>
    <t>Membership of HEART UK CV Collaborative</t>
  </si>
  <si>
    <t>Biennial Webinars 2020.</t>
  </si>
  <si>
    <t>Regional Manager’s programme.</t>
  </si>
  <si>
    <t>International Niemann Pick Disease- Alliance</t>
  </si>
  <si>
    <t>15-minute talk and participation in panel discussion during internal Sanofi Genzyme Global ASMD Awareness Day.</t>
  </si>
  <si>
    <t>JDRF Trading LTD</t>
  </si>
  <si>
    <t>JDRF Support for Accelerating Access Workshops.</t>
  </si>
  <si>
    <t>Sanofi support for JDRF virtual event '100 years of insulin'.</t>
  </si>
  <si>
    <t>JDRF Corporate Partnership.</t>
  </si>
  <si>
    <t>UK Sponsorship for Fellows Day 2020.</t>
  </si>
  <si>
    <t>Lymphoma Association</t>
  </si>
  <si>
    <t>Medics 4 Rare Diseases</t>
  </si>
  <si>
    <t>Annual Partnership Support 2020.</t>
  </si>
  <si>
    <t>Meningitis Research Foundation</t>
  </si>
  <si>
    <t>Roadmap</t>
  </si>
  <si>
    <t>Global Meningococcal Genome Network (GMGN).</t>
  </si>
  <si>
    <t>Purple papers</t>
  </si>
  <si>
    <t>MRF Meningitis Symposium Series 2020</t>
  </si>
  <si>
    <t>Sanofi Pasteur Global Contribution to Meningitis Research Foundation's Meningitis Progress Tracker.</t>
  </si>
  <si>
    <t>Sanofi Pasteur Global Contribution to Meningitis Research Foundation's 4me Strengthen Patient Voices project.</t>
  </si>
  <si>
    <t>2020 Global Meningococcal Initiative Roundtable Meeting.</t>
  </si>
  <si>
    <t>UK Contribution to Metabolic Support UK A Patients' Perspective Project</t>
  </si>
  <si>
    <t>UK Contribution to MPS Society 2020 Reaching Families In Need Project.</t>
  </si>
  <si>
    <t>UK Contribution to MPS Society 2020 Digital Communications and Information Resources Project.</t>
  </si>
  <si>
    <t>UK Contribution to MPS Society: COVID-19 Emergency Funding</t>
  </si>
  <si>
    <t>UK Contribution to MPS Society 2020 Support Services</t>
  </si>
  <si>
    <t>Understanding the impact of COVID-19 on the Lysosomal Storage Disorders community and UK and Ireland clinical practice Advisory Board</t>
  </si>
  <si>
    <t>Expert Consensus on self-directed action for people with a Lysosomal Storage Disease in times of high levels of community transmission of SARS-CoV-2.</t>
  </si>
  <si>
    <t>MS Society Covid Response projects</t>
  </si>
  <si>
    <t>Multiple Sclerosis Trust</t>
  </si>
  <si>
    <t>MS Trust Annual conference.</t>
  </si>
  <si>
    <t>MSIF 2020 Programmes - non-capacity building</t>
  </si>
  <si>
    <t>Grant to support Myeloma UK London to Paris bike ride.</t>
  </si>
  <si>
    <t>Myeloma Geographical Equalities Audit.</t>
  </si>
  <si>
    <t>NES Corporate Membership.</t>
  </si>
  <si>
    <t>NES 2020 IT Infrastructure Upgrade.</t>
  </si>
  <si>
    <t>National Rheumatoid Arthritis – Society</t>
  </si>
  <si>
    <t>COVID-19 Support.</t>
  </si>
  <si>
    <t>Niemann- Pick Disease Group</t>
  </si>
  <si>
    <t>NPUK Family Conference</t>
  </si>
  <si>
    <t>Pompe Support Network</t>
  </si>
  <si>
    <t>Pompe video shorts.</t>
  </si>
  <si>
    <t>Third year of funding for Revive MS to deliver a Physiotherapy services to people with MS.</t>
  </si>
  <si>
    <t>The Energy of Shift.MS Volunteer Network.</t>
  </si>
  <si>
    <t>Sanofi Global project on Insights to COVID 19 Pandemic and impact on MS.</t>
  </si>
  <si>
    <t>Shift.MS 2020 Programme.</t>
  </si>
  <si>
    <t>Skcin; The Karen Clifford Skin Cancer Charity</t>
  </si>
  <si>
    <t>Grant to support the Skcin Sun Safe Workplace Accreditation Programme</t>
  </si>
  <si>
    <t>Taskforce for Lung Health 2020.</t>
  </si>
  <si>
    <t>Sanofi support for Asthma UK/BLF Flu Vaccination Campaign Activity</t>
  </si>
  <si>
    <t>The British Thyroid Foundation</t>
  </si>
  <si>
    <t>UK Contribution to British Thyroid Foundation's 2020 Patient Materials</t>
  </si>
  <si>
    <t>The Diana Award</t>
  </si>
  <si>
    <t>Speaker for AD Radio Day.</t>
  </si>
  <si>
    <t>Diana Award Agents of Change Anti-Bullying Ambassadors</t>
  </si>
  <si>
    <t>The Meath Epilepsy Charity</t>
  </si>
  <si>
    <t>Financial Support for Meath Epilepsy Charity's Skills Training.</t>
  </si>
  <si>
    <t>Patient Association Biosimilars Shared Decision-Making Project</t>
  </si>
  <si>
    <t>The PKD Charity</t>
  </si>
  <si>
    <t>Global Support for PKD Patient Group Annual Conference.</t>
  </si>
  <si>
    <t>Contract for Thrombosis UK Virtual Conference.</t>
  </si>
  <si>
    <t>Alport UK</t>
  </si>
  <si>
    <t>British Thyroid Foundation</t>
  </si>
  <si>
    <t>Cardiac Risk in the Young</t>
  </si>
  <si>
    <t>International Niemann-Pick Disease Registry</t>
  </si>
  <si>
    <t>MPS Commercial</t>
  </si>
  <si>
    <t>Muhammad Ali Boxing Promotions Limited</t>
  </si>
  <si>
    <t>Niemann- Pick UK</t>
  </si>
  <si>
    <t>Orchid</t>
  </si>
  <si>
    <t>The National Federation of Prostate Cancer Support Groups (TACKLE)</t>
  </si>
  <si>
    <t>Arthritis &amp; Musculoskeletal Alliance</t>
  </si>
  <si>
    <t>Association for Glycogen Storage Disease (AGSD) (UK)</t>
  </si>
  <si>
    <t>Diathlete</t>
  </si>
  <si>
    <t>European Association for the Study of Obesity</t>
  </si>
  <si>
    <t>Genetic Disorders</t>
  </si>
  <si>
    <t xml:space="preserve">HEART UK  </t>
  </si>
  <si>
    <t>INPUT Patient Advocacy</t>
  </si>
  <si>
    <t>International Gaucher Alliance (formerly European)</t>
  </si>
  <si>
    <t>MLD Support Association UK</t>
  </si>
  <si>
    <t>Niemann-Pick Disease Group</t>
  </si>
  <si>
    <t>Santen</t>
  </si>
  <si>
    <t>Research Grant for Allergy Perceptions Research Project</t>
  </si>
  <si>
    <t>Glaucoma UK</t>
  </si>
  <si>
    <t>Update and print of DED Patient Booklet</t>
  </si>
  <si>
    <t>Support development of a dry eye disease area on the new Glaucoma UK website</t>
  </si>
  <si>
    <t>Editorial support for content development of the dry eye disease area of the Glaucoma UK website</t>
  </si>
  <si>
    <t>Copying and laminating documents for Compliance Cases distributed to hospitals</t>
  </si>
  <si>
    <t>Personal Glaucoma monitoring records printing</t>
  </si>
  <si>
    <t>Donation from employee fundraising drive</t>
  </si>
  <si>
    <t>RNIB </t>
  </si>
  <si>
    <t>International Glaucoma Association</t>
  </si>
  <si>
    <t>Seqirus</t>
  </si>
  <si>
    <t>Corporate donation</t>
  </si>
  <si>
    <t>The Asthma UK and British Lung
Foundation</t>
  </si>
  <si>
    <t>AGEUK</t>
  </si>
  <si>
    <t>International Longevity
Centre-UK</t>
  </si>
  <si>
    <t>International Federation on
Aging</t>
  </si>
  <si>
    <t>Servier</t>
  </si>
  <si>
    <t>Anthony Nolan Trust</t>
  </si>
  <si>
    <t>Servier provided an unrestricted donation to support the services of Anthony Nolan during the Coronavirus pandemic.</t>
  </si>
  <si>
    <t>Blood Cancer UK (Bloodwise)</t>
  </si>
  <si>
    <t>Servier provided an unrestricted donation to support the services of Blood Cancer UK during the Coronavirus pandemic.</t>
  </si>
  <si>
    <t>Servier provided an unrestricted donation to support the services of Blood Cancer UK.</t>
  </si>
  <si>
    <t>Servier employees took part in “movember” in 2019 to raise money for Cancer Research UK to support the services of the organisation.</t>
  </si>
  <si>
    <t>Children's Cancer and Leukaemia Group</t>
  </si>
  <si>
    <t>Donation raised by employees was matched by the Company. Sponsorship of NCRI Clinical Trials Day, 29 January 2020.</t>
  </si>
  <si>
    <t>Sponsorship of a Nurse Study Day on 6 March 2020 for approx. 100 nurses. Servier had a small table top stand – attended by one of the Medical Science Liaison Specialists.</t>
  </si>
  <si>
    <t>Servier provided an unrestricted donation to support the services of Leukaemia Care.</t>
  </si>
  <si>
    <t>Over the Wall</t>
  </si>
  <si>
    <t>Servier employees took part in “movember” for 2020 to raise money for Over The Wall to support the services of the organisation. Donation raised by employees was matched by the Company.</t>
  </si>
  <si>
    <t>Servier sends out Christmas cards annually. In 2020 these were sent out in the form of electronic cards and the equivalent amount which would have been spent on printing and postage was donated to Over the Wall to support the work of the organisation.</t>
  </si>
  <si>
    <t>Pancreatic Cancer Action</t>
  </si>
  <si>
    <t>Invitation of a patient advocate from Pancreatic Cancer Action, to collaborate with Servier on communication tools and on an internal awareness on Patient Engagement.</t>
  </si>
  <si>
    <t>Presentation by Director of Shine Cancer Support, at a Servier organised and funded educational event on 24 September 2020, for the healthcare professional team managing patients with Cancer at Guy’s Hospital.</t>
  </si>
  <si>
    <t>Presentation by Director of Shine Cancer Support, at a Servier organised and funded educational event on 6 November 2020, aimed at Nurses caring for Patients with Colorectal Cancer.</t>
  </si>
  <si>
    <t>Europa Colon</t>
  </si>
  <si>
    <t>INTERNATIONAL HEART HUB (iHHUB)</t>
  </si>
  <si>
    <t>NATIONAL AUTISTIC SOCIETY</t>
  </si>
  <si>
    <t>Shire</t>
  </si>
  <si>
    <t>Above and Beyond - Bristol City Centre Hospitals Charity </t>
  </si>
  <si>
    <t>Sponsorship of Inherited Cardiovascular Conditions Conference</t>
  </si>
  <si>
    <t>ADDISS</t>
  </si>
  <si>
    <t>ADHD SoS Service Project</t>
  </si>
  <si>
    <t>Adult ADHD NI (ADD-NI)</t>
  </si>
  <si>
    <t>Emergency COVID funding</t>
  </si>
  <si>
    <t>Fabry International Network</t>
  </si>
  <si>
    <t>Registration for FIN 2019 Expert Meeting</t>
  </si>
  <si>
    <t>Honorarium for Contracted Services</t>
  </si>
  <si>
    <t>Expenses for Contracted Services</t>
  </si>
  <si>
    <t>FareShare</t>
  </si>
  <si>
    <t>Rare Disease Day 2020 Campaign</t>
  </si>
  <si>
    <t>Resetting the Model Phase 2 Project</t>
  </si>
  <si>
    <t>Rare disease UK industry membership renewal</t>
  </si>
  <si>
    <t>Core Activities </t>
  </si>
  <si>
    <t>Hypopara UK</t>
  </si>
  <si>
    <t>Travel expense reimbursement in relation to participation in a Takeda organised Patient Organisation workshop in August 2019</t>
  </si>
  <si>
    <t>International Gaucher Alliance 2020 work programme</t>
  </si>
  <si>
    <t>IPOPI: International Patient Organization for Primary Immunodeficiency</t>
  </si>
  <si>
    <t>Camp on the Cloud project</t>
  </si>
  <si>
    <t>PINNT</t>
  </si>
  <si>
    <t>HAN week</t>
  </si>
  <si>
    <t>The British Society of Echocardiography</t>
  </si>
  <si>
    <t>Meeting sponsorship</t>
  </si>
  <si>
    <t>The Childhood Trust</t>
  </si>
  <si>
    <t>Volunteer Project</t>
  </si>
  <si>
    <t>The Gauchers Association Ltd</t>
  </si>
  <si>
    <t>Patient and Family Support Services</t>
  </si>
  <si>
    <t>Talking Red project</t>
  </si>
  <si>
    <t>Talking Red Event</t>
  </si>
  <si>
    <t>The MPS Society</t>
  </si>
  <si>
    <t>FIND - MPS UK Collaboration project</t>
  </si>
  <si>
    <t>Core Activites</t>
  </si>
  <si>
    <t>Reaching Families in Need programme</t>
  </si>
  <si>
    <t>Development of patient information materials </t>
  </si>
  <si>
    <t>The Police Community Clubs of Great Britain</t>
  </si>
  <si>
    <t>UK PIPS</t>
  </si>
  <si>
    <t>ADHD Foundation</t>
  </si>
  <si>
    <t>ADHD Norfolk</t>
  </si>
  <si>
    <t>Sobi</t>
  </si>
  <si>
    <t>Sponsorship-Rare Fest Conference</t>
  </si>
  <si>
    <t>Grant - Peer Mentoring Program</t>
  </si>
  <si>
    <t>Sponsorship-  Annual Drug Repurposing Conference</t>
  </si>
  <si>
    <t>Grant - Industrial Members</t>
  </si>
  <si>
    <t>Sponsorship - Rare Disease Day</t>
  </si>
  <si>
    <t>Grant - Rare Film Festival</t>
  </si>
  <si>
    <t>Speakers Fee - Dan Farthing Sykes</t>
  </si>
  <si>
    <t>Donation - Big Give Funding Campaign</t>
  </si>
  <si>
    <t>Histiocytosis UK</t>
  </si>
  <si>
    <t>Donation - Staff climbing Scafell Pike </t>
  </si>
  <si>
    <t>Intensive Care Society</t>
  </si>
  <si>
    <t>Donation - Q1  Program</t>
  </si>
  <si>
    <t>The Alkaptonuria Society Ltd</t>
  </si>
  <si>
    <t>Donation - General unrestricted funds </t>
  </si>
  <si>
    <t>Sponsorship - Youth Ambassadors Program</t>
  </si>
  <si>
    <t>Sponsorship - Support ASH</t>
  </si>
  <si>
    <t>Grant - Marketing Buddy Lunch</t>
  </si>
  <si>
    <t>Speaker Agreement - Liz Carol</t>
  </si>
  <si>
    <t>The Platelet Mission</t>
  </si>
  <si>
    <t>Sponsorship - Mervyn Morgan to attend workshop </t>
  </si>
  <si>
    <t>Haemophilia Northern Ireland</t>
  </si>
  <si>
    <t>AKU Society</t>
  </si>
  <si>
    <t>The Specialised Healthcare Alliance</t>
  </si>
  <si>
    <t>Takeda</t>
  </si>
  <si>
    <t>ALK Positive Lung Cancer UK</t>
  </si>
  <si>
    <t>ALK Postive UK cycle event</t>
  </si>
  <si>
    <t>ALK Positive UK 2-day Annual Conference</t>
  </si>
  <si>
    <t>Cross border - honorarium for consultancy services</t>
  </si>
  <si>
    <t>Cross border - honorarium and expenses for consultancy services</t>
  </si>
  <si>
    <t>Emergency COVID funding </t>
  </si>
  <si>
    <t>Astriid</t>
  </si>
  <si>
    <t>Annual core funding</t>
  </si>
  <si>
    <t>Funding and strategic input to support the delivery of Blood Cancer UK’s Nurse-led Specialist Clinical Trial Service</t>
  </si>
  <si>
    <t>Breast Cancer Now UK</t>
  </si>
  <si>
    <t>Meeting sponsorship - Exhibition stand at UK Interdiciplinary Breast Cancer Symposium 2020</t>
  </si>
  <si>
    <t>It Takes Guts campaign, Phase 2</t>
  </si>
  <si>
    <t>Employee hours - Takeda staff provided additional resource for the CCUK helpline during COVID</t>
  </si>
  <si>
    <t>Honorarium and expenses for speaker services</t>
  </si>
  <si>
    <t>Meeting sponsorship - Diabetes UK Midlands Diabetes Conference 2020 (Cancelled due to COVID)</t>
  </si>
  <si>
    <t>GetYourBellyOut CIC</t>
  </si>
  <si>
    <t>Registration costs for ~15 patients to attend an educational visit to a laboratory and charity website running costs</t>
  </si>
  <si>
    <t>Leukaemia CARE (ALAN)</t>
  </si>
  <si>
    <t>Cross Border - honorarium for consultancy services</t>
  </si>
  <si>
    <t>2020 delivery of the Lymphoma Action Life your Life programme</t>
  </si>
  <si>
    <t>In-direct/non-financial support - educational video case study development regarding patient involvement in HTA</t>
  </si>
  <si>
    <t>Meeting sponsorship - Lymphoma Action HCP education programmes</t>
  </si>
  <si>
    <t>MDS UK</t>
  </si>
  <si>
    <t>Honorarium for speaker services</t>
  </si>
  <si>
    <t>Pilgrims Hospice</t>
  </si>
  <si>
    <t>Specialist nurse-led telephone and online support service for those living with and after prostate cancer</t>
  </si>
  <si>
    <t>Rainbow Trust Children's Charity</t>
  </si>
  <si>
    <t>For arts and crafts materials for children with terminal illness</t>
  </si>
  <si>
    <t>REACT</t>
  </si>
  <si>
    <t>Bi-Annual Newsletter production and distribution</t>
  </si>
  <si>
    <t>Cross Border - honorarium and expenses for consultancy services</t>
  </si>
  <si>
    <t>20 for 20 campagin sponsorship</t>
  </si>
  <si>
    <t>Trekstock</t>
  </si>
  <si>
    <t>ALK+ UK</t>
  </si>
  <si>
    <t>Bone Cancer Research Trust</t>
  </si>
  <si>
    <t>DKMS</t>
  </si>
  <si>
    <t>Get Your Belly Out CIC</t>
  </si>
  <si>
    <t>Crohn's and Colitis UK</t>
  </si>
  <si>
    <t>Skinship</t>
  </si>
  <si>
    <t>Tillotts</t>
  </si>
  <si>
    <t>Get Your Belly Out (GYBO)</t>
  </si>
  <si>
    <t>Donation to support the purchase of new computer equipment</t>
  </si>
  <si>
    <t>UCB</t>
  </si>
  <si>
    <t>Alzheimer's Society</t>
  </si>
  <si>
    <t>A UCB employee took part in a charity event in 2019 to raise monies which were  matched by UCB and donated to this patient organisation. Monies
were paid in 2020.</t>
  </si>
  <si>
    <t>ASIF (Ankylosing Spondylitis International Federation)</t>
  </si>
  <si>
    <t>UCB continued to support the 3-year World AS Day campaign.  The main theme was centred on Axial Spa and mental health and how every stage of the disease affects patients’ lives.  The support also included continuation of the Walk Your AS Off campaign. UCB supported a project to build systematic evidence to understand the Delay to Diagnosis in Axial Spa in different countries. A paper was developed to use as an advocacy tool
to reduce Delay to Diagnosis.</t>
  </si>
  <si>
    <t>APS Support UK</t>
  </si>
  <si>
    <t>The Patient Organisation was contracted to help identify and introduce patients to the UCB team at a virtual Patient advisory board.  The aim was to learn about the experiences of patients living with APS Disease and of their caregivers, their ideas on possible improvements and future clinical trials.</t>
  </si>
  <si>
    <t>(ARMA) Arthritis &amp; Musculoskeletal Alliance</t>
  </si>
  <si>
    <t>UCB supported the patient organisation's webinar on the subject of women and AxSpA with the aim to discuss possible solutions to differential presentations and increased delays to diagnosis.</t>
  </si>
  <si>
    <t>Epilepsy Action</t>
  </si>
  <si>
    <t>A UCB employee took part in a charity event in 2019 to raise monies which were  matched by UCB and donated to this patient organisation. Monies were paid in 2020.  UCB paid consultancy fees and related expenses for a presentation on "The ESPENTE Study-the role of ESNS" at an ESN Education/Network Day.</t>
  </si>
  <si>
    <t>Epilepsy Consortium Scotland</t>
  </si>
  <si>
    <t>UCB paid an annual subscription towards membership of the organisation.</t>
  </si>
  <si>
    <t>UCB continued to work with Professor Sanjay Sisodiya &amp; the Epilepsy Society to progress patient understanding and treatment in epilepsy.  The collaboration will broadly be in the areas of disease understanding, diagnosis of disease and drug response and derivation of biomarkers and tools for monitoring.  Ultimately the aim of this collaboration is to impact and improve patient care.  Both research collaboration payments for 2019 and 2020 were paid in 2020. UCB supported the   2020/2021 Epilepsy Climate Change (EpiCC) conference.  The conference has been postponed
and scheduled to be held in 2021.</t>
  </si>
  <si>
    <t>EPDA (European Parkinson's Disease Association)</t>
  </si>
  <si>
    <t>UCB supported the organisation with the following
activities in 2020: •?Information and Education
•?Political affairs and advocacy activities</t>
  </si>
  <si>
    <t>UCB supported the UK Renal Research Strategy launched in 2017 that recognized the need for a kidney biobank. Kidney Research UK has led the collaboration with industry and academia to launch NURTuRE (the National Unified Renal Translational Research Enterprise) - the first kidney biobank covering England, Scotland and Wales and a key resource for the renal research
community.</t>
  </si>
  <si>
    <t>UCB continued to support the organisation's strategic 5 year plan. This plan focuses on 4 key strategic drivers:                                              • People with lupus in Europe participate in, and benefit from lupus research
• Member organisations are enthusiastic and
empowered
• Lupus Europe is heard and acting
• Lupus Europe is sustainable</t>
  </si>
  <si>
    <t>MREA (Mersey Region Epilepsy Association)</t>
  </si>
  <si>
    <t>UCB funded translation, printing and distribution of the MREA's "Detective Story" which is a publication that explains epilepsy to children.</t>
  </si>
  <si>
    <t>NASS (National Ankylosing Spondylitis Society)</t>
  </si>
  <si>
    <t>UCB continued to support the organisation's project 'Aspiring to excellence: Catalysing improvement in the treatment &amp; care of axial spondyloarthritis in the UK'.  UCB supported 'A Gold Standard Time to Diagnosis' for people living with axial SpA. UCB paid patients' annual membership subscription to the organisation as part of UCB's homecare and patient support
programme.</t>
  </si>
  <si>
    <t>NRAS (National Rheumatoid Arthritis Association)</t>
  </si>
  <si>
    <t>UCB supported the provision of additional support services to meet the exponential demands from the COVID-19 crisis. UCB paid for annual corporate membership to the organisation. UCB paid patients' annual membership subscription to the organisation as part of UCB's homecare and
patient support programme.</t>
  </si>
  <si>
    <t>UCB paid the organisation a registration fee to attend the 27th Managing Osteoporosis &amp; 8th Practical Management of Osteoporosis conferences which took place in 2019.</t>
  </si>
  <si>
    <t>PSPA (Progressive Supranuclear Palsy Association)</t>
  </si>
  <si>
    <t>UCB requested the organisation's assistance to access patients with PSP to participate in a patient meeting to gain disease insights. The organisation provided consultancy on patient experience standards and services in development for UCB's patient and clinical programmes and participated in a panel discussion at a UCB meeting.  UCB assisted the PSPA updating their patient journey material with development and printing costs.</t>
  </si>
  <si>
    <t>UCB paid for annual corporate membership to the organisation.</t>
  </si>
  <si>
    <t>SUDEP Action</t>
  </si>
  <si>
    <t>UCB supported the provision of additional support services to meet the exponential demands from the COVID-19 crisis.</t>
  </si>
  <si>
    <t>The ITP Support Association</t>
  </si>
  <si>
    <t>UCB provided support for online patient meetings and webinars during the COVID-19 crisis. UCB paid sponsorship for the organisation's virtual convention held in 2020.</t>
  </si>
  <si>
    <t>UCB paid for annual membership to the Neurological Alliance Industry Reference Group</t>
  </si>
  <si>
    <t>UCB supported the provision of additional support services to meet the exponential demands from the COVID-19 crisis.  UCB employees took part in a charity event in 2019 to raise monies which were donated to this patient organisation. Monies were paid in 2020.</t>
  </si>
  <si>
    <t>ROS (The Royal Osteoporosis Society)</t>
  </si>
  <si>
    <t>UCB entered into a bone industry partner agreement with the organisation. This covered the following activities: • Partner Benefits • FLS
Implementation Programme Partner •
Collaborative working on Policy and Public Affairs
• FLS vs non FLS Data Analysis • Regional
Healthcare Professional Network Meetings 2019 •
Patient Engagement, Marketing &amp;
Communications Activities • Aspiring Leaders Programme.  UCB provided support towards resources needed to restore the ROS Nurse Helpline during the COVID-19 crisis.</t>
  </si>
  <si>
    <t>BASHH (British Association for Sexual Health &amp; HIV)</t>
  </si>
  <si>
    <t>HS Trust (The Hidradenitis Suppurativa Trust)</t>
  </si>
  <si>
    <t>Narcolepsy UK</t>
  </si>
  <si>
    <t>Quarriers</t>
  </si>
  <si>
    <t>Ring 20 Research &amp; Support UK</t>
  </si>
  <si>
    <t>ROS (Royal Osteoporosis Society)</t>
  </si>
  <si>
    <t>Action for ME (Myalgic Encephalomyelitis)</t>
  </si>
  <si>
    <t>NRAS (National Rheumatoid Arthritis Society)</t>
  </si>
  <si>
    <t>ROS (Royal Osteoporosis Society) formerly NOS (National Osteoporosis Society)</t>
  </si>
  <si>
    <t>SIA (Spinal Injuries Association)</t>
  </si>
  <si>
    <t>Valneva</t>
  </si>
  <si>
    <t>Encephalitis Society</t>
  </si>
  <si>
    <t>Support awareness of this misunderstood condition</t>
  </si>
  <si>
    <t>Sponsorship for the Encephalitis Conference</t>
  </si>
  <si>
    <t>Honorarium for speaking at a Webinar on the topic of “COVID-19 Encephalitis” sponsored by Valneva</t>
  </si>
  <si>
    <t xml:space="preserve">Unrestricted grant </t>
  </si>
  <si>
    <t>Vifor</t>
  </si>
  <si>
    <t>PCO Anaemia Community CORE project</t>
  </si>
  <si>
    <t>PCO Anaemia Community Project</t>
  </si>
  <si>
    <t>Grant National Kidney Federation 'Kidney Life' Publication</t>
  </si>
  <si>
    <t>Patient Academy</t>
  </si>
  <si>
    <t>Grant - Covid Relief Fund</t>
  </si>
  <si>
    <t>Digital Platform for Clinical Trials to Scientific Community - Explain the needs of patients (HFA-ESC)</t>
  </si>
  <si>
    <t>Speaker Fees for BSH Annual Meeting 28/11</t>
  </si>
  <si>
    <t>Rainbow Trust</t>
  </si>
  <si>
    <t>Scottish Heart and Arterial Risk disease Prevention (SHARP)</t>
  </si>
  <si>
    <t>The European Alliance for Access to Safe Medicines (EAASM)</t>
  </si>
  <si>
    <t>Vasculitis UK</t>
  </si>
  <si>
    <t>European Alliance for Access to Safe Mediciens</t>
  </si>
  <si>
    <t>Zogenix</t>
  </si>
  <si>
    <t>Charitable donation to support Dravet Syndrome UK during funding crisis caused by Covid Pandemic</t>
  </si>
  <si>
    <t>AbbviePremature and sick babies</t>
  </si>
  <si>
    <t>Maybe yes</t>
  </si>
  <si>
    <t>Annual report</t>
  </si>
  <si>
    <t/>
  </si>
  <si>
    <t>Include</t>
  </si>
  <si>
    <t>Multipurpose organisation</t>
  </si>
  <si>
    <t>19 Certain conditions originating in the perinatal period  </t>
  </si>
  <si>
    <t>Premature and sick babies</t>
  </si>
  <si>
    <t>https://www.bliss.org.uk/</t>
  </si>
  <si>
    <t>Unclear</t>
  </si>
  <si>
    <t>Single PO</t>
  </si>
  <si>
    <t>AbbvieBlood cancer</t>
  </si>
  <si>
    <t>03 Diseases of the blood or blood-forming organs  </t>
  </si>
  <si>
    <t>Blood cancer</t>
  </si>
  <si>
    <t>https://bloodcancer.org.uk/</t>
  </si>
  <si>
    <t>Not rare</t>
  </si>
  <si>
    <t xml:space="preserve">AbbvieCancer </t>
  </si>
  <si>
    <t>Support organisation</t>
  </si>
  <si>
    <t>02 Neoplasms  </t>
  </si>
  <si>
    <t xml:space="preserve">Cancer </t>
  </si>
  <si>
    <t>SC012867</t>
  </si>
  <si>
    <t>https://www.cancersupportscotland.org/</t>
  </si>
  <si>
    <t>AbbvieChronic lymphocytic leukaemia</t>
  </si>
  <si>
    <t>Definitely yes</t>
  </si>
  <si>
    <t>Chronic Lymphocytic Leukaemia Support Association</t>
  </si>
  <si>
    <t>Chronic lymphocytic leukaemia</t>
  </si>
  <si>
    <t>https://www.cllsupport.org.uk/</t>
  </si>
  <si>
    <t>Rare</t>
  </si>
  <si>
    <t>AbbvieCrohn's disease, colitis</t>
  </si>
  <si>
    <t>13 Diseases of the digestive system  </t>
  </si>
  <si>
    <t>Crohn's disease, colitis</t>
  </si>
  <si>
    <t>https://www.crohnsandcolitis.org.uk/</t>
  </si>
  <si>
    <t>AbbvieDementia</t>
  </si>
  <si>
    <t>06 Mental, behavioural or neurodevelopmental disorders  </t>
  </si>
  <si>
    <t>Dementia</t>
  </si>
  <si>
    <t>https://www.dementiauk.org/</t>
  </si>
  <si>
    <t xml:space="preserve">AbbvieHaemochromatosis </t>
  </si>
  <si>
    <t>No</t>
  </si>
  <si>
    <t>05 Endocrine, nutritional or metabolic diseases  </t>
  </si>
  <si>
    <t xml:space="preserve">Haemochromatosis </t>
  </si>
  <si>
    <t>https://www.haemochromatosis.org.uk/</t>
  </si>
  <si>
    <t>https://www.leukaemiacare.org.uk/</t>
  </si>
  <si>
    <t>Organisation focused on funding medical research</t>
  </si>
  <si>
    <t>1154856 </t>
  </si>
  <si>
    <t>https://www.leukaemiauk.org.uk/</t>
  </si>
  <si>
    <t>AbbvieLymphoma</t>
  </si>
  <si>
    <t>Lymphoma</t>
  </si>
  <si>
    <t>https://lymphoma-action.org.uk/about-us</t>
  </si>
  <si>
    <t>AbbvieAxial Spondyloarthritis</t>
  </si>
  <si>
    <t>National Axial Spondyloarthritis Society</t>
  </si>
  <si>
    <t>15 Diseases of the musculoskeletal system or connective tissue  </t>
  </si>
  <si>
    <t>Axial Spondyloarthritis</t>
  </si>
  <si>
    <t>https://nass.co.uk/</t>
  </si>
  <si>
    <t>AbbvieEczema</t>
  </si>
  <si>
    <t>14 Diseases of the skin  </t>
  </si>
  <si>
    <t>Eczema</t>
  </si>
  <si>
    <t>https://eczema.org/</t>
  </si>
  <si>
    <t>AbbvieRheumatoid arthritis</t>
  </si>
  <si>
    <t>Rheumatoid arthritis</t>
  </si>
  <si>
    <t>https://nras.org.uk/</t>
  </si>
  <si>
    <t>AbbvieNeurological conditions</t>
  </si>
  <si>
    <t>08 Diseases of the nervous system  </t>
  </si>
  <si>
    <t>Neurological conditions</t>
  </si>
  <si>
    <t>https://www.neural.org.uk/</t>
  </si>
  <si>
    <t xml:space="preserve">Alliance of POs  </t>
  </si>
  <si>
    <t>AbbvieOvarian cancer</t>
  </si>
  <si>
    <t>Ovarian cancer</t>
  </si>
  <si>
    <t>1109743 </t>
  </si>
  <si>
    <t>https://ovarian.org.uk/</t>
  </si>
  <si>
    <t>AbbvieParkinson's</t>
  </si>
  <si>
    <t>Parkinson's</t>
  </si>
  <si>
    <t>https://www.parkinsons.org.uk/</t>
  </si>
  <si>
    <t>AbbvieOrganisation for people working in health information and support</t>
  </si>
  <si>
    <t xml:space="preserve">Other </t>
  </si>
  <si>
    <t>Other</t>
  </si>
  <si>
    <t>Organisation for people working in health information and support</t>
  </si>
  <si>
    <t>https://pifonline.org.uk/</t>
  </si>
  <si>
    <t>Limited by guarantee</t>
  </si>
  <si>
    <t>AbbviePatient support helpline</t>
  </si>
  <si>
    <t>Advocacy organisation</t>
  </si>
  <si>
    <t>Patient support helpline</t>
  </si>
  <si>
    <t>https://www.patients-association.org.uk/</t>
  </si>
  <si>
    <t>AbbviePsoriasis</t>
  </si>
  <si>
    <t>Psoriasis</t>
  </si>
  <si>
    <t>https://www.psoriasis-association.org.uk/</t>
  </si>
  <si>
    <t>AbbvieSkin disease</t>
  </si>
  <si>
    <t>Skin Conditions Campaign Scotland </t>
  </si>
  <si>
    <t>Skin disease</t>
  </si>
  <si>
    <t>SC030004</t>
  </si>
  <si>
    <t>https://www.disabilityscot.org.uk/organisation/skin-conditions-campaign-scotland/</t>
  </si>
  <si>
    <t>https://www.tenovuscancercare.org.uk/</t>
  </si>
  <si>
    <t>AbbvieAplastic anaemia</t>
  </si>
  <si>
    <t>Aplastic Anaemia Trust </t>
  </si>
  <si>
    <t>Aplastic anaemia</t>
  </si>
  <si>
    <t>https://www.theaat.org.uk/</t>
  </si>
  <si>
    <t>AbbvieBrain injury</t>
  </si>
  <si>
    <t>Children’s Trust</t>
  </si>
  <si>
    <t>Service provider</t>
  </si>
  <si>
    <t>22 Injury, poisoning or certain other consequences of external causes  </t>
  </si>
  <si>
    <t>Brain injury</t>
  </si>
  <si>
    <t>https://www.thechildrenstrust.org.uk/</t>
  </si>
  <si>
    <t>AbbvieHepatitis C</t>
  </si>
  <si>
    <t>01 Certain infectious or parasitic diseases  </t>
  </si>
  <si>
    <t>Hepatitis C</t>
  </si>
  <si>
    <t>http://hepctrust.org.uk/</t>
  </si>
  <si>
    <t>AbbvieCongenital heart defect</t>
  </si>
  <si>
    <t>20 Developmental anomalies  </t>
  </si>
  <si>
    <t>Congenital heart defect</t>
  </si>
  <si>
    <t>https://www.tinytickers.org/</t>
  </si>
  <si>
    <t>AbbvieSupport families with twins, triplets or more children</t>
  </si>
  <si>
    <t>18 Pregnancy, childbirth or the puerperium  </t>
  </si>
  <si>
    <t>Support families with twins, triplets or more children</t>
  </si>
  <si>
    <t>https://twinstrust.org/</t>
  </si>
  <si>
    <t>AbbvieArthritis</t>
  </si>
  <si>
    <t>Arthritis</t>
  </si>
  <si>
    <t>https://www.versusarthritis.org/</t>
  </si>
  <si>
    <t>Arthritis and Musculoskeletal Alliance</t>
  </si>
  <si>
    <t>Musculoskeletal conditions</t>
  </si>
  <si>
    <t>http://arma.uk.net/</t>
  </si>
  <si>
    <t>Hidradenitis Suppurativa Trust</t>
  </si>
  <si>
    <t xml:space="preserve">Hidradenitis Suppurativa </t>
  </si>
  <si>
    <t>1191657 </t>
  </si>
  <si>
    <t>https://painuk.org/members/charities/hidradenitis-suppurativa-trust/</t>
  </si>
  <si>
    <t>HIV</t>
  </si>
  <si>
    <t>SC033951</t>
  </si>
  <si>
    <t>https://www.hiv.scot/</t>
  </si>
  <si>
    <t>Brain tumour</t>
  </si>
  <si>
    <t>https://theibta.org/</t>
  </si>
  <si>
    <t>Coalition of charities</t>
  </si>
  <si>
    <t>https://www.nationalvoices.org.uk/</t>
  </si>
  <si>
    <t>Waldenstrom's Macroglobulinaemia UK</t>
  </si>
  <si>
    <t>Waldenstrom's Macroglobulinaemia</t>
  </si>
  <si>
    <t>https://wmuk.org.uk/</t>
  </si>
  <si>
    <t>HIV, Hepatitis C</t>
  </si>
  <si>
    <t>SC036500 </t>
  </si>
  <si>
    <t>https://www.waverleycare.org/</t>
  </si>
  <si>
    <t>AlexionGaucher disease</t>
  </si>
  <si>
    <t>Research suggests that Abbvie blockbuster Soliris may also be potentially beneficial in patients with Gaucher disease</t>
  </si>
  <si>
    <t>Gaucher disease</t>
  </si>
  <si>
    <t>https://gaucheralliance.org/home</t>
  </si>
  <si>
    <t>AlexionLysosomal storage diseases</t>
  </si>
  <si>
    <t>ClinicalTrial.gov</t>
  </si>
  <si>
    <t>Alexion is conducting a number of clinical trials for lysosomal storage diseases (i.e. Lysosomal Acid Lipase Deficiency)</t>
  </si>
  <si>
    <t>Society for Mucopolysaccharide Diseases</t>
  </si>
  <si>
    <t>Lysosomal storage diseases</t>
  </si>
  <si>
    <t>1143472 </t>
  </si>
  <si>
    <t>https://www.mpssociety.org.uk/</t>
  </si>
  <si>
    <t>AlexionMetabolic diseases</t>
  </si>
  <si>
    <t>See above. Lysosomal storage diseases are metabolic diseases</t>
  </si>
  <si>
    <t>Metabolic diseases</t>
  </si>
  <si>
    <t>https://www.metabolicsupportuk.org/</t>
  </si>
  <si>
    <t>AlexionAplastic anaemia</t>
  </si>
  <si>
    <t>Alexion is conducting clinical tirals in a PNH subpopulation affected by aplastic anaemia</t>
  </si>
  <si>
    <t>AlexionPatient support helpline</t>
  </si>
  <si>
    <t>AlexionAlliance of organisations supporting people with genetic diseases</t>
  </si>
  <si>
    <t>Alexion has a rare-focused pipeline/portfolio of drugs</t>
  </si>
  <si>
    <t>Alliance of organisations supporting people with genetic diseases</t>
  </si>
  <si>
    <t>1114195 </t>
  </si>
  <si>
    <t>https://geneticalliance.org.uk/</t>
  </si>
  <si>
    <t>AlexionOrganisation to raise awareness on rare diseases</t>
  </si>
  <si>
    <t>Organisation focused on education</t>
  </si>
  <si>
    <t>Organisation to raise awareness on rare diseases</t>
  </si>
  <si>
    <t>https://www.rarebeacon.org/about-us/our-journey/</t>
  </si>
  <si>
    <t>https://www.camraredisease.org/</t>
  </si>
  <si>
    <t>AlexionMotor neuron disease</t>
  </si>
  <si>
    <t>Alexion is conducting a number of clinical trials for motor neuron disease (i.e. Amyotrophic Lateral Sclerosis)</t>
  </si>
  <si>
    <t>Motor neuron disease</t>
  </si>
  <si>
    <t>294354 </t>
  </si>
  <si>
    <t>https://www.mndassociation.org/</t>
  </si>
  <si>
    <t>Irish Platform for Patient Organisations, Science &amp; Industry</t>
  </si>
  <si>
    <t>Exclude</t>
  </si>
  <si>
    <t>https://www.ipposi.ie/</t>
  </si>
  <si>
    <t>Brittle Bone Society</t>
  </si>
  <si>
    <t>Osteogenesis Imperfecta</t>
  </si>
  <si>
    <t>https://www.brittlebone.org/</t>
  </si>
  <si>
    <t>Gene People</t>
  </si>
  <si>
    <t>Organisation supporting people with genetic diseases</t>
  </si>
  <si>
    <t>https://genepeople.org.uk/</t>
  </si>
  <si>
    <t>Company website</t>
  </si>
  <si>
    <t>Neuromyelitis Optica Spectrum disorder</t>
  </si>
  <si>
    <t>http://www.nmouk.nhs.uk/resources-useful-links/nmo-spectrum-uk</t>
  </si>
  <si>
    <t>Paroxysmal Nocturnal Haemoglobinuria Support</t>
  </si>
  <si>
    <t>Paroxysmal Nocturnal Haemoglobinuria</t>
  </si>
  <si>
    <t>https://pnhuk.org/</t>
  </si>
  <si>
    <t>AlmirallEczema</t>
  </si>
  <si>
    <t>AlmirallPsoriasis</t>
  </si>
  <si>
    <t>Ichthyosis</t>
  </si>
  <si>
    <t>https://www.ichthyosis.org.uk/</t>
  </si>
  <si>
    <t>AlnylamMetabolic diseases</t>
  </si>
  <si>
    <t>AlnylamAmyloidosis</t>
  </si>
  <si>
    <t>Amyloidosis Patients Association</t>
  </si>
  <si>
    <t>Amyloidosis</t>
  </si>
  <si>
    <t>https://register-of-charities.charitycommission.gov.uk/charity-details/?regid=1183624&amp;subid=0</t>
  </si>
  <si>
    <t>AlnylamPorphyrias</t>
  </si>
  <si>
    <t>Porphyrias</t>
  </si>
  <si>
    <t>http://porphyria.org.uk/</t>
  </si>
  <si>
    <t>AlnylamOrganisation supporting people with genetic diseases</t>
  </si>
  <si>
    <t>Alnylam has a rare-focused pipeline/portfolio of drugs</t>
  </si>
  <si>
    <t>11 Diseases of the circulatory system  </t>
  </si>
  <si>
    <t>Cardiomyopathy</t>
  </si>
  <si>
    <t>https://www.cardiomyopathy.org/</t>
  </si>
  <si>
    <t>https://arci.org/</t>
  </si>
  <si>
    <t>AmgenCharity that connects patients and donors</t>
  </si>
  <si>
    <t>Unlcear</t>
  </si>
  <si>
    <t>Charity that connects patients and donors</t>
  </si>
  <si>
    <t>https://www.anthonynolan.org/</t>
  </si>
  <si>
    <t>AmgenBlood cancer</t>
  </si>
  <si>
    <t>Amgen has drugs for multiple myeloma in its portfolio/pipeline</t>
  </si>
  <si>
    <t>https://www.bloodcanceralliance.org/</t>
  </si>
  <si>
    <t>AmgenBowel cancer</t>
  </si>
  <si>
    <t>Amgen has drugs for colorectal cancer in its portfolio/pipeline</t>
  </si>
  <si>
    <t>Bowel cancer</t>
  </si>
  <si>
    <t>1071038 </t>
  </si>
  <si>
    <t>https://www.bowelcanceruk.org.uk/</t>
  </si>
  <si>
    <t>AmgenRare cancers</t>
  </si>
  <si>
    <t>Amgen has drugs in its portfolio/pipeline for rare cancers (e.g. GCTB, advanced melanoma, ALL)</t>
  </si>
  <si>
    <t>Rare cancers</t>
  </si>
  <si>
    <t>https://www.cancer52.org.uk/</t>
  </si>
  <si>
    <t>AmgenCrohn's disease, colitis</t>
  </si>
  <si>
    <t>AmgenHeart disease</t>
  </si>
  <si>
    <t>Amgen has drugs for cardiovascular diseases in its portfolio/pipeline</t>
  </si>
  <si>
    <t>Heart disease</t>
  </si>
  <si>
    <t>1003904 </t>
  </si>
  <si>
    <t>https://www.heartuk.org.uk/</t>
  </si>
  <si>
    <t>AmgenImmune thrombocytopenic purpura</t>
  </si>
  <si>
    <t>Amgen has multiple clinical trials on ITP</t>
  </si>
  <si>
    <t>Immune Thrombocytopenia Support Association</t>
  </si>
  <si>
    <t>Immune thrombocytopenic purpura</t>
  </si>
  <si>
    <t>https://www.itpsupport.org.uk/index.php/en/</t>
  </si>
  <si>
    <t>AmgenKidney disease</t>
  </si>
  <si>
    <t>Amgen has drugs for treating anemia caused by chronic kidney disease in its portfolio/pipeline</t>
  </si>
  <si>
    <t>16 Diseases of the genitourinary system  </t>
  </si>
  <si>
    <t>Kidney disease</t>
  </si>
  <si>
    <t>https://www.kidneyresearchuk.org/</t>
  </si>
  <si>
    <t xml:space="preserve">AmgenCancer </t>
  </si>
  <si>
    <t>Amgen has drugs for multiple types of cancers in its portfolio/pipeline</t>
  </si>
  <si>
    <t>https://www.macmillan.org.uk/</t>
  </si>
  <si>
    <t>AmgenMyeloma</t>
  </si>
  <si>
    <t>Myeloma</t>
  </si>
  <si>
    <t>SC026116</t>
  </si>
  <si>
    <t>https://www.myeloma.org.uk/</t>
  </si>
  <si>
    <t>AmgenRheumatoid arthritis</t>
  </si>
  <si>
    <t>AmgenPsoriasis</t>
  </si>
  <si>
    <t>AmgenOsteoporosis</t>
  </si>
  <si>
    <t>Royal Osteoporosis Society</t>
  </si>
  <si>
    <t>Osteoporosis</t>
  </si>
  <si>
    <t>1102712 </t>
  </si>
  <si>
    <t>https://theros.org.uk/</t>
  </si>
  <si>
    <t>AmgenStroke</t>
  </si>
  <si>
    <t>Stroke</t>
  </si>
  <si>
    <t>https://www.stroke.org.uk/</t>
  </si>
  <si>
    <t>https://www.cancerresearchuk.org/</t>
  </si>
  <si>
    <t>AmgenFamilial Hypercholesterolaemia</t>
  </si>
  <si>
    <t>Reimbursement of Repatha is limited to patients with familial hypoercholesterolemia in some countries</t>
  </si>
  <si>
    <t>Familial Hypercholesterolaemia Network</t>
  </si>
  <si>
    <t>Familial Hypercholesterolaemia</t>
  </si>
  <si>
    <t>https://fheurope.org/</t>
  </si>
  <si>
    <t>AmgenLung cancer</t>
  </si>
  <si>
    <t>Lung cancer</t>
  </si>
  <si>
    <t>https://roycastle.org/</t>
  </si>
  <si>
    <t>Breast cancer</t>
  </si>
  <si>
    <t>https://breastcancernow.org/</t>
  </si>
  <si>
    <t xml:space="preserve">Melanoma </t>
  </si>
  <si>
    <t>https://melanomafocus.org/</t>
  </si>
  <si>
    <t>https://www.melanomauk.org.uk/</t>
  </si>
  <si>
    <t>https://www.kidney.org.uk/</t>
  </si>
  <si>
    <t>Breast Cancer Haven (The Haven)</t>
  </si>
  <si>
    <t>https://www.breastcancerhaven.org.uk/</t>
  </si>
  <si>
    <t>Diabetes</t>
  </si>
  <si>
    <t>https://www.diabetes.org.uk/</t>
  </si>
  <si>
    <t>https://digestivecancers.eu/</t>
  </si>
  <si>
    <t>Alliance of patient organisations</t>
  </si>
  <si>
    <t>https://www.iapo.org.uk/</t>
  </si>
  <si>
    <t>https://www.safestroke.eu/</t>
  </si>
  <si>
    <t>AmrytFamilial Hypercholesterolaemia</t>
  </si>
  <si>
    <t>AmrytHeart disease</t>
  </si>
  <si>
    <t>In the website it says that homozygous autosomal dominant hypercholesterolemia "inevitably leads to severe heart disease"</t>
  </si>
  <si>
    <t xml:space="preserve">Lipodystrophy </t>
  </si>
  <si>
    <t>https://register-of-charities.charitycommission.gov.uk/charity-search/-/charity-details/5111931</t>
  </si>
  <si>
    <t>AstellasKidney disease</t>
  </si>
  <si>
    <t>Astellas has drugs for treating anemia caused by chronic kidney disease in its portfolio/pipeline</t>
  </si>
  <si>
    <t>AstellasProstate cancer</t>
  </si>
  <si>
    <t>Prostate cancer</t>
  </si>
  <si>
    <t>https://prostatecanceruk.org/</t>
  </si>
  <si>
    <t>AstellasLiver disease</t>
  </si>
  <si>
    <t>Liver disease</t>
  </si>
  <si>
    <t>https://britishlivertrust.org.uk/</t>
  </si>
  <si>
    <t>1152618   </t>
  </si>
  <si>
    <t>https://www.liver4life.org.uk/</t>
  </si>
  <si>
    <t>https://www.kidneycareuk.org/</t>
  </si>
  <si>
    <t>AstellasBlood cancer</t>
  </si>
  <si>
    <t>Astellas has drugs for treating acute myeloid leukemia in its portfolio/pipeline</t>
  </si>
  <si>
    <t>AstellasUrinary tract infections</t>
  </si>
  <si>
    <t>Astellas has drugs for treating overactive bladder in its portfolio/pipeline</t>
  </si>
  <si>
    <t>Urinary tract infections</t>
  </si>
  <si>
    <t>https://bladderhealthuk.org/</t>
  </si>
  <si>
    <t>National Federation of Prostate Cancer Support Groups</t>
  </si>
  <si>
    <t>https://tackleprostate.org/</t>
  </si>
  <si>
    <t>Anaemia Nurse Specialist Association</t>
  </si>
  <si>
    <t>Professional association</t>
  </si>
  <si>
    <t>Forum for discussing debating and advancing the provision of anaemia services</t>
  </si>
  <si>
    <t>https://anaemianurse.org/home/about/</t>
  </si>
  <si>
    <t>Harefield Hamsters Transplant Club</t>
  </si>
  <si>
    <t>Transplant support</t>
  </si>
  <si>
    <t>https://harefieldhamsters.org/</t>
  </si>
  <si>
    <t>Urology Cancer Research and Education</t>
  </si>
  <si>
    <t>Urological cancer</t>
  </si>
  <si>
    <t>http://www.ucare-oxford.org.uk/</t>
  </si>
  <si>
    <t>AstraZenecaBlood cancer</t>
  </si>
  <si>
    <t>AZ has drugs for treating multiple myeloma and leukemia in its portfolio/pipeline</t>
  </si>
  <si>
    <t>AstraZenecaHeart disease</t>
  </si>
  <si>
    <t>AZ has drugs for treating heart failure in its portfolio/pipeline</t>
  </si>
  <si>
    <t>https://www.bhf.org.uk/</t>
  </si>
  <si>
    <t>AstraZenecaDiabetes</t>
  </si>
  <si>
    <t>AstraZenecaLymphoma</t>
  </si>
  <si>
    <t>AstraZenecaKidney disease</t>
  </si>
  <si>
    <t>AstraZenecaOvarian cancer</t>
  </si>
  <si>
    <t>AstraZenecaProstate cancer</t>
  </si>
  <si>
    <t>AstraZenecaHeart failure</t>
  </si>
  <si>
    <t>Heart failure</t>
  </si>
  <si>
    <t>https://www.pumpingmarvellous.org/</t>
  </si>
  <si>
    <t>AstraZenecaAsthma, lung disease</t>
  </si>
  <si>
    <t>Asthma + Lung UK</t>
  </si>
  <si>
    <t>12 Diseases of the respiratory system  </t>
  </si>
  <si>
    <t>Asthma, lung disease</t>
  </si>
  <si>
    <t>https://www.asthma.org.uk/</t>
  </si>
  <si>
    <t>AstraZenecaCoalition of charities</t>
  </si>
  <si>
    <t>https://hopefortomorrow.org.uk/</t>
  </si>
  <si>
    <t>https://www.ovacome.org.uk/</t>
  </si>
  <si>
    <t>AstraZenecaLung cancer</t>
  </si>
  <si>
    <t xml:space="preserve">AstraZenecaPromoting health among South Asians </t>
  </si>
  <si>
    <t xml:space="preserve">Promoting health among South Asians </t>
  </si>
  <si>
    <t>https://www.sahf.org.uk/</t>
  </si>
  <si>
    <t>AstraZenecaPatient support helpline</t>
  </si>
  <si>
    <t>BayerVisual impairment</t>
  </si>
  <si>
    <t>Royal National Institute of Blind People</t>
  </si>
  <si>
    <t>09 Diseases of the visual system  </t>
  </si>
  <si>
    <t>Visual impairment</t>
  </si>
  <si>
    <t>https://www.rnib.org.uk/</t>
  </si>
  <si>
    <t>BayerHeart failure</t>
  </si>
  <si>
    <t>https://allianceforheartfailure.org/</t>
  </si>
  <si>
    <t>BayerGIST</t>
  </si>
  <si>
    <t>GIST</t>
  </si>
  <si>
    <t>https://www.gistcancer.org.uk/</t>
  </si>
  <si>
    <t>BayerLiver disease</t>
  </si>
  <si>
    <t>Bayer has drugs for treating liver cancer in its portfolio/pipeline</t>
  </si>
  <si>
    <t>BayerHeart disease</t>
  </si>
  <si>
    <t>Bayer has drugs for treating heart failure in its portfolio/pipeline</t>
  </si>
  <si>
    <t>BayerMacular disease</t>
  </si>
  <si>
    <t>Macular disease</t>
  </si>
  <si>
    <t>https://www.macularsociety.org/</t>
  </si>
  <si>
    <t xml:space="preserve">BayerCancer </t>
  </si>
  <si>
    <t>Bayer has drugs for treating cancer in its portfolio/pipeline</t>
  </si>
  <si>
    <t>BayerPulmonary hypertension</t>
  </si>
  <si>
    <t>Pulmonary hypertension</t>
  </si>
  <si>
    <t>https://www.phauk.org/</t>
  </si>
  <si>
    <t>BayerProstate cancer</t>
  </si>
  <si>
    <t>BayerVenous thromboembolism</t>
  </si>
  <si>
    <t>Venous thromboembolism</t>
  </si>
  <si>
    <t>https://thrombosisuk.org/news/post.php?s=2021-10-11-thrombosis-uk-winner-of-activity-of-the-year-award-2021</t>
  </si>
  <si>
    <t>BayerCoalition of charities</t>
  </si>
  <si>
    <t>BayerBrain tumour</t>
  </si>
  <si>
    <t>Bayer has drugs for treating glioblastoma in its portfolio/pipeline</t>
  </si>
  <si>
    <t>Lymphoma  Action</t>
  </si>
  <si>
    <t>https://geneticalliance.org.uk/member/gist-support-uk/</t>
  </si>
  <si>
    <t>Coagulation defects</t>
  </si>
  <si>
    <t>https://register-of-charities.charitycommission.gov.uk/charity-details/?regid=1090250&amp;subid=0</t>
  </si>
  <si>
    <t>Charity removed</t>
  </si>
  <si>
    <t>Raise awareness on lower leg and foot conditions</t>
  </si>
  <si>
    <t>https://legsmatter.org/</t>
  </si>
  <si>
    <t>Testicular, prostate and penile cancers</t>
  </si>
  <si>
    <t>1080540 </t>
  </si>
  <si>
    <t>https://orchid-cancer.org.uk/</t>
  </si>
  <si>
    <t>Pulmonary  Hypeitension Association UK (PHA UK)</t>
  </si>
  <si>
    <t>Atrial fibrillation</t>
  </si>
  <si>
    <t xml:space="preserve">Supporting children terminally ill </t>
  </si>
  <si>
    <t>Organisation that promotes men's health</t>
  </si>
  <si>
    <t>https://www.menshealthforum.org.uk/</t>
  </si>
  <si>
    <t>Sight loss</t>
  </si>
  <si>
    <t>1135360 </t>
  </si>
  <si>
    <t>https://www.visionary.org.uk/</t>
  </si>
  <si>
    <t>Endometriosis</t>
  </si>
  <si>
    <t>https://www.endometriosis-uk.org/</t>
  </si>
  <si>
    <t>Pulmonary Hypertension  Association UK (PHA UK)</t>
  </si>
  <si>
    <t>Cardiac arrhythmia</t>
  </si>
  <si>
    <t>https://www.heartrhythmalliance.org/aa/uk</t>
  </si>
  <si>
    <t>Pulmonary  Hypertension Association UK (PHA UK)</t>
  </si>
  <si>
    <t>BiogenAlzheimer disease</t>
  </si>
  <si>
    <t>Alzheimer disease</t>
  </si>
  <si>
    <t>SC022315</t>
  </si>
  <si>
    <t>https://www.alzscot.org/</t>
  </si>
  <si>
    <t>https://www.alzheimers.org.uk/</t>
  </si>
  <si>
    <t>BiogenAlliance of organisations supporting people with genetic diseases</t>
  </si>
  <si>
    <t>Biogen has drugs for treating genetic conditions in its portfolio/pipeline</t>
  </si>
  <si>
    <t>BiogenMultiple sclerosis</t>
  </si>
  <si>
    <t>Multiple Sclerosis Society UK</t>
  </si>
  <si>
    <t>Multiple sclerosis</t>
  </si>
  <si>
    <t>1139257 </t>
  </si>
  <si>
    <t>https://www.mssociety.org.uk/</t>
  </si>
  <si>
    <t>https://mstrust.org.uk/</t>
  </si>
  <si>
    <t>BiogenMuscular dystrophy</t>
  </si>
  <si>
    <t>Biogen has drugs for treating muscular dystrophies (e.g. SMA) in its portfolio/pipeline</t>
  </si>
  <si>
    <t>Muscular dystrophy</t>
  </si>
  <si>
    <t>205395 </t>
  </si>
  <si>
    <t>https://www.musculardystrophyuk.org/</t>
  </si>
  <si>
    <t>BiogenRheumatoid arthritis</t>
  </si>
  <si>
    <t>BiogenInherited retinal dystrophies</t>
  </si>
  <si>
    <t>Inherited retinal dystrophies</t>
  </si>
  <si>
    <t>https://retinauk.org.uk/about/</t>
  </si>
  <si>
    <t>1117194 </t>
  </si>
  <si>
    <t>https://shift.ms/</t>
  </si>
  <si>
    <t>BiogenSpinal muscular atrophy</t>
  </si>
  <si>
    <t>Spinal muscular atrophy</t>
  </si>
  <si>
    <t>https://smauk.org.uk/</t>
  </si>
  <si>
    <t>BiogenNeurological conditions</t>
  </si>
  <si>
    <t>Biogen has drugs for treating neurological conditions in its portfolio/pipeline</t>
  </si>
  <si>
    <t>1077089 </t>
  </si>
  <si>
    <t>https://www.alzheimersresearchuk.org/</t>
  </si>
  <si>
    <t>Progressive Supranuclear Palsy Association</t>
  </si>
  <si>
    <t>Progressive Supranuclear Palsy</t>
  </si>
  <si>
    <t>https://pspassociation.org.uk/</t>
  </si>
  <si>
    <t>Revive Multiple Sclerosis Support</t>
  </si>
  <si>
    <t>SC022886</t>
  </si>
  <si>
    <t>https://www.revivemssupport.org.uk/</t>
  </si>
  <si>
    <t>BioMarinBatten disease</t>
  </si>
  <si>
    <t>Batten Disease Family Association</t>
  </si>
  <si>
    <t>Batten disease</t>
  </si>
  <si>
    <t>1084908 </t>
  </si>
  <si>
    <t>http://www.bdfa-uk.org.uk/</t>
  </si>
  <si>
    <t>BioMarinOrganisation for doctors who specialise in the care of children with neurological disorders</t>
  </si>
  <si>
    <t>Biomarin has drugs for treating serious and life-threatening diseases in children in its portfolio/pipeline</t>
  </si>
  <si>
    <t>Organisation for doctors who specialise in the care of children with neurological disorders</t>
  </si>
  <si>
    <t>https://bpna.org.uk/</t>
  </si>
  <si>
    <t>BioMarinOrganisation aimed at improving services for patients with inherited metabolic disorders</t>
  </si>
  <si>
    <t>Biomarin has drugs for treating metabolic diseases (e.g. phenylketonuria) in its portfolio/pipeline</t>
  </si>
  <si>
    <t>British Inherited Metabolic Disease Group</t>
  </si>
  <si>
    <t>Organisation aimed at improving services for patients with inherited metabolic disorders</t>
  </si>
  <si>
    <t>https://www.bimdg.org.uk/site/index.asp</t>
  </si>
  <si>
    <t>BioMarinSupport for disabled children</t>
  </si>
  <si>
    <t>Contact a Family</t>
  </si>
  <si>
    <t>Support for disabled children</t>
  </si>
  <si>
    <t>https://contact.org.uk/</t>
  </si>
  <si>
    <t>European Association for Haemophilia and Allied Disorders</t>
  </si>
  <si>
    <t>https://eahad.org/</t>
  </si>
  <si>
    <t>European Society for Phenylketonuria and Allied Disorders Treated as Phenylketonuria</t>
  </si>
  <si>
    <t>https://www.espku.org/</t>
  </si>
  <si>
    <t>BioMarinPrimary immunodeficiencies</t>
  </si>
  <si>
    <t>Biogen has drugs undergoing clinical trials in primary immunodeficiencies (e.g. hereditary angioedema)</t>
  </si>
  <si>
    <t>International Patient Organisation for Primary Immunodeficiencies</t>
  </si>
  <si>
    <t>04 Diseases of the immune system  </t>
  </si>
  <si>
    <t>Primary immunodeficiencies</t>
  </si>
  <si>
    <t>https://ipopi.org/</t>
  </si>
  <si>
    <t>BioMarinTraining of MD students on rare diseases</t>
  </si>
  <si>
    <t>Biomarin has drugs for treating serious and life-threatening diseases in its portfolio/pipeline</t>
  </si>
  <si>
    <t>Training of MD students on rare diseases</t>
  </si>
  <si>
    <t>https://www.m4rd.org/history/</t>
  </si>
  <si>
    <t>BioMarinLysosomal storage diseases</t>
  </si>
  <si>
    <t>BioMarinHaemophilia</t>
  </si>
  <si>
    <t>Haemophilia Society</t>
  </si>
  <si>
    <t>Haemophilia</t>
  </si>
  <si>
    <t>288260 </t>
  </si>
  <si>
    <t>https://haemophilia.org.uk/</t>
  </si>
  <si>
    <t>BioMarinSupport for children with complex medical needs</t>
  </si>
  <si>
    <t>Maypole Project</t>
  </si>
  <si>
    <t>Support for children with complex medical needs</t>
  </si>
  <si>
    <t>https://www.themaypoleproject.co.uk/</t>
  </si>
  <si>
    <t>Nicole &amp; Jessica Rich Foundation</t>
  </si>
  <si>
    <t>https://thenicolerichfoundation.org.uk/</t>
  </si>
  <si>
    <t>BioMarinHelping families caring for seriously ill children</t>
  </si>
  <si>
    <t xml:space="preserve">
Together for Short Lives</t>
  </si>
  <si>
    <t>Helping families caring for seriously ill children</t>
  </si>
  <si>
    <t>https://www.togetherforshortlives.org.uk/</t>
  </si>
  <si>
    <t>https://www.brains4brain.eu/</t>
  </si>
  <si>
    <t>BlueBirdLeukodystrophies</t>
  </si>
  <si>
    <t>Alex - The Leukodystrophy Charity</t>
  </si>
  <si>
    <t>Leukodystrophies</t>
  </si>
  <si>
    <t>1106008 </t>
  </si>
  <si>
    <t>https://www.alextlc.org/</t>
  </si>
  <si>
    <t>BlueBirdAlliance of organisations supporting people with genetic diseases</t>
  </si>
  <si>
    <t>Bluebird has drugs for treating genetic diseases in its portfolio/pipeline (e.g. MPSI)</t>
  </si>
  <si>
    <t>BlueBirdPrimary immunodeficiencies</t>
  </si>
  <si>
    <t xml:space="preserve">Cannot find any primary immunodeficiency disease treated by BlueBird. Maybe check with someone with medical background </t>
  </si>
  <si>
    <t>BlueBirdMetabolic diseases</t>
  </si>
  <si>
    <t>Bluebird has drugs for treating metabolic diseases in its portfolio/pipeline (e.g. MPSI)</t>
  </si>
  <si>
    <t>BlueBirdSickle cell disorders</t>
  </si>
  <si>
    <t>Sickle cell disorders</t>
  </si>
  <si>
    <t>https://www.sicklecellsociety.org/</t>
  </si>
  <si>
    <t>BlueBirdThalassaemia</t>
  </si>
  <si>
    <t>Thalassaemia</t>
  </si>
  <si>
    <t>https://ukts.org/</t>
  </si>
  <si>
    <t>Boehringer IngelheimPulmonary fibrosis</t>
  </si>
  <si>
    <t>Pulmonary fibrosis</t>
  </si>
  <si>
    <t>https://www.actionpf.org/</t>
  </si>
  <si>
    <t>Boehringer IngelheimAsthma, lung disease</t>
  </si>
  <si>
    <t>Boehringer IngelheimHeart disease</t>
  </si>
  <si>
    <t>BI has drugs for treating hypertension and cardiovascular morbidity in its portfolio/pipeline</t>
  </si>
  <si>
    <t>Boehringer IngelheimSpecialist care for sick people</t>
  </si>
  <si>
    <t xml:space="preserve">Unclear </t>
  </si>
  <si>
    <t>Specialist care for sick people</t>
  </si>
  <si>
    <t>https://royalfreecharity.org/</t>
  </si>
  <si>
    <t>Boehringer IngelheimScleroderma</t>
  </si>
  <si>
    <t xml:space="preserve">Scleroderma is a synonym for systemic sclerosis </t>
  </si>
  <si>
    <t>Scleroderma and Raynauds UK</t>
  </si>
  <si>
    <t>Scleroderma</t>
  </si>
  <si>
    <t>https://www.sruk.co.uk/</t>
  </si>
  <si>
    <t>Pulmonary Fibrosis Trust</t>
  </si>
  <si>
    <t>1149901 </t>
  </si>
  <si>
    <t>https://pulmonaryfibrosistrust.org/</t>
  </si>
  <si>
    <t>https://www.alzint.org/</t>
  </si>
  <si>
    <t>https://www.lungcancercoalition.org/</t>
  </si>
  <si>
    <t>Independent Cancer Patients' Voice</t>
  </si>
  <si>
    <t>http://www.independentcancerpatientsvoice.org.uk/</t>
  </si>
  <si>
    <t>https://www.lupus-europe.org/</t>
  </si>
  <si>
    <t>Vascular Society of Britain and Ireland</t>
  </si>
  <si>
    <t>Cardiovascular diseases</t>
  </si>
  <si>
    <t>https://www.vascularsociety.org.uk/default.aspx</t>
  </si>
  <si>
    <t>CCG</t>
  </si>
  <si>
    <t>https://www.valeofyorkccg.nhs.uk/</t>
  </si>
  <si>
    <t>BMSBladder cancer</t>
  </si>
  <si>
    <t>BMS has drugs for treating some types of bladder cancer in its portfolio/pipeline</t>
  </si>
  <si>
    <t>Bladder cancer</t>
  </si>
  <si>
    <t>https://actionbladdercanceruk.org/</t>
  </si>
  <si>
    <t>BMSCoagulation defects</t>
  </si>
  <si>
    <t>BMS has drugs for treating thrombotic disorders in its portfolio/pipeline</t>
  </si>
  <si>
    <t>BMSAtrial fibrillation</t>
  </si>
  <si>
    <t>BMS has drugs for stroke prevention in atrial fibrillation in its portfolio/pipeline</t>
  </si>
  <si>
    <t>BMSLiver disease</t>
  </si>
  <si>
    <t>BMS has drugs for steatohepatitis in its portfolio/pipeline</t>
  </si>
  <si>
    <t>BMSRare cancers</t>
  </si>
  <si>
    <t>BMS has drugs for treating rare cancer in its portfolio/pipeline (e.g. multiple myeloma)</t>
  </si>
  <si>
    <t xml:space="preserve">BMSCancer </t>
  </si>
  <si>
    <t>BMS has drugs for treating cancer in its portfolio/pipeline</t>
  </si>
  <si>
    <t>Cancer Focus Northern Ireland</t>
  </si>
  <si>
    <t>https://cancerfocusni.org/</t>
  </si>
  <si>
    <t>https://www.fightbladdercancer.co.uk/</t>
  </si>
  <si>
    <t>BMSDigestive diseases</t>
  </si>
  <si>
    <t>BMS has drugs for treating gastric and esophageal cancers in its portfolio/pipeline</t>
  </si>
  <si>
    <t>Guts UK</t>
  </si>
  <si>
    <t>Digestive diseases</t>
  </si>
  <si>
    <t>1137029 </t>
  </si>
  <si>
    <t>https://gutscharity.org.uk/</t>
  </si>
  <si>
    <t>BMSOesophageal cancer</t>
  </si>
  <si>
    <t>Oesophageal cancer</t>
  </si>
  <si>
    <t>https://www.heartburncanceruk.org/</t>
  </si>
  <si>
    <t>BMSBrain tumour</t>
  </si>
  <si>
    <t>BMS has drugs for treating glioblastoma in its portfolio/pipeline</t>
  </si>
  <si>
    <t>BMSKidney cancer</t>
  </si>
  <si>
    <t>Kidney cancer</t>
  </si>
  <si>
    <t>https://actionkidneycancer.org/</t>
  </si>
  <si>
    <t>https://www.kcuk.org.uk/</t>
  </si>
  <si>
    <t>BMSKidney disease</t>
  </si>
  <si>
    <t>BMS has drugs for renal impairment in its portfolio/pipeline</t>
  </si>
  <si>
    <t>BMSBlood cancer</t>
  </si>
  <si>
    <t>BMS has drugs for treating some types of blood cancer in its portfolio/pipeline (e.g. multiple myeloma)</t>
  </si>
  <si>
    <t xml:space="preserve">BMSMelanoma </t>
  </si>
  <si>
    <t>BMSMesothelioma</t>
  </si>
  <si>
    <t>Mesothelioma</t>
  </si>
  <si>
    <t>https://www.mesothelioma.uk.com/</t>
  </si>
  <si>
    <t>BMSMouth cancers</t>
  </si>
  <si>
    <t>BMS has received positive approval in the EU for drug in patients with esophageal adenocarcinoma</t>
  </si>
  <si>
    <t>Mouth cancers</t>
  </si>
  <si>
    <t>https://www.mouthcancerfoundation.org/</t>
  </si>
  <si>
    <t>BMSMultiple sclerosis</t>
  </si>
  <si>
    <t>https://www.msif.org/</t>
  </si>
  <si>
    <t>BMSRheumatoid arthritis</t>
  </si>
  <si>
    <t>BMSOvarian cancer</t>
  </si>
  <si>
    <t>BMS has drugs for ovarian cancer in its pipeline</t>
  </si>
  <si>
    <t>BMSPancreatic cancer</t>
  </si>
  <si>
    <t>Pancreatic cancer</t>
  </si>
  <si>
    <t>https://www.pancreaticcancer.org.uk/</t>
  </si>
  <si>
    <t>BMSLung cancer</t>
  </si>
  <si>
    <t>BMS has drugs for treating some types of lung cancer in its portfolio/pipeline (e.g. NSLC)</t>
  </si>
  <si>
    <t xml:space="preserve">BMSSalivary gland cancers </t>
  </si>
  <si>
    <t xml:space="preserve">Salivary gland cancers </t>
  </si>
  <si>
    <t>https://www.salivaryglandcancer.uk/</t>
  </si>
  <si>
    <t>BMSSkin cancers</t>
  </si>
  <si>
    <t>BMS has drugs for treating some types of skin cancer in its portfolio/pipeline (e.g. melanoma)</t>
  </si>
  <si>
    <t>Karen Clifford Skcin cancer charity</t>
  </si>
  <si>
    <t>Skin cancers</t>
  </si>
  <si>
    <t>https://www.skcin.org/</t>
  </si>
  <si>
    <t>BMSPatient support helpline</t>
  </si>
  <si>
    <t>BMSHead and neck cancers</t>
  </si>
  <si>
    <t xml:space="preserve">BMS has drugs for treating some types of head and neck cancer in its portfolio/pipeline </t>
  </si>
  <si>
    <t>Swallows Head and Neck Cancer Charity</t>
  </si>
  <si>
    <t>Head and neck cancers</t>
  </si>
  <si>
    <t>https://www.theswallows.org.uk/</t>
  </si>
  <si>
    <t>SCO048145</t>
  </si>
  <si>
    <t>https://www.tractioncancersupport.org/</t>
  </si>
  <si>
    <t>BMSSupports patients to manage cancer and work</t>
  </si>
  <si>
    <t>Supports patients to manage cancer and work</t>
  </si>
  <si>
    <t>https://workingwithcancer.co.uk/</t>
  </si>
  <si>
    <t>https://register-of-charities.charitycommission.gov.uk/charity-search/-/charity-details/4043374</t>
  </si>
  <si>
    <t>https://www.braintumourresearch.org/</t>
  </si>
  <si>
    <t>https://www.braintumoursupport.co.uk/</t>
  </si>
  <si>
    <t>https://differentstrokes.co.uk/</t>
  </si>
  <si>
    <t>International Chronic Myeloid Leukemia Foundation</t>
  </si>
  <si>
    <t>Myeloid leukaemia</t>
  </si>
  <si>
    <t>1132984 </t>
  </si>
  <si>
    <t>https://www.cml-foundation.org/</t>
  </si>
  <si>
    <t>SC045100</t>
  </si>
  <si>
    <t>https://www.ltamc.org/</t>
  </si>
  <si>
    <t>SC024414</t>
  </si>
  <si>
    <t>https://www.maggies.org/</t>
  </si>
  <si>
    <t>MDS UK Support Group</t>
  </si>
  <si>
    <t>Myelodysplastic syndromes</t>
  </si>
  <si>
    <t>https://mdspatientsupport.org.uk/</t>
  </si>
  <si>
    <t>Melanoma Fund</t>
  </si>
  <si>
    <t>1085969  </t>
  </si>
  <si>
    <t>https://www.melanoma-fund.co.uk/</t>
  </si>
  <si>
    <t>BMSMental disorders</t>
  </si>
  <si>
    <t>BMS has drugs for depression in its pipeline</t>
  </si>
  <si>
    <t>Mental disorders</t>
  </si>
  <si>
    <t>https://www.mentalhealth.org.uk/</t>
  </si>
  <si>
    <t>https://nicam.org/</t>
  </si>
  <si>
    <t>Atrial Fibrillation Association (AFA)</t>
  </si>
  <si>
    <t>Anticoagulation UK (ACUK)</t>
  </si>
  <si>
    <t>CLIC Sargent</t>
  </si>
  <si>
    <t>Young Lives vs Cancer</t>
  </si>
  <si>
    <t>https://www.younglivesvscancer.org.uk/</t>
  </si>
  <si>
    <t>Lymphoma Action (formerly Lymphoma Association)</t>
  </si>
  <si>
    <t>Melanoma Fund (formerly Myfanwy Townsend Melanoma Research
Fund)</t>
  </si>
  <si>
    <t>Sckin (THE KAREN CLIFFORD SKIN CANCER CHARITY)</t>
  </si>
  <si>
    <t>The Leukaemia Care Society</t>
  </si>
  <si>
    <t>Melanoma Action and Support Scotland (MASScot)</t>
  </si>
  <si>
    <t>Melanoma Action &amp; Support Scotland</t>
  </si>
  <si>
    <t>SC040286</t>
  </si>
  <si>
    <t>https://www.masscot.org.uk/</t>
  </si>
  <si>
    <t>The Swallows Group</t>
  </si>
  <si>
    <t>The Brain Tumour Charity</t>
  </si>
  <si>
    <t>Brain Tumour Charity</t>
  </si>
  <si>
    <t>1150054 </t>
  </si>
  <si>
    <t>https://www.thebraintumourcharity.org/</t>
  </si>
  <si>
    <t>Kidney Support Network UK</t>
  </si>
  <si>
    <t>Macmillan</t>
  </si>
  <si>
    <t>BritanniaParkinson's</t>
  </si>
  <si>
    <t>https://www.epda.eu.com/</t>
  </si>
  <si>
    <t>Association for professionals specialising in the healthcare of older people</t>
  </si>
  <si>
    <t>https://www.bgs.org.uk/</t>
  </si>
  <si>
    <t>Hospital specialised in neurological conditions</t>
  </si>
  <si>
    <t>https://midlandsneurology.wixsite.com/midlandsneurology/midlands-neurological-society</t>
  </si>
  <si>
    <t>International Parkinson's Disease Non-Motor Group</t>
  </si>
  <si>
    <t>https://parkinsons-london.co.uk/the-ipmds-non-motor-pd-study-group/</t>
  </si>
  <si>
    <t>https://www.pdnsa.org/</t>
  </si>
  <si>
    <t>Scottish Association of Neurological Scientists</t>
  </si>
  <si>
    <t>Organisation aimed at enhancing the training and education of everyone involved in the care of neurological patients</t>
  </si>
  <si>
    <t>http://www.dcn.ed.ac.uk/sans/#:~:text=Welcome%20to%20the%20Scottish%20Association,trainees%20as%20well%20as%20consultants.</t>
  </si>
  <si>
    <t>South of England Neuroscience Association</t>
  </si>
  <si>
    <t>Organisation encouraging professional contacts between clinicians and clinical neuroscientists</t>
  </si>
  <si>
    <t>https://www.sena.org.uk/</t>
  </si>
  <si>
    <t>South West of England Neuroscience Association</t>
  </si>
  <si>
    <t>Virginia Keiley Benefaction</t>
  </si>
  <si>
    <t>Movement disorders</t>
  </si>
  <si>
    <t>https://givesuper.co.uk/charityDetails/1038091</t>
  </si>
  <si>
    <t>CamurusSupport people affected by substance misuse, dual diagnosis and offending behaviours</t>
  </si>
  <si>
    <t>Camurus has drugs for treating opiod dependence and chronic pain in its portfolio/pipeline</t>
  </si>
  <si>
    <t>Support people affected by substance misuse, dual diagnosis and offending behaviours</t>
  </si>
  <si>
    <t>https://redroserecovery.org.uk/</t>
  </si>
  <si>
    <t>CamurusNational centre of expertise on drugs and drugs law</t>
  </si>
  <si>
    <t>Release</t>
  </si>
  <si>
    <t>National centre of expertise on drugs and drugs law</t>
  </si>
  <si>
    <t>https://www.release.org.uk/</t>
  </si>
  <si>
    <t>EuroNPUD</t>
  </si>
  <si>
    <t>https://www.euronpud.net/</t>
  </si>
  <si>
    <t>CamurusScotland’s national resource of expertise on drugs and related issues</t>
  </si>
  <si>
    <t>Scottish Drugs Forum</t>
  </si>
  <si>
    <t>Scotland’s national resource of expertise on drugs and related issues</t>
  </si>
  <si>
    <t>SC008075</t>
  </si>
  <si>
    <t>https://www.sdf.org.uk/</t>
  </si>
  <si>
    <t xml:space="preserve">CamurusSupport people with problem of alcohol and drug abuse </t>
  </si>
  <si>
    <t>Adfam</t>
  </si>
  <si>
    <t xml:space="preserve">Support people with problem of alcohol and drug abuse </t>
  </si>
  <si>
    <t>https://adfam.org.uk/</t>
  </si>
  <si>
    <t>CamurusOrganisation supporting everyone affected by or bereaved from another person’s harmful use of alcohol, drugs, substances, or gambling</t>
  </si>
  <si>
    <t>DrugFAM</t>
  </si>
  <si>
    <t>Organisation supporting everyone affected by or bereaved from another person’s harmful use of alcohol, drugs, substances, or gambling</t>
  </si>
  <si>
    <t>https://www.drugfam.co.uk/#</t>
  </si>
  <si>
    <t>CamurusCharity supporting anyone concerned about someone else’s alcohol or drug use in Scotland</t>
  </si>
  <si>
    <t>Scottish Families Affected by Alcohol &amp; Drugs</t>
  </si>
  <si>
    <t>Charity supporting anyone concerned about someone else’s alcohol or drug use in Scotland</t>
  </si>
  <si>
    <t>https://www.sfad.org.uk/</t>
  </si>
  <si>
    <t>CamurusOrganisation representing the voices of communities affected by addiction</t>
  </si>
  <si>
    <t>Favor UK</t>
  </si>
  <si>
    <t>Organisation representing the voices of communities affected by addiction</t>
  </si>
  <si>
    <t>https://www.facesandvoicesofrecoveryuk.org/</t>
  </si>
  <si>
    <t>CelgeneBlood disorders</t>
  </si>
  <si>
    <t xml:space="preserve">Celgene has trials for blood cancers in its pipeline (e.g. multiple myeloma) </t>
  </si>
  <si>
    <t>African-Caribbean Leukaemia Trust</t>
  </si>
  <si>
    <t>Blood disorders</t>
  </si>
  <si>
    <t>https://aclt.org/</t>
  </si>
  <si>
    <t>CelgeneBlood cancer</t>
  </si>
  <si>
    <t xml:space="preserve">CelgeneCancer </t>
  </si>
  <si>
    <t>CelgeneLymphoma</t>
  </si>
  <si>
    <t xml:space="preserve">Celgene has trials for lymphoma in its pipeline </t>
  </si>
  <si>
    <t>CelgeneMyeloproliferative neoplasms</t>
  </si>
  <si>
    <t>Celgene has trials for myeloproliferative neoplasm in its pipeline</t>
  </si>
  <si>
    <t>MPN Voice</t>
  </si>
  <si>
    <t>Myeloproliferative neoplasms</t>
  </si>
  <si>
    <t>https://www.mpnvoice.org.uk/</t>
  </si>
  <si>
    <t>CelgeneMultiple sclerosis</t>
  </si>
  <si>
    <t>Celgene has trials for multiple sclerosis in its pipeline</t>
  </si>
  <si>
    <t>CelgeneMyeloma</t>
  </si>
  <si>
    <t>CelgenePancreatic cancer</t>
  </si>
  <si>
    <t>Celgene has trials pancreatic cancer in its pipeline</t>
  </si>
  <si>
    <t>https://biketheukforms.org/</t>
  </si>
  <si>
    <t>https://www.sane.org.uk/</t>
  </si>
  <si>
    <t>https://worldchildcancer.org/</t>
  </si>
  <si>
    <t>Gwent Dermatology Patient Panel</t>
  </si>
  <si>
    <t>https://pancreaticcanceraction.org/</t>
  </si>
  <si>
    <t>ChiesiPremature and sick babies</t>
  </si>
  <si>
    <t>Chiesi has drugs for treating lung immaturity in premature babies in its portfolio/pipeline</t>
  </si>
  <si>
    <t>ChiesiAsthma, lung disease</t>
  </si>
  <si>
    <t>Chiesi has drugs for treating asthma and COPD in its portfolio/pipeline</t>
  </si>
  <si>
    <t>ChiesiBurn injuries</t>
  </si>
  <si>
    <t>Cannot find any disease linked to burn injuries treated by a drug in Chiesi's portfolio/pipeline</t>
  </si>
  <si>
    <t>Children's Burns Trust</t>
  </si>
  <si>
    <t>Burn injuries</t>
  </si>
  <si>
    <t>https://www.cbtrust.org.uk/</t>
  </si>
  <si>
    <t>https://www.cfireland.ie/</t>
  </si>
  <si>
    <t>ChiesiCystic fibrosis</t>
  </si>
  <si>
    <t>Cystic fibrosis</t>
  </si>
  <si>
    <t>https://www.cysticfibrosis.org.uk/</t>
  </si>
  <si>
    <t>https://www.fightingblindness.org/</t>
  </si>
  <si>
    <t>ChiesiAlliance of organisations supporting people with genetic diseases</t>
  </si>
  <si>
    <t>Chiesti has drugs for treating genetic diseases in its portfolio/pipeline</t>
  </si>
  <si>
    <t>ChiesiKidney disease</t>
  </si>
  <si>
    <t>Chiesi has drugs for liver and kidney transplantation in its portfolio/pipeline</t>
  </si>
  <si>
    <t>ChiesiMetabolic diseases</t>
  </si>
  <si>
    <t>Chiesi has drugs for Llysosomal storage disorders in its portfolio/pipeline</t>
  </si>
  <si>
    <t>ChiesiLysosomal storage diseases</t>
  </si>
  <si>
    <t>ChiesiVisual impairment</t>
  </si>
  <si>
    <t>ChiesiThalassaemia</t>
  </si>
  <si>
    <t>SC018761</t>
  </si>
  <si>
    <t>https://www.chss.org.uk/</t>
  </si>
  <si>
    <t>Cheyne Gang</t>
  </si>
  <si>
    <t>Lung disease</t>
  </si>
  <si>
    <t>SCO47259</t>
  </si>
  <si>
    <t>https://www.thecheynegang.com/</t>
  </si>
  <si>
    <t>Katie Piper Foundation</t>
  </si>
  <si>
    <t>https://katiepiperfoundation.org.uk/</t>
  </si>
  <si>
    <t>European Kidney Patients' Federation</t>
  </si>
  <si>
    <t>https://ekpf.eu/</t>
  </si>
  <si>
    <t>ChugaiHaemophilia</t>
  </si>
  <si>
    <t>ChugaiRheumatoid arthritis</t>
  </si>
  <si>
    <t>https://www.littlebleeders.com/</t>
  </si>
  <si>
    <t>ClinuvelPorphyrias</t>
  </si>
  <si>
    <t>CSL BehringHaemophilia</t>
  </si>
  <si>
    <t>SC044298</t>
  </si>
  <si>
    <t>https://haemophilia.scot/</t>
  </si>
  <si>
    <t>https://haemophilia.ie/</t>
  </si>
  <si>
    <t>CSL BehringHereditary angioedema</t>
  </si>
  <si>
    <t>Hereditary Angioedema UK</t>
  </si>
  <si>
    <t>Hereditary angioedema</t>
  </si>
  <si>
    <t>1152591 </t>
  </si>
  <si>
    <t>https://www.haeuk.org/</t>
  </si>
  <si>
    <t>CSL BehringPrimary immunodeficiencies</t>
  </si>
  <si>
    <t>UK Primary Immune-deficiency Patient Support</t>
  </si>
  <si>
    <t>https://ukpips.org.uk/</t>
  </si>
  <si>
    <t>CSL BehringPrimary and secondary immunodeficiencies</t>
  </si>
  <si>
    <t>CSL Behring has drugs for primary and secondary immune deficiencies in its portfolio/pipeline</t>
  </si>
  <si>
    <t>Primary Immunodeficiency UK</t>
  </si>
  <si>
    <t>Primary and secondary immunodeficiencies</t>
  </si>
  <si>
    <t>http://www.immunodeficiencyuk.org/</t>
  </si>
  <si>
    <t>Immune Deficiency Patient Group of Wales</t>
  </si>
  <si>
    <t>https://www.facebook.com/tommy.browne.idpgw/</t>
  </si>
  <si>
    <t xml:space="preserve">Could not find a better website </t>
  </si>
  <si>
    <t>CSL BehringEncephalitis</t>
  </si>
  <si>
    <t>Encephalitis</t>
  </si>
  <si>
    <t>https://www.encephalitis.info/</t>
  </si>
  <si>
    <t>Daiichi SankyoAtrial fibrillation</t>
  </si>
  <si>
    <t>Daiichi Sankyo has drugs for treating cardiovascular diseases including atrial fibrillation and thromboembolism in its portfolio/pipeline</t>
  </si>
  <si>
    <t>Daiichi SankyoCoagulation defects</t>
  </si>
  <si>
    <t>Daiichi SankyoHeart disease</t>
  </si>
  <si>
    <t>Daiichi SankyoVenous thromboembolism</t>
  </si>
  <si>
    <t>DiurnalGrowth diseases</t>
  </si>
  <si>
    <t>Diurnal has drugs for treating growth diseases in its portfolio/pipeline (e.g. hypogonadism)</t>
  </si>
  <si>
    <t>Growth diseases</t>
  </si>
  <si>
    <t>https://childgrowthfoundation.org/</t>
  </si>
  <si>
    <t>DiurnalPituitary conditions</t>
  </si>
  <si>
    <t>Pituitary Foundation</t>
  </si>
  <si>
    <t>Pituitary conditions</t>
  </si>
  <si>
    <t>https://www.pituitary.org.uk/</t>
  </si>
  <si>
    <t>EisaiCare home for people with dementia</t>
  </si>
  <si>
    <t>Eisai has drugs for treating dementia in its portfolio/pipeline</t>
  </si>
  <si>
    <t>Care home for people with dementia</t>
  </si>
  <si>
    <t>https://www.nhs.uk/services/Careproviders/Overview/DefaultView.aspx?id=47011</t>
  </si>
  <si>
    <t>EisaiAlzheimer disease</t>
  </si>
  <si>
    <t>EisaiBreast cancer</t>
  </si>
  <si>
    <t>EisaiLiver disease</t>
  </si>
  <si>
    <t>EisaiDementia</t>
  </si>
  <si>
    <t>Dementia Club UK</t>
  </si>
  <si>
    <t>https://dementiaclubuk.org.uk/</t>
  </si>
  <si>
    <t>EisaiOrganisation raising the standards of care for cancer patients across the world through education</t>
  </si>
  <si>
    <t>Eisai has drugs for treating cancer in its portfolio/pipeline</t>
  </si>
  <si>
    <t>Ecancer</t>
  </si>
  <si>
    <t>Organisation raising the standards of care for cancer patients across the world through education</t>
  </si>
  <si>
    <t>https://ecancer.org/en/</t>
  </si>
  <si>
    <t>EisaiHospital</t>
  </si>
  <si>
    <t>East North Hertfordshire NHS Trust</t>
  </si>
  <si>
    <t>Hospital</t>
  </si>
  <si>
    <t>https://www.enherts-tr.nhs.uk/</t>
  </si>
  <si>
    <t>EisaiEpilepsy</t>
  </si>
  <si>
    <t>Epilepsy</t>
  </si>
  <si>
    <t>SC000067</t>
  </si>
  <si>
    <t>https://www.epilepsyscotland.org.uk/</t>
  </si>
  <si>
    <t>https://greenacrescarehome.org.uk/</t>
  </si>
  <si>
    <t>EisaiOrganisation exploring health and social care issues through the medium of theatre</t>
  </si>
  <si>
    <t>Organisation exploring health and social care issues through the medium of theatre</t>
  </si>
  <si>
    <t>https://humanstorytheatre.com/about-us/</t>
  </si>
  <si>
    <t>EisaiEnd of life palliative care</t>
  </si>
  <si>
    <t>Isabel Hospice Limited</t>
  </si>
  <si>
    <t>End of life palliative care</t>
  </si>
  <si>
    <t>https://www.isabelhospice.org.uk/</t>
  </si>
  <si>
    <t>EisaiKidney cancer</t>
  </si>
  <si>
    <t>Eisai has drugs for renal cell carcinoma in its portfolio/pipeline</t>
  </si>
  <si>
    <t>https://www.careuk.com/care-homes/knebworth?utm_source=Organic&amp;utm_medium=GMB&amp;utm_campaign=Knebworth</t>
  </si>
  <si>
    <t>EisaiOrganisation representing, supporting and championing the work of the NHS' official charities</t>
  </si>
  <si>
    <t>Organisation representing, supporting and championing the work of the NHS' official charities</t>
  </si>
  <si>
    <t>1186569 </t>
  </si>
  <si>
    <t>https://nhscharitiestogether.co.uk/</t>
  </si>
  <si>
    <t>EisaiParkinson's</t>
  </si>
  <si>
    <t>https://www.sanctuary-care.co.uk/</t>
  </si>
  <si>
    <t xml:space="preserve">EisaiCare home for elderly people </t>
  </si>
  <si>
    <t>Eisai has drugs for diseases that usually target elder people (e.g. Parkinson's, Alzheimer) in its portfolio/pipeline</t>
  </si>
  <si>
    <t xml:space="preserve">Care home for elderly people </t>
  </si>
  <si>
    <t>https://www.stelizabeths.org.uk/</t>
  </si>
  <si>
    <t>https://epilepsysociety.org.uk/</t>
  </si>
  <si>
    <t>EisaiDaycentre for the homeless</t>
  </si>
  <si>
    <t>Daycentre for the homeless</t>
  </si>
  <si>
    <t>https://whitechapel.org.uk/</t>
  </si>
  <si>
    <t>Disasters Emergency Committee</t>
  </si>
  <si>
    <t>Umbrella group of UK charities which coordinates and launches collective appeals to raise funds to provide emergency aid</t>
  </si>
  <si>
    <t>https://www.dec.org.uk/</t>
  </si>
  <si>
    <t>311877 </t>
  </si>
  <si>
    <t>https://www.youngepilepsy.org.uk/</t>
  </si>
  <si>
    <t>Eli LillySupport for old people</t>
  </si>
  <si>
    <t>Support for old people</t>
  </si>
  <si>
    <t>https://www.ageuk.org.uk/</t>
  </si>
  <si>
    <t>Should this be classified as a patient organisation?</t>
  </si>
  <si>
    <t>Eli LillyAxial spondyloarthritis</t>
  </si>
  <si>
    <t>Axial Spondylitis International Federation</t>
  </si>
  <si>
    <t>Axial spondyloarthritis</t>
  </si>
  <si>
    <t>https://asif.info/</t>
  </si>
  <si>
    <t>Eli LillyRheumatic diseases</t>
  </si>
  <si>
    <t>Eli Lilly has drugs for treating rheumatoid arthritis in its portfolio/pipeline</t>
  </si>
  <si>
    <t>Rheumatic diseases</t>
  </si>
  <si>
    <t>https://www.birdbath.org.uk/</t>
  </si>
  <si>
    <t>Eli LillyBreast cancer</t>
  </si>
  <si>
    <t>Eli LillyDiabetes</t>
  </si>
  <si>
    <t>Eli LillyType 1 diabetes</t>
  </si>
  <si>
    <t>Juvenile Diabetes Research Foundation</t>
  </si>
  <si>
    <t>Type 1 diabetes</t>
  </si>
  <si>
    <t>https://jdrf.org.uk/</t>
  </si>
  <si>
    <t>Eli LillyEczema</t>
  </si>
  <si>
    <t>Eli Lilly has drugs for treating atopic dermatitis and psoriasis in its portfolio/pipeline</t>
  </si>
  <si>
    <t>Eli LillyRheumatoid arthritis</t>
  </si>
  <si>
    <t>Eli LillyMigraine</t>
  </si>
  <si>
    <t>Migraine</t>
  </si>
  <si>
    <t>https://migrainetrust.org/</t>
  </si>
  <si>
    <t>Eli LillyNeurological conditions</t>
  </si>
  <si>
    <t>Eli Lilly has drugs for treating neurodevelopmental disorders in its portfolio/pipeline</t>
  </si>
  <si>
    <t>Eli LillyPsoriasis</t>
  </si>
  <si>
    <t>Eli LillyArthritis</t>
  </si>
  <si>
    <t>Eli LillyHeadache disorders</t>
  </si>
  <si>
    <t>Eli Lilly has drugs for treating migraine in its portfolio/pipeline</t>
  </si>
  <si>
    <t>Headache disorders</t>
  </si>
  <si>
    <t>https://ihs-headache.org/en/</t>
  </si>
  <si>
    <t>Eli LillyLung cancer</t>
  </si>
  <si>
    <t>Sarcoma</t>
  </si>
  <si>
    <t>https://britishsarcomagroup.org.uk/</t>
  </si>
  <si>
    <t>Osteoporosis Dorse</t>
  </si>
  <si>
    <t>https://www.osteodorset.org.uk/</t>
  </si>
  <si>
    <t>Isle of Wight Diabetic Fund</t>
  </si>
  <si>
    <t>https://www.charitychoice.co.uk/isle-of-wight-diabetic-fund-142014</t>
  </si>
  <si>
    <t>PBC Foundation UK</t>
  </si>
  <si>
    <t>Primary biliary cholangitis</t>
  </si>
  <si>
    <t>SC025619</t>
  </si>
  <si>
    <t>https://www.pbcfoundation.org.uk/</t>
  </si>
  <si>
    <t>EverGroup of scientists and clinicians who aim to understand how the nervous system works</t>
  </si>
  <si>
    <t>Ever has drugs for treating neurodevelopmental disorders in its portfolio/pipeline</t>
  </si>
  <si>
    <t>Group of scientists and clinicians who aim to understand how the nervous system works</t>
  </si>
  <si>
    <t>https://www.ncl.ac.uk/medical-sciences/research/research-themes/neuroscience/</t>
  </si>
  <si>
    <t>EverHospital</t>
  </si>
  <si>
    <t>https://www.esht.nhs.uk/</t>
  </si>
  <si>
    <t>EverParkinson's</t>
  </si>
  <si>
    <t>https://www.nbt.nhs.uk/</t>
  </si>
  <si>
    <t>Alexandra Education Centre</t>
  </si>
  <si>
    <t>Walton Centre</t>
  </si>
  <si>
    <t>Specialist clinic for neurology, neurosurgery, spinal and pain management</t>
  </si>
  <si>
    <t>https://www.thewaltoncentre.nhs.uk/</t>
  </si>
  <si>
    <t>https://www.uhcw.nhs.uk/</t>
  </si>
  <si>
    <t>Grünenthal Support for people living with pain</t>
  </si>
  <si>
    <t>Grunenthal has drugs for treating pain (e.g. chronic, peri-surgical) in its portfolio/pipeline</t>
  </si>
  <si>
    <t>Support for people living with pain</t>
  </si>
  <si>
    <t>SC023559</t>
  </si>
  <si>
    <t>https://painconcern.org.uk/</t>
  </si>
  <si>
    <t>Grünenthal Musculoskeletal conditions</t>
  </si>
  <si>
    <t>Grunenthal has drugs for treating osteoarthritis in its portfolio/pipeline</t>
  </si>
  <si>
    <t>GSKAlzheimer disease</t>
  </si>
  <si>
    <t>https://www.alzheimerswiltshire.org.uk/</t>
  </si>
  <si>
    <t>GSKBlood cancer</t>
  </si>
  <si>
    <t xml:space="preserve">GSK has drugs for treating multiple myeloma in its portfolio/pipeline </t>
  </si>
  <si>
    <t>GSKAsthma, lung disease</t>
  </si>
  <si>
    <t xml:space="preserve">GSK has drugs for treating asthma and COPD in its portfolio/pipeline </t>
  </si>
  <si>
    <t xml:space="preserve">GSKCancer </t>
  </si>
  <si>
    <t>GSK has drugs for treating multiple cancer types in its portfolio/pipeline (e.g. ovarian cancer, multiple myeloma, biliary tract cancer etc)</t>
  </si>
  <si>
    <t>1105703 </t>
  </si>
  <si>
    <t>https://cancersupportuk.org/</t>
  </si>
  <si>
    <t>GSKGynaecological cancers</t>
  </si>
  <si>
    <t>GSK has drugs for treating ovarian cancer in its portfolio/pipeline</t>
  </si>
  <si>
    <t>GO Girls</t>
  </si>
  <si>
    <t>Gynaecological cancers</t>
  </si>
  <si>
    <t>https://www.gogirlssupport.org/</t>
  </si>
  <si>
    <t>GSKBrain injury</t>
  </si>
  <si>
    <t>Check from patient organisaiton if this might be caused by meningitis</t>
  </si>
  <si>
    <t>https://headwayeastlondon.org/</t>
  </si>
  <si>
    <t>GSKCervical cancer</t>
  </si>
  <si>
    <t>Vaccine for human papillomavirus</t>
  </si>
  <si>
    <t>Cervical cancer</t>
  </si>
  <si>
    <t>https://www.jostrust.org.uk/</t>
  </si>
  <si>
    <t>GSKLupus</t>
  </si>
  <si>
    <t>Lupus</t>
  </si>
  <si>
    <t>https://www.lupusuk.org.uk/</t>
  </si>
  <si>
    <t>GSKMultiple sclerosis</t>
  </si>
  <si>
    <t>GSK had clinical trials for multiple sclerosis</t>
  </si>
  <si>
    <t>Multiple Sclerosis Therapy Centres</t>
  </si>
  <si>
    <t>1031690 </t>
  </si>
  <si>
    <t>https://www.msntc.org.uk/</t>
  </si>
  <si>
    <t>GSKSupporting mental wellbeing</t>
  </si>
  <si>
    <t>GSK has drugs for treating anxiety and depression in its portfolio/pipeline</t>
  </si>
  <si>
    <t>Supporting mental wellbeing</t>
  </si>
  <si>
    <t>NI005568</t>
  </si>
  <si>
    <t>https://www.amh.org.uk/</t>
  </si>
  <si>
    <t>GSKOvarian cancer</t>
  </si>
  <si>
    <t>GSKHIV</t>
  </si>
  <si>
    <t>https://positivelyuk.org/</t>
  </si>
  <si>
    <t>GSKPulmonary hypertension</t>
  </si>
  <si>
    <t>Volibris® (ambrisentan) is indicated to treat patients with pulmonary arterial hypertension (PAH)</t>
  </si>
  <si>
    <t>GSKSarcoma</t>
  </si>
  <si>
    <t>GSK has drugs for treating synovial sarcoma in its portfolio/pipeline</t>
  </si>
  <si>
    <t>https://sarcoma.org.uk/</t>
  </si>
  <si>
    <t>GSKSickle cell disorders</t>
  </si>
  <si>
    <t>1125038 </t>
  </si>
  <si>
    <t>https://targetovariancancer.org.uk/</t>
  </si>
  <si>
    <t>Eve Appeal</t>
  </si>
  <si>
    <t>https://eveappeal.org.uk/</t>
  </si>
  <si>
    <t>GSKSupport for women experiencing drug and alcohol misuse issues</t>
  </si>
  <si>
    <t>Trevi</t>
  </si>
  <si>
    <t>Support for women experiencing drug and alcohol misuse issues</t>
  </si>
  <si>
    <t>1075433 </t>
  </si>
  <si>
    <t>https://trevi.org.uk/</t>
  </si>
  <si>
    <t>GWDravet syndrome</t>
  </si>
  <si>
    <t xml:space="preserve"> GW Pharma has drugs for treating seizures associated with Dravet syndrome in its portfolio/pipeline</t>
  </si>
  <si>
    <t>Dravet syndrome</t>
  </si>
  <si>
    <t>https://www.dravet.org.uk/</t>
  </si>
  <si>
    <t>GWEpilepsy</t>
  </si>
  <si>
    <t>https://epilepsyresearch.org.uk/</t>
  </si>
  <si>
    <t>GWBrain tumour</t>
  </si>
  <si>
    <t>GW Pharma has conducted the world-first trial of cannabis-based drug in glioblastoma</t>
  </si>
  <si>
    <t>GWTuberous Sclerosis</t>
  </si>
  <si>
    <t>GW Pharmaceuticals has received approval for EPIDYOLEX® (cannabidiol) for the treatment of seizures associated with tuberous sclerosis</t>
  </si>
  <si>
    <t>Tuberous Sclerosis</t>
  </si>
  <si>
    <t>1039549 </t>
  </si>
  <si>
    <t>https://tuberous-sclerosis.org/</t>
  </si>
  <si>
    <t>Lennox-Gastaut Syndrome Foundation</t>
  </si>
  <si>
    <t>https://www.lgsfoundation.org/</t>
  </si>
  <si>
    <t>Ring Chromosome 20 Syndrome</t>
  </si>
  <si>
    <t>1165651 </t>
  </si>
  <si>
    <t>https://ring20researchsupport.co.uk/</t>
  </si>
  <si>
    <t>ImmedicaMetabolic diseases</t>
  </si>
  <si>
    <t>Immedica has drugs for treating metabolic diseases in its portfolio/pipeline</t>
  </si>
  <si>
    <t>ImmedicaSarcoma</t>
  </si>
  <si>
    <t>Immedica has drugs for treating soft tissue sarcoma in its portfolio/pipeline</t>
  </si>
  <si>
    <t>IndiviorOrganisation representing the voices of communities affected by addiction</t>
  </si>
  <si>
    <t>Indivior has drugs for treating opioid use disorder in its portfolio/pipeline</t>
  </si>
  <si>
    <t>InterceptLiver disease</t>
  </si>
  <si>
    <t>Intercept has drugs for treating primary bilary cholangitis in its portfolio/pipeline</t>
  </si>
  <si>
    <t>InterceptPrimary biliary cholangitis</t>
  </si>
  <si>
    <t>LIVErNORTH</t>
  </si>
  <si>
    <t>http://www.livernorth.org.uk/</t>
  </si>
  <si>
    <t>JanssenBladder cancer</t>
  </si>
  <si>
    <t>JanssenAxial spondyloarthritis</t>
  </si>
  <si>
    <t>Janssen has drugs for axial spondyloarthritis in its pipeline</t>
  </si>
  <si>
    <t>JanssenBlood cancer</t>
  </si>
  <si>
    <t>Janssen has drugs for treating multiple myeloma in its portfolio/pipeline</t>
  </si>
  <si>
    <t xml:space="preserve">JanssenCancer </t>
  </si>
  <si>
    <t>Janssen has drugs for treating cancer in its portfolio/pipeline</t>
  </si>
  <si>
    <t>https://www.bmecancer.com/</t>
  </si>
  <si>
    <t>JanssenAsthma, lung disease</t>
  </si>
  <si>
    <t>Janssen has drugs for asthma in its pipeline</t>
  </si>
  <si>
    <t>JanssenSkin disease</t>
  </si>
  <si>
    <t>Janssen has drugs for treating psoriatic arthritis cancer in its portfolio/pipeline</t>
  </si>
  <si>
    <t>https://www.britishskinfoundation.org.uk/</t>
  </si>
  <si>
    <t>JanssenRare cancers</t>
  </si>
  <si>
    <t>Jannsen has drugs for treating leukemia in its portfolio/pipeline, which is a rare cancer</t>
  </si>
  <si>
    <t>https://www.cancerblackcare.org.uk/</t>
  </si>
  <si>
    <t>JanssenChronic lymphocytic leukaemia</t>
  </si>
  <si>
    <t>JanssenCrohn's disease, colitis</t>
  </si>
  <si>
    <t>JanssenDown Syndrome</t>
  </si>
  <si>
    <t>Down Syndrome</t>
  </si>
  <si>
    <t>https://www.ds-int.org/</t>
  </si>
  <si>
    <t>JanssenAlliance of organisations supporting people with genetic diseases</t>
  </si>
  <si>
    <t>JanssenHospice for terminally ill children</t>
  </si>
  <si>
    <t>Hospice for terminally ill children</t>
  </si>
  <si>
    <t>https://www.helenanddouglas.org.uk/</t>
  </si>
  <si>
    <t>JanssenHIV</t>
  </si>
  <si>
    <t>https://i-base.info/</t>
  </si>
  <si>
    <t>https://www.ibdrelief.com/</t>
  </si>
  <si>
    <t>JanssenLupus</t>
  </si>
  <si>
    <t>Janssen has drugs for lupus erythematosus  in its pipeline</t>
  </si>
  <si>
    <t>JanssenLymphoma</t>
  </si>
  <si>
    <t>JanssenMental disorders</t>
  </si>
  <si>
    <t xml:space="preserve">Janssen has received approval for drugs treating depression </t>
  </si>
  <si>
    <t>https://mentalhealth-uk.org/</t>
  </si>
  <si>
    <t>JanssenMyeloma</t>
  </si>
  <si>
    <t>National AIDS Map</t>
  </si>
  <si>
    <t>https://www.aidsmap.com/</t>
  </si>
  <si>
    <t>JanssenProstate cancer</t>
  </si>
  <si>
    <t>JanssenRheumatoid arthritis</t>
  </si>
  <si>
    <t>Janssen has drugs for rheumatoid arthritis in its pipeline</t>
  </si>
  <si>
    <t>National AIDS Trust</t>
  </si>
  <si>
    <t>https://www.nat.org.uk/</t>
  </si>
  <si>
    <t>JanssenCoalition of charities</t>
  </si>
  <si>
    <t>JanssenTesticular, prostate and penile cancers</t>
  </si>
  <si>
    <t>Janssen has drugs for treating prostate cancer in its portfolio/pipeline</t>
  </si>
  <si>
    <t>JanssenOrganisation for people working in health information and support</t>
  </si>
  <si>
    <t>JanssenPulmonary hypertension</t>
  </si>
  <si>
    <t>https://www.rethink.org/</t>
  </si>
  <si>
    <t>JanssenLung cancer</t>
  </si>
  <si>
    <t>JanssenScleroderma</t>
  </si>
  <si>
    <t>https://shinecancersupport.org/</t>
  </si>
  <si>
    <t>https://www.tht.org.uk/</t>
  </si>
  <si>
    <t>Errol Mckellar Foundation</t>
  </si>
  <si>
    <t>1181574 </t>
  </si>
  <si>
    <t>https://www.theerrolmckellarfoundation.com/</t>
  </si>
  <si>
    <t>JanssenPatient support helpline</t>
  </si>
  <si>
    <t>JanssenPsoriasis</t>
  </si>
  <si>
    <t>JanssenCongenital heart defect</t>
  </si>
  <si>
    <t>Somerville Foundation</t>
  </si>
  <si>
    <t>1138088 </t>
  </si>
  <si>
    <t>https://sfhearts.org.uk/</t>
  </si>
  <si>
    <t>World Hepatitis Alliance</t>
  </si>
  <si>
    <t>https://www.worldhepatitisalliance.org/</t>
  </si>
  <si>
    <t>JanssenArthritis</t>
  </si>
  <si>
    <t>JanssenWaldenstrom's Macroglobulinaemia</t>
  </si>
  <si>
    <t>Bipolar disorder</t>
  </si>
  <si>
    <t>https://www.bipolaruk.org/</t>
  </si>
  <si>
    <t>Organisation providing travel advice for individuals with IBD</t>
  </si>
  <si>
    <t>https://www.ibdpassport.com/</t>
  </si>
  <si>
    <t>Adult ADHD - Northern Ireland</t>
  </si>
  <si>
    <t>http://www.belfastadultadhdclinic.com/</t>
  </si>
  <si>
    <t>Cara Trust</t>
  </si>
  <si>
    <t>https://www.madtrust.org.uk/project/the-cara-trust/</t>
  </si>
  <si>
    <t xml:space="preserve">Disfigurement </t>
  </si>
  <si>
    <t>https://www.changingfaces.org.uk/</t>
  </si>
  <si>
    <t>https://irishskin.ie/</t>
  </si>
  <si>
    <t>LEOPatient support helpline</t>
  </si>
  <si>
    <t>LEOPsoriasis</t>
  </si>
  <si>
    <t>https://thrombosis.ie/</t>
  </si>
  <si>
    <t>LEOVenous thromboembolism</t>
  </si>
  <si>
    <t>Gorlin Syndrome Group</t>
  </si>
  <si>
    <t>Gorlin syndrome</t>
  </si>
  <si>
    <t>https://gorlingroup.org/</t>
  </si>
  <si>
    <t>LEOEczema</t>
  </si>
  <si>
    <t>LEOAlliance of patient organisations</t>
  </si>
  <si>
    <t>LundbeckMigraine</t>
  </si>
  <si>
    <t>LundbeckDementia</t>
  </si>
  <si>
    <t>Memorylane Eastbourne</t>
  </si>
  <si>
    <t>https://www.memorylaneeastbourne.co.uk/</t>
  </si>
  <si>
    <t>LupinAlliance of organisations supporting people with genetic diseases</t>
  </si>
  <si>
    <t>Lupin has drugs for treating rare genetic conditions in its portfolio/pipeline (e.g. non-dystrophic myotonic disorders)</t>
  </si>
  <si>
    <t>LupinMuscular dystrophy</t>
  </si>
  <si>
    <t>Lupin has drugs for treating muscular dystrophies in its portfolio/pipeline (e.g. non-dystrophic myotonic disorders)</t>
  </si>
  <si>
    <t>MerckBowel cancer</t>
  </si>
  <si>
    <t>Merk has drugs for treating colorectal cancer in its portfolio/pipeline</t>
  </si>
  <si>
    <t>MerckMultiple sclerosis</t>
  </si>
  <si>
    <t>MerckFertility issues</t>
  </si>
  <si>
    <t>Fertility issues</t>
  </si>
  <si>
    <t>1099960 </t>
  </si>
  <si>
    <t>https://fertilitynetworkuk.org/</t>
  </si>
  <si>
    <t>MerckInfertility</t>
  </si>
  <si>
    <t>Progress Educational Trust</t>
  </si>
  <si>
    <t>Infertility</t>
  </si>
  <si>
    <t>https://www.progress.org.uk/</t>
  </si>
  <si>
    <t>MerckNeurological conditions</t>
  </si>
  <si>
    <t>Merk has a focus therapy area called "Neurology"</t>
  </si>
  <si>
    <t>MerckHead and neck cancers</t>
  </si>
  <si>
    <t>Merk has drugs for treating metastatic and locally advanced squamous cell carcinoma of the head and neck in its portfolio/pipeline</t>
  </si>
  <si>
    <t>MerckOrganisation working with unpaid family carers in the global South</t>
  </si>
  <si>
    <t>Organisation working with unpaid family carers in the global South</t>
  </si>
  <si>
    <t>https://carersworldwide.org/</t>
  </si>
  <si>
    <t>MerckGrowth diseases</t>
  </si>
  <si>
    <t>Merk has a focus therapy area called "Growth disorders"</t>
  </si>
  <si>
    <t>MerckPituitary conditions</t>
  </si>
  <si>
    <t>Merk has drugs for treating growth hormone deficiency in its portfolio/pipeline</t>
  </si>
  <si>
    <t>MerckCholangiocarcinoma</t>
  </si>
  <si>
    <t>Cholangiocarcinoma Charity</t>
  </si>
  <si>
    <t>Cholangiocarcinoma</t>
  </si>
  <si>
    <t>https://ammf.org.uk/</t>
  </si>
  <si>
    <t>MerckKidney cancer</t>
  </si>
  <si>
    <t>Merk has drugs for treating renal cell carcinoma in its portfolio/pipeline</t>
  </si>
  <si>
    <t>MerckKidney disease</t>
  </si>
  <si>
    <t>MerckActivities for people with invisible disabilities</t>
  </si>
  <si>
    <t>Invisible Cafe</t>
  </si>
  <si>
    <t>Activities for people with invisible disabilities</t>
  </si>
  <si>
    <t>https://theinvisiblecafe.co.uk/</t>
  </si>
  <si>
    <t>Should this be classified as patient organisation?</t>
  </si>
  <si>
    <t>MerckBladder cancer</t>
  </si>
  <si>
    <t>NeuroResponse</t>
  </si>
  <si>
    <t>https://neuroresponse.com/</t>
  </si>
  <si>
    <t>Charity for, with and about carers</t>
  </si>
  <si>
    <t>https://www.carersuk.org/</t>
  </si>
  <si>
    <t>FindMeCure</t>
  </si>
  <si>
    <t>Organisaiton helping patients finding treatments and supporting industry plan successful clinical trials through TrialHub</t>
  </si>
  <si>
    <t>https://www.findmecure.com/</t>
  </si>
  <si>
    <t>National Obesity Forum</t>
  </si>
  <si>
    <t>Obesity</t>
  </si>
  <si>
    <t>http://www.nationalobesityforum.org.uk/</t>
  </si>
  <si>
    <t>Congenital Adrenal Hyperplasia Support Group</t>
  </si>
  <si>
    <t>Adrenal hyperplasia</t>
  </si>
  <si>
    <t>https://geneticalliance.org.uk/member/congenital-adrenal-hyperplasia-support-group/</t>
  </si>
  <si>
    <t>Turner Syndrome Support Society</t>
  </si>
  <si>
    <t>Turner Syndrome</t>
  </si>
  <si>
    <t>1080507 </t>
  </si>
  <si>
    <t>https://tss.org.uk/</t>
  </si>
  <si>
    <t>Donor Conception Network</t>
  </si>
  <si>
    <t>Network of people undergoing donor conception procedures and donor conceived people</t>
  </si>
  <si>
    <t>https://www.dcnetwork.org/</t>
  </si>
  <si>
    <t>Dovecote</t>
  </si>
  <si>
    <t>Head &amp; Neck Cancer UK</t>
  </si>
  <si>
    <t>https://hancuk.org/</t>
  </si>
  <si>
    <t>British Infertility Counselling Association</t>
  </si>
  <si>
    <t>Infertility counselling association</t>
  </si>
  <si>
    <t>https://www.bica.net/</t>
  </si>
  <si>
    <t>Neuroendocrine Cancer UK</t>
  </si>
  <si>
    <t>Neuroendocrine cancers</t>
  </si>
  <si>
    <t>1092386 </t>
  </si>
  <si>
    <t>https://www.neuroendocrinecancer.org.uk/</t>
  </si>
  <si>
    <t>Specialised Healthcare Alliance</t>
  </si>
  <si>
    <t>http://www.shca.info/</t>
  </si>
  <si>
    <t>TwoDads UK</t>
  </si>
  <si>
    <t>https://www.twodadsuk.com/</t>
  </si>
  <si>
    <t>MerzDystonia</t>
  </si>
  <si>
    <t>Merz has drugs for spasticity, which can be caused by conditions such as "stroke, multiple sclerosis, cerebral palsy, a brain tumor, or brain damage that may be caused by oxygen deficiency, encephalitis or meningitis"</t>
  </si>
  <si>
    <t>Dystonia UK</t>
  </si>
  <si>
    <t>Dystonia</t>
  </si>
  <si>
    <t>https://www.dystonia.org.uk/</t>
  </si>
  <si>
    <t>UK National Intrathecal Baclofen Trust</t>
  </si>
  <si>
    <t>https://register-of-charities.charitycommission.gov.uk/charity-search/-/charity-details/4043971/full-print</t>
  </si>
  <si>
    <t>British Voice Association</t>
  </si>
  <si>
    <t>Association of multi-disciplinary professionals who work to promote the field of voice in its broadest sense</t>
  </si>
  <si>
    <t>http://www.britishvoiceassociation.org.uk/</t>
  </si>
  <si>
    <t>MerzParkinson's</t>
  </si>
  <si>
    <t>Merz has drugs movement disorders and neurological conditions, such as Parkinsons</t>
  </si>
  <si>
    <t>MSDCommunity to promote healthy lifestyle choices</t>
  </si>
  <si>
    <t>Community to promote healthy lifestyle choices</t>
  </si>
  <si>
    <t>https://www.africadvocacy.org/</t>
  </si>
  <si>
    <t>MSDAlzheimer disease</t>
  </si>
  <si>
    <t>MSD announced failure of its ph III trial in Alzhaimer's disease</t>
  </si>
  <si>
    <t>MSDCharity that connects patients and donors</t>
  </si>
  <si>
    <t>MSDOrganisation supporting frontline NHS staff to prevent injuries and deaths in and around childbirth</t>
  </si>
  <si>
    <t>Organisation supporting frontline NHS staff to prevent injuries and deaths in and around childbirth</t>
  </si>
  <si>
    <t>https://www.babylifeline.org.uk/</t>
  </si>
  <si>
    <t xml:space="preserve">MSDCancer </t>
  </si>
  <si>
    <t>MSD has a number of drugs for treating cancer in its portfolio/pipeline</t>
  </si>
  <si>
    <t>CancerCare</t>
  </si>
  <si>
    <t>https://cancercare.org.uk/</t>
  </si>
  <si>
    <t>MSDHIV</t>
  </si>
  <si>
    <t>Children’s HIV Association</t>
  </si>
  <si>
    <t>https://www.chiva.org.uk/</t>
  </si>
  <si>
    <t>MSDCrohn's disease, colitis</t>
  </si>
  <si>
    <t>MSDBladder cancer</t>
  </si>
  <si>
    <t>MSDHepatitis C</t>
  </si>
  <si>
    <t>MSD has a drug for hep C in its portfolio/pipeline</t>
  </si>
  <si>
    <t>Hepatitis C Coalition</t>
  </si>
  <si>
    <t>http://www.hepc-coalition.uk/</t>
  </si>
  <si>
    <t>MSDAlliance of patient organisations</t>
  </si>
  <si>
    <t>MSDCervical cancer</t>
  </si>
  <si>
    <t>MSDKidney cancer</t>
  </si>
  <si>
    <t>Renal cell carcinoma</t>
  </si>
  <si>
    <t xml:space="preserve">MSDMelanoma </t>
  </si>
  <si>
    <t>MSDPromoting sexual health</t>
  </si>
  <si>
    <t>MSD has drugs for treating HIV in its potfolio/pipeline</t>
  </si>
  <si>
    <t>Promoting sexual health</t>
  </si>
  <si>
    <t>https://www.naz.org.uk/</t>
  </si>
  <si>
    <t xml:space="preserve">MSDCharity dedicated to improving oral health </t>
  </si>
  <si>
    <t xml:space="preserve">Charity dedicated to improving oral health </t>
  </si>
  <si>
    <t>https://www.dentalhealth.org/</t>
  </si>
  <si>
    <t>MSDOvarian cancer</t>
  </si>
  <si>
    <t>https://www.nhs.uk/services/service-directory/rain-trust/N10972097</t>
  </si>
  <si>
    <t>MSDLung cancer</t>
  </si>
  <si>
    <t>NSCLC</t>
  </si>
  <si>
    <t>https://ruthstraussfoundation.com/</t>
  </si>
  <si>
    <t>https://sophiaforum.net/</t>
  </si>
  <si>
    <t>MSDHead and neck cancers</t>
  </si>
  <si>
    <t>UK Lung Cancer Coalition</t>
  </si>
  <si>
    <t>https://www.uklcc.org.uk/</t>
  </si>
  <si>
    <t>http://www.mavisnyefoundation.com/</t>
  </si>
  <si>
    <t>Organisation aimed at eliminating avoidable blindness</t>
  </si>
  <si>
    <t>https://www.sightsaversindia.in/</t>
  </si>
  <si>
    <t>https://yorkshirecancerresearch.org.uk/</t>
  </si>
  <si>
    <t>http://www.justri.org/</t>
  </si>
  <si>
    <t>Health Policy Partnership</t>
  </si>
  <si>
    <t>https://www.healthpolicypartnership.com/</t>
  </si>
  <si>
    <t>NappKidney disease</t>
  </si>
  <si>
    <t>Cannot find any drug in Napp portfolio linked to kidney disease. Pipeline not available</t>
  </si>
  <si>
    <t>NappEvents for children with additional needs</t>
  </si>
  <si>
    <t>Events for children with additional needs</t>
  </si>
  <si>
    <t>https://www.circus-starr.org.uk/</t>
  </si>
  <si>
    <t>Pharmacy Management</t>
  </si>
  <si>
    <t>https://www.pharman.co.uk/</t>
  </si>
  <si>
    <t xml:space="preserve">NappCancer </t>
  </si>
  <si>
    <t>Napp has drugs to treat moderate to severe cancer pain and severe pain which does not respond to non-opioid analgesics in its portfolio</t>
  </si>
  <si>
    <t>1062559 </t>
  </si>
  <si>
    <t>https://www.teenagecancertrust.org/</t>
  </si>
  <si>
    <t>NappOrganisation providing training in defibrillator awareness and in first aid</t>
  </si>
  <si>
    <t>Organisation providing training in defibrillator awareness and in first aid</t>
  </si>
  <si>
    <t>https://theoliverkingfoundation.co.uk/</t>
  </si>
  <si>
    <t>Crohn's In Childhood Research Association</t>
  </si>
  <si>
    <t>https://www.cicra.org/</t>
  </si>
  <si>
    <t>Charity offering specialist respite, symptom management and end of life palliative care</t>
  </si>
  <si>
    <t>NIC102337 </t>
  </si>
  <si>
    <t>https://www.nihospice.org/</t>
  </si>
  <si>
    <t>NappChildren hospital</t>
  </si>
  <si>
    <t>Children hospital</t>
  </si>
  <si>
    <t>https://mft.nhs.uk/rmch/</t>
  </si>
  <si>
    <t>NappSupport for looked after children</t>
  </si>
  <si>
    <t>Support for looked after children</t>
  </si>
  <si>
    <t>SC009294                                                                                            </t>
  </si>
  <si>
    <t>http://www.sealdunfermline.org.uk/</t>
  </si>
  <si>
    <t>1165398 </t>
  </si>
  <si>
    <t>https://www.uclhcharity.org.uk/</t>
  </si>
  <si>
    <t>NovartisAdvocating for men's health</t>
  </si>
  <si>
    <t>Global Action on Men's Health</t>
  </si>
  <si>
    <t>Advocating for men's health</t>
  </si>
  <si>
    <t>https://gamh.org/</t>
  </si>
  <si>
    <t>NovartisNeuroendocrine cancers</t>
  </si>
  <si>
    <t>Novartis has drugs for treating neuroendocrine tumors (e.g. stomach, intestine, gastrointestinal) in its portfolio/pipeline</t>
  </si>
  <si>
    <t>Spinal Muscular Atrophy Europe</t>
  </si>
  <si>
    <t>https://www.sma-europe.eu/</t>
  </si>
  <si>
    <t>NovartisBlood cancer</t>
  </si>
  <si>
    <t>Novartis has drugs for treating blood cancer (e.g. myelofibrosis, polycythemia vera) in its portfolio/pipeline</t>
  </si>
  <si>
    <t>NovartisBreast cancer</t>
  </si>
  <si>
    <t>NovartisRare cancers</t>
  </si>
  <si>
    <t>Novartis has drugs for treating rare cancers (e.g. myelofibrosis, polycythemia vera) in its portfolio/pipeline</t>
  </si>
  <si>
    <t xml:space="preserve">NovartisCancer </t>
  </si>
  <si>
    <t>Novartis has drugs formultiple cancer types (e.g. myelofibrosis, polycythemia vera, breast cancer) in its portfolio/pipeline</t>
  </si>
  <si>
    <t>Children’s Cancer and Leukaemia Group</t>
  </si>
  <si>
    <t>https://www.cclg.org.uk/</t>
  </si>
  <si>
    <t>NovartisAlliance of organisations supporting people with genetic diseases</t>
  </si>
  <si>
    <t>Novartis has drugs for genetic conditions in its portfolio/pipeline</t>
  </si>
  <si>
    <t>NovartisKidney cancer</t>
  </si>
  <si>
    <t>NovartisLymphoma</t>
  </si>
  <si>
    <t xml:space="preserve">NovartisMelanoma </t>
  </si>
  <si>
    <t>NovartisMyeloproliferative neoplasms</t>
  </si>
  <si>
    <t>Novartis has drugs for myeloproliferative disorders in its portfolio/pipeline</t>
  </si>
  <si>
    <t>NovartisMyeloma</t>
  </si>
  <si>
    <t>Novartis has drugs for multiple myeloma in its pipeline</t>
  </si>
  <si>
    <t>NovartisLung cancer</t>
  </si>
  <si>
    <t>NovartisSarcoma</t>
  </si>
  <si>
    <t>Novartis has drugs for treating dermatofibrosarcoma protuberans in its portfolio/pipeline</t>
  </si>
  <si>
    <t>NovartisImmune thrombocytopenic purpura</t>
  </si>
  <si>
    <t>NovartisSickle cell disorders</t>
  </si>
  <si>
    <t>UK Breast Cancer Group</t>
  </si>
  <si>
    <t>https://ukbcg.org/</t>
  </si>
  <si>
    <t>NovartisAllergies</t>
  </si>
  <si>
    <t>Novartis has drugs for treating severe allergic asthma in its portfolio/pipeline</t>
  </si>
  <si>
    <t>Allergies</t>
  </si>
  <si>
    <t>https://www.allergyuk.org/</t>
  </si>
  <si>
    <t>NovartisAsthma, lung disease</t>
  </si>
  <si>
    <t>NovartisSight loss</t>
  </si>
  <si>
    <t>Novartis has drugs for treating age-related macular degeneration in its portfolio/pipeline</t>
  </si>
  <si>
    <t>Fight for Sight UK</t>
  </si>
  <si>
    <t>https://www.fightforsight.org.uk/</t>
  </si>
  <si>
    <t>NovartisHeart disease</t>
  </si>
  <si>
    <t>Novartis has drugs for treating ymptomatic chronic heart failure in its portfolio/pipeline</t>
  </si>
  <si>
    <t>NovartisSkin disease</t>
  </si>
  <si>
    <t>Novartis has drugs for treating atopic dermatitis, urticaria and psoriasis  in its portfolio/pipeline</t>
  </si>
  <si>
    <t>NovartisCardiomyopathy</t>
  </si>
  <si>
    <t>Novartis has drugs for cardiomyopathy in its pipeline</t>
  </si>
  <si>
    <t>NovartisMacular disease</t>
  </si>
  <si>
    <t>NovartisMultiple sclerosis</t>
  </si>
  <si>
    <t>NovartisAxial Spondyloarthritis</t>
  </si>
  <si>
    <t>NovartisCoalition of charities</t>
  </si>
  <si>
    <t>NovartisNeurological conditions</t>
  </si>
  <si>
    <t xml:space="preserve">Novartis has a neurology therapeutic area </t>
  </si>
  <si>
    <t>NovartisPsoriasis</t>
  </si>
  <si>
    <t>NovartisHeart failure</t>
  </si>
  <si>
    <t>NovartisInherited retinal dystrophies</t>
  </si>
  <si>
    <t>Novartis has drugs for treating retinal vein occlusion and diabetic retinopathy in its portfolio/pipeline</t>
  </si>
  <si>
    <t>NovartisVisual impairment</t>
  </si>
  <si>
    <t xml:space="preserve">NovartisHidradenitis Suppurativa </t>
  </si>
  <si>
    <t>Alport syndrome</t>
  </si>
  <si>
    <t>http://www.alportuk.org/</t>
  </si>
  <si>
    <t>Association for Multiple Endocrine Neoplasia Disorders</t>
  </si>
  <si>
    <t>Multiple endocrine neoplasia disorders</t>
  </si>
  <si>
    <t>1153890  </t>
  </si>
  <si>
    <t>https://www.amend.org.uk/</t>
  </si>
  <si>
    <t>Arthur's Place</t>
  </si>
  <si>
    <t>SC531994</t>
  </si>
  <si>
    <t>https://arthursplace.co.uk/</t>
  </si>
  <si>
    <t>Carers Trust</t>
  </si>
  <si>
    <t>https://carers.org/</t>
  </si>
  <si>
    <t>International Heart Hub</t>
  </si>
  <si>
    <t>https://ihhub.org/</t>
  </si>
  <si>
    <t>Cannot load website</t>
  </si>
  <si>
    <t>National Migraine Centre</t>
  </si>
  <si>
    <t>https://www.nationalmigrainecentre.org.uk/</t>
  </si>
  <si>
    <t>Rare Autoinflammatory Conditions Community</t>
  </si>
  <si>
    <t>Autoinflammatory disorders</t>
  </si>
  <si>
    <t>https://raccuk.com/</t>
  </si>
  <si>
    <t>Scottish Network Children with Arthrities</t>
  </si>
  <si>
    <t>SC040193</t>
  </si>
  <si>
    <t>https://www.snac.uk.com/</t>
  </si>
  <si>
    <t>Sickle Cell and Young Stroke Survivor</t>
  </si>
  <si>
    <t>http://www.scyss.org/</t>
  </si>
  <si>
    <t>UK Mastocytosis Support Group</t>
  </si>
  <si>
    <t>Mast cell diseases</t>
  </si>
  <si>
    <t>https://ukmasto.org/#gsc.tab=0</t>
  </si>
  <si>
    <t>Anglo Dutch Migraine Association</t>
  </si>
  <si>
    <t>https://www.anglodutchmigraine.org/</t>
  </si>
  <si>
    <t>Cure Leukaemia</t>
  </si>
  <si>
    <t xml:space="preserve">Leukaemia </t>
  </si>
  <si>
    <t>https://www.cureleukaemia.co.uk/</t>
  </si>
  <si>
    <t>Marie Curie Cancer Care</t>
  </si>
  <si>
    <t>https://www.mariecurie.org.uk/</t>
  </si>
  <si>
    <t>Marie Keating Foundation</t>
  </si>
  <si>
    <t>https://www.mariekeating.ie/</t>
  </si>
  <si>
    <t>Pachyonychia Congenitia Project</t>
  </si>
  <si>
    <t>https://www.pachyonychia.org/</t>
  </si>
  <si>
    <t>Paget's Association</t>
  </si>
  <si>
    <t>Paget disease of bone</t>
  </si>
  <si>
    <t>https://paget.org.uk/</t>
  </si>
  <si>
    <t>Pelican Cancer Foundation</t>
  </si>
  <si>
    <t>Colorectal, bladder, prostate, liver cancer</t>
  </si>
  <si>
    <t>https://www.pelicancancer.org/?doing_wp_cron=1645539531.1477270126342773437500</t>
  </si>
  <si>
    <t>Phyllis Tuckwell Hospice</t>
  </si>
  <si>
    <t>Hospice</t>
  </si>
  <si>
    <t>https://www.pth.org.uk/</t>
  </si>
  <si>
    <t>Roald Dahl's Marvellous Children's</t>
  </si>
  <si>
    <t>Specialist support for seriously ill children</t>
  </si>
  <si>
    <t>https://www.roalddahlcharity.org/</t>
  </si>
  <si>
    <t>UK MDS Forum</t>
  </si>
  <si>
    <t>Myelodysplastic syndromes </t>
  </si>
  <si>
    <t>http://www.ukmdsforum.org.uk/</t>
  </si>
  <si>
    <t>Novo NordiskDiabetes</t>
  </si>
  <si>
    <t>Novo NordiskHaemophilia</t>
  </si>
  <si>
    <t>Novo NordiskAlliance of patient organisations</t>
  </si>
  <si>
    <t>Novo NordiskType 1 diabetes</t>
  </si>
  <si>
    <t>Novo NordiskSickle cell disorders</t>
  </si>
  <si>
    <t>Novo NordiskPatient support helpline</t>
  </si>
  <si>
    <t>Paula Carr Diabetes Trust</t>
  </si>
  <si>
    <t>https://www.paulacarrdiabetestrust.co.uk/</t>
  </si>
  <si>
    <t>Novo NordiskTurner Syndrome</t>
  </si>
  <si>
    <t>Novartis has a drug for Turner syndrome (norditropin) in its portfolio/pipeline</t>
  </si>
  <si>
    <t>Association of Children's Diabetes Clinicians</t>
  </si>
  <si>
    <t>http://www.a-c-d-c.org/</t>
  </si>
  <si>
    <t>Diabetes UK - Northern Ireland</t>
  </si>
  <si>
    <t>https://www.diabetes.org.uk/in_your_area/n_ireland</t>
  </si>
  <si>
    <t>Novo NordiskObesity</t>
  </si>
  <si>
    <t xml:space="preserve">Novo Nordisk has a therapeutic area focused on obesity care </t>
  </si>
  <si>
    <t>Helping Overcome Obesity Problems</t>
  </si>
  <si>
    <t>http://hoopuk.org.uk/</t>
  </si>
  <si>
    <t>PfizerBladder cancer</t>
  </si>
  <si>
    <t>NMIBC</t>
  </si>
  <si>
    <t>PfizerDuchenne muscular dystrophy</t>
  </si>
  <si>
    <t>Action Duchenne</t>
  </si>
  <si>
    <t>Duchenne muscular dystrophy</t>
  </si>
  <si>
    <t>1101971 </t>
  </si>
  <si>
    <t>https://www.actionduchenne.org/</t>
  </si>
  <si>
    <t>PfizerVisual impairment</t>
  </si>
  <si>
    <t>Pfizer has drugs for diabetic macular edema in its portfolio/pipeline</t>
  </si>
  <si>
    <t>PfizerSupport for old people</t>
  </si>
  <si>
    <t>PfizerAlzheimer disease</t>
  </si>
  <si>
    <t>PfizerCharity that connects patients and donors</t>
  </si>
  <si>
    <t>PfizerAplastic anaemia</t>
  </si>
  <si>
    <t>PfizerOrganisation advocating against tobacco consumption</t>
  </si>
  <si>
    <t>Pfizer has drugs for smoking cessation in its portfolio/pipeline</t>
  </si>
  <si>
    <t>Action on Smoking and Health - Wales</t>
  </si>
  <si>
    <t>Organisation advocating against tobacco consumption</t>
  </si>
  <si>
    <t>https://ash.wales/</t>
  </si>
  <si>
    <t>PfizerSupport for people living with disabilities, complex needs and autism</t>
  </si>
  <si>
    <t>Aspens</t>
  </si>
  <si>
    <t>Support for people living with disabilities, complex needs and autism</t>
  </si>
  <si>
    <t>https://www.aspens.org.uk/</t>
  </si>
  <si>
    <t>PfizerAsthma, lung disease</t>
  </si>
  <si>
    <t xml:space="preserve">Pfizer has clinical trials for asthma </t>
  </si>
  <si>
    <t>PfizerBlood cancer</t>
  </si>
  <si>
    <t>Pfizer has trials for multiple myeloma in its pipeline</t>
  </si>
  <si>
    <t>PfizerBreast cancer</t>
  </si>
  <si>
    <t>PfizerLiver disease</t>
  </si>
  <si>
    <t xml:space="preserve">Pfizer has clinical trials for non-alcoholic fatty liver disease and cirrhosis </t>
  </si>
  <si>
    <t>PfizerRare cancers</t>
  </si>
  <si>
    <t>PfizerCardiomyopathy</t>
  </si>
  <si>
    <t>PfizerMeningitis</t>
  </si>
  <si>
    <t>Pfizer has clinical trials for meningitis</t>
  </si>
  <si>
    <t>Meningitis</t>
  </si>
  <si>
    <t>https://www.comomeningitis.org/</t>
  </si>
  <si>
    <t>PfizerDown Syndrome</t>
  </si>
  <si>
    <t>Downs Syndrome Association</t>
  </si>
  <si>
    <t>1061474 </t>
  </si>
  <si>
    <t>https://www.downs-syndrome.org.uk/</t>
  </si>
  <si>
    <t>https://www.duchenneuk.org/</t>
  </si>
  <si>
    <t>PfizerEczema</t>
  </si>
  <si>
    <t>Pfizer has drugs for treating atopic dermatitis in its portfolio/pipeline</t>
  </si>
  <si>
    <t>SC042392</t>
  </si>
  <si>
    <t>https://www.eos.org.uk/</t>
  </si>
  <si>
    <t>PfizerEncephalitis</t>
  </si>
  <si>
    <t>PfizerOrganisation to raise awareness on rare diseases</t>
  </si>
  <si>
    <t xml:space="preserve">Pfizer has a division focused on rare diseases </t>
  </si>
  <si>
    <t>PfizerAlliance of organisations supporting people with genetic diseases</t>
  </si>
  <si>
    <t>Pfizer has drugs for treating genetic conditions in its portfolio/pipeline</t>
  </si>
  <si>
    <t>PfizerHaemophilia</t>
  </si>
  <si>
    <t>PfizerAlliance of patient organisations</t>
  </si>
  <si>
    <t>PfizerBrain tumour</t>
  </si>
  <si>
    <t>Recurrent glioblastoma</t>
  </si>
  <si>
    <t>PfizerGaucher disease</t>
  </si>
  <si>
    <t>Pfizer has clinical trials for Gaucher disease</t>
  </si>
  <si>
    <t>PfizerPrimary immunodeficiencies</t>
  </si>
  <si>
    <t>PfizerAutism</t>
  </si>
  <si>
    <t>Kent Autistic Trust</t>
  </si>
  <si>
    <t>Autism</t>
  </si>
  <si>
    <t>https://www.kentautistictrust.org/</t>
  </si>
  <si>
    <t>PfizerMultiple sclerosis</t>
  </si>
  <si>
    <t>Pfizer has clinical trials for multiple sclerosis</t>
  </si>
  <si>
    <t>Kent MS Therapy Centre</t>
  </si>
  <si>
    <t>https://kentmstc.org.uk/</t>
  </si>
  <si>
    <t>PfizerKidney cancer</t>
  </si>
  <si>
    <t>Pfizer has clinical trials for renal cell carcinoma</t>
  </si>
  <si>
    <t>PfizerKidney disease</t>
  </si>
  <si>
    <t xml:space="preserve">Pfizer has conducted trials for chronic kidney disease </t>
  </si>
  <si>
    <t xml:space="preserve">PfizerCancer </t>
  </si>
  <si>
    <t>Pfizer has drugs for treating cancer in its piepline/portfolio</t>
  </si>
  <si>
    <t>Meningitis Now</t>
  </si>
  <si>
    <t>803016 </t>
  </si>
  <si>
    <t>https://www.meningitisnow.org/</t>
  </si>
  <si>
    <t>Meningitis Research Foundation </t>
  </si>
  <si>
    <t>https://www.meningitis.org/</t>
  </si>
  <si>
    <t>PfizerMenopause</t>
  </si>
  <si>
    <t>Pfizer has a drug for treating the symptoms of menopause in its portfolio</t>
  </si>
  <si>
    <t>Menopause Support</t>
  </si>
  <si>
    <t>Menopause</t>
  </si>
  <si>
    <t>https://menopausesupport.co.uk/</t>
  </si>
  <si>
    <t>PfizerMotor neuron disease</t>
  </si>
  <si>
    <t>My Name'5 Doddie Foundation</t>
  </si>
  <si>
    <t>SC047871</t>
  </si>
  <si>
    <t>https://www.myname5doddie.co.uk/</t>
  </si>
  <si>
    <t>PfizerMyeloma</t>
  </si>
  <si>
    <t>PfizerRheumatoid arthritis</t>
  </si>
  <si>
    <t>PfizerOvarian cancer</t>
  </si>
  <si>
    <t>Pfizer has trials for ovarian cancer in its pipeline</t>
  </si>
  <si>
    <t>PfizerProstate cancer</t>
  </si>
  <si>
    <t>PfizerHeart failure</t>
  </si>
  <si>
    <t>Pfizer has trials for heart failure in its pipeline</t>
  </si>
  <si>
    <t>PfizerLung cancer</t>
  </si>
  <si>
    <t>PfizerScleroderma</t>
  </si>
  <si>
    <t>PfizerSickle cell disorders</t>
  </si>
  <si>
    <t>Pfizer has drugs for SCD in its pipeline/portfolio</t>
  </si>
  <si>
    <t xml:space="preserve">PfizerAdvocacy for wide-scale immunication </t>
  </si>
  <si>
    <t>Pfizer has multiple vaccines in its portfolio/pipeline</t>
  </si>
  <si>
    <t>Coalition for Life-Course Immunisation</t>
  </si>
  <si>
    <t xml:space="preserve">Advocacy for wide-scale immunication </t>
  </si>
  <si>
    <t>https://www.cl-ci.org/</t>
  </si>
  <si>
    <t>PfizerPatient support helpline</t>
  </si>
  <si>
    <t>PfizerPituitary conditions</t>
  </si>
  <si>
    <t>Pfizer has drugs for treating acromegaly (a pituitary condition) in its portfolio/pipeline</t>
  </si>
  <si>
    <t>PfizerVenous thromboembolism</t>
  </si>
  <si>
    <t>PfizerTurner Syndrome</t>
  </si>
  <si>
    <t>PfizerArthritis</t>
  </si>
  <si>
    <t>Pfizer has drugs for treating rheumatoid arthritis in its portfolio/pipeline</t>
  </si>
  <si>
    <t>PfizerFungal diseases</t>
  </si>
  <si>
    <t>Pfizer has a drug for fungal infections in its portfolio/pipeline</t>
  </si>
  <si>
    <t>Fungal Infection Trust</t>
  </si>
  <si>
    <t>Fungal diseases</t>
  </si>
  <si>
    <t>https://fungalinfectiontrust.org/</t>
  </si>
  <si>
    <t>Home-Start Hampshire</t>
  </si>
  <si>
    <t>Organisation offering support and practical help to families under stress</t>
  </si>
  <si>
    <t>https://home-starthampshire.org.uk/</t>
  </si>
  <si>
    <t>Pain UK</t>
  </si>
  <si>
    <t>21 Symptoms, signs or clinical findings, not elsewhere classified  </t>
  </si>
  <si>
    <t xml:space="preserve">Advocating for people living with pain </t>
  </si>
  <si>
    <t>https://painuk.org/</t>
  </si>
  <si>
    <t>Reform</t>
  </si>
  <si>
    <t>Organisation aimed at improving public services</t>
  </si>
  <si>
    <t>https://reform.uk/</t>
  </si>
  <si>
    <t>Sexual Advice Association</t>
  </si>
  <si>
    <t>Improve the sexual health and wellbeing of men and women</t>
  </si>
  <si>
    <t>https://sexualadviceassociation.co.uk/</t>
  </si>
  <si>
    <t>https://www.bsh.org.uk/</t>
  </si>
  <si>
    <t>PfizerBrain injury</t>
  </si>
  <si>
    <t>Alex's Wish</t>
  </si>
  <si>
    <t>https://alexswish.co.uk/</t>
  </si>
  <si>
    <t>PfizerMyeloid leukaemia</t>
  </si>
  <si>
    <t>Chronic Myeloid Leukaemia Support Group</t>
  </si>
  <si>
    <t>https://cmlsupport.org.uk/</t>
  </si>
  <si>
    <t>https://irishheart.ie/</t>
  </si>
  <si>
    <t>Patient View Ltd</t>
  </si>
  <si>
    <t>3944382 </t>
  </si>
  <si>
    <t>https://www.patient-view.com/</t>
  </si>
  <si>
    <t>Reverse Rett</t>
  </si>
  <si>
    <t>Rett syndrome</t>
  </si>
  <si>
    <t>1136809 </t>
  </si>
  <si>
    <t>https://www.reverserett.org.uk/</t>
  </si>
  <si>
    <t>Solving Kids' Cancer</t>
  </si>
  <si>
    <t>Neuroblastoma </t>
  </si>
  <si>
    <t>https://www.solvingkidscancer.org.uk/</t>
  </si>
  <si>
    <t>Pierre FabreEczema</t>
  </si>
  <si>
    <t xml:space="preserve">Pierre FabreMelanoma </t>
  </si>
  <si>
    <t>Pierre FabreBowel cancer</t>
  </si>
  <si>
    <t>Pierre Fabre has drugs targeting colorectal cancer in its portfolio/pipeline</t>
  </si>
  <si>
    <t xml:space="preserve">Pierre FabreCancer </t>
  </si>
  <si>
    <t>Pierre Fabre has drugs targeting multiple cancer types (colorectal, lung, breast, skin etc) in its portfolio/pipeline</t>
  </si>
  <si>
    <t>PTCDuchenne muscular dystrophy</t>
  </si>
  <si>
    <t>https://www.pathfindersalliance.org.uk/</t>
  </si>
  <si>
    <t>PTCMuscular dystrophy</t>
  </si>
  <si>
    <t>PTC has drugs for DMD in its portolio/pipeline</t>
  </si>
  <si>
    <t>PTCAlliance of organisations supporting people with genetic diseases</t>
  </si>
  <si>
    <t>PTC has drugs for genetic disorders (e.g. DMD) in its portolio/pipeline</t>
  </si>
  <si>
    <t>RecordatiMetabolic diseases</t>
  </si>
  <si>
    <t>Recordati has a therapeutic area focused on metabolic diseases</t>
  </si>
  <si>
    <t>RecordatiLymphoma</t>
  </si>
  <si>
    <t>Recordati has drugs for treating T-cell cutaneous lymphoma in its portfolio/pipeline</t>
  </si>
  <si>
    <t>RecordatiPorphyrias</t>
  </si>
  <si>
    <t>RocheMultiple sclerosis</t>
  </si>
  <si>
    <t>RocheAlliance of patient organisations</t>
  </si>
  <si>
    <t>RocheHuntington disease</t>
  </si>
  <si>
    <t>Roche has conducted clinical trials in huntington disease</t>
  </si>
  <si>
    <t>Huntington's Disease Youth Organization</t>
  </si>
  <si>
    <t>Huntington disease</t>
  </si>
  <si>
    <t>https://en.hdyo.org/</t>
  </si>
  <si>
    <t>RocheBreast cancer</t>
  </si>
  <si>
    <t>Prevent Breast Cancer Charity UK</t>
  </si>
  <si>
    <t>https://preventbreastcancer.org.uk/</t>
  </si>
  <si>
    <t>RocheLymphoma</t>
  </si>
  <si>
    <t>Roche has drugs for treating relapsed or refractory diffuse large B-cell lymphoma in its portfolio/pipeline</t>
  </si>
  <si>
    <t>RocheCrohn's disease, colitis</t>
  </si>
  <si>
    <t>Roche has conducted clinical trials in ulcerative colitis and Crohn's disease</t>
  </si>
  <si>
    <t>RocheCervical cancer</t>
  </si>
  <si>
    <t>Roche has drugs for treating cancer in its portfolio/pipeline</t>
  </si>
  <si>
    <t>World Cancer Research Fund</t>
  </si>
  <si>
    <t>Organisation that funds global cancer prevention research</t>
  </si>
  <si>
    <t>https://www.wcrf-uk.org/</t>
  </si>
  <si>
    <t>RocheHeart failure</t>
  </si>
  <si>
    <t>Roche has conducted clinical trials for a diabetes drug with heart failure</t>
  </si>
  <si>
    <t>RocheDementia</t>
  </si>
  <si>
    <t>Roche has conducted clinical trials for Alzheimer's disease</t>
  </si>
  <si>
    <t>Autistica</t>
  </si>
  <si>
    <t>https://www.autistica.org.uk/</t>
  </si>
  <si>
    <t>RochePre-eclampsia</t>
  </si>
  <si>
    <t>Roche has developed a medical device predicting preeclampsia</t>
  </si>
  <si>
    <t>Action On Pre-Eclampsia</t>
  </si>
  <si>
    <t>Pre-eclampsia</t>
  </si>
  <si>
    <t>1013557 </t>
  </si>
  <si>
    <t>https://action-on-pre-eclampsia.org.uk/</t>
  </si>
  <si>
    <t>RocheOrganisation to raise awareness on rare diseases</t>
  </si>
  <si>
    <t>Roche has conducted clinical trials on rare diseases (e.g. DMD)</t>
  </si>
  <si>
    <t>Parathyroid UK </t>
  </si>
  <si>
    <t>Hypoparathyroidism</t>
  </si>
  <si>
    <t>https://parathyroiduk.org/</t>
  </si>
  <si>
    <t>RocheDuchenne muscular dystrophy</t>
  </si>
  <si>
    <t>Roche has conducted clinical trials in DMD</t>
  </si>
  <si>
    <t>RocheLung cancer</t>
  </si>
  <si>
    <t>https://www.alkpositive.org.uk/</t>
  </si>
  <si>
    <t>RocheAlzheimer disease</t>
  </si>
  <si>
    <t>RocheLiver disease</t>
  </si>
  <si>
    <t xml:space="preserve">Roche has conducted clinical trials in patients that have undergone liver transplantation </t>
  </si>
  <si>
    <t>British Association ofr the Study of the Liver</t>
  </si>
  <si>
    <t>https://www.basl.org.uk/</t>
  </si>
  <si>
    <t>BCN Trading</t>
  </si>
  <si>
    <t>Could not find website</t>
  </si>
  <si>
    <t>RocheBlood cancer</t>
  </si>
  <si>
    <t xml:space="preserve">Roche has conducted clinical trials for multiple myeloma </t>
  </si>
  <si>
    <t>RocheBrain tumour</t>
  </si>
  <si>
    <t>Roche has conducted clinical trials in glioblastoma</t>
  </si>
  <si>
    <t>Brains Trust</t>
  </si>
  <si>
    <t>1114634 </t>
  </si>
  <si>
    <t>https://brainstrust.org.uk/</t>
  </si>
  <si>
    <t>RocheSight loss</t>
  </si>
  <si>
    <t>Roche has conducted clinical trials for macular degeneration</t>
  </si>
  <si>
    <t>RocheAsthma, lung disease</t>
  </si>
  <si>
    <t>Roche has conducted clinical trials for asthma</t>
  </si>
  <si>
    <t>RocheRare cancers</t>
  </si>
  <si>
    <t>Roche has conducted clinical trials in rare cancers (leukemia, myeloma etc)</t>
  </si>
  <si>
    <t xml:space="preserve">RocheCancer </t>
  </si>
  <si>
    <t>RocheChronic lymphocytic leukaemia</t>
  </si>
  <si>
    <t>Roche has conducted clinical trials in CLL</t>
  </si>
  <si>
    <t>European Huntington Association</t>
  </si>
  <si>
    <t>http://eurohuntington.org/</t>
  </si>
  <si>
    <t>RocheBladder cancer</t>
  </si>
  <si>
    <t>Roche has conducted clinical trials for bladder/urothelial carcinoma</t>
  </si>
  <si>
    <t>Heament</t>
  </si>
  <si>
    <t>Huntington's Disease Association</t>
  </si>
  <si>
    <t>https://www.hda.org.uk/</t>
  </si>
  <si>
    <t>RocheMuscular dystrophy</t>
  </si>
  <si>
    <t>RocheCancer research organisation</t>
  </si>
  <si>
    <t>National Cancer Research Institute</t>
  </si>
  <si>
    <t>Cancer research organisation</t>
  </si>
  <si>
    <t>https://www.ncri.org.uk/</t>
  </si>
  <si>
    <t>RocheRheumatoid arthritis</t>
  </si>
  <si>
    <t>Roche has conducted trials in rheumatoid arthritis (rituximab)</t>
  </si>
  <si>
    <t>RocheOvarian cancer</t>
  </si>
  <si>
    <t>Roche has conducted trials in ovarian cancer (bevacizumab)</t>
  </si>
  <si>
    <t>RocheProstate cancer</t>
  </si>
  <si>
    <t xml:space="preserve">Roche has conducted trials in prostate cancer </t>
  </si>
  <si>
    <t>RocheVisual impairment</t>
  </si>
  <si>
    <t>Roche has drugs for treating neuromyelitis optica spectrum disorder, which can lead to blindness, in its portfolio/pipeline</t>
  </si>
  <si>
    <t>Scottish Huntington's Association</t>
  </si>
  <si>
    <t>SC010985</t>
  </si>
  <si>
    <t>https://hdscotland.org/</t>
  </si>
  <si>
    <t>RocheIntensive care unit</t>
  </si>
  <si>
    <t>Intensive care unit</t>
  </si>
  <si>
    <t>1039236 </t>
  </si>
  <si>
    <t>https://www.ics.ac.uk/</t>
  </si>
  <si>
    <t>RocheMacular disease</t>
  </si>
  <si>
    <t>RocheNeurological conditions</t>
  </si>
  <si>
    <t>Roche has conducted trials for Alzheimer's disease</t>
  </si>
  <si>
    <t>RocheUrological cancer</t>
  </si>
  <si>
    <t>RochePulmonary fibrosis</t>
  </si>
  <si>
    <t>Roche has conducted trials for IPF</t>
  </si>
  <si>
    <t>Margo Young Foundation</t>
  </si>
  <si>
    <t>Support for terminally ill patients</t>
  </si>
  <si>
    <t>SC044578</t>
  </si>
  <si>
    <t>https://themargoyoungfoundation.co.uk/</t>
  </si>
  <si>
    <t>Theodora Children's Charity</t>
  </si>
  <si>
    <t>Support for children living with illness, disability and serious health challenges</t>
  </si>
  <si>
    <t>https://uk.theodora.org/</t>
  </si>
  <si>
    <t>Haemophilia Wales</t>
  </si>
  <si>
    <t>https://haemophiliawales.org/</t>
  </si>
  <si>
    <t>Cancer Campaigning Group</t>
  </si>
  <si>
    <t>https://tackleprostate.org/cancer-campaigning-group.php</t>
  </si>
  <si>
    <t>Pink Ribbon Foundation</t>
  </si>
  <si>
    <t>1080839 </t>
  </si>
  <si>
    <t>https://www.pinkribbonfoundation.org.uk/</t>
  </si>
  <si>
    <t>Point Of Care Foundation</t>
  </si>
  <si>
    <t>Charity with a mission to humanise healthcare</t>
  </si>
  <si>
    <t>https://www.pointofcarefoundation.org.uk/</t>
  </si>
  <si>
    <t>Europa Donna</t>
  </si>
  <si>
    <t>https://www.europadonna.org/</t>
  </si>
  <si>
    <t>European Oncology Nursing Society</t>
  </si>
  <si>
    <t>https://cancernurse.eu/</t>
  </si>
  <si>
    <t>Vasculitis</t>
  </si>
  <si>
    <t>https://www.vasculitis.org.uk/</t>
  </si>
  <si>
    <t>https://doit.life/organisation/myfanwy-townsend-melanoma-research-fund</t>
  </si>
  <si>
    <t>Lung Cancer Iniative</t>
  </si>
  <si>
    <t>https://www.lungcancerinitiativenc.org/</t>
  </si>
  <si>
    <t>RosemontPatient support helpline</t>
  </si>
  <si>
    <t>SanofiGlycogen storage disease</t>
  </si>
  <si>
    <t>Sanofi has drugs for treating glycogen storage disease, such as Pompe disease, in its portfolio/pipeline</t>
  </si>
  <si>
    <t>Association for Glycogen Storage Disease</t>
  </si>
  <si>
    <t>Glycogen storage disease</t>
  </si>
  <si>
    <t>https://agsd.org.uk/</t>
  </si>
  <si>
    <t>SanofiAllergies</t>
  </si>
  <si>
    <t>SanofiThrombotic thrombocytopenic purpura</t>
  </si>
  <si>
    <t>Thrombotic thrombocytopenic purpura</t>
  </si>
  <si>
    <t>https://aofacfoundation.org/</t>
  </si>
  <si>
    <t>SanofiRheumatic diseases</t>
  </si>
  <si>
    <t>Sanofi has drugs for treating rheumatic diseases (e.g. theumatoid arthritis) in its portfolio/pipeline</t>
  </si>
  <si>
    <t>SanofiBipolar disorder</t>
  </si>
  <si>
    <t>Sanofi has drugs for treating manic episodes associated with bipolar disorder in its portfolio/pipeline</t>
  </si>
  <si>
    <t>SanofiBlood cancer</t>
  </si>
  <si>
    <t>Sanofi has drugs for treating multiple myeloma and NHL in its portfolio/pipeline</t>
  </si>
  <si>
    <t>SanofiCardiomyopathy</t>
  </si>
  <si>
    <t>Sanofi has clinical trials in ischemic cardiomyopathy</t>
  </si>
  <si>
    <t xml:space="preserve">SanofiAdvocacy for wide-scale immunication </t>
  </si>
  <si>
    <t>Sanofi has multiple vaccines in its portfolio/pipeline</t>
  </si>
  <si>
    <t>SanofiMeningitis</t>
  </si>
  <si>
    <t>SanofiDiabetes</t>
  </si>
  <si>
    <t>SanofiEczema</t>
  </si>
  <si>
    <t>SanofiFamilial Hypercholesterolaemia</t>
  </si>
  <si>
    <t>Sanofi has clinical trials in familial hypercholesterolaemia</t>
  </si>
  <si>
    <t>SanofiGaucher disease</t>
  </si>
  <si>
    <t>https://www.gaucher.org.uk/</t>
  </si>
  <si>
    <t>SanofiAlliance of organisations supporting people with genetic diseases</t>
  </si>
  <si>
    <t>Sanofi has drugs for treating genetic conditions in its portfolio/pipeline</t>
  </si>
  <si>
    <t>SanofiHeart disease</t>
  </si>
  <si>
    <t>Sanofi has drugs for treating CVDs in its portfolio/pipeline</t>
  </si>
  <si>
    <t>SanofiNiemann-Pick disease</t>
  </si>
  <si>
    <t>International Niemann-Pick Disease Alliance</t>
  </si>
  <si>
    <t>Niemann-Pick disease</t>
  </si>
  <si>
    <t>https://www.inpda.org/</t>
  </si>
  <si>
    <t>SanofiType 1 diabetes</t>
  </si>
  <si>
    <t>SanofiKidney disease</t>
  </si>
  <si>
    <t>Sanofi has drugs for treating Autosomal Dominant Polycystic Kidney Disease in its portfolio/pipeline</t>
  </si>
  <si>
    <t>SanofiLymphoma</t>
  </si>
  <si>
    <t>Sanofi has drugs for treating non-Hodgkin lymphoma in its portfolio/pipeline</t>
  </si>
  <si>
    <t>SanofiTraining of MD students on rare diseases</t>
  </si>
  <si>
    <t>Sanofi has drugs treating rare diseases in its portfolio/pipeline</t>
  </si>
  <si>
    <t>SanofiMetabolic diseases</t>
  </si>
  <si>
    <t>Sanofi has drugs treating metabolic diseases (e.g. lysosomal storage disorders) in its portfolio/pipeline</t>
  </si>
  <si>
    <t>SanofiLysosomal storage diseases</t>
  </si>
  <si>
    <t>SanofiMultiple sclerosis</t>
  </si>
  <si>
    <t>SanofiMyeloma</t>
  </si>
  <si>
    <t>SanofiRheumatoid arthritis</t>
  </si>
  <si>
    <t>Niemann-Pick UK</t>
  </si>
  <si>
    <t>https://www.npuk.org/</t>
  </si>
  <si>
    <t>SanofiPompe disease</t>
  </si>
  <si>
    <t>Pompe disease</t>
  </si>
  <si>
    <t>https://pompe.uk/</t>
  </si>
  <si>
    <t>SanofiSkin cancers</t>
  </si>
  <si>
    <t>Sanofi has drugs treating melanoma in its portfolio/pipeline</t>
  </si>
  <si>
    <t>SanofiAsthma, lung disease</t>
  </si>
  <si>
    <t>Asthma</t>
  </si>
  <si>
    <t>SanofiThyroid disorders</t>
  </si>
  <si>
    <t>Sanofi has clinical trials in thyroid cancers</t>
  </si>
  <si>
    <t>Thyroid disorders</t>
  </si>
  <si>
    <t>https://www.btf-thyroid.org/</t>
  </si>
  <si>
    <t>SanofiOrganisation empowering young people to achieve their full potential</t>
  </si>
  <si>
    <t>Diana Award</t>
  </si>
  <si>
    <t>Organisation empowering young people to achieve their full potential</t>
  </si>
  <si>
    <t>https://diana-award.org.uk/</t>
  </si>
  <si>
    <t>SanofiEpilepsy</t>
  </si>
  <si>
    <t>Meath Epilepsy Charity</t>
  </si>
  <si>
    <t>https://www.meath.org.uk/</t>
  </si>
  <si>
    <t>SanofiPatient support helpline</t>
  </si>
  <si>
    <t>SanofiPolycystic kidney disease</t>
  </si>
  <si>
    <t>Polycystic Kidney Disease Charity</t>
  </si>
  <si>
    <t>Polycystic kidney disease</t>
  </si>
  <si>
    <t>https://pkdcharity.org.uk/</t>
  </si>
  <si>
    <t>SanofiVenous thromboembolism</t>
  </si>
  <si>
    <t>https://www.c-r-y.org.uk/</t>
  </si>
  <si>
    <t>https://inpdr.org/</t>
  </si>
  <si>
    <t>https://find-and-update.company-information.service.gov.uk/company/11538639</t>
  </si>
  <si>
    <t>https://diathlete.org/</t>
  </si>
  <si>
    <t>https://easo.org/</t>
  </si>
  <si>
    <t>https://www.diabetes.co.uk/diabetes-charity/input-patient-advocacy.html#:~:text=INPUT%20Patient%20Advocacy%20is%20a,1%20diabetes%20and%20their%20families.</t>
  </si>
  <si>
    <t>Metachromatic leukodystrophy</t>
  </si>
  <si>
    <t>https://www.mldsupportuk.org.uk/</t>
  </si>
  <si>
    <t>SantenAllergies</t>
  </si>
  <si>
    <t>SantenGlaucoma</t>
  </si>
  <si>
    <t>Glaucoma</t>
  </si>
  <si>
    <t>https://glaucoma.uk/</t>
  </si>
  <si>
    <t>SantenVisual impairment</t>
  </si>
  <si>
    <t>Santen has drugs treating glaucoma, which can lead to sight loss, in its portfolio/pipeline</t>
  </si>
  <si>
    <t>SeqirusCharity for, with and about carers</t>
  </si>
  <si>
    <t>SeqirusAsthma, lung disease</t>
  </si>
  <si>
    <t>International Longevity Centre UK</t>
  </si>
  <si>
    <t>Think tank focused on the impact of longevity on society</t>
  </si>
  <si>
    <t>https://ilcuk.org.uk/</t>
  </si>
  <si>
    <t>International Federation On Aging</t>
  </si>
  <si>
    <t>https://ifa.ngo/</t>
  </si>
  <si>
    <t>ServierCharity that connects patients and donors</t>
  </si>
  <si>
    <t>ServierBlood cancer</t>
  </si>
  <si>
    <t>Servier has drugs treating hematologic malignancies in its portfolio/pipeline</t>
  </si>
  <si>
    <t>ServierBowel cancer</t>
  </si>
  <si>
    <t>Servier has drugs treating colorectal cancer in its portfolio/pipeline</t>
  </si>
  <si>
    <t xml:space="preserve">ServierCancer </t>
  </si>
  <si>
    <t>Servier has drugs treating many cancer types in its portfolio/pipeline</t>
  </si>
  <si>
    <t>ServierSupporting children with a serious illness or disability</t>
  </si>
  <si>
    <t>Supporting children with a serious illness or disability</t>
  </si>
  <si>
    <t>1075361 </t>
  </si>
  <si>
    <t>https://www.otw.org.uk/</t>
  </si>
  <si>
    <t>ServierPancreatic cancer</t>
  </si>
  <si>
    <t>ShireHospital charity</t>
  </si>
  <si>
    <t>Bristol &amp; Weston Hospitals Charity</t>
  </si>
  <si>
    <t>Hospital charity</t>
  </si>
  <si>
    <t>https://www.bwhospitalscharity.org.uk/</t>
  </si>
  <si>
    <t>ShireAttention deficit hyperactivity disorder</t>
  </si>
  <si>
    <t>National Attention Deficit Disorder Information and Support Service</t>
  </si>
  <si>
    <t>Attention deficit hyperactivity disorder</t>
  </si>
  <si>
    <t>https://www.nhs.uk/services/service-directory/the-national-attention-deficit-disorder-information-and-support-service-addiss/N10498901</t>
  </si>
  <si>
    <t>ShireSupport for old people</t>
  </si>
  <si>
    <t>https://www.fabrynetwork.org/</t>
  </si>
  <si>
    <t>ShireOrganisaiton fighting hunger and tackling food waste</t>
  </si>
  <si>
    <t>Organisaiton fighting hunger and tackling food waste</t>
  </si>
  <si>
    <t>https://fareshare.org.uk/</t>
  </si>
  <si>
    <t>ShireAlliance of organisations supporting people with genetic diseases</t>
  </si>
  <si>
    <t>Shire has drugs treating rare genetic and metabolic diseases (e.g. hemophilia A, TTP, sickle cell disease, hereditary angioedema etc) in its portfolio/pipeline</t>
  </si>
  <si>
    <t>ShireHereditary angioedema</t>
  </si>
  <si>
    <t>ShireHypoparathyroidism</t>
  </si>
  <si>
    <t>ShireGaucher disease</t>
  </si>
  <si>
    <t>ShirePrimary immunodeficiencies</t>
  </si>
  <si>
    <t>ShireMetabolic diseases</t>
  </si>
  <si>
    <t>ShireSupporting children with a serious illness or disability</t>
  </si>
  <si>
    <t>ShirePrimary and secondary immunodeficiencies</t>
  </si>
  <si>
    <t>ShireProviding support to those adapting to life on home artificial nutrition</t>
  </si>
  <si>
    <t>Patients On Intravenous and Nasogastric Nutrition Therapy</t>
  </si>
  <si>
    <t>Providing support to those adapting to life on home artificial nutrition</t>
  </si>
  <si>
    <t>https://pinnt.com/Home.aspx</t>
  </si>
  <si>
    <t>ShireOrganisation representing clinical echocardiography professionals</t>
  </si>
  <si>
    <t>British Society of Echocardiography</t>
  </si>
  <si>
    <t>Organisation representing clinical echocardiography professionals</t>
  </si>
  <si>
    <t>https://www.bsecho.org/</t>
  </si>
  <si>
    <t>ShireSupporting poor children to have a happy and safe childhood</t>
  </si>
  <si>
    <t>Childhood Trust</t>
  </si>
  <si>
    <t>Supporting poor children to have a happy and safe childhood</t>
  </si>
  <si>
    <t>https://www.childhoodtrust.org.uk/</t>
  </si>
  <si>
    <t>ShireHaemophilia</t>
  </si>
  <si>
    <t>ShireLysosomal storage diseases</t>
  </si>
  <si>
    <t>Shire has drugs treating Fabry disease in its portfolio/pipeline</t>
  </si>
  <si>
    <t>ShireOrganisation providing a safer and more inclusive life for the most disadvantaged children and young people</t>
  </si>
  <si>
    <t>Police Community Clubs of Great Britain</t>
  </si>
  <si>
    <t>Organisation providing a safer and more inclusive life for the most disadvantaged children and young people</t>
  </si>
  <si>
    <t>https://www.policecommunityclubs.org/</t>
  </si>
  <si>
    <t>1120898 </t>
  </si>
  <si>
    <t>https://adhdfoundation.org.uk/</t>
  </si>
  <si>
    <t>https://www.adhdnorfolk.org.uk/</t>
  </si>
  <si>
    <t>SobiOrganisation to raise awareness on rare diseases</t>
  </si>
  <si>
    <t>Sobi portfolio and pipeline are focused on rare and genetic diseases</t>
  </si>
  <si>
    <t>SobiAlliance of organisations supporting people with genetic diseases</t>
  </si>
  <si>
    <t>SobiHaemophilia</t>
  </si>
  <si>
    <t>SobiHistiocytosis</t>
  </si>
  <si>
    <t>Sobi has drugs for treating haemophagocytic lymphohistiocytosis in its portfolio/pipeline</t>
  </si>
  <si>
    <t>Histiocytosis</t>
  </si>
  <si>
    <t>https://www.histiouk.org/</t>
  </si>
  <si>
    <t>SobiIntensive care unit</t>
  </si>
  <si>
    <t>SobiAlkaptonuria</t>
  </si>
  <si>
    <t>Alkaptonuria Society</t>
  </si>
  <si>
    <t>Alkaptonuria</t>
  </si>
  <si>
    <t>https://akusociety.org/</t>
  </si>
  <si>
    <t>SobiPlatelet diseases</t>
  </si>
  <si>
    <t>Sobi has drugs for treating immune thrombocytopenia (ITP) and chronic liver disease (CLD) by increasing platelet numbers in its portfolio/pipeline</t>
  </si>
  <si>
    <t>Platelet Society</t>
  </si>
  <si>
    <t>Platelet diseases</t>
  </si>
  <si>
    <t>https://plateletsociety.co.uk/</t>
  </si>
  <si>
    <t> NIC107635</t>
  </si>
  <si>
    <t>https://www.haemophiliani.org/</t>
  </si>
  <si>
    <t>TakedaLung cancer</t>
  </si>
  <si>
    <t>TakedaCharity that connects patients and donors</t>
  </si>
  <si>
    <t>TakedaOrganisation connecting people with long-term health conditions with meaningful work</t>
  </si>
  <si>
    <t>Organisation connecting people with long-term health conditions with meaningful work</t>
  </si>
  <si>
    <t>https://astriid.org/</t>
  </si>
  <si>
    <t>TakedaBlood cancer</t>
  </si>
  <si>
    <t>Takeda has drugs treating blood cancer (e.g. multiple myeloma) in its portfolio/pipeline</t>
  </si>
  <si>
    <t>TakedaBreast cancer</t>
  </si>
  <si>
    <t>TakedaRare cancers</t>
  </si>
  <si>
    <t>Takeda has conducted trials in rare cancers (e.g. multiple myeloma)</t>
  </si>
  <si>
    <t>TakedaCrohn's disease, colitis</t>
  </si>
  <si>
    <t>TakedaDiabetes</t>
  </si>
  <si>
    <t>GetYourBellyOut</t>
  </si>
  <si>
    <t>https://getyourbellyout.org.uk/</t>
  </si>
  <si>
    <t>TakedaLymphoma</t>
  </si>
  <si>
    <t>Takeda has drugs treating lymphoma (e.g. Relapsed / refractory Hodgkin Lymphoma, Relapsed / refractory systemic Anaplastic Large Cell Lymphoma) in its portfolio/pipeline</t>
  </si>
  <si>
    <t xml:space="preserve">TakedaCancer </t>
  </si>
  <si>
    <t>Takeda has drugs targeting multiple cancer types in its portfolio/pipeline</t>
  </si>
  <si>
    <t>TakedaMyelodysplastic syndromes</t>
  </si>
  <si>
    <t>Takeda has drugs targeting Myelodysplastic Syndromes in its portfolio/pipeline</t>
  </si>
  <si>
    <t>TakedaLysosomal storage diseases</t>
  </si>
  <si>
    <t>Takeda has drugs treating Fabry disease in its portfolio/pipeline</t>
  </si>
  <si>
    <t>TakedaMyeloma</t>
  </si>
  <si>
    <t>TakedaSupporting terminally ill patients</t>
  </si>
  <si>
    <t>Supporting terminally ill patients</t>
  </si>
  <si>
    <t>https://www.pilgrimshospices.org/</t>
  </si>
  <si>
    <t>TakedaProstate cancer</t>
  </si>
  <si>
    <t>TakedaSupporting families with a seriously ill child</t>
  </si>
  <si>
    <t>Supporting families with a seriously ill child</t>
  </si>
  <si>
    <t>https://www.rainbowtrust.org.uk/</t>
  </si>
  <si>
    <t>Should this be classified as Other?</t>
  </si>
  <si>
    <t xml:space="preserve">TakedaSupporting children terminally ill </t>
  </si>
  <si>
    <t>Rapid Effective Assistance For Children With Potentially Terminal Illness</t>
  </si>
  <si>
    <t>802440 </t>
  </si>
  <si>
    <t>https://reactcharity.org/</t>
  </si>
  <si>
    <t>TakedaSarcoma</t>
  </si>
  <si>
    <t>https://www.trekstock.com/</t>
  </si>
  <si>
    <t>Bone cancer</t>
  </si>
  <si>
    <t>https://www.bcrt.org.uk/</t>
  </si>
  <si>
    <t>Delete Blood Cancer</t>
  </si>
  <si>
    <t>https://www.dkms.org.uk/</t>
  </si>
  <si>
    <t>Skinship UK</t>
  </si>
  <si>
    <t>https://skinshipuk.org/</t>
  </si>
  <si>
    <t>TillottsCrohn's disease, colitis</t>
  </si>
  <si>
    <t>UCBAlzheimer disease</t>
  </si>
  <si>
    <t>UCBAxial spondyloarthritis</t>
  </si>
  <si>
    <t>UCBAntiphospholipid syndrome</t>
  </si>
  <si>
    <t>Antiphospholipid syndrome</t>
  </si>
  <si>
    <t>https://aps-support.org.uk/</t>
  </si>
  <si>
    <t>UCBMusculoskeletal conditions</t>
  </si>
  <si>
    <t>UCB has drugs developed for muscolosketal conditions (e.g. axial spondyloarthritis) in its portfolio/pipeline</t>
  </si>
  <si>
    <t>UCBEpilepsy</t>
  </si>
  <si>
    <t>https://www.epilepsy.org.uk/?gclid=CjwKCAiAsNKQBhAPEiwAB-I5zXsMWEMg1x_J-blYzK3HQGZujp-zoejjkEA_sYpKqYxct5LuE_sV6hoC1t8QAvD_BwE</t>
  </si>
  <si>
    <t>http://www.epilepsyconsortiumscotland.co.uk/</t>
  </si>
  <si>
    <t>UCBParkinson's</t>
  </si>
  <si>
    <t>UCBKidney disease</t>
  </si>
  <si>
    <t xml:space="preserve">UCB has conducted clinical trials for renal impairment </t>
  </si>
  <si>
    <t>Mersey Region Epilepsy Association</t>
  </si>
  <si>
    <t>https://www.epilepsymersey.org.uk/</t>
  </si>
  <si>
    <t>UCBRheumatoid arthritis</t>
  </si>
  <si>
    <t>UCBOsteoporosis</t>
  </si>
  <si>
    <t>UCBProgressive Supranuclear Palsy</t>
  </si>
  <si>
    <t>UCBAlliance of organisations supporting people with genetic diseases</t>
  </si>
  <si>
    <t>UCB has drugs for genetic conditions in its portfolio/pipeline</t>
  </si>
  <si>
    <t>UCBImmune thrombocytopenic purpura</t>
  </si>
  <si>
    <t>UCBNeurological conditions</t>
  </si>
  <si>
    <t>UCB has a therapeutic area called "Neurology"</t>
  </si>
  <si>
    <t>UCBPsoriasis</t>
  </si>
  <si>
    <t>British Association for Sexual Health &amp; HIV</t>
  </si>
  <si>
    <t>https://www.bashh.org/</t>
  </si>
  <si>
    <t>07 Sleep-wake disorders  </t>
  </si>
  <si>
    <t>Narcolepsy</t>
  </si>
  <si>
    <t>https://www.narcolepsy.org.uk/</t>
  </si>
  <si>
    <t>Organisaiton providing practical care and support for vulnerable children, adults and families who face extremely challenging circumstances</t>
  </si>
  <si>
    <t>SC001960</t>
  </si>
  <si>
    <t>https://www.quarriers.org.uk/</t>
  </si>
  <si>
    <t>Action for Myalgic Encephalomyelitis</t>
  </si>
  <si>
    <t>Myalgic encephalomyelitis</t>
  </si>
  <si>
    <t>https://www.actionforme.org.uk/</t>
  </si>
  <si>
    <t>UCBArthritis</t>
  </si>
  <si>
    <t>UCB has drugs for treating rheumatoid arthritis in its portfolio/pipeline</t>
  </si>
  <si>
    <t>BASHH (British
Association for Sexual Health &amp; HIV)</t>
  </si>
  <si>
    <t>Spinal Injuries Association</t>
  </si>
  <si>
    <t>Spinal injuries</t>
  </si>
  <si>
    <t>https://www.spinal.co.uk/</t>
  </si>
  <si>
    <t>ValnevaEncephalitis</t>
  </si>
  <si>
    <t>ViforKidney disease</t>
  </si>
  <si>
    <t>Vifor has drugs for treating iron deficiency and iron deficiency anemia in heart failure and CKD</t>
  </si>
  <si>
    <t>ViforHeart failure</t>
  </si>
  <si>
    <t>Scottish Heart and Arterial Protection Society</t>
  </si>
  <si>
    <t>SC005379</t>
  </si>
  <si>
    <t>https://www.sharpscotland.org.uk/</t>
  </si>
  <si>
    <t>The European Alliance for Access to Safe Medicines</t>
  </si>
  <si>
    <t>Organisation fighting against counterfeit medicines and promoting patient safety around Europe</t>
  </si>
  <si>
    <t>https://eaasm.eu/en-gb/</t>
  </si>
  <si>
    <t>ZogenixDravet syndrome</t>
  </si>
  <si>
    <t>Inflation adjustments and conversion rates</t>
  </si>
  <si>
    <t xml:space="preserve">Options </t>
  </si>
  <si>
    <t>No action</t>
  </si>
  <si>
    <t>Inflation adjustment to 2020 GBP</t>
  </si>
  <si>
    <t>Conversion to GBP</t>
  </si>
  <si>
    <t>Conversion to 2019 GBP, inflation adjustment to 2020 GBP</t>
  </si>
  <si>
    <t>Conversion to 2018 GBP, inflation adjustment to 2020 GBP</t>
  </si>
  <si>
    <t xml:space="preserve">Annual CPI </t>
  </si>
  <si>
    <t>source: https://www.ons.gov.uk/economy/inflationandpriceindices/timeseries/l55o/mm23</t>
  </si>
  <si>
    <t>%</t>
  </si>
  <si>
    <t>1+%</t>
  </si>
  <si>
    <t>Multiplier</t>
  </si>
  <si>
    <t>Conversion rates</t>
  </si>
  <si>
    <t>source: https://www.gov.uk/government/publications/exchange-rates-for-customs-and-vat-yearly</t>
  </si>
  <si>
    <t xml:space="preserve">From </t>
  </si>
  <si>
    <t>To</t>
  </si>
  <si>
    <t>WHO ICD-11</t>
  </si>
  <si>
    <t>source: https://icd.who.int/browse11/l-m/en</t>
  </si>
  <si>
    <t>10 Diseases of the ear or mastoid process  </t>
  </si>
  <si>
    <t>17 Conditions related to sexual health  </t>
  </si>
  <si>
    <t>23 External causes of morbidity or mortality  </t>
  </si>
  <si>
    <t>24 Factors influencing health status or contact with health services  </t>
  </si>
  <si>
    <t>25 Codes for special purposes  </t>
  </si>
  <si>
    <t>26 Supplementary Chapter Traditional Medicine</t>
  </si>
  <si>
    <t>Reasons for PO exclusion</t>
  </si>
  <si>
    <t>Not UK PO</t>
  </si>
  <si>
    <t>Not aligned with geographical scope e.g. Irish, US-based</t>
  </si>
  <si>
    <t xml:space="preserve">For profit company </t>
  </si>
  <si>
    <t>Not aligned with EFPIA's definition of patient organisation</t>
  </si>
  <si>
    <t>Missing information</t>
  </si>
  <si>
    <t>Organisations for whose nature is unclear i.e. patient organisation website could not be identified</t>
  </si>
  <si>
    <t xml:space="preserve">Type of organisations </t>
  </si>
  <si>
    <t>An organisation focused on advocacy, campaigning, policy involvement, lobbying</t>
  </si>
  <si>
    <t>An organisation listing more than one key area of activity (e.g. research, advocacy, patient support), with neither being clearly prioritised</t>
  </si>
  <si>
    <t xml:space="preserve">An organisation whose main area of activity is the education of patients, medical professionals or members of the public </t>
  </si>
  <si>
    <t xml:space="preserve">Professional association whose members are healthcare professionals (e.g. doctors, nurses) that provides members with critical resources such as continuing education </t>
  </si>
  <si>
    <t>An organisation focused on funding medical research into diseases</t>
  </si>
  <si>
    <t>An organisation focused on supporting patients group  in daily life, including via self-help or support from doctors; there is no mention of other forms of activity (e.g. advocacy)</t>
  </si>
  <si>
    <t>Organisations providing medical care or assistance (e.g. hospitals, clinics, hospices, care homes)</t>
  </si>
  <si>
    <t xml:space="preserve">Any organisation not following under the categories above </t>
  </si>
  <si>
    <t>Single/ Alliance of patient organisations</t>
  </si>
  <si>
    <t xml:space="preserve">Sources: </t>
  </si>
  <si>
    <t xml:space="preserve">1) Orphanet database of rare diseases, https://www.orpha.net/consor/cgi-bin/Disease_Search.php?lng=EN </t>
  </si>
  <si>
    <t>2) Orphanet prevalence and incidence of rare diseases report, https://www.orpha.net/orphacom/cahiers/docs/GB/Prevalence_of_rare_diseases_by_alphabetical_list.pdf</t>
  </si>
  <si>
    <t>3) Orphanet database of rare disease organisation</t>
  </si>
  <si>
    <t>Gilead</t>
  </si>
  <si>
    <t>Ipsen</t>
  </si>
  <si>
    <t>Norgine</t>
  </si>
  <si>
    <t>Shionogi</t>
  </si>
  <si>
    <t xml:space="preserve">Patient organisation details </t>
  </si>
  <si>
    <t>Unique PO names - Hardcoded</t>
  </si>
  <si>
    <t xml:space="preserve">Standardised name </t>
  </si>
  <si>
    <t>Standardised name - Hardcoded</t>
  </si>
  <si>
    <t>Reason for exclusion</t>
  </si>
  <si>
    <t xml:space="preserve">Companys' interest </t>
  </si>
  <si>
    <t>Unique concatenation company_condition (live)</t>
  </si>
  <si>
    <t>Unique concatenation company_condition (pasted)</t>
  </si>
  <si>
    <t xml:space="preserve">Company interest </t>
  </si>
  <si>
    <t>Condition - Hardcoded</t>
  </si>
  <si>
    <t>ICD-11 code</t>
  </si>
  <si>
    <t>ICD-11 level 1</t>
  </si>
  <si>
    <t>ICD-11 level 2</t>
  </si>
  <si>
    <t>ICD-11 level 3</t>
  </si>
  <si>
    <t>ICD-11 level 4</t>
  </si>
  <si>
    <t>Rare disease (source 1,2)</t>
  </si>
  <si>
    <t>Source</t>
  </si>
  <si>
    <t>Comments</t>
  </si>
  <si>
    <t>Prevalence (per 100,000)</t>
  </si>
  <si>
    <t>A</t>
  </si>
  <si>
    <t>Orphanet</t>
  </si>
  <si>
    <t>DD</t>
  </si>
  <si>
    <t>D</t>
  </si>
  <si>
    <t>C</t>
  </si>
  <si>
    <t>FA92.0</t>
  </si>
  <si>
    <t>FA</t>
  </si>
  <si>
    <t>EA8</t>
  </si>
  <si>
    <t>EA</t>
  </si>
  <si>
    <t>FA20</t>
  </si>
  <si>
    <t>8A00.0</t>
  </si>
  <si>
    <t>EA90</t>
  </si>
  <si>
    <t>NA07</t>
  </si>
  <si>
    <t>NA</t>
  </si>
  <si>
    <t>1E51.1</t>
  </si>
  <si>
    <t>E</t>
  </si>
  <si>
    <t>LA87</t>
  </si>
  <si>
    <t>LA</t>
  </si>
  <si>
    <t>FA2</t>
  </si>
  <si>
    <t>ED92.0</t>
  </si>
  <si>
    <t>ED</t>
  </si>
  <si>
    <t>2A85.4</t>
  </si>
  <si>
    <t>0.81 I</t>
  </si>
  <si>
    <t>5C56.0Y</t>
  </si>
  <si>
    <t>5C56</t>
  </si>
  <si>
    <t>Website</t>
  </si>
  <si>
    <t>In their website the PO describes the metabolic conditions it focuses on as rare</t>
  </si>
  <si>
    <t>Name of the PO</t>
  </si>
  <si>
    <t>B</t>
  </si>
  <si>
    <t>LD24.K0</t>
  </si>
  <si>
    <t>LD</t>
  </si>
  <si>
    <t>8E4A.0</t>
  </si>
  <si>
    <t>3A21.0</t>
  </si>
  <si>
    <t>ED50</t>
  </si>
  <si>
    <t>5C58.1</t>
  </si>
  <si>
    <t>BC43</t>
  </si>
  <si>
    <t>BC</t>
  </si>
  <si>
    <t>3B64.10</t>
  </si>
  <si>
    <t>GB</t>
  </si>
  <si>
    <t>The PO focuses on multiple myeloma, which is a rare disease</t>
  </si>
  <si>
    <t>FB83.1</t>
  </si>
  <si>
    <t>FB</t>
  </si>
  <si>
    <t>The types of inherited lipid conditions, (FH, HoFH, Lp(a), FCS) the PO focuses on are rare</t>
  </si>
  <si>
    <t>EF01</t>
  </si>
  <si>
    <t>EF</t>
  </si>
  <si>
    <t>DB9</t>
  </si>
  <si>
    <t>DB</t>
  </si>
  <si>
    <t>GC08</t>
  </si>
  <si>
    <t>GC</t>
  </si>
  <si>
    <t>BD</t>
  </si>
  <si>
    <t>X</t>
  </si>
  <si>
    <t>HP</t>
  </si>
  <si>
    <t>HQ</t>
  </si>
  <si>
    <t>BB01</t>
  </si>
  <si>
    <t>BB</t>
  </si>
  <si>
    <t>BD72</t>
  </si>
  <si>
    <t>BC81.3</t>
  </si>
  <si>
    <t>GA10</t>
  </si>
  <si>
    <t>GA</t>
  </si>
  <si>
    <t>Spinal Muscular Atrophy (SMA) is a rare, genetically inherited neuromuscular condition</t>
  </si>
  <si>
    <t>8A00.1</t>
  </si>
  <si>
    <t>5C56.1</t>
  </si>
  <si>
    <t xml:space="preserve">The website does not specify the diseases they focus on </t>
  </si>
  <si>
    <t>The PO focuses on both alpha and beta-thalassemia, which appear in the Orphanet list of rare diseases</t>
  </si>
  <si>
    <t>CB03</t>
  </si>
  <si>
    <t>CB</t>
  </si>
  <si>
    <t>All types of mesothelioma the PO focuses on (pleural mesothelioma, peritoneal mesothelioma, mesothelioma of the testicle, pericardial mesothelioma) appear in the Orphanet list of rare diseases</t>
  </si>
  <si>
    <t>We’re a new charity for those with rare salivary gland cancers such as Adenoid Cystic Carcinoma. </t>
  </si>
  <si>
    <t>2B33.1</t>
  </si>
  <si>
    <t>CA25</t>
  </si>
  <si>
    <t>CA</t>
  </si>
  <si>
    <t>4A00.14</t>
  </si>
  <si>
    <t>PIDs are rare and this means that some people remain undiagnosed for many years, resulting in organ damage and even disability.</t>
  </si>
  <si>
    <t>The Child Growth Foundation (CGF) is a leading UK charity focusing on the support and management of rare growth conditions affecting children and adults. </t>
  </si>
  <si>
    <t>Pituitary disorders are considered rare. </t>
  </si>
  <si>
    <t>DB96.1</t>
  </si>
  <si>
    <t>Systemic lupus erythematosus</t>
  </si>
  <si>
    <t>8A61.11</t>
  </si>
  <si>
    <t>2.2 BP*</t>
  </si>
  <si>
    <t>LD2D.2</t>
  </si>
  <si>
    <t>LD44.0</t>
  </si>
  <si>
    <t>LD40.0</t>
  </si>
  <si>
    <t>DD70</t>
  </si>
  <si>
    <t>EH94</t>
  </si>
  <si>
    <t>EH</t>
  </si>
  <si>
    <t>XH7M15</t>
  </si>
  <si>
    <t>XH</t>
  </si>
  <si>
    <t>7M</t>
  </si>
  <si>
    <t>GA31</t>
  </si>
  <si>
    <t>LD2D.4</t>
  </si>
  <si>
    <t>5A71.01</t>
  </si>
  <si>
    <t>Congenital adrenal hyperplasia</t>
  </si>
  <si>
    <t>LD50.0</t>
  </si>
  <si>
    <t>5.5 BP*</t>
  </si>
  <si>
    <t>LD2H.Y </t>
  </si>
  <si>
    <t>H</t>
  </si>
  <si>
    <t>&lt;1/1,000,000</t>
  </si>
  <si>
    <t>2F7A.0</t>
  </si>
  <si>
    <t>F</t>
  </si>
  <si>
    <t xml:space="preserve">In their website the PO says that the cancers targetes are rare </t>
  </si>
  <si>
    <t>2A21.0Z</t>
  </si>
  <si>
    <t>All four leukemia types targeted by the PO appear in the Orphanet list of rare diseases</t>
  </si>
  <si>
    <t>FB85</t>
  </si>
  <si>
    <t>8C70.1</t>
  </si>
  <si>
    <t>GA30.0</t>
  </si>
  <si>
    <t>LD90.4</t>
  </si>
  <si>
    <t xml:space="preserve">1 -- 9 </t>
  </si>
  <si>
    <t>2D11.2</t>
  </si>
  <si>
    <t>8A01.10</t>
  </si>
  <si>
    <t>JA24 </t>
  </si>
  <si>
    <t>JA</t>
  </si>
  <si>
    <t>Hypoparathyroidism (or ‘hypopara’ for short) is a rare endocrine condition.  </t>
  </si>
  <si>
    <t>5C51.3 </t>
  </si>
  <si>
    <t>3B64.14</t>
  </si>
  <si>
    <t>0.35 I</t>
  </si>
  <si>
    <t>0.4 + 1</t>
  </si>
  <si>
    <t>1 -- 9</t>
  </si>
  <si>
    <t>GB81</t>
  </si>
  <si>
    <t>5C56.02</t>
  </si>
  <si>
    <t>5C50.10</t>
  </si>
  <si>
    <t>Narcolepsy is a rare neurological condition that affects the brain's ability to regulate the normal sleep-wake cycle</t>
  </si>
  <si>
    <t>NB5</t>
  </si>
  <si>
    <t>NB</t>
  </si>
  <si>
    <t xml:space="preserve">Reason for exclusion </t>
  </si>
  <si>
    <t>NOK</t>
  </si>
  <si>
    <t>Companies' website POs</t>
  </si>
  <si>
    <t>Disclosure UK HCOs</t>
  </si>
  <si>
    <t>Maggie's</t>
  </si>
  <si>
    <t>Bial</t>
  </si>
  <si>
    <t>Together for Short lives</t>
  </si>
  <si>
    <t>Ferring</t>
  </si>
  <si>
    <t>PROGRESS EDUCATIONAL TRUST</t>
  </si>
  <si>
    <t>Flynn</t>
  </si>
  <si>
    <t>ADDiSS</t>
  </si>
  <si>
    <t>Guerbet</t>
  </si>
  <si>
    <t>HRA</t>
  </si>
  <si>
    <t>SEAL Dunfermline</t>
  </si>
  <si>
    <t>Octapharma</t>
  </si>
  <si>
    <t>The Childrens Trust</t>
  </si>
  <si>
    <t>Pharmasure</t>
  </si>
  <si>
    <t>Sandoz</t>
  </si>
  <si>
    <t>Teva</t>
  </si>
  <si>
    <t>Veriton</t>
  </si>
  <si>
    <t>THE ALEXANDRA EDUCATION CENTRE</t>
  </si>
  <si>
    <t>AlnylamOrganisation representing clinical echocardiography professionals</t>
  </si>
  <si>
    <t>AmgenHeadache disorders</t>
  </si>
  <si>
    <t xml:space="preserve">AstellasCancer </t>
  </si>
  <si>
    <t>AstraZenecaHospital</t>
  </si>
  <si>
    <t>BayerHospital</t>
  </si>
  <si>
    <t>BialParkinson's</t>
  </si>
  <si>
    <t>BialHospital specialised in neurological conditions</t>
  </si>
  <si>
    <t xml:space="preserve">Boehringer IngelheimPromoting health among South Asians </t>
  </si>
  <si>
    <t>BMSSupport for old people</t>
  </si>
  <si>
    <t>BritanniaHospital</t>
  </si>
  <si>
    <t>ChiesiSpecialist care for sick people</t>
  </si>
  <si>
    <t>Daiichi SankyoHospital</t>
  </si>
  <si>
    <t>Daiichi SankyoStroke</t>
  </si>
  <si>
    <t>Daiichi SankyoCardiac arrhythmia</t>
  </si>
  <si>
    <t>Daiichi SankyoBreast cancer</t>
  </si>
  <si>
    <t>Daiichi SankyoOrganisation representing, supporting and championing the work of the NHS' official charities</t>
  </si>
  <si>
    <t>Eli LillyHospital</t>
  </si>
  <si>
    <t>FerringInfertility</t>
  </si>
  <si>
    <t>FerringUrinary tract infections</t>
  </si>
  <si>
    <t>FerringCrohn's disease, colitis</t>
  </si>
  <si>
    <t>FerringFertility issues</t>
  </si>
  <si>
    <t>FerringBladder cancer</t>
  </si>
  <si>
    <t>FerringImprove the sexual health and wellbeing of men and women</t>
  </si>
  <si>
    <t>FlynnHospital</t>
  </si>
  <si>
    <t>FlynnAttention deficit hyperactivity disorder</t>
  </si>
  <si>
    <t>GileadLymphoma</t>
  </si>
  <si>
    <t>GileadFungal diseases</t>
  </si>
  <si>
    <t>GileadChronic lymphocytic leukaemia</t>
  </si>
  <si>
    <t>GileadHIV</t>
  </si>
  <si>
    <t>GileadLiver disease</t>
  </si>
  <si>
    <t>GileadCrohn's disease, colitis</t>
  </si>
  <si>
    <t>GSKHospital</t>
  </si>
  <si>
    <t>GuerbetFertility issues</t>
  </si>
  <si>
    <t>HRAPituitary conditions</t>
  </si>
  <si>
    <t>IpsenKidney cancer</t>
  </si>
  <si>
    <t>IpsenPituitary conditions</t>
  </si>
  <si>
    <t>IpsenNeuroendocrine cancers</t>
  </si>
  <si>
    <t>IpsenLiver disease</t>
  </si>
  <si>
    <t>IpsenDystonia</t>
  </si>
  <si>
    <t>JanssenAlzheimer disease</t>
  </si>
  <si>
    <t>LundbeckHeadache disorders</t>
  </si>
  <si>
    <t>MerckHospital</t>
  </si>
  <si>
    <t xml:space="preserve">MSDPromoting health among South Asians </t>
  </si>
  <si>
    <t>MSDBreast cancer</t>
  </si>
  <si>
    <t>MSDThink tank focused on the impact of longevity on society</t>
  </si>
  <si>
    <t>MerzHospital</t>
  </si>
  <si>
    <t>NappCharity that connects patients and donors</t>
  </si>
  <si>
    <t>NappDiabetes</t>
  </si>
  <si>
    <t>NorgineHospital</t>
  </si>
  <si>
    <t>NorgineSpecialist care for sick people</t>
  </si>
  <si>
    <t>NovartisHeadache disorders</t>
  </si>
  <si>
    <t>NovartisCardiac arrhythmia</t>
  </si>
  <si>
    <t>Novo NordiskHospital</t>
  </si>
  <si>
    <t>OctapharmaHospital</t>
  </si>
  <si>
    <t>PfizerThink tank focused on the impact of longevity on society</t>
  </si>
  <si>
    <t>PfizerHospital</t>
  </si>
  <si>
    <t>PfizerCrohn's disease, colitis</t>
  </si>
  <si>
    <t>PfizerSupporting terminally ill patients</t>
  </si>
  <si>
    <t>PharmasureFertility issues</t>
  </si>
  <si>
    <t>SandozEpilepsy</t>
  </si>
  <si>
    <t>SanofiHospital</t>
  </si>
  <si>
    <t>ShionogiLiver disease</t>
  </si>
  <si>
    <t>ShireSpecialist care for sick people</t>
  </si>
  <si>
    <t>TakedaHospital</t>
  </si>
  <si>
    <t xml:space="preserve">TakedaPromoting health among South Asians </t>
  </si>
  <si>
    <t>TakedaCancer research organisation</t>
  </si>
  <si>
    <t>TevaHeadache disorders</t>
  </si>
  <si>
    <t>TevaAsthma, lung disease</t>
  </si>
  <si>
    <t>TevaNeurological conditions</t>
  </si>
  <si>
    <t>UCBIntensive care unit</t>
  </si>
  <si>
    <t>UCBOrganisation for people working in health information and support</t>
  </si>
  <si>
    <t>UCBEncephalitis</t>
  </si>
  <si>
    <t>VeritonEpilepsy</t>
  </si>
  <si>
    <t>Anylam has a drug for Vutrisiran, for which improvement are measured with echocardiographic parameters</t>
  </si>
  <si>
    <t>Amgen has drugs for migrane in its portfolio</t>
  </si>
  <si>
    <t>Daiichi Sankyo has a study the antiplatelet agent, prasugrel hydrochloride (hereafter, prasugrel), in thrombotic stroke patients</t>
  </si>
  <si>
    <t>Daiichi Sankyo has a study evaluating a novel oral antico-agulant in non-valvular atrial fibrillation patients undergoing electrical cardioversion</t>
  </si>
  <si>
    <t xml:space="preserve">Daiichi Sankyo has a number of drugs for breast cancer </t>
  </si>
  <si>
    <t>Ferring has a pipeline focusing on urology</t>
  </si>
  <si>
    <t>Ferring has a number of drugs approved for IBD</t>
  </si>
  <si>
    <t>Ferring has a number of drugs approved for fertility and PCOS</t>
  </si>
  <si>
    <t>Gilead has a therapeutic area focused on Invasive Fungal Infections</t>
  </si>
  <si>
    <t>Gilead has drugs approved for follicular Lymphoma and Small Lymphocytic Leukemia</t>
  </si>
  <si>
    <t>Gilead has drugs approved for hepatitis B and C</t>
  </si>
  <si>
    <t>Gilead has drugs in development and portfolio for IBD and ulcerative colitis</t>
  </si>
  <si>
    <t>Guerbet has a drug approved for hysterosalpingography in women undergoing infertility workup</t>
  </si>
  <si>
    <t>HRA has a drug Cushing's Syndrome</t>
  </si>
  <si>
    <t>Ipsen has a drug in development in first-line advanced renal cell carcinoma</t>
  </si>
  <si>
    <t>Ispen has a drug  for acromegaly and pituitary gigantism</t>
  </si>
  <si>
    <t>Ipsen has Neuroendocrine tumors as an area of expertise on their website</t>
  </si>
  <si>
    <t>Ipsen intends to acquire Albireo accelerating growth in rare disease with treatments for several pediatric liver diseases</t>
  </si>
  <si>
    <t>Ipsen has a drugs in its portfolio for cervical dystonia</t>
  </si>
  <si>
    <t>Janssen has one of the most dedicated Alzheimer’s research programs in the industry, with projects focused on the underlying causes of the illness, as well as on ways to slow disease progression, and possibly prevent it altogether</t>
  </si>
  <si>
    <t>MSD has many drugs in its pipeline/portfolio for neurodegenerative diseases</t>
  </si>
  <si>
    <t>Lundbeck has drugs in its portfolio for migraine</t>
  </si>
  <si>
    <t>Novartis has drugs in its portfolio for migraine (jointly with Amgen)</t>
  </si>
  <si>
    <t>Novartis has drugs in development for the treatment of atrial fibrillation</t>
  </si>
  <si>
    <t>Astellas has cancer treatment in its portfolio/pipeline</t>
  </si>
  <si>
    <t>Pfizer has drugs in development and portfolio for IBD and ulcerative colitis</t>
  </si>
  <si>
    <t>Pharmasure has drugs for the treatment of fertility in its portfolio/pipeline</t>
  </si>
  <si>
    <t>Teva has drugs for migraine in its pipeline/portoflio</t>
  </si>
  <si>
    <t>Teva has drugs for resporatory diseases in its pipeline/portfolio</t>
  </si>
  <si>
    <t>Teva has central nervous system as one of its focus areas</t>
  </si>
  <si>
    <t>Teva has drugs for epilepsy in its pipeline/portfolio</t>
  </si>
  <si>
    <t>Unclear, but Astellas recently paused a clinical development programme due to " abnormal liver function tests (LFTs) observed in the weeks following dosing of the AT132 investigational gene therapy product at a lower dose (1.3x114 vg/kg)".</t>
  </si>
  <si>
    <t xml:space="preserve">BMS received positive CHMP opinion in 221 for drug in patients with advanced renal cell carcinoma </t>
  </si>
  <si>
    <t>Eisai has interrupted its development of a drug for liver disease in 221</t>
  </si>
  <si>
    <t>GSK withdrew  a clinical trial on Alzheimer in 218</t>
  </si>
  <si>
    <t xml:space="preserve">Pfizer appears to have transferred its neuroscience division (comprising of Alzheimer's products) to a sub-company financed with Bain in 218. It is not fully clear whether they still have ownership of this new subsidiary </t>
  </si>
  <si>
    <t>Chiesi has drugs in its portfolio for rare ophthalmology diseases that lead to vision loss in its portfolio/pipeline</t>
  </si>
  <si>
    <t>Janssen has clinical trials ongoing for systemic sclerosis</t>
  </si>
  <si>
    <t>Pfizer has has clinical trials ongoing for scleroderma</t>
  </si>
  <si>
    <t>Pfizer's Genotropin is approved for Turtner syndrome</t>
  </si>
  <si>
    <t>Pierre FabreBreast cancer</t>
  </si>
  <si>
    <t>GSK has a trial on SCD</t>
  </si>
  <si>
    <t>Merk has an ongoing trial on end stage renal disease</t>
  </si>
  <si>
    <t xml:space="preserve">Details of payment </t>
  </si>
  <si>
    <t>Value of payment</t>
  </si>
  <si>
    <t xml:space="preserve">Overall payment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</si>
</sst>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quot;£&quot;* #,##0.00_-;\-&quot;£&quot;* #,##0.00_-;_-&quot;£&quot;* &quot;-&quot;??_-;_-@_-"/>
    <numFmt numFmtId="43" formatCode="_-* #,##0.00_-;\-* #,##0.00_-;_-* &quot;-&quot;??_-;_-@_-"/>
    <numFmt numFmtId="164" formatCode="_-[$£-809]* #,##0.00_-;\-[$£-809]* #,##0.00_-;_-[$£-809]* &quot;-&quot;??_-;_-@_-"/>
  </numFmts>
  <fonts count="18" x14ac:knownFonts="1">
    <font>
      <sz val="11"/>
      <color rgb="FF000000"/>
      <name val="Calibri"/>
    </font>
    <font>
      <sz val="11"/>
      <color rgb="FF000000"/>
      <name val="Calibri"/>
      <family val="2"/>
    </font>
    <font>
      <sz val="10"/>
      <color rgb="FF000000"/>
      <name val="Times New Roman"/>
      <family val="1"/>
    </font>
    <font>
      <b/>
      <sz val="12"/>
      <color rgb="FF000000"/>
      <name val="Calibri"/>
      <family val="2"/>
      <scheme val="minor"/>
    </font>
    <font>
      <sz val="11"/>
      <color rgb="FF000000"/>
      <name val="Calibri"/>
      <family val="2"/>
      <scheme val="minor"/>
    </font>
    <font>
      <sz val="11"/>
      <color rgb="FF333333"/>
      <name val="Calibri"/>
      <family val="2"/>
      <scheme val="minor"/>
    </font>
    <font>
      <sz val="12"/>
      <color rgb="FF000000"/>
      <name val="Calibri"/>
      <family val="2"/>
      <scheme val="minor"/>
    </font>
    <font>
      <i/>
      <sz val="11"/>
      <color rgb="FF000000"/>
      <name val="Calibri"/>
      <family val="2"/>
    </font>
    <font>
      <sz val="11"/>
      <name val="Calibri"/>
      <family val="2"/>
      <scheme val="minor"/>
    </font>
    <font>
      <sz val="11"/>
      <color rgb="FFFF0000"/>
      <name val="Calibri"/>
      <family val="2"/>
      <scheme val="minor"/>
    </font>
    <font>
      <sz val="10"/>
      <color rgb="FF000000"/>
      <name val="Times New Roman"/>
      <family val="1"/>
    </font>
    <font>
      <sz val="11"/>
      <color rgb="FF000000"/>
      <name val="Calibri"/>
      <family val="2"/>
    </font>
    <font>
      <b/>
      <sz val="11"/>
      <color rgb="FF000000"/>
      <name val="Calibri"/>
      <family val="2"/>
    </font>
    <font>
      <b/>
      <sz val="11"/>
      <color theme="0" tint="-0.249977111117893"/>
      <name val="Calibri"/>
      <family val="2"/>
    </font>
    <font>
      <sz val="11"/>
      <color rgb="FF000000"/>
      <name val="Calibri"/>
      <family val="2"/>
    </font>
    <font>
      <sz val="8"/>
      <name val="Calibri"/>
      <family val="2"/>
    </font>
    <font>
      <sz val="8"/>
      <name val="Calibri"/>
      <family val="2"/>
    </font>
    <font>
      <sz val="11"/>
      <name val="Calibri"/>
      <family val="2"/>
    </font>
  </fonts>
  <fills count="4">
    <fill>
      <patternFill patternType="none"/>
    </fill>
    <fill>
      <patternFill patternType="gray125"/>
    </fill>
    <fill>
      <patternFill patternType="solid">
        <fgColor theme="4" tint="0.79998168889431442"/>
        <bgColor indexed="64"/>
      </patternFill>
    </fill>
    <fill>
      <patternFill patternType="solid">
        <fgColor theme="0" tint="-4.9989318521683403E-2"/>
        <bgColor indexed="64"/>
      </patternFill>
    </fill>
  </fills>
  <borders count="4">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s>
  <cellStyleXfs count="8">
    <xf numFmtId="0" fontId="0" fillId="0" borderId="0"/>
    <xf numFmtId="0" fontId="2" fillId="0" borderId="0"/>
    <xf numFmtId="0" fontId="10" fillId="0" borderId="0"/>
    <xf numFmtId="43" fontId="11" fillId="0" borderId="0" applyFont="0" applyFill="0" applyBorder="0" applyAlignment="0" applyProtection="0"/>
    <xf numFmtId="9" fontId="11" fillId="0" borderId="0" applyFont="0" applyFill="0" applyBorder="0" applyAlignment="0" applyProtection="0"/>
    <xf numFmtId="0" fontId="1" fillId="0" borderId="0"/>
    <xf numFmtId="43" fontId="1" fillId="0" borderId="0" applyFont="0" applyFill="0" applyBorder="0" applyAlignment="0" applyProtection="0"/>
    <xf numFmtId="44" fontId="14" fillId="0" borderId="0" applyFont="0" applyFill="0" applyBorder="0" applyAlignment="0" applyProtection="0"/>
  </cellStyleXfs>
  <cellXfs count="53">
    <xf numFmtId="0" fontId="0" fillId="0" borderId="0" xfId="0"/>
    <xf numFmtId="0" fontId="4" fillId="0" borderId="0" xfId="0" applyFont="1" applyAlignment="1">
      <alignment horizontal="left" vertical="top"/>
    </xf>
    <xf numFmtId="0" fontId="7" fillId="0" borderId="0" xfId="0" applyFont="1"/>
    <xf numFmtId="0" fontId="8" fillId="0" borderId="0" xfId="0" applyFont="1" applyAlignment="1">
      <alignment horizontal="left" vertical="top"/>
    </xf>
    <xf numFmtId="164" fontId="8" fillId="0" borderId="0" xfId="0" applyNumberFormat="1" applyFont="1" applyAlignment="1">
      <alignment horizontal="left" vertical="top"/>
    </xf>
    <xf numFmtId="0" fontId="1" fillId="0" borderId="0" xfId="0" applyFont="1"/>
    <xf numFmtId="43" fontId="4" fillId="0" borderId="0" xfId="3" applyFont="1" applyAlignment="1">
      <alignment horizontal="left" vertical="top"/>
    </xf>
    <xf numFmtId="43" fontId="8" fillId="0" borderId="0" xfId="3" applyFont="1" applyAlignment="1">
      <alignment horizontal="left" vertical="top"/>
    </xf>
    <xf numFmtId="43" fontId="0" fillId="0" borderId="0" xfId="3" applyFont="1" applyAlignment="1"/>
    <xf numFmtId="0" fontId="12" fillId="2" borderId="0" xfId="0" applyFont="1" applyFill="1"/>
    <xf numFmtId="0" fontId="12" fillId="0" borderId="0" xfId="0" applyFont="1"/>
    <xf numFmtId="0" fontId="1" fillId="0" borderId="0" xfId="0" applyFont="1" applyAlignment="1">
      <alignment horizontal="center"/>
    </xf>
    <xf numFmtId="0" fontId="0" fillId="3" borderId="0" xfId="0" applyFill="1"/>
    <xf numFmtId="0" fontId="0" fillId="0" borderId="1" xfId="0" applyBorder="1"/>
    <xf numFmtId="0" fontId="1" fillId="0" borderId="1" xfId="0" applyFont="1" applyBorder="1"/>
    <xf numFmtId="0" fontId="0" fillId="3" borderId="1" xfId="0" applyFill="1" applyBorder="1"/>
    <xf numFmtId="0" fontId="7" fillId="0" borderId="1" xfId="0" applyFont="1" applyBorder="1"/>
    <xf numFmtId="0" fontId="1" fillId="0" borderId="2" xfId="0" applyFont="1" applyBorder="1"/>
    <xf numFmtId="0" fontId="7" fillId="0" borderId="2" xfId="0" applyFont="1" applyBorder="1"/>
    <xf numFmtId="0" fontId="0" fillId="0" borderId="2" xfId="0" applyBorder="1"/>
    <xf numFmtId="0" fontId="3" fillId="2" borderId="0" xfId="0" applyFont="1" applyFill="1" applyAlignment="1">
      <alignment horizontal="left" vertical="top" wrapText="1"/>
    </xf>
    <xf numFmtId="43" fontId="3" fillId="2" borderId="0" xfId="3" applyFont="1" applyFill="1" applyAlignment="1">
      <alignment horizontal="left" vertical="top" wrapText="1"/>
    </xf>
    <xf numFmtId="164" fontId="3" fillId="2" borderId="0" xfId="0" applyNumberFormat="1" applyFont="1" applyFill="1" applyAlignment="1">
      <alignment horizontal="left" vertical="top" wrapText="1"/>
    </xf>
    <xf numFmtId="0" fontId="6" fillId="2" borderId="0" xfId="0" applyFont="1" applyFill="1" applyAlignment="1">
      <alignment horizontal="left" vertical="top" wrapText="1"/>
    </xf>
    <xf numFmtId="0" fontId="0" fillId="0" borderId="0" xfId="0" applyAlignment="1">
      <alignment horizontal="left"/>
    </xf>
    <xf numFmtId="0" fontId="13" fillId="2" borderId="0" xfId="0" applyFont="1" applyFill="1"/>
    <xf numFmtId="0" fontId="12" fillId="2" borderId="3" xfId="0" applyFont="1" applyFill="1" applyBorder="1"/>
    <xf numFmtId="0" fontId="12" fillId="0" borderId="3" xfId="0" applyFont="1" applyBorder="1"/>
    <xf numFmtId="0" fontId="0" fillId="0" borderId="3" xfId="0" applyBorder="1"/>
    <xf numFmtId="0" fontId="1" fillId="0" borderId="3" xfId="0" applyFont="1" applyBorder="1"/>
    <xf numFmtId="0" fontId="12" fillId="2" borderId="3" xfId="0" applyFont="1" applyFill="1" applyBorder="1" applyAlignment="1">
      <alignment horizontal="left"/>
    </xf>
    <xf numFmtId="44" fontId="4" fillId="0" borderId="0" xfId="0" applyNumberFormat="1" applyFont="1" applyAlignment="1">
      <alignment horizontal="left" vertical="top"/>
    </xf>
    <xf numFmtId="0" fontId="17" fillId="0" borderId="0" xfId="0" applyFont="1"/>
    <xf numFmtId="0" fontId="12" fillId="0" borderId="0" xfId="0" applyFont="1" applyAlignment="1">
      <alignment horizontal="left" vertical="center"/>
    </xf>
    <xf numFmtId="0" fontId="12" fillId="0" borderId="0" xfId="0" applyFont="1" applyAlignment="1">
      <alignment horizontal="left"/>
    </xf>
    <xf numFmtId="0" fontId="0" fillId="0" borderId="0" xfId="0" applyAlignment="1">
      <alignment horizontal="left" vertical="center"/>
    </xf>
    <xf numFmtId="44" fontId="0" fillId="0" borderId="0" xfId="7" applyFont="1" applyFill="1"/>
    <xf numFmtId="0" fontId="1" fillId="0" borderId="0" xfId="0" applyFont="1" applyAlignment="1">
      <alignment horizontal="left" vertical="center"/>
    </xf>
    <xf numFmtId="0" fontId="1" fillId="0" borderId="0" xfId="0" applyFont="1" applyAlignment="1">
      <alignment horizontal="left"/>
    </xf>
    <xf numFmtId="0" fontId="0" fillId="0" borderId="0" xfId="0" applyAlignment="1">
      <alignment wrapText="1"/>
    </xf>
    <xf numFmtId="43" fontId="8" fillId="0" borderId="0" xfId="3" applyFont="1" applyFill="1" applyAlignment="1">
      <alignment horizontal="left" vertical="top"/>
    </xf>
    <xf numFmtId="43" fontId="4" fillId="0" borderId="0" xfId="3" applyFont="1" applyFill="1" applyAlignment="1">
      <alignment horizontal="left" vertical="top"/>
    </xf>
    <xf numFmtId="43" fontId="4" fillId="0" borderId="0" xfId="3" applyFont="1" applyFill="1" applyAlignment="1"/>
    <xf numFmtId="0" fontId="8" fillId="0" borderId="0" xfId="5" applyFont="1" applyAlignment="1">
      <alignment horizontal="left" vertical="top"/>
    </xf>
    <xf numFmtId="0" fontId="4" fillId="0" borderId="0" xfId="5" applyFont="1" applyAlignment="1">
      <alignment horizontal="left" vertical="top"/>
    </xf>
    <xf numFmtId="43" fontId="8" fillId="0" borderId="0" xfId="6" applyFont="1" applyFill="1" applyAlignment="1">
      <alignment horizontal="left" vertical="top"/>
    </xf>
    <xf numFmtId="43" fontId="4" fillId="0" borderId="0" xfId="6" applyFont="1" applyFill="1" applyAlignment="1"/>
    <xf numFmtId="0" fontId="4" fillId="0" borderId="0" xfId="5" applyFont="1"/>
    <xf numFmtId="10" fontId="0" fillId="0" borderId="0" xfId="0" applyNumberFormat="1"/>
    <xf numFmtId="10" fontId="0" fillId="0" borderId="0" xfId="4" applyNumberFormat="1" applyFont="1" applyFill="1" applyAlignment="1"/>
    <xf numFmtId="2" fontId="0" fillId="0" borderId="0" xfId="0" applyNumberFormat="1"/>
    <xf numFmtId="9" fontId="0" fillId="0" borderId="0" xfId="0" applyNumberFormat="1"/>
    <xf numFmtId="43" fontId="1" fillId="0" borderId="0" xfId="3" applyFont="1" applyFill="1" applyAlignment="1"/>
  </cellXfs>
  <cellStyles count="8">
    <cellStyle name="Comma" xfId="3" builtinId="3"/>
    <cellStyle name="Comma 2" xfId="6" xr:uid="{3F84B7F9-BE00-457F-BDDF-B3133D0E9773}"/>
    <cellStyle name="Currency" xfId="7" builtinId="4"/>
    <cellStyle name="Normal" xfId="0" builtinId="0"/>
    <cellStyle name="Normal 2" xfId="1" xr:uid="{4E439A11-DF33-4DBF-9D61-926A9A9ACC60}"/>
    <cellStyle name="Normal 3" xfId="2" xr:uid="{7A504EC0-7989-47B5-8D33-721BD5F1FDA3}"/>
    <cellStyle name="Normal 4" xfId="5" xr:uid="{C8D6BF74-91CE-4A23-AF37-A749A96D81D4}"/>
    <cellStyle name="Percent" xfId="4" builtinId="5"/>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onnections" Target="connections.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eetMetadata" Target="metadata.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POs%20transfer%20of%20value_Aggregated_202203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ibutions_18_20"/>
      <sheetName val="Inputs"/>
      <sheetName val="ABPI members"/>
      <sheetName val="Pat_org"/>
      <sheetName val="ICD11"/>
      <sheetName val="Pat_org_validation"/>
    </sheetNames>
    <sheetDataSet>
      <sheetData sheetId="0" refreshError="1"/>
      <sheetData sheetId="1" refreshError="1"/>
      <sheetData sheetId="2" refreshError="1"/>
      <sheetData sheetId="3" refreshError="1"/>
      <sheetData sheetId="4" refreshError="1"/>
      <sheetData sheetId="5"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6" Type="http://schemas.openxmlformats.org/officeDocument/2006/relationships/hyperlink" Target="https://sarcoma.org.uk/" TargetMode="External"/><Relationship Id="rId21" Type="http://schemas.openxmlformats.org/officeDocument/2006/relationships/hyperlink" Target="http://www.immunodeficiencyuk.org/" TargetMode="External"/><Relationship Id="rId42" Type="http://schemas.openxmlformats.org/officeDocument/2006/relationships/hyperlink" Target="https://nass.co.uk/" TargetMode="External"/><Relationship Id="rId47" Type="http://schemas.openxmlformats.org/officeDocument/2006/relationships/hyperlink" Target="http://arma.uk.net/" TargetMode="External"/><Relationship Id="rId63" Type="http://schemas.openxmlformats.org/officeDocument/2006/relationships/hyperlink" Target="https://www.salivaryglandcancer.uk/" TargetMode="External"/><Relationship Id="rId68" Type="http://schemas.openxmlformats.org/officeDocument/2006/relationships/hyperlink" Target="https://www.togetherforshortlives.org.uk/" TargetMode="External"/><Relationship Id="rId84" Type="http://schemas.openxmlformats.org/officeDocument/2006/relationships/printerSettings" Target="../printerSettings/printerSettings3.bin"/><Relationship Id="rId16" Type="http://schemas.openxmlformats.org/officeDocument/2006/relationships/hyperlink" Target="https://cmlsupport.org.uk/" TargetMode="External"/><Relationship Id="rId11" Type="http://schemas.openxmlformats.org/officeDocument/2006/relationships/hyperlink" Target="https://www.sicklecellsociety.org/" TargetMode="External"/><Relationship Id="rId32" Type="http://schemas.openxmlformats.org/officeDocument/2006/relationships/hyperlink" Target="https://www.amend.org.uk/" TargetMode="External"/><Relationship Id="rId37" Type="http://schemas.openxmlformats.org/officeDocument/2006/relationships/hyperlink" Target="https://www.btf-thyroid.org/" TargetMode="External"/><Relationship Id="rId53" Type="http://schemas.openxmlformats.org/officeDocument/2006/relationships/hyperlink" Target="https://smauk.org.uk/" TargetMode="External"/><Relationship Id="rId58" Type="http://schemas.openxmlformats.org/officeDocument/2006/relationships/hyperlink" Target="https://www.mesothelioma.uk.com/" TargetMode="External"/><Relationship Id="rId74" Type="http://schemas.openxmlformats.org/officeDocument/2006/relationships/hyperlink" Target="https://www.helenanddouglas.org.uk/" TargetMode="External"/><Relationship Id="rId79" Type="http://schemas.openxmlformats.org/officeDocument/2006/relationships/hyperlink" Target="https://www.pilgrimshospices.org/" TargetMode="External"/><Relationship Id="rId5" Type="http://schemas.openxmlformats.org/officeDocument/2006/relationships/hyperlink" Target="https://www.facebook.com/tommy.browne.idpgw/" TargetMode="External"/><Relationship Id="rId61" Type="http://schemas.openxmlformats.org/officeDocument/2006/relationships/hyperlink" Target="https://www.pancreaticcancer.org.uk/" TargetMode="External"/><Relationship Id="rId82" Type="http://schemas.openxmlformats.org/officeDocument/2006/relationships/hyperlink" Target="https://www.thechildrenstrust.org.uk/" TargetMode="External"/><Relationship Id="rId19" Type="http://schemas.openxmlformats.org/officeDocument/2006/relationships/hyperlink" Target="https://givesuper.co.uk/charityDetails/1038091" TargetMode="External"/><Relationship Id="rId14" Type="http://schemas.openxmlformats.org/officeDocument/2006/relationships/hyperlink" Target="https://pulmonaryfibrosistrust.org/" TargetMode="External"/><Relationship Id="rId22" Type="http://schemas.openxmlformats.org/officeDocument/2006/relationships/hyperlink" Target="https://www.encephalitis.info/" TargetMode="External"/><Relationship Id="rId27" Type="http://schemas.openxmlformats.org/officeDocument/2006/relationships/hyperlink" Target="https://www.lupusuk.org.uk/" TargetMode="External"/><Relationship Id="rId30" Type="http://schemas.openxmlformats.org/officeDocument/2006/relationships/hyperlink" Target="https://www.neuroendocrinecancer.org.uk/" TargetMode="External"/><Relationship Id="rId35" Type="http://schemas.openxmlformats.org/officeDocument/2006/relationships/hyperlink" Target="https://parathyroiduk.org/" TargetMode="External"/><Relationship Id="rId43" Type="http://schemas.openxmlformats.org/officeDocument/2006/relationships/hyperlink" Target="https://asif.info/" TargetMode="External"/><Relationship Id="rId48" Type="http://schemas.openxmlformats.org/officeDocument/2006/relationships/hyperlink" Target="https://www.metabolicsupportuk.org/" TargetMode="External"/><Relationship Id="rId56" Type="http://schemas.openxmlformats.org/officeDocument/2006/relationships/hyperlink" Target="https://www.heartburncanceruk.org/" TargetMode="External"/><Relationship Id="rId64" Type="http://schemas.openxmlformats.org/officeDocument/2006/relationships/hyperlink" Target="https://anaemianurse.org/home/about/" TargetMode="External"/><Relationship Id="rId69" Type="http://schemas.openxmlformats.org/officeDocument/2006/relationships/hyperlink" Target="https://royalfreecharity.org/" TargetMode="External"/><Relationship Id="rId77" Type="http://schemas.openxmlformats.org/officeDocument/2006/relationships/hyperlink" Target="https://uk.theodora.org/" TargetMode="External"/><Relationship Id="rId8" Type="http://schemas.openxmlformats.org/officeDocument/2006/relationships/hyperlink" Target="https://haemophilia.scot/" TargetMode="External"/><Relationship Id="rId51" Type="http://schemas.openxmlformats.org/officeDocument/2006/relationships/hyperlink" Target="https://www.alkpositive.org.uk/" TargetMode="External"/><Relationship Id="rId72" Type="http://schemas.openxmlformats.org/officeDocument/2006/relationships/hyperlink" Target="https://hancuk.org/" TargetMode="External"/><Relationship Id="rId80" Type="http://schemas.openxmlformats.org/officeDocument/2006/relationships/hyperlink" Target="https://www.rainbowtrust.org.uk/" TargetMode="External"/><Relationship Id="rId3" Type="http://schemas.openxmlformats.org/officeDocument/2006/relationships/hyperlink" Target="https://ipopi.org/" TargetMode="External"/><Relationship Id="rId12" Type="http://schemas.openxmlformats.org/officeDocument/2006/relationships/hyperlink" Target="http://www.scyss.org/" TargetMode="External"/><Relationship Id="rId17" Type="http://schemas.openxmlformats.org/officeDocument/2006/relationships/hyperlink" Target="https://mdspatientsupport.org.uk/" TargetMode="External"/><Relationship Id="rId25" Type="http://schemas.openxmlformats.org/officeDocument/2006/relationships/hyperlink" Target="https://britishsarcomagroup.org.uk/" TargetMode="External"/><Relationship Id="rId33" Type="http://schemas.openxmlformats.org/officeDocument/2006/relationships/hyperlink" Target="https://www.cureleukaemia.co.uk/" TargetMode="External"/><Relationship Id="rId38" Type="http://schemas.openxmlformats.org/officeDocument/2006/relationships/hyperlink" Target="https://plateletsociety.co.uk/" TargetMode="External"/><Relationship Id="rId46" Type="http://schemas.openxmlformats.org/officeDocument/2006/relationships/hyperlink" Target="https://sfhearts.org.uk/" TargetMode="External"/><Relationship Id="rId59" Type="http://schemas.openxmlformats.org/officeDocument/2006/relationships/hyperlink" Target="http://www.mavisnyefoundation.com/" TargetMode="External"/><Relationship Id="rId67" Type="http://schemas.openxmlformats.org/officeDocument/2006/relationships/hyperlink" Target="https://www.themaypoleproject.co.uk/" TargetMode="External"/><Relationship Id="rId20" Type="http://schemas.openxmlformats.org/officeDocument/2006/relationships/hyperlink" Target="https://www.mpnvoice.org.uk/" TargetMode="External"/><Relationship Id="rId41" Type="http://schemas.openxmlformats.org/officeDocument/2006/relationships/hyperlink" Target="https://lymphoma-action.org.uk/about-us" TargetMode="External"/><Relationship Id="rId54" Type="http://schemas.openxmlformats.org/officeDocument/2006/relationships/hyperlink" Target="https://www.bimdg.org.uk/site/index.asp" TargetMode="External"/><Relationship Id="rId62" Type="http://schemas.openxmlformats.org/officeDocument/2006/relationships/hyperlink" Target="https://pancreaticcanceraction.org/" TargetMode="External"/><Relationship Id="rId70" Type="http://schemas.openxmlformats.org/officeDocument/2006/relationships/hyperlink" Target="https://www.theswallows.org.uk/" TargetMode="External"/><Relationship Id="rId75" Type="http://schemas.openxmlformats.org/officeDocument/2006/relationships/hyperlink" Target="https://www.roalddahlcharity.org/" TargetMode="External"/><Relationship Id="rId83" Type="http://schemas.openxmlformats.org/officeDocument/2006/relationships/hyperlink" Target="https://headwayeastlondon.org/" TargetMode="External"/><Relationship Id="rId1" Type="http://schemas.openxmlformats.org/officeDocument/2006/relationships/hyperlink" Target="https://www.nationalvoices.org.uk/" TargetMode="External"/><Relationship Id="rId6" Type="http://schemas.openxmlformats.org/officeDocument/2006/relationships/hyperlink" Target="https://haemophilia.org.uk/" TargetMode="External"/><Relationship Id="rId15" Type="http://schemas.openxmlformats.org/officeDocument/2006/relationships/hyperlink" Target="https://www.cml-foundation.org/" TargetMode="External"/><Relationship Id="rId23" Type="http://schemas.openxmlformats.org/officeDocument/2006/relationships/hyperlink" Target="https://childgrowthfoundation.org/" TargetMode="External"/><Relationship Id="rId28" Type="http://schemas.openxmlformats.org/officeDocument/2006/relationships/hyperlink" Target="https://theinvisiblecafe.co.uk/" TargetMode="External"/><Relationship Id="rId36" Type="http://schemas.openxmlformats.org/officeDocument/2006/relationships/hyperlink" Target="https://agsd.org.uk/" TargetMode="External"/><Relationship Id="rId49" Type="http://schemas.openxmlformats.org/officeDocument/2006/relationships/hyperlink" Target="https://www.myeloma.org.uk/" TargetMode="External"/><Relationship Id="rId57" Type="http://schemas.openxmlformats.org/officeDocument/2006/relationships/hyperlink" Target="https://register-of-charities.charitycommission.gov.uk/charity-search/-/charity-details/4043374" TargetMode="External"/><Relationship Id="rId10" Type="http://schemas.openxmlformats.org/officeDocument/2006/relationships/hyperlink" Target="https://www.haemophiliani.org/" TargetMode="External"/><Relationship Id="rId31" Type="http://schemas.openxmlformats.org/officeDocument/2006/relationships/hyperlink" Target="https://www.dystonia.org.uk/" TargetMode="External"/><Relationship Id="rId44" Type="http://schemas.openxmlformats.org/officeDocument/2006/relationships/hyperlink" Target="https://www.neural.org.uk/" TargetMode="External"/><Relationship Id="rId52" Type="http://schemas.openxmlformats.org/officeDocument/2006/relationships/hyperlink" Target="https://www.musculardystrophyuk.org/" TargetMode="External"/><Relationship Id="rId60" Type="http://schemas.openxmlformats.org/officeDocument/2006/relationships/hyperlink" Target="https://www.mouthcancerfoundation.org/" TargetMode="External"/><Relationship Id="rId65" Type="http://schemas.openxmlformats.org/officeDocument/2006/relationships/hyperlink" Target="https://bpna.org.uk/" TargetMode="External"/><Relationship Id="rId73" Type="http://schemas.openxmlformats.org/officeDocument/2006/relationships/hyperlink" Target="https://midlandsneurology.wixsite.com/midlandsneurology/midlands-neurological-society" TargetMode="External"/><Relationship Id="rId78" Type="http://schemas.openxmlformats.org/officeDocument/2006/relationships/hyperlink" Target="https://www.otw.org.uk/" TargetMode="External"/><Relationship Id="rId81" Type="http://schemas.openxmlformats.org/officeDocument/2006/relationships/hyperlink" Target="https://reactcharity.org/" TargetMode="External"/><Relationship Id="rId4" Type="http://schemas.openxmlformats.org/officeDocument/2006/relationships/hyperlink" Target="https://ukpips.org.uk/" TargetMode="External"/><Relationship Id="rId9" Type="http://schemas.openxmlformats.org/officeDocument/2006/relationships/hyperlink" Target="https://haemophiliawales.org/" TargetMode="External"/><Relationship Id="rId13" Type="http://schemas.openxmlformats.org/officeDocument/2006/relationships/hyperlink" Target="https://www.actionpf.org/" TargetMode="External"/><Relationship Id="rId18" Type="http://schemas.openxmlformats.org/officeDocument/2006/relationships/hyperlink" Target="http://www.ukmdsforum.org.uk/" TargetMode="External"/><Relationship Id="rId39" Type="http://schemas.openxmlformats.org/officeDocument/2006/relationships/hyperlink" Target="https://www.narcolepsy.org.uk/" TargetMode="External"/><Relationship Id="rId34" Type="http://schemas.openxmlformats.org/officeDocument/2006/relationships/hyperlink" Target="https://paget.org.uk/" TargetMode="External"/><Relationship Id="rId50" Type="http://schemas.openxmlformats.org/officeDocument/2006/relationships/hyperlink" Target="https://fheurope.org/" TargetMode="External"/><Relationship Id="rId55" Type="http://schemas.openxmlformats.org/officeDocument/2006/relationships/hyperlink" Target="https://ukts.org/" TargetMode="External"/><Relationship Id="rId76" Type="http://schemas.openxmlformats.org/officeDocument/2006/relationships/hyperlink" Target="https://themargoyoungfoundation.co.uk/" TargetMode="External"/><Relationship Id="rId7" Type="http://schemas.openxmlformats.org/officeDocument/2006/relationships/hyperlink" Target="https://www.littlebleeders.com/" TargetMode="External"/><Relationship Id="rId71" Type="http://schemas.openxmlformats.org/officeDocument/2006/relationships/hyperlink" Target="https://www.tractioncancersupport.org/" TargetMode="External"/><Relationship Id="rId2" Type="http://schemas.openxmlformats.org/officeDocument/2006/relationships/hyperlink" Target="https://www.mpssociety.org.uk/" TargetMode="External"/><Relationship Id="rId29" Type="http://schemas.openxmlformats.org/officeDocument/2006/relationships/hyperlink" Target="https://geneticalliance.org.uk/member/congenital-adrenal-hyperplasia-support-group/" TargetMode="External"/><Relationship Id="rId24" Type="http://schemas.openxmlformats.org/officeDocument/2006/relationships/hyperlink" Target="https://www.pituitary.org.uk/" TargetMode="External"/><Relationship Id="rId40" Type="http://schemas.openxmlformats.org/officeDocument/2006/relationships/hyperlink" Target="https://www.actionforme.org.uk/" TargetMode="External"/><Relationship Id="rId45" Type="http://schemas.openxmlformats.org/officeDocument/2006/relationships/hyperlink" Target="https://www.tinytickers.org/" TargetMode="External"/><Relationship Id="rId66" Type="http://schemas.openxmlformats.org/officeDocument/2006/relationships/hyperlink" Target="https://contact.org.uk/"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3B312-C302-454C-9632-B19FB883C21C}">
  <sheetPr>
    <tabColor theme="4" tint="0.79998168889431442"/>
  </sheetPr>
  <dimension ref="A1:AB1491"/>
  <sheetViews>
    <sheetView tabSelected="1" topLeftCell="L1" zoomScale="80" zoomScaleNormal="80" workbookViewId="0">
      <pane ySplit="1" topLeftCell="A2" activePane="bottomLeft" state="frozen"/>
      <selection pane="bottomLeft" activeCell="P3" sqref="P3:P1491"/>
    </sheetView>
  </sheetViews>
  <sheetFormatPr defaultColWidth="30.81640625" defaultRowHeight="14.5" x14ac:dyDescent="0.35"/>
  <cols>
    <col min="1" max="1" width="19.1796875" style="1" bestFit="1" customWidth="1"/>
    <col min="2" max="5" width="21.453125" style="1" customWidth="1"/>
    <col min="6" max="6" width="17.1796875" style="1" customWidth="1"/>
    <col min="7" max="7" width="23.1796875" style="1" customWidth="1"/>
    <col min="8" max="8" width="18.81640625" style="1" bestFit="1" customWidth="1"/>
    <col min="9" max="9" width="17.81640625" style="1" bestFit="1" customWidth="1"/>
    <col min="10" max="10" width="25.81640625" style="1" bestFit="1" customWidth="1"/>
    <col min="11" max="11" width="12.54296875" style="1" bestFit="1" customWidth="1"/>
    <col min="12" max="12" width="23.54296875" style="1" bestFit="1" customWidth="1"/>
    <col min="13" max="13" width="18.1796875" style="1" bestFit="1" customWidth="1"/>
    <col min="14" max="14" width="20.1796875" style="1" bestFit="1" customWidth="1"/>
    <col min="15" max="15" width="4.81640625" style="1" customWidth="1"/>
    <col min="16" max="16" width="19.1796875" style="1" bestFit="1" customWidth="1"/>
    <col min="17" max="17" width="9.81640625" style="1" customWidth="1"/>
    <col min="18" max="18" width="15" style="1" bestFit="1" customWidth="1"/>
    <col min="19" max="19" width="23" style="1" bestFit="1" customWidth="1"/>
    <col min="20" max="20" width="24.1796875" style="1" customWidth="1"/>
    <col min="21" max="21" width="10.453125" style="1" bestFit="1" customWidth="1"/>
    <col min="22" max="22" width="8.1796875" style="1" customWidth="1"/>
    <col min="23" max="24" width="11.1796875" style="1" bestFit="1" customWidth="1"/>
    <col min="25" max="25" width="19.81640625" style="8" bestFit="1" customWidth="1"/>
    <col min="26" max="26" width="24.1796875" bestFit="1" customWidth="1"/>
    <col min="27" max="28" width="13.7265625" style="1" customWidth="1"/>
    <col min="29" max="16384" width="30.81640625" style="1"/>
  </cols>
  <sheetData>
    <row r="1" spans="1:28" s="23" customFormat="1" ht="35.5" customHeight="1" x14ac:dyDescent="0.35">
      <c r="A1" s="20" t="s">
        <v>0</v>
      </c>
      <c r="B1" s="20" t="s">
        <v>1</v>
      </c>
      <c r="C1" s="20" t="s">
        <v>2</v>
      </c>
      <c r="D1" s="20" t="s">
        <v>3</v>
      </c>
      <c r="E1" s="20" t="s">
        <v>4</v>
      </c>
      <c r="F1" s="20" t="s">
        <v>5</v>
      </c>
      <c r="G1" s="20" t="s">
        <v>6</v>
      </c>
      <c r="H1" s="20" t="s">
        <v>7</v>
      </c>
      <c r="I1" s="20" t="s">
        <v>4155</v>
      </c>
      <c r="J1" s="20" t="s">
        <v>8</v>
      </c>
      <c r="K1" s="20" t="s">
        <v>9</v>
      </c>
      <c r="L1" s="20" t="s">
        <v>10</v>
      </c>
      <c r="M1" s="20" t="s">
        <v>11</v>
      </c>
      <c r="N1" s="20" t="s">
        <v>12</v>
      </c>
      <c r="O1" s="20" t="s">
        <v>13</v>
      </c>
      <c r="P1" s="20" t="s">
        <v>14</v>
      </c>
      <c r="Q1" s="20" t="s">
        <v>15</v>
      </c>
      <c r="R1" s="20" t="s">
        <v>16</v>
      </c>
      <c r="S1" s="20" t="s">
        <v>17</v>
      </c>
      <c r="T1" s="20" t="s">
        <v>4292</v>
      </c>
      <c r="U1" s="20" t="s">
        <v>18</v>
      </c>
      <c r="V1" s="20" t="s">
        <v>19</v>
      </c>
      <c r="W1" s="20" t="s">
        <v>20</v>
      </c>
      <c r="X1" s="20" t="s">
        <v>21</v>
      </c>
      <c r="Y1" s="21" t="s">
        <v>4293</v>
      </c>
      <c r="Z1" s="22" t="s">
        <v>22</v>
      </c>
      <c r="AA1" s="22" t="s">
        <v>4157</v>
      </c>
      <c r="AB1" s="22" t="s">
        <v>4158</v>
      </c>
    </row>
    <row r="2" spans="1:28" x14ac:dyDescent="0.35">
      <c r="A2" s="3" t="s">
        <v>23</v>
      </c>
      <c r="B2" s="3" t="str">
        <f t="shared" ref="B2:B65" si="0">CONCATENATE(A2,L2)</f>
        <v>AbbviePremature and sick babies</v>
      </c>
      <c r="C2" s="3" t="str">
        <f>IF(INDEX(Comp_interest!$D:$D,MATCH(Payments_2020!$B2,Comp_interest!$C:$C,0))=0,"",INDEX(Comp_interest!$D:$D,MATCH(Payments_2020!$B2,Comp_interest!$C:$C,0)))</f>
        <v>Maybe yes</v>
      </c>
      <c r="D2" s="3" t="str">
        <f>IF(INDEX(Comp_interest!$E:$E,MATCH(Payments_2020!$B2,Comp_interest!$C:$C,0))=0,"",INDEX(Comp_interest!$E:$E,MATCH(Payments_2020!$B2,Comp_interest!$C:$C,0)))</f>
        <v>Annual report</v>
      </c>
      <c r="E2" s="3" t="str">
        <f>IF(INDEX(Comp_interest!$F:$F,MATCH(Payments_2020!$B2,Comp_interest!$C:$C,0))=0,"",INDEX(Comp_interest!$F:$F,MATCH(Payments_2020!$B2,Comp_interest!$C:$C,0)))</f>
        <v/>
      </c>
      <c r="F2" s="3" t="s">
        <v>24</v>
      </c>
      <c r="G2" s="3" t="str">
        <f>INDEX(Pat_org!$B$3:$C$892,MATCH(Payments_2020!F2,Pat_org!$B$3:$B$892,0),2)</f>
        <v>Bliss</v>
      </c>
      <c r="H2" s="3" t="str" cm="1">
        <f t="array" ref="H2">IF(INDEX(Pat_org!$D$2:$P$484,MATCH(Payments_2020!$G2,Pat_org!$D$2:$D$484,0),Pat_org!E$1)=0,"",(INDEX(Pat_org!$D$2:$P$484,MATCH(Payments_2020!$G2,Pat_org!$D$2:$D$484,0),Pat_org!E$1)))</f>
        <v>Include</v>
      </c>
      <c r="I2" s="3" cm="1">
        <f t="array" ref="I2">IF(INDEX(Pat_org!$D$2:$P$484,MATCH(Payments_2020!$G2,Pat_org!$D$2:$D$484,0),Pat_org!E$1)=0,"",(INDEX(Pat_org!$D$2:$P$484,MATCH(Payments_2020!$G2,Pat_org!$D$2:$D$484,0),Pat_org!$F$1)))</f>
        <v>0</v>
      </c>
      <c r="J2" s="3" t="str" cm="1">
        <f t="array" ref="J2">IF(INDEX(Pat_org!$D$2:$P$484,MATCH(Payments_2020!$G2,Pat_org!$D$2:$D$484,0),Pat_org!G$1)=0,"",(INDEX(Pat_org!$D$2:$P$484,MATCH(Payments_2020!$G2,Pat_org!$D$2:$D$484,0),Pat_org!G$1)))</f>
        <v>Multipurpose organisation</v>
      </c>
      <c r="K2" s="3" t="str" cm="1">
        <f t="array" ref="K2">IF(INDEX(Pat_org!$D$2:$P$484,MATCH(Payments_2020!$G2,Pat_org!$D$2:$D$484,0),Pat_org!H$1)=0,"",(INDEX(Pat_org!$D$2:$P$484,MATCH(Payments_2020!$G2,Pat_org!$D$2:$D$484,0),Pat_org!H$1)))</f>
        <v>19 Certain conditions originating in the perinatal period  </v>
      </c>
      <c r="L2" s="3" t="str" cm="1">
        <f t="array" ref="L2">IF(INDEX(Pat_org!$D$2:$P$484,MATCH(Payments_2020!$G2,Pat_org!$D$2:$D$484,0),Pat_org!I$1)=0,"",(INDEX(Pat_org!$D$2:$P$484,MATCH(Payments_2020!$G2,Pat_org!$D$2:$D$484,0),Pat_org!I$1)))</f>
        <v>Premature and sick babies</v>
      </c>
      <c r="M2" s="3" cm="1">
        <f t="array" ref="M2">IF(INDEX(Pat_org!$D$2:$P$484,MATCH(Payments_2020!$G2,Pat_org!$D$2:$D$484,0),Pat_org!J$1)=0,"",(INDEX(Pat_org!$D$2:$P$484,MATCH(Payments_2020!$G2,Pat_org!$D$2:$D$484,0),Pat_org!J$1)))</f>
        <v>1002973</v>
      </c>
      <c r="N2" s="3" t="str" cm="1">
        <f t="array" ref="N2">IF(INDEX(Pat_org!$D$2:$P$484,MATCH(Payments_2020!$G2,Pat_org!$D$2:$D$484,0),Pat_org!K$1)=0,"",(INDEX(Pat_org!$D$2:$P$484,MATCH(Payments_2020!$G2,Pat_org!$D$2:$D$484,0),Pat_org!K$1)))</f>
        <v/>
      </c>
      <c r="O2" s="3" t="str" cm="1">
        <f t="array" ref="O2">IF(INDEX(Pat_org!$D$2:$P$484,MATCH(Payments_2020!$G2,Pat_org!$D$2:$D$484,0),Pat_org!L$1)=0,"",(INDEX(Pat_org!$D$2:$P$484,MATCH(Payments_2020!$G2,Pat_org!$D$2:$D$484,0),Pat_org!L$1)))</f>
        <v>UK</v>
      </c>
      <c r="P2" s="3" t="str" cm="1">
        <f t="array" ref="P2">IF(INDEX(Pat_org!$D$2:$P$484,MATCH(Payments_2020!$G2,Pat_org!$D$2:$D$484,0),Pat_org!M$1)=0,"",(INDEX(Pat_org!$D$2:$P$484,MATCH(Payments_2020!$G2,Pat_org!$D$2:$D$484,0),Pat_org!M$1)))</f>
        <v>https://www.bliss.org.uk/</v>
      </c>
      <c r="Q2" s="3" t="str" cm="1">
        <f t="array" ref="Q2">IFERROR(IF(INDEX(Pat_org!$D$2:$P$484,MATCH(Payments_2020!$G2,Pat_org!$D$2:$D$484,0),Pat_org!N$1)=0,"",(INDEX(Pat_org!$D$2:$P$484,MATCH(Payments_2020!$G2,Pat_org!$D$2:$D$484,0),Pat_org!N$1))),"")</f>
        <v>Unclear</v>
      </c>
      <c r="R2" s="3" t="str" cm="1">
        <f t="array" ref="R2">IF(INDEX(Pat_org!$D$2:$P$484,MATCH(Payments_2020!$G2,Pat_org!$D$2:$D$484,0),Pat_org!O$1)=0,"",(INDEX(Pat_org!$D$2:$P$484,MATCH(Payments_2020!$G2,Pat_org!$D$2:$D$484,0),Pat_org!O$1)))</f>
        <v>Single PO</v>
      </c>
      <c r="S2" s="3" t="str" cm="1">
        <f t="array" ref="S2">IF(INDEX(Pat_org!$D$2:$P$484,MATCH(Payments_2020!$G2,Pat_org!$D$2:$D$484,0),Pat_org!P$1)=0,"",(INDEX(Pat_org!$D$2:$P$484,MATCH(Payments_2020!$G2,Pat_org!$D$2:$D$484,0),Pat_org!P$1)))</f>
        <v/>
      </c>
      <c r="T2" s="3" t="s">
        <v>25</v>
      </c>
      <c r="U2" s="3" t="s">
        <v>26</v>
      </c>
      <c r="V2" s="1">
        <v>2020</v>
      </c>
      <c r="W2" s="7" t="s">
        <v>27</v>
      </c>
      <c r="X2" s="7" t="str">
        <f t="shared" ref="X2:X57" si="1">CONCATENATE(V2,W2)</f>
        <v>2020GBP</v>
      </c>
      <c r="Y2" s="6">
        <v>15000</v>
      </c>
      <c r="Z2" s="31" cm="1">
        <f t="array" ref="Z2">_xlfn.IFS(X2=GBP_2020,Y2,X2=GBP_2019,Y2*CPI_2019,X2=GBP_2018,Y2*CPI_2018,X2=EUR_2020,Y2*EURGBP_2020,X2=EUR_2019,(Y2*EURGBP_2019)*CPI_2019,X2=EUR_2018,(Y2*EURGBP_2018)*CPI_2018,X2=USD_2020,Y2*USDGBP_2020,X2=USD_2019,(Y2*USDGBP_2019)*CPI_2019,X2=USD_2018,(Y2*USDGBP_2018)*CPI_2018,X2=CHF_2020,Y2*CHFGBP_2020,X2=CHF_2019,(Y2*CHFGBP_2019)*CPI_2019,X2=CHF_2018,(Y2*CHFGBP_2018)*CPI_2018,X2=SEK_2020,Y2*SEKGBP_2020,X2=SEK_2019,(Y2*SEKGBP_2019)*CPI_2019,X2=SEK_2018,(Y2*SEKGBP_2018)*CPI_2018,X2=NKK_2020,Y2*NKKGBP_2020,X2=NKK_2019,(Y2*NKKGBP_2019)*CPI_2019,X2=NKK_2018,(Y2*NKKGBP_2018)*CPI_2018,X2=DKK_2020,Y2*DKKGBP_2020,X2=DKK_2019,(Y2*DKKGBP_2019)*CPI_2019,X2=DKK_2018,(Y2*DKKGBP_2018)*CPI_2018)</f>
        <v>15000</v>
      </c>
      <c r="AA2" s="1">
        <v>1</v>
      </c>
    </row>
    <row r="3" spans="1:28" s="3" customFormat="1" x14ac:dyDescent="0.35">
      <c r="A3" s="3" t="s">
        <v>23</v>
      </c>
      <c r="B3" s="3" t="str">
        <f t="shared" si="0"/>
        <v>AbbvieBlood cancer</v>
      </c>
      <c r="C3" s="3" t="str">
        <f>IF(INDEX(Comp_interest!$D:$D,MATCH(Payments_2020!$B3,Comp_interest!$C:$C,0))=0,"",INDEX(Comp_interest!$D:$D,MATCH(Payments_2020!$B3,Comp_interest!$C:$C,0)))</f>
        <v>Maybe yes</v>
      </c>
      <c r="D3" s="3" t="str">
        <f>IF(INDEX(Comp_interest!$E:$E,MATCH(Payments_2020!$B3,Comp_interest!$C:$C,0))=0,"",INDEX(Comp_interest!$E:$E,MATCH(Payments_2020!$B3,Comp_interest!$C:$C,0)))</f>
        <v>Annual report</v>
      </c>
      <c r="E3" s="3" t="str">
        <f>IF(INDEX(Comp_interest!$F:$F,MATCH(Payments_2020!$B3,Comp_interest!$C:$C,0))=0,"",INDEX(Comp_interest!$F:$F,MATCH(Payments_2020!$B3,Comp_interest!$C:$C,0)))</f>
        <v/>
      </c>
      <c r="F3" s="3" t="s">
        <v>28</v>
      </c>
      <c r="G3" s="3" t="str">
        <f>INDEX(Pat_org!$B$3:$C$892,MATCH(Payments_2020!F3,Pat_org!$B$3:$B$892,0),2)</f>
        <v>Blood Cancer UK</v>
      </c>
      <c r="H3" s="3" t="str" cm="1">
        <f t="array" ref="H3">IF(INDEX(Pat_org!$D$2:$P$484,MATCH(Payments_2020!$G3,Pat_org!$D$2:$D$484,0),Pat_org!E$1)=0,"",(INDEX(Pat_org!$D$2:$P$484,MATCH(Payments_2020!$G3,Pat_org!$D$2:$D$484,0),Pat_org!E$1)))</f>
        <v>Include</v>
      </c>
      <c r="I3" s="3" cm="1">
        <f t="array" ref="I3">IF(INDEX(Pat_org!$D$2:$P$484,MATCH(Payments_2020!$G3,Pat_org!$D$2:$D$484,0),Pat_org!E$1)=0,"",(INDEX(Pat_org!$D$2:$P$484,MATCH(Payments_2020!$G3,Pat_org!$D$2:$D$484,0),Pat_org!$F$1)))</f>
        <v>0</v>
      </c>
      <c r="J3" s="3" t="str" cm="1">
        <f t="array" ref="J3">IF(INDEX(Pat_org!$D$2:$P$484,MATCH(Payments_2020!$G3,Pat_org!$D$2:$D$484,0),Pat_org!G$1)=0,"",(INDEX(Pat_org!$D$2:$P$484,MATCH(Payments_2020!$G3,Pat_org!$D$2:$D$484,0),Pat_org!G$1)))</f>
        <v>Multipurpose organisation</v>
      </c>
      <c r="K3" s="3" t="str" cm="1">
        <f t="array" ref="K3">IF(INDEX(Pat_org!$D$2:$P$484,MATCH(Payments_2020!$G3,Pat_org!$D$2:$D$484,0),Pat_org!H$1)=0,"",(INDEX(Pat_org!$D$2:$P$484,MATCH(Payments_2020!$G3,Pat_org!$D$2:$D$484,0),Pat_org!H$1)))</f>
        <v>03 Diseases of the blood or blood-forming organs  </v>
      </c>
      <c r="L3" s="3" t="str" cm="1">
        <f t="array" ref="L3">IF(INDEX(Pat_org!$D$2:$P$484,MATCH(Payments_2020!$G3,Pat_org!$D$2:$D$484,0),Pat_org!I$1)=0,"",(INDEX(Pat_org!$D$2:$P$484,MATCH(Payments_2020!$G3,Pat_org!$D$2:$D$484,0),Pat_org!I$1)))</f>
        <v>Blood cancer</v>
      </c>
      <c r="M3" s="3" cm="1">
        <f t="array" ref="M3">IF(INDEX(Pat_org!$D$2:$P$484,MATCH(Payments_2020!$G3,Pat_org!$D$2:$D$484,0),Pat_org!J$1)=0,"",(INDEX(Pat_org!$D$2:$P$484,MATCH(Payments_2020!$G3,Pat_org!$D$2:$D$484,0),Pat_org!J$1)))</f>
        <v>216032</v>
      </c>
      <c r="N3" s="3" t="str" cm="1">
        <f t="array" ref="N3">IF(INDEX(Pat_org!$D$2:$P$484,MATCH(Payments_2020!$G3,Pat_org!$D$2:$D$484,0),Pat_org!K$1)=0,"",(INDEX(Pat_org!$D$2:$P$484,MATCH(Payments_2020!$G3,Pat_org!$D$2:$D$484,0),Pat_org!K$1)))</f>
        <v/>
      </c>
      <c r="O3" s="3" t="str" cm="1">
        <f t="array" ref="O3">IF(INDEX(Pat_org!$D$2:$P$484,MATCH(Payments_2020!$G3,Pat_org!$D$2:$D$484,0),Pat_org!L$1)=0,"",(INDEX(Pat_org!$D$2:$P$484,MATCH(Payments_2020!$G3,Pat_org!$D$2:$D$484,0),Pat_org!L$1)))</f>
        <v>UK</v>
      </c>
      <c r="P3" s="3" t="str" cm="1">
        <f t="array" ref="P3">IF(INDEX(Pat_org!$D$2:$P$484,MATCH(Payments_2020!$G3,Pat_org!$D$2:$D$484,0),Pat_org!M$1)=0,"",(INDEX(Pat_org!$D$2:$P$484,MATCH(Payments_2020!$G3,Pat_org!$D$2:$D$484,0),Pat_org!M$1)))</f>
        <v>https://bloodcancer.org.uk/</v>
      </c>
      <c r="Q3" s="3" t="str" cm="1">
        <f t="array" ref="Q3">IFERROR(IF(INDEX(Pat_org!$D$2:$P$484,MATCH(Payments_2020!$G3,Pat_org!$D$2:$D$484,0),Pat_org!N$1)=0,"",(INDEX(Pat_org!$D$2:$P$484,MATCH(Payments_2020!$G3,Pat_org!$D$2:$D$484,0),Pat_org!N$1))),"")</f>
        <v>Not rare</v>
      </c>
      <c r="R3" s="3" t="str" cm="1">
        <f t="array" ref="R3">IF(INDEX(Pat_org!$D$2:$P$484,MATCH(Payments_2020!$G3,Pat_org!$D$2:$D$484,0),Pat_org!O$1)=0,"",(INDEX(Pat_org!$D$2:$P$484,MATCH(Payments_2020!$G3,Pat_org!$D$2:$D$484,0),Pat_org!O$1)))</f>
        <v>Single PO</v>
      </c>
      <c r="S3" s="3" t="str" cm="1">
        <f t="array" ref="S3">IF(INDEX(Pat_org!$D$2:$P$484,MATCH(Payments_2020!$G3,Pat_org!$D$2:$D$484,0),Pat_org!P$1)=0,"",(INDEX(Pat_org!$D$2:$P$484,MATCH(Payments_2020!$G3,Pat_org!$D$2:$D$484,0),Pat_org!P$1)))</f>
        <v/>
      </c>
      <c r="T3" s="3" t="s">
        <v>29</v>
      </c>
      <c r="U3" s="3" t="s">
        <v>26</v>
      </c>
      <c r="V3" s="1">
        <v>2020</v>
      </c>
      <c r="W3" s="7" t="s">
        <v>27</v>
      </c>
      <c r="X3" s="7" t="str">
        <f t="shared" si="1"/>
        <v>2020GBP</v>
      </c>
      <c r="Y3" s="7">
        <v>450</v>
      </c>
      <c r="Z3" s="31" cm="1">
        <f t="array" ref="Z3">_xlfn.IFS(X3=GBP_2020,Y3,X3=GBP_2019,Y3*CPI_2019,X3=GBP_2018,Y3*CPI_2018,X3=EUR_2020,Y3*EURGBP_2020,X3=EUR_2019,(Y3*EURGBP_2019)*CPI_2019,X3=EUR_2018,(Y3*EURGBP_2018)*CPI_2018,X3=USD_2020,Y3*USDGBP_2020,X3=USD_2019,(Y3*USDGBP_2019)*CPI_2019,X3=USD_2018,(Y3*USDGBP_2018)*CPI_2018,X3=CHF_2020,Y3*CHFGBP_2020,X3=CHF_2019,(Y3*CHFGBP_2019)*CPI_2019,X3=CHF_2018,(Y3*CHFGBP_2018)*CPI_2018,X3=SEK_2020,Y3*SEKGBP_2020,X3=SEK_2019,(Y3*SEKGBP_2019)*CPI_2019,X3=SEK_2018,(Y3*SEKGBP_2018)*CPI_2018,X3=NKK_2020,Y3*NKKGBP_2020,X3=NKK_2019,(Y3*NKKGBP_2019)*CPI_2019,X3=NKK_2018,(Y3*NKKGBP_2018)*CPI_2018,X3=DKK_2020,Y3*DKKGBP_2020,X3=DKK_2019,(Y3*DKKGBP_2019)*CPI_2019,X3=DKK_2018,(Y3*DKKGBP_2018)*CPI_2018)</f>
        <v>450</v>
      </c>
      <c r="AA3" s="1">
        <v>1</v>
      </c>
    </row>
    <row r="4" spans="1:28" s="3" customFormat="1" x14ac:dyDescent="0.35">
      <c r="A4" s="3" t="s">
        <v>23</v>
      </c>
      <c r="B4" s="3" t="str">
        <f t="shared" si="0"/>
        <v>AbbvieBlood cancer</v>
      </c>
      <c r="C4" s="3" t="str">
        <f>IF(INDEX(Comp_interest!$D:$D,MATCH(Payments_2020!$B4,Comp_interest!$C:$C,0))=0,"",INDEX(Comp_interest!$D:$D,MATCH(Payments_2020!$B4,Comp_interest!$C:$C,0)))</f>
        <v>Maybe yes</v>
      </c>
      <c r="D4" s="3" t="str">
        <f>IF(INDEX(Comp_interest!$E:$E,MATCH(Payments_2020!$B4,Comp_interest!$C:$C,0))=0,"",INDEX(Comp_interest!$E:$E,MATCH(Payments_2020!$B4,Comp_interest!$C:$C,0)))</f>
        <v>Annual report</v>
      </c>
      <c r="E4" s="3" t="str">
        <f>IF(INDEX(Comp_interest!$F:$F,MATCH(Payments_2020!$B4,Comp_interest!$C:$C,0))=0,"",INDEX(Comp_interest!$F:$F,MATCH(Payments_2020!$B4,Comp_interest!$C:$C,0)))</f>
        <v/>
      </c>
      <c r="F4" s="3" t="s">
        <v>28</v>
      </c>
      <c r="G4" s="3" t="str">
        <f>INDEX(Pat_org!$B$3:$C$892,MATCH(Payments_2020!F4,Pat_org!$B$3:$B$892,0),2)</f>
        <v>Blood Cancer UK</v>
      </c>
      <c r="H4" s="3" t="str" cm="1">
        <f t="array" ref="H4">IF(INDEX(Pat_org!$D$2:$P$484,MATCH(Payments_2020!$G4,Pat_org!$D$2:$D$484,0),Pat_org!E$1)=0,"",(INDEX(Pat_org!$D$2:$P$484,MATCH(Payments_2020!$G4,Pat_org!$D$2:$D$484,0),Pat_org!E$1)))</f>
        <v>Include</v>
      </c>
      <c r="I4" s="3" cm="1">
        <f t="array" ref="I4">IF(INDEX(Pat_org!$D$2:$P$484,MATCH(Payments_2020!$G4,Pat_org!$D$2:$D$484,0),Pat_org!E$1)=0,"",(INDEX(Pat_org!$D$2:$P$484,MATCH(Payments_2020!$G4,Pat_org!$D$2:$D$484,0),Pat_org!$F$1)))</f>
        <v>0</v>
      </c>
      <c r="J4" s="3" t="str" cm="1">
        <f t="array" ref="J4">IF(INDEX(Pat_org!$D$2:$P$484,MATCH(Payments_2020!$G4,Pat_org!$D$2:$D$484,0),Pat_org!G$1)=0,"",(INDEX(Pat_org!$D$2:$P$484,MATCH(Payments_2020!$G4,Pat_org!$D$2:$D$484,0),Pat_org!G$1)))</f>
        <v>Multipurpose organisation</v>
      </c>
      <c r="K4" s="3" t="str" cm="1">
        <f t="array" ref="K4">IF(INDEX(Pat_org!$D$2:$P$484,MATCH(Payments_2020!$G4,Pat_org!$D$2:$D$484,0),Pat_org!H$1)=0,"",(INDEX(Pat_org!$D$2:$P$484,MATCH(Payments_2020!$G4,Pat_org!$D$2:$D$484,0),Pat_org!H$1)))</f>
        <v>03 Diseases of the blood or blood-forming organs  </v>
      </c>
      <c r="L4" s="3" t="str" cm="1">
        <f t="array" ref="L4">IF(INDEX(Pat_org!$D$2:$P$484,MATCH(Payments_2020!$G4,Pat_org!$D$2:$D$484,0),Pat_org!I$1)=0,"",(INDEX(Pat_org!$D$2:$P$484,MATCH(Payments_2020!$G4,Pat_org!$D$2:$D$484,0),Pat_org!I$1)))</f>
        <v>Blood cancer</v>
      </c>
      <c r="M4" s="3" cm="1">
        <f t="array" ref="M4">IF(INDEX(Pat_org!$D$2:$P$484,MATCH(Payments_2020!$G4,Pat_org!$D$2:$D$484,0),Pat_org!J$1)=0,"",(INDEX(Pat_org!$D$2:$P$484,MATCH(Payments_2020!$G4,Pat_org!$D$2:$D$484,0),Pat_org!J$1)))</f>
        <v>216032</v>
      </c>
      <c r="N4" s="3" t="str" cm="1">
        <f t="array" ref="N4">IF(INDEX(Pat_org!$D$2:$P$484,MATCH(Payments_2020!$G4,Pat_org!$D$2:$D$484,0),Pat_org!K$1)=0,"",(INDEX(Pat_org!$D$2:$P$484,MATCH(Payments_2020!$G4,Pat_org!$D$2:$D$484,0),Pat_org!K$1)))</f>
        <v/>
      </c>
      <c r="O4" s="3" t="str" cm="1">
        <f t="array" ref="O4">IF(INDEX(Pat_org!$D$2:$P$484,MATCH(Payments_2020!$G4,Pat_org!$D$2:$D$484,0),Pat_org!L$1)=0,"",(INDEX(Pat_org!$D$2:$P$484,MATCH(Payments_2020!$G4,Pat_org!$D$2:$D$484,0),Pat_org!L$1)))</f>
        <v>UK</v>
      </c>
      <c r="P4" s="3" t="str" cm="1">
        <f t="array" ref="P4">IF(INDEX(Pat_org!$D$2:$P$484,MATCH(Payments_2020!$G4,Pat_org!$D$2:$D$484,0),Pat_org!M$1)=0,"",(INDEX(Pat_org!$D$2:$P$484,MATCH(Payments_2020!$G4,Pat_org!$D$2:$D$484,0),Pat_org!M$1)))</f>
        <v>https://bloodcancer.org.uk/</v>
      </c>
      <c r="Q4" s="3" t="str" cm="1">
        <f t="array" ref="Q4">IFERROR(IF(INDEX(Pat_org!$D$2:$P$484,MATCH(Payments_2020!$G4,Pat_org!$D$2:$D$484,0),Pat_org!N$1)=0,"",(INDEX(Pat_org!$D$2:$P$484,MATCH(Payments_2020!$G4,Pat_org!$D$2:$D$484,0),Pat_org!N$1))),"")</f>
        <v>Not rare</v>
      </c>
      <c r="R4" s="3" t="str" cm="1">
        <f t="array" ref="R4">IF(INDEX(Pat_org!$D$2:$P$484,MATCH(Payments_2020!$G4,Pat_org!$D$2:$D$484,0),Pat_org!O$1)=0,"",(INDEX(Pat_org!$D$2:$P$484,MATCH(Payments_2020!$G4,Pat_org!$D$2:$D$484,0),Pat_org!O$1)))</f>
        <v>Single PO</v>
      </c>
      <c r="S4" s="3" t="str" cm="1">
        <f t="array" ref="S4">IF(INDEX(Pat_org!$D$2:$P$484,MATCH(Payments_2020!$G4,Pat_org!$D$2:$D$484,0),Pat_org!P$1)=0,"",(INDEX(Pat_org!$D$2:$P$484,MATCH(Payments_2020!$G4,Pat_org!$D$2:$D$484,0),Pat_org!P$1)))</f>
        <v/>
      </c>
      <c r="T4" s="3" t="s">
        <v>30</v>
      </c>
      <c r="U4" s="3" t="s">
        <v>26</v>
      </c>
      <c r="V4" s="1">
        <v>2020</v>
      </c>
      <c r="W4" s="7" t="s">
        <v>27</v>
      </c>
      <c r="X4" s="7" t="str">
        <f t="shared" si="1"/>
        <v>2020GBP</v>
      </c>
      <c r="Y4" s="7">
        <v>150</v>
      </c>
      <c r="Z4" s="31" cm="1">
        <f t="array" ref="Z4">_xlfn.IFS(X4=GBP_2020,Y4,X4=GBP_2019,Y4*CPI_2019,X4=GBP_2018,Y4*CPI_2018,X4=EUR_2020,Y4*EURGBP_2020,X4=EUR_2019,(Y4*EURGBP_2019)*CPI_2019,X4=EUR_2018,(Y4*EURGBP_2018)*CPI_2018,X4=USD_2020,Y4*USDGBP_2020,X4=USD_2019,(Y4*USDGBP_2019)*CPI_2019,X4=USD_2018,(Y4*USDGBP_2018)*CPI_2018,X4=CHF_2020,Y4*CHFGBP_2020,X4=CHF_2019,(Y4*CHFGBP_2019)*CPI_2019,X4=CHF_2018,(Y4*CHFGBP_2018)*CPI_2018,X4=SEK_2020,Y4*SEKGBP_2020,X4=SEK_2019,(Y4*SEKGBP_2019)*CPI_2019,X4=SEK_2018,(Y4*SEKGBP_2018)*CPI_2018,X4=NKK_2020,Y4*NKKGBP_2020,X4=NKK_2019,(Y4*NKKGBP_2019)*CPI_2019,X4=NKK_2018,(Y4*NKKGBP_2018)*CPI_2018,X4=DKK_2020,Y4*DKKGBP_2020,X4=DKK_2019,(Y4*DKKGBP_2019)*CPI_2019,X4=DKK_2018,(Y4*DKKGBP_2018)*CPI_2018)</f>
        <v>150</v>
      </c>
      <c r="AA4" s="1">
        <v>1</v>
      </c>
    </row>
    <row r="5" spans="1:28" s="3" customFormat="1" x14ac:dyDescent="0.35">
      <c r="A5" s="3" t="s">
        <v>23</v>
      </c>
      <c r="B5" s="3" t="str">
        <f t="shared" si="0"/>
        <v>AbbvieBlood cancer</v>
      </c>
      <c r="C5" s="3" t="str">
        <f>IF(INDEX(Comp_interest!$D:$D,MATCH(Payments_2020!$B5,Comp_interest!$C:$C,0))=0,"",INDEX(Comp_interest!$D:$D,MATCH(Payments_2020!$B5,Comp_interest!$C:$C,0)))</f>
        <v>Maybe yes</v>
      </c>
      <c r="D5" s="3" t="str">
        <f>IF(INDEX(Comp_interest!$E:$E,MATCH(Payments_2020!$B5,Comp_interest!$C:$C,0))=0,"",INDEX(Comp_interest!$E:$E,MATCH(Payments_2020!$B5,Comp_interest!$C:$C,0)))</f>
        <v>Annual report</v>
      </c>
      <c r="E5" s="3" t="str">
        <f>IF(INDEX(Comp_interest!$F:$F,MATCH(Payments_2020!$B5,Comp_interest!$C:$C,0))=0,"",INDEX(Comp_interest!$F:$F,MATCH(Payments_2020!$B5,Comp_interest!$C:$C,0)))</f>
        <v/>
      </c>
      <c r="F5" s="3" t="s">
        <v>28</v>
      </c>
      <c r="G5" s="3" t="str">
        <f>INDEX(Pat_org!$B$3:$C$892,MATCH(Payments_2020!F5,Pat_org!$B$3:$B$892,0),2)</f>
        <v>Blood Cancer UK</v>
      </c>
      <c r="H5" s="3" t="str" cm="1">
        <f t="array" ref="H5">IF(INDEX(Pat_org!$D$2:$P$484,MATCH(Payments_2020!$G5,Pat_org!$D$2:$D$484,0),Pat_org!E$1)=0,"",(INDEX(Pat_org!$D$2:$P$484,MATCH(Payments_2020!$G5,Pat_org!$D$2:$D$484,0),Pat_org!E$1)))</f>
        <v>Include</v>
      </c>
      <c r="I5" s="3" cm="1">
        <f t="array" ref="I5">IF(INDEX(Pat_org!$D$2:$P$484,MATCH(Payments_2020!$G5,Pat_org!$D$2:$D$484,0),Pat_org!E$1)=0,"",(INDEX(Pat_org!$D$2:$P$484,MATCH(Payments_2020!$G5,Pat_org!$D$2:$D$484,0),Pat_org!$F$1)))</f>
        <v>0</v>
      </c>
      <c r="J5" s="3" t="str" cm="1">
        <f t="array" ref="J5">IF(INDEX(Pat_org!$D$2:$P$484,MATCH(Payments_2020!$G5,Pat_org!$D$2:$D$484,0),Pat_org!G$1)=0,"",(INDEX(Pat_org!$D$2:$P$484,MATCH(Payments_2020!$G5,Pat_org!$D$2:$D$484,0),Pat_org!G$1)))</f>
        <v>Multipurpose organisation</v>
      </c>
      <c r="K5" s="3" t="str" cm="1">
        <f t="array" ref="K5">IF(INDEX(Pat_org!$D$2:$P$484,MATCH(Payments_2020!$G5,Pat_org!$D$2:$D$484,0),Pat_org!H$1)=0,"",(INDEX(Pat_org!$D$2:$P$484,MATCH(Payments_2020!$G5,Pat_org!$D$2:$D$484,0),Pat_org!H$1)))</f>
        <v>03 Diseases of the blood or blood-forming organs  </v>
      </c>
      <c r="L5" s="3" t="str" cm="1">
        <f t="array" ref="L5">IF(INDEX(Pat_org!$D$2:$P$484,MATCH(Payments_2020!$G5,Pat_org!$D$2:$D$484,0),Pat_org!I$1)=0,"",(INDEX(Pat_org!$D$2:$P$484,MATCH(Payments_2020!$G5,Pat_org!$D$2:$D$484,0),Pat_org!I$1)))</f>
        <v>Blood cancer</v>
      </c>
      <c r="M5" s="3" cm="1">
        <f t="array" ref="M5">IF(INDEX(Pat_org!$D$2:$P$484,MATCH(Payments_2020!$G5,Pat_org!$D$2:$D$484,0),Pat_org!J$1)=0,"",(INDEX(Pat_org!$D$2:$P$484,MATCH(Payments_2020!$G5,Pat_org!$D$2:$D$484,0),Pat_org!J$1)))</f>
        <v>216032</v>
      </c>
      <c r="N5" s="3" t="str" cm="1">
        <f t="array" ref="N5">IF(INDEX(Pat_org!$D$2:$P$484,MATCH(Payments_2020!$G5,Pat_org!$D$2:$D$484,0),Pat_org!K$1)=0,"",(INDEX(Pat_org!$D$2:$P$484,MATCH(Payments_2020!$G5,Pat_org!$D$2:$D$484,0),Pat_org!K$1)))</f>
        <v/>
      </c>
      <c r="O5" s="3" t="str" cm="1">
        <f t="array" ref="O5">IF(INDEX(Pat_org!$D$2:$P$484,MATCH(Payments_2020!$G5,Pat_org!$D$2:$D$484,0),Pat_org!L$1)=0,"",(INDEX(Pat_org!$D$2:$P$484,MATCH(Payments_2020!$G5,Pat_org!$D$2:$D$484,0),Pat_org!L$1)))</f>
        <v>UK</v>
      </c>
      <c r="P5" s="3" t="str" cm="1">
        <f t="array" ref="P5">IF(INDEX(Pat_org!$D$2:$P$484,MATCH(Payments_2020!$G5,Pat_org!$D$2:$D$484,0),Pat_org!M$1)=0,"",(INDEX(Pat_org!$D$2:$P$484,MATCH(Payments_2020!$G5,Pat_org!$D$2:$D$484,0),Pat_org!M$1)))</f>
        <v>https://bloodcancer.org.uk/</v>
      </c>
      <c r="Q5" s="3" t="str" cm="1">
        <f t="array" ref="Q5">IFERROR(IF(INDEX(Pat_org!$D$2:$P$484,MATCH(Payments_2020!$G5,Pat_org!$D$2:$D$484,0),Pat_org!N$1)=0,"",(INDEX(Pat_org!$D$2:$P$484,MATCH(Payments_2020!$G5,Pat_org!$D$2:$D$484,0),Pat_org!N$1))),"")</f>
        <v>Not rare</v>
      </c>
      <c r="R5" s="3" t="str" cm="1">
        <f t="array" ref="R5">IF(INDEX(Pat_org!$D$2:$P$484,MATCH(Payments_2020!$G5,Pat_org!$D$2:$D$484,0),Pat_org!O$1)=0,"",(INDEX(Pat_org!$D$2:$P$484,MATCH(Payments_2020!$G5,Pat_org!$D$2:$D$484,0),Pat_org!O$1)))</f>
        <v>Single PO</v>
      </c>
      <c r="S5" s="3" t="str" cm="1">
        <f t="array" ref="S5">IF(INDEX(Pat_org!$D$2:$P$484,MATCH(Payments_2020!$G5,Pat_org!$D$2:$D$484,0),Pat_org!P$1)=0,"",(INDEX(Pat_org!$D$2:$P$484,MATCH(Payments_2020!$G5,Pat_org!$D$2:$D$484,0),Pat_org!P$1)))</f>
        <v/>
      </c>
      <c r="T5" s="3" t="s">
        <v>31</v>
      </c>
      <c r="U5" s="3" t="s">
        <v>26</v>
      </c>
      <c r="V5" s="1">
        <v>2020</v>
      </c>
      <c r="W5" s="7" t="s">
        <v>27</v>
      </c>
      <c r="X5" s="7" t="str">
        <f t="shared" si="1"/>
        <v>2020GBP</v>
      </c>
      <c r="Y5" s="7">
        <v>10000</v>
      </c>
      <c r="Z5" s="31" cm="1">
        <f t="array" ref="Z5">_xlfn.IFS(X5=GBP_2020,Y5,X5=GBP_2019,Y5*CPI_2019,X5=GBP_2018,Y5*CPI_2018,X5=EUR_2020,Y5*EURGBP_2020,X5=EUR_2019,(Y5*EURGBP_2019)*CPI_2019,X5=EUR_2018,(Y5*EURGBP_2018)*CPI_2018,X5=USD_2020,Y5*USDGBP_2020,X5=USD_2019,(Y5*USDGBP_2019)*CPI_2019,X5=USD_2018,(Y5*USDGBP_2018)*CPI_2018,X5=CHF_2020,Y5*CHFGBP_2020,X5=CHF_2019,(Y5*CHFGBP_2019)*CPI_2019,X5=CHF_2018,(Y5*CHFGBP_2018)*CPI_2018,X5=SEK_2020,Y5*SEKGBP_2020,X5=SEK_2019,(Y5*SEKGBP_2019)*CPI_2019,X5=SEK_2018,(Y5*SEKGBP_2018)*CPI_2018,X5=NKK_2020,Y5*NKKGBP_2020,X5=NKK_2019,(Y5*NKKGBP_2019)*CPI_2019,X5=NKK_2018,(Y5*NKKGBP_2018)*CPI_2018,X5=DKK_2020,Y5*DKKGBP_2020,X5=DKK_2019,(Y5*DKKGBP_2019)*CPI_2019,X5=DKK_2018,(Y5*DKKGBP_2018)*CPI_2018)</f>
        <v>10000</v>
      </c>
      <c r="AA5" s="1">
        <v>1</v>
      </c>
    </row>
    <row r="6" spans="1:28" s="3" customFormat="1" x14ac:dyDescent="0.35">
      <c r="A6" s="3" t="s">
        <v>23</v>
      </c>
      <c r="B6" s="3" t="str">
        <f t="shared" si="0"/>
        <v>AbbvieBlood cancer</v>
      </c>
      <c r="C6" s="3" t="str">
        <f>IF(INDEX(Comp_interest!$D:$D,MATCH(Payments_2020!$B6,Comp_interest!$C:$C,0))=0,"",INDEX(Comp_interest!$D:$D,MATCH(Payments_2020!$B6,Comp_interest!$C:$C,0)))</f>
        <v>Maybe yes</v>
      </c>
      <c r="D6" s="3" t="str">
        <f>IF(INDEX(Comp_interest!$E:$E,MATCH(Payments_2020!$B6,Comp_interest!$C:$C,0))=0,"",INDEX(Comp_interest!$E:$E,MATCH(Payments_2020!$B6,Comp_interest!$C:$C,0)))</f>
        <v>Annual report</v>
      </c>
      <c r="E6" s="3" t="str">
        <f>IF(INDEX(Comp_interest!$F:$F,MATCH(Payments_2020!$B6,Comp_interest!$C:$C,0))=0,"",INDEX(Comp_interest!$F:$F,MATCH(Payments_2020!$B6,Comp_interest!$C:$C,0)))</f>
        <v/>
      </c>
      <c r="F6" s="3" t="s">
        <v>28</v>
      </c>
      <c r="G6" s="3" t="str">
        <f>INDEX(Pat_org!$B$3:$C$892,MATCH(Payments_2020!F6,Pat_org!$B$3:$B$892,0),2)</f>
        <v>Blood Cancer UK</v>
      </c>
      <c r="H6" s="3" t="str" cm="1">
        <f t="array" ref="H6">IF(INDEX(Pat_org!$D$2:$P$484,MATCH(Payments_2020!$G6,Pat_org!$D$2:$D$484,0),Pat_org!E$1)=0,"",(INDEX(Pat_org!$D$2:$P$484,MATCH(Payments_2020!$G6,Pat_org!$D$2:$D$484,0),Pat_org!E$1)))</f>
        <v>Include</v>
      </c>
      <c r="I6" s="3" cm="1">
        <f t="array" ref="I6">IF(INDEX(Pat_org!$D$2:$P$484,MATCH(Payments_2020!$G6,Pat_org!$D$2:$D$484,0),Pat_org!E$1)=0,"",(INDEX(Pat_org!$D$2:$P$484,MATCH(Payments_2020!$G6,Pat_org!$D$2:$D$484,0),Pat_org!$F$1)))</f>
        <v>0</v>
      </c>
      <c r="J6" s="3" t="str" cm="1">
        <f t="array" ref="J6">IF(INDEX(Pat_org!$D$2:$P$484,MATCH(Payments_2020!$G6,Pat_org!$D$2:$D$484,0),Pat_org!G$1)=0,"",(INDEX(Pat_org!$D$2:$P$484,MATCH(Payments_2020!$G6,Pat_org!$D$2:$D$484,0),Pat_org!G$1)))</f>
        <v>Multipurpose organisation</v>
      </c>
      <c r="K6" s="3" t="str" cm="1">
        <f t="array" ref="K6">IF(INDEX(Pat_org!$D$2:$P$484,MATCH(Payments_2020!$G6,Pat_org!$D$2:$D$484,0),Pat_org!H$1)=0,"",(INDEX(Pat_org!$D$2:$P$484,MATCH(Payments_2020!$G6,Pat_org!$D$2:$D$484,0),Pat_org!H$1)))</f>
        <v>03 Diseases of the blood or blood-forming organs  </v>
      </c>
      <c r="L6" s="3" t="str" cm="1">
        <f t="array" ref="L6">IF(INDEX(Pat_org!$D$2:$P$484,MATCH(Payments_2020!$G6,Pat_org!$D$2:$D$484,0),Pat_org!I$1)=0,"",(INDEX(Pat_org!$D$2:$P$484,MATCH(Payments_2020!$G6,Pat_org!$D$2:$D$484,0),Pat_org!I$1)))</f>
        <v>Blood cancer</v>
      </c>
      <c r="M6" s="3" cm="1">
        <f t="array" ref="M6">IF(INDEX(Pat_org!$D$2:$P$484,MATCH(Payments_2020!$G6,Pat_org!$D$2:$D$484,0),Pat_org!J$1)=0,"",(INDEX(Pat_org!$D$2:$P$484,MATCH(Payments_2020!$G6,Pat_org!$D$2:$D$484,0),Pat_org!J$1)))</f>
        <v>216032</v>
      </c>
      <c r="N6" s="3" t="str" cm="1">
        <f t="array" ref="N6">IF(INDEX(Pat_org!$D$2:$P$484,MATCH(Payments_2020!$G6,Pat_org!$D$2:$D$484,0),Pat_org!K$1)=0,"",(INDEX(Pat_org!$D$2:$P$484,MATCH(Payments_2020!$G6,Pat_org!$D$2:$D$484,0),Pat_org!K$1)))</f>
        <v/>
      </c>
      <c r="O6" s="3" t="str" cm="1">
        <f t="array" ref="O6">IF(INDEX(Pat_org!$D$2:$P$484,MATCH(Payments_2020!$G6,Pat_org!$D$2:$D$484,0),Pat_org!L$1)=0,"",(INDEX(Pat_org!$D$2:$P$484,MATCH(Payments_2020!$G6,Pat_org!$D$2:$D$484,0),Pat_org!L$1)))</f>
        <v>UK</v>
      </c>
      <c r="P6" s="3" t="str" cm="1">
        <f t="array" ref="P6">IF(INDEX(Pat_org!$D$2:$P$484,MATCH(Payments_2020!$G6,Pat_org!$D$2:$D$484,0),Pat_org!M$1)=0,"",(INDEX(Pat_org!$D$2:$P$484,MATCH(Payments_2020!$G6,Pat_org!$D$2:$D$484,0),Pat_org!M$1)))</f>
        <v>https://bloodcancer.org.uk/</v>
      </c>
      <c r="Q6" s="3" t="str" cm="1">
        <f t="array" ref="Q6">IFERROR(IF(INDEX(Pat_org!$D$2:$P$484,MATCH(Payments_2020!$G6,Pat_org!$D$2:$D$484,0),Pat_org!N$1)=0,"",(INDEX(Pat_org!$D$2:$P$484,MATCH(Payments_2020!$G6,Pat_org!$D$2:$D$484,0),Pat_org!N$1))),"")</f>
        <v>Not rare</v>
      </c>
      <c r="R6" s="3" t="str" cm="1">
        <f t="array" ref="R6">IF(INDEX(Pat_org!$D$2:$P$484,MATCH(Payments_2020!$G6,Pat_org!$D$2:$D$484,0),Pat_org!O$1)=0,"",(INDEX(Pat_org!$D$2:$P$484,MATCH(Payments_2020!$G6,Pat_org!$D$2:$D$484,0),Pat_org!O$1)))</f>
        <v>Single PO</v>
      </c>
      <c r="S6" s="3" t="str" cm="1">
        <f t="array" ref="S6">IF(INDEX(Pat_org!$D$2:$P$484,MATCH(Payments_2020!$G6,Pat_org!$D$2:$D$484,0),Pat_org!P$1)=0,"",(INDEX(Pat_org!$D$2:$P$484,MATCH(Payments_2020!$G6,Pat_org!$D$2:$D$484,0),Pat_org!P$1)))</f>
        <v/>
      </c>
      <c r="T6" s="3" t="s">
        <v>32</v>
      </c>
      <c r="U6" s="3" t="s">
        <v>26</v>
      </c>
      <c r="V6" s="1">
        <v>2020</v>
      </c>
      <c r="W6" s="7" t="s">
        <v>27</v>
      </c>
      <c r="X6" s="7" t="str">
        <f t="shared" si="1"/>
        <v>2020GBP</v>
      </c>
      <c r="Y6" s="7">
        <v>11563</v>
      </c>
      <c r="Z6" s="31" cm="1">
        <f t="array" ref="Z6">_xlfn.IFS(X6=GBP_2020,Y6,X6=GBP_2019,Y6*CPI_2019,X6=GBP_2018,Y6*CPI_2018,X6=EUR_2020,Y6*EURGBP_2020,X6=EUR_2019,(Y6*EURGBP_2019)*CPI_2019,X6=EUR_2018,(Y6*EURGBP_2018)*CPI_2018,X6=USD_2020,Y6*USDGBP_2020,X6=USD_2019,(Y6*USDGBP_2019)*CPI_2019,X6=USD_2018,(Y6*USDGBP_2018)*CPI_2018,X6=CHF_2020,Y6*CHFGBP_2020,X6=CHF_2019,(Y6*CHFGBP_2019)*CPI_2019,X6=CHF_2018,(Y6*CHFGBP_2018)*CPI_2018,X6=SEK_2020,Y6*SEKGBP_2020,X6=SEK_2019,(Y6*SEKGBP_2019)*CPI_2019,X6=SEK_2018,(Y6*SEKGBP_2018)*CPI_2018,X6=NKK_2020,Y6*NKKGBP_2020,X6=NKK_2019,(Y6*NKKGBP_2019)*CPI_2019,X6=NKK_2018,(Y6*NKKGBP_2018)*CPI_2018,X6=DKK_2020,Y6*DKKGBP_2020,X6=DKK_2019,(Y6*DKKGBP_2019)*CPI_2019,X6=DKK_2018,(Y6*DKKGBP_2018)*CPI_2018)</f>
        <v>11563</v>
      </c>
      <c r="AA6" s="1">
        <v>1</v>
      </c>
    </row>
    <row r="7" spans="1:28" s="3" customFormat="1" x14ac:dyDescent="0.35">
      <c r="A7" s="3" t="s">
        <v>23</v>
      </c>
      <c r="B7" s="3" t="str">
        <f t="shared" si="0"/>
        <v xml:space="preserve">AbbvieCancer </v>
      </c>
      <c r="C7" s="3" t="str">
        <f>IF(INDEX(Comp_interest!$D:$D,MATCH(Payments_2020!$B7,Comp_interest!$C:$C,0))=0,"",INDEX(Comp_interest!$D:$D,MATCH(Payments_2020!$B7,Comp_interest!$C:$C,0)))</f>
        <v>Maybe yes</v>
      </c>
      <c r="D7" s="3" t="str">
        <f>IF(INDEX(Comp_interest!$E:$E,MATCH(Payments_2020!$B7,Comp_interest!$C:$C,0))=0,"",INDEX(Comp_interest!$E:$E,MATCH(Payments_2020!$B7,Comp_interest!$C:$C,0)))</f>
        <v>Annual report</v>
      </c>
      <c r="E7" s="3" t="str">
        <f>IF(INDEX(Comp_interest!$F:$F,MATCH(Payments_2020!$B7,Comp_interest!$C:$C,0))=0,"",INDEX(Comp_interest!$F:$F,MATCH(Payments_2020!$B7,Comp_interest!$C:$C,0)))</f>
        <v/>
      </c>
      <c r="F7" s="3" t="s">
        <v>33</v>
      </c>
      <c r="G7" s="3" t="str">
        <f>INDEX(Pat_org!$B$3:$C$892,MATCH(Payments_2020!F7,Pat_org!$B$3:$B$892,0),2)</f>
        <v>Cancer Support Scotland</v>
      </c>
      <c r="H7" s="3" t="str" cm="1">
        <f t="array" ref="H7">IF(INDEX(Pat_org!$D$2:$P$484,MATCH(Payments_2020!$G7,Pat_org!$D$2:$D$484,0),Pat_org!E$1)=0,"",(INDEX(Pat_org!$D$2:$P$484,MATCH(Payments_2020!$G7,Pat_org!$D$2:$D$484,0),Pat_org!E$1)))</f>
        <v>Include</v>
      </c>
      <c r="I7" s="3" cm="1">
        <f t="array" ref="I7">IF(INDEX(Pat_org!$D$2:$P$484,MATCH(Payments_2020!$G7,Pat_org!$D$2:$D$484,0),Pat_org!E$1)=0,"",(INDEX(Pat_org!$D$2:$P$484,MATCH(Payments_2020!$G7,Pat_org!$D$2:$D$484,0),Pat_org!$F$1)))</f>
        <v>0</v>
      </c>
      <c r="J7" s="3" t="str" cm="1">
        <f t="array" ref="J7">IF(INDEX(Pat_org!$D$2:$P$484,MATCH(Payments_2020!$G7,Pat_org!$D$2:$D$484,0),Pat_org!G$1)=0,"",(INDEX(Pat_org!$D$2:$P$484,MATCH(Payments_2020!$G7,Pat_org!$D$2:$D$484,0),Pat_org!G$1)))</f>
        <v>Support organisation</v>
      </c>
      <c r="K7" s="3" t="str" cm="1">
        <f t="array" ref="K7">IF(INDEX(Pat_org!$D$2:$P$484,MATCH(Payments_2020!$G7,Pat_org!$D$2:$D$484,0),Pat_org!H$1)=0,"",(INDEX(Pat_org!$D$2:$P$484,MATCH(Payments_2020!$G7,Pat_org!$D$2:$D$484,0),Pat_org!H$1)))</f>
        <v>02 Neoplasms  </v>
      </c>
      <c r="L7" s="3" t="str" cm="1">
        <f t="array" ref="L7">IF(INDEX(Pat_org!$D$2:$P$484,MATCH(Payments_2020!$G7,Pat_org!$D$2:$D$484,0),Pat_org!I$1)=0,"",(INDEX(Pat_org!$D$2:$P$484,MATCH(Payments_2020!$G7,Pat_org!$D$2:$D$484,0),Pat_org!I$1)))</f>
        <v xml:space="preserve">Cancer </v>
      </c>
      <c r="M7" s="3" t="str" cm="1">
        <f t="array" ref="M7">IF(INDEX(Pat_org!$D$2:$P$484,MATCH(Payments_2020!$G7,Pat_org!$D$2:$D$484,0),Pat_org!J$1)=0,"",(INDEX(Pat_org!$D$2:$P$484,MATCH(Payments_2020!$G7,Pat_org!$D$2:$D$484,0),Pat_org!J$1)))</f>
        <v>SC012867</v>
      </c>
      <c r="N7" s="3" t="str" cm="1">
        <f t="array" ref="N7">IF(INDEX(Pat_org!$D$2:$P$484,MATCH(Payments_2020!$G7,Pat_org!$D$2:$D$484,0),Pat_org!K$1)=0,"",(INDEX(Pat_org!$D$2:$P$484,MATCH(Payments_2020!$G7,Pat_org!$D$2:$D$484,0),Pat_org!K$1)))</f>
        <v/>
      </c>
      <c r="O7" s="3" t="str" cm="1">
        <f t="array" ref="O7">IF(INDEX(Pat_org!$D$2:$P$484,MATCH(Payments_2020!$G7,Pat_org!$D$2:$D$484,0),Pat_org!L$1)=0,"",(INDEX(Pat_org!$D$2:$P$484,MATCH(Payments_2020!$G7,Pat_org!$D$2:$D$484,0),Pat_org!L$1)))</f>
        <v>UK</v>
      </c>
      <c r="P7" s="3" t="str" cm="1">
        <f t="array" ref="P7">IF(INDEX(Pat_org!$D$2:$P$484,MATCH(Payments_2020!$G7,Pat_org!$D$2:$D$484,0),Pat_org!M$1)=0,"",(INDEX(Pat_org!$D$2:$P$484,MATCH(Payments_2020!$G7,Pat_org!$D$2:$D$484,0),Pat_org!M$1)))</f>
        <v>https://www.cancersupportscotland.org/</v>
      </c>
      <c r="Q7" s="3" t="str" cm="1">
        <f t="array" ref="Q7">IFERROR(IF(INDEX(Pat_org!$D$2:$P$484,MATCH(Payments_2020!$G7,Pat_org!$D$2:$D$484,0),Pat_org!N$1)=0,"",(INDEX(Pat_org!$D$2:$P$484,MATCH(Payments_2020!$G7,Pat_org!$D$2:$D$484,0),Pat_org!N$1))),"")</f>
        <v>Not rare</v>
      </c>
      <c r="R7" s="3" t="str" cm="1">
        <f t="array" ref="R7">IF(INDEX(Pat_org!$D$2:$P$484,MATCH(Payments_2020!$G7,Pat_org!$D$2:$D$484,0),Pat_org!O$1)=0,"",(INDEX(Pat_org!$D$2:$P$484,MATCH(Payments_2020!$G7,Pat_org!$D$2:$D$484,0),Pat_org!O$1)))</f>
        <v>Single PO</v>
      </c>
      <c r="S7" s="3" t="str" cm="1">
        <f t="array" ref="S7">IF(INDEX(Pat_org!$D$2:$P$484,MATCH(Payments_2020!$G7,Pat_org!$D$2:$D$484,0),Pat_org!P$1)=0,"",(INDEX(Pat_org!$D$2:$P$484,MATCH(Payments_2020!$G7,Pat_org!$D$2:$D$484,0),Pat_org!P$1)))</f>
        <v/>
      </c>
      <c r="T7" s="3" t="s">
        <v>34</v>
      </c>
      <c r="U7" s="3" t="s">
        <v>26</v>
      </c>
      <c r="V7" s="1">
        <v>2020</v>
      </c>
      <c r="W7" s="7" t="s">
        <v>27</v>
      </c>
      <c r="X7" s="7" t="str">
        <f t="shared" si="1"/>
        <v>2020GBP</v>
      </c>
      <c r="Y7" s="7">
        <v>4919.6400000000003</v>
      </c>
      <c r="Z7" s="31" cm="1">
        <f t="array" ref="Z7">_xlfn.IFS(X7=GBP_2020,Y7,X7=GBP_2019,Y7*CPI_2019,X7=GBP_2018,Y7*CPI_2018,X7=EUR_2020,Y7*EURGBP_2020,X7=EUR_2019,(Y7*EURGBP_2019)*CPI_2019,X7=EUR_2018,(Y7*EURGBP_2018)*CPI_2018,X7=USD_2020,Y7*USDGBP_2020,X7=USD_2019,(Y7*USDGBP_2019)*CPI_2019,X7=USD_2018,(Y7*USDGBP_2018)*CPI_2018,X7=CHF_2020,Y7*CHFGBP_2020,X7=CHF_2019,(Y7*CHFGBP_2019)*CPI_2019,X7=CHF_2018,(Y7*CHFGBP_2018)*CPI_2018,X7=SEK_2020,Y7*SEKGBP_2020,X7=SEK_2019,(Y7*SEKGBP_2019)*CPI_2019,X7=SEK_2018,(Y7*SEKGBP_2018)*CPI_2018,X7=NKK_2020,Y7*NKKGBP_2020,X7=NKK_2019,(Y7*NKKGBP_2019)*CPI_2019,X7=NKK_2018,(Y7*NKKGBP_2018)*CPI_2018,X7=DKK_2020,Y7*DKKGBP_2020,X7=DKK_2019,(Y7*DKKGBP_2019)*CPI_2019,X7=DKK_2018,(Y7*DKKGBP_2018)*CPI_2018)</f>
        <v>4919.6400000000003</v>
      </c>
      <c r="AA7" s="1">
        <v>1</v>
      </c>
    </row>
    <row r="8" spans="1:28" s="3" customFormat="1" x14ac:dyDescent="0.35">
      <c r="A8" s="3" t="s">
        <v>23</v>
      </c>
      <c r="B8" s="3" t="str">
        <f t="shared" si="0"/>
        <v>AbbvieChronic lymphocytic leukaemia</v>
      </c>
      <c r="C8" s="3" t="str">
        <f>IF(INDEX(Comp_interest!$D:$D,MATCH(Payments_2020!$B8,Comp_interest!$C:$C,0))=0,"",INDEX(Comp_interest!$D:$D,MATCH(Payments_2020!$B8,Comp_interest!$C:$C,0)))</f>
        <v>Definitely yes</v>
      </c>
      <c r="D8" s="3" t="str">
        <f>IF(INDEX(Comp_interest!$E:$E,MATCH(Payments_2020!$B8,Comp_interest!$C:$C,0))=0,"",INDEX(Comp_interest!$E:$E,MATCH(Payments_2020!$B8,Comp_interest!$C:$C,0)))</f>
        <v>Annual report</v>
      </c>
      <c r="E8" s="3" t="str">
        <f>IF(INDEX(Comp_interest!$F:$F,MATCH(Payments_2020!$B8,Comp_interest!$C:$C,0))=0,"",INDEX(Comp_interest!$F:$F,MATCH(Payments_2020!$B8,Comp_interest!$C:$C,0)))</f>
        <v/>
      </c>
      <c r="F8" s="3" t="s">
        <v>35</v>
      </c>
      <c r="G8" s="3" t="str">
        <f>INDEX(Pat_org!$B$3:$C$892,MATCH(Payments_2020!F8,Pat_org!$B$3:$B$892,0),2)</f>
        <v>Chronic Lymphocytic Leukaemia Support Association</v>
      </c>
      <c r="H8" s="3" t="str" cm="1">
        <f t="array" ref="H8">IF(INDEX(Pat_org!$D$2:$P$484,MATCH(Payments_2020!$G8,Pat_org!$D$2:$D$484,0),Pat_org!E$1)=0,"",(INDEX(Pat_org!$D$2:$P$484,MATCH(Payments_2020!$G8,Pat_org!$D$2:$D$484,0),Pat_org!E$1)))</f>
        <v>Include</v>
      </c>
      <c r="I8" s="3" cm="1">
        <f t="array" ref="I8">IF(INDEX(Pat_org!$D$2:$P$484,MATCH(Payments_2020!$G8,Pat_org!$D$2:$D$484,0),Pat_org!E$1)=0,"",(INDEX(Pat_org!$D$2:$P$484,MATCH(Payments_2020!$G8,Pat_org!$D$2:$D$484,0),Pat_org!$F$1)))</f>
        <v>0</v>
      </c>
      <c r="J8" s="3" t="str" cm="1">
        <f t="array" ref="J8">IF(INDEX(Pat_org!$D$2:$P$484,MATCH(Payments_2020!$G8,Pat_org!$D$2:$D$484,0),Pat_org!G$1)=0,"",(INDEX(Pat_org!$D$2:$P$484,MATCH(Payments_2020!$G8,Pat_org!$D$2:$D$484,0),Pat_org!G$1)))</f>
        <v>Multipurpose organisation</v>
      </c>
      <c r="K8" s="3" t="str" cm="1">
        <f t="array" ref="K8">IF(INDEX(Pat_org!$D$2:$P$484,MATCH(Payments_2020!$G8,Pat_org!$D$2:$D$484,0),Pat_org!H$1)=0,"",(INDEX(Pat_org!$D$2:$P$484,MATCH(Payments_2020!$G8,Pat_org!$D$2:$D$484,0),Pat_org!H$1)))</f>
        <v>02 Neoplasms  </v>
      </c>
      <c r="L8" s="3" t="str" cm="1">
        <f t="array" ref="L8">IF(INDEX(Pat_org!$D$2:$P$484,MATCH(Payments_2020!$G8,Pat_org!$D$2:$D$484,0),Pat_org!I$1)=0,"",(INDEX(Pat_org!$D$2:$P$484,MATCH(Payments_2020!$G8,Pat_org!$D$2:$D$484,0),Pat_org!I$1)))</f>
        <v>Chronic lymphocytic leukaemia</v>
      </c>
      <c r="M8" s="3" cm="1">
        <f t="array" ref="M8">IF(INDEX(Pat_org!$D$2:$P$484,MATCH(Payments_2020!$G8,Pat_org!$D$2:$D$484,0),Pat_org!J$1)=0,"",(INDEX(Pat_org!$D$2:$P$484,MATCH(Payments_2020!$G8,Pat_org!$D$2:$D$484,0),Pat_org!J$1)))</f>
        <v>1178482</v>
      </c>
      <c r="N8" s="3" t="str" cm="1">
        <f t="array" ref="N8">IF(INDEX(Pat_org!$D$2:$P$484,MATCH(Payments_2020!$G8,Pat_org!$D$2:$D$484,0),Pat_org!K$1)=0,"",(INDEX(Pat_org!$D$2:$P$484,MATCH(Payments_2020!$G8,Pat_org!$D$2:$D$484,0),Pat_org!K$1)))</f>
        <v/>
      </c>
      <c r="O8" s="3" t="str" cm="1">
        <f t="array" ref="O8">IF(INDEX(Pat_org!$D$2:$P$484,MATCH(Payments_2020!$G8,Pat_org!$D$2:$D$484,0),Pat_org!L$1)=0,"",(INDEX(Pat_org!$D$2:$P$484,MATCH(Payments_2020!$G8,Pat_org!$D$2:$D$484,0),Pat_org!L$1)))</f>
        <v>UK</v>
      </c>
      <c r="P8" s="3" t="str" cm="1">
        <f t="array" ref="P8">IF(INDEX(Pat_org!$D$2:$P$484,MATCH(Payments_2020!$G8,Pat_org!$D$2:$D$484,0),Pat_org!M$1)=0,"",(INDEX(Pat_org!$D$2:$P$484,MATCH(Payments_2020!$G8,Pat_org!$D$2:$D$484,0),Pat_org!M$1)))</f>
        <v>https://www.cllsupport.org.uk/</v>
      </c>
      <c r="Q8" s="3" t="str" cm="1">
        <f t="array" ref="Q8">IFERROR(IF(INDEX(Pat_org!$D$2:$P$484,MATCH(Payments_2020!$G8,Pat_org!$D$2:$D$484,0),Pat_org!N$1)=0,"",(INDEX(Pat_org!$D$2:$P$484,MATCH(Payments_2020!$G8,Pat_org!$D$2:$D$484,0),Pat_org!N$1))),"")</f>
        <v>Rare</v>
      </c>
      <c r="R8" s="3" t="str" cm="1">
        <f t="array" ref="R8">IF(INDEX(Pat_org!$D$2:$P$484,MATCH(Payments_2020!$G8,Pat_org!$D$2:$D$484,0),Pat_org!O$1)=0,"",(INDEX(Pat_org!$D$2:$P$484,MATCH(Payments_2020!$G8,Pat_org!$D$2:$D$484,0),Pat_org!O$1)))</f>
        <v>Single PO</v>
      </c>
      <c r="S8" s="3" t="str" cm="1">
        <f t="array" ref="S8">IF(INDEX(Pat_org!$D$2:$P$484,MATCH(Payments_2020!$G8,Pat_org!$D$2:$D$484,0),Pat_org!P$1)=0,"",(INDEX(Pat_org!$D$2:$P$484,MATCH(Payments_2020!$G8,Pat_org!$D$2:$D$484,0),Pat_org!P$1)))</f>
        <v/>
      </c>
      <c r="T8" s="3" t="s">
        <v>29</v>
      </c>
      <c r="U8" s="3" t="s">
        <v>26</v>
      </c>
      <c r="V8" s="1">
        <v>2020</v>
      </c>
      <c r="W8" s="7" t="s">
        <v>27</v>
      </c>
      <c r="X8" s="7" t="str">
        <f t="shared" si="1"/>
        <v>2020GBP</v>
      </c>
      <c r="Y8" s="7">
        <v>180</v>
      </c>
      <c r="Z8" s="31" cm="1">
        <f t="array" ref="Z8">_xlfn.IFS(X8=GBP_2020,Y8,X8=GBP_2019,Y8*CPI_2019,X8=GBP_2018,Y8*CPI_2018,X8=EUR_2020,Y8*EURGBP_2020,X8=EUR_2019,(Y8*EURGBP_2019)*CPI_2019,X8=EUR_2018,(Y8*EURGBP_2018)*CPI_2018,X8=USD_2020,Y8*USDGBP_2020,X8=USD_2019,(Y8*USDGBP_2019)*CPI_2019,X8=USD_2018,(Y8*USDGBP_2018)*CPI_2018,X8=CHF_2020,Y8*CHFGBP_2020,X8=CHF_2019,(Y8*CHFGBP_2019)*CPI_2019,X8=CHF_2018,(Y8*CHFGBP_2018)*CPI_2018,X8=SEK_2020,Y8*SEKGBP_2020,X8=SEK_2019,(Y8*SEKGBP_2019)*CPI_2019,X8=SEK_2018,(Y8*SEKGBP_2018)*CPI_2018,X8=NKK_2020,Y8*NKKGBP_2020,X8=NKK_2019,(Y8*NKKGBP_2019)*CPI_2019,X8=NKK_2018,(Y8*NKKGBP_2018)*CPI_2018,X8=DKK_2020,Y8*DKKGBP_2020,X8=DKK_2019,(Y8*DKKGBP_2019)*CPI_2019,X8=DKK_2018,(Y8*DKKGBP_2018)*CPI_2018)</f>
        <v>180</v>
      </c>
      <c r="AA8" s="1">
        <v>1</v>
      </c>
    </row>
    <row r="9" spans="1:28" s="3" customFormat="1" x14ac:dyDescent="0.35">
      <c r="A9" s="3" t="s">
        <v>23</v>
      </c>
      <c r="B9" s="3" t="str">
        <f t="shared" si="0"/>
        <v>AbbvieChronic lymphocytic leukaemia</v>
      </c>
      <c r="C9" s="3" t="str">
        <f>IF(INDEX(Comp_interest!$D:$D,MATCH(Payments_2020!$B9,Comp_interest!$C:$C,0))=0,"",INDEX(Comp_interest!$D:$D,MATCH(Payments_2020!$B9,Comp_interest!$C:$C,0)))</f>
        <v>Definitely yes</v>
      </c>
      <c r="D9" s="3" t="str">
        <f>IF(INDEX(Comp_interest!$E:$E,MATCH(Payments_2020!$B9,Comp_interest!$C:$C,0))=0,"",INDEX(Comp_interest!$E:$E,MATCH(Payments_2020!$B9,Comp_interest!$C:$C,0)))</f>
        <v>Annual report</v>
      </c>
      <c r="E9" s="3" t="str">
        <f>IF(INDEX(Comp_interest!$F:$F,MATCH(Payments_2020!$B9,Comp_interest!$C:$C,0))=0,"",INDEX(Comp_interest!$F:$F,MATCH(Payments_2020!$B9,Comp_interest!$C:$C,0)))</f>
        <v/>
      </c>
      <c r="F9" s="3" t="s">
        <v>35</v>
      </c>
      <c r="G9" s="3" t="str">
        <f>INDEX(Pat_org!$B$3:$C$892,MATCH(Payments_2020!F9,Pat_org!$B$3:$B$892,0),2)</f>
        <v>Chronic Lymphocytic Leukaemia Support Association</v>
      </c>
      <c r="H9" s="3" t="str" cm="1">
        <f t="array" ref="H9">IF(INDEX(Pat_org!$D$2:$P$484,MATCH(Payments_2020!$G9,Pat_org!$D$2:$D$484,0),Pat_org!E$1)=0,"",(INDEX(Pat_org!$D$2:$P$484,MATCH(Payments_2020!$G9,Pat_org!$D$2:$D$484,0),Pat_org!E$1)))</f>
        <v>Include</v>
      </c>
      <c r="I9" s="3" cm="1">
        <f t="array" ref="I9">IF(INDEX(Pat_org!$D$2:$P$484,MATCH(Payments_2020!$G9,Pat_org!$D$2:$D$484,0),Pat_org!E$1)=0,"",(INDEX(Pat_org!$D$2:$P$484,MATCH(Payments_2020!$G9,Pat_org!$D$2:$D$484,0),Pat_org!$F$1)))</f>
        <v>0</v>
      </c>
      <c r="J9" s="3" t="str" cm="1">
        <f t="array" ref="J9">IF(INDEX(Pat_org!$D$2:$P$484,MATCH(Payments_2020!$G9,Pat_org!$D$2:$D$484,0),Pat_org!G$1)=0,"",(INDEX(Pat_org!$D$2:$P$484,MATCH(Payments_2020!$G9,Pat_org!$D$2:$D$484,0),Pat_org!G$1)))</f>
        <v>Multipurpose organisation</v>
      </c>
      <c r="K9" s="3" t="str" cm="1">
        <f t="array" ref="K9">IF(INDEX(Pat_org!$D$2:$P$484,MATCH(Payments_2020!$G9,Pat_org!$D$2:$D$484,0),Pat_org!H$1)=0,"",(INDEX(Pat_org!$D$2:$P$484,MATCH(Payments_2020!$G9,Pat_org!$D$2:$D$484,0),Pat_org!H$1)))</f>
        <v>02 Neoplasms  </v>
      </c>
      <c r="L9" s="3" t="str" cm="1">
        <f t="array" ref="L9">IF(INDEX(Pat_org!$D$2:$P$484,MATCH(Payments_2020!$G9,Pat_org!$D$2:$D$484,0),Pat_org!I$1)=0,"",(INDEX(Pat_org!$D$2:$P$484,MATCH(Payments_2020!$G9,Pat_org!$D$2:$D$484,0),Pat_org!I$1)))</f>
        <v>Chronic lymphocytic leukaemia</v>
      </c>
      <c r="M9" s="3" cm="1">
        <f t="array" ref="M9">IF(INDEX(Pat_org!$D$2:$P$484,MATCH(Payments_2020!$G9,Pat_org!$D$2:$D$484,0),Pat_org!J$1)=0,"",(INDEX(Pat_org!$D$2:$P$484,MATCH(Payments_2020!$G9,Pat_org!$D$2:$D$484,0),Pat_org!J$1)))</f>
        <v>1178482</v>
      </c>
      <c r="N9" s="3" t="str" cm="1">
        <f t="array" ref="N9">IF(INDEX(Pat_org!$D$2:$P$484,MATCH(Payments_2020!$G9,Pat_org!$D$2:$D$484,0),Pat_org!K$1)=0,"",(INDEX(Pat_org!$D$2:$P$484,MATCH(Payments_2020!$G9,Pat_org!$D$2:$D$484,0),Pat_org!K$1)))</f>
        <v/>
      </c>
      <c r="O9" s="3" t="str" cm="1">
        <f t="array" ref="O9">IF(INDEX(Pat_org!$D$2:$P$484,MATCH(Payments_2020!$G9,Pat_org!$D$2:$D$484,0),Pat_org!L$1)=0,"",(INDEX(Pat_org!$D$2:$P$484,MATCH(Payments_2020!$G9,Pat_org!$D$2:$D$484,0),Pat_org!L$1)))</f>
        <v>UK</v>
      </c>
      <c r="P9" s="3" t="str" cm="1">
        <f t="array" ref="P9">IF(INDEX(Pat_org!$D$2:$P$484,MATCH(Payments_2020!$G9,Pat_org!$D$2:$D$484,0),Pat_org!M$1)=0,"",(INDEX(Pat_org!$D$2:$P$484,MATCH(Payments_2020!$G9,Pat_org!$D$2:$D$484,0),Pat_org!M$1)))</f>
        <v>https://www.cllsupport.org.uk/</v>
      </c>
      <c r="Q9" s="3" t="str" cm="1">
        <f t="array" ref="Q9">IFERROR(IF(INDEX(Pat_org!$D$2:$P$484,MATCH(Payments_2020!$G9,Pat_org!$D$2:$D$484,0),Pat_org!N$1)=0,"",(INDEX(Pat_org!$D$2:$P$484,MATCH(Payments_2020!$G9,Pat_org!$D$2:$D$484,0),Pat_org!N$1))),"")</f>
        <v>Rare</v>
      </c>
      <c r="R9" s="3" t="str" cm="1">
        <f t="array" ref="R9">IF(INDEX(Pat_org!$D$2:$P$484,MATCH(Payments_2020!$G9,Pat_org!$D$2:$D$484,0),Pat_org!O$1)=0,"",(INDEX(Pat_org!$D$2:$P$484,MATCH(Payments_2020!$G9,Pat_org!$D$2:$D$484,0),Pat_org!O$1)))</f>
        <v>Single PO</v>
      </c>
      <c r="S9" s="3" t="str" cm="1">
        <f t="array" ref="S9">IF(INDEX(Pat_org!$D$2:$P$484,MATCH(Payments_2020!$G9,Pat_org!$D$2:$D$484,0),Pat_org!P$1)=0,"",(INDEX(Pat_org!$D$2:$P$484,MATCH(Payments_2020!$G9,Pat_org!$D$2:$D$484,0),Pat_org!P$1)))</f>
        <v/>
      </c>
      <c r="T9" s="3" t="s">
        <v>36</v>
      </c>
      <c r="U9" s="3" t="s">
        <v>26</v>
      </c>
      <c r="V9" s="1">
        <v>2020</v>
      </c>
      <c r="W9" s="7" t="s">
        <v>27</v>
      </c>
      <c r="X9" s="7" t="str">
        <f t="shared" si="1"/>
        <v>2020GBP</v>
      </c>
      <c r="Y9" s="7">
        <v>420</v>
      </c>
      <c r="Z9" s="31" cm="1">
        <f t="array" ref="Z9">_xlfn.IFS(X9=GBP_2020,Y9,X9=GBP_2019,Y9*CPI_2019,X9=GBP_2018,Y9*CPI_2018,X9=EUR_2020,Y9*EURGBP_2020,X9=EUR_2019,(Y9*EURGBP_2019)*CPI_2019,X9=EUR_2018,(Y9*EURGBP_2018)*CPI_2018,X9=USD_2020,Y9*USDGBP_2020,X9=USD_2019,(Y9*USDGBP_2019)*CPI_2019,X9=USD_2018,(Y9*USDGBP_2018)*CPI_2018,X9=CHF_2020,Y9*CHFGBP_2020,X9=CHF_2019,(Y9*CHFGBP_2019)*CPI_2019,X9=CHF_2018,(Y9*CHFGBP_2018)*CPI_2018,X9=SEK_2020,Y9*SEKGBP_2020,X9=SEK_2019,(Y9*SEKGBP_2019)*CPI_2019,X9=SEK_2018,(Y9*SEKGBP_2018)*CPI_2018,X9=NKK_2020,Y9*NKKGBP_2020,X9=NKK_2019,(Y9*NKKGBP_2019)*CPI_2019,X9=NKK_2018,(Y9*NKKGBP_2018)*CPI_2018,X9=DKK_2020,Y9*DKKGBP_2020,X9=DKK_2019,(Y9*DKKGBP_2019)*CPI_2019,X9=DKK_2018,(Y9*DKKGBP_2018)*CPI_2018)</f>
        <v>420</v>
      </c>
      <c r="AA9" s="1">
        <v>1</v>
      </c>
    </row>
    <row r="10" spans="1:28" s="3" customFormat="1" x14ac:dyDescent="0.35">
      <c r="A10" s="3" t="s">
        <v>23</v>
      </c>
      <c r="B10" s="3" t="str">
        <f t="shared" si="0"/>
        <v>AbbvieChronic lymphocytic leukaemia</v>
      </c>
      <c r="C10" s="3" t="str">
        <f>IF(INDEX(Comp_interest!$D:$D,MATCH(Payments_2020!$B10,Comp_interest!$C:$C,0))=0,"",INDEX(Comp_interest!$D:$D,MATCH(Payments_2020!$B10,Comp_interest!$C:$C,0)))</f>
        <v>Definitely yes</v>
      </c>
      <c r="D10" s="3" t="str">
        <f>IF(INDEX(Comp_interest!$E:$E,MATCH(Payments_2020!$B10,Comp_interest!$C:$C,0))=0,"",INDEX(Comp_interest!$E:$E,MATCH(Payments_2020!$B10,Comp_interest!$C:$C,0)))</f>
        <v>Annual report</v>
      </c>
      <c r="E10" s="3" t="str">
        <f>IF(INDEX(Comp_interest!$F:$F,MATCH(Payments_2020!$B10,Comp_interest!$C:$C,0))=0,"",INDEX(Comp_interest!$F:$F,MATCH(Payments_2020!$B10,Comp_interest!$C:$C,0)))</f>
        <v/>
      </c>
      <c r="F10" s="3" t="s">
        <v>35</v>
      </c>
      <c r="G10" s="3" t="str">
        <f>INDEX(Pat_org!$B$3:$C$892,MATCH(Payments_2020!F10,Pat_org!$B$3:$B$892,0),2)</f>
        <v>Chronic Lymphocytic Leukaemia Support Association</v>
      </c>
      <c r="H10" s="3" t="str" cm="1">
        <f t="array" ref="H10">IF(INDEX(Pat_org!$D$2:$P$484,MATCH(Payments_2020!$G10,Pat_org!$D$2:$D$484,0),Pat_org!E$1)=0,"",(INDEX(Pat_org!$D$2:$P$484,MATCH(Payments_2020!$G10,Pat_org!$D$2:$D$484,0),Pat_org!E$1)))</f>
        <v>Include</v>
      </c>
      <c r="I10" s="3" cm="1">
        <f t="array" ref="I10">IF(INDEX(Pat_org!$D$2:$P$484,MATCH(Payments_2020!$G10,Pat_org!$D$2:$D$484,0),Pat_org!E$1)=0,"",(INDEX(Pat_org!$D$2:$P$484,MATCH(Payments_2020!$G10,Pat_org!$D$2:$D$484,0),Pat_org!$F$1)))</f>
        <v>0</v>
      </c>
      <c r="J10" s="3" t="str" cm="1">
        <f t="array" ref="J10">IF(INDEX(Pat_org!$D$2:$P$484,MATCH(Payments_2020!$G10,Pat_org!$D$2:$D$484,0),Pat_org!G$1)=0,"",(INDEX(Pat_org!$D$2:$P$484,MATCH(Payments_2020!$G10,Pat_org!$D$2:$D$484,0),Pat_org!G$1)))</f>
        <v>Multipurpose organisation</v>
      </c>
      <c r="K10" s="3" t="str" cm="1">
        <f t="array" ref="K10">IF(INDEX(Pat_org!$D$2:$P$484,MATCH(Payments_2020!$G10,Pat_org!$D$2:$D$484,0),Pat_org!H$1)=0,"",(INDEX(Pat_org!$D$2:$P$484,MATCH(Payments_2020!$G10,Pat_org!$D$2:$D$484,0),Pat_org!H$1)))</f>
        <v>02 Neoplasms  </v>
      </c>
      <c r="L10" s="3" t="str" cm="1">
        <f t="array" ref="L10">IF(INDEX(Pat_org!$D$2:$P$484,MATCH(Payments_2020!$G10,Pat_org!$D$2:$D$484,0),Pat_org!I$1)=0,"",(INDEX(Pat_org!$D$2:$P$484,MATCH(Payments_2020!$G10,Pat_org!$D$2:$D$484,0),Pat_org!I$1)))</f>
        <v>Chronic lymphocytic leukaemia</v>
      </c>
      <c r="M10" s="3" cm="1">
        <f t="array" ref="M10">IF(INDEX(Pat_org!$D$2:$P$484,MATCH(Payments_2020!$G10,Pat_org!$D$2:$D$484,0),Pat_org!J$1)=0,"",(INDEX(Pat_org!$D$2:$P$484,MATCH(Payments_2020!$G10,Pat_org!$D$2:$D$484,0),Pat_org!J$1)))</f>
        <v>1178482</v>
      </c>
      <c r="N10" s="3" t="str" cm="1">
        <f t="array" ref="N10">IF(INDEX(Pat_org!$D$2:$P$484,MATCH(Payments_2020!$G10,Pat_org!$D$2:$D$484,0),Pat_org!K$1)=0,"",(INDEX(Pat_org!$D$2:$P$484,MATCH(Payments_2020!$G10,Pat_org!$D$2:$D$484,0),Pat_org!K$1)))</f>
        <v/>
      </c>
      <c r="O10" s="3" t="str" cm="1">
        <f t="array" ref="O10">IF(INDEX(Pat_org!$D$2:$P$484,MATCH(Payments_2020!$G10,Pat_org!$D$2:$D$484,0),Pat_org!L$1)=0,"",(INDEX(Pat_org!$D$2:$P$484,MATCH(Payments_2020!$G10,Pat_org!$D$2:$D$484,0),Pat_org!L$1)))</f>
        <v>UK</v>
      </c>
      <c r="P10" s="3" t="str" cm="1">
        <f t="array" ref="P10">IF(INDEX(Pat_org!$D$2:$P$484,MATCH(Payments_2020!$G10,Pat_org!$D$2:$D$484,0),Pat_org!M$1)=0,"",(INDEX(Pat_org!$D$2:$P$484,MATCH(Payments_2020!$G10,Pat_org!$D$2:$D$484,0),Pat_org!M$1)))</f>
        <v>https://www.cllsupport.org.uk/</v>
      </c>
      <c r="Q10" s="3" t="str" cm="1">
        <f t="array" ref="Q10">IFERROR(IF(INDEX(Pat_org!$D$2:$P$484,MATCH(Payments_2020!$G10,Pat_org!$D$2:$D$484,0),Pat_org!N$1)=0,"",(INDEX(Pat_org!$D$2:$P$484,MATCH(Payments_2020!$G10,Pat_org!$D$2:$D$484,0),Pat_org!N$1))),"")</f>
        <v>Rare</v>
      </c>
      <c r="R10" s="3" t="str" cm="1">
        <f t="array" ref="R10">IF(INDEX(Pat_org!$D$2:$P$484,MATCH(Payments_2020!$G10,Pat_org!$D$2:$D$484,0),Pat_org!O$1)=0,"",(INDEX(Pat_org!$D$2:$P$484,MATCH(Payments_2020!$G10,Pat_org!$D$2:$D$484,0),Pat_org!O$1)))</f>
        <v>Single PO</v>
      </c>
      <c r="S10" s="3" t="str" cm="1">
        <f t="array" ref="S10">IF(INDEX(Pat_org!$D$2:$P$484,MATCH(Payments_2020!$G10,Pat_org!$D$2:$D$484,0),Pat_org!P$1)=0,"",(INDEX(Pat_org!$D$2:$P$484,MATCH(Payments_2020!$G10,Pat_org!$D$2:$D$484,0),Pat_org!P$1)))</f>
        <v/>
      </c>
      <c r="T10" s="3" t="s">
        <v>37</v>
      </c>
      <c r="U10" s="3" t="s">
        <v>26</v>
      </c>
      <c r="V10" s="1">
        <v>2020</v>
      </c>
      <c r="W10" s="7" t="s">
        <v>27</v>
      </c>
      <c r="X10" s="7" t="str">
        <f t="shared" si="1"/>
        <v>2020GBP</v>
      </c>
      <c r="Y10" s="7">
        <v>420</v>
      </c>
      <c r="Z10" s="31" cm="1">
        <f t="array" ref="Z10">_xlfn.IFS(X10=GBP_2020,Y10,X10=GBP_2019,Y10*CPI_2019,X10=GBP_2018,Y10*CPI_2018,X10=EUR_2020,Y10*EURGBP_2020,X10=EUR_2019,(Y10*EURGBP_2019)*CPI_2019,X10=EUR_2018,(Y10*EURGBP_2018)*CPI_2018,X10=USD_2020,Y10*USDGBP_2020,X10=USD_2019,(Y10*USDGBP_2019)*CPI_2019,X10=USD_2018,(Y10*USDGBP_2018)*CPI_2018,X10=CHF_2020,Y10*CHFGBP_2020,X10=CHF_2019,(Y10*CHFGBP_2019)*CPI_2019,X10=CHF_2018,(Y10*CHFGBP_2018)*CPI_2018,X10=SEK_2020,Y10*SEKGBP_2020,X10=SEK_2019,(Y10*SEKGBP_2019)*CPI_2019,X10=SEK_2018,(Y10*SEKGBP_2018)*CPI_2018,X10=NKK_2020,Y10*NKKGBP_2020,X10=NKK_2019,(Y10*NKKGBP_2019)*CPI_2019,X10=NKK_2018,(Y10*NKKGBP_2018)*CPI_2018,X10=DKK_2020,Y10*DKKGBP_2020,X10=DKK_2019,(Y10*DKKGBP_2019)*CPI_2019,X10=DKK_2018,(Y10*DKKGBP_2018)*CPI_2018)</f>
        <v>420</v>
      </c>
      <c r="AA10" s="1">
        <v>1</v>
      </c>
    </row>
    <row r="11" spans="1:28" s="3" customFormat="1" x14ac:dyDescent="0.35">
      <c r="A11" s="3" t="s">
        <v>23</v>
      </c>
      <c r="B11" s="3" t="str">
        <f t="shared" si="0"/>
        <v>AbbvieChronic lymphocytic leukaemia</v>
      </c>
      <c r="C11" s="3" t="str">
        <f>IF(INDEX(Comp_interest!$D:$D,MATCH(Payments_2020!$B11,Comp_interest!$C:$C,0))=0,"",INDEX(Comp_interest!$D:$D,MATCH(Payments_2020!$B11,Comp_interest!$C:$C,0)))</f>
        <v>Definitely yes</v>
      </c>
      <c r="D11" s="3" t="str">
        <f>IF(INDEX(Comp_interest!$E:$E,MATCH(Payments_2020!$B11,Comp_interest!$C:$C,0))=0,"",INDEX(Comp_interest!$E:$E,MATCH(Payments_2020!$B11,Comp_interest!$C:$C,0)))</f>
        <v>Annual report</v>
      </c>
      <c r="E11" s="3" t="str">
        <f>IF(INDEX(Comp_interest!$F:$F,MATCH(Payments_2020!$B11,Comp_interest!$C:$C,0))=0,"",INDEX(Comp_interest!$F:$F,MATCH(Payments_2020!$B11,Comp_interest!$C:$C,0)))</f>
        <v/>
      </c>
      <c r="F11" s="3" t="s">
        <v>35</v>
      </c>
      <c r="G11" s="3" t="str">
        <f>INDEX(Pat_org!$B$3:$C$892,MATCH(Payments_2020!F11,Pat_org!$B$3:$B$892,0),2)</f>
        <v>Chronic Lymphocytic Leukaemia Support Association</v>
      </c>
      <c r="H11" s="3" t="str" cm="1">
        <f t="array" ref="H11">IF(INDEX(Pat_org!$D$2:$P$484,MATCH(Payments_2020!$G11,Pat_org!$D$2:$D$484,0),Pat_org!E$1)=0,"",(INDEX(Pat_org!$D$2:$P$484,MATCH(Payments_2020!$G11,Pat_org!$D$2:$D$484,0),Pat_org!E$1)))</f>
        <v>Include</v>
      </c>
      <c r="I11" s="3" cm="1">
        <f t="array" ref="I11">IF(INDEX(Pat_org!$D$2:$P$484,MATCH(Payments_2020!$G11,Pat_org!$D$2:$D$484,0),Pat_org!E$1)=0,"",(INDEX(Pat_org!$D$2:$P$484,MATCH(Payments_2020!$G11,Pat_org!$D$2:$D$484,0),Pat_org!$F$1)))</f>
        <v>0</v>
      </c>
      <c r="J11" s="3" t="str" cm="1">
        <f t="array" ref="J11">IF(INDEX(Pat_org!$D$2:$P$484,MATCH(Payments_2020!$G11,Pat_org!$D$2:$D$484,0),Pat_org!G$1)=0,"",(INDEX(Pat_org!$D$2:$P$484,MATCH(Payments_2020!$G11,Pat_org!$D$2:$D$484,0),Pat_org!G$1)))</f>
        <v>Multipurpose organisation</v>
      </c>
      <c r="K11" s="3" t="str" cm="1">
        <f t="array" ref="K11">IF(INDEX(Pat_org!$D$2:$P$484,MATCH(Payments_2020!$G11,Pat_org!$D$2:$D$484,0),Pat_org!H$1)=0,"",(INDEX(Pat_org!$D$2:$P$484,MATCH(Payments_2020!$G11,Pat_org!$D$2:$D$484,0),Pat_org!H$1)))</f>
        <v>02 Neoplasms  </v>
      </c>
      <c r="L11" s="3" t="str" cm="1">
        <f t="array" ref="L11">IF(INDEX(Pat_org!$D$2:$P$484,MATCH(Payments_2020!$G11,Pat_org!$D$2:$D$484,0),Pat_org!I$1)=0,"",(INDEX(Pat_org!$D$2:$P$484,MATCH(Payments_2020!$G11,Pat_org!$D$2:$D$484,0),Pat_org!I$1)))</f>
        <v>Chronic lymphocytic leukaemia</v>
      </c>
      <c r="M11" s="3" cm="1">
        <f t="array" ref="M11">IF(INDEX(Pat_org!$D$2:$P$484,MATCH(Payments_2020!$G11,Pat_org!$D$2:$D$484,0),Pat_org!J$1)=0,"",(INDEX(Pat_org!$D$2:$P$484,MATCH(Payments_2020!$G11,Pat_org!$D$2:$D$484,0),Pat_org!J$1)))</f>
        <v>1178482</v>
      </c>
      <c r="N11" s="3" t="str" cm="1">
        <f t="array" ref="N11">IF(INDEX(Pat_org!$D$2:$P$484,MATCH(Payments_2020!$G11,Pat_org!$D$2:$D$484,0),Pat_org!K$1)=0,"",(INDEX(Pat_org!$D$2:$P$484,MATCH(Payments_2020!$G11,Pat_org!$D$2:$D$484,0),Pat_org!K$1)))</f>
        <v/>
      </c>
      <c r="O11" s="3" t="str" cm="1">
        <f t="array" ref="O11">IF(INDEX(Pat_org!$D$2:$P$484,MATCH(Payments_2020!$G11,Pat_org!$D$2:$D$484,0),Pat_org!L$1)=0,"",(INDEX(Pat_org!$D$2:$P$484,MATCH(Payments_2020!$G11,Pat_org!$D$2:$D$484,0),Pat_org!L$1)))</f>
        <v>UK</v>
      </c>
      <c r="P11" s="3" t="str" cm="1">
        <f t="array" ref="P11">IF(INDEX(Pat_org!$D$2:$P$484,MATCH(Payments_2020!$G11,Pat_org!$D$2:$D$484,0),Pat_org!M$1)=0,"",(INDEX(Pat_org!$D$2:$P$484,MATCH(Payments_2020!$G11,Pat_org!$D$2:$D$484,0),Pat_org!M$1)))</f>
        <v>https://www.cllsupport.org.uk/</v>
      </c>
      <c r="Q11" s="3" t="str" cm="1">
        <f t="array" ref="Q11">IFERROR(IF(INDEX(Pat_org!$D$2:$P$484,MATCH(Payments_2020!$G11,Pat_org!$D$2:$D$484,0),Pat_org!N$1)=0,"",(INDEX(Pat_org!$D$2:$P$484,MATCH(Payments_2020!$G11,Pat_org!$D$2:$D$484,0),Pat_org!N$1))),"")</f>
        <v>Rare</v>
      </c>
      <c r="R11" s="3" t="str" cm="1">
        <f t="array" ref="R11">IF(INDEX(Pat_org!$D$2:$P$484,MATCH(Payments_2020!$G11,Pat_org!$D$2:$D$484,0),Pat_org!O$1)=0,"",(INDEX(Pat_org!$D$2:$P$484,MATCH(Payments_2020!$G11,Pat_org!$D$2:$D$484,0),Pat_org!O$1)))</f>
        <v>Single PO</v>
      </c>
      <c r="S11" s="3" t="str" cm="1">
        <f t="array" ref="S11">IF(INDEX(Pat_org!$D$2:$P$484,MATCH(Payments_2020!$G11,Pat_org!$D$2:$D$484,0),Pat_org!P$1)=0,"",(INDEX(Pat_org!$D$2:$P$484,MATCH(Payments_2020!$G11,Pat_org!$D$2:$D$484,0),Pat_org!P$1)))</f>
        <v/>
      </c>
      <c r="T11" s="3" t="s">
        <v>30</v>
      </c>
      <c r="U11" s="3" t="s">
        <v>26</v>
      </c>
      <c r="V11" s="1">
        <v>2020</v>
      </c>
      <c r="W11" s="7" t="s">
        <v>27</v>
      </c>
      <c r="X11" s="7" t="str">
        <f t="shared" si="1"/>
        <v>2020GBP</v>
      </c>
      <c r="Y11" s="7">
        <v>150</v>
      </c>
      <c r="Z11" s="31" cm="1">
        <f t="array" ref="Z11">_xlfn.IFS(X11=GBP_2020,Y11,X11=GBP_2019,Y11*CPI_2019,X11=GBP_2018,Y11*CPI_2018,X11=EUR_2020,Y11*EURGBP_2020,X11=EUR_2019,(Y11*EURGBP_2019)*CPI_2019,X11=EUR_2018,(Y11*EURGBP_2018)*CPI_2018,X11=USD_2020,Y11*USDGBP_2020,X11=USD_2019,(Y11*USDGBP_2019)*CPI_2019,X11=USD_2018,(Y11*USDGBP_2018)*CPI_2018,X11=CHF_2020,Y11*CHFGBP_2020,X11=CHF_2019,(Y11*CHFGBP_2019)*CPI_2019,X11=CHF_2018,(Y11*CHFGBP_2018)*CPI_2018,X11=SEK_2020,Y11*SEKGBP_2020,X11=SEK_2019,(Y11*SEKGBP_2019)*CPI_2019,X11=SEK_2018,(Y11*SEKGBP_2018)*CPI_2018,X11=NKK_2020,Y11*NKKGBP_2020,X11=NKK_2019,(Y11*NKKGBP_2019)*CPI_2019,X11=NKK_2018,(Y11*NKKGBP_2018)*CPI_2018,X11=DKK_2020,Y11*DKKGBP_2020,X11=DKK_2019,(Y11*DKKGBP_2019)*CPI_2019,X11=DKK_2018,(Y11*DKKGBP_2018)*CPI_2018)</f>
        <v>150</v>
      </c>
      <c r="AA11" s="1">
        <v>1</v>
      </c>
    </row>
    <row r="12" spans="1:28" s="3" customFormat="1" x14ac:dyDescent="0.35">
      <c r="A12" s="3" t="s">
        <v>23</v>
      </c>
      <c r="B12" s="3" t="str">
        <f t="shared" si="0"/>
        <v>AbbvieChronic lymphocytic leukaemia</v>
      </c>
      <c r="C12" s="3" t="str">
        <f>IF(INDEX(Comp_interest!$D:$D,MATCH(Payments_2020!$B12,Comp_interest!$C:$C,0))=0,"",INDEX(Comp_interest!$D:$D,MATCH(Payments_2020!$B12,Comp_interest!$C:$C,0)))</f>
        <v>Definitely yes</v>
      </c>
      <c r="D12" s="3" t="str">
        <f>IF(INDEX(Comp_interest!$E:$E,MATCH(Payments_2020!$B12,Comp_interest!$C:$C,0))=0,"",INDEX(Comp_interest!$E:$E,MATCH(Payments_2020!$B12,Comp_interest!$C:$C,0)))</f>
        <v>Annual report</v>
      </c>
      <c r="E12" s="3" t="str">
        <f>IF(INDEX(Comp_interest!$F:$F,MATCH(Payments_2020!$B12,Comp_interest!$C:$C,0))=0,"",INDEX(Comp_interest!$F:$F,MATCH(Payments_2020!$B12,Comp_interest!$C:$C,0)))</f>
        <v/>
      </c>
      <c r="F12" s="3" t="s">
        <v>35</v>
      </c>
      <c r="G12" s="3" t="str">
        <f>INDEX(Pat_org!$B$3:$C$892,MATCH(Payments_2020!F12,Pat_org!$B$3:$B$892,0),2)</f>
        <v>Chronic Lymphocytic Leukaemia Support Association</v>
      </c>
      <c r="H12" s="3" t="str" cm="1">
        <f t="array" ref="H12">IF(INDEX(Pat_org!$D$2:$P$484,MATCH(Payments_2020!$G12,Pat_org!$D$2:$D$484,0),Pat_org!E$1)=0,"",(INDEX(Pat_org!$D$2:$P$484,MATCH(Payments_2020!$G12,Pat_org!$D$2:$D$484,0),Pat_org!E$1)))</f>
        <v>Include</v>
      </c>
      <c r="I12" s="3" cm="1">
        <f t="array" ref="I12">IF(INDEX(Pat_org!$D$2:$P$484,MATCH(Payments_2020!$G12,Pat_org!$D$2:$D$484,0),Pat_org!E$1)=0,"",(INDEX(Pat_org!$D$2:$P$484,MATCH(Payments_2020!$G12,Pat_org!$D$2:$D$484,0),Pat_org!$F$1)))</f>
        <v>0</v>
      </c>
      <c r="J12" s="3" t="str" cm="1">
        <f t="array" ref="J12">IF(INDEX(Pat_org!$D$2:$P$484,MATCH(Payments_2020!$G12,Pat_org!$D$2:$D$484,0),Pat_org!G$1)=0,"",(INDEX(Pat_org!$D$2:$P$484,MATCH(Payments_2020!$G12,Pat_org!$D$2:$D$484,0),Pat_org!G$1)))</f>
        <v>Multipurpose organisation</v>
      </c>
      <c r="K12" s="3" t="str" cm="1">
        <f t="array" ref="K12">IF(INDEX(Pat_org!$D$2:$P$484,MATCH(Payments_2020!$G12,Pat_org!$D$2:$D$484,0),Pat_org!H$1)=0,"",(INDEX(Pat_org!$D$2:$P$484,MATCH(Payments_2020!$G12,Pat_org!$D$2:$D$484,0),Pat_org!H$1)))</f>
        <v>02 Neoplasms  </v>
      </c>
      <c r="L12" s="3" t="str" cm="1">
        <f t="array" ref="L12">IF(INDEX(Pat_org!$D$2:$P$484,MATCH(Payments_2020!$G12,Pat_org!$D$2:$D$484,0),Pat_org!I$1)=0,"",(INDEX(Pat_org!$D$2:$P$484,MATCH(Payments_2020!$G12,Pat_org!$D$2:$D$484,0),Pat_org!I$1)))</f>
        <v>Chronic lymphocytic leukaemia</v>
      </c>
      <c r="M12" s="3" cm="1">
        <f t="array" ref="M12">IF(INDEX(Pat_org!$D$2:$P$484,MATCH(Payments_2020!$G12,Pat_org!$D$2:$D$484,0),Pat_org!J$1)=0,"",(INDEX(Pat_org!$D$2:$P$484,MATCH(Payments_2020!$G12,Pat_org!$D$2:$D$484,0),Pat_org!J$1)))</f>
        <v>1178482</v>
      </c>
      <c r="N12" s="3" t="str" cm="1">
        <f t="array" ref="N12">IF(INDEX(Pat_org!$D$2:$P$484,MATCH(Payments_2020!$G12,Pat_org!$D$2:$D$484,0),Pat_org!K$1)=0,"",(INDEX(Pat_org!$D$2:$P$484,MATCH(Payments_2020!$G12,Pat_org!$D$2:$D$484,0),Pat_org!K$1)))</f>
        <v/>
      </c>
      <c r="O12" s="3" t="str" cm="1">
        <f t="array" ref="O12">IF(INDEX(Pat_org!$D$2:$P$484,MATCH(Payments_2020!$G12,Pat_org!$D$2:$D$484,0),Pat_org!L$1)=0,"",(INDEX(Pat_org!$D$2:$P$484,MATCH(Payments_2020!$G12,Pat_org!$D$2:$D$484,0),Pat_org!L$1)))</f>
        <v>UK</v>
      </c>
      <c r="P12" s="3" t="str" cm="1">
        <f t="array" ref="P12">IF(INDEX(Pat_org!$D$2:$P$484,MATCH(Payments_2020!$G12,Pat_org!$D$2:$D$484,0),Pat_org!M$1)=0,"",(INDEX(Pat_org!$D$2:$P$484,MATCH(Payments_2020!$G12,Pat_org!$D$2:$D$484,0),Pat_org!M$1)))</f>
        <v>https://www.cllsupport.org.uk/</v>
      </c>
      <c r="Q12" s="3" t="str" cm="1">
        <f t="array" ref="Q12">IFERROR(IF(INDEX(Pat_org!$D$2:$P$484,MATCH(Payments_2020!$G12,Pat_org!$D$2:$D$484,0),Pat_org!N$1)=0,"",(INDEX(Pat_org!$D$2:$P$484,MATCH(Payments_2020!$G12,Pat_org!$D$2:$D$484,0),Pat_org!N$1))),"")</f>
        <v>Rare</v>
      </c>
      <c r="R12" s="3" t="str" cm="1">
        <f t="array" ref="R12">IF(INDEX(Pat_org!$D$2:$P$484,MATCH(Payments_2020!$G12,Pat_org!$D$2:$D$484,0),Pat_org!O$1)=0,"",(INDEX(Pat_org!$D$2:$P$484,MATCH(Payments_2020!$G12,Pat_org!$D$2:$D$484,0),Pat_org!O$1)))</f>
        <v>Single PO</v>
      </c>
      <c r="S12" s="3" t="str" cm="1">
        <f t="array" ref="S12">IF(INDEX(Pat_org!$D$2:$P$484,MATCH(Payments_2020!$G12,Pat_org!$D$2:$D$484,0),Pat_org!P$1)=0,"",(INDEX(Pat_org!$D$2:$P$484,MATCH(Payments_2020!$G12,Pat_org!$D$2:$D$484,0),Pat_org!P$1)))</f>
        <v/>
      </c>
      <c r="T12" s="3" t="s">
        <v>38</v>
      </c>
      <c r="U12" s="3" t="s">
        <v>26</v>
      </c>
      <c r="V12" s="1">
        <v>2020</v>
      </c>
      <c r="W12" s="7" t="s">
        <v>27</v>
      </c>
      <c r="X12" s="7" t="str">
        <f t="shared" si="1"/>
        <v>2020GBP</v>
      </c>
      <c r="Y12" s="7">
        <v>10000</v>
      </c>
      <c r="Z12" s="31" cm="1">
        <f t="array" ref="Z12">_xlfn.IFS(X12=GBP_2020,Y12,X12=GBP_2019,Y12*CPI_2019,X12=GBP_2018,Y12*CPI_2018,X12=EUR_2020,Y12*EURGBP_2020,X12=EUR_2019,(Y12*EURGBP_2019)*CPI_2019,X12=EUR_2018,(Y12*EURGBP_2018)*CPI_2018,X12=USD_2020,Y12*USDGBP_2020,X12=USD_2019,(Y12*USDGBP_2019)*CPI_2019,X12=USD_2018,(Y12*USDGBP_2018)*CPI_2018,X12=CHF_2020,Y12*CHFGBP_2020,X12=CHF_2019,(Y12*CHFGBP_2019)*CPI_2019,X12=CHF_2018,(Y12*CHFGBP_2018)*CPI_2018,X12=SEK_2020,Y12*SEKGBP_2020,X12=SEK_2019,(Y12*SEKGBP_2019)*CPI_2019,X12=SEK_2018,(Y12*SEKGBP_2018)*CPI_2018,X12=NKK_2020,Y12*NKKGBP_2020,X12=NKK_2019,(Y12*NKKGBP_2019)*CPI_2019,X12=NKK_2018,(Y12*NKKGBP_2018)*CPI_2018,X12=DKK_2020,Y12*DKKGBP_2020,X12=DKK_2019,(Y12*DKKGBP_2019)*CPI_2019,X12=DKK_2018,(Y12*DKKGBP_2018)*CPI_2018)</f>
        <v>10000</v>
      </c>
      <c r="AA12" s="1">
        <v>1</v>
      </c>
    </row>
    <row r="13" spans="1:28" s="3" customFormat="1" x14ac:dyDescent="0.35">
      <c r="A13" s="3" t="s">
        <v>23</v>
      </c>
      <c r="B13" s="3" t="str">
        <f t="shared" si="0"/>
        <v>AbbvieCrohn's disease, colitis</v>
      </c>
      <c r="C13" s="3" t="str">
        <f>IF(INDEX(Comp_interest!$D:$D,MATCH(Payments_2020!$B13,Comp_interest!$C:$C,0))=0,"",INDEX(Comp_interest!$D:$D,MATCH(Payments_2020!$B13,Comp_interest!$C:$C,0)))</f>
        <v>Definitely yes</v>
      </c>
      <c r="D13" s="3" t="str">
        <f>IF(INDEX(Comp_interest!$E:$E,MATCH(Payments_2020!$B13,Comp_interest!$C:$C,0))=0,"",INDEX(Comp_interest!$E:$E,MATCH(Payments_2020!$B13,Comp_interest!$C:$C,0)))</f>
        <v>Annual report</v>
      </c>
      <c r="E13" s="3" t="str">
        <f>IF(INDEX(Comp_interest!$F:$F,MATCH(Payments_2020!$B13,Comp_interest!$C:$C,0))=0,"",INDEX(Comp_interest!$F:$F,MATCH(Payments_2020!$B13,Comp_interest!$C:$C,0)))</f>
        <v/>
      </c>
      <c r="F13" s="3" t="s">
        <v>39</v>
      </c>
      <c r="G13" s="3" t="str">
        <f>INDEX(Pat_org!$B$3:$C$892,MATCH(Payments_2020!F13,Pat_org!$B$3:$B$892,0),2)</f>
        <v>Crohn's and Colitis UK</v>
      </c>
      <c r="H13" s="3" t="str" cm="1">
        <f t="array" ref="H13">IF(INDEX(Pat_org!$D$2:$P$484,MATCH(Payments_2020!$G13,Pat_org!$D$2:$D$484,0),Pat_org!E$1)=0,"",(INDEX(Pat_org!$D$2:$P$484,MATCH(Payments_2020!$G13,Pat_org!$D$2:$D$484,0),Pat_org!E$1)))</f>
        <v>Include</v>
      </c>
      <c r="I13" s="3" cm="1">
        <f t="array" ref="I13">IF(INDEX(Pat_org!$D$2:$P$484,MATCH(Payments_2020!$G13,Pat_org!$D$2:$D$484,0),Pat_org!E$1)=0,"",(INDEX(Pat_org!$D$2:$P$484,MATCH(Payments_2020!$G13,Pat_org!$D$2:$D$484,0),Pat_org!$F$1)))</f>
        <v>0</v>
      </c>
      <c r="J13" s="3" t="str" cm="1">
        <f t="array" ref="J13">IF(INDEX(Pat_org!$D$2:$P$484,MATCH(Payments_2020!$G13,Pat_org!$D$2:$D$484,0),Pat_org!G$1)=0,"",(INDEX(Pat_org!$D$2:$P$484,MATCH(Payments_2020!$G13,Pat_org!$D$2:$D$484,0),Pat_org!G$1)))</f>
        <v>Multipurpose organisation</v>
      </c>
      <c r="K13" s="3" t="str" cm="1">
        <f t="array" ref="K13">IF(INDEX(Pat_org!$D$2:$P$484,MATCH(Payments_2020!$G13,Pat_org!$D$2:$D$484,0),Pat_org!H$1)=0,"",(INDEX(Pat_org!$D$2:$P$484,MATCH(Payments_2020!$G13,Pat_org!$D$2:$D$484,0),Pat_org!H$1)))</f>
        <v>13 Diseases of the digestive system  </v>
      </c>
      <c r="L13" s="3" t="str" cm="1">
        <f t="array" ref="L13">IF(INDEX(Pat_org!$D$2:$P$484,MATCH(Payments_2020!$G13,Pat_org!$D$2:$D$484,0),Pat_org!I$1)=0,"",(INDEX(Pat_org!$D$2:$P$484,MATCH(Payments_2020!$G13,Pat_org!$D$2:$D$484,0),Pat_org!I$1)))</f>
        <v>Crohn's disease, colitis</v>
      </c>
      <c r="M13" s="3" cm="1">
        <f t="array" ref="M13">IF(INDEX(Pat_org!$D$2:$P$484,MATCH(Payments_2020!$G13,Pat_org!$D$2:$D$484,0),Pat_org!J$1)=0,"",(INDEX(Pat_org!$D$2:$P$484,MATCH(Payments_2020!$G13,Pat_org!$D$2:$D$484,0),Pat_org!J$1)))</f>
        <v>1117148</v>
      </c>
      <c r="N13" s="3" t="str" cm="1">
        <f t="array" ref="N13">IF(INDEX(Pat_org!$D$2:$P$484,MATCH(Payments_2020!$G13,Pat_org!$D$2:$D$484,0),Pat_org!K$1)=0,"",(INDEX(Pat_org!$D$2:$P$484,MATCH(Payments_2020!$G13,Pat_org!$D$2:$D$484,0),Pat_org!K$1)))</f>
        <v/>
      </c>
      <c r="O13" s="3" t="str" cm="1">
        <f t="array" ref="O13">IF(INDEX(Pat_org!$D$2:$P$484,MATCH(Payments_2020!$G13,Pat_org!$D$2:$D$484,0),Pat_org!L$1)=0,"",(INDEX(Pat_org!$D$2:$P$484,MATCH(Payments_2020!$G13,Pat_org!$D$2:$D$484,0),Pat_org!L$1)))</f>
        <v>UK</v>
      </c>
      <c r="P13" s="3" t="str" cm="1">
        <f t="array" ref="P13">IF(INDEX(Pat_org!$D$2:$P$484,MATCH(Payments_2020!$G13,Pat_org!$D$2:$D$484,0),Pat_org!M$1)=0,"",(INDEX(Pat_org!$D$2:$P$484,MATCH(Payments_2020!$G13,Pat_org!$D$2:$D$484,0),Pat_org!M$1)))</f>
        <v>https://www.crohnsandcolitis.org.uk/</v>
      </c>
      <c r="Q13" s="3" t="str" cm="1">
        <f t="array" ref="Q13">IFERROR(IF(INDEX(Pat_org!$D$2:$P$484,MATCH(Payments_2020!$G13,Pat_org!$D$2:$D$484,0),Pat_org!N$1)=0,"",(INDEX(Pat_org!$D$2:$P$484,MATCH(Payments_2020!$G13,Pat_org!$D$2:$D$484,0),Pat_org!N$1))),"")</f>
        <v>Not rare</v>
      </c>
      <c r="R13" s="3" t="str" cm="1">
        <f t="array" ref="R13">IF(INDEX(Pat_org!$D$2:$P$484,MATCH(Payments_2020!$G13,Pat_org!$D$2:$D$484,0),Pat_org!O$1)=0,"",(INDEX(Pat_org!$D$2:$P$484,MATCH(Payments_2020!$G13,Pat_org!$D$2:$D$484,0),Pat_org!O$1)))</f>
        <v>Single PO</v>
      </c>
      <c r="S13" s="3" t="str" cm="1">
        <f t="array" ref="S13">IF(INDEX(Pat_org!$D$2:$P$484,MATCH(Payments_2020!$G13,Pat_org!$D$2:$D$484,0),Pat_org!P$1)=0,"",(INDEX(Pat_org!$D$2:$P$484,MATCH(Payments_2020!$G13,Pat_org!$D$2:$D$484,0),Pat_org!P$1)))</f>
        <v/>
      </c>
      <c r="T13" s="3" t="s">
        <v>32</v>
      </c>
      <c r="U13" s="3" t="s">
        <v>26</v>
      </c>
      <c r="V13" s="1">
        <v>2020</v>
      </c>
      <c r="W13" s="7" t="s">
        <v>27</v>
      </c>
      <c r="X13" s="7" t="str">
        <f t="shared" si="1"/>
        <v>2020GBP</v>
      </c>
      <c r="Y13" s="7">
        <v>10000</v>
      </c>
      <c r="Z13" s="31" cm="1">
        <f t="array" ref="Z13">_xlfn.IFS(X13=GBP_2020,Y13,X13=GBP_2019,Y13*CPI_2019,X13=GBP_2018,Y13*CPI_2018,X13=EUR_2020,Y13*EURGBP_2020,X13=EUR_2019,(Y13*EURGBP_2019)*CPI_2019,X13=EUR_2018,(Y13*EURGBP_2018)*CPI_2018,X13=USD_2020,Y13*USDGBP_2020,X13=USD_2019,(Y13*USDGBP_2019)*CPI_2019,X13=USD_2018,(Y13*USDGBP_2018)*CPI_2018,X13=CHF_2020,Y13*CHFGBP_2020,X13=CHF_2019,(Y13*CHFGBP_2019)*CPI_2019,X13=CHF_2018,(Y13*CHFGBP_2018)*CPI_2018,X13=SEK_2020,Y13*SEKGBP_2020,X13=SEK_2019,(Y13*SEKGBP_2019)*CPI_2019,X13=SEK_2018,(Y13*SEKGBP_2018)*CPI_2018,X13=NKK_2020,Y13*NKKGBP_2020,X13=NKK_2019,(Y13*NKKGBP_2019)*CPI_2019,X13=NKK_2018,(Y13*NKKGBP_2018)*CPI_2018,X13=DKK_2020,Y13*DKKGBP_2020,X13=DKK_2019,(Y13*DKKGBP_2019)*CPI_2019,X13=DKK_2018,(Y13*DKKGBP_2018)*CPI_2018)</f>
        <v>10000</v>
      </c>
      <c r="AA13" s="1">
        <v>1</v>
      </c>
    </row>
    <row r="14" spans="1:28" s="3" customFormat="1" x14ac:dyDescent="0.35">
      <c r="A14" s="3" t="s">
        <v>23</v>
      </c>
      <c r="B14" s="3" t="str">
        <f t="shared" si="0"/>
        <v>AbbvieDementia</v>
      </c>
      <c r="C14" s="3" t="str">
        <f>IF(INDEX(Comp_interest!$D:$D,MATCH(Payments_2020!$B14,Comp_interest!$C:$C,0))=0,"",INDEX(Comp_interest!$D:$D,MATCH(Payments_2020!$B14,Comp_interest!$C:$C,0)))</f>
        <v>Maybe yes</v>
      </c>
      <c r="D14" s="3" t="str">
        <f>IF(INDEX(Comp_interest!$E:$E,MATCH(Payments_2020!$B14,Comp_interest!$C:$C,0))=0,"",INDEX(Comp_interest!$E:$E,MATCH(Payments_2020!$B14,Comp_interest!$C:$C,0)))</f>
        <v>Annual report</v>
      </c>
      <c r="E14" s="3" t="str">
        <f>IF(INDEX(Comp_interest!$F:$F,MATCH(Payments_2020!$B14,Comp_interest!$C:$C,0))=0,"",INDEX(Comp_interest!$F:$F,MATCH(Payments_2020!$B14,Comp_interest!$C:$C,0)))</f>
        <v/>
      </c>
      <c r="F14" s="3" t="s">
        <v>40</v>
      </c>
      <c r="G14" s="3" t="str">
        <f>INDEX(Pat_org!$B$3:$C$892,MATCH(Payments_2020!F14,Pat_org!$B$3:$B$892,0),2)</f>
        <v>Dementia UK</v>
      </c>
      <c r="H14" s="3" t="str" cm="1">
        <f t="array" ref="H14">IF(INDEX(Pat_org!$D$2:$P$484,MATCH(Payments_2020!$G14,Pat_org!$D$2:$D$484,0),Pat_org!E$1)=0,"",(INDEX(Pat_org!$D$2:$P$484,MATCH(Payments_2020!$G14,Pat_org!$D$2:$D$484,0),Pat_org!E$1)))</f>
        <v>Include</v>
      </c>
      <c r="I14" s="3" cm="1">
        <f t="array" ref="I14">IF(INDEX(Pat_org!$D$2:$P$484,MATCH(Payments_2020!$G14,Pat_org!$D$2:$D$484,0),Pat_org!E$1)=0,"",(INDEX(Pat_org!$D$2:$P$484,MATCH(Payments_2020!$G14,Pat_org!$D$2:$D$484,0),Pat_org!$F$1)))</f>
        <v>0</v>
      </c>
      <c r="J14" s="3" t="str" cm="1">
        <f t="array" ref="J14">IF(INDEX(Pat_org!$D$2:$P$484,MATCH(Payments_2020!$G14,Pat_org!$D$2:$D$484,0),Pat_org!G$1)=0,"",(INDEX(Pat_org!$D$2:$P$484,MATCH(Payments_2020!$G14,Pat_org!$D$2:$D$484,0),Pat_org!G$1)))</f>
        <v>Support organisation</v>
      </c>
      <c r="K14" s="3" t="str" cm="1">
        <f t="array" ref="K14">IF(INDEX(Pat_org!$D$2:$P$484,MATCH(Payments_2020!$G14,Pat_org!$D$2:$D$484,0),Pat_org!H$1)=0,"",(INDEX(Pat_org!$D$2:$P$484,MATCH(Payments_2020!$G14,Pat_org!$D$2:$D$484,0),Pat_org!H$1)))</f>
        <v>06 Mental, behavioural or neurodevelopmental disorders  </v>
      </c>
      <c r="L14" s="3" t="str" cm="1">
        <f t="array" ref="L14">IF(INDEX(Pat_org!$D$2:$P$484,MATCH(Payments_2020!$G14,Pat_org!$D$2:$D$484,0),Pat_org!I$1)=0,"",(INDEX(Pat_org!$D$2:$P$484,MATCH(Payments_2020!$G14,Pat_org!$D$2:$D$484,0),Pat_org!I$1)))</f>
        <v>Dementia</v>
      </c>
      <c r="M14" s="3" cm="1">
        <f t="array" ref="M14">IF(INDEX(Pat_org!$D$2:$P$484,MATCH(Payments_2020!$G14,Pat_org!$D$2:$D$484,0),Pat_org!J$1)=0,"",(INDEX(Pat_org!$D$2:$P$484,MATCH(Payments_2020!$G14,Pat_org!$D$2:$D$484,0),Pat_org!J$1)))</f>
        <v>1039404</v>
      </c>
      <c r="N14" s="3" t="str" cm="1">
        <f t="array" ref="N14">IF(INDEX(Pat_org!$D$2:$P$484,MATCH(Payments_2020!$G14,Pat_org!$D$2:$D$484,0),Pat_org!K$1)=0,"",(INDEX(Pat_org!$D$2:$P$484,MATCH(Payments_2020!$G14,Pat_org!$D$2:$D$484,0),Pat_org!K$1)))</f>
        <v/>
      </c>
      <c r="O14" s="3" t="str" cm="1">
        <f t="array" ref="O14">IF(INDEX(Pat_org!$D$2:$P$484,MATCH(Payments_2020!$G14,Pat_org!$D$2:$D$484,0),Pat_org!L$1)=0,"",(INDEX(Pat_org!$D$2:$P$484,MATCH(Payments_2020!$G14,Pat_org!$D$2:$D$484,0),Pat_org!L$1)))</f>
        <v>UK</v>
      </c>
      <c r="P14" s="3" t="str" cm="1">
        <f t="array" ref="P14">IF(INDEX(Pat_org!$D$2:$P$484,MATCH(Payments_2020!$G14,Pat_org!$D$2:$D$484,0),Pat_org!M$1)=0,"",(INDEX(Pat_org!$D$2:$P$484,MATCH(Payments_2020!$G14,Pat_org!$D$2:$D$484,0),Pat_org!M$1)))</f>
        <v>https://www.dementiauk.org/</v>
      </c>
      <c r="Q14" s="3" t="str" cm="1">
        <f t="array" ref="Q14">IFERROR(IF(INDEX(Pat_org!$D$2:$P$484,MATCH(Payments_2020!$G14,Pat_org!$D$2:$D$484,0),Pat_org!N$1)=0,"",(INDEX(Pat_org!$D$2:$P$484,MATCH(Payments_2020!$G14,Pat_org!$D$2:$D$484,0),Pat_org!N$1))),"")</f>
        <v>Not rare</v>
      </c>
      <c r="R14" s="3" t="str" cm="1">
        <f t="array" ref="R14">IF(INDEX(Pat_org!$D$2:$P$484,MATCH(Payments_2020!$G14,Pat_org!$D$2:$D$484,0),Pat_org!O$1)=0,"",(INDEX(Pat_org!$D$2:$P$484,MATCH(Payments_2020!$G14,Pat_org!$D$2:$D$484,0),Pat_org!O$1)))</f>
        <v>Single PO</v>
      </c>
      <c r="S14" s="3" t="str" cm="1">
        <f t="array" ref="S14">IF(INDEX(Pat_org!$D$2:$P$484,MATCH(Payments_2020!$G14,Pat_org!$D$2:$D$484,0),Pat_org!P$1)=0,"",(INDEX(Pat_org!$D$2:$P$484,MATCH(Payments_2020!$G14,Pat_org!$D$2:$D$484,0),Pat_org!P$1)))</f>
        <v/>
      </c>
      <c r="T14" s="3" t="s">
        <v>41</v>
      </c>
      <c r="U14" s="3" t="s">
        <v>26</v>
      </c>
      <c r="V14" s="1">
        <v>2020</v>
      </c>
      <c r="W14" s="7" t="s">
        <v>27</v>
      </c>
      <c r="X14" s="7" t="str">
        <f t="shared" si="1"/>
        <v>2020GBP</v>
      </c>
      <c r="Y14" s="7">
        <v>10000</v>
      </c>
      <c r="Z14" s="31" cm="1">
        <f t="array" ref="Z14">_xlfn.IFS(X14=GBP_2020,Y14,X14=GBP_2019,Y14*CPI_2019,X14=GBP_2018,Y14*CPI_2018,X14=EUR_2020,Y14*EURGBP_2020,X14=EUR_2019,(Y14*EURGBP_2019)*CPI_2019,X14=EUR_2018,(Y14*EURGBP_2018)*CPI_2018,X14=USD_2020,Y14*USDGBP_2020,X14=USD_2019,(Y14*USDGBP_2019)*CPI_2019,X14=USD_2018,(Y14*USDGBP_2018)*CPI_2018,X14=CHF_2020,Y14*CHFGBP_2020,X14=CHF_2019,(Y14*CHFGBP_2019)*CPI_2019,X14=CHF_2018,(Y14*CHFGBP_2018)*CPI_2018,X14=SEK_2020,Y14*SEKGBP_2020,X14=SEK_2019,(Y14*SEKGBP_2019)*CPI_2019,X14=SEK_2018,(Y14*SEKGBP_2018)*CPI_2018,X14=NKK_2020,Y14*NKKGBP_2020,X14=NKK_2019,(Y14*NKKGBP_2019)*CPI_2019,X14=NKK_2018,(Y14*NKKGBP_2018)*CPI_2018,X14=DKK_2020,Y14*DKKGBP_2020,X14=DKK_2019,(Y14*DKKGBP_2019)*CPI_2019,X14=DKK_2018,(Y14*DKKGBP_2018)*CPI_2018)</f>
        <v>10000</v>
      </c>
      <c r="AA14" s="1">
        <v>1</v>
      </c>
    </row>
    <row r="15" spans="1:28" s="3" customFormat="1" x14ac:dyDescent="0.35">
      <c r="A15" s="3" t="s">
        <v>23</v>
      </c>
      <c r="B15" s="3" t="str">
        <f t="shared" si="0"/>
        <v xml:space="preserve">AbbvieHaemochromatosis </v>
      </c>
      <c r="C15" s="3" t="str">
        <f>IF(INDEX(Comp_interest!$D:$D,MATCH(Payments_2020!$B15,Comp_interest!$C:$C,0))=0,"",INDEX(Comp_interest!$D:$D,MATCH(Payments_2020!$B15,Comp_interest!$C:$C,0)))</f>
        <v>No</v>
      </c>
      <c r="D15" s="3" t="str">
        <f>IF(INDEX(Comp_interest!$E:$E,MATCH(Payments_2020!$B15,Comp_interest!$C:$C,0))=0,"",INDEX(Comp_interest!$E:$E,MATCH(Payments_2020!$B15,Comp_interest!$C:$C,0)))</f>
        <v/>
      </c>
      <c r="E15" s="3" t="str">
        <f>IF(INDEX(Comp_interest!$F:$F,MATCH(Payments_2020!$B15,Comp_interest!$C:$C,0))=0,"",INDEX(Comp_interest!$F:$F,MATCH(Payments_2020!$B15,Comp_interest!$C:$C,0)))</f>
        <v/>
      </c>
      <c r="F15" s="3" t="s">
        <v>42</v>
      </c>
      <c r="G15" s="3" t="str">
        <f>INDEX(Pat_org!$B$3:$C$892,MATCH(Payments_2020!F15,Pat_org!$B$3:$B$892,0),2)</f>
        <v>Haemachromatosis UK</v>
      </c>
      <c r="H15" s="3" t="str" cm="1">
        <f t="array" ref="H15">IF(INDEX(Pat_org!$D$2:$P$484,MATCH(Payments_2020!$G15,Pat_org!$D$2:$D$484,0),Pat_org!E$1)=0,"",(INDEX(Pat_org!$D$2:$P$484,MATCH(Payments_2020!$G15,Pat_org!$D$2:$D$484,0),Pat_org!E$1)))</f>
        <v>Include</v>
      </c>
      <c r="I15" s="3" cm="1">
        <f t="array" ref="I15">IF(INDEX(Pat_org!$D$2:$P$484,MATCH(Payments_2020!$G15,Pat_org!$D$2:$D$484,0),Pat_org!E$1)=0,"",(INDEX(Pat_org!$D$2:$P$484,MATCH(Payments_2020!$G15,Pat_org!$D$2:$D$484,0),Pat_org!$F$1)))</f>
        <v>0</v>
      </c>
      <c r="J15" s="3" t="str" cm="1">
        <f t="array" ref="J15">IF(INDEX(Pat_org!$D$2:$P$484,MATCH(Payments_2020!$G15,Pat_org!$D$2:$D$484,0),Pat_org!G$1)=0,"",(INDEX(Pat_org!$D$2:$P$484,MATCH(Payments_2020!$G15,Pat_org!$D$2:$D$484,0),Pat_org!G$1)))</f>
        <v>Multipurpose organisation</v>
      </c>
      <c r="K15" s="3" t="str" cm="1">
        <f t="array" ref="K15">IF(INDEX(Pat_org!$D$2:$P$484,MATCH(Payments_2020!$G15,Pat_org!$D$2:$D$484,0),Pat_org!H$1)=0,"",(INDEX(Pat_org!$D$2:$P$484,MATCH(Payments_2020!$G15,Pat_org!$D$2:$D$484,0),Pat_org!H$1)))</f>
        <v>05 Endocrine, nutritional or metabolic diseases  </v>
      </c>
      <c r="L15" s="3" t="str" cm="1">
        <f t="array" ref="L15">IF(INDEX(Pat_org!$D$2:$P$484,MATCH(Payments_2020!$G15,Pat_org!$D$2:$D$484,0),Pat_org!I$1)=0,"",(INDEX(Pat_org!$D$2:$P$484,MATCH(Payments_2020!$G15,Pat_org!$D$2:$D$484,0),Pat_org!I$1)))</f>
        <v xml:space="preserve">Haemochromatosis </v>
      </c>
      <c r="M15" s="3" cm="1">
        <f t="array" ref="M15">IF(INDEX(Pat_org!$D$2:$P$484,MATCH(Payments_2020!$G15,Pat_org!$D$2:$D$484,0),Pat_org!J$1)=0,"",(INDEX(Pat_org!$D$2:$P$484,MATCH(Payments_2020!$G15,Pat_org!$D$2:$D$484,0),Pat_org!J$1)))</f>
        <v>1001307</v>
      </c>
      <c r="N15" s="3" t="str" cm="1">
        <f t="array" ref="N15">IF(INDEX(Pat_org!$D$2:$P$484,MATCH(Payments_2020!$G15,Pat_org!$D$2:$D$484,0),Pat_org!K$1)=0,"",(INDEX(Pat_org!$D$2:$P$484,MATCH(Payments_2020!$G15,Pat_org!$D$2:$D$484,0),Pat_org!K$1)))</f>
        <v/>
      </c>
      <c r="O15" s="3" t="str" cm="1">
        <f t="array" ref="O15">IF(INDEX(Pat_org!$D$2:$P$484,MATCH(Payments_2020!$G15,Pat_org!$D$2:$D$484,0),Pat_org!L$1)=0,"",(INDEX(Pat_org!$D$2:$P$484,MATCH(Payments_2020!$G15,Pat_org!$D$2:$D$484,0),Pat_org!L$1)))</f>
        <v>UK</v>
      </c>
      <c r="P15" s="3" t="str" cm="1">
        <f t="array" ref="P15">IF(INDEX(Pat_org!$D$2:$P$484,MATCH(Payments_2020!$G15,Pat_org!$D$2:$D$484,0),Pat_org!M$1)=0,"",(INDEX(Pat_org!$D$2:$P$484,MATCH(Payments_2020!$G15,Pat_org!$D$2:$D$484,0),Pat_org!M$1)))</f>
        <v>https://www.haemochromatosis.org.uk/</v>
      </c>
      <c r="Q15" s="3" t="str" cm="1">
        <f t="array" ref="Q15">IFERROR(IF(INDEX(Pat_org!$D$2:$P$484,MATCH(Payments_2020!$G15,Pat_org!$D$2:$D$484,0),Pat_org!N$1)=0,"",(INDEX(Pat_org!$D$2:$P$484,MATCH(Payments_2020!$G15,Pat_org!$D$2:$D$484,0),Pat_org!N$1))),"")</f>
        <v>Rare</v>
      </c>
      <c r="R15" s="3" t="str" cm="1">
        <f t="array" ref="R15">IF(INDEX(Pat_org!$D$2:$P$484,MATCH(Payments_2020!$G15,Pat_org!$D$2:$D$484,0),Pat_org!O$1)=0,"",(INDEX(Pat_org!$D$2:$P$484,MATCH(Payments_2020!$G15,Pat_org!$D$2:$D$484,0),Pat_org!O$1)))</f>
        <v>Single PO</v>
      </c>
      <c r="S15" s="3" t="str" cm="1">
        <f t="array" ref="S15">IF(INDEX(Pat_org!$D$2:$P$484,MATCH(Payments_2020!$G15,Pat_org!$D$2:$D$484,0),Pat_org!P$1)=0,"",(INDEX(Pat_org!$D$2:$P$484,MATCH(Payments_2020!$G15,Pat_org!$D$2:$D$484,0),Pat_org!P$1)))</f>
        <v/>
      </c>
      <c r="T15" s="3" t="s">
        <v>43</v>
      </c>
      <c r="U15" s="3" t="s">
        <v>26</v>
      </c>
      <c r="V15" s="1">
        <v>2020</v>
      </c>
      <c r="W15" s="7" t="s">
        <v>27</v>
      </c>
      <c r="X15" s="7" t="str">
        <f t="shared" si="1"/>
        <v>2020GBP</v>
      </c>
      <c r="Y15" s="7">
        <v>5000</v>
      </c>
      <c r="Z15" s="31" cm="1">
        <f t="array" ref="Z15">_xlfn.IFS(X15=GBP_2020,Y15,X15=GBP_2019,Y15*CPI_2019,X15=GBP_2018,Y15*CPI_2018,X15=EUR_2020,Y15*EURGBP_2020,X15=EUR_2019,(Y15*EURGBP_2019)*CPI_2019,X15=EUR_2018,(Y15*EURGBP_2018)*CPI_2018,X15=USD_2020,Y15*USDGBP_2020,X15=USD_2019,(Y15*USDGBP_2019)*CPI_2019,X15=USD_2018,(Y15*USDGBP_2018)*CPI_2018,X15=CHF_2020,Y15*CHFGBP_2020,X15=CHF_2019,(Y15*CHFGBP_2019)*CPI_2019,X15=CHF_2018,(Y15*CHFGBP_2018)*CPI_2018,X15=SEK_2020,Y15*SEKGBP_2020,X15=SEK_2019,(Y15*SEKGBP_2019)*CPI_2019,X15=SEK_2018,(Y15*SEKGBP_2018)*CPI_2018,X15=NKK_2020,Y15*NKKGBP_2020,X15=NKK_2019,(Y15*NKKGBP_2019)*CPI_2019,X15=NKK_2018,(Y15*NKKGBP_2018)*CPI_2018,X15=DKK_2020,Y15*DKKGBP_2020,X15=DKK_2019,(Y15*DKKGBP_2019)*CPI_2019,X15=DKK_2018,(Y15*DKKGBP_2018)*CPI_2018)</f>
        <v>5000</v>
      </c>
      <c r="AA15" s="1">
        <v>1</v>
      </c>
    </row>
    <row r="16" spans="1:28" s="3" customFormat="1" x14ac:dyDescent="0.35">
      <c r="A16" s="3" t="s">
        <v>23</v>
      </c>
      <c r="B16" s="3" t="str">
        <f t="shared" si="0"/>
        <v>AbbvieBlood cancer</v>
      </c>
      <c r="C16" s="3" t="str">
        <f>IF(INDEX(Comp_interest!$D:$D,MATCH(Payments_2020!$B16,Comp_interest!$C:$C,0))=0,"",INDEX(Comp_interest!$D:$D,MATCH(Payments_2020!$B16,Comp_interest!$C:$C,0)))</f>
        <v>Maybe yes</v>
      </c>
      <c r="D16" s="3" t="str">
        <f>IF(INDEX(Comp_interest!$E:$E,MATCH(Payments_2020!$B16,Comp_interest!$C:$C,0))=0,"",INDEX(Comp_interest!$E:$E,MATCH(Payments_2020!$B16,Comp_interest!$C:$C,0)))</f>
        <v>Annual report</v>
      </c>
      <c r="E16" s="3" t="str">
        <f>IF(INDEX(Comp_interest!$F:$F,MATCH(Payments_2020!$B16,Comp_interest!$C:$C,0))=0,"",INDEX(Comp_interest!$F:$F,MATCH(Payments_2020!$B16,Comp_interest!$C:$C,0)))</f>
        <v/>
      </c>
      <c r="F16" s="3" t="s">
        <v>44</v>
      </c>
      <c r="G16" s="3" t="str">
        <f>INDEX(Pat_org!$B$3:$C$892,MATCH(Payments_2020!F16,Pat_org!$B$3:$B$892,0),2)</f>
        <v>Leukaemia CARE</v>
      </c>
      <c r="H16" s="3" t="str" cm="1">
        <f t="array" ref="H16">IF(INDEX(Pat_org!$D$2:$P$484,MATCH(Payments_2020!$G16,Pat_org!$D$2:$D$484,0),Pat_org!E$1)=0,"",(INDEX(Pat_org!$D$2:$P$484,MATCH(Payments_2020!$G16,Pat_org!$D$2:$D$484,0),Pat_org!E$1)))</f>
        <v>Include</v>
      </c>
      <c r="I16" s="3" cm="1">
        <f t="array" ref="I16">IF(INDEX(Pat_org!$D$2:$P$484,MATCH(Payments_2020!$G16,Pat_org!$D$2:$D$484,0),Pat_org!E$1)=0,"",(INDEX(Pat_org!$D$2:$P$484,MATCH(Payments_2020!$G16,Pat_org!$D$2:$D$484,0),Pat_org!$F$1)))</f>
        <v>0</v>
      </c>
      <c r="J16" s="3" t="str" cm="1">
        <f t="array" ref="J16">IF(INDEX(Pat_org!$D$2:$P$484,MATCH(Payments_2020!$G16,Pat_org!$D$2:$D$484,0),Pat_org!G$1)=0,"",(INDEX(Pat_org!$D$2:$P$484,MATCH(Payments_2020!$G16,Pat_org!$D$2:$D$484,0),Pat_org!G$1)))</f>
        <v>Support organisation</v>
      </c>
      <c r="K16" s="3" t="str" cm="1">
        <f t="array" ref="K16">IF(INDEX(Pat_org!$D$2:$P$484,MATCH(Payments_2020!$G16,Pat_org!$D$2:$D$484,0),Pat_org!H$1)=0,"",(INDEX(Pat_org!$D$2:$P$484,MATCH(Payments_2020!$G16,Pat_org!$D$2:$D$484,0),Pat_org!H$1)))</f>
        <v>03 Diseases of the blood or blood-forming organs  </v>
      </c>
      <c r="L16" s="3" t="str" cm="1">
        <f t="array" ref="L16">IF(INDEX(Pat_org!$D$2:$P$484,MATCH(Payments_2020!$G16,Pat_org!$D$2:$D$484,0),Pat_org!I$1)=0,"",(INDEX(Pat_org!$D$2:$P$484,MATCH(Payments_2020!$G16,Pat_org!$D$2:$D$484,0),Pat_org!I$1)))</f>
        <v>Blood cancer</v>
      </c>
      <c r="M16" s="3" cm="1">
        <f t="array" ref="M16">IF(INDEX(Pat_org!$D$2:$P$484,MATCH(Payments_2020!$G16,Pat_org!$D$2:$D$484,0),Pat_org!J$1)=0,"",(INDEX(Pat_org!$D$2:$P$484,MATCH(Payments_2020!$G16,Pat_org!$D$2:$D$484,0),Pat_org!J$1)))</f>
        <v>1183890</v>
      </c>
      <c r="N16" s="3" t="str" cm="1">
        <f t="array" ref="N16">IF(INDEX(Pat_org!$D$2:$P$484,MATCH(Payments_2020!$G16,Pat_org!$D$2:$D$484,0),Pat_org!K$1)=0,"",(INDEX(Pat_org!$D$2:$P$484,MATCH(Payments_2020!$G16,Pat_org!$D$2:$D$484,0),Pat_org!K$1)))</f>
        <v/>
      </c>
      <c r="O16" s="3" t="str" cm="1">
        <f t="array" ref="O16">IF(INDEX(Pat_org!$D$2:$P$484,MATCH(Payments_2020!$G16,Pat_org!$D$2:$D$484,0),Pat_org!L$1)=0,"",(INDEX(Pat_org!$D$2:$P$484,MATCH(Payments_2020!$G16,Pat_org!$D$2:$D$484,0),Pat_org!L$1)))</f>
        <v>UK</v>
      </c>
      <c r="P16" s="3" t="str" cm="1">
        <f t="array" ref="P16">IF(INDEX(Pat_org!$D$2:$P$484,MATCH(Payments_2020!$G16,Pat_org!$D$2:$D$484,0),Pat_org!M$1)=0,"",(INDEX(Pat_org!$D$2:$P$484,MATCH(Payments_2020!$G16,Pat_org!$D$2:$D$484,0),Pat_org!M$1)))</f>
        <v>https://www.leukaemiacare.org.uk/</v>
      </c>
      <c r="Q16" s="3" t="str" cm="1">
        <f t="array" ref="Q16">IFERROR(IF(INDEX(Pat_org!$D$2:$P$484,MATCH(Payments_2020!$G16,Pat_org!$D$2:$D$484,0),Pat_org!N$1)=0,"",(INDEX(Pat_org!$D$2:$P$484,MATCH(Payments_2020!$G16,Pat_org!$D$2:$D$484,0),Pat_org!N$1))),"")</f>
        <v>Not rare</v>
      </c>
      <c r="R16" s="3" t="str" cm="1">
        <f t="array" ref="R16">IF(INDEX(Pat_org!$D$2:$P$484,MATCH(Payments_2020!$G16,Pat_org!$D$2:$D$484,0),Pat_org!O$1)=0,"",(INDEX(Pat_org!$D$2:$P$484,MATCH(Payments_2020!$G16,Pat_org!$D$2:$D$484,0),Pat_org!O$1)))</f>
        <v>Single PO</v>
      </c>
      <c r="S16" s="3" t="str" cm="1">
        <f t="array" ref="S16">IF(INDEX(Pat_org!$D$2:$P$484,MATCH(Payments_2020!$G16,Pat_org!$D$2:$D$484,0),Pat_org!P$1)=0,"",(INDEX(Pat_org!$D$2:$P$484,MATCH(Payments_2020!$G16,Pat_org!$D$2:$D$484,0),Pat_org!P$1)))</f>
        <v/>
      </c>
      <c r="T16" s="3" t="s">
        <v>45</v>
      </c>
      <c r="U16" s="3" t="s">
        <v>26</v>
      </c>
      <c r="V16" s="1">
        <v>2020</v>
      </c>
      <c r="W16" s="4" t="s">
        <v>27</v>
      </c>
      <c r="X16" s="7" t="str">
        <f t="shared" si="1"/>
        <v>2020GBP</v>
      </c>
      <c r="Y16" s="7">
        <v>180</v>
      </c>
      <c r="Z16" s="31" cm="1">
        <f t="array" ref="Z16">_xlfn.IFS(X16=GBP_2020,Y16,X16=GBP_2019,Y16*CPI_2019,X16=GBP_2018,Y16*CPI_2018,X16=EUR_2020,Y16*EURGBP_2020,X16=EUR_2019,(Y16*EURGBP_2019)*CPI_2019,X16=EUR_2018,(Y16*EURGBP_2018)*CPI_2018,X16=USD_2020,Y16*USDGBP_2020,X16=USD_2019,(Y16*USDGBP_2019)*CPI_2019,X16=USD_2018,(Y16*USDGBP_2018)*CPI_2018,X16=CHF_2020,Y16*CHFGBP_2020,X16=CHF_2019,(Y16*CHFGBP_2019)*CPI_2019,X16=CHF_2018,(Y16*CHFGBP_2018)*CPI_2018,X16=SEK_2020,Y16*SEKGBP_2020,X16=SEK_2019,(Y16*SEKGBP_2019)*CPI_2019,X16=SEK_2018,(Y16*SEKGBP_2018)*CPI_2018,X16=NKK_2020,Y16*NKKGBP_2020,X16=NKK_2019,(Y16*NKKGBP_2019)*CPI_2019,X16=NKK_2018,(Y16*NKKGBP_2018)*CPI_2018,X16=DKK_2020,Y16*DKKGBP_2020,X16=DKK_2019,(Y16*DKKGBP_2019)*CPI_2019,X16=DKK_2018,(Y16*DKKGBP_2018)*CPI_2018)</f>
        <v>180</v>
      </c>
      <c r="AA16" s="1">
        <v>1</v>
      </c>
    </row>
    <row r="17" spans="1:27" s="3" customFormat="1" x14ac:dyDescent="0.35">
      <c r="A17" s="3" t="s">
        <v>23</v>
      </c>
      <c r="B17" s="3" t="str">
        <f t="shared" si="0"/>
        <v>AbbvieBlood cancer</v>
      </c>
      <c r="C17" s="3" t="str">
        <f>IF(INDEX(Comp_interest!$D:$D,MATCH(Payments_2020!$B17,Comp_interest!$C:$C,0))=0,"",INDEX(Comp_interest!$D:$D,MATCH(Payments_2020!$B17,Comp_interest!$C:$C,0)))</f>
        <v>Maybe yes</v>
      </c>
      <c r="D17" s="3" t="str">
        <f>IF(INDEX(Comp_interest!$E:$E,MATCH(Payments_2020!$B17,Comp_interest!$C:$C,0))=0,"",INDEX(Comp_interest!$E:$E,MATCH(Payments_2020!$B17,Comp_interest!$C:$C,0)))</f>
        <v>Annual report</v>
      </c>
      <c r="E17" s="3" t="str">
        <f>IF(INDEX(Comp_interest!$F:$F,MATCH(Payments_2020!$B17,Comp_interest!$C:$C,0))=0,"",INDEX(Comp_interest!$F:$F,MATCH(Payments_2020!$B17,Comp_interest!$C:$C,0)))</f>
        <v/>
      </c>
      <c r="F17" s="3" t="s">
        <v>44</v>
      </c>
      <c r="G17" s="3" t="str">
        <f>INDEX(Pat_org!$B$3:$C$892,MATCH(Payments_2020!F17,Pat_org!$B$3:$B$892,0),2)</f>
        <v>Leukaemia CARE</v>
      </c>
      <c r="H17" s="3" t="str" cm="1">
        <f t="array" ref="H17">IF(INDEX(Pat_org!$D$2:$P$484,MATCH(Payments_2020!$G17,Pat_org!$D$2:$D$484,0),Pat_org!E$1)=0,"",(INDEX(Pat_org!$D$2:$P$484,MATCH(Payments_2020!$G17,Pat_org!$D$2:$D$484,0),Pat_org!E$1)))</f>
        <v>Include</v>
      </c>
      <c r="I17" s="3" cm="1">
        <f t="array" ref="I17">IF(INDEX(Pat_org!$D$2:$P$484,MATCH(Payments_2020!$G17,Pat_org!$D$2:$D$484,0),Pat_org!E$1)=0,"",(INDEX(Pat_org!$D$2:$P$484,MATCH(Payments_2020!$G17,Pat_org!$D$2:$D$484,0),Pat_org!$F$1)))</f>
        <v>0</v>
      </c>
      <c r="J17" s="3" t="str" cm="1">
        <f t="array" ref="J17">IF(INDEX(Pat_org!$D$2:$P$484,MATCH(Payments_2020!$G17,Pat_org!$D$2:$D$484,0),Pat_org!G$1)=0,"",(INDEX(Pat_org!$D$2:$P$484,MATCH(Payments_2020!$G17,Pat_org!$D$2:$D$484,0),Pat_org!G$1)))</f>
        <v>Support organisation</v>
      </c>
      <c r="K17" s="3" t="str" cm="1">
        <f t="array" ref="K17">IF(INDEX(Pat_org!$D$2:$P$484,MATCH(Payments_2020!$G17,Pat_org!$D$2:$D$484,0),Pat_org!H$1)=0,"",(INDEX(Pat_org!$D$2:$P$484,MATCH(Payments_2020!$G17,Pat_org!$D$2:$D$484,0),Pat_org!H$1)))</f>
        <v>03 Diseases of the blood or blood-forming organs  </v>
      </c>
      <c r="L17" s="3" t="str" cm="1">
        <f t="array" ref="L17">IF(INDEX(Pat_org!$D$2:$P$484,MATCH(Payments_2020!$G17,Pat_org!$D$2:$D$484,0),Pat_org!I$1)=0,"",(INDEX(Pat_org!$D$2:$P$484,MATCH(Payments_2020!$G17,Pat_org!$D$2:$D$484,0),Pat_org!I$1)))</f>
        <v>Blood cancer</v>
      </c>
      <c r="M17" s="3" cm="1">
        <f t="array" ref="M17">IF(INDEX(Pat_org!$D$2:$P$484,MATCH(Payments_2020!$G17,Pat_org!$D$2:$D$484,0),Pat_org!J$1)=0,"",(INDEX(Pat_org!$D$2:$P$484,MATCH(Payments_2020!$G17,Pat_org!$D$2:$D$484,0),Pat_org!J$1)))</f>
        <v>1183890</v>
      </c>
      <c r="N17" s="3" t="str" cm="1">
        <f t="array" ref="N17">IF(INDEX(Pat_org!$D$2:$P$484,MATCH(Payments_2020!$G17,Pat_org!$D$2:$D$484,0),Pat_org!K$1)=0,"",(INDEX(Pat_org!$D$2:$P$484,MATCH(Payments_2020!$G17,Pat_org!$D$2:$D$484,0),Pat_org!K$1)))</f>
        <v/>
      </c>
      <c r="O17" s="3" t="str" cm="1">
        <f t="array" ref="O17">IF(INDEX(Pat_org!$D$2:$P$484,MATCH(Payments_2020!$G17,Pat_org!$D$2:$D$484,0),Pat_org!L$1)=0,"",(INDEX(Pat_org!$D$2:$P$484,MATCH(Payments_2020!$G17,Pat_org!$D$2:$D$484,0),Pat_org!L$1)))</f>
        <v>UK</v>
      </c>
      <c r="P17" s="3" t="str" cm="1">
        <f t="array" ref="P17">IF(INDEX(Pat_org!$D$2:$P$484,MATCH(Payments_2020!$G17,Pat_org!$D$2:$D$484,0),Pat_org!M$1)=0,"",(INDEX(Pat_org!$D$2:$P$484,MATCH(Payments_2020!$G17,Pat_org!$D$2:$D$484,0),Pat_org!M$1)))</f>
        <v>https://www.leukaemiacare.org.uk/</v>
      </c>
      <c r="Q17" s="3" t="str" cm="1">
        <f t="array" ref="Q17">IFERROR(IF(INDEX(Pat_org!$D$2:$P$484,MATCH(Payments_2020!$G17,Pat_org!$D$2:$D$484,0),Pat_org!N$1)=0,"",(INDEX(Pat_org!$D$2:$P$484,MATCH(Payments_2020!$G17,Pat_org!$D$2:$D$484,0),Pat_org!N$1))),"")</f>
        <v>Not rare</v>
      </c>
      <c r="R17" s="3" t="str" cm="1">
        <f t="array" ref="R17">IF(INDEX(Pat_org!$D$2:$P$484,MATCH(Payments_2020!$G17,Pat_org!$D$2:$D$484,0),Pat_org!O$1)=0,"",(INDEX(Pat_org!$D$2:$P$484,MATCH(Payments_2020!$G17,Pat_org!$D$2:$D$484,0),Pat_org!O$1)))</f>
        <v>Single PO</v>
      </c>
      <c r="S17" s="3" t="str" cm="1">
        <f t="array" ref="S17">IF(INDEX(Pat_org!$D$2:$P$484,MATCH(Payments_2020!$G17,Pat_org!$D$2:$D$484,0),Pat_org!P$1)=0,"",(INDEX(Pat_org!$D$2:$P$484,MATCH(Payments_2020!$G17,Pat_org!$D$2:$D$484,0),Pat_org!P$1)))</f>
        <v/>
      </c>
      <c r="T17" s="3" t="s">
        <v>46</v>
      </c>
      <c r="U17" s="3" t="s">
        <v>26</v>
      </c>
      <c r="V17" s="1">
        <v>2020</v>
      </c>
      <c r="W17" s="4" t="s">
        <v>27</v>
      </c>
      <c r="X17" s="7" t="str">
        <f t="shared" si="1"/>
        <v>2020GBP</v>
      </c>
      <c r="Y17" s="7">
        <v>420</v>
      </c>
      <c r="Z17" s="31" cm="1">
        <f t="array" ref="Z17">_xlfn.IFS(X17=GBP_2020,Y17,X17=GBP_2019,Y17*CPI_2019,X17=GBP_2018,Y17*CPI_2018,X17=EUR_2020,Y17*EURGBP_2020,X17=EUR_2019,(Y17*EURGBP_2019)*CPI_2019,X17=EUR_2018,(Y17*EURGBP_2018)*CPI_2018,X17=USD_2020,Y17*USDGBP_2020,X17=USD_2019,(Y17*USDGBP_2019)*CPI_2019,X17=USD_2018,(Y17*USDGBP_2018)*CPI_2018,X17=CHF_2020,Y17*CHFGBP_2020,X17=CHF_2019,(Y17*CHFGBP_2019)*CPI_2019,X17=CHF_2018,(Y17*CHFGBP_2018)*CPI_2018,X17=SEK_2020,Y17*SEKGBP_2020,X17=SEK_2019,(Y17*SEKGBP_2019)*CPI_2019,X17=SEK_2018,(Y17*SEKGBP_2018)*CPI_2018,X17=NKK_2020,Y17*NKKGBP_2020,X17=NKK_2019,(Y17*NKKGBP_2019)*CPI_2019,X17=NKK_2018,(Y17*NKKGBP_2018)*CPI_2018,X17=DKK_2020,Y17*DKKGBP_2020,X17=DKK_2019,(Y17*DKKGBP_2019)*CPI_2019,X17=DKK_2018,(Y17*DKKGBP_2018)*CPI_2018)</f>
        <v>420</v>
      </c>
      <c r="AA17" s="1">
        <v>1</v>
      </c>
    </row>
    <row r="18" spans="1:27" s="3" customFormat="1" x14ac:dyDescent="0.35">
      <c r="A18" s="3" t="s">
        <v>23</v>
      </c>
      <c r="B18" s="3" t="str">
        <f t="shared" si="0"/>
        <v>AbbvieBlood cancer</v>
      </c>
      <c r="C18" s="3" t="str">
        <f>IF(INDEX(Comp_interest!$D:$D,MATCH(Payments_2020!$B18,Comp_interest!$C:$C,0))=0,"",INDEX(Comp_interest!$D:$D,MATCH(Payments_2020!$B18,Comp_interest!$C:$C,0)))</f>
        <v>Maybe yes</v>
      </c>
      <c r="D18" s="3" t="str">
        <f>IF(INDEX(Comp_interest!$E:$E,MATCH(Payments_2020!$B18,Comp_interest!$C:$C,0))=0,"",INDEX(Comp_interest!$E:$E,MATCH(Payments_2020!$B18,Comp_interest!$C:$C,0)))</f>
        <v>Annual report</v>
      </c>
      <c r="E18" s="3" t="str">
        <f>IF(INDEX(Comp_interest!$F:$F,MATCH(Payments_2020!$B18,Comp_interest!$C:$C,0))=0,"",INDEX(Comp_interest!$F:$F,MATCH(Payments_2020!$B18,Comp_interest!$C:$C,0)))</f>
        <v/>
      </c>
      <c r="F18" s="3" t="s">
        <v>44</v>
      </c>
      <c r="G18" s="3" t="str">
        <f>INDEX(Pat_org!$B$3:$C$892,MATCH(Payments_2020!F18,Pat_org!$B$3:$B$892,0),2)</f>
        <v>Leukaemia CARE</v>
      </c>
      <c r="H18" s="3" t="str" cm="1">
        <f t="array" ref="H18">IF(INDEX(Pat_org!$D$2:$P$484,MATCH(Payments_2020!$G18,Pat_org!$D$2:$D$484,0),Pat_org!E$1)=0,"",(INDEX(Pat_org!$D$2:$P$484,MATCH(Payments_2020!$G18,Pat_org!$D$2:$D$484,0),Pat_org!E$1)))</f>
        <v>Include</v>
      </c>
      <c r="I18" s="3" cm="1">
        <f t="array" ref="I18">IF(INDEX(Pat_org!$D$2:$P$484,MATCH(Payments_2020!$G18,Pat_org!$D$2:$D$484,0),Pat_org!E$1)=0,"",(INDEX(Pat_org!$D$2:$P$484,MATCH(Payments_2020!$G18,Pat_org!$D$2:$D$484,0),Pat_org!$F$1)))</f>
        <v>0</v>
      </c>
      <c r="J18" s="3" t="str" cm="1">
        <f t="array" ref="J18">IF(INDEX(Pat_org!$D$2:$P$484,MATCH(Payments_2020!$G18,Pat_org!$D$2:$D$484,0),Pat_org!G$1)=0,"",(INDEX(Pat_org!$D$2:$P$484,MATCH(Payments_2020!$G18,Pat_org!$D$2:$D$484,0),Pat_org!G$1)))</f>
        <v>Support organisation</v>
      </c>
      <c r="K18" s="3" t="str" cm="1">
        <f t="array" ref="K18">IF(INDEX(Pat_org!$D$2:$P$484,MATCH(Payments_2020!$G18,Pat_org!$D$2:$D$484,0),Pat_org!H$1)=0,"",(INDEX(Pat_org!$D$2:$P$484,MATCH(Payments_2020!$G18,Pat_org!$D$2:$D$484,0),Pat_org!H$1)))</f>
        <v>03 Diseases of the blood or blood-forming organs  </v>
      </c>
      <c r="L18" s="3" t="str" cm="1">
        <f t="array" ref="L18">IF(INDEX(Pat_org!$D$2:$P$484,MATCH(Payments_2020!$G18,Pat_org!$D$2:$D$484,0),Pat_org!I$1)=0,"",(INDEX(Pat_org!$D$2:$P$484,MATCH(Payments_2020!$G18,Pat_org!$D$2:$D$484,0),Pat_org!I$1)))</f>
        <v>Blood cancer</v>
      </c>
      <c r="M18" s="3" cm="1">
        <f t="array" ref="M18">IF(INDEX(Pat_org!$D$2:$P$484,MATCH(Payments_2020!$G18,Pat_org!$D$2:$D$484,0),Pat_org!J$1)=0,"",(INDEX(Pat_org!$D$2:$P$484,MATCH(Payments_2020!$G18,Pat_org!$D$2:$D$484,0),Pat_org!J$1)))</f>
        <v>1183890</v>
      </c>
      <c r="N18" s="3" t="str" cm="1">
        <f t="array" ref="N18">IF(INDEX(Pat_org!$D$2:$P$484,MATCH(Payments_2020!$G18,Pat_org!$D$2:$D$484,0),Pat_org!K$1)=0,"",(INDEX(Pat_org!$D$2:$P$484,MATCH(Payments_2020!$G18,Pat_org!$D$2:$D$484,0),Pat_org!K$1)))</f>
        <v/>
      </c>
      <c r="O18" s="3" t="str" cm="1">
        <f t="array" ref="O18">IF(INDEX(Pat_org!$D$2:$P$484,MATCH(Payments_2020!$G18,Pat_org!$D$2:$D$484,0),Pat_org!L$1)=0,"",(INDEX(Pat_org!$D$2:$P$484,MATCH(Payments_2020!$G18,Pat_org!$D$2:$D$484,0),Pat_org!L$1)))</f>
        <v>UK</v>
      </c>
      <c r="P18" s="3" t="str" cm="1">
        <f t="array" ref="P18">IF(INDEX(Pat_org!$D$2:$P$484,MATCH(Payments_2020!$G18,Pat_org!$D$2:$D$484,0),Pat_org!M$1)=0,"",(INDEX(Pat_org!$D$2:$P$484,MATCH(Payments_2020!$G18,Pat_org!$D$2:$D$484,0),Pat_org!M$1)))</f>
        <v>https://www.leukaemiacare.org.uk/</v>
      </c>
      <c r="Q18" s="3" t="str" cm="1">
        <f t="array" ref="Q18">IFERROR(IF(INDEX(Pat_org!$D$2:$P$484,MATCH(Payments_2020!$G18,Pat_org!$D$2:$D$484,0),Pat_org!N$1)=0,"",(INDEX(Pat_org!$D$2:$P$484,MATCH(Payments_2020!$G18,Pat_org!$D$2:$D$484,0),Pat_org!N$1))),"")</f>
        <v>Not rare</v>
      </c>
      <c r="R18" s="3" t="str" cm="1">
        <f t="array" ref="R18">IF(INDEX(Pat_org!$D$2:$P$484,MATCH(Payments_2020!$G18,Pat_org!$D$2:$D$484,0),Pat_org!O$1)=0,"",(INDEX(Pat_org!$D$2:$P$484,MATCH(Payments_2020!$G18,Pat_org!$D$2:$D$484,0),Pat_org!O$1)))</f>
        <v>Single PO</v>
      </c>
      <c r="S18" s="3" t="str" cm="1">
        <f t="array" ref="S18">IF(INDEX(Pat_org!$D$2:$P$484,MATCH(Payments_2020!$G18,Pat_org!$D$2:$D$484,0),Pat_org!P$1)=0,"",(INDEX(Pat_org!$D$2:$P$484,MATCH(Payments_2020!$G18,Pat_org!$D$2:$D$484,0),Pat_org!P$1)))</f>
        <v/>
      </c>
      <c r="T18" s="3" t="s">
        <v>46</v>
      </c>
      <c r="U18" s="3" t="s">
        <v>26</v>
      </c>
      <c r="V18" s="1">
        <v>2020</v>
      </c>
      <c r="W18" s="4" t="s">
        <v>27</v>
      </c>
      <c r="X18" s="7" t="str">
        <f t="shared" si="1"/>
        <v>2020GBP</v>
      </c>
      <c r="Y18" s="7">
        <v>420</v>
      </c>
      <c r="Z18" s="31" cm="1">
        <f t="array" ref="Z18">_xlfn.IFS(X18=GBP_2020,Y18,X18=GBP_2019,Y18*CPI_2019,X18=GBP_2018,Y18*CPI_2018,X18=EUR_2020,Y18*EURGBP_2020,X18=EUR_2019,(Y18*EURGBP_2019)*CPI_2019,X18=EUR_2018,(Y18*EURGBP_2018)*CPI_2018,X18=USD_2020,Y18*USDGBP_2020,X18=USD_2019,(Y18*USDGBP_2019)*CPI_2019,X18=USD_2018,(Y18*USDGBP_2018)*CPI_2018,X18=CHF_2020,Y18*CHFGBP_2020,X18=CHF_2019,(Y18*CHFGBP_2019)*CPI_2019,X18=CHF_2018,(Y18*CHFGBP_2018)*CPI_2018,X18=SEK_2020,Y18*SEKGBP_2020,X18=SEK_2019,(Y18*SEKGBP_2019)*CPI_2019,X18=SEK_2018,(Y18*SEKGBP_2018)*CPI_2018,X18=NKK_2020,Y18*NKKGBP_2020,X18=NKK_2019,(Y18*NKKGBP_2019)*CPI_2019,X18=NKK_2018,(Y18*NKKGBP_2018)*CPI_2018,X18=DKK_2020,Y18*DKKGBP_2020,X18=DKK_2019,(Y18*DKKGBP_2019)*CPI_2019,X18=DKK_2018,(Y18*DKKGBP_2018)*CPI_2018)</f>
        <v>420</v>
      </c>
      <c r="AA18" s="1">
        <v>1</v>
      </c>
    </row>
    <row r="19" spans="1:27" s="3" customFormat="1" x14ac:dyDescent="0.35">
      <c r="A19" s="3" t="s">
        <v>23</v>
      </c>
      <c r="B19" s="3" t="str">
        <f t="shared" si="0"/>
        <v>AbbvieBlood cancer</v>
      </c>
      <c r="C19" s="3" t="str">
        <f>IF(INDEX(Comp_interest!$D:$D,MATCH(Payments_2020!$B19,Comp_interest!$C:$C,0))=0,"",INDEX(Comp_interest!$D:$D,MATCH(Payments_2020!$B19,Comp_interest!$C:$C,0)))</f>
        <v>Maybe yes</v>
      </c>
      <c r="D19" s="3" t="str">
        <f>IF(INDEX(Comp_interest!$E:$E,MATCH(Payments_2020!$B19,Comp_interest!$C:$C,0))=0,"",INDEX(Comp_interest!$E:$E,MATCH(Payments_2020!$B19,Comp_interest!$C:$C,0)))</f>
        <v>Annual report</v>
      </c>
      <c r="E19" s="3" t="str">
        <f>IF(INDEX(Comp_interest!$F:$F,MATCH(Payments_2020!$B19,Comp_interest!$C:$C,0))=0,"",INDEX(Comp_interest!$F:$F,MATCH(Payments_2020!$B19,Comp_interest!$C:$C,0)))</f>
        <v/>
      </c>
      <c r="F19" s="3" t="s">
        <v>44</v>
      </c>
      <c r="G19" s="3" t="str">
        <f>INDEX(Pat_org!$B$3:$C$892,MATCH(Payments_2020!F19,Pat_org!$B$3:$B$892,0),2)</f>
        <v>Leukaemia CARE</v>
      </c>
      <c r="H19" s="3" t="str" cm="1">
        <f t="array" ref="H19">IF(INDEX(Pat_org!$D$2:$P$484,MATCH(Payments_2020!$G19,Pat_org!$D$2:$D$484,0),Pat_org!E$1)=0,"",(INDEX(Pat_org!$D$2:$P$484,MATCH(Payments_2020!$G19,Pat_org!$D$2:$D$484,0),Pat_org!E$1)))</f>
        <v>Include</v>
      </c>
      <c r="I19" s="3" cm="1">
        <f t="array" ref="I19">IF(INDEX(Pat_org!$D$2:$P$484,MATCH(Payments_2020!$G19,Pat_org!$D$2:$D$484,0),Pat_org!E$1)=0,"",(INDEX(Pat_org!$D$2:$P$484,MATCH(Payments_2020!$G19,Pat_org!$D$2:$D$484,0),Pat_org!$F$1)))</f>
        <v>0</v>
      </c>
      <c r="J19" s="3" t="str" cm="1">
        <f t="array" ref="J19">IF(INDEX(Pat_org!$D$2:$P$484,MATCH(Payments_2020!$G19,Pat_org!$D$2:$D$484,0),Pat_org!G$1)=0,"",(INDEX(Pat_org!$D$2:$P$484,MATCH(Payments_2020!$G19,Pat_org!$D$2:$D$484,0),Pat_org!G$1)))</f>
        <v>Support organisation</v>
      </c>
      <c r="K19" s="3" t="str" cm="1">
        <f t="array" ref="K19">IF(INDEX(Pat_org!$D$2:$P$484,MATCH(Payments_2020!$G19,Pat_org!$D$2:$D$484,0),Pat_org!H$1)=0,"",(INDEX(Pat_org!$D$2:$P$484,MATCH(Payments_2020!$G19,Pat_org!$D$2:$D$484,0),Pat_org!H$1)))</f>
        <v>03 Diseases of the blood or blood-forming organs  </v>
      </c>
      <c r="L19" s="3" t="str" cm="1">
        <f t="array" ref="L19">IF(INDEX(Pat_org!$D$2:$P$484,MATCH(Payments_2020!$G19,Pat_org!$D$2:$D$484,0),Pat_org!I$1)=0,"",(INDEX(Pat_org!$D$2:$P$484,MATCH(Payments_2020!$G19,Pat_org!$D$2:$D$484,0),Pat_org!I$1)))</f>
        <v>Blood cancer</v>
      </c>
      <c r="M19" s="3" cm="1">
        <f t="array" ref="M19">IF(INDEX(Pat_org!$D$2:$P$484,MATCH(Payments_2020!$G19,Pat_org!$D$2:$D$484,0),Pat_org!J$1)=0,"",(INDEX(Pat_org!$D$2:$P$484,MATCH(Payments_2020!$G19,Pat_org!$D$2:$D$484,0),Pat_org!J$1)))</f>
        <v>1183890</v>
      </c>
      <c r="N19" s="3" t="str" cm="1">
        <f t="array" ref="N19">IF(INDEX(Pat_org!$D$2:$P$484,MATCH(Payments_2020!$G19,Pat_org!$D$2:$D$484,0),Pat_org!K$1)=0,"",(INDEX(Pat_org!$D$2:$P$484,MATCH(Payments_2020!$G19,Pat_org!$D$2:$D$484,0),Pat_org!K$1)))</f>
        <v/>
      </c>
      <c r="O19" s="3" t="str" cm="1">
        <f t="array" ref="O19">IF(INDEX(Pat_org!$D$2:$P$484,MATCH(Payments_2020!$G19,Pat_org!$D$2:$D$484,0),Pat_org!L$1)=0,"",(INDEX(Pat_org!$D$2:$P$484,MATCH(Payments_2020!$G19,Pat_org!$D$2:$D$484,0),Pat_org!L$1)))</f>
        <v>UK</v>
      </c>
      <c r="P19" s="3" t="str" cm="1">
        <f t="array" ref="P19">IF(INDEX(Pat_org!$D$2:$P$484,MATCH(Payments_2020!$G19,Pat_org!$D$2:$D$484,0),Pat_org!M$1)=0,"",(INDEX(Pat_org!$D$2:$P$484,MATCH(Payments_2020!$G19,Pat_org!$D$2:$D$484,0),Pat_org!M$1)))</f>
        <v>https://www.leukaemiacare.org.uk/</v>
      </c>
      <c r="Q19" s="3" t="str" cm="1">
        <f t="array" ref="Q19">IFERROR(IF(INDEX(Pat_org!$D$2:$P$484,MATCH(Payments_2020!$G19,Pat_org!$D$2:$D$484,0),Pat_org!N$1)=0,"",(INDEX(Pat_org!$D$2:$P$484,MATCH(Payments_2020!$G19,Pat_org!$D$2:$D$484,0),Pat_org!N$1))),"")</f>
        <v>Not rare</v>
      </c>
      <c r="R19" s="3" t="str" cm="1">
        <f t="array" ref="R19">IF(INDEX(Pat_org!$D$2:$P$484,MATCH(Payments_2020!$G19,Pat_org!$D$2:$D$484,0),Pat_org!O$1)=0,"",(INDEX(Pat_org!$D$2:$P$484,MATCH(Payments_2020!$G19,Pat_org!$D$2:$D$484,0),Pat_org!O$1)))</f>
        <v>Single PO</v>
      </c>
      <c r="S19" s="3" t="str" cm="1">
        <f t="array" ref="S19">IF(INDEX(Pat_org!$D$2:$P$484,MATCH(Payments_2020!$G19,Pat_org!$D$2:$D$484,0),Pat_org!P$1)=0,"",(INDEX(Pat_org!$D$2:$P$484,MATCH(Payments_2020!$G19,Pat_org!$D$2:$D$484,0),Pat_org!P$1)))</f>
        <v/>
      </c>
      <c r="T19" s="3" t="s">
        <v>38</v>
      </c>
      <c r="U19" s="3" t="s">
        <v>26</v>
      </c>
      <c r="V19" s="1">
        <v>2020</v>
      </c>
      <c r="W19" s="4" t="s">
        <v>27</v>
      </c>
      <c r="X19" s="7" t="str">
        <f t="shared" si="1"/>
        <v>2020GBP</v>
      </c>
      <c r="Y19" s="7">
        <v>10000</v>
      </c>
      <c r="Z19" s="31" cm="1">
        <f t="array" ref="Z19">_xlfn.IFS(X19=GBP_2020,Y19,X19=GBP_2019,Y19*CPI_2019,X19=GBP_2018,Y19*CPI_2018,X19=EUR_2020,Y19*EURGBP_2020,X19=EUR_2019,(Y19*EURGBP_2019)*CPI_2019,X19=EUR_2018,(Y19*EURGBP_2018)*CPI_2018,X19=USD_2020,Y19*USDGBP_2020,X19=USD_2019,(Y19*USDGBP_2019)*CPI_2019,X19=USD_2018,(Y19*USDGBP_2018)*CPI_2018,X19=CHF_2020,Y19*CHFGBP_2020,X19=CHF_2019,(Y19*CHFGBP_2019)*CPI_2019,X19=CHF_2018,(Y19*CHFGBP_2018)*CPI_2018,X19=SEK_2020,Y19*SEKGBP_2020,X19=SEK_2019,(Y19*SEKGBP_2019)*CPI_2019,X19=SEK_2018,(Y19*SEKGBP_2018)*CPI_2018,X19=NKK_2020,Y19*NKKGBP_2020,X19=NKK_2019,(Y19*NKKGBP_2019)*CPI_2019,X19=NKK_2018,(Y19*NKKGBP_2018)*CPI_2018,X19=DKK_2020,Y19*DKKGBP_2020,X19=DKK_2019,(Y19*DKKGBP_2019)*CPI_2019,X19=DKK_2018,(Y19*DKKGBP_2018)*CPI_2018)</f>
        <v>10000</v>
      </c>
      <c r="AA19" s="1">
        <v>1</v>
      </c>
    </row>
    <row r="20" spans="1:27" s="3" customFormat="1" x14ac:dyDescent="0.35">
      <c r="A20" s="3" t="s">
        <v>23</v>
      </c>
      <c r="B20" s="3" t="str">
        <f t="shared" si="0"/>
        <v>AbbvieBlood cancer</v>
      </c>
      <c r="C20" s="3" t="str">
        <f>IF(INDEX(Comp_interest!$D:$D,MATCH(Payments_2020!$B20,Comp_interest!$C:$C,0))=0,"",INDEX(Comp_interest!$D:$D,MATCH(Payments_2020!$B20,Comp_interest!$C:$C,0)))</f>
        <v>Maybe yes</v>
      </c>
      <c r="D20" s="3" t="str">
        <f>IF(INDEX(Comp_interest!$E:$E,MATCH(Payments_2020!$B20,Comp_interest!$C:$C,0))=0,"",INDEX(Comp_interest!$E:$E,MATCH(Payments_2020!$B20,Comp_interest!$C:$C,0)))</f>
        <v>Annual report</v>
      </c>
      <c r="E20" s="3" t="str">
        <f>IF(INDEX(Comp_interest!$F:$F,MATCH(Payments_2020!$B20,Comp_interest!$C:$C,0))=0,"",INDEX(Comp_interest!$F:$F,MATCH(Payments_2020!$B20,Comp_interest!$C:$C,0)))</f>
        <v/>
      </c>
      <c r="F20" s="3" t="s">
        <v>47</v>
      </c>
      <c r="G20" s="3" t="str">
        <f>INDEX(Pat_org!$B$3:$C$892,MATCH(Payments_2020!F20,Pat_org!$B$3:$B$892,0),2)</f>
        <v>Leukaemia UK</v>
      </c>
      <c r="H20" s="3" t="str" cm="1">
        <f t="array" ref="H20">IF(INDEX(Pat_org!$D$2:$P$484,MATCH(Payments_2020!$G20,Pat_org!$D$2:$D$484,0),Pat_org!E$1)=0,"",(INDEX(Pat_org!$D$2:$P$484,MATCH(Payments_2020!$G20,Pat_org!$D$2:$D$484,0),Pat_org!E$1)))</f>
        <v>Include</v>
      </c>
      <c r="I20" s="3" cm="1">
        <f t="array" ref="I20">IF(INDEX(Pat_org!$D$2:$P$484,MATCH(Payments_2020!$G20,Pat_org!$D$2:$D$484,0),Pat_org!E$1)=0,"",(INDEX(Pat_org!$D$2:$P$484,MATCH(Payments_2020!$G20,Pat_org!$D$2:$D$484,0),Pat_org!$F$1)))</f>
        <v>0</v>
      </c>
      <c r="J20" s="3" t="str" cm="1">
        <f t="array" ref="J20">IF(INDEX(Pat_org!$D$2:$P$484,MATCH(Payments_2020!$G20,Pat_org!$D$2:$D$484,0),Pat_org!G$1)=0,"",(INDEX(Pat_org!$D$2:$P$484,MATCH(Payments_2020!$G20,Pat_org!$D$2:$D$484,0),Pat_org!G$1)))</f>
        <v>Organisation focused on funding medical research</v>
      </c>
      <c r="K20" s="3" t="str" cm="1">
        <f t="array" ref="K20">IF(INDEX(Pat_org!$D$2:$P$484,MATCH(Payments_2020!$G20,Pat_org!$D$2:$D$484,0),Pat_org!H$1)=0,"",(INDEX(Pat_org!$D$2:$P$484,MATCH(Payments_2020!$G20,Pat_org!$D$2:$D$484,0),Pat_org!H$1)))</f>
        <v>03 Diseases of the blood or blood-forming organs  </v>
      </c>
      <c r="L20" s="3" t="str" cm="1">
        <f t="array" ref="L20">IF(INDEX(Pat_org!$D$2:$P$484,MATCH(Payments_2020!$G20,Pat_org!$D$2:$D$484,0),Pat_org!I$1)=0,"",(INDEX(Pat_org!$D$2:$P$484,MATCH(Payments_2020!$G20,Pat_org!$D$2:$D$484,0),Pat_org!I$1)))</f>
        <v>Blood cancer</v>
      </c>
      <c r="M20" s="3" t="str" cm="1">
        <f t="array" ref="M20">IF(INDEX(Pat_org!$D$2:$P$484,MATCH(Payments_2020!$G20,Pat_org!$D$2:$D$484,0),Pat_org!J$1)=0,"",(INDEX(Pat_org!$D$2:$P$484,MATCH(Payments_2020!$G20,Pat_org!$D$2:$D$484,0),Pat_org!J$1)))</f>
        <v>1154856 </v>
      </c>
      <c r="N20" s="3" t="str" cm="1">
        <f t="array" ref="N20">IF(INDEX(Pat_org!$D$2:$P$484,MATCH(Payments_2020!$G20,Pat_org!$D$2:$D$484,0),Pat_org!K$1)=0,"",(INDEX(Pat_org!$D$2:$P$484,MATCH(Payments_2020!$G20,Pat_org!$D$2:$D$484,0),Pat_org!K$1)))</f>
        <v/>
      </c>
      <c r="O20" s="3" t="str" cm="1">
        <f t="array" ref="O20">IF(INDEX(Pat_org!$D$2:$P$484,MATCH(Payments_2020!$G20,Pat_org!$D$2:$D$484,0),Pat_org!L$1)=0,"",(INDEX(Pat_org!$D$2:$P$484,MATCH(Payments_2020!$G20,Pat_org!$D$2:$D$484,0),Pat_org!L$1)))</f>
        <v>UK</v>
      </c>
      <c r="P20" s="3" t="str" cm="1">
        <f t="array" ref="P20">IF(INDEX(Pat_org!$D$2:$P$484,MATCH(Payments_2020!$G20,Pat_org!$D$2:$D$484,0),Pat_org!M$1)=0,"",(INDEX(Pat_org!$D$2:$P$484,MATCH(Payments_2020!$G20,Pat_org!$D$2:$D$484,0),Pat_org!M$1)))</f>
        <v>https://www.leukaemiauk.org.uk/</v>
      </c>
      <c r="Q20" s="3" t="str" cm="1">
        <f t="array" ref="Q20">IFERROR(IF(INDEX(Pat_org!$D$2:$P$484,MATCH(Payments_2020!$G20,Pat_org!$D$2:$D$484,0),Pat_org!N$1)=0,"",(INDEX(Pat_org!$D$2:$P$484,MATCH(Payments_2020!$G20,Pat_org!$D$2:$D$484,0),Pat_org!N$1))),"")</f>
        <v>Not rare</v>
      </c>
      <c r="R20" s="3" t="str" cm="1">
        <f t="array" ref="R20">IF(INDEX(Pat_org!$D$2:$P$484,MATCH(Payments_2020!$G20,Pat_org!$D$2:$D$484,0),Pat_org!O$1)=0,"",(INDEX(Pat_org!$D$2:$P$484,MATCH(Payments_2020!$G20,Pat_org!$D$2:$D$484,0),Pat_org!O$1)))</f>
        <v>Single PO</v>
      </c>
      <c r="S20" s="3" t="str" cm="1">
        <f t="array" ref="S20">IF(INDEX(Pat_org!$D$2:$P$484,MATCH(Payments_2020!$G20,Pat_org!$D$2:$D$484,0),Pat_org!P$1)=0,"",(INDEX(Pat_org!$D$2:$P$484,MATCH(Payments_2020!$G20,Pat_org!$D$2:$D$484,0),Pat_org!P$1)))</f>
        <v/>
      </c>
      <c r="T20" s="3" t="s">
        <v>38</v>
      </c>
      <c r="U20" s="3" t="s">
        <v>26</v>
      </c>
      <c r="V20" s="1">
        <v>2020</v>
      </c>
      <c r="W20" s="4" t="s">
        <v>27</v>
      </c>
      <c r="X20" s="7" t="str">
        <f t="shared" si="1"/>
        <v>2020GBP</v>
      </c>
      <c r="Y20" s="7">
        <v>10000</v>
      </c>
      <c r="Z20" s="31" cm="1">
        <f t="array" ref="Z20">_xlfn.IFS(X20=GBP_2020,Y20,X20=GBP_2019,Y20*CPI_2019,X20=GBP_2018,Y20*CPI_2018,X20=EUR_2020,Y20*EURGBP_2020,X20=EUR_2019,(Y20*EURGBP_2019)*CPI_2019,X20=EUR_2018,(Y20*EURGBP_2018)*CPI_2018,X20=USD_2020,Y20*USDGBP_2020,X20=USD_2019,(Y20*USDGBP_2019)*CPI_2019,X20=USD_2018,(Y20*USDGBP_2018)*CPI_2018,X20=CHF_2020,Y20*CHFGBP_2020,X20=CHF_2019,(Y20*CHFGBP_2019)*CPI_2019,X20=CHF_2018,(Y20*CHFGBP_2018)*CPI_2018,X20=SEK_2020,Y20*SEKGBP_2020,X20=SEK_2019,(Y20*SEKGBP_2019)*CPI_2019,X20=SEK_2018,(Y20*SEKGBP_2018)*CPI_2018,X20=NKK_2020,Y20*NKKGBP_2020,X20=NKK_2019,(Y20*NKKGBP_2019)*CPI_2019,X20=NKK_2018,(Y20*NKKGBP_2018)*CPI_2018,X20=DKK_2020,Y20*DKKGBP_2020,X20=DKK_2019,(Y20*DKKGBP_2019)*CPI_2019,X20=DKK_2018,(Y20*DKKGBP_2018)*CPI_2018)</f>
        <v>10000</v>
      </c>
      <c r="AA20" s="1">
        <v>1</v>
      </c>
    </row>
    <row r="21" spans="1:27" s="3" customFormat="1" x14ac:dyDescent="0.35">
      <c r="A21" s="3" t="s">
        <v>23</v>
      </c>
      <c r="B21" s="3" t="str">
        <f t="shared" si="0"/>
        <v>AbbvieLymphoma</v>
      </c>
      <c r="C21" s="3" t="str">
        <f>IF(INDEX(Comp_interest!$D:$D,MATCH(Payments_2020!$B21,Comp_interest!$C:$C,0))=0,"",INDEX(Comp_interest!$D:$D,MATCH(Payments_2020!$B21,Comp_interest!$C:$C,0)))</f>
        <v>Definitely yes</v>
      </c>
      <c r="D21" s="3" t="str">
        <f>IF(INDEX(Comp_interest!$E:$E,MATCH(Payments_2020!$B21,Comp_interest!$C:$C,0))=0,"",INDEX(Comp_interest!$E:$E,MATCH(Payments_2020!$B21,Comp_interest!$C:$C,0)))</f>
        <v>Annual report</v>
      </c>
      <c r="E21" s="3" t="str">
        <f>IF(INDEX(Comp_interest!$F:$F,MATCH(Payments_2020!$B21,Comp_interest!$C:$C,0))=0,"",INDEX(Comp_interest!$F:$F,MATCH(Payments_2020!$B21,Comp_interest!$C:$C,0)))</f>
        <v/>
      </c>
      <c r="F21" s="3" t="s">
        <v>48</v>
      </c>
      <c r="G21" s="3" t="str">
        <f>INDEX(Pat_org!$B$3:$C$892,MATCH(Payments_2020!F21,Pat_org!$B$3:$B$892,0),2)</f>
        <v>Lymphoma Action</v>
      </c>
      <c r="H21" s="3" t="str" cm="1">
        <f t="array" ref="H21">IF(INDEX(Pat_org!$D$2:$P$484,MATCH(Payments_2020!$G21,Pat_org!$D$2:$D$484,0),Pat_org!E$1)=0,"",(INDEX(Pat_org!$D$2:$P$484,MATCH(Payments_2020!$G21,Pat_org!$D$2:$D$484,0),Pat_org!E$1)))</f>
        <v>Include</v>
      </c>
      <c r="I21" s="3" cm="1">
        <f t="array" ref="I21">IF(INDEX(Pat_org!$D$2:$P$484,MATCH(Payments_2020!$G21,Pat_org!$D$2:$D$484,0),Pat_org!E$1)=0,"",(INDEX(Pat_org!$D$2:$P$484,MATCH(Payments_2020!$G21,Pat_org!$D$2:$D$484,0),Pat_org!$F$1)))</f>
        <v>0</v>
      </c>
      <c r="J21" s="3" t="str" cm="1">
        <f t="array" ref="J21">IF(INDEX(Pat_org!$D$2:$P$484,MATCH(Payments_2020!$G21,Pat_org!$D$2:$D$484,0),Pat_org!G$1)=0,"",(INDEX(Pat_org!$D$2:$P$484,MATCH(Payments_2020!$G21,Pat_org!$D$2:$D$484,0),Pat_org!G$1)))</f>
        <v>Support organisation</v>
      </c>
      <c r="K21" s="3" t="str" cm="1">
        <f t="array" ref="K21">IF(INDEX(Pat_org!$D$2:$P$484,MATCH(Payments_2020!$G21,Pat_org!$D$2:$D$484,0),Pat_org!H$1)=0,"",(INDEX(Pat_org!$D$2:$P$484,MATCH(Payments_2020!$G21,Pat_org!$D$2:$D$484,0),Pat_org!H$1)))</f>
        <v>02 Neoplasms  </v>
      </c>
      <c r="L21" s="3" t="str" cm="1">
        <f t="array" ref="L21">IF(INDEX(Pat_org!$D$2:$P$484,MATCH(Payments_2020!$G21,Pat_org!$D$2:$D$484,0),Pat_org!I$1)=0,"",(INDEX(Pat_org!$D$2:$P$484,MATCH(Payments_2020!$G21,Pat_org!$D$2:$D$484,0),Pat_org!I$1)))</f>
        <v>Lymphoma</v>
      </c>
      <c r="M21" s="3" cm="1">
        <f t="array" ref="M21">IF(INDEX(Pat_org!$D$2:$P$484,MATCH(Payments_2020!$G21,Pat_org!$D$2:$D$484,0),Pat_org!J$1)=0,"",(INDEX(Pat_org!$D$2:$P$484,MATCH(Payments_2020!$G21,Pat_org!$D$2:$D$484,0),Pat_org!J$1)))</f>
        <v>1068395</v>
      </c>
      <c r="N21" s="3" t="str" cm="1">
        <f t="array" ref="N21">IF(INDEX(Pat_org!$D$2:$P$484,MATCH(Payments_2020!$G21,Pat_org!$D$2:$D$484,0),Pat_org!K$1)=0,"",(INDEX(Pat_org!$D$2:$P$484,MATCH(Payments_2020!$G21,Pat_org!$D$2:$D$484,0),Pat_org!K$1)))</f>
        <v/>
      </c>
      <c r="O21" s="3" t="str" cm="1">
        <f t="array" ref="O21">IF(INDEX(Pat_org!$D$2:$P$484,MATCH(Payments_2020!$G21,Pat_org!$D$2:$D$484,0),Pat_org!L$1)=0,"",(INDEX(Pat_org!$D$2:$P$484,MATCH(Payments_2020!$G21,Pat_org!$D$2:$D$484,0),Pat_org!L$1)))</f>
        <v>UK</v>
      </c>
      <c r="P21" s="3" t="str" cm="1">
        <f t="array" ref="P21">IF(INDEX(Pat_org!$D$2:$P$484,MATCH(Payments_2020!$G21,Pat_org!$D$2:$D$484,0),Pat_org!M$1)=0,"",(INDEX(Pat_org!$D$2:$P$484,MATCH(Payments_2020!$G21,Pat_org!$D$2:$D$484,0),Pat_org!M$1)))</f>
        <v>https://lymphoma-action.org.uk/about-us</v>
      </c>
      <c r="Q21" s="3" t="str" cm="1">
        <f t="array" ref="Q21">IFERROR(IF(INDEX(Pat_org!$D$2:$P$484,MATCH(Payments_2020!$G21,Pat_org!$D$2:$D$484,0),Pat_org!N$1)=0,"",(INDEX(Pat_org!$D$2:$P$484,MATCH(Payments_2020!$G21,Pat_org!$D$2:$D$484,0),Pat_org!N$1))),"")</f>
        <v>Not rare</v>
      </c>
      <c r="R21" s="3" t="str" cm="1">
        <f t="array" ref="R21">IF(INDEX(Pat_org!$D$2:$P$484,MATCH(Payments_2020!$G21,Pat_org!$D$2:$D$484,0),Pat_org!O$1)=0,"",(INDEX(Pat_org!$D$2:$P$484,MATCH(Payments_2020!$G21,Pat_org!$D$2:$D$484,0),Pat_org!O$1)))</f>
        <v>Single PO</v>
      </c>
      <c r="S21" s="3" t="str" cm="1">
        <f t="array" ref="S21">IF(INDEX(Pat_org!$D$2:$P$484,MATCH(Payments_2020!$G21,Pat_org!$D$2:$D$484,0),Pat_org!P$1)=0,"",(INDEX(Pat_org!$D$2:$P$484,MATCH(Payments_2020!$G21,Pat_org!$D$2:$D$484,0),Pat_org!P$1)))</f>
        <v/>
      </c>
      <c r="T21" s="3" t="s">
        <v>49</v>
      </c>
      <c r="U21" s="3" t="s">
        <v>26</v>
      </c>
      <c r="V21" s="1">
        <v>2020</v>
      </c>
      <c r="W21" s="4" t="s">
        <v>27</v>
      </c>
      <c r="X21" s="7" t="str">
        <f t="shared" si="1"/>
        <v>2020GBP</v>
      </c>
      <c r="Y21" s="7">
        <v>10000</v>
      </c>
      <c r="Z21" s="31" cm="1">
        <f t="array" ref="Z21">_xlfn.IFS(X21=GBP_2020,Y21,X21=GBP_2019,Y21*CPI_2019,X21=GBP_2018,Y21*CPI_2018,X21=EUR_2020,Y21*EURGBP_2020,X21=EUR_2019,(Y21*EURGBP_2019)*CPI_2019,X21=EUR_2018,(Y21*EURGBP_2018)*CPI_2018,X21=USD_2020,Y21*USDGBP_2020,X21=USD_2019,(Y21*USDGBP_2019)*CPI_2019,X21=USD_2018,(Y21*USDGBP_2018)*CPI_2018,X21=CHF_2020,Y21*CHFGBP_2020,X21=CHF_2019,(Y21*CHFGBP_2019)*CPI_2019,X21=CHF_2018,(Y21*CHFGBP_2018)*CPI_2018,X21=SEK_2020,Y21*SEKGBP_2020,X21=SEK_2019,(Y21*SEKGBP_2019)*CPI_2019,X21=SEK_2018,(Y21*SEKGBP_2018)*CPI_2018,X21=NKK_2020,Y21*NKKGBP_2020,X21=NKK_2019,(Y21*NKKGBP_2019)*CPI_2019,X21=NKK_2018,(Y21*NKKGBP_2018)*CPI_2018,X21=DKK_2020,Y21*DKKGBP_2020,X21=DKK_2019,(Y21*DKKGBP_2019)*CPI_2019,X21=DKK_2018,(Y21*DKKGBP_2018)*CPI_2018)</f>
        <v>10000</v>
      </c>
      <c r="AA21" s="1">
        <v>1</v>
      </c>
    </row>
    <row r="22" spans="1:27" s="3" customFormat="1" x14ac:dyDescent="0.35">
      <c r="A22" s="3" t="s">
        <v>23</v>
      </c>
      <c r="B22" s="3" t="str">
        <f t="shared" si="0"/>
        <v>AbbvieLymphoma</v>
      </c>
      <c r="C22" s="3" t="str">
        <f>IF(INDEX(Comp_interest!$D:$D,MATCH(Payments_2020!$B22,Comp_interest!$C:$C,0))=0,"",INDEX(Comp_interest!$D:$D,MATCH(Payments_2020!$B22,Comp_interest!$C:$C,0)))</f>
        <v>Definitely yes</v>
      </c>
      <c r="D22" s="3" t="str">
        <f>IF(INDEX(Comp_interest!$E:$E,MATCH(Payments_2020!$B22,Comp_interest!$C:$C,0))=0,"",INDEX(Comp_interest!$E:$E,MATCH(Payments_2020!$B22,Comp_interest!$C:$C,0)))</f>
        <v>Annual report</v>
      </c>
      <c r="E22" s="3" t="str">
        <f>IF(INDEX(Comp_interest!$F:$F,MATCH(Payments_2020!$B22,Comp_interest!$C:$C,0))=0,"",INDEX(Comp_interest!$F:$F,MATCH(Payments_2020!$B22,Comp_interest!$C:$C,0)))</f>
        <v/>
      </c>
      <c r="F22" s="3" t="s">
        <v>48</v>
      </c>
      <c r="G22" s="3" t="str">
        <f>INDEX(Pat_org!$B$3:$C$892,MATCH(Payments_2020!F22,Pat_org!$B$3:$B$892,0),2)</f>
        <v>Lymphoma Action</v>
      </c>
      <c r="H22" s="3" t="str" cm="1">
        <f t="array" ref="H22">IF(INDEX(Pat_org!$D$2:$P$484,MATCH(Payments_2020!$G22,Pat_org!$D$2:$D$484,0),Pat_org!E$1)=0,"",(INDEX(Pat_org!$D$2:$P$484,MATCH(Payments_2020!$G22,Pat_org!$D$2:$D$484,0),Pat_org!E$1)))</f>
        <v>Include</v>
      </c>
      <c r="I22" s="3" cm="1">
        <f t="array" ref="I22">IF(INDEX(Pat_org!$D$2:$P$484,MATCH(Payments_2020!$G22,Pat_org!$D$2:$D$484,0),Pat_org!E$1)=0,"",(INDEX(Pat_org!$D$2:$P$484,MATCH(Payments_2020!$G22,Pat_org!$D$2:$D$484,0),Pat_org!$F$1)))</f>
        <v>0</v>
      </c>
      <c r="J22" s="3" t="str" cm="1">
        <f t="array" ref="J22">IF(INDEX(Pat_org!$D$2:$P$484,MATCH(Payments_2020!$G22,Pat_org!$D$2:$D$484,0),Pat_org!G$1)=0,"",(INDEX(Pat_org!$D$2:$P$484,MATCH(Payments_2020!$G22,Pat_org!$D$2:$D$484,0),Pat_org!G$1)))</f>
        <v>Support organisation</v>
      </c>
      <c r="K22" s="3" t="str" cm="1">
        <f t="array" ref="K22">IF(INDEX(Pat_org!$D$2:$P$484,MATCH(Payments_2020!$G22,Pat_org!$D$2:$D$484,0),Pat_org!H$1)=0,"",(INDEX(Pat_org!$D$2:$P$484,MATCH(Payments_2020!$G22,Pat_org!$D$2:$D$484,0),Pat_org!H$1)))</f>
        <v>02 Neoplasms  </v>
      </c>
      <c r="L22" s="3" t="str" cm="1">
        <f t="array" ref="L22">IF(INDEX(Pat_org!$D$2:$P$484,MATCH(Payments_2020!$G22,Pat_org!$D$2:$D$484,0),Pat_org!I$1)=0,"",(INDEX(Pat_org!$D$2:$P$484,MATCH(Payments_2020!$G22,Pat_org!$D$2:$D$484,0),Pat_org!I$1)))</f>
        <v>Lymphoma</v>
      </c>
      <c r="M22" s="3" cm="1">
        <f t="array" ref="M22">IF(INDEX(Pat_org!$D$2:$P$484,MATCH(Payments_2020!$G22,Pat_org!$D$2:$D$484,0),Pat_org!J$1)=0,"",(INDEX(Pat_org!$D$2:$P$484,MATCH(Payments_2020!$G22,Pat_org!$D$2:$D$484,0),Pat_org!J$1)))</f>
        <v>1068395</v>
      </c>
      <c r="N22" s="3" t="str" cm="1">
        <f t="array" ref="N22">IF(INDEX(Pat_org!$D$2:$P$484,MATCH(Payments_2020!$G22,Pat_org!$D$2:$D$484,0),Pat_org!K$1)=0,"",(INDEX(Pat_org!$D$2:$P$484,MATCH(Payments_2020!$G22,Pat_org!$D$2:$D$484,0),Pat_org!K$1)))</f>
        <v/>
      </c>
      <c r="O22" s="3" t="str" cm="1">
        <f t="array" ref="O22">IF(INDEX(Pat_org!$D$2:$P$484,MATCH(Payments_2020!$G22,Pat_org!$D$2:$D$484,0),Pat_org!L$1)=0,"",(INDEX(Pat_org!$D$2:$P$484,MATCH(Payments_2020!$G22,Pat_org!$D$2:$D$484,0),Pat_org!L$1)))</f>
        <v>UK</v>
      </c>
      <c r="P22" s="3" t="str" cm="1">
        <f t="array" ref="P22">IF(INDEX(Pat_org!$D$2:$P$484,MATCH(Payments_2020!$G22,Pat_org!$D$2:$D$484,0),Pat_org!M$1)=0,"",(INDEX(Pat_org!$D$2:$P$484,MATCH(Payments_2020!$G22,Pat_org!$D$2:$D$484,0),Pat_org!M$1)))</f>
        <v>https://lymphoma-action.org.uk/about-us</v>
      </c>
      <c r="Q22" s="3" t="str" cm="1">
        <f t="array" ref="Q22">IFERROR(IF(INDEX(Pat_org!$D$2:$P$484,MATCH(Payments_2020!$G22,Pat_org!$D$2:$D$484,0),Pat_org!N$1)=0,"",(INDEX(Pat_org!$D$2:$P$484,MATCH(Payments_2020!$G22,Pat_org!$D$2:$D$484,0),Pat_org!N$1))),"")</f>
        <v>Not rare</v>
      </c>
      <c r="R22" s="3" t="str" cm="1">
        <f t="array" ref="R22">IF(INDEX(Pat_org!$D$2:$P$484,MATCH(Payments_2020!$G22,Pat_org!$D$2:$D$484,0),Pat_org!O$1)=0,"",(INDEX(Pat_org!$D$2:$P$484,MATCH(Payments_2020!$G22,Pat_org!$D$2:$D$484,0),Pat_org!O$1)))</f>
        <v>Single PO</v>
      </c>
      <c r="S22" s="3" t="str" cm="1">
        <f t="array" ref="S22">IF(INDEX(Pat_org!$D$2:$P$484,MATCH(Payments_2020!$G22,Pat_org!$D$2:$D$484,0),Pat_org!P$1)=0,"",(INDEX(Pat_org!$D$2:$P$484,MATCH(Payments_2020!$G22,Pat_org!$D$2:$D$484,0),Pat_org!P$1)))</f>
        <v/>
      </c>
      <c r="T22" s="3" t="s">
        <v>50</v>
      </c>
      <c r="U22" s="3" t="s">
        <v>26</v>
      </c>
      <c r="V22" s="1">
        <v>2020</v>
      </c>
      <c r="W22" s="4" t="s">
        <v>27</v>
      </c>
      <c r="X22" s="7" t="str">
        <f t="shared" si="1"/>
        <v>2020GBP</v>
      </c>
      <c r="Y22" s="7">
        <v>10000</v>
      </c>
      <c r="Z22" s="31" cm="1">
        <f t="array" ref="Z22">_xlfn.IFS(X22=GBP_2020,Y22,X22=GBP_2019,Y22*CPI_2019,X22=GBP_2018,Y22*CPI_2018,X22=EUR_2020,Y22*EURGBP_2020,X22=EUR_2019,(Y22*EURGBP_2019)*CPI_2019,X22=EUR_2018,(Y22*EURGBP_2018)*CPI_2018,X22=USD_2020,Y22*USDGBP_2020,X22=USD_2019,(Y22*USDGBP_2019)*CPI_2019,X22=USD_2018,(Y22*USDGBP_2018)*CPI_2018,X22=CHF_2020,Y22*CHFGBP_2020,X22=CHF_2019,(Y22*CHFGBP_2019)*CPI_2019,X22=CHF_2018,(Y22*CHFGBP_2018)*CPI_2018,X22=SEK_2020,Y22*SEKGBP_2020,X22=SEK_2019,(Y22*SEKGBP_2019)*CPI_2019,X22=SEK_2018,(Y22*SEKGBP_2018)*CPI_2018,X22=NKK_2020,Y22*NKKGBP_2020,X22=NKK_2019,(Y22*NKKGBP_2019)*CPI_2019,X22=NKK_2018,(Y22*NKKGBP_2018)*CPI_2018,X22=DKK_2020,Y22*DKKGBP_2020,X22=DKK_2019,(Y22*DKKGBP_2019)*CPI_2019,X22=DKK_2018,(Y22*DKKGBP_2018)*CPI_2018)</f>
        <v>10000</v>
      </c>
      <c r="AA22" s="1">
        <v>1</v>
      </c>
    </row>
    <row r="23" spans="1:27" s="3" customFormat="1" x14ac:dyDescent="0.35">
      <c r="A23" s="3" t="s">
        <v>23</v>
      </c>
      <c r="B23" s="3" t="str">
        <f t="shared" si="0"/>
        <v>AbbvieLymphoma</v>
      </c>
      <c r="C23" s="3" t="str">
        <f>IF(INDEX(Comp_interest!$D:$D,MATCH(Payments_2020!$B23,Comp_interest!$C:$C,0))=0,"",INDEX(Comp_interest!$D:$D,MATCH(Payments_2020!$B23,Comp_interest!$C:$C,0)))</f>
        <v>Definitely yes</v>
      </c>
      <c r="D23" s="3" t="str">
        <f>IF(INDEX(Comp_interest!$E:$E,MATCH(Payments_2020!$B23,Comp_interest!$C:$C,0))=0,"",INDEX(Comp_interest!$E:$E,MATCH(Payments_2020!$B23,Comp_interest!$C:$C,0)))</f>
        <v>Annual report</v>
      </c>
      <c r="E23" s="3" t="str">
        <f>IF(INDEX(Comp_interest!$F:$F,MATCH(Payments_2020!$B23,Comp_interest!$C:$C,0))=0,"",INDEX(Comp_interest!$F:$F,MATCH(Payments_2020!$B23,Comp_interest!$C:$C,0)))</f>
        <v/>
      </c>
      <c r="F23" s="3" t="s">
        <v>48</v>
      </c>
      <c r="G23" s="3" t="str">
        <f>INDEX(Pat_org!$B$3:$C$892,MATCH(Payments_2020!F23,Pat_org!$B$3:$B$892,0),2)</f>
        <v>Lymphoma Action</v>
      </c>
      <c r="H23" s="3" t="str" cm="1">
        <f t="array" ref="H23">IF(INDEX(Pat_org!$D$2:$P$484,MATCH(Payments_2020!$G23,Pat_org!$D$2:$D$484,0),Pat_org!E$1)=0,"",(INDEX(Pat_org!$D$2:$P$484,MATCH(Payments_2020!$G23,Pat_org!$D$2:$D$484,0),Pat_org!E$1)))</f>
        <v>Include</v>
      </c>
      <c r="I23" s="3" cm="1">
        <f t="array" ref="I23">IF(INDEX(Pat_org!$D$2:$P$484,MATCH(Payments_2020!$G23,Pat_org!$D$2:$D$484,0),Pat_org!E$1)=0,"",(INDEX(Pat_org!$D$2:$P$484,MATCH(Payments_2020!$G23,Pat_org!$D$2:$D$484,0),Pat_org!$F$1)))</f>
        <v>0</v>
      </c>
      <c r="J23" s="3" t="str" cm="1">
        <f t="array" ref="J23">IF(INDEX(Pat_org!$D$2:$P$484,MATCH(Payments_2020!$G23,Pat_org!$D$2:$D$484,0),Pat_org!G$1)=0,"",(INDEX(Pat_org!$D$2:$P$484,MATCH(Payments_2020!$G23,Pat_org!$D$2:$D$484,0),Pat_org!G$1)))</f>
        <v>Support organisation</v>
      </c>
      <c r="K23" s="3" t="str" cm="1">
        <f t="array" ref="K23">IF(INDEX(Pat_org!$D$2:$P$484,MATCH(Payments_2020!$G23,Pat_org!$D$2:$D$484,0),Pat_org!H$1)=0,"",(INDEX(Pat_org!$D$2:$P$484,MATCH(Payments_2020!$G23,Pat_org!$D$2:$D$484,0),Pat_org!H$1)))</f>
        <v>02 Neoplasms  </v>
      </c>
      <c r="L23" s="3" t="str" cm="1">
        <f t="array" ref="L23">IF(INDEX(Pat_org!$D$2:$P$484,MATCH(Payments_2020!$G23,Pat_org!$D$2:$D$484,0),Pat_org!I$1)=0,"",(INDEX(Pat_org!$D$2:$P$484,MATCH(Payments_2020!$G23,Pat_org!$D$2:$D$484,0),Pat_org!I$1)))</f>
        <v>Lymphoma</v>
      </c>
      <c r="M23" s="3" cm="1">
        <f t="array" ref="M23">IF(INDEX(Pat_org!$D$2:$P$484,MATCH(Payments_2020!$G23,Pat_org!$D$2:$D$484,0),Pat_org!J$1)=0,"",(INDEX(Pat_org!$D$2:$P$484,MATCH(Payments_2020!$G23,Pat_org!$D$2:$D$484,0),Pat_org!J$1)))</f>
        <v>1068395</v>
      </c>
      <c r="N23" s="3" t="str" cm="1">
        <f t="array" ref="N23">IF(INDEX(Pat_org!$D$2:$P$484,MATCH(Payments_2020!$G23,Pat_org!$D$2:$D$484,0),Pat_org!K$1)=0,"",(INDEX(Pat_org!$D$2:$P$484,MATCH(Payments_2020!$G23,Pat_org!$D$2:$D$484,0),Pat_org!K$1)))</f>
        <v/>
      </c>
      <c r="O23" s="3" t="str" cm="1">
        <f t="array" ref="O23">IF(INDEX(Pat_org!$D$2:$P$484,MATCH(Payments_2020!$G23,Pat_org!$D$2:$D$484,0),Pat_org!L$1)=0,"",(INDEX(Pat_org!$D$2:$P$484,MATCH(Payments_2020!$G23,Pat_org!$D$2:$D$484,0),Pat_org!L$1)))</f>
        <v>UK</v>
      </c>
      <c r="P23" s="3" t="str" cm="1">
        <f t="array" ref="P23">IF(INDEX(Pat_org!$D$2:$P$484,MATCH(Payments_2020!$G23,Pat_org!$D$2:$D$484,0),Pat_org!M$1)=0,"",(INDEX(Pat_org!$D$2:$P$484,MATCH(Payments_2020!$G23,Pat_org!$D$2:$D$484,0),Pat_org!M$1)))</f>
        <v>https://lymphoma-action.org.uk/about-us</v>
      </c>
      <c r="Q23" s="3" t="str" cm="1">
        <f t="array" ref="Q23">IFERROR(IF(INDEX(Pat_org!$D$2:$P$484,MATCH(Payments_2020!$G23,Pat_org!$D$2:$D$484,0),Pat_org!N$1)=0,"",(INDEX(Pat_org!$D$2:$P$484,MATCH(Payments_2020!$G23,Pat_org!$D$2:$D$484,0),Pat_org!N$1))),"")</f>
        <v>Not rare</v>
      </c>
      <c r="R23" s="3" t="str" cm="1">
        <f t="array" ref="R23">IF(INDEX(Pat_org!$D$2:$P$484,MATCH(Payments_2020!$G23,Pat_org!$D$2:$D$484,0),Pat_org!O$1)=0,"",(INDEX(Pat_org!$D$2:$P$484,MATCH(Payments_2020!$G23,Pat_org!$D$2:$D$484,0),Pat_org!O$1)))</f>
        <v>Single PO</v>
      </c>
      <c r="S23" s="3" t="str" cm="1">
        <f t="array" ref="S23">IF(INDEX(Pat_org!$D$2:$P$484,MATCH(Payments_2020!$G23,Pat_org!$D$2:$D$484,0),Pat_org!P$1)=0,"",(INDEX(Pat_org!$D$2:$P$484,MATCH(Payments_2020!$G23,Pat_org!$D$2:$D$484,0),Pat_org!P$1)))</f>
        <v/>
      </c>
      <c r="T23" s="3" t="s">
        <v>29</v>
      </c>
      <c r="U23" s="3" t="s">
        <v>26</v>
      </c>
      <c r="V23" s="1">
        <v>2020</v>
      </c>
      <c r="W23" s="4" t="s">
        <v>27</v>
      </c>
      <c r="X23" s="7" t="str">
        <f t="shared" si="1"/>
        <v>2020GBP</v>
      </c>
      <c r="Y23" s="7">
        <v>90</v>
      </c>
      <c r="Z23" s="31" cm="1">
        <f t="array" ref="Z23">_xlfn.IFS(X23=GBP_2020,Y23,X23=GBP_2019,Y23*CPI_2019,X23=GBP_2018,Y23*CPI_2018,X23=EUR_2020,Y23*EURGBP_2020,X23=EUR_2019,(Y23*EURGBP_2019)*CPI_2019,X23=EUR_2018,(Y23*EURGBP_2018)*CPI_2018,X23=USD_2020,Y23*USDGBP_2020,X23=USD_2019,(Y23*USDGBP_2019)*CPI_2019,X23=USD_2018,(Y23*USDGBP_2018)*CPI_2018,X23=CHF_2020,Y23*CHFGBP_2020,X23=CHF_2019,(Y23*CHFGBP_2019)*CPI_2019,X23=CHF_2018,(Y23*CHFGBP_2018)*CPI_2018,X23=SEK_2020,Y23*SEKGBP_2020,X23=SEK_2019,(Y23*SEKGBP_2019)*CPI_2019,X23=SEK_2018,(Y23*SEKGBP_2018)*CPI_2018,X23=NKK_2020,Y23*NKKGBP_2020,X23=NKK_2019,(Y23*NKKGBP_2019)*CPI_2019,X23=NKK_2018,(Y23*NKKGBP_2018)*CPI_2018,X23=DKK_2020,Y23*DKKGBP_2020,X23=DKK_2019,(Y23*DKKGBP_2019)*CPI_2019,X23=DKK_2018,(Y23*DKKGBP_2018)*CPI_2018)</f>
        <v>90</v>
      </c>
      <c r="AA23" s="1">
        <v>1</v>
      </c>
    </row>
    <row r="24" spans="1:27" s="3" customFormat="1" x14ac:dyDescent="0.35">
      <c r="A24" s="3" t="s">
        <v>23</v>
      </c>
      <c r="B24" s="3" t="str">
        <f t="shared" si="0"/>
        <v>AbbvieLymphoma</v>
      </c>
      <c r="C24" s="3" t="str">
        <f>IF(INDEX(Comp_interest!$D:$D,MATCH(Payments_2020!$B24,Comp_interest!$C:$C,0))=0,"",INDEX(Comp_interest!$D:$D,MATCH(Payments_2020!$B24,Comp_interest!$C:$C,0)))</f>
        <v>Definitely yes</v>
      </c>
      <c r="D24" s="3" t="str">
        <f>IF(INDEX(Comp_interest!$E:$E,MATCH(Payments_2020!$B24,Comp_interest!$C:$C,0))=0,"",INDEX(Comp_interest!$E:$E,MATCH(Payments_2020!$B24,Comp_interest!$C:$C,0)))</f>
        <v>Annual report</v>
      </c>
      <c r="E24" s="3" t="str">
        <f>IF(INDEX(Comp_interest!$F:$F,MATCH(Payments_2020!$B24,Comp_interest!$C:$C,0))=0,"",INDEX(Comp_interest!$F:$F,MATCH(Payments_2020!$B24,Comp_interest!$C:$C,0)))</f>
        <v/>
      </c>
      <c r="F24" s="3" t="s">
        <v>48</v>
      </c>
      <c r="G24" s="3" t="str">
        <f>INDEX(Pat_org!$B$3:$C$892,MATCH(Payments_2020!F24,Pat_org!$B$3:$B$892,0),2)</f>
        <v>Lymphoma Action</v>
      </c>
      <c r="H24" s="3" t="str" cm="1">
        <f t="array" ref="H24">IF(INDEX(Pat_org!$D$2:$P$484,MATCH(Payments_2020!$G24,Pat_org!$D$2:$D$484,0),Pat_org!E$1)=0,"",(INDEX(Pat_org!$D$2:$P$484,MATCH(Payments_2020!$G24,Pat_org!$D$2:$D$484,0),Pat_org!E$1)))</f>
        <v>Include</v>
      </c>
      <c r="I24" s="3" cm="1">
        <f t="array" ref="I24">IF(INDEX(Pat_org!$D$2:$P$484,MATCH(Payments_2020!$G24,Pat_org!$D$2:$D$484,0),Pat_org!E$1)=0,"",(INDEX(Pat_org!$D$2:$P$484,MATCH(Payments_2020!$G24,Pat_org!$D$2:$D$484,0),Pat_org!$F$1)))</f>
        <v>0</v>
      </c>
      <c r="J24" s="3" t="str" cm="1">
        <f t="array" ref="J24">IF(INDEX(Pat_org!$D$2:$P$484,MATCH(Payments_2020!$G24,Pat_org!$D$2:$D$484,0),Pat_org!G$1)=0,"",(INDEX(Pat_org!$D$2:$P$484,MATCH(Payments_2020!$G24,Pat_org!$D$2:$D$484,0),Pat_org!G$1)))</f>
        <v>Support organisation</v>
      </c>
      <c r="K24" s="3" t="str" cm="1">
        <f t="array" ref="K24">IF(INDEX(Pat_org!$D$2:$P$484,MATCH(Payments_2020!$G24,Pat_org!$D$2:$D$484,0),Pat_org!H$1)=0,"",(INDEX(Pat_org!$D$2:$P$484,MATCH(Payments_2020!$G24,Pat_org!$D$2:$D$484,0),Pat_org!H$1)))</f>
        <v>02 Neoplasms  </v>
      </c>
      <c r="L24" s="3" t="str" cm="1">
        <f t="array" ref="L24">IF(INDEX(Pat_org!$D$2:$P$484,MATCH(Payments_2020!$G24,Pat_org!$D$2:$D$484,0),Pat_org!I$1)=0,"",(INDEX(Pat_org!$D$2:$P$484,MATCH(Payments_2020!$G24,Pat_org!$D$2:$D$484,0),Pat_org!I$1)))</f>
        <v>Lymphoma</v>
      </c>
      <c r="M24" s="3" cm="1">
        <f t="array" ref="M24">IF(INDEX(Pat_org!$D$2:$P$484,MATCH(Payments_2020!$G24,Pat_org!$D$2:$D$484,0),Pat_org!J$1)=0,"",(INDEX(Pat_org!$D$2:$P$484,MATCH(Payments_2020!$G24,Pat_org!$D$2:$D$484,0),Pat_org!J$1)))</f>
        <v>1068395</v>
      </c>
      <c r="N24" s="3" t="str" cm="1">
        <f t="array" ref="N24">IF(INDEX(Pat_org!$D$2:$P$484,MATCH(Payments_2020!$G24,Pat_org!$D$2:$D$484,0),Pat_org!K$1)=0,"",(INDEX(Pat_org!$D$2:$P$484,MATCH(Payments_2020!$G24,Pat_org!$D$2:$D$484,0),Pat_org!K$1)))</f>
        <v/>
      </c>
      <c r="O24" s="3" t="str" cm="1">
        <f t="array" ref="O24">IF(INDEX(Pat_org!$D$2:$P$484,MATCH(Payments_2020!$G24,Pat_org!$D$2:$D$484,0),Pat_org!L$1)=0,"",(INDEX(Pat_org!$D$2:$P$484,MATCH(Payments_2020!$G24,Pat_org!$D$2:$D$484,0),Pat_org!L$1)))</f>
        <v>UK</v>
      </c>
      <c r="P24" s="3" t="str" cm="1">
        <f t="array" ref="P24">IF(INDEX(Pat_org!$D$2:$P$484,MATCH(Payments_2020!$G24,Pat_org!$D$2:$D$484,0),Pat_org!M$1)=0,"",(INDEX(Pat_org!$D$2:$P$484,MATCH(Payments_2020!$G24,Pat_org!$D$2:$D$484,0),Pat_org!M$1)))</f>
        <v>https://lymphoma-action.org.uk/about-us</v>
      </c>
      <c r="Q24" s="3" t="str" cm="1">
        <f t="array" ref="Q24">IFERROR(IF(INDEX(Pat_org!$D$2:$P$484,MATCH(Payments_2020!$G24,Pat_org!$D$2:$D$484,0),Pat_org!N$1)=0,"",(INDEX(Pat_org!$D$2:$P$484,MATCH(Payments_2020!$G24,Pat_org!$D$2:$D$484,0),Pat_org!N$1))),"")</f>
        <v>Not rare</v>
      </c>
      <c r="R24" s="3" t="str" cm="1">
        <f t="array" ref="R24">IF(INDEX(Pat_org!$D$2:$P$484,MATCH(Payments_2020!$G24,Pat_org!$D$2:$D$484,0),Pat_org!O$1)=0,"",(INDEX(Pat_org!$D$2:$P$484,MATCH(Payments_2020!$G24,Pat_org!$D$2:$D$484,0),Pat_org!O$1)))</f>
        <v>Single PO</v>
      </c>
      <c r="S24" s="3" t="str" cm="1">
        <f t="array" ref="S24">IF(INDEX(Pat_org!$D$2:$P$484,MATCH(Payments_2020!$G24,Pat_org!$D$2:$D$484,0),Pat_org!P$1)=0,"",(INDEX(Pat_org!$D$2:$P$484,MATCH(Payments_2020!$G24,Pat_org!$D$2:$D$484,0),Pat_org!P$1)))</f>
        <v/>
      </c>
      <c r="T24" s="3" t="s">
        <v>30</v>
      </c>
      <c r="U24" s="3" t="s">
        <v>26</v>
      </c>
      <c r="V24" s="1">
        <v>2020</v>
      </c>
      <c r="W24" s="4" t="s">
        <v>27</v>
      </c>
      <c r="X24" s="7" t="str">
        <f t="shared" si="1"/>
        <v>2020GBP</v>
      </c>
      <c r="Y24" s="7">
        <v>150</v>
      </c>
      <c r="Z24" s="31" cm="1">
        <f t="array" ref="Z24">_xlfn.IFS(X24=GBP_2020,Y24,X24=GBP_2019,Y24*CPI_2019,X24=GBP_2018,Y24*CPI_2018,X24=EUR_2020,Y24*EURGBP_2020,X24=EUR_2019,(Y24*EURGBP_2019)*CPI_2019,X24=EUR_2018,(Y24*EURGBP_2018)*CPI_2018,X24=USD_2020,Y24*USDGBP_2020,X24=USD_2019,(Y24*USDGBP_2019)*CPI_2019,X24=USD_2018,(Y24*USDGBP_2018)*CPI_2018,X24=CHF_2020,Y24*CHFGBP_2020,X24=CHF_2019,(Y24*CHFGBP_2019)*CPI_2019,X24=CHF_2018,(Y24*CHFGBP_2018)*CPI_2018,X24=SEK_2020,Y24*SEKGBP_2020,X24=SEK_2019,(Y24*SEKGBP_2019)*CPI_2019,X24=SEK_2018,(Y24*SEKGBP_2018)*CPI_2018,X24=NKK_2020,Y24*NKKGBP_2020,X24=NKK_2019,(Y24*NKKGBP_2019)*CPI_2019,X24=NKK_2018,(Y24*NKKGBP_2018)*CPI_2018,X24=DKK_2020,Y24*DKKGBP_2020,X24=DKK_2019,(Y24*DKKGBP_2019)*CPI_2019,X24=DKK_2018,(Y24*DKKGBP_2018)*CPI_2018)</f>
        <v>150</v>
      </c>
      <c r="AA24" s="1">
        <v>1</v>
      </c>
    </row>
    <row r="25" spans="1:27" s="3" customFormat="1" x14ac:dyDescent="0.35">
      <c r="A25" s="3" t="s">
        <v>23</v>
      </c>
      <c r="B25" s="3" t="str">
        <f t="shared" si="0"/>
        <v>AbbvieLymphoma</v>
      </c>
      <c r="C25" s="3" t="str">
        <f>IF(INDEX(Comp_interest!$D:$D,MATCH(Payments_2020!$B25,Comp_interest!$C:$C,0))=0,"",INDEX(Comp_interest!$D:$D,MATCH(Payments_2020!$B25,Comp_interest!$C:$C,0)))</f>
        <v>Definitely yes</v>
      </c>
      <c r="D25" s="3" t="str">
        <f>IF(INDEX(Comp_interest!$E:$E,MATCH(Payments_2020!$B25,Comp_interest!$C:$C,0))=0,"",INDEX(Comp_interest!$E:$E,MATCH(Payments_2020!$B25,Comp_interest!$C:$C,0)))</f>
        <v>Annual report</v>
      </c>
      <c r="E25" s="3" t="str">
        <f>IF(INDEX(Comp_interest!$F:$F,MATCH(Payments_2020!$B25,Comp_interest!$C:$C,0))=0,"",INDEX(Comp_interest!$F:$F,MATCH(Payments_2020!$B25,Comp_interest!$C:$C,0)))</f>
        <v/>
      </c>
      <c r="F25" s="3" t="s">
        <v>48</v>
      </c>
      <c r="G25" s="3" t="str">
        <f>INDEX(Pat_org!$B$3:$C$892,MATCH(Payments_2020!F25,Pat_org!$B$3:$B$892,0),2)</f>
        <v>Lymphoma Action</v>
      </c>
      <c r="H25" s="3" t="str" cm="1">
        <f t="array" ref="H25">IF(INDEX(Pat_org!$D$2:$P$484,MATCH(Payments_2020!$G25,Pat_org!$D$2:$D$484,0),Pat_org!E$1)=0,"",(INDEX(Pat_org!$D$2:$P$484,MATCH(Payments_2020!$G25,Pat_org!$D$2:$D$484,0),Pat_org!E$1)))</f>
        <v>Include</v>
      </c>
      <c r="I25" s="3" cm="1">
        <f t="array" ref="I25">IF(INDEX(Pat_org!$D$2:$P$484,MATCH(Payments_2020!$G25,Pat_org!$D$2:$D$484,0),Pat_org!E$1)=0,"",(INDEX(Pat_org!$D$2:$P$484,MATCH(Payments_2020!$G25,Pat_org!$D$2:$D$484,0),Pat_org!$F$1)))</f>
        <v>0</v>
      </c>
      <c r="J25" s="3" t="str" cm="1">
        <f t="array" ref="J25">IF(INDEX(Pat_org!$D$2:$P$484,MATCH(Payments_2020!$G25,Pat_org!$D$2:$D$484,0),Pat_org!G$1)=0,"",(INDEX(Pat_org!$D$2:$P$484,MATCH(Payments_2020!$G25,Pat_org!$D$2:$D$484,0),Pat_org!G$1)))</f>
        <v>Support organisation</v>
      </c>
      <c r="K25" s="3" t="str" cm="1">
        <f t="array" ref="K25">IF(INDEX(Pat_org!$D$2:$P$484,MATCH(Payments_2020!$G25,Pat_org!$D$2:$D$484,0),Pat_org!H$1)=0,"",(INDEX(Pat_org!$D$2:$P$484,MATCH(Payments_2020!$G25,Pat_org!$D$2:$D$484,0),Pat_org!H$1)))</f>
        <v>02 Neoplasms  </v>
      </c>
      <c r="L25" s="3" t="str" cm="1">
        <f t="array" ref="L25">IF(INDEX(Pat_org!$D$2:$P$484,MATCH(Payments_2020!$G25,Pat_org!$D$2:$D$484,0),Pat_org!I$1)=0,"",(INDEX(Pat_org!$D$2:$P$484,MATCH(Payments_2020!$G25,Pat_org!$D$2:$D$484,0),Pat_org!I$1)))</f>
        <v>Lymphoma</v>
      </c>
      <c r="M25" s="3" cm="1">
        <f t="array" ref="M25">IF(INDEX(Pat_org!$D$2:$P$484,MATCH(Payments_2020!$G25,Pat_org!$D$2:$D$484,0),Pat_org!J$1)=0,"",(INDEX(Pat_org!$D$2:$P$484,MATCH(Payments_2020!$G25,Pat_org!$D$2:$D$484,0),Pat_org!J$1)))</f>
        <v>1068395</v>
      </c>
      <c r="N25" s="3" t="str" cm="1">
        <f t="array" ref="N25">IF(INDEX(Pat_org!$D$2:$P$484,MATCH(Payments_2020!$G25,Pat_org!$D$2:$D$484,0),Pat_org!K$1)=0,"",(INDEX(Pat_org!$D$2:$P$484,MATCH(Payments_2020!$G25,Pat_org!$D$2:$D$484,0),Pat_org!K$1)))</f>
        <v/>
      </c>
      <c r="O25" s="3" t="str" cm="1">
        <f t="array" ref="O25">IF(INDEX(Pat_org!$D$2:$P$484,MATCH(Payments_2020!$G25,Pat_org!$D$2:$D$484,0),Pat_org!L$1)=0,"",(INDEX(Pat_org!$D$2:$P$484,MATCH(Payments_2020!$G25,Pat_org!$D$2:$D$484,0),Pat_org!L$1)))</f>
        <v>UK</v>
      </c>
      <c r="P25" s="3" t="str" cm="1">
        <f t="array" ref="P25">IF(INDEX(Pat_org!$D$2:$P$484,MATCH(Payments_2020!$G25,Pat_org!$D$2:$D$484,0),Pat_org!M$1)=0,"",(INDEX(Pat_org!$D$2:$P$484,MATCH(Payments_2020!$G25,Pat_org!$D$2:$D$484,0),Pat_org!M$1)))</f>
        <v>https://lymphoma-action.org.uk/about-us</v>
      </c>
      <c r="Q25" s="3" t="str" cm="1">
        <f t="array" ref="Q25">IFERROR(IF(INDEX(Pat_org!$D$2:$P$484,MATCH(Payments_2020!$G25,Pat_org!$D$2:$D$484,0),Pat_org!N$1)=0,"",(INDEX(Pat_org!$D$2:$P$484,MATCH(Payments_2020!$G25,Pat_org!$D$2:$D$484,0),Pat_org!N$1))),"")</f>
        <v>Not rare</v>
      </c>
      <c r="R25" s="3" t="str" cm="1">
        <f t="array" ref="R25">IF(INDEX(Pat_org!$D$2:$P$484,MATCH(Payments_2020!$G25,Pat_org!$D$2:$D$484,0),Pat_org!O$1)=0,"",(INDEX(Pat_org!$D$2:$P$484,MATCH(Payments_2020!$G25,Pat_org!$D$2:$D$484,0),Pat_org!O$1)))</f>
        <v>Single PO</v>
      </c>
      <c r="S25" s="3" t="str" cm="1">
        <f t="array" ref="S25">IF(INDEX(Pat_org!$D$2:$P$484,MATCH(Payments_2020!$G25,Pat_org!$D$2:$D$484,0),Pat_org!P$1)=0,"",(INDEX(Pat_org!$D$2:$P$484,MATCH(Payments_2020!$G25,Pat_org!$D$2:$D$484,0),Pat_org!P$1)))</f>
        <v/>
      </c>
      <c r="T25" s="3" t="s">
        <v>51</v>
      </c>
      <c r="U25" s="3" t="s">
        <v>26</v>
      </c>
      <c r="V25" s="1">
        <v>2020</v>
      </c>
      <c r="W25" s="4" t="s">
        <v>27</v>
      </c>
      <c r="X25" s="7" t="str">
        <f t="shared" si="1"/>
        <v>2020GBP</v>
      </c>
      <c r="Y25" s="7">
        <v>3356</v>
      </c>
      <c r="Z25" s="31" cm="1">
        <f t="array" ref="Z25">_xlfn.IFS(X25=GBP_2020,Y25,X25=GBP_2019,Y25*CPI_2019,X25=GBP_2018,Y25*CPI_2018,X25=EUR_2020,Y25*EURGBP_2020,X25=EUR_2019,(Y25*EURGBP_2019)*CPI_2019,X25=EUR_2018,(Y25*EURGBP_2018)*CPI_2018,X25=USD_2020,Y25*USDGBP_2020,X25=USD_2019,(Y25*USDGBP_2019)*CPI_2019,X25=USD_2018,(Y25*USDGBP_2018)*CPI_2018,X25=CHF_2020,Y25*CHFGBP_2020,X25=CHF_2019,(Y25*CHFGBP_2019)*CPI_2019,X25=CHF_2018,(Y25*CHFGBP_2018)*CPI_2018,X25=SEK_2020,Y25*SEKGBP_2020,X25=SEK_2019,(Y25*SEKGBP_2019)*CPI_2019,X25=SEK_2018,(Y25*SEKGBP_2018)*CPI_2018,X25=NKK_2020,Y25*NKKGBP_2020,X25=NKK_2019,(Y25*NKKGBP_2019)*CPI_2019,X25=NKK_2018,(Y25*NKKGBP_2018)*CPI_2018,X25=DKK_2020,Y25*DKKGBP_2020,X25=DKK_2019,(Y25*DKKGBP_2019)*CPI_2019,X25=DKK_2018,(Y25*DKKGBP_2018)*CPI_2018)</f>
        <v>3356</v>
      </c>
      <c r="AA25" s="1">
        <v>1</v>
      </c>
    </row>
    <row r="26" spans="1:27" s="3" customFormat="1" x14ac:dyDescent="0.35">
      <c r="A26" s="3" t="s">
        <v>23</v>
      </c>
      <c r="B26" s="3" t="str">
        <f t="shared" si="0"/>
        <v>AbbvieAxial Spondyloarthritis</v>
      </c>
      <c r="C26" s="3" t="str">
        <f>IF(INDEX(Comp_interest!$D:$D,MATCH(Payments_2020!$B26,Comp_interest!$C:$C,0))=0,"",INDEX(Comp_interest!$D:$D,MATCH(Payments_2020!$B26,Comp_interest!$C:$C,0)))</f>
        <v>Definitely yes</v>
      </c>
      <c r="D26" s="3" t="str">
        <f>IF(INDEX(Comp_interest!$E:$E,MATCH(Payments_2020!$B26,Comp_interest!$C:$C,0))=0,"",INDEX(Comp_interest!$E:$E,MATCH(Payments_2020!$B26,Comp_interest!$C:$C,0)))</f>
        <v>Annual report</v>
      </c>
      <c r="E26" s="3" t="str">
        <f>IF(INDEX(Comp_interest!$F:$F,MATCH(Payments_2020!$B26,Comp_interest!$C:$C,0))=0,"",INDEX(Comp_interest!$F:$F,MATCH(Payments_2020!$B26,Comp_interest!$C:$C,0)))</f>
        <v/>
      </c>
      <c r="F26" s="3" t="s">
        <v>52</v>
      </c>
      <c r="G26" s="3" t="str">
        <f>INDEX(Pat_org!$B$3:$C$892,MATCH(Payments_2020!F26,Pat_org!$B$3:$B$892,0),2)</f>
        <v>National Axial Spondyloarthritis Society</v>
      </c>
      <c r="H26" s="3" t="str" cm="1">
        <f t="array" ref="H26">IF(INDEX(Pat_org!$D$2:$P$484,MATCH(Payments_2020!$G26,Pat_org!$D$2:$D$484,0),Pat_org!E$1)=0,"",(INDEX(Pat_org!$D$2:$P$484,MATCH(Payments_2020!$G26,Pat_org!$D$2:$D$484,0),Pat_org!E$1)))</f>
        <v>Include</v>
      </c>
      <c r="I26" s="3" cm="1">
        <f t="array" ref="I26">IF(INDEX(Pat_org!$D$2:$P$484,MATCH(Payments_2020!$G26,Pat_org!$D$2:$D$484,0),Pat_org!E$1)=0,"",(INDEX(Pat_org!$D$2:$P$484,MATCH(Payments_2020!$G26,Pat_org!$D$2:$D$484,0),Pat_org!$F$1)))</f>
        <v>0</v>
      </c>
      <c r="J26" s="3" t="str" cm="1">
        <f t="array" ref="J26">IF(INDEX(Pat_org!$D$2:$P$484,MATCH(Payments_2020!$G26,Pat_org!$D$2:$D$484,0),Pat_org!G$1)=0,"",(INDEX(Pat_org!$D$2:$P$484,MATCH(Payments_2020!$G26,Pat_org!$D$2:$D$484,0),Pat_org!G$1)))</f>
        <v>Multipurpose organisation</v>
      </c>
      <c r="K26" s="3" t="str" cm="1">
        <f t="array" ref="K26">IF(INDEX(Pat_org!$D$2:$P$484,MATCH(Payments_2020!$G26,Pat_org!$D$2:$D$484,0),Pat_org!H$1)=0,"",(INDEX(Pat_org!$D$2:$P$484,MATCH(Payments_2020!$G26,Pat_org!$D$2:$D$484,0),Pat_org!H$1)))</f>
        <v>15 Diseases of the musculoskeletal system or connective tissue  </v>
      </c>
      <c r="L26" s="3" t="str" cm="1">
        <f t="array" ref="L26">IF(INDEX(Pat_org!$D$2:$P$484,MATCH(Payments_2020!$G26,Pat_org!$D$2:$D$484,0),Pat_org!I$1)=0,"",(INDEX(Pat_org!$D$2:$P$484,MATCH(Payments_2020!$G26,Pat_org!$D$2:$D$484,0),Pat_org!I$1)))</f>
        <v>Axial Spondyloarthritis</v>
      </c>
      <c r="M26" s="3" cm="1">
        <f t="array" ref="M26">IF(INDEX(Pat_org!$D$2:$P$484,MATCH(Payments_2020!$G26,Pat_org!$D$2:$D$484,0),Pat_org!J$1)=0,"",(INDEX(Pat_org!$D$2:$P$484,MATCH(Payments_2020!$G26,Pat_org!$D$2:$D$484,0),Pat_org!J$1)))</f>
        <v>1183175</v>
      </c>
      <c r="N26" s="3" t="str" cm="1">
        <f t="array" ref="N26">IF(INDEX(Pat_org!$D$2:$P$484,MATCH(Payments_2020!$G26,Pat_org!$D$2:$D$484,0),Pat_org!K$1)=0,"",(INDEX(Pat_org!$D$2:$P$484,MATCH(Payments_2020!$G26,Pat_org!$D$2:$D$484,0),Pat_org!K$1)))</f>
        <v/>
      </c>
      <c r="O26" s="3" t="str" cm="1">
        <f t="array" ref="O26">IF(INDEX(Pat_org!$D$2:$P$484,MATCH(Payments_2020!$G26,Pat_org!$D$2:$D$484,0),Pat_org!L$1)=0,"",(INDEX(Pat_org!$D$2:$P$484,MATCH(Payments_2020!$G26,Pat_org!$D$2:$D$484,0),Pat_org!L$1)))</f>
        <v>UK</v>
      </c>
      <c r="P26" s="3" t="str" cm="1">
        <f t="array" ref="P26">IF(INDEX(Pat_org!$D$2:$P$484,MATCH(Payments_2020!$G26,Pat_org!$D$2:$D$484,0),Pat_org!M$1)=0,"",(INDEX(Pat_org!$D$2:$P$484,MATCH(Payments_2020!$G26,Pat_org!$D$2:$D$484,0),Pat_org!M$1)))</f>
        <v>https://nass.co.uk/</v>
      </c>
      <c r="Q26" s="3" t="str" cm="1">
        <f t="array" ref="Q26">IFERROR(IF(INDEX(Pat_org!$D$2:$P$484,MATCH(Payments_2020!$G26,Pat_org!$D$2:$D$484,0),Pat_org!N$1)=0,"",(INDEX(Pat_org!$D$2:$P$484,MATCH(Payments_2020!$G26,Pat_org!$D$2:$D$484,0),Pat_org!N$1))),"")</f>
        <v>Not rare</v>
      </c>
      <c r="R26" s="3" t="str" cm="1">
        <f t="array" ref="R26">IF(INDEX(Pat_org!$D$2:$P$484,MATCH(Payments_2020!$G26,Pat_org!$D$2:$D$484,0),Pat_org!O$1)=0,"",(INDEX(Pat_org!$D$2:$P$484,MATCH(Payments_2020!$G26,Pat_org!$D$2:$D$484,0),Pat_org!O$1)))</f>
        <v>Single PO</v>
      </c>
      <c r="S26" s="3" t="str" cm="1">
        <f t="array" ref="S26">IF(INDEX(Pat_org!$D$2:$P$484,MATCH(Payments_2020!$G26,Pat_org!$D$2:$D$484,0),Pat_org!P$1)=0,"",(INDEX(Pat_org!$D$2:$P$484,MATCH(Payments_2020!$G26,Pat_org!$D$2:$D$484,0),Pat_org!P$1)))</f>
        <v/>
      </c>
      <c r="T26" s="3" t="s">
        <v>38</v>
      </c>
      <c r="U26" s="3" t="s">
        <v>26</v>
      </c>
      <c r="V26" s="1">
        <v>2020</v>
      </c>
      <c r="W26" s="4" t="s">
        <v>27</v>
      </c>
      <c r="X26" s="7" t="str">
        <f t="shared" si="1"/>
        <v>2020GBP</v>
      </c>
      <c r="Y26" s="7">
        <v>14000</v>
      </c>
      <c r="Z26" s="31" cm="1">
        <f t="array" ref="Z26">_xlfn.IFS(X26=GBP_2020,Y26,X26=GBP_2019,Y26*CPI_2019,X26=GBP_2018,Y26*CPI_2018,X26=EUR_2020,Y26*EURGBP_2020,X26=EUR_2019,(Y26*EURGBP_2019)*CPI_2019,X26=EUR_2018,(Y26*EURGBP_2018)*CPI_2018,X26=USD_2020,Y26*USDGBP_2020,X26=USD_2019,(Y26*USDGBP_2019)*CPI_2019,X26=USD_2018,(Y26*USDGBP_2018)*CPI_2018,X26=CHF_2020,Y26*CHFGBP_2020,X26=CHF_2019,(Y26*CHFGBP_2019)*CPI_2019,X26=CHF_2018,(Y26*CHFGBP_2018)*CPI_2018,X26=SEK_2020,Y26*SEKGBP_2020,X26=SEK_2019,(Y26*SEKGBP_2019)*CPI_2019,X26=SEK_2018,(Y26*SEKGBP_2018)*CPI_2018,X26=NKK_2020,Y26*NKKGBP_2020,X26=NKK_2019,(Y26*NKKGBP_2019)*CPI_2019,X26=NKK_2018,(Y26*NKKGBP_2018)*CPI_2018,X26=DKK_2020,Y26*DKKGBP_2020,X26=DKK_2019,(Y26*DKKGBP_2019)*CPI_2019,X26=DKK_2018,(Y26*DKKGBP_2018)*CPI_2018)</f>
        <v>14000</v>
      </c>
      <c r="AA26" s="1">
        <v>1</v>
      </c>
    </row>
    <row r="27" spans="1:27" s="3" customFormat="1" x14ac:dyDescent="0.35">
      <c r="A27" s="3" t="s">
        <v>23</v>
      </c>
      <c r="B27" s="3" t="str">
        <f t="shared" si="0"/>
        <v>AbbvieEczema</v>
      </c>
      <c r="C27" s="3" t="str">
        <f>IF(INDEX(Comp_interest!$D:$D,MATCH(Payments_2020!$B27,Comp_interest!$C:$C,0))=0,"",INDEX(Comp_interest!$D:$D,MATCH(Payments_2020!$B27,Comp_interest!$C:$C,0)))</f>
        <v>Maybe yes</v>
      </c>
      <c r="D27" s="3" t="str">
        <f>IF(INDEX(Comp_interest!$E:$E,MATCH(Payments_2020!$B27,Comp_interest!$C:$C,0))=0,"",INDEX(Comp_interest!$E:$E,MATCH(Payments_2020!$B27,Comp_interest!$C:$C,0)))</f>
        <v>Annual report</v>
      </c>
      <c r="E27" s="3" t="str">
        <f>IF(INDEX(Comp_interest!$F:$F,MATCH(Payments_2020!$B27,Comp_interest!$C:$C,0))=0,"",INDEX(Comp_interest!$F:$F,MATCH(Payments_2020!$B27,Comp_interest!$C:$C,0)))</f>
        <v/>
      </c>
      <c r="F27" s="3" t="s">
        <v>53</v>
      </c>
      <c r="G27" s="3" t="str">
        <f>INDEX(Pat_org!$B$3:$C$892,MATCH(Payments_2020!F27,Pat_org!$B$3:$B$892,0),2)</f>
        <v>National Eczema Society</v>
      </c>
      <c r="H27" s="3" t="str" cm="1">
        <f t="array" ref="H27">IF(INDEX(Pat_org!$D$2:$P$484,MATCH(Payments_2020!$G27,Pat_org!$D$2:$D$484,0),Pat_org!E$1)=0,"",(INDEX(Pat_org!$D$2:$P$484,MATCH(Payments_2020!$G27,Pat_org!$D$2:$D$484,0),Pat_org!E$1)))</f>
        <v>Include</v>
      </c>
      <c r="I27" s="3" cm="1">
        <f t="array" ref="I27">IF(INDEX(Pat_org!$D$2:$P$484,MATCH(Payments_2020!$G27,Pat_org!$D$2:$D$484,0),Pat_org!E$1)=0,"",(INDEX(Pat_org!$D$2:$P$484,MATCH(Payments_2020!$G27,Pat_org!$D$2:$D$484,0),Pat_org!$F$1)))</f>
        <v>0</v>
      </c>
      <c r="J27" s="3" t="str" cm="1">
        <f t="array" ref="J27">IF(INDEX(Pat_org!$D$2:$P$484,MATCH(Payments_2020!$G27,Pat_org!$D$2:$D$484,0),Pat_org!G$1)=0,"",(INDEX(Pat_org!$D$2:$P$484,MATCH(Payments_2020!$G27,Pat_org!$D$2:$D$484,0),Pat_org!G$1)))</f>
        <v>Multipurpose organisation</v>
      </c>
      <c r="K27" s="3" t="str" cm="1">
        <f t="array" ref="K27">IF(INDEX(Pat_org!$D$2:$P$484,MATCH(Payments_2020!$G27,Pat_org!$D$2:$D$484,0),Pat_org!H$1)=0,"",(INDEX(Pat_org!$D$2:$P$484,MATCH(Payments_2020!$G27,Pat_org!$D$2:$D$484,0),Pat_org!H$1)))</f>
        <v>14 Diseases of the skin  </v>
      </c>
      <c r="L27" s="3" t="str" cm="1">
        <f t="array" ref="L27">IF(INDEX(Pat_org!$D$2:$P$484,MATCH(Payments_2020!$G27,Pat_org!$D$2:$D$484,0),Pat_org!I$1)=0,"",(INDEX(Pat_org!$D$2:$P$484,MATCH(Payments_2020!$G27,Pat_org!$D$2:$D$484,0),Pat_org!I$1)))</f>
        <v>Eczema</v>
      </c>
      <c r="M27" s="3" cm="1">
        <f t="array" ref="M27">IF(INDEX(Pat_org!$D$2:$P$484,MATCH(Payments_2020!$G27,Pat_org!$D$2:$D$484,0),Pat_org!J$1)=0,"",(INDEX(Pat_org!$D$2:$P$484,MATCH(Payments_2020!$G27,Pat_org!$D$2:$D$484,0),Pat_org!J$1)))</f>
        <v>1009671</v>
      </c>
      <c r="N27" s="3" t="str" cm="1">
        <f t="array" ref="N27">IF(INDEX(Pat_org!$D$2:$P$484,MATCH(Payments_2020!$G27,Pat_org!$D$2:$D$484,0),Pat_org!K$1)=0,"",(INDEX(Pat_org!$D$2:$P$484,MATCH(Payments_2020!$G27,Pat_org!$D$2:$D$484,0),Pat_org!K$1)))</f>
        <v/>
      </c>
      <c r="O27" s="3" t="str" cm="1">
        <f t="array" ref="O27">IF(INDEX(Pat_org!$D$2:$P$484,MATCH(Payments_2020!$G27,Pat_org!$D$2:$D$484,0),Pat_org!L$1)=0,"",(INDEX(Pat_org!$D$2:$P$484,MATCH(Payments_2020!$G27,Pat_org!$D$2:$D$484,0),Pat_org!L$1)))</f>
        <v>UK</v>
      </c>
      <c r="P27" s="3" t="str" cm="1">
        <f t="array" ref="P27">IF(INDEX(Pat_org!$D$2:$P$484,MATCH(Payments_2020!$G27,Pat_org!$D$2:$D$484,0),Pat_org!M$1)=0,"",(INDEX(Pat_org!$D$2:$P$484,MATCH(Payments_2020!$G27,Pat_org!$D$2:$D$484,0),Pat_org!M$1)))</f>
        <v>https://eczema.org/</v>
      </c>
      <c r="Q27" s="3" t="str" cm="1">
        <f t="array" ref="Q27">IFERROR(IF(INDEX(Pat_org!$D$2:$P$484,MATCH(Payments_2020!$G27,Pat_org!$D$2:$D$484,0),Pat_org!N$1)=0,"",(INDEX(Pat_org!$D$2:$P$484,MATCH(Payments_2020!$G27,Pat_org!$D$2:$D$484,0),Pat_org!N$1))),"")</f>
        <v>Not rare</v>
      </c>
      <c r="R27" s="3" t="str" cm="1">
        <f t="array" ref="R27">IF(INDEX(Pat_org!$D$2:$P$484,MATCH(Payments_2020!$G27,Pat_org!$D$2:$D$484,0),Pat_org!O$1)=0,"",(INDEX(Pat_org!$D$2:$P$484,MATCH(Payments_2020!$G27,Pat_org!$D$2:$D$484,0),Pat_org!O$1)))</f>
        <v>Single PO</v>
      </c>
      <c r="S27" s="3" t="str" cm="1">
        <f t="array" ref="S27">IF(INDEX(Pat_org!$D$2:$P$484,MATCH(Payments_2020!$G27,Pat_org!$D$2:$D$484,0),Pat_org!P$1)=0,"",(INDEX(Pat_org!$D$2:$P$484,MATCH(Payments_2020!$G27,Pat_org!$D$2:$D$484,0),Pat_org!P$1)))</f>
        <v/>
      </c>
      <c r="T27" s="3" t="s">
        <v>54</v>
      </c>
      <c r="U27" s="3" t="s">
        <v>26</v>
      </c>
      <c r="V27" s="1">
        <v>2020</v>
      </c>
      <c r="W27" s="4" t="s">
        <v>27</v>
      </c>
      <c r="X27" s="7" t="str">
        <f t="shared" si="1"/>
        <v>2020GBP</v>
      </c>
      <c r="Y27" s="7">
        <v>240</v>
      </c>
      <c r="Z27" s="31" cm="1">
        <f t="array" ref="Z27">_xlfn.IFS(X27=GBP_2020,Y27,X27=GBP_2019,Y27*CPI_2019,X27=GBP_2018,Y27*CPI_2018,X27=EUR_2020,Y27*EURGBP_2020,X27=EUR_2019,(Y27*EURGBP_2019)*CPI_2019,X27=EUR_2018,(Y27*EURGBP_2018)*CPI_2018,X27=USD_2020,Y27*USDGBP_2020,X27=USD_2019,(Y27*USDGBP_2019)*CPI_2019,X27=USD_2018,(Y27*USDGBP_2018)*CPI_2018,X27=CHF_2020,Y27*CHFGBP_2020,X27=CHF_2019,(Y27*CHFGBP_2019)*CPI_2019,X27=CHF_2018,(Y27*CHFGBP_2018)*CPI_2018,X27=SEK_2020,Y27*SEKGBP_2020,X27=SEK_2019,(Y27*SEKGBP_2019)*CPI_2019,X27=SEK_2018,(Y27*SEKGBP_2018)*CPI_2018,X27=NKK_2020,Y27*NKKGBP_2020,X27=NKK_2019,(Y27*NKKGBP_2019)*CPI_2019,X27=NKK_2018,(Y27*NKKGBP_2018)*CPI_2018,X27=DKK_2020,Y27*DKKGBP_2020,X27=DKK_2019,(Y27*DKKGBP_2019)*CPI_2019,X27=DKK_2018,(Y27*DKKGBP_2018)*CPI_2018)</f>
        <v>240</v>
      </c>
      <c r="AA27" s="1">
        <v>1</v>
      </c>
    </row>
    <row r="28" spans="1:27" s="3" customFormat="1" x14ac:dyDescent="0.35">
      <c r="A28" s="3" t="s">
        <v>23</v>
      </c>
      <c r="B28" s="3" t="str">
        <f t="shared" si="0"/>
        <v>AbbvieEczema</v>
      </c>
      <c r="C28" s="3" t="str">
        <f>IF(INDEX(Comp_interest!$D:$D,MATCH(Payments_2020!$B28,Comp_interest!$C:$C,0))=0,"",INDEX(Comp_interest!$D:$D,MATCH(Payments_2020!$B28,Comp_interest!$C:$C,0)))</f>
        <v>Maybe yes</v>
      </c>
      <c r="D28" s="3" t="str">
        <f>IF(INDEX(Comp_interest!$E:$E,MATCH(Payments_2020!$B28,Comp_interest!$C:$C,0))=0,"",INDEX(Comp_interest!$E:$E,MATCH(Payments_2020!$B28,Comp_interest!$C:$C,0)))</f>
        <v>Annual report</v>
      </c>
      <c r="E28" s="3" t="str">
        <f>IF(INDEX(Comp_interest!$F:$F,MATCH(Payments_2020!$B28,Comp_interest!$C:$C,0))=0,"",INDEX(Comp_interest!$F:$F,MATCH(Payments_2020!$B28,Comp_interest!$C:$C,0)))</f>
        <v/>
      </c>
      <c r="F28" s="3" t="s">
        <v>53</v>
      </c>
      <c r="G28" s="3" t="str">
        <f>INDEX(Pat_org!$B$3:$C$892,MATCH(Payments_2020!F28,Pat_org!$B$3:$B$892,0),2)</f>
        <v>National Eczema Society</v>
      </c>
      <c r="H28" s="3" t="str" cm="1">
        <f t="array" ref="H28">IF(INDEX(Pat_org!$D$2:$P$484,MATCH(Payments_2020!$G28,Pat_org!$D$2:$D$484,0),Pat_org!E$1)=0,"",(INDEX(Pat_org!$D$2:$P$484,MATCH(Payments_2020!$G28,Pat_org!$D$2:$D$484,0),Pat_org!E$1)))</f>
        <v>Include</v>
      </c>
      <c r="I28" s="3" cm="1">
        <f t="array" ref="I28">IF(INDEX(Pat_org!$D$2:$P$484,MATCH(Payments_2020!$G28,Pat_org!$D$2:$D$484,0),Pat_org!E$1)=0,"",(INDEX(Pat_org!$D$2:$P$484,MATCH(Payments_2020!$G28,Pat_org!$D$2:$D$484,0),Pat_org!$F$1)))</f>
        <v>0</v>
      </c>
      <c r="J28" s="3" t="str" cm="1">
        <f t="array" ref="J28">IF(INDEX(Pat_org!$D$2:$P$484,MATCH(Payments_2020!$G28,Pat_org!$D$2:$D$484,0),Pat_org!G$1)=0,"",(INDEX(Pat_org!$D$2:$P$484,MATCH(Payments_2020!$G28,Pat_org!$D$2:$D$484,0),Pat_org!G$1)))</f>
        <v>Multipurpose organisation</v>
      </c>
      <c r="K28" s="3" t="str" cm="1">
        <f t="array" ref="K28">IF(INDEX(Pat_org!$D$2:$P$484,MATCH(Payments_2020!$G28,Pat_org!$D$2:$D$484,0),Pat_org!H$1)=0,"",(INDEX(Pat_org!$D$2:$P$484,MATCH(Payments_2020!$G28,Pat_org!$D$2:$D$484,0),Pat_org!H$1)))</f>
        <v>14 Diseases of the skin  </v>
      </c>
      <c r="L28" s="3" t="str" cm="1">
        <f t="array" ref="L28">IF(INDEX(Pat_org!$D$2:$P$484,MATCH(Payments_2020!$G28,Pat_org!$D$2:$D$484,0),Pat_org!I$1)=0,"",(INDEX(Pat_org!$D$2:$P$484,MATCH(Payments_2020!$G28,Pat_org!$D$2:$D$484,0),Pat_org!I$1)))</f>
        <v>Eczema</v>
      </c>
      <c r="M28" s="3" cm="1">
        <f t="array" ref="M28">IF(INDEX(Pat_org!$D$2:$P$484,MATCH(Payments_2020!$G28,Pat_org!$D$2:$D$484,0),Pat_org!J$1)=0,"",(INDEX(Pat_org!$D$2:$P$484,MATCH(Payments_2020!$G28,Pat_org!$D$2:$D$484,0),Pat_org!J$1)))</f>
        <v>1009671</v>
      </c>
      <c r="N28" s="3" t="str" cm="1">
        <f t="array" ref="N28">IF(INDEX(Pat_org!$D$2:$P$484,MATCH(Payments_2020!$G28,Pat_org!$D$2:$D$484,0),Pat_org!K$1)=0,"",(INDEX(Pat_org!$D$2:$P$484,MATCH(Payments_2020!$G28,Pat_org!$D$2:$D$484,0),Pat_org!K$1)))</f>
        <v/>
      </c>
      <c r="O28" s="3" t="str" cm="1">
        <f t="array" ref="O28">IF(INDEX(Pat_org!$D$2:$P$484,MATCH(Payments_2020!$G28,Pat_org!$D$2:$D$484,0),Pat_org!L$1)=0,"",(INDEX(Pat_org!$D$2:$P$484,MATCH(Payments_2020!$G28,Pat_org!$D$2:$D$484,0),Pat_org!L$1)))</f>
        <v>UK</v>
      </c>
      <c r="P28" s="3" t="str" cm="1">
        <f t="array" ref="P28">IF(INDEX(Pat_org!$D$2:$P$484,MATCH(Payments_2020!$G28,Pat_org!$D$2:$D$484,0),Pat_org!M$1)=0,"",(INDEX(Pat_org!$D$2:$P$484,MATCH(Payments_2020!$G28,Pat_org!$D$2:$D$484,0),Pat_org!M$1)))</f>
        <v>https://eczema.org/</v>
      </c>
      <c r="Q28" s="3" t="str" cm="1">
        <f t="array" ref="Q28">IFERROR(IF(INDEX(Pat_org!$D$2:$P$484,MATCH(Payments_2020!$G28,Pat_org!$D$2:$D$484,0),Pat_org!N$1)=0,"",(INDEX(Pat_org!$D$2:$P$484,MATCH(Payments_2020!$G28,Pat_org!$D$2:$D$484,0),Pat_org!N$1))),"")</f>
        <v>Not rare</v>
      </c>
      <c r="R28" s="3" t="str" cm="1">
        <f t="array" ref="R28">IF(INDEX(Pat_org!$D$2:$P$484,MATCH(Payments_2020!$G28,Pat_org!$D$2:$D$484,0),Pat_org!O$1)=0,"",(INDEX(Pat_org!$D$2:$P$484,MATCH(Payments_2020!$G28,Pat_org!$D$2:$D$484,0),Pat_org!O$1)))</f>
        <v>Single PO</v>
      </c>
      <c r="S28" s="3" t="str" cm="1">
        <f t="array" ref="S28">IF(INDEX(Pat_org!$D$2:$P$484,MATCH(Payments_2020!$G28,Pat_org!$D$2:$D$484,0),Pat_org!P$1)=0,"",(INDEX(Pat_org!$D$2:$P$484,MATCH(Payments_2020!$G28,Pat_org!$D$2:$D$484,0),Pat_org!P$1)))</f>
        <v/>
      </c>
      <c r="T28" s="3" t="s">
        <v>55</v>
      </c>
      <c r="U28" s="3" t="s">
        <v>26</v>
      </c>
      <c r="V28" s="1">
        <v>2020</v>
      </c>
      <c r="W28" s="4" t="s">
        <v>27</v>
      </c>
      <c r="X28" s="7" t="str">
        <f t="shared" si="1"/>
        <v>2020GBP</v>
      </c>
      <c r="Y28" s="7">
        <v>6900</v>
      </c>
      <c r="Z28" s="31" cm="1">
        <f t="array" ref="Z28">_xlfn.IFS(X28=GBP_2020,Y28,X28=GBP_2019,Y28*CPI_2019,X28=GBP_2018,Y28*CPI_2018,X28=EUR_2020,Y28*EURGBP_2020,X28=EUR_2019,(Y28*EURGBP_2019)*CPI_2019,X28=EUR_2018,(Y28*EURGBP_2018)*CPI_2018,X28=USD_2020,Y28*USDGBP_2020,X28=USD_2019,(Y28*USDGBP_2019)*CPI_2019,X28=USD_2018,(Y28*USDGBP_2018)*CPI_2018,X28=CHF_2020,Y28*CHFGBP_2020,X28=CHF_2019,(Y28*CHFGBP_2019)*CPI_2019,X28=CHF_2018,(Y28*CHFGBP_2018)*CPI_2018,X28=SEK_2020,Y28*SEKGBP_2020,X28=SEK_2019,(Y28*SEKGBP_2019)*CPI_2019,X28=SEK_2018,(Y28*SEKGBP_2018)*CPI_2018,X28=NKK_2020,Y28*NKKGBP_2020,X28=NKK_2019,(Y28*NKKGBP_2019)*CPI_2019,X28=NKK_2018,(Y28*NKKGBP_2018)*CPI_2018,X28=DKK_2020,Y28*DKKGBP_2020,X28=DKK_2019,(Y28*DKKGBP_2019)*CPI_2019,X28=DKK_2018,(Y28*DKKGBP_2018)*CPI_2018)</f>
        <v>6900</v>
      </c>
      <c r="AA28" s="1">
        <v>1</v>
      </c>
    </row>
    <row r="29" spans="1:27" s="3" customFormat="1" x14ac:dyDescent="0.35">
      <c r="A29" s="3" t="s">
        <v>23</v>
      </c>
      <c r="B29" s="3" t="str">
        <f t="shared" si="0"/>
        <v>AbbvieEczema</v>
      </c>
      <c r="C29" s="3" t="str">
        <f>IF(INDEX(Comp_interest!$D:$D,MATCH(Payments_2020!$B29,Comp_interest!$C:$C,0))=0,"",INDEX(Comp_interest!$D:$D,MATCH(Payments_2020!$B29,Comp_interest!$C:$C,0)))</f>
        <v>Maybe yes</v>
      </c>
      <c r="D29" s="3" t="str">
        <f>IF(INDEX(Comp_interest!$E:$E,MATCH(Payments_2020!$B29,Comp_interest!$C:$C,0))=0,"",INDEX(Comp_interest!$E:$E,MATCH(Payments_2020!$B29,Comp_interest!$C:$C,0)))</f>
        <v>Annual report</v>
      </c>
      <c r="E29" s="3" t="str">
        <f>IF(INDEX(Comp_interest!$F:$F,MATCH(Payments_2020!$B29,Comp_interest!$C:$C,0))=0,"",INDEX(Comp_interest!$F:$F,MATCH(Payments_2020!$B29,Comp_interest!$C:$C,0)))</f>
        <v/>
      </c>
      <c r="F29" s="3" t="s">
        <v>53</v>
      </c>
      <c r="G29" s="3" t="str">
        <f>INDEX(Pat_org!$B$3:$C$892,MATCH(Payments_2020!F29,Pat_org!$B$3:$B$892,0),2)</f>
        <v>National Eczema Society</v>
      </c>
      <c r="H29" s="3" t="str" cm="1">
        <f t="array" ref="H29">IF(INDEX(Pat_org!$D$2:$P$484,MATCH(Payments_2020!$G29,Pat_org!$D$2:$D$484,0),Pat_org!E$1)=0,"",(INDEX(Pat_org!$D$2:$P$484,MATCH(Payments_2020!$G29,Pat_org!$D$2:$D$484,0),Pat_org!E$1)))</f>
        <v>Include</v>
      </c>
      <c r="I29" s="3" cm="1">
        <f t="array" ref="I29">IF(INDEX(Pat_org!$D$2:$P$484,MATCH(Payments_2020!$G29,Pat_org!$D$2:$D$484,0),Pat_org!E$1)=0,"",(INDEX(Pat_org!$D$2:$P$484,MATCH(Payments_2020!$G29,Pat_org!$D$2:$D$484,0),Pat_org!$F$1)))</f>
        <v>0</v>
      </c>
      <c r="J29" s="3" t="str" cm="1">
        <f t="array" ref="J29">IF(INDEX(Pat_org!$D$2:$P$484,MATCH(Payments_2020!$G29,Pat_org!$D$2:$D$484,0),Pat_org!G$1)=0,"",(INDEX(Pat_org!$D$2:$P$484,MATCH(Payments_2020!$G29,Pat_org!$D$2:$D$484,0),Pat_org!G$1)))</f>
        <v>Multipurpose organisation</v>
      </c>
      <c r="K29" s="3" t="str" cm="1">
        <f t="array" ref="K29">IF(INDEX(Pat_org!$D$2:$P$484,MATCH(Payments_2020!$G29,Pat_org!$D$2:$D$484,0),Pat_org!H$1)=0,"",(INDEX(Pat_org!$D$2:$P$484,MATCH(Payments_2020!$G29,Pat_org!$D$2:$D$484,0),Pat_org!H$1)))</f>
        <v>14 Diseases of the skin  </v>
      </c>
      <c r="L29" s="3" t="str" cm="1">
        <f t="array" ref="L29">IF(INDEX(Pat_org!$D$2:$P$484,MATCH(Payments_2020!$G29,Pat_org!$D$2:$D$484,0),Pat_org!I$1)=0,"",(INDEX(Pat_org!$D$2:$P$484,MATCH(Payments_2020!$G29,Pat_org!$D$2:$D$484,0),Pat_org!I$1)))</f>
        <v>Eczema</v>
      </c>
      <c r="M29" s="3" cm="1">
        <f t="array" ref="M29">IF(INDEX(Pat_org!$D$2:$P$484,MATCH(Payments_2020!$G29,Pat_org!$D$2:$D$484,0),Pat_org!J$1)=0,"",(INDEX(Pat_org!$D$2:$P$484,MATCH(Payments_2020!$G29,Pat_org!$D$2:$D$484,0),Pat_org!J$1)))</f>
        <v>1009671</v>
      </c>
      <c r="N29" s="3" t="str" cm="1">
        <f t="array" ref="N29">IF(INDEX(Pat_org!$D$2:$P$484,MATCH(Payments_2020!$G29,Pat_org!$D$2:$D$484,0),Pat_org!K$1)=0,"",(INDEX(Pat_org!$D$2:$P$484,MATCH(Payments_2020!$G29,Pat_org!$D$2:$D$484,0),Pat_org!K$1)))</f>
        <v/>
      </c>
      <c r="O29" s="3" t="str" cm="1">
        <f t="array" ref="O29">IF(INDEX(Pat_org!$D$2:$P$484,MATCH(Payments_2020!$G29,Pat_org!$D$2:$D$484,0),Pat_org!L$1)=0,"",(INDEX(Pat_org!$D$2:$P$484,MATCH(Payments_2020!$G29,Pat_org!$D$2:$D$484,0),Pat_org!L$1)))</f>
        <v>UK</v>
      </c>
      <c r="P29" s="3" t="str" cm="1">
        <f t="array" ref="P29">IF(INDEX(Pat_org!$D$2:$P$484,MATCH(Payments_2020!$G29,Pat_org!$D$2:$D$484,0),Pat_org!M$1)=0,"",(INDEX(Pat_org!$D$2:$P$484,MATCH(Payments_2020!$G29,Pat_org!$D$2:$D$484,0),Pat_org!M$1)))</f>
        <v>https://eczema.org/</v>
      </c>
      <c r="Q29" s="3" t="str" cm="1">
        <f t="array" ref="Q29">IFERROR(IF(INDEX(Pat_org!$D$2:$P$484,MATCH(Payments_2020!$G29,Pat_org!$D$2:$D$484,0),Pat_org!N$1)=0,"",(INDEX(Pat_org!$D$2:$P$484,MATCH(Payments_2020!$G29,Pat_org!$D$2:$D$484,0),Pat_org!N$1))),"")</f>
        <v>Not rare</v>
      </c>
      <c r="R29" s="3" t="str" cm="1">
        <f t="array" ref="R29">IF(INDEX(Pat_org!$D$2:$P$484,MATCH(Payments_2020!$G29,Pat_org!$D$2:$D$484,0),Pat_org!O$1)=0,"",(INDEX(Pat_org!$D$2:$P$484,MATCH(Payments_2020!$G29,Pat_org!$D$2:$D$484,0),Pat_org!O$1)))</f>
        <v>Single PO</v>
      </c>
      <c r="S29" s="3" t="str" cm="1">
        <f t="array" ref="S29">IF(INDEX(Pat_org!$D$2:$P$484,MATCH(Payments_2020!$G29,Pat_org!$D$2:$D$484,0),Pat_org!P$1)=0,"",(INDEX(Pat_org!$D$2:$P$484,MATCH(Payments_2020!$G29,Pat_org!$D$2:$D$484,0),Pat_org!P$1)))</f>
        <v/>
      </c>
      <c r="T29" s="3" t="s">
        <v>38</v>
      </c>
      <c r="U29" s="3" t="s">
        <v>26</v>
      </c>
      <c r="V29" s="1">
        <v>2020</v>
      </c>
      <c r="W29" s="4" t="s">
        <v>27</v>
      </c>
      <c r="X29" s="40" t="str">
        <f t="shared" si="1"/>
        <v>2020GBP</v>
      </c>
      <c r="Y29" s="40">
        <v>24000</v>
      </c>
      <c r="Z29" s="31" cm="1">
        <f t="array" ref="Z29">_xlfn.IFS(X29=GBP_2020,Y29,X29=GBP_2019,Y29*CPI_2019,X29=GBP_2018,Y29*CPI_2018,X29=EUR_2020,Y29*EURGBP_2020,X29=EUR_2019,(Y29*EURGBP_2019)*CPI_2019,X29=EUR_2018,(Y29*EURGBP_2018)*CPI_2018,X29=USD_2020,Y29*USDGBP_2020,X29=USD_2019,(Y29*USDGBP_2019)*CPI_2019,X29=USD_2018,(Y29*USDGBP_2018)*CPI_2018,X29=CHF_2020,Y29*CHFGBP_2020,X29=CHF_2019,(Y29*CHFGBP_2019)*CPI_2019,X29=CHF_2018,(Y29*CHFGBP_2018)*CPI_2018,X29=SEK_2020,Y29*SEKGBP_2020,X29=SEK_2019,(Y29*SEKGBP_2019)*CPI_2019,X29=SEK_2018,(Y29*SEKGBP_2018)*CPI_2018,X29=NKK_2020,Y29*NKKGBP_2020,X29=NKK_2019,(Y29*NKKGBP_2019)*CPI_2019,X29=NKK_2018,(Y29*NKKGBP_2018)*CPI_2018,X29=DKK_2020,Y29*DKKGBP_2020,X29=DKK_2019,(Y29*DKKGBP_2019)*CPI_2019,X29=DKK_2018,(Y29*DKKGBP_2018)*CPI_2018)</f>
        <v>24000</v>
      </c>
      <c r="AA29" s="1">
        <v>1</v>
      </c>
    </row>
    <row r="30" spans="1:27" s="3" customFormat="1" x14ac:dyDescent="0.35">
      <c r="A30" s="3" t="s">
        <v>23</v>
      </c>
      <c r="B30" s="3" t="str">
        <f t="shared" si="0"/>
        <v>AbbvieRheumatoid arthritis</v>
      </c>
      <c r="C30" s="3" t="str">
        <f>IF(INDEX(Comp_interest!$D:$D,MATCH(Payments_2020!$B30,Comp_interest!$C:$C,0))=0,"",INDEX(Comp_interest!$D:$D,MATCH(Payments_2020!$B30,Comp_interest!$C:$C,0)))</f>
        <v>Definitely yes</v>
      </c>
      <c r="D30" s="3" t="str">
        <f>IF(INDEX(Comp_interest!$E:$E,MATCH(Payments_2020!$B30,Comp_interest!$C:$C,0))=0,"",INDEX(Comp_interest!$E:$E,MATCH(Payments_2020!$B30,Comp_interest!$C:$C,0)))</f>
        <v>Annual report</v>
      </c>
      <c r="E30" s="3" t="str">
        <f>IF(INDEX(Comp_interest!$F:$F,MATCH(Payments_2020!$B30,Comp_interest!$C:$C,0))=0,"",INDEX(Comp_interest!$F:$F,MATCH(Payments_2020!$B30,Comp_interest!$C:$C,0)))</f>
        <v/>
      </c>
      <c r="F30" s="3" t="s">
        <v>56</v>
      </c>
      <c r="G30" s="3" t="str">
        <f>INDEX(Pat_org!$B$3:$C$892,MATCH(Payments_2020!F30,Pat_org!$B$3:$B$892,0),2)</f>
        <v>National Rheumatoid Arthritis Society</v>
      </c>
      <c r="H30" s="3" t="str" cm="1">
        <f t="array" ref="H30">IF(INDEX(Pat_org!$D$2:$P$484,MATCH(Payments_2020!$G30,Pat_org!$D$2:$D$484,0),Pat_org!E$1)=0,"",(INDEX(Pat_org!$D$2:$P$484,MATCH(Payments_2020!$G30,Pat_org!$D$2:$D$484,0),Pat_org!E$1)))</f>
        <v>Include</v>
      </c>
      <c r="I30" s="3" cm="1">
        <f t="array" ref="I30">IF(INDEX(Pat_org!$D$2:$P$484,MATCH(Payments_2020!$G30,Pat_org!$D$2:$D$484,0),Pat_org!E$1)=0,"",(INDEX(Pat_org!$D$2:$P$484,MATCH(Payments_2020!$G30,Pat_org!$D$2:$D$484,0),Pat_org!$F$1)))</f>
        <v>0</v>
      </c>
      <c r="J30" s="3" t="str" cm="1">
        <f t="array" ref="J30">IF(INDEX(Pat_org!$D$2:$P$484,MATCH(Payments_2020!$G30,Pat_org!$D$2:$D$484,0),Pat_org!G$1)=0,"",(INDEX(Pat_org!$D$2:$P$484,MATCH(Payments_2020!$G30,Pat_org!$D$2:$D$484,0),Pat_org!G$1)))</f>
        <v>Support organisation</v>
      </c>
      <c r="K30" s="3" t="str" cm="1">
        <f t="array" ref="K30">IF(INDEX(Pat_org!$D$2:$P$484,MATCH(Payments_2020!$G30,Pat_org!$D$2:$D$484,0),Pat_org!H$1)=0,"",(INDEX(Pat_org!$D$2:$P$484,MATCH(Payments_2020!$G30,Pat_org!$D$2:$D$484,0),Pat_org!H$1)))</f>
        <v>15 Diseases of the musculoskeletal system or connective tissue  </v>
      </c>
      <c r="L30" s="3" t="str" cm="1">
        <f t="array" ref="L30">IF(INDEX(Pat_org!$D$2:$P$484,MATCH(Payments_2020!$G30,Pat_org!$D$2:$D$484,0),Pat_org!I$1)=0,"",(INDEX(Pat_org!$D$2:$P$484,MATCH(Payments_2020!$G30,Pat_org!$D$2:$D$484,0),Pat_org!I$1)))</f>
        <v>Rheumatoid arthritis</v>
      </c>
      <c r="M30" s="3" cm="1">
        <f t="array" ref="M30">IF(INDEX(Pat_org!$D$2:$P$484,MATCH(Payments_2020!$G30,Pat_org!$D$2:$D$484,0),Pat_org!J$1)=0,"",(INDEX(Pat_org!$D$2:$P$484,MATCH(Payments_2020!$G30,Pat_org!$D$2:$D$484,0),Pat_org!J$1)))</f>
        <v>1134859</v>
      </c>
      <c r="N30" s="3" t="str" cm="1">
        <f t="array" ref="N30">IF(INDEX(Pat_org!$D$2:$P$484,MATCH(Payments_2020!$G30,Pat_org!$D$2:$D$484,0),Pat_org!K$1)=0,"",(INDEX(Pat_org!$D$2:$P$484,MATCH(Payments_2020!$G30,Pat_org!$D$2:$D$484,0),Pat_org!K$1)))</f>
        <v/>
      </c>
      <c r="O30" s="3" t="str" cm="1">
        <f t="array" ref="O30">IF(INDEX(Pat_org!$D$2:$P$484,MATCH(Payments_2020!$G30,Pat_org!$D$2:$D$484,0),Pat_org!L$1)=0,"",(INDEX(Pat_org!$D$2:$P$484,MATCH(Payments_2020!$G30,Pat_org!$D$2:$D$484,0),Pat_org!L$1)))</f>
        <v>UK</v>
      </c>
      <c r="P30" s="3" t="str" cm="1">
        <f t="array" ref="P30">IF(INDEX(Pat_org!$D$2:$P$484,MATCH(Payments_2020!$G30,Pat_org!$D$2:$D$484,0),Pat_org!M$1)=0,"",(INDEX(Pat_org!$D$2:$P$484,MATCH(Payments_2020!$G30,Pat_org!$D$2:$D$484,0),Pat_org!M$1)))</f>
        <v>https://nras.org.uk/</v>
      </c>
      <c r="Q30" s="3" t="str" cm="1">
        <f t="array" ref="Q30">IFERROR(IF(INDEX(Pat_org!$D$2:$P$484,MATCH(Payments_2020!$G30,Pat_org!$D$2:$D$484,0),Pat_org!N$1)=0,"",(INDEX(Pat_org!$D$2:$P$484,MATCH(Payments_2020!$G30,Pat_org!$D$2:$D$484,0),Pat_org!N$1))),"")</f>
        <v>Not rare</v>
      </c>
      <c r="R30" s="3" t="str" cm="1">
        <f t="array" ref="R30">IF(INDEX(Pat_org!$D$2:$P$484,MATCH(Payments_2020!$G30,Pat_org!$D$2:$D$484,0),Pat_org!O$1)=0,"",(INDEX(Pat_org!$D$2:$P$484,MATCH(Payments_2020!$G30,Pat_org!$D$2:$D$484,0),Pat_org!O$1)))</f>
        <v>Single PO</v>
      </c>
      <c r="S30" s="3" t="str" cm="1">
        <f t="array" ref="S30">IF(INDEX(Pat_org!$D$2:$P$484,MATCH(Payments_2020!$G30,Pat_org!$D$2:$D$484,0),Pat_org!P$1)=0,"",(INDEX(Pat_org!$D$2:$P$484,MATCH(Payments_2020!$G30,Pat_org!$D$2:$D$484,0),Pat_org!P$1)))</f>
        <v/>
      </c>
      <c r="T30" s="3" t="s">
        <v>57</v>
      </c>
      <c r="U30" s="3" t="s">
        <v>26</v>
      </c>
      <c r="V30" s="1">
        <v>2020</v>
      </c>
      <c r="W30" s="4" t="s">
        <v>27</v>
      </c>
      <c r="X30" s="40" t="str">
        <f t="shared" si="1"/>
        <v>2020GBP</v>
      </c>
      <c r="Y30" s="40">
        <v>150</v>
      </c>
      <c r="Z30" s="31" cm="1">
        <f t="array" ref="Z30">_xlfn.IFS(X30=GBP_2020,Y30,X30=GBP_2019,Y30*CPI_2019,X30=GBP_2018,Y30*CPI_2018,X30=EUR_2020,Y30*EURGBP_2020,X30=EUR_2019,(Y30*EURGBP_2019)*CPI_2019,X30=EUR_2018,(Y30*EURGBP_2018)*CPI_2018,X30=USD_2020,Y30*USDGBP_2020,X30=USD_2019,(Y30*USDGBP_2019)*CPI_2019,X30=USD_2018,(Y30*USDGBP_2018)*CPI_2018,X30=CHF_2020,Y30*CHFGBP_2020,X30=CHF_2019,(Y30*CHFGBP_2019)*CPI_2019,X30=CHF_2018,(Y30*CHFGBP_2018)*CPI_2018,X30=SEK_2020,Y30*SEKGBP_2020,X30=SEK_2019,(Y30*SEKGBP_2019)*CPI_2019,X30=SEK_2018,(Y30*SEKGBP_2018)*CPI_2018,X30=NKK_2020,Y30*NKKGBP_2020,X30=NKK_2019,(Y30*NKKGBP_2019)*CPI_2019,X30=NKK_2018,(Y30*NKKGBP_2018)*CPI_2018,X30=DKK_2020,Y30*DKKGBP_2020,X30=DKK_2019,(Y30*DKKGBP_2019)*CPI_2019,X30=DKK_2018,(Y30*DKKGBP_2018)*CPI_2018)</f>
        <v>150</v>
      </c>
      <c r="AA30" s="1">
        <v>1</v>
      </c>
    </row>
    <row r="31" spans="1:27" s="3" customFormat="1" x14ac:dyDescent="0.35">
      <c r="A31" s="3" t="s">
        <v>23</v>
      </c>
      <c r="B31" s="3" t="str">
        <f t="shared" si="0"/>
        <v>AbbvieRheumatoid arthritis</v>
      </c>
      <c r="C31" s="3" t="str">
        <f>IF(INDEX(Comp_interest!$D:$D,MATCH(Payments_2020!$B31,Comp_interest!$C:$C,0))=0,"",INDEX(Comp_interest!$D:$D,MATCH(Payments_2020!$B31,Comp_interest!$C:$C,0)))</f>
        <v>Definitely yes</v>
      </c>
      <c r="D31" s="3" t="str">
        <f>IF(INDEX(Comp_interest!$E:$E,MATCH(Payments_2020!$B31,Comp_interest!$C:$C,0))=0,"",INDEX(Comp_interest!$E:$E,MATCH(Payments_2020!$B31,Comp_interest!$C:$C,0)))</f>
        <v>Annual report</v>
      </c>
      <c r="E31" s="3" t="str">
        <f>IF(INDEX(Comp_interest!$F:$F,MATCH(Payments_2020!$B31,Comp_interest!$C:$C,0))=0,"",INDEX(Comp_interest!$F:$F,MATCH(Payments_2020!$B31,Comp_interest!$C:$C,0)))</f>
        <v/>
      </c>
      <c r="F31" s="3" t="s">
        <v>56</v>
      </c>
      <c r="G31" s="3" t="str">
        <f>INDEX(Pat_org!$B$3:$C$892,MATCH(Payments_2020!F31,Pat_org!$B$3:$B$892,0),2)</f>
        <v>National Rheumatoid Arthritis Society</v>
      </c>
      <c r="H31" s="3" t="str" cm="1">
        <f t="array" ref="H31">IF(INDEX(Pat_org!$D$2:$P$484,MATCH(Payments_2020!$G31,Pat_org!$D$2:$D$484,0),Pat_org!E$1)=0,"",(INDEX(Pat_org!$D$2:$P$484,MATCH(Payments_2020!$G31,Pat_org!$D$2:$D$484,0),Pat_org!E$1)))</f>
        <v>Include</v>
      </c>
      <c r="I31" s="3" cm="1">
        <f t="array" ref="I31">IF(INDEX(Pat_org!$D$2:$P$484,MATCH(Payments_2020!$G31,Pat_org!$D$2:$D$484,0),Pat_org!E$1)=0,"",(INDEX(Pat_org!$D$2:$P$484,MATCH(Payments_2020!$G31,Pat_org!$D$2:$D$484,0),Pat_org!$F$1)))</f>
        <v>0</v>
      </c>
      <c r="J31" s="3" t="str" cm="1">
        <f t="array" ref="J31">IF(INDEX(Pat_org!$D$2:$P$484,MATCH(Payments_2020!$G31,Pat_org!$D$2:$D$484,0),Pat_org!G$1)=0,"",(INDEX(Pat_org!$D$2:$P$484,MATCH(Payments_2020!$G31,Pat_org!$D$2:$D$484,0),Pat_org!G$1)))</f>
        <v>Support organisation</v>
      </c>
      <c r="K31" s="3" t="str" cm="1">
        <f t="array" ref="K31">IF(INDEX(Pat_org!$D$2:$P$484,MATCH(Payments_2020!$G31,Pat_org!$D$2:$D$484,0),Pat_org!H$1)=0,"",(INDEX(Pat_org!$D$2:$P$484,MATCH(Payments_2020!$G31,Pat_org!$D$2:$D$484,0),Pat_org!H$1)))</f>
        <v>15 Diseases of the musculoskeletal system or connective tissue  </v>
      </c>
      <c r="L31" s="3" t="str" cm="1">
        <f t="array" ref="L31">IF(INDEX(Pat_org!$D$2:$P$484,MATCH(Payments_2020!$G31,Pat_org!$D$2:$D$484,0),Pat_org!I$1)=0,"",(INDEX(Pat_org!$D$2:$P$484,MATCH(Payments_2020!$G31,Pat_org!$D$2:$D$484,0),Pat_org!I$1)))</f>
        <v>Rheumatoid arthritis</v>
      </c>
      <c r="M31" s="3" cm="1">
        <f t="array" ref="M31">IF(INDEX(Pat_org!$D$2:$P$484,MATCH(Payments_2020!$G31,Pat_org!$D$2:$D$484,0),Pat_org!J$1)=0,"",(INDEX(Pat_org!$D$2:$P$484,MATCH(Payments_2020!$G31,Pat_org!$D$2:$D$484,0),Pat_org!J$1)))</f>
        <v>1134859</v>
      </c>
      <c r="N31" s="3" t="str" cm="1">
        <f t="array" ref="N31">IF(INDEX(Pat_org!$D$2:$P$484,MATCH(Payments_2020!$G31,Pat_org!$D$2:$D$484,0),Pat_org!K$1)=0,"",(INDEX(Pat_org!$D$2:$P$484,MATCH(Payments_2020!$G31,Pat_org!$D$2:$D$484,0),Pat_org!K$1)))</f>
        <v/>
      </c>
      <c r="O31" s="3" t="str" cm="1">
        <f t="array" ref="O31">IF(INDEX(Pat_org!$D$2:$P$484,MATCH(Payments_2020!$G31,Pat_org!$D$2:$D$484,0),Pat_org!L$1)=0,"",(INDEX(Pat_org!$D$2:$P$484,MATCH(Payments_2020!$G31,Pat_org!$D$2:$D$484,0),Pat_org!L$1)))</f>
        <v>UK</v>
      </c>
      <c r="P31" s="3" t="str" cm="1">
        <f t="array" ref="P31">IF(INDEX(Pat_org!$D$2:$P$484,MATCH(Payments_2020!$G31,Pat_org!$D$2:$D$484,0),Pat_org!M$1)=0,"",(INDEX(Pat_org!$D$2:$P$484,MATCH(Payments_2020!$G31,Pat_org!$D$2:$D$484,0),Pat_org!M$1)))</f>
        <v>https://nras.org.uk/</v>
      </c>
      <c r="Q31" s="3" t="str" cm="1">
        <f t="array" ref="Q31">IFERROR(IF(INDEX(Pat_org!$D$2:$P$484,MATCH(Payments_2020!$G31,Pat_org!$D$2:$D$484,0),Pat_org!N$1)=0,"",(INDEX(Pat_org!$D$2:$P$484,MATCH(Payments_2020!$G31,Pat_org!$D$2:$D$484,0),Pat_org!N$1))),"")</f>
        <v>Not rare</v>
      </c>
      <c r="R31" s="3" t="str" cm="1">
        <f t="array" ref="R31">IF(INDEX(Pat_org!$D$2:$P$484,MATCH(Payments_2020!$G31,Pat_org!$D$2:$D$484,0),Pat_org!O$1)=0,"",(INDEX(Pat_org!$D$2:$P$484,MATCH(Payments_2020!$G31,Pat_org!$D$2:$D$484,0),Pat_org!O$1)))</f>
        <v>Single PO</v>
      </c>
      <c r="S31" s="3" t="str" cm="1">
        <f t="array" ref="S31">IF(INDEX(Pat_org!$D$2:$P$484,MATCH(Payments_2020!$G31,Pat_org!$D$2:$D$484,0),Pat_org!P$1)=0,"",(INDEX(Pat_org!$D$2:$P$484,MATCH(Payments_2020!$G31,Pat_org!$D$2:$D$484,0),Pat_org!P$1)))</f>
        <v/>
      </c>
      <c r="T31" s="3" t="s">
        <v>58</v>
      </c>
      <c r="U31" s="3" t="s">
        <v>26</v>
      </c>
      <c r="V31" s="1">
        <v>2020</v>
      </c>
      <c r="W31" s="4" t="s">
        <v>27</v>
      </c>
      <c r="X31" s="40" t="str">
        <f t="shared" si="1"/>
        <v>2020GBP</v>
      </c>
      <c r="Y31" s="40">
        <v>1065.9100000000001</v>
      </c>
      <c r="Z31" s="31" cm="1">
        <f t="array" ref="Z31">_xlfn.IFS(X31=GBP_2020,Y31,X31=GBP_2019,Y31*CPI_2019,X31=GBP_2018,Y31*CPI_2018,X31=EUR_2020,Y31*EURGBP_2020,X31=EUR_2019,(Y31*EURGBP_2019)*CPI_2019,X31=EUR_2018,(Y31*EURGBP_2018)*CPI_2018,X31=USD_2020,Y31*USDGBP_2020,X31=USD_2019,(Y31*USDGBP_2019)*CPI_2019,X31=USD_2018,(Y31*USDGBP_2018)*CPI_2018,X31=CHF_2020,Y31*CHFGBP_2020,X31=CHF_2019,(Y31*CHFGBP_2019)*CPI_2019,X31=CHF_2018,(Y31*CHFGBP_2018)*CPI_2018,X31=SEK_2020,Y31*SEKGBP_2020,X31=SEK_2019,(Y31*SEKGBP_2019)*CPI_2019,X31=SEK_2018,(Y31*SEKGBP_2018)*CPI_2018,X31=NKK_2020,Y31*NKKGBP_2020,X31=NKK_2019,(Y31*NKKGBP_2019)*CPI_2019,X31=NKK_2018,(Y31*NKKGBP_2018)*CPI_2018,X31=DKK_2020,Y31*DKKGBP_2020,X31=DKK_2019,(Y31*DKKGBP_2019)*CPI_2019,X31=DKK_2018,(Y31*DKKGBP_2018)*CPI_2018)</f>
        <v>1065.9100000000001</v>
      </c>
      <c r="AA31" s="1">
        <v>1</v>
      </c>
    </row>
    <row r="32" spans="1:27" s="3" customFormat="1" x14ac:dyDescent="0.35">
      <c r="A32" s="3" t="s">
        <v>23</v>
      </c>
      <c r="B32" s="3" t="str">
        <f t="shared" si="0"/>
        <v>AbbvieRheumatoid arthritis</v>
      </c>
      <c r="C32" s="3" t="str">
        <f>IF(INDEX(Comp_interest!$D:$D,MATCH(Payments_2020!$B32,Comp_interest!$C:$C,0))=0,"",INDEX(Comp_interest!$D:$D,MATCH(Payments_2020!$B32,Comp_interest!$C:$C,0)))</f>
        <v>Definitely yes</v>
      </c>
      <c r="D32" s="3" t="str">
        <f>IF(INDEX(Comp_interest!$E:$E,MATCH(Payments_2020!$B32,Comp_interest!$C:$C,0))=0,"",INDEX(Comp_interest!$E:$E,MATCH(Payments_2020!$B32,Comp_interest!$C:$C,0)))</f>
        <v>Annual report</v>
      </c>
      <c r="E32" s="3" t="str">
        <f>IF(INDEX(Comp_interest!$F:$F,MATCH(Payments_2020!$B32,Comp_interest!$C:$C,0))=0,"",INDEX(Comp_interest!$F:$F,MATCH(Payments_2020!$B32,Comp_interest!$C:$C,0)))</f>
        <v/>
      </c>
      <c r="F32" s="3" t="s">
        <v>56</v>
      </c>
      <c r="G32" s="3" t="str">
        <f>INDEX(Pat_org!$B$3:$C$892,MATCH(Payments_2020!F32,Pat_org!$B$3:$B$892,0),2)</f>
        <v>National Rheumatoid Arthritis Society</v>
      </c>
      <c r="H32" s="3" t="str" cm="1">
        <f t="array" ref="H32">IF(INDEX(Pat_org!$D$2:$P$484,MATCH(Payments_2020!$G32,Pat_org!$D$2:$D$484,0),Pat_org!E$1)=0,"",(INDEX(Pat_org!$D$2:$P$484,MATCH(Payments_2020!$G32,Pat_org!$D$2:$D$484,0),Pat_org!E$1)))</f>
        <v>Include</v>
      </c>
      <c r="I32" s="3" cm="1">
        <f t="array" ref="I32">IF(INDEX(Pat_org!$D$2:$P$484,MATCH(Payments_2020!$G32,Pat_org!$D$2:$D$484,0),Pat_org!E$1)=0,"",(INDEX(Pat_org!$D$2:$P$484,MATCH(Payments_2020!$G32,Pat_org!$D$2:$D$484,0),Pat_org!$F$1)))</f>
        <v>0</v>
      </c>
      <c r="J32" s="3" t="str" cm="1">
        <f t="array" ref="J32">IF(INDEX(Pat_org!$D$2:$P$484,MATCH(Payments_2020!$G32,Pat_org!$D$2:$D$484,0),Pat_org!G$1)=0,"",(INDEX(Pat_org!$D$2:$P$484,MATCH(Payments_2020!$G32,Pat_org!$D$2:$D$484,0),Pat_org!G$1)))</f>
        <v>Support organisation</v>
      </c>
      <c r="K32" s="3" t="str" cm="1">
        <f t="array" ref="K32">IF(INDEX(Pat_org!$D$2:$P$484,MATCH(Payments_2020!$G32,Pat_org!$D$2:$D$484,0),Pat_org!H$1)=0,"",(INDEX(Pat_org!$D$2:$P$484,MATCH(Payments_2020!$G32,Pat_org!$D$2:$D$484,0),Pat_org!H$1)))</f>
        <v>15 Diseases of the musculoskeletal system or connective tissue  </v>
      </c>
      <c r="L32" s="3" t="str" cm="1">
        <f t="array" ref="L32">IF(INDEX(Pat_org!$D$2:$P$484,MATCH(Payments_2020!$G32,Pat_org!$D$2:$D$484,0),Pat_org!I$1)=0,"",(INDEX(Pat_org!$D$2:$P$484,MATCH(Payments_2020!$G32,Pat_org!$D$2:$D$484,0),Pat_org!I$1)))</f>
        <v>Rheumatoid arthritis</v>
      </c>
      <c r="M32" s="3" cm="1">
        <f t="array" ref="M32">IF(INDEX(Pat_org!$D$2:$P$484,MATCH(Payments_2020!$G32,Pat_org!$D$2:$D$484,0),Pat_org!J$1)=0,"",(INDEX(Pat_org!$D$2:$P$484,MATCH(Payments_2020!$G32,Pat_org!$D$2:$D$484,0),Pat_org!J$1)))</f>
        <v>1134859</v>
      </c>
      <c r="N32" s="3" t="str" cm="1">
        <f t="array" ref="N32">IF(INDEX(Pat_org!$D$2:$P$484,MATCH(Payments_2020!$G32,Pat_org!$D$2:$D$484,0),Pat_org!K$1)=0,"",(INDEX(Pat_org!$D$2:$P$484,MATCH(Payments_2020!$G32,Pat_org!$D$2:$D$484,0),Pat_org!K$1)))</f>
        <v/>
      </c>
      <c r="O32" s="3" t="str" cm="1">
        <f t="array" ref="O32">IF(INDEX(Pat_org!$D$2:$P$484,MATCH(Payments_2020!$G32,Pat_org!$D$2:$D$484,0),Pat_org!L$1)=0,"",(INDEX(Pat_org!$D$2:$P$484,MATCH(Payments_2020!$G32,Pat_org!$D$2:$D$484,0),Pat_org!L$1)))</f>
        <v>UK</v>
      </c>
      <c r="P32" s="3" t="str" cm="1">
        <f t="array" ref="P32">IF(INDEX(Pat_org!$D$2:$P$484,MATCH(Payments_2020!$G32,Pat_org!$D$2:$D$484,0),Pat_org!M$1)=0,"",(INDEX(Pat_org!$D$2:$P$484,MATCH(Payments_2020!$G32,Pat_org!$D$2:$D$484,0),Pat_org!M$1)))</f>
        <v>https://nras.org.uk/</v>
      </c>
      <c r="Q32" s="3" t="str" cm="1">
        <f t="array" ref="Q32">IFERROR(IF(INDEX(Pat_org!$D$2:$P$484,MATCH(Payments_2020!$G32,Pat_org!$D$2:$D$484,0),Pat_org!N$1)=0,"",(INDEX(Pat_org!$D$2:$P$484,MATCH(Payments_2020!$G32,Pat_org!$D$2:$D$484,0),Pat_org!N$1))),"")</f>
        <v>Not rare</v>
      </c>
      <c r="R32" s="3" t="str" cm="1">
        <f t="array" ref="R32">IF(INDEX(Pat_org!$D$2:$P$484,MATCH(Payments_2020!$G32,Pat_org!$D$2:$D$484,0),Pat_org!O$1)=0,"",(INDEX(Pat_org!$D$2:$P$484,MATCH(Payments_2020!$G32,Pat_org!$D$2:$D$484,0),Pat_org!O$1)))</f>
        <v>Single PO</v>
      </c>
      <c r="S32" s="3" t="str" cm="1">
        <f t="array" ref="S32">IF(INDEX(Pat_org!$D$2:$P$484,MATCH(Payments_2020!$G32,Pat_org!$D$2:$D$484,0),Pat_org!P$1)=0,"",(INDEX(Pat_org!$D$2:$P$484,MATCH(Payments_2020!$G32,Pat_org!$D$2:$D$484,0),Pat_org!P$1)))</f>
        <v/>
      </c>
      <c r="T32" s="3" t="s">
        <v>59</v>
      </c>
      <c r="U32" s="3" t="s">
        <v>26</v>
      </c>
      <c r="V32" s="1">
        <v>2020</v>
      </c>
      <c r="W32" s="4" t="s">
        <v>27</v>
      </c>
      <c r="X32" s="40" t="str">
        <f t="shared" si="1"/>
        <v>2020GBP</v>
      </c>
      <c r="Y32" s="40">
        <v>6228</v>
      </c>
      <c r="Z32" s="31" cm="1">
        <f t="array" ref="Z32">_xlfn.IFS(X32=GBP_2020,Y32,X32=GBP_2019,Y32*CPI_2019,X32=GBP_2018,Y32*CPI_2018,X32=EUR_2020,Y32*EURGBP_2020,X32=EUR_2019,(Y32*EURGBP_2019)*CPI_2019,X32=EUR_2018,(Y32*EURGBP_2018)*CPI_2018,X32=USD_2020,Y32*USDGBP_2020,X32=USD_2019,(Y32*USDGBP_2019)*CPI_2019,X32=USD_2018,(Y32*USDGBP_2018)*CPI_2018,X32=CHF_2020,Y32*CHFGBP_2020,X32=CHF_2019,(Y32*CHFGBP_2019)*CPI_2019,X32=CHF_2018,(Y32*CHFGBP_2018)*CPI_2018,X32=SEK_2020,Y32*SEKGBP_2020,X32=SEK_2019,(Y32*SEKGBP_2019)*CPI_2019,X32=SEK_2018,(Y32*SEKGBP_2018)*CPI_2018,X32=NKK_2020,Y32*NKKGBP_2020,X32=NKK_2019,(Y32*NKKGBP_2019)*CPI_2019,X32=NKK_2018,(Y32*NKKGBP_2018)*CPI_2018,X32=DKK_2020,Y32*DKKGBP_2020,X32=DKK_2019,(Y32*DKKGBP_2019)*CPI_2019,X32=DKK_2018,(Y32*DKKGBP_2018)*CPI_2018)</f>
        <v>6228</v>
      </c>
      <c r="AA32" s="1">
        <v>1</v>
      </c>
    </row>
    <row r="33" spans="1:27" s="3" customFormat="1" x14ac:dyDescent="0.35">
      <c r="A33" s="3" t="s">
        <v>23</v>
      </c>
      <c r="B33" s="3" t="str">
        <f t="shared" si="0"/>
        <v>AbbvieRheumatoid arthritis</v>
      </c>
      <c r="C33" s="3" t="str">
        <f>IF(INDEX(Comp_interest!$D:$D,MATCH(Payments_2020!$B33,Comp_interest!$C:$C,0))=0,"",INDEX(Comp_interest!$D:$D,MATCH(Payments_2020!$B33,Comp_interest!$C:$C,0)))</f>
        <v>Definitely yes</v>
      </c>
      <c r="D33" s="3" t="str">
        <f>IF(INDEX(Comp_interest!$E:$E,MATCH(Payments_2020!$B33,Comp_interest!$C:$C,0))=0,"",INDEX(Comp_interest!$E:$E,MATCH(Payments_2020!$B33,Comp_interest!$C:$C,0)))</f>
        <v>Annual report</v>
      </c>
      <c r="E33" s="3" t="str">
        <f>IF(INDEX(Comp_interest!$F:$F,MATCH(Payments_2020!$B33,Comp_interest!$C:$C,0))=0,"",INDEX(Comp_interest!$F:$F,MATCH(Payments_2020!$B33,Comp_interest!$C:$C,0)))</f>
        <v/>
      </c>
      <c r="F33" s="3" t="s">
        <v>56</v>
      </c>
      <c r="G33" s="3" t="str">
        <f>INDEX(Pat_org!$B$3:$C$892,MATCH(Payments_2020!F33,Pat_org!$B$3:$B$892,0),2)</f>
        <v>National Rheumatoid Arthritis Society</v>
      </c>
      <c r="H33" s="3" t="str" cm="1">
        <f t="array" ref="H33">IF(INDEX(Pat_org!$D$2:$P$484,MATCH(Payments_2020!$G33,Pat_org!$D$2:$D$484,0),Pat_org!E$1)=0,"",(INDEX(Pat_org!$D$2:$P$484,MATCH(Payments_2020!$G33,Pat_org!$D$2:$D$484,0),Pat_org!E$1)))</f>
        <v>Include</v>
      </c>
      <c r="I33" s="3" cm="1">
        <f t="array" ref="I33">IF(INDEX(Pat_org!$D$2:$P$484,MATCH(Payments_2020!$G33,Pat_org!$D$2:$D$484,0),Pat_org!E$1)=0,"",(INDEX(Pat_org!$D$2:$P$484,MATCH(Payments_2020!$G33,Pat_org!$D$2:$D$484,0),Pat_org!$F$1)))</f>
        <v>0</v>
      </c>
      <c r="J33" s="3" t="str" cm="1">
        <f t="array" ref="J33">IF(INDEX(Pat_org!$D$2:$P$484,MATCH(Payments_2020!$G33,Pat_org!$D$2:$D$484,0),Pat_org!G$1)=0,"",(INDEX(Pat_org!$D$2:$P$484,MATCH(Payments_2020!$G33,Pat_org!$D$2:$D$484,0),Pat_org!G$1)))</f>
        <v>Support organisation</v>
      </c>
      <c r="K33" s="3" t="str" cm="1">
        <f t="array" ref="K33">IF(INDEX(Pat_org!$D$2:$P$484,MATCH(Payments_2020!$G33,Pat_org!$D$2:$D$484,0),Pat_org!H$1)=0,"",(INDEX(Pat_org!$D$2:$P$484,MATCH(Payments_2020!$G33,Pat_org!$D$2:$D$484,0),Pat_org!H$1)))</f>
        <v>15 Diseases of the musculoskeletal system or connective tissue  </v>
      </c>
      <c r="L33" s="3" t="str" cm="1">
        <f t="array" ref="L33">IF(INDEX(Pat_org!$D$2:$P$484,MATCH(Payments_2020!$G33,Pat_org!$D$2:$D$484,0),Pat_org!I$1)=0,"",(INDEX(Pat_org!$D$2:$P$484,MATCH(Payments_2020!$G33,Pat_org!$D$2:$D$484,0),Pat_org!I$1)))</f>
        <v>Rheumatoid arthritis</v>
      </c>
      <c r="M33" s="3" cm="1">
        <f t="array" ref="M33">IF(INDEX(Pat_org!$D$2:$P$484,MATCH(Payments_2020!$G33,Pat_org!$D$2:$D$484,0),Pat_org!J$1)=0,"",(INDEX(Pat_org!$D$2:$P$484,MATCH(Payments_2020!$G33,Pat_org!$D$2:$D$484,0),Pat_org!J$1)))</f>
        <v>1134859</v>
      </c>
      <c r="N33" s="3" t="str" cm="1">
        <f t="array" ref="N33">IF(INDEX(Pat_org!$D$2:$P$484,MATCH(Payments_2020!$G33,Pat_org!$D$2:$D$484,0),Pat_org!K$1)=0,"",(INDEX(Pat_org!$D$2:$P$484,MATCH(Payments_2020!$G33,Pat_org!$D$2:$D$484,0),Pat_org!K$1)))</f>
        <v/>
      </c>
      <c r="O33" s="3" t="str" cm="1">
        <f t="array" ref="O33">IF(INDEX(Pat_org!$D$2:$P$484,MATCH(Payments_2020!$G33,Pat_org!$D$2:$D$484,0),Pat_org!L$1)=0,"",(INDEX(Pat_org!$D$2:$P$484,MATCH(Payments_2020!$G33,Pat_org!$D$2:$D$484,0),Pat_org!L$1)))</f>
        <v>UK</v>
      </c>
      <c r="P33" s="3" t="str" cm="1">
        <f t="array" ref="P33">IF(INDEX(Pat_org!$D$2:$P$484,MATCH(Payments_2020!$G33,Pat_org!$D$2:$D$484,0),Pat_org!M$1)=0,"",(INDEX(Pat_org!$D$2:$P$484,MATCH(Payments_2020!$G33,Pat_org!$D$2:$D$484,0),Pat_org!M$1)))</f>
        <v>https://nras.org.uk/</v>
      </c>
      <c r="Q33" s="3" t="str" cm="1">
        <f t="array" ref="Q33">IFERROR(IF(INDEX(Pat_org!$D$2:$P$484,MATCH(Payments_2020!$G33,Pat_org!$D$2:$D$484,0),Pat_org!N$1)=0,"",(INDEX(Pat_org!$D$2:$P$484,MATCH(Payments_2020!$G33,Pat_org!$D$2:$D$484,0),Pat_org!N$1))),"")</f>
        <v>Not rare</v>
      </c>
      <c r="R33" s="3" t="str" cm="1">
        <f t="array" ref="R33">IF(INDEX(Pat_org!$D$2:$P$484,MATCH(Payments_2020!$G33,Pat_org!$D$2:$D$484,0),Pat_org!O$1)=0,"",(INDEX(Pat_org!$D$2:$P$484,MATCH(Payments_2020!$G33,Pat_org!$D$2:$D$484,0),Pat_org!O$1)))</f>
        <v>Single PO</v>
      </c>
      <c r="S33" s="3" t="str" cm="1">
        <f t="array" ref="S33">IF(INDEX(Pat_org!$D$2:$P$484,MATCH(Payments_2020!$G33,Pat_org!$D$2:$D$484,0),Pat_org!P$1)=0,"",(INDEX(Pat_org!$D$2:$P$484,MATCH(Payments_2020!$G33,Pat_org!$D$2:$D$484,0),Pat_org!P$1)))</f>
        <v/>
      </c>
      <c r="T33" s="3" t="s">
        <v>60</v>
      </c>
      <c r="U33" s="3" t="s">
        <v>26</v>
      </c>
      <c r="V33" s="1">
        <v>2020</v>
      </c>
      <c r="W33" s="4" t="s">
        <v>27</v>
      </c>
      <c r="X33" s="40" t="str">
        <f t="shared" si="1"/>
        <v>2020GBP</v>
      </c>
      <c r="Y33" s="40">
        <v>400</v>
      </c>
      <c r="Z33" s="31" cm="1">
        <f t="array" ref="Z33">_xlfn.IFS(X33=GBP_2020,Y33,X33=GBP_2019,Y33*CPI_2019,X33=GBP_2018,Y33*CPI_2018,X33=EUR_2020,Y33*EURGBP_2020,X33=EUR_2019,(Y33*EURGBP_2019)*CPI_2019,X33=EUR_2018,(Y33*EURGBP_2018)*CPI_2018,X33=USD_2020,Y33*USDGBP_2020,X33=USD_2019,(Y33*USDGBP_2019)*CPI_2019,X33=USD_2018,(Y33*USDGBP_2018)*CPI_2018,X33=CHF_2020,Y33*CHFGBP_2020,X33=CHF_2019,(Y33*CHFGBP_2019)*CPI_2019,X33=CHF_2018,(Y33*CHFGBP_2018)*CPI_2018,X33=SEK_2020,Y33*SEKGBP_2020,X33=SEK_2019,(Y33*SEKGBP_2019)*CPI_2019,X33=SEK_2018,(Y33*SEKGBP_2018)*CPI_2018,X33=NKK_2020,Y33*NKKGBP_2020,X33=NKK_2019,(Y33*NKKGBP_2019)*CPI_2019,X33=NKK_2018,(Y33*NKKGBP_2018)*CPI_2018,X33=DKK_2020,Y33*DKKGBP_2020,X33=DKK_2019,(Y33*DKKGBP_2019)*CPI_2019,X33=DKK_2018,(Y33*DKKGBP_2018)*CPI_2018)</f>
        <v>400</v>
      </c>
      <c r="AA33" s="1">
        <v>1</v>
      </c>
    </row>
    <row r="34" spans="1:27" s="3" customFormat="1" x14ac:dyDescent="0.35">
      <c r="A34" s="3" t="s">
        <v>23</v>
      </c>
      <c r="B34" s="3" t="str">
        <f t="shared" si="0"/>
        <v>AbbvieRheumatoid arthritis</v>
      </c>
      <c r="C34" s="3" t="str">
        <f>IF(INDEX(Comp_interest!$D:$D,MATCH(Payments_2020!$B34,Comp_interest!$C:$C,0))=0,"",INDEX(Comp_interest!$D:$D,MATCH(Payments_2020!$B34,Comp_interest!$C:$C,0)))</f>
        <v>Definitely yes</v>
      </c>
      <c r="D34" s="3" t="str">
        <f>IF(INDEX(Comp_interest!$E:$E,MATCH(Payments_2020!$B34,Comp_interest!$C:$C,0))=0,"",INDEX(Comp_interest!$E:$E,MATCH(Payments_2020!$B34,Comp_interest!$C:$C,0)))</f>
        <v>Annual report</v>
      </c>
      <c r="E34" s="3" t="str">
        <f>IF(INDEX(Comp_interest!$F:$F,MATCH(Payments_2020!$B34,Comp_interest!$C:$C,0))=0,"",INDEX(Comp_interest!$F:$F,MATCH(Payments_2020!$B34,Comp_interest!$C:$C,0)))</f>
        <v/>
      </c>
      <c r="F34" s="3" t="s">
        <v>56</v>
      </c>
      <c r="G34" s="3" t="str">
        <f>INDEX(Pat_org!$B$3:$C$892,MATCH(Payments_2020!F34,Pat_org!$B$3:$B$892,0),2)</f>
        <v>National Rheumatoid Arthritis Society</v>
      </c>
      <c r="H34" s="3" t="str" cm="1">
        <f t="array" ref="H34">IF(INDEX(Pat_org!$D$2:$P$484,MATCH(Payments_2020!$G34,Pat_org!$D$2:$D$484,0),Pat_org!E$1)=0,"",(INDEX(Pat_org!$D$2:$P$484,MATCH(Payments_2020!$G34,Pat_org!$D$2:$D$484,0),Pat_org!E$1)))</f>
        <v>Include</v>
      </c>
      <c r="I34" s="3" cm="1">
        <f t="array" ref="I34">IF(INDEX(Pat_org!$D$2:$P$484,MATCH(Payments_2020!$G34,Pat_org!$D$2:$D$484,0),Pat_org!E$1)=0,"",(INDEX(Pat_org!$D$2:$P$484,MATCH(Payments_2020!$G34,Pat_org!$D$2:$D$484,0),Pat_org!$F$1)))</f>
        <v>0</v>
      </c>
      <c r="J34" s="3" t="str" cm="1">
        <f t="array" ref="J34">IF(INDEX(Pat_org!$D$2:$P$484,MATCH(Payments_2020!$G34,Pat_org!$D$2:$D$484,0),Pat_org!G$1)=0,"",(INDEX(Pat_org!$D$2:$P$484,MATCH(Payments_2020!$G34,Pat_org!$D$2:$D$484,0),Pat_org!G$1)))</f>
        <v>Support organisation</v>
      </c>
      <c r="K34" s="3" t="str" cm="1">
        <f t="array" ref="K34">IF(INDEX(Pat_org!$D$2:$P$484,MATCH(Payments_2020!$G34,Pat_org!$D$2:$D$484,0),Pat_org!H$1)=0,"",(INDEX(Pat_org!$D$2:$P$484,MATCH(Payments_2020!$G34,Pat_org!$D$2:$D$484,0),Pat_org!H$1)))</f>
        <v>15 Diseases of the musculoskeletal system or connective tissue  </v>
      </c>
      <c r="L34" s="3" t="str" cm="1">
        <f t="array" ref="L34">IF(INDEX(Pat_org!$D$2:$P$484,MATCH(Payments_2020!$G34,Pat_org!$D$2:$D$484,0),Pat_org!I$1)=0,"",(INDEX(Pat_org!$D$2:$P$484,MATCH(Payments_2020!$G34,Pat_org!$D$2:$D$484,0),Pat_org!I$1)))</f>
        <v>Rheumatoid arthritis</v>
      </c>
      <c r="M34" s="3" cm="1">
        <f t="array" ref="M34">IF(INDEX(Pat_org!$D$2:$P$484,MATCH(Payments_2020!$G34,Pat_org!$D$2:$D$484,0),Pat_org!J$1)=0,"",(INDEX(Pat_org!$D$2:$P$484,MATCH(Payments_2020!$G34,Pat_org!$D$2:$D$484,0),Pat_org!J$1)))</f>
        <v>1134859</v>
      </c>
      <c r="N34" s="3" t="str" cm="1">
        <f t="array" ref="N34">IF(INDEX(Pat_org!$D$2:$P$484,MATCH(Payments_2020!$G34,Pat_org!$D$2:$D$484,0),Pat_org!K$1)=0,"",(INDEX(Pat_org!$D$2:$P$484,MATCH(Payments_2020!$G34,Pat_org!$D$2:$D$484,0),Pat_org!K$1)))</f>
        <v/>
      </c>
      <c r="O34" s="3" t="str" cm="1">
        <f t="array" ref="O34">IF(INDEX(Pat_org!$D$2:$P$484,MATCH(Payments_2020!$G34,Pat_org!$D$2:$D$484,0),Pat_org!L$1)=0,"",(INDEX(Pat_org!$D$2:$P$484,MATCH(Payments_2020!$G34,Pat_org!$D$2:$D$484,0),Pat_org!L$1)))</f>
        <v>UK</v>
      </c>
      <c r="P34" s="3" t="str" cm="1">
        <f t="array" ref="P34">IF(INDEX(Pat_org!$D$2:$P$484,MATCH(Payments_2020!$G34,Pat_org!$D$2:$D$484,0),Pat_org!M$1)=0,"",(INDEX(Pat_org!$D$2:$P$484,MATCH(Payments_2020!$G34,Pat_org!$D$2:$D$484,0),Pat_org!M$1)))</f>
        <v>https://nras.org.uk/</v>
      </c>
      <c r="Q34" s="3" t="str" cm="1">
        <f t="array" ref="Q34">IFERROR(IF(INDEX(Pat_org!$D$2:$P$484,MATCH(Payments_2020!$G34,Pat_org!$D$2:$D$484,0),Pat_org!N$1)=0,"",(INDEX(Pat_org!$D$2:$P$484,MATCH(Payments_2020!$G34,Pat_org!$D$2:$D$484,0),Pat_org!N$1))),"")</f>
        <v>Not rare</v>
      </c>
      <c r="R34" s="3" t="str" cm="1">
        <f t="array" ref="R34">IF(INDEX(Pat_org!$D$2:$P$484,MATCH(Payments_2020!$G34,Pat_org!$D$2:$D$484,0),Pat_org!O$1)=0,"",(INDEX(Pat_org!$D$2:$P$484,MATCH(Payments_2020!$G34,Pat_org!$D$2:$D$484,0),Pat_org!O$1)))</f>
        <v>Single PO</v>
      </c>
      <c r="S34" s="3" t="str" cm="1">
        <f t="array" ref="S34">IF(INDEX(Pat_org!$D$2:$P$484,MATCH(Payments_2020!$G34,Pat_org!$D$2:$D$484,0),Pat_org!P$1)=0,"",(INDEX(Pat_org!$D$2:$P$484,MATCH(Payments_2020!$G34,Pat_org!$D$2:$D$484,0),Pat_org!P$1)))</f>
        <v/>
      </c>
      <c r="T34" s="3" t="s">
        <v>38</v>
      </c>
      <c r="U34" s="3" t="s">
        <v>26</v>
      </c>
      <c r="V34" s="1">
        <v>2020</v>
      </c>
      <c r="W34" s="4" t="s">
        <v>27</v>
      </c>
      <c r="X34" s="40" t="str">
        <f t="shared" si="1"/>
        <v>2020GBP</v>
      </c>
      <c r="Y34" s="40">
        <v>26000</v>
      </c>
      <c r="Z34" s="31" cm="1">
        <f t="array" ref="Z34">_xlfn.IFS(X34=GBP_2020,Y34,X34=GBP_2019,Y34*CPI_2019,X34=GBP_2018,Y34*CPI_2018,X34=EUR_2020,Y34*EURGBP_2020,X34=EUR_2019,(Y34*EURGBP_2019)*CPI_2019,X34=EUR_2018,(Y34*EURGBP_2018)*CPI_2018,X34=USD_2020,Y34*USDGBP_2020,X34=USD_2019,(Y34*USDGBP_2019)*CPI_2019,X34=USD_2018,(Y34*USDGBP_2018)*CPI_2018,X34=CHF_2020,Y34*CHFGBP_2020,X34=CHF_2019,(Y34*CHFGBP_2019)*CPI_2019,X34=CHF_2018,(Y34*CHFGBP_2018)*CPI_2018,X34=SEK_2020,Y34*SEKGBP_2020,X34=SEK_2019,(Y34*SEKGBP_2019)*CPI_2019,X34=SEK_2018,(Y34*SEKGBP_2018)*CPI_2018,X34=NKK_2020,Y34*NKKGBP_2020,X34=NKK_2019,(Y34*NKKGBP_2019)*CPI_2019,X34=NKK_2018,(Y34*NKKGBP_2018)*CPI_2018,X34=DKK_2020,Y34*DKKGBP_2020,X34=DKK_2019,(Y34*DKKGBP_2019)*CPI_2019,X34=DKK_2018,(Y34*DKKGBP_2018)*CPI_2018)</f>
        <v>26000</v>
      </c>
      <c r="AA34" s="1">
        <v>1</v>
      </c>
    </row>
    <row r="35" spans="1:27" s="3" customFormat="1" x14ac:dyDescent="0.35">
      <c r="A35" s="3" t="s">
        <v>23</v>
      </c>
      <c r="B35" s="3" t="str">
        <f t="shared" si="0"/>
        <v>AbbvieRheumatoid arthritis</v>
      </c>
      <c r="C35" s="3" t="str">
        <f>IF(INDEX(Comp_interest!$D:$D,MATCH(Payments_2020!$B35,Comp_interest!$C:$C,0))=0,"",INDEX(Comp_interest!$D:$D,MATCH(Payments_2020!$B35,Comp_interest!$C:$C,0)))</f>
        <v>Definitely yes</v>
      </c>
      <c r="D35" s="3" t="str">
        <f>IF(INDEX(Comp_interest!$E:$E,MATCH(Payments_2020!$B35,Comp_interest!$C:$C,0))=0,"",INDEX(Comp_interest!$E:$E,MATCH(Payments_2020!$B35,Comp_interest!$C:$C,0)))</f>
        <v>Annual report</v>
      </c>
      <c r="E35" s="3" t="str">
        <f>IF(INDEX(Comp_interest!$F:$F,MATCH(Payments_2020!$B35,Comp_interest!$C:$C,0))=0,"",INDEX(Comp_interest!$F:$F,MATCH(Payments_2020!$B35,Comp_interest!$C:$C,0)))</f>
        <v/>
      </c>
      <c r="F35" s="3" t="s">
        <v>56</v>
      </c>
      <c r="G35" s="3" t="str">
        <f>INDEX(Pat_org!$B$3:$C$892,MATCH(Payments_2020!F35,Pat_org!$B$3:$B$892,0),2)</f>
        <v>National Rheumatoid Arthritis Society</v>
      </c>
      <c r="H35" s="3" t="str" cm="1">
        <f t="array" ref="H35">IF(INDEX(Pat_org!$D$2:$P$484,MATCH(Payments_2020!$G35,Pat_org!$D$2:$D$484,0),Pat_org!E$1)=0,"",(INDEX(Pat_org!$D$2:$P$484,MATCH(Payments_2020!$G35,Pat_org!$D$2:$D$484,0),Pat_org!E$1)))</f>
        <v>Include</v>
      </c>
      <c r="I35" s="3" cm="1">
        <f t="array" ref="I35">IF(INDEX(Pat_org!$D$2:$P$484,MATCH(Payments_2020!$G35,Pat_org!$D$2:$D$484,0),Pat_org!E$1)=0,"",(INDEX(Pat_org!$D$2:$P$484,MATCH(Payments_2020!$G35,Pat_org!$D$2:$D$484,0),Pat_org!$F$1)))</f>
        <v>0</v>
      </c>
      <c r="J35" s="3" t="str" cm="1">
        <f t="array" ref="J35">IF(INDEX(Pat_org!$D$2:$P$484,MATCH(Payments_2020!$G35,Pat_org!$D$2:$D$484,0),Pat_org!G$1)=0,"",(INDEX(Pat_org!$D$2:$P$484,MATCH(Payments_2020!$G35,Pat_org!$D$2:$D$484,0),Pat_org!G$1)))</f>
        <v>Support organisation</v>
      </c>
      <c r="K35" s="3" t="str" cm="1">
        <f t="array" ref="K35">IF(INDEX(Pat_org!$D$2:$P$484,MATCH(Payments_2020!$G35,Pat_org!$D$2:$D$484,0),Pat_org!H$1)=0,"",(INDEX(Pat_org!$D$2:$P$484,MATCH(Payments_2020!$G35,Pat_org!$D$2:$D$484,0),Pat_org!H$1)))</f>
        <v>15 Diseases of the musculoskeletal system or connective tissue  </v>
      </c>
      <c r="L35" s="3" t="str" cm="1">
        <f t="array" ref="L35">IF(INDEX(Pat_org!$D$2:$P$484,MATCH(Payments_2020!$G35,Pat_org!$D$2:$D$484,0),Pat_org!I$1)=0,"",(INDEX(Pat_org!$D$2:$P$484,MATCH(Payments_2020!$G35,Pat_org!$D$2:$D$484,0),Pat_org!I$1)))</f>
        <v>Rheumatoid arthritis</v>
      </c>
      <c r="M35" s="3" cm="1">
        <f t="array" ref="M35">IF(INDEX(Pat_org!$D$2:$P$484,MATCH(Payments_2020!$G35,Pat_org!$D$2:$D$484,0),Pat_org!J$1)=0,"",(INDEX(Pat_org!$D$2:$P$484,MATCH(Payments_2020!$G35,Pat_org!$D$2:$D$484,0),Pat_org!J$1)))</f>
        <v>1134859</v>
      </c>
      <c r="N35" s="3" t="str" cm="1">
        <f t="array" ref="N35">IF(INDEX(Pat_org!$D$2:$P$484,MATCH(Payments_2020!$G35,Pat_org!$D$2:$D$484,0),Pat_org!K$1)=0,"",(INDEX(Pat_org!$D$2:$P$484,MATCH(Payments_2020!$G35,Pat_org!$D$2:$D$484,0),Pat_org!K$1)))</f>
        <v/>
      </c>
      <c r="O35" s="3" t="str" cm="1">
        <f t="array" ref="O35">IF(INDEX(Pat_org!$D$2:$P$484,MATCH(Payments_2020!$G35,Pat_org!$D$2:$D$484,0),Pat_org!L$1)=0,"",(INDEX(Pat_org!$D$2:$P$484,MATCH(Payments_2020!$G35,Pat_org!$D$2:$D$484,0),Pat_org!L$1)))</f>
        <v>UK</v>
      </c>
      <c r="P35" s="3" t="str" cm="1">
        <f t="array" ref="P35">IF(INDEX(Pat_org!$D$2:$P$484,MATCH(Payments_2020!$G35,Pat_org!$D$2:$D$484,0),Pat_org!M$1)=0,"",(INDEX(Pat_org!$D$2:$P$484,MATCH(Payments_2020!$G35,Pat_org!$D$2:$D$484,0),Pat_org!M$1)))</f>
        <v>https://nras.org.uk/</v>
      </c>
      <c r="Q35" s="3" t="str" cm="1">
        <f t="array" ref="Q35">IFERROR(IF(INDEX(Pat_org!$D$2:$P$484,MATCH(Payments_2020!$G35,Pat_org!$D$2:$D$484,0),Pat_org!N$1)=0,"",(INDEX(Pat_org!$D$2:$P$484,MATCH(Payments_2020!$G35,Pat_org!$D$2:$D$484,0),Pat_org!N$1))),"")</f>
        <v>Not rare</v>
      </c>
      <c r="R35" s="3" t="str" cm="1">
        <f t="array" ref="R35">IF(INDEX(Pat_org!$D$2:$P$484,MATCH(Payments_2020!$G35,Pat_org!$D$2:$D$484,0),Pat_org!O$1)=0,"",(INDEX(Pat_org!$D$2:$P$484,MATCH(Payments_2020!$G35,Pat_org!$D$2:$D$484,0),Pat_org!O$1)))</f>
        <v>Single PO</v>
      </c>
      <c r="S35" s="3" t="str" cm="1">
        <f t="array" ref="S35">IF(INDEX(Pat_org!$D$2:$P$484,MATCH(Payments_2020!$G35,Pat_org!$D$2:$D$484,0),Pat_org!P$1)=0,"",(INDEX(Pat_org!$D$2:$P$484,MATCH(Payments_2020!$G35,Pat_org!$D$2:$D$484,0),Pat_org!P$1)))</f>
        <v/>
      </c>
      <c r="T35" s="3" t="s">
        <v>61</v>
      </c>
      <c r="U35" s="3" t="s">
        <v>26</v>
      </c>
      <c r="V35" s="1">
        <v>2020</v>
      </c>
      <c r="W35" s="4" t="s">
        <v>27</v>
      </c>
      <c r="X35" s="40" t="str">
        <f t="shared" si="1"/>
        <v>2020GBP</v>
      </c>
      <c r="Y35" s="40">
        <v>31850</v>
      </c>
      <c r="Z35" s="31" cm="1">
        <f t="array" ref="Z35">_xlfn.IFS(X35=GBP_2020,Y35,X35=GBP_2019,Y35*CPI_2019,X35=GBP_2018,Y35*CPI_2018,X35=EUR_2020,Y35*EURGBP_2020,X35=EUR_2019,(Y35*EURGBP_2019)*CPI_2019,X35=EUR_2018,(Y35*EURGBP_2018)*CPI_2018,X35=USD_2020,Y35*USDGBP_2020,X35=USD_2019,(Y35*USDGBP_2019)*CPI_2019,X35=USD_2018,(Y35*USDGBP_2018)*CPI_2018,X35=CHF_2020,Y35*CHFGBP_2020,X35=CHF_2019,(Y35*CHFGBP_2019)*CPI_2019,X35=CHF_2018,(Y35*CHFGBP_2018)*CPI_2018,X35=SEK_2020,Y35*SEKGBP_2020,X35=SEK_2019,(Y35*SEKGBP_2019)*CPI_2019,X35=SEK_2018,(Y35*SEKGBP_2018)*CPI_2018,X35=NKK_2020,Y35*NKKGBP_2020,X35=NKK_2019,(Y35*NKKGBP_2019)*CPI_2019,X35=NKK_2018,(Y35*NKKGBP_2018)*CPI_2018,X35=DKK_2020,Y35*DKKGBP_2020,X35=DKK_2019,(Y35*DKKGBP_2019)*CPI_2019,X35=DKK_2018,(Y35*DKKGBP_2018)*CPI_2018)</f>
        <v>31850</v>
      </c>
      <c r="AA35" s="1">
        <v>1</v>
      </c>
    </row>
    <row r="36" spans="1:27" s="3" customFormat="1" x14ac:dyDescent="0.35">
      <c r="A36" s="3" t="s">
        <v>23</v>
      </c>
      <c r="B36" s="3" t="str">
        <f t="shared" si="0"/>
        <v>AbbvieNeurological conditions</v>
      </c>
      <c r="C36" s="3" t="str">
        <f>IF(INDEX(Comp_interest!$D:$D,MATCH(Payments_2020!$B36,Comp_interest!$C:$C,0))=0,"",INDEX(Comp_interest!$D:$D,MATCH(Payments_2020!$B36,Comp_interest!$C:$C,0)))</f>
        <v>Maybe yes</v>
      </c>
      <c r="D36" s="3" t="str">
        <f>IF(INDEX(Comp_interest!$E:$E,MATCH(Payments_2020!$B36,Comp_interest!$C:$C,0))=0,"",INDEX(Comp_interest!$E:$E,MATCH(Payments_2020!$B36,Comp_interest!$C:$C,0)))</f>
        <v>Annual report</v>
      </c>
      <c r="E36" s="3" t="str">
        <f>IF(INDEX(Comp_interest!$F:$F,MATCH(Payments_2020!$B36,Comp_interest!$C:$C,0))=0,"",INDEX(Comp_interest!$F:$F,MATCH(Payments_2020!$B36,Comp_interest!$C:$C,0)))</f>
        <v/>
      </c>
      <c r="F36" s="3" t="s">
        <v>62</v>
      </c>
      <c r="G36" s="3" t="str">
        <f>INDEX(Pat_org!$B$3:$C$892,MATCH(Payments_2020!F36,Pat_org!$B$3:$B$892,0),2)</f>
        <v>Neurological Alliance</v>
      </c>
      <c r="H36" s="3" t="str" cm="1">
        <f t="array" ref="H36">IF(INDEX(Pat_org!$D$2:$P$484,MATCH(Payments_2020!$G36,Pat_org!$D$2:$D$484,0),Pat_org!E$1)=0,"",(INDEX(Pat_org!$D$2:$P$484,MATCH(Payments_2020!$G36,Pat_org!$D$2:$D$484,0),Pat_org!E$1)))</f>
        <v>Include</v>
      </c>
      <c r="I36" s="3" cm="1">
        <f t="array" ref="I36">IF(INDEX(Pat_org!$D$2:$P$484,MATCH(Payments_2020!$G36,Pat_org!$D$2:$D$484,0),Pat_org!E$1)=0,"",(INDEX(Pat_org!$D$2:$P$484,MATCH(Payments_2020!$G36,Pat_org!$D$2:$D$484,0),Pat_org!$F$1)))</f>
        <v>0</v>
      </c>
      <c r="J36" s="3" t="str" cm="1">
        <f t="array" ref="J36">IF(INDEX(Pat_org!$D$2:$P$484,MATCH(Payments_2020!$G36,Pat_org!$D$2:$D$484,0),Pat_org!G$1)=0,"",(INDEX(Pat_org!$D$2:$P$484,MATCH(Payments_2020!$G36,Pat_org!$D$2:$D$484,0),Pat_org!G$1)))</f>
        <v>Multipurpose organisation</v>
      </c>
      <c r="K36" s="3" t="str" cm="1">
        <f t="array" ref="K36">IF(INDEX(Pat_org!$D$2:$P$484,MATCH(Payments_2020!$G36,Pat_org!$D$2:$D$484,0),Pat_org!H$1)=0,"",(INDEX(Pat_org!$D$2:$P$484,MATCH(Payments_2020!$G36,Pat_org!$D$2:$D$484,0),Pat_org!H$1)))</f>
        <v>08 Diseases of the nervous system  </v>
      </c>
      <c r="L36" s="3" t="str" cm="1">
        <f t="array" ref="L36">IF(INDEX(Pat_org!$D$2:$P$484,MATCH(Payments_2020!$G36,Pat_org!$D$2:$D$484,0),Pat_org!I$1)=0,"",(INDEX(Pat_org!$D$2:$P$484,MATCH(Payments_2020!$G36,Pat_org!$D$2:$D$484,0),Pat_org!I$1)))</f>
        <v>Neurological conditions</v>
      </c>
      <c r="M36" s="3" cm="1">
        <f t="array" ref="M36">IF(INDEX(Pat_org!$D$2:$P$484,MATCH(Payments_2020!$G36,Pat_org!$D$2:$D$484,0),Pat_org!J$1)=0,"",(INDEX(Pat_org!$D$2:$P$484,MATCH(Payments_2020!$G36,Pat_org!$D$2:$D$484,0),Pat_org!J$1)))</f>
        <v>1039034</v>
      </c>
      <c r="N36" s="3" t="str" cm="1">
        <f t="array" ref="N36">IF(INDEX(Pat_org!$D$2:$P$484,MATCH(Payments_2020!$G36,Pat_org!$D$2:$D$484,0),Pat_org!K$1)=0,"",(INDEX(Pat_org!$D$2:$P$484,MATCH(Payments_2020!$G36,Pat_org!$D$2:$D$484,0),Pat_org!K$1)))</f>
        <v/>
      </c>
      <c r="O36" s="3" t="str" cm="1">
        <f t="array" ref="O36">IF(INDEX(Pat_org!$D$2:$P$484,MATCH(Payments_2020!$G36,Pat_org!$D$2:$D$484,0),Pat_org!L$1)=0,"",(INDEX(Pat_org!$D$2:$P$484,MATCH(Payments_2020!$G36,Pat_org!$D$2:$D$484,0),Pat_org!L$1)))</f>
        <v>UK</v>
      </c>
      <c r="P36" s="3" t="str" cm="1">
        <f t="array" ref="P36">IF(INDEX(Pat_org!$D$2:$P$484,MATCH(Payments_2020!$G36,Pat_org!$D$2:$D$484,0),Pat_org!M$1)=0,"",(INDEX(Pat_org!$D$2:$P$484,MATCH(Payments_2020!$G36,Pat_org!$D$2:$D$484,0),Pat_org!M$1)))</f>
        <v>https://www.neural.org.uk/</v>
      </c>
      <c r="Q36" s="3" t="str" cm="1">
        <f t="array" ref="Q36">IFERROR(IF(INDEX(Pat_org!$D$2:$P$484,MATCH(Payments_2020!$G36,Pat_org!$D$2:$D$484,0),Pat_org!N$1)=0,"",(INDEX(Pat_org!$D$2:$P$484,MATCH(Payments_2020!$G36,Pat_org!$D$2:$D$484,0),Pat_org!N$1))),"")</f>
        <v>Not rare</v>
      </c>
      <c r="R36" s="3" t="str" cm="1">
        <f t="array" ref="R36">IF(INDEX(Pat_org!$D$2:$P$484,MATCH(Payments_2020!$G36,Pat_org!$D$2:$D$484,0),Pat_org!O$1)=0,"",(INDEX(Pat_org!$D$2:$P$484,MATCH(Payments_2020!$G36,Pat_org!$D$2:$D$484,0),Pat_org!O$1)))</f>
        <v xml:space="preserve">Alliance of POs  </v>
      </c>
      <c r="S36" s="3" t="str" cm="1">
        <f t="array" ref="S36">IF(INDEX(Pat_org!$D$2:$P$484,MATCH(Payments_2020!$G36,Pat_org!$D$2:$D$484,0),Pat_org!P$1)=0,"",(INDEX(Pat_org!$D$2:$P$484,MATCH(Payments_2020!$G36,Pat_org!$D$2:$D$484,0),Pat_org!P$1)))</f>
        <v/>
      </c>
      <c r="T36" s="3" t="s">
        <v>63</v>
      </c>
      <c r="U36" s="3" t="s">
        <v>26</v>
      </c>
      <c r="V36" s="1">
        <v>2020</v>
      </c>
      <c r="W36" s="4" t="s">
        <v>27</v>
      </c>
      <c r="X36" s="40" t="str">
        <f t="shared" si="1"/>
        <v>2020GBP</v>
      </c>
      <c r="Y36" s="40">
        <v>210</v>
      </c>
      <c r="Z36" s="31" cm="1">
        <f t="array" ref="Z36">_xlfn.IFS(X36=GBP_2020,Y36,X36=GBP_2019,Y36*CPI_2019,X36=GBP_2018,Y36*CPI_2018,X36=EUR_2020,Y36*EURGBP_2020,X36=EUR_2019,(Y36*EURGBP_2019)*CPI_2019,X36=EUR_2018,(Y36*EURGBP_2018)*CPI_2018,X36=USD_2020,Y36*USDGBP_2020,X36=USD_2019,(Y36*USDGBP_2019)*CPI_2019,X36=USD_2018,(Y36*USDGBP_2018)*CPI_2018,X36=CHF_2020,Y36*CHFGBP_2020,X36=CHF_2019,(Y36*CHFGBP_2019)*CPI_2019,X36=CHF_2018,(Y36*CHFGBP_2018)*CPI_2018,X36=SEK_2020,Y36*SEKGBP_2020,X36=SEK_2019,(Y36*SEKGBP_2019)*CPI_2019,X36=SEK_2018,(Y36*SEKGBP_2018)*CPI_2018,X36=NKK_2020,Y36*NKKGBP_2020,X36=NKK_2019,(Y36*NKKGBP_2019)*CPI_2019,X36=NKK_2018,(Y36*NKKGBP_2018)*CPI_2018,X36=DKK_2020,Y36*DKKGBP_2020,X36=DKK_2019,(Y36*DKKGBP_2019)*CPI_2019,X36=DKK_2018,(Y36*DKKGBP_2018)*CPI_2018)</f>
        <v>210</v>
      </c>
      <c r="AA36" s="1">
        <v>1</v>
      </c>
    </row>
    <row r="37" spans="1:27" s="3" customFormat="1" x14ac:dyDescent="0.35">
      <c r="A37" s="3" t="s">
        <v>23</v>
      </c>
      <c r="B37" s="3" t="str">
        <f t="shared" si="0"/>
        <v>AbbvieNeurological conditions</v>
      </c>
      <c r="C37" s="3" t="str">
        <f>IF(INDEX(Comp_interest!$D:$D,MATCH(Payments_2020!$B37,Comp_interest!$C:$C,0))=0,"",INDEX(Comp_interest!$D:$D,MATCH(Payments_2020!$B37,Comp_interest!$C:$C,0)))</f>
        <v>Maybe yes</v>
      </c>
      <c r="D37" s="3" t="str">
        <f>IF(INDEX(Comp_interest!$E:$E,MATCH(Payments_2020!$B37,Comp_interest!$C:$C,0))=0,"",INDEX(Comp_interest!$E:$E,MATCH(Payments_2020!$B37,Comp_interest!$C:$C,0)))</f>
        <v>Annual report</v>
      </c>
      <c r="E37" s="3" t="str">
        <f>IF(INDEX(Comp_interest!$F:$F,MATCH(Payments_2020!$B37,Comp_interest!$C:$C,0))=0,"",INDEX(Comp_interest!$F:$F,MATCH(Payments_2020!$B37,Comp_interest!$C:$C,0)))</f>
        <v/>
      </c>
      <c r="F37" s="3" t="s">
        <v>62</v>
      </c>
      <c r="G37" s="3" t="str">
        <f>INDEX(Pat_org!$B$3:$C$892,MATCH(Payments_2020!F37,Pat_org!$B$3:$B$892,0),2)</f>
        <v>Neurological Alliance</v>
      </c>
      <c r="H37" s="3" t="str" cm="1">
        <f t="array" ref="H37">IF(INDEX(Pat_org!$D$2:$P$484,MATCH(Payments_2020!$G37,Pat_org!$D$2:$D$484,0),Pat_org!E$1)=0,"",(INDEX(Pat_org!$D$2:$P$484,MATCH(Payments_2020!$G37,Pat_org!$D$2:$D$484,0),Pat_org!E$1)))</f>
        <v>Include</v>
      </c>
      <c r="I37" s="3" cm="1">
        <f t="array" ref="I37">IF(INDEX(Pat_org!$D$2:$P$484,MATCH(Payments_2020!$G37,Pat_org!$D$2:$D$484,0),Pat_org!E$1)=0,"",(INDEX(Pat_org!$D$2:$P$484,MATCH(Payments_2020!$G37,Pat_org!$D$2:$D$484,0),Pat_org!$F$1)))</f>
        <v>0</v>
      </c>
      <c r="J37" s="3" t="str" cm="1">
        <f t="array" ref="J37">IF(INDEX(Pat_org!$D$2:$P$484,MATCH(Payments_2020!$G37,Pat_org!$D$2:$D$484,0),Pat_org!G$1)=0,"",(INDEX(Pat_org!$D$2:$P$484,MATCH(Payments_2020!$G37,Pat_org!$D$2:$D$484,0),Pat_org!G$1)))</f>
        <v>Multipurpose organisation</v>
      </c>
      <c r="K37" s="3" t="str" cm="1">
        <f t="array" ref="K37">IF(INDEX(Pat_org!$D$2:$P$484,MATCH(Payments_2020!$G37,Pat_org!$D$2:$D$484,0),Pat_org!H$1)=0,"",(INDEX(Pat_org!$D$2:$P$484,MATCH(Payments_2020!$G37,Pat_org!$D$2:$D$484,0),Pat_org!H$1)))</f>
        <v>08 Diseases of the nervous system  </v>
      </c>
      <c r="L37" s="3" t="str" cm="1">
        <f t="array" ref="L37">IF(INDEX(Pat_org!$D$2:$P$484,MATCH(Payments_2020!$G37,Pat_org!$D$2:$D$484,0),Pat_org!I$1)=0,"",(INDEX(Pat_org!$D$2:$P$484,MATCH(Payments_2020!$G37,Pat_org!$D$2:$D$484,0),Pat_org!I$1)))</f>
        <v>Neurological conditions</v>
      </c>
      <c r="M37" s="3" cm="1">
        <f t="array" ref="M37">IF(INDEX(Pat_org!$D$2:$P$484,MATCH(Payments_2020!$G37,Pat_org!$D$2:$D$484,0),Pat_org!J$1)=0,"",(INDEX(Pat_org!$D$2:$P$484,MATCH(Payments_2020!$G37,Pat_org!$D$2:$D$484,0),Pat_org!J$1)))</f>
        <v>1039034</v>
      </c>
      <c r="N37" s="3" t="str" cm="1">
        <f t="array" ref="N37">IF(INDEX(Pat_org!$D$2:$P$484,MATCH(Payments_2020!$G37,Pat_org!$D$2:$D$484,0),Pat_org!K$1)=0,"",(INDEX(Pat_org!$D$2:$P$484,MATCH(Payments_2020!$G37,Pat_org!$D$2:$D$484,0),Pat_org!K$1)))</f>
        <v/>
      </c>
      <c r="O37" s="3" t="str" cm="1">
        <f t="array" ref="O37">IF(INDEX(Pat_org!$D$2:$P$484,MATCH(Payments_2020!$G37,Pat_org!$D$2:$D$484,0),Pat_org!L$1)=0,"",(INDEX(Pat_org!$D$2:$P$484,MATCH(Payments_2020!$G37,Pat_org!$D$2:$D$484,0),Pat_org!L$1)))</f>
        <v>UK</v>
      </c>
      <c r="P37" s="3" t="str" cm="1">
        <f t="array" ref="P37">IF(INDEX(Pat_org!$D$2:$P$484,MATCH(Payments_2020!$G37,Pat_org!$D$2:$D$484,0),Pat_org!M$1)=0,"",(INDEX(Pat_org!$D$2:$P$484,MATCH(Payments_2020!$G37,Pat_org!$D$2:$D$484,0),Pat_org!M$1)))</f>
        <v>https://www.neural.org.uk/</v>
      </c>
      <c r="Q37" s="3" t="str" cm="1">
        <f t="array" ref="Q37">IFERROR(IF(INDEX(Pat_org!$D$2:$P$484,MATCH(Payments_2020!$G37,Pat_org!$D$2:$D$484,0),Pat_org!N$1)=0,"",(INDEX(Pat_org!$D$2:$P$484,MATCH(Payments_2020!$G37,Pat_org!$D$2:$D$484,0),Pat_org!N$1))),"")</f>
        <v>Not rare</v>
      </c>
      <c r="R37" s="3" t="str" cm="1">
        <f t="array" ref="R37">IF(INDEX(Pat_org!$D$2:$P$484,MATCH(Payments_2020!$G37,Pat_org!$D$2:$D$484,0),Pat_org!O$1)=0,"",(INDEX(Pat_org!$D$2:$P$484,MATCH(Payments_2020!$G37,Pat_org!$D$2:$D$484,0),Pat_org!O$1)))</f>
        <v xml:space="preserve">Alliance of POs  </v>
      </c>
      <c r="S37" s="3" t="str" cm="1">
        <f t="array" ref="S37">IF(INDEX(Pat_org!$D$2:$P$484,MATCH(Payments_2020!$G37,Pat_org!$D$2:$D$484,0),Pat_org!P$1)=0,"",(INDEX(Pat_org!$D$2:$P$484,MATCH(Payments_2020!$G37,Pat_org!$D$2:$D$484,0),Pat_org!P$1)))</f>
        <v/>
      </c>
      <c r="T37" s="3" t="s">
        <v>38</v>
      </c>
      <c r="U37" s="3" t="s">
        <v>26</v>
      </c>
      <c r="V37" s="1">
        <v>2020</v>
      </c>
      <c r="W37" s="4" t="s">
        <v>27</v>
      </c>
      <c r="X37" s="40" t="str">
        <f t="shared" si="1"/>
        <v>2020GBP</v>
      </c>
      <c r="Y37" s="40">
        <v>10748</v>
      </c>
      <c r="Z37" s="31" cm="1">
        <f t="array" ref="Z37">_xlfn.IFS(X37=GBP_2020,Y37,X37=GBP_2019,Y37*CPI_2019,X37=GBP_2018,Y37*CPI_2018,X37=EUR_2020,Y37*EURGBP_2020,X37=EUR_2019,(Y37*EURGBP_2019)*CPI_2019,X37=EUR_2018,(Y37*EURGBP_2018)*CPI_2018,X37=USD_2020,Y37*USDGBP_2020,X37=USD_2019,(Y37*USDGBP_2019)*CPI_2019,X37=USD_2018,(Y37*USDGBP_2018)*CPI_2018,X37=CHF_2020,Y37*CHFGBP_2020,X37=CHF_2019,(Y37*CHFGBP_2019)*CPI_2019,X37=CHF_2018,(Y37*CHFGBP_2018)*CPI_2018,X37=SEK_2020,Y37*SEKGBP_2020,X37=SEK_2019,(Y37*SEKGBP_2019)*CPI_2019,X37=SEK_2018,(Y37*SEKGBP_2018)*CPI_2018,X37=NKK_2020,Y37*NKKGBP_2020,X37=NKK_2019,(Y37*NKKGBP_2019)*CPI_2019,X37=NKK_2018,(Y37*NKKGBP_2018)*CPI_2018,X37=DKK_2020,Y37*DKKGBP_2020,X37=DKK_2019,(Y37*DKKGBP_2019)*CPI_2019,X37=DKK_2018,(Y37*DKKGBP_2018)*CPI_2018)</f>
        <v>10748</v>
      </c>
      <c r="AA37" s="1">
        <v>1</v>
      </c>
    </row>
    <row r="38" spans="1:27" s="3" customFormat="1" x14ac:dyDescent="0.35">
      <c r="A38" s="3" t="s">
        <v>23</v>
      </c>
      <c r="B38" s="3" t="str">
        <f t="shared" si="0"/>
        <v>AbbvieOvarian cancer</v>
      </c>
      <c r="C38" s="3" t="str">
        <f>IF(INDEX(Comp_interest!$D:$D,MATCH(Payments_2020!$B38,Comp_interest!$C:$C,0))=0,"",INDEX(Comp_interest!$D:$D,MATCH(Payments_2020!$B38,Comp_interest!$C:$C,0)))</f>
        <v>Definitely yes</v>
      </c>
      <c r="D38" s="3" t="str">
        <f>IF(INDEX(Comp_interest!$E:$E,MATCH(Payments_2020!$B38,Comp_interest!$C:$C,0))=0,"",INDEX(Comp_interest!$E:$E,MATCH(Payments_2020!$B38,Comp_interest!$C:$C,0)))</f>
        <v>Annual report</v>
      </c>
      <c r="E38" s="3" t="str">
        <f>IF(INDEX(Comp_interest!$F:$F,MATCH(Payments_2020!$B38,Comp_interest!$C:$C,0))=0,"",INDEX(Comp_interest!$F:$F,MATCH(Payments_2020!$B38,Comp_interest!$C:$C,0)))</f>
        <v/>
      </c>
      <c r="F38" s="3" t="s">
        <v>64</v>
      </c>
      <c r="G38" s="3" t="str">
        <f>INDEX(Pat_org!$B$3:$C$892,MATCH(Payments_2020!F38,Pat_org!$B$3:$B$892,0),2)</f>
        <v>Ovarian Cancer Action</v>
      </c>
      <c r="H38" s="3" t="str" cm="1">
        <f t="array" ref="H38">IF(INDEX(Pat_org!$D$2:$P$484,MATCH(Payments_2020!$G38,Pat_org!$D$2:$D$484,0),Pat_org!E$1)=0,"",(INDEX(Pat_org!$D$2:$P$484,MATCH(Payments_2020!$G38,Pat_org!$D$2:$D$484,0),Pat_org!E$1)))</f>
        <v>Include</v>
      </c>
      <c r="I38" s="3" cm="1">
        <f t="array" ref="I38">IF(INDEX(Pat_org!$D$2:$P$484,MATCH(Payments_2020!$G38,Pat_org!$D$2:$D$484,0),Pat_org!E$1)=0,"",(INDEX(Pat_org!$D$2:$P$484,MATCH(Payments_2020!$G38,Pat_org!$D$2:$D$484,0),Pat_org!$F$1)))</f>
        <v>0</v>
      </c>
      <c r="J38" s="3" t="str" cm="1">
        <f t="array" ref="J38">IF(INDEX(Pat_org!$D$2:$P$484,MATCH(Payments_2020!$G38,Pat_org!$D$2:$D$484,0),Pat_org!G$1)=0,"",(INDEX(Pat_org!$D$2:$P$484,MATCH(Payments_2020!$G38,Pat_org!$D$2:$D$484,0),Pat_org!G$1)))</f>
        <v>Multipurpose organisation</v>
      </c>
      <c r="K38" s="3" t="str" cm="1">
        <f t="array" ref="K38">IF(INDEX(Pat_org!$D$2:$P$484,MATCH(Payments_2020!$G38,Pat_org!$D$2:$D$484,0),Pat_org!H$1)=0,"",(INDEX(Pat_org!$D$2:$P$484,MATCH(Payments_2020!$G38,Pat_org!$D$2:$D$484,0),Pat_org!H$1)))</f>
        <v>02 Neoplasms  </v>
      </c>
      <c r="L38" s="3" t="str" cm="1">
        <f t="array" ref="L38">IF(INDEX(Pat_org!$D$2:$P$484,MATCH(Payments_2020!$G38,Pat_org!$D$2:$D$484,0),Pat_org!I$1)=0,"",(INDEX(Pat_org!$D$2:$P$484,MATCH(Payments_2020!$G38,Pat_org!$D$2:$D$484,0),Pat_org!I$1)))</f>
        <v>Ovarian cancer</v>
      </c>
      <c r="M38" s="3" t="str" cm="1">
        <f t="array" ref="M38">IF(INDEX(Pat_org!$D$2:$P$484,MATCH(Payments_2020!$G38,Pat_org!$D$2:$D$484,0),Pat_org!J$1)=0,"",(INDEX(Pat_org!$D$2:$P$484,MATCH(Payments_2020!$G38,Pat_org!$D$2:$D$484,0),Pat_org!J$1)))</f>
        <v>1109743 </v>
      </c>
      <c r="N38" s="3" t="str" cm="1">
        <f t="array" ref="N38">IF(INDEX(Pat_org!$D$2:$P$484,MATCH(Payments_2020!$G38,Pat_org!$D$2:$D$484,0),Pat_org!K$1)=0,"",(INDEX(Pat_org!$D$2:$P$484,MATCH(Payments_2020!$G38,Pat_org!$D$2:$D$484,0),Pat_org!K$1)))</f>
        <v/>
      </c>
      <c r="O38" s="3" t="str" cm="1">
        <f t="array" ref="O38">IF(INDEX(Pat_org!$D$2:$P$484,MATCH(Payments_2020!$G38,Pat_org!$D$2:$D$484,0),Pat_org!L$1)=0,"",(INDEX(Pat_org!$D$2:$P$484,MATCH(Payments_2020!$G38,Pat_org!$D$2:$D$484,0),Pat_org!L$1)))</f>
        <v>UK</v>
      </c>
      <c r="P38" s="3" t="str" cm="1">
        <f t="array" ref="P38">IF(INDEX(Pat_org!$D$2:$P$484,MATCH(Payments_2020!$G38,Pat_org!$D$2:$D$484,0),Pat_org!M$1)=0,"",(INDEX(Pat_org!$D$2:$P$484,MATCH(Payments_2020!$G38,Pat_org!$D$2:$D$484,0),Pat_org!M$1)))</f>
        <v>https://ovarian.org.uk/</v>
      </c>
      <c r="Q38" s="3" t="str" cm="1">
        <f t="array" ref="Q38">IFERROR(IF(INDEX(Pat_org!$D$2:$P$484,MATCH(Payments_2020!$G38,Pat_org!$D$2:$D$484,0),Pat_org!N$1)=0,"",(INDEX(Pat_org!$D$2:$P$484,MATCH(Payments_2020!$G38,Pat_org!$D$2:$D$484,0),Pat_org!N$1))),"")</f>
        <v>Not rare</v>
      </c>
      <c r="R38" s="3" t="str" cm="1">
        <f t="array" ref="R38">IF(INDEX(Pat_org!$D$2:$P$484,MATCH(Payments_2020!$G38,Pat_org!$D$2:$D$484,0),Pat_org!O$1)=0,"",(INDEX(Pat_org!$D$2:$P$484,MATCH(Payments_2020!$G38,Pat_org!$D$2:$D$484,0),Pat_org!O$1)))</f>
        <v>Single PO</v>
      </c>
      <c r="S38" s="3" t="str" cm="1">
        <f t="array" ref="S38">IF(INDEX(Pat_org!$D$2:$P$484,MATCH(Payments_2020!$G38,Pat_org!$D$2:$D$484,0),Pat_org!P$1)=0,"",(INDEX(Pat_org!$D$2:$P$484,MATCH(Payments_2020!$G38,Pat_org!$D$2:$D$484,0),Pat_org!P$1)))</f>
        <v/>
      </c>
      <c r="T38" s="3" t="s">
        <v>65</v>
      </c>
      <c r="U38" s="3" t="s">
        <v>26</v>
      </c>
      <c r="V38" s="1">
        <v>2020</v>
      </c>
      <c r="W38" s="4" t="s">
        <v>27</v>
      </c>
      <c r="X38" s="40" t="str">
        <f t="shared" si="1"/>
        <v>2020GBP</v>
      </c>
      <c r="Y38" s="40">
        <v>10250</v>
      </c>
      <c r="Z38" s="31" cm="1">
        <f t="array" ref="Z38">_xlfn.IFS(X38=GBP_2020,Y38,X38=GBP_2019,Y38*CPI_2019,X38=GBP_2018,Y38*CPI_2018,X38=EUR_2020,Y38*EURGBP_2020,X38=EUR_2019,(Y38*EURGBP_2019)*CPI_2019,X38=EUR_2018,(Y38*EURGBP_2018)*CPI_2018,X38=USD_2020,Y38*USDGBP_2020,X38=USD_2019,(Y38*USDGBP_2019)*CPI_2019,X38=USD_2018,(Y38*USDGBP_2018)*CPI_2018,X38=CHF_2020,Y38*CHFGBP_2020,X38=CHF_2019,(Y38*CHFGBP_2019)*CPI_2019,X38=CHF_2018,(Y38*CHFGBP_2018)*CPI_2018,X38=SEK_2020,Y38*SEKGBP_2020,X38=SEK_2019,(Y38*SEKGBP_2019)*CPI_2019,X38=SEK_2018,(Y38*SEKGBP_2018)*CPI_2018,X38=NKK_2020,Y38*NKKGBP_2020,X38=NKK_2019,(Y38*NKKGBP_2019)*CPI_2019,X38=NKK_2018,(Y38*NKKGBP_2018)*CPI_2018,X38=DKK_2020,Y38*DKKGBP_2020,X38=DKK_2019,(Y38*DKKGBP_2019)*CPI_2019,X38=DKK_2018,(Y38*DKKGBP_2018)*CPI_2018)</f>
        <v>10250</v>
      </c>
      <c r="AA38" s="1">
        <v>1</v>
      </c>
    </row>
    <row r="39" spans="1:27" s="3" customFormat="1" x14ac:dyDescent="0.35">
      <c r="A39" s="3" t="s">
        <v>23</v>
      </c>
      <c r="B39" s="3" t="str">
        <f t="shared" si="0"/>
        <v>AbbvieParkinson's</v>
      </c>
      <c r="C39" s="3" t="str">
        <f>IF(INDEX(Comp_interest!$D:$D,MATCH(Payments_2020!$B39,Comp_interest!$C:$C,0))=0,"",INDEX(Comp_interest!$D:$D,MATCH(Payments_2020!$B39,Comp_interest!$C:$C,0)))</f>
        <v>Definitely yes</v>
      </c>
      <c r="D39" s="3" t="str">
        <f>IF(INDEX(Comp_interest!$E:$E,MATCH(Payments_2020!$B39,Comp_interest!$C:$C,0))=0,"",INDEX(Comp_interest!$E:$E,MATCH(Payments_2020!$B39,Comp_interest!$C:$C,0)))</f>
        <v>Annual report</v>
      </c>
      <c r="E39" s="3" t="str">
        <f>IF(INDEX(Comp_interest!$F:$F,MATCH(Payments_2020!$B39,Comp_interest!$C:$C,0))=0,"",INDEX(Comp_interest!$F:$F,MATCH(Payments_2020!$B39,Comp_interest!$C:$C,0)))</f>
        <v/>
      </c>
      <c r="F39" s="3" t="s">
        <v>66</v>
      </c>
      <c r="G39" s="3" t="str">
        <f>INDEX(Pat_org!$B$3:$C$892,MATCH(Payments_2020!F39,Pat_org!$B$3:$B$892,0),2)</f>
        <v>Parkinson’s UK</v>
      </c>
      <c r="H39" s="3" t="str" cm="1">
        <f t="array" ref="H39">IF(INDEX(Pat_org!$D$2:$P$484,MATCH(Payments_2020!$G39,Pat_org!$D$2:$D$484,0),Pat_org!E$1)=0,"",(INDEX(Pat_org!$D$2:$P$484,MATCH(Payments_2020!$G39,Pat_org!$D$2:$D$484,0),Pat_org!E$1)))</f>
        <v>Include</v>
      </c>
      <c r="I39" s="3" cm="1">
        <f t="array" ref="I39">IF(INDEX(Pat_org!$D$2:$P$484,MATCH(Payments_2020!$G39,Pat_org!$D$2:$D$484,0),Pat_org!E$1)=0,"",(INDEX(Pat_org!$D$2:$P$484,MATCH(Payments_2020!$G39,Pat_org!$D$2:$D$484,0),Pat_org!$F$1)))</f>
        <v>0</v>
      </c>
      <c r="J39" s="3" t="str" cm="1">
        <f t="array" ref="J39">IF(INDEX(Pat_org!$D$2:$P$484,MATCH(Payments_2020!$G39,Pat_org!$D$2:$D$484,0),Pat_org!G$1)=0,"",(INDEX(Pat_org!$D$2:$P$484,MATCH(Payments_2020!$G39,Pat_org!$D$2:$D$484,0),Pat_org!G$1)))</f>
        <v>Multipurpose organisation</v>
      </c>
      <c r="K39" s="3" t="str" cm="1">
        <f t="array" ref="K39">IF(INDEX(Pat_org!$D$2:$P$484,MATCH(Payments_2020!$G39,Pat_org!$D$2:$D$484,0),Pat_org!H$1)=0,"",(INDEX(Pat_org!$D$2:$P$484,MATCH(Payments_2020!$G39,Pat_org!$D$2:$D$484,0),Pat_org!H$1)))</f>
        <v>08 Diseases of the nervous system  </v>
      </c>
      <c r="L39" s="3" t="str" cm="1">
        <f t="array" ref="L39">IF(INDEX(Pat_org!$D$2:$P$484,MATCH(Payments_2020!$G39,Pat_org!$D$2:$D$484,0),Pat_org!I$1)=0,"",(INDEX(Pat_org!$D$2:$P$484,MATCH(Payments_2020!$G39,Pat_org!$D$2:$D$484,0),Pat_org!I$1)))</f>
        <v>Parkinson's</v>
      </c>
      <c r="M39" s="3" cm="1">
        <f t="array" ref="M39">IF(INDEX(Pat_org!$D$2:$P$484,MATCH(Payments_2020!$G39,Pat_org!$D$2:$D$484,0),Pat_org!J$1)=0,"",(INDEX(Pat_org!$D$2:$P$484,MATCH(Payments_2020!$G39,Pat_org!$D$2:$D$484,0),Pat_org!J$1)))</f>
        <v>258197</v>
      </c>
      <c r="N39" s="3" t="str" cm="1">
        <f t="array" ref="N39">IF(INDEX(Pat_org!$D$2:$P$484,MATCH(Payments_2020!$G39,Pat_org!$D$2:$D$484,0),Pat_org!K$1)=0,"",(INDEX(Pat_org!$D$2:$P$484,MATCH(Payments_2020!$G39,Pat_org!$D$2:$D$484,0),Pat_org!K$1)))</f>
        <v/>
      </c>
      <c r="O39" s="3" t="str" cm="1">
        <f t="array" ref="O39">IF(INDEX(Pat_org!$D$2:$P$484,MATCH(Payments_2020!$G39,Pat_org!$D$2:$D$484,0),Pat_org!L$1)=0,"",(INDEX(Pat_org!$D$2:$P$484,MATCH(Payments_2020!$G39,Pat_org!$D$2:$D$484,0),Pat_org!L$1)))</f>
        <v>UK</v>
      </c>
      <c r="P39" s="3" t="str" cm="1">
        <f t="array" ref="P39">IF(INDEX(Pat_org!$D$2:$P$484,MATCH(Payments_2020!$G39,Pat_org!$D$2:$D$484,0),Pat_org!M$1)=0,"",(INDEX(Pat_org!$D$2:$P$484,MATCH(Payments_2020!$G39,Pat_org!$D$2:$D$484,0),Pat_org!M$1)))</f>
        <v>https://www.parkinsons.org.uk/</v>
      </c>
      <c r="Q39" s="3" t="str" cm="1">
        <f t="array" ref="Q39">IFERROR(IF(INDEX(Pat_org!$D$2:$P$484,MATCH(Payments_2020!$G39,Pat_org!$D$2:$D$484,0),Pat_org!N$1)=0,"",(INDEX(Pat_org!$D$2:$P$484,MATCH(Payments_2020!$G39,Pat_org!$D$2:$D$484,0),Pat_org!N$1))),"")</f>
        <v>Not rare</v>
      </c>
      <c r="R39" s="3" t="str" cm="1">
        <f t="array" ref="R39">IF(INDEX(Pat_org!$D$2:$P$484,MATCH(Payments_2020!$G39,Pat_org!$D$2:$D$484,0),Pat_org!O$1)=0,"",(INDEX(Pat_org!$D$2:$P$484,MATCH(Payments_2020!$G39,Pat_org!$D$2:$D$484,0),Pat_org!O$1)))</f>
        <v>Single PO</v>
      </c>
      <c r="S39" s="3" t="str" cm="1">
        <f t="array" ref="S39">IF(INDEX(Pat_org!$D$2:$P$484,MATCH(Payments_2020!$G39,Pat_org!$D$2:$D$484,0),Pat_org!P$1)=0,"",(INDEX(Pat_org!$D$2:$P$484,MATCH(Payments_2020!$G39,Pat_org!$D$2:$D$484,0),Pat_org!P$1)))</f>
        <v/>
      </c>
      <c r="T39" s="3" t="s">
        <v>67</v>
      </c>
      <c r="U39" s="3" t="s">
        <v>26</v>
      </c>
      <c r="V39" s="1">
        <v>2020</v>
      </c>
      <c r="W39" s="4" t="s">
        <v>27</v>
      </c>
      <c r="X39" s="40" t="str">
        <f t="shared" si="1"/>
        <v>2020GBP</v>
      </c>
      <c r="Y39" s="40">
        <v>135</v>
      </c>
      <c r="Z39" s="31" cm="1">
        <f t="array" ref="Z39">_xlfn.IFS(X39=GBP_2020,Y39,X39=GBP_2019,Y39*CPI_2019,X39=GBP_2018,Y39*CPI_2018,X39=EUR_2020,Y39*EURGBP_2020,X39=EUR_2019,(Y39*EURGBP_2019)*CPI_2019,X39=EUR_2018,(Y39*EURGBP_2018)*CPI_2018,X39=USD_2020,Y39*USDGBP_2020,X39=USD_2019,(Y39*USDGBP_2019)*CPI_2019,X39=USD_2018,(Y39*USDGBP_2018)*CPI_2018,X39=CHF_2020,Y39*CHFGBP_2020,X39=CHF_2019,(Y39*CHFGBP_2019)*CPI_2019,X39=CHF_2018,(Y39*CHFGBP_2018)*CPI_2018,X39=SEK_2020,Y39*SEKGBP_2020,X39=SEK_2019,(Y39*SEKGBP_2019)*CPI_2019,X39=SEK_2018,(Y39*SEKGBP_2018)*CPI_2018,X39=NKK_2020,Y39*NKKGBP_2020,X39=NKK_2019,(Y39*NKKGBP_2019)*CPI_2019,X39=NKK_2018,(Y39*NKKGBP_2018)*CPI_2018,X39=DKK_2020,Y39*DKKGBP_2020,X39=DKK_2019,(Y39*DKKGBP_2019)*CPI_2019,X39=DKK_2018,(Y39*DKKGBP_2018)*CPI_2018)</f>
        <v>135</v>
      </c>
      <c r="AA39" s="1">
        <v>1</v>
      </c>
    </row>
    <row r="40" spans="1:27" s="3" customFormat="1" x14ac:dyDescent="0.35">
      <c r="A40" s="3" t="s">
        <v>23</v>
      </c>
      <c r="B40" s="3" t="str">
        <f t="shared" si="0"/>
        <v>AbbvieParkinson's</v>
      </c>
      <c r="C40" s="3" t="str">
        <f>IF(INDEX(Comp_interest!$D:$D,MATCH(Payments_2020!$B40,Comp_interest!$C:$C,0))=0,"",INDEX(Comp_interest!$D:$D,MATCH(Payments_2020!$B40,Comp_interest!$C:$C,0)))</f>
        <v>Definitely yes</v>
      </c>
      <c r="D40" s="3" t="str">
        <f>IF(INDEX(Comp_interest!$E:$E,MATCH(Payments_2020!$B40,Comp_interest!$C:$C,0))=0,"",INDEX(Comp_interest!$E:$E,MATCH(Payments_2020!$B40,Comp_interest!$C:$C,0)))</f>
        <v>Annual report</v>
      </c>
      <c r="E40" s="3" t="str">
        <f>IF(INDEX(Comp_interest!$F:$F,MATCH(Payments_2020!$B40,Comp_interest!$C:$C,0))=0,"",INDEX(Comp_interest!$F:$F,MATCH(Payments_2020!$B40,Comp_interest!$C:$C,0)))</f>
        <v/>
      </c>
      <c r="F40" s="3" t="s">
        <v>66</v>
      </c>
      <c r="G40" s="3" t="str">
        <f>INDEX(Pat_org!$B$3:$C$892,MATCH(Payments_2020!F40,Pat_org!$B$3:$B$892,0),2)</f>
        <v>Parkinson’s UK</v>
      </c>
      <c r="H40" s="3" t="str" cm="1">
        <f t="array" ref="H40">IF(INDEX(Pat_org!$D$2:$P$484,MATCH(Payments_2020!$G40,Pat_org!$D$2:$D$484,0),Pat_org!E$1)=0,"",(INDEX(Pat_org!$D$2:$P$484,MATCH(Payments_2020!$G40,Pat_org!$D$2:$D$484,0),Pat_org!E$1)))</f>
        <v>Include</v>
      </c>
      <c r="I40" s="3" cm="1">
        <f t="array" ref="I40">IF(INDEX(Pat_org!$D$2:$P$484,MATCH(Payments_2020!$G40,Pat_org!$D$2:$D$484,0),Pat_org!E$1)=0,"",(INDEX(Pat_org!$D$2:$P$484,MATCH(Payments_2020!$G40,Pat_org!$D$2:$D$484,0),Pat_org!$F$1)))</f>
        <v>0</v>
      </c>
      <c r="J40" s="3" t="str" cm="1">
        <f t="array" ref="J40">IF(INDEX(Pat_org!$D$2:$P$484,MATCH(Payments_2020!$G40,Pat_org!$D$2:$D$484,0),Pat_org!G$1)=0,"",(INDEX(Pat_org!$D$2:$P$484,MATCH(Payments_2020!$G40,Pat_org!$D$2:$D$484,0),Pat_org!G$1)))</f>
        <v>Multipurpose organisation</v>
      </c>
      <c r="K40" s="3" t="str" cm="1">
        <f t="array" ref="K40">IF(INDEX(Pat_org!$D$2:$P$484,MATCH(Payments_2020!$G40,Pat_org!$D$2:$D$484,0),Pat_org!H$1)=0,"",(INDEX(Pat_org!$D$2:$P$484,MATCH(Payments_2020!$G40,Pat_org!$D$2:$D$484,0),Pat_org!H$1)))</f>
        <v>08 Diseases of the nervous system  </v>
      </c>
      <c r="L40" s="3" t="str" cm="1">
        <f t="array" ref="L40">IF(INDEX(Pat_org!$D$2:$P$484,MATCH(Payments_2020!$G40,Pat_org!$D$2:$D$484,0),Pat_org!I$1)=0,"",(INDEX(Pat_org!$D$2:$P$484,MATCH(Payments_2020!$G40,Pat_org!$D$2:$D$484,0),Pat_org!I$1)))</f>
        <v>Parkinson's</v>
      </c>
      <c r="M40" s="3" cm="1">
        <f t="array" ref="M40">IF(INDEX(Pat_org!$D$2:$P$484,MATCH(Payments_2020!$G40,Pat_org!$D$2:$D$484,0),Pat_org!J$1)=0,"",(INDEX(Pat_org!$D$2:$P$484,MATCH(Payments_2020!$G40,Pat_org!$D$2:$D$484,0),Pat_org!J$1)))</f>
        <v>258197</v>
      </c>
      <c r="N40" s="3" t="str" cm="1">
        <f t="array" ref="N40">IF(INDEX(Pat_org!$D$2:$P$484,MATCH(Payments_2020!$G40,Pat_org!$D$2:$D$484,0),Pat_org!K$1)=0,"",(INDEX(Pat_org!$D$2:$P$484,MATCH(Payments_2020!$G40,Pat_org!$D$2:$D$484,0),Pat_org!K$1)))</f>
        <v/>
      </c>
      <c r="O40" s="3" t="str" cm="1">
        <f t="array" ref="O40">IF(INDEX(Pat_org!$D$2:$P$484,MATCH(Payments_2020!$G40,Pat_org!$D$2:$D$484,0),Pat_org!L$1)=0,"",(INDEX(Pat_org!$D$2:$P$484,MATCH(Payments_2020!$G40,Pat_org!$D$2:$D$484,0),Pat_org!L$1)))</f>
        <v>UK</v>
      </c>
      <c r="P40" s="3" t="str" cm="1">
        <f t="array" ref="P40">IF(INDEX(Pat_org!$D$2:$P$484,MATCH(Payments_2020!$G40,Pat_org!$D$2:$D$484,0),Pat_org!M$1)=0,"",(INDEX(Pat_org!$D$2:$P$484,MATCH(Payments_2020!$G40,Pat_org!$D$2:$D$484,0),Pat_org!M$1)))</f>
        <v>https://www.parkinsons.org.uk/</v>
      </c>
      <c r="Q40" s="3" t="str" cm="1">
        <f t="array" ref="Q40">IFERROR(IF(INDEX(Pat_org!$D$2:$P$484,MATCH(Payments_2020!$G40,Pat_org!$D$2:$D$484,0),Pat_org!N$1)=0,"",(INDEX(Pat_org!$D$2:$P$484,MATCH(Payments_2020!$G40,Pat_org!$D$2:$D$484,0),Pat_org!N$1))),"")</f>
        <v>Not rare</v>
      </c>
      <c r="R40" s="3" t="str" cm="1">
        <f t="array" ref="R40">IF(INDEX(Pat_org!$D$2:$P$484,MATCH(Payments_2020!$G40,Pat_org!$D$2:$D$484,0),Pat_org!O$1)=0,"",(INDEX(Pat_org!$D$2:$P$484,MATCH(Payments_2020!$G40,Pat_org!$D$2:$D$484,0),Pat_org!O$1)))</f>
        <v>Single PO</v>
      </c>
      <c r="S40" s="3" t="str" cm="1">
        <f t="array" ref="S40">IF(INDEX(Pat_org!$D$2:$P$484,MATCH(Payments_2020!$G40,Pat_org!$D$2:$D$484,0),Pat_org!P$1)=0,"",(INDEX(Pat_org!$D$2:$P$484,MATCH(Payments_2020!$G40,Pat_org!$D$2:$D$484,0),Pat_org!P$1)))</f>
        <v/>
      </c>
      <c r="T40" s="3" t="s">
        <v>68</v>
      </c>
      <c r="U40" s="3" t="s">
        <v>26</v>
      </c>
      <c r="V40" s="1">
        <v>2020</v>
      </c>
      <c r="W40" s="4" t="s">
        <v>27</v>
      </c>
      <c r="X40" s="40" t="str">
        <f t="shared" si="1"/>
        <v>2020GBP</v>
      </c>
      <c r="Y40" s="40">
        <v>210</v>
      </c>
      <c r="Z40" s="31" cm="1">
        <f t="array" ref="Z40">_xlfn.IFS(X40=GBP_2020,Y40,X40=GBP_2019,Y40*CPI_2019,X40=GBP_2018,Y40*CPI_2018,X40=EUR_2020,Y40*EURGBP_2020,X40=EUR_2019,(Y40*EURGBP_2019)*CPI_2019,X40=EUR_2018,(Y40*EURGBP_2018)*CPI_2018,X40=USD_2020,Y40*USDGBP_2020,X40=USD_2019,(Y40*USDGBP_2019)*CPI_2019,X40=USD_2018,(Y40*USDGBP_2018)*CPI_2018,X40=CHF_2020,Y40*CHFGBP_2020,X40=CHF_2019,(Y40*CHFGBP_2019)*CPI_2019,X40=CHF_2018,(Y40*CHFGBP_2018)*CPI_2018,X40=SEK_2020,Y40*SEKGBP_2020,X40=SEK_2019,(Y40*SEKGBP_2019)*CPI_2019,X40=SEK_2018,(Y40*SEKGBP_2018)*CPI_2018,X40=NKK_2020,Y40*NKKGBP_2020,X40=NKK_2019,(Y40*NKKGBP_2019)*CPI_2019,X40=NKK_2018,(Y40*NKKGBP_2018)*CPI_2018,X40=DKK_2020,Y40*DKKGBP_2020,X40=DKK_2019,(Y40*DKKGBP_2019)*CPI_2019,X40=DKK_2018,(Y40*DKKGBP_2018)*CPI_2018)</f>
        <v>210</v>
      </c>
      <c r="AA40" s="1">
        <v>1</v>
      </c>
    </row>
    <row r="41" spans="1:27" s="3" customFormat="1" x14ac:dyDescent="0.35">
      <c r="A41" s="3" t="s">
        <v>23</v>
      </c>
      <c r="B41" s="3" t="str">
        <f t="shared" si="0"/>
        <v>AbbvieParkinson's</v>
      </c>
      <c r="C41" s="3" t="str">
        <f>IF(INDEX(Comp_interest!$D:$D,MATCH(Payments_2020!$B41,Comp_interest!$C:$C,0))=0,"",INDEX(Comp_interest!$D:$D,MATCH(Payments_2020!$B41,Comp_interest!$C:$C,0)))</f>
        <v>Definitely yes</v>
      </c>
      <c r="D41" s="3" t="str">
        <f>IF(INDEX(Comp_interest!$E:$E,MATCH(Payments_2020!$B41,Comp_interest!$C:$C,0))=0,"",INDEX(Comp_interest!$E:$E,MATCH(Payments_2020!$B41,Comp_interest!$C:$C,0)))</f>
        <v>Annual report</v>
      </c>
      <c r="E41" s="3" t="str">
        <f>IF(INDEX(Comp_interest!$F:$F,MATCH(Payments_2020!$B41,Comp_interest!$C:$C,0))=0,"",INDEX(Comp_interest!$F:$F,MATCH(Payments_2020!$B41,Comp_interest!$C:$C,0)))</f>
        <v/>
      </c>
      <c r="F41" s="3" t="s">
        <v>66</v>
      </c>
      <c r="G41" s="3" t="str">
        <f>INDEX(Pat_org!$B$3:$C$892,MATCH(Payments_2020!F41,Pat_org!$B$3:$B$892,0),2)</f>
        <v>Parkinson’s UK</v>
      </c>
      <c r="H41" s="3" t="str" cm="1">
        <f t="array" ref="H41">IF(INDEX(Pat_org!$D$2:$P$484,MATCH(Payments_2020!$G41,Pat_org!$D$2:$D$484,0),Pat_org!E$1)=0,"",(INDEX(Pat_org!$D$2:$P$484,MATCH(Payments_2020!$G41,Pat_org!$D$2:$D$484,0),Pat_org!E$1)))</f>
        <v>Include</v>
      </c>
      <c r="I41" s="3" cm="1">
        <f t="array" ref="I41">IF(INDEX(Pat_org!$D$2:$P$484,MATCH(Payments_2020!$G41,Pat_org!$D$2:$D$484,0),Pat_org!E$1)=0,"",(INDEX(Pat_org!$D$2:$P$484,MATCH(Payments_2020!$G41,Pat_org!$D$2:$D$484,0),Pat_org!$F$1)))</f>
        <v>0</v>
      </c>
      <c r="J41" s="3" t="str" cm="1">
        <f t="array" ref="J41">IF(INDEX(Pat_org!$D$2:$P$484,MATCH(Payments_2020!$G41,Pat_org!$D$2:$D$484,0),Pat_org!G$1)=0,"",(INDEX(Pat_org!$D$2:$P$484,MATCH(Payments_2020!$G41,Pat_org!$D$2:$D$484,0),Pat_org!G$1)))</f>
        <v>Multipurpose organisation</v>
      </c>
      <c r="K41" s="3" t="str" cm="1">
        <f t="array" ref="K41">IF(INDEX(Pat_org!$D$2:$P$484,MATCH(Payments_2020!$G41,Pat_org!$D$2:$D$484,0),Pat_org!H$1)=0,"",(INDEX(Pat_org!$D$2:$P$484,MATCH(Payments_2020!$G41,Pat_org!$D$2:$D$484,0),Pat_org!H$1)))</f>
        <v>08 Diseases of the nervous system  </v>
      </c>
      <c r="L41" s="3" t="str" cm="1">
        <f t="array" ref="L41">IF(INDEX(Pat_org!$D$2:$P$484,MATCH(Payments_2020!$G41,Pat_org!$D$2:$D$484,0),Pat_org!I$1)=0,"",(INDEX(Pat_org!$D$2:$P$484,MATCH(Payments_2020!$G41,Pat_org!$D$2:$D$484,0),Pat_org!I$1)))</f>
        <v>Parkinson's</v>
      </c>
      <c r="M41" s="3" cm="1">
        <f t="array" ref="M41">IF(INDEX(Pat_org!$D$2:$P$484,MATCH(Payments_2020!$G41,Pat_org!$D$2:$D$484,0),Pat_org!J$1)=0,"",(INDEX(Pat_org!$D$2:$P$484,MATCH(Payments_2020!$G41,Pat_org!$D$2:$D$484,0),Pat_org!J$1)))</f>
        <v>258197</v>
      </c>
      <c r="N41" s="3" t="str" cm="1">
        <f t="array" ref="N41">IF(INDEX(Pat_org!$D$2:$P$484,MATCH(Payments_2020!$G41,Pat_org!$D$2:$D$484,0),Pat_org!K$1)=0,"",(INDEX(Pat_org!$D$2:$P$484,MATCH(Payments_2020!$G41,Pat_org!$D$2:$D$484,0),Pat_org!K$1)))</f>
        <v/>
      </c>
      <c r="O41" s="3" t="str" cm="1">
        <f t="array" ref="O41">IF(INDEX(Pat_org!$D$2:$P$484,MATCH(Payments_2020!$G41,Pat_org!$D$2:$D$484,0),Pat_org!L$1)=0,"",(INDEX(Pat_org!$D$2:$P$484,MATCH(Payments_2020!$G41,Pat_org!$D$2:$D$484,0),Pat_org!L$1)))</f>
        <v>UK</v>
      </c>
      <c r="P41" s="3" t="str" cm="1">
        <f t="array" ref="P41">IF(INDEX(Pat_org!$D$2:$P$484,MATCH(Payments_2020!$G41,Pat_org!$D$2:$D$484,0),Pat_org!M$1)=0,"",(INDEX(Pat_org!$D$2:$P$484,MATCH(Payments_2020!$G41,Pat_org!$D$2:$D$484,0),Pat_org!M$1)))</f>
        <v>https://www.parkinsons.org.uk/</v>
      </c>
      <c r="Q41" s="3" t="str" cm="1">
        <f t="array" ref="Q41">IFERROR(IF(INDEX(Pat_org!$D$2:$P$484,MATCH(Payments_2020!$G41,Pat_org!$D$2:$D$484,0),Pat_org!N$1)=0,"",(INDEX(Pat_org!$D$2:$P$484,MATCH(Payments_2020!$G41,Pat_org!$D$2:$D$484,0),Pat_org!N$1))),"")</f>
        <v>Not rare</v>
      </c>
      <c r="R41" s="3" t="str" cm="1">
        <f t="array" ref="R41">IF(INDEX(Pat_org!$D$2:$P$484,MATCH(Payments_2020!$G41,Pat_org!$D$2:$D$484,0),Pat_org!O$1)=0,"",(INDEX(Pat_org!$D$2:$P$484,MATCH(Payments_2020!$G41,Pat_org!$D$2:$D$484,0),Pat_org!O$1)))</f>
        <v>Single PO</v>
      </c>
      <c r="S41" s="3" t="str" cm="1">
        <f t="array" ref="S41">IF(INDEX(Pat_org!$D$2:$P$484,MATCH(Payments_2020!$G41,Pat_org!$D$2:$D$484,0),Pat_org!P$1)=0,"",(INDEX(Pat_org!$D$2:$P$484,MATCH(Payments_2020!$G41,Pat_org!$D$2:$D$484,0),Pat_org!P$1)))</f>
        <v/>
      </c>
      <c r="T41" s="3" t="s">
        <v>69</v>
      </c>
      <c r="U41" s="3" t="s">
        <v>26</v>
      </c>
      <c r="V41" s="1">
        <v>2020</v>
      </c>
      <c r="W41" s="4" t="s">
        <v>27</v>
      </c>
      <c r="X41" s="40" t="str">
        <f t="shared" si="1"/>
        <v>2020GBP</v>
      </c>
      <c r="Y41" s="40">
        <v>10000</v>
      </c>
      <c r="Z41" s="31" cm="1">
        <f t="array" ref="Z41">_xlfn.IFS(X41=GBP_2020,Y41,X41=GBP_2019,Y41*CPI_2019,X41=GBP_2018,Y41*CPI_2018,X41=EUR_2020,Y41*EURGBP_2020,X41=EUR_2019,(Y41*EURGBP_2019)*CPI_2019,X41=EUR_2018,(Y41*EURGBP_2018)*CPI_2018,X41=USD_2020,Y41*USDGBP_2020,X41=USD_2019,(Y41*USDGBP_2019)*CPI_2019,X41=USD_2018,(Y41*USDGBP_2018)*CPI_2018,X41=CHF_2020,Y41*CHFGBP_2020,X41=CHF_2019,(Y41*CHFGBP_2019)*CPI_2019,X41=CHF_2018,(Y41*CHFGBP_2018)*CPI_2018,X41=SEK_2020,Y41*SEKGBP_2020,X41=SEK_2019,(Y41*SEKGBP_2019)*CPI_2019,X41=SEK_2018,(Y41*SEKGBP_2018)*CPI_2018,X41=NKK_2020,Y41*NKKGBP_2020,X41=NKK_2019,(Y41*NKKGBP_2019)*CPI_2019,X41=NKK_2018,(Y41*NKKGBP_2018)*CPI_2018,X41=DKK_2020,Y41*DKKGBP_2020,X41=DKK_2019,(Y41*DKKGBP_2019)*CPI_2019,X41=DKK_2018,(Y41*DKKGBP_2018)*CPI_2018)</f>
        <v>10000</v>
      </c>
      <c r="AA41" s="1">
        <v>1</v>
      </c>
    </row>
    <row r="42" spans="1:27" s="3" customFormat="1" x14ac:dyDescent="0.35">
      <c r="A42" s="3" t="s">
        <v>23</v>
      </c>
      <c r="B42" s="3" t="str">
        <f t="shared" si="0"/>
        <v>AbbvieOrganisation for people working in health information and support</v>
      </c>
      <c r="C42" s="3" t="str">
        <f>IF(INDEX(Comp_interest!$D:$D,MATCH(Payments_2020!$B42,Comp_interest!$C:$C,0))=0,"",INDEX(Comp_interest!$D:$D,MATCH(Payments_2020!$B42,Comp_interest!$C:$C,0)))</f>
        <v xml:space="preserve">Other </v>
      </c>
      <c r="D42" s="3" t="str">
        <f>IF(INDEX(Comp_interest!$E:$E,MATCH(Payments_2020!$B42,Comp_interest!$C:$C,0))=0,"",INDEX(Comp_interest!$E:$E,MATCH(Payments_2020!$B42,Comp_interest!$C:$C,0)))</f>
        <v/>
      </c>
      <c r="E42" s="3" t="str">
        <f>IF(INDEX(Comp_interest!$F:$F,MATCH(Payments_2020!$B42,Comp_interest!$C:$C,0))=0,"",INDEX(Comp_interest!$F:$F,MATCH(Payments_2020!$B42,Comp_interest!$C:$C,0)))</f>
        <v>Unclear</v>
      </c>
      <c r="F42" s="3" t="s">
        <v>70</v>
      </c>
      <c r="G42" s="3" t="str">
        <f>INDEX(Pat_org!$B$3:$C$892,MATCH(Payments_2020!F42,Pat_org!$B$3:$B$892,0),2)</f>
        <v>Patient Information Forum</v>
      </c>
      <c r="H42" s="3" t="str" cm="1">
        <f t="array" ref="H42">IF(INDEX(Pat_org!$D$2:$P$484,MATCH(Payments_2020!$G42,Pat_org!$D$2:$D$484,0),Pat_org!E$1)=0,"",(INDEX(Pat_org!$D$2:$P$484,MATCH(Payments_2020!$G42,Pat_org!$D$2:$D$484,0),Pat_org!E$1)))</f>
        <v>Include</v>
      </c>
      <c r="I42" s="3" cm="1">
        <f t="array" ref="I42">IF(INDEX(Pat_org!$D$2:$P$484,MATCH(Payments_2020!$G42,Pat_org!$D$2:$D$484,0),Pat_org!E$1)=0,"",(INDEX(Pat_org!$D$2:$P$484,MATCH(Payments_2020!$G42,Pat_org!$D$2:$D$484,0),Pat_org!$F$1)))</f>
        <v>0</v>
      </c>
      <c r="J42" s="3" t="str" cm="1">
        <f t="array" ref="J42">IF(INDEX(Pat_org!$D$2:$P$484,MATCH(Payments_2020!$G42,Pat_org!$D$2:$D$484,0),Pat_org!G$1)=0,"",(INDEX(Pat_org!$D$2:$P$484,MATCH(Payments_2020!$G42,Pat_org!$D$2:$D$484,0),Pat_org!G$1)))</f>
        <v>Other</v>
      </c>
      <c r="K42" s="3" t="str" cm="1">
        <f t="array" ref="K42">IF(INDEX(Pat_org!$D$2:$P$484,MATCH(Payments_2020!$G42,Pat_org!$D$2:$D$484,0),Pat_org!H$1)=0,"",(INDEX(Pat_org!$D$2:$P$484,MATCH(Payments_2020!$G42,Pat_org!$D$2:$D$484,0),Pat_org!H$1)))</f>
        <v xml:space="preserve">Other </v>
      </c>
      <c r="L42" s="3" t="str" cm="1">
        <f t="array" ref="L42">IF(INDEX(Pat_org!$D$2:$P$484,MATCH(Payments_2020!$G42,Pat_org!$D$2:$D$484,0),Pat_org!I$1)=0,"",(INDEX(Pat_org!$D$2:$P$484,MATCH(Payments_2020!$G42,Pat_org!$D$2:$D$484,0),Pat_org!I$1)))</f>
        <v>Organisation for people working in health information and support</v>
      </c>
      <c r="M42" s="3" t="str" cm="1">
        <f t="array" ref="M42">IF(INDEX(Pat_org!$D$2:$P$484,MATCH(Payments_2020!$G42,Pat_org!$D$2:$D$484,0),Pat_org!J$1)=0,"",(INDEX(Pat_org!$D$2:$P$484,MATCH(Payments_2020!$G42,Pat_org!$D$2:$D$484,0),Pat_org!J$1)))</f>
        <v/>
      </c>
      <c r="N42" s="3" cm="1">
        <f t="array" ref="N42">IF(INDEX(Pat_org!$D$2:$P$484,MATCH(Payments_2020!$G42,Pat_org!$D$2:$D$484,0),Pat_org!K$1)=0,"",(INDEX(Pat_org!$D$2:$P$484,MATCH(Payments_2020!$G42,Pat_org!$D$2:$D$484,0),Pat_org!K$1)))</f>
        <v>6562222</v>
      </c>
      <c r="O42" s="3" t="str" cm="1">
        <f t="array" ref="O42">IF(INDEX(Pat_org!$D$2:$P$484,MATCH(Payments_2020!$G42,Pat_org!$D$2:$D$484,0),Pat_org!L$1)=0,"",(INDEX(Pat_org!$D$2:$P$484,MATCH(Payments_2020!$G42,Pat_org!$D$2:$D$484,0),Pat_org!L$1)))</f>
        <v>UK</v>
      </c>
      <c r="P42" s="3" t="str" cm="1">
        <f t="array" ref="P42">IF(INDEX(Pat_org!$D$2:$P$484,MATCH(Payments_2020!$G42,Pat_org!$D$2:$D$484,0),Pat_org!M$1)=0,"",(INDEX(Pat_org!$D$2:$P$484,MATCH(Payments_2020!$G42,Pat_org!$D$2:$D$484,0),Pat_org!M$1)))</f>
        <v>https://pifonline.org.uk/</v>
      </c>
      <c r="Q42" s="3" t="str" cm="1">
        <f t="array" ref="Q42">IFERROR(IF(INDEX(Pat_org!$D$2:$P$484,MATCH(Payments_2020!$G42,Pat_org!$D$2:$D$484,0),Pat_org!N$1)=0,"",(INDEX(Pat_org!$D$2:$P$484,MATCH(Payments_2020!$G42,Pat_org!$D$2:$D$484,0),Pat_org!N$1))),"")</f>
        <v>Unclear</v>
      </c>
      <c r="R42" s="3" t="str" cm="1">
        <f t="array" ref="R42">IF(INDEX(Pat_org!$D$2:$P$484,MATCH(Payments_2020!$G42,Pat_org!$D$2:$D$484,0),Pat_org!O$1)=0,"",(INDEX(Pat_org!$D$2:$P$484,MATCH(Payments_2020!$G42,Pat_org!$D$2:$D$484,0),Pat_org!O$1)))</f>
        <v>Single PO</v>
      </c>
      <c r="S42" s="3" t="str" cm="1">
        <f t="array" ref="S42">IF(INDEX(Pat_org!$D$2:$P$484,MATCH(Payments_2020!$G42,Pat_org!$D$2:$D$484,0),Pat_org!P$1)=0,"",(INDEX(Pat_org!$D$2:$P$484,MATCH(Payments_2020!$G42,Pat_org!$D$2:$D$484,0),Pat_org!P$1)))</f>
        <v>Limited by guarantee</v>
      </c>
      <c r="T42" s="3" t="s">
        <v>71</v>
      </c>
      <c r="U42" s="3" t="s">
        <v>26</v>
      </c>
      <c r="V42" s="1">
        <v>2020</v>
      </c>
      <c r="W42" s="4" t="s">
        <v>27</v>
      </c>
      <c r="X42" s="40" t="str">
        <f t="shared" si="1"/>
        <v>2020GBP</v>
      </c>
      <c r="Y42" s="40">
        <v>11550</v>
      </c>
      <c r="Z42" s="31" cm="1">
        <f t="array" ref="Z42">_xlfn.IFS(X42=GBP_2020,Y42,X42=GBP_2019,Y42*CPI_2019,X42=GBP_2018,Y42*CPI_2018,X42=EUR_2020,Y42*EURGBP_2020,X42=EUR_2019,(Y42*EURGBP_2019)*CPI_2019,X42=EUR_2018,(Y42*EURGBP_2018)*CPI_2018,X42=USD_2020,Y42*USDGBP_2020,X42=USD_2019,(Y42*USDGBP_2019)*CPI_2019,X42=USD_2018,(Y42*USDGBP_2018)*CPI_2018,X42=CHF_2020,Y42*CHFGBP_2020,X42=CHF_2019,(Y42*CHFGBP_2019)*CPI_2019,X42=CHF_2018,(Y42*CHFGBP_2018)*CPI_2018,X42=SEK_2020,Y42*SEKGBP_2020,X42=SEK_2019,(Y42*SEKGBP_2019)*CPI_2019,X42=SEK_2018,(Y42*SEKGBP_2018)*CPI_2018,X42=NKK_2020,Y42*NKKGBP_2020,X42=NKK_2019,(Y42*NKKGBP_2019)*CPI_2019,X42=NKK_2018,(Y42*NKKGBP_2018)*CPI_2018,X42=DKK_2020,Y42*DKKGBP_2020,X42=DKK_2019,(Y42*DKKGBP_2019)*CPI_2019,X42=DKK_2018,(Y42*DKKGBP_2018)*CPI_2018)</f>
        <v>11550</v>
      </c>
      <c r="AA42" s="1">
        <v>1</v>
      </c>
    </row>
    <row r="43" spans="1:27" s="3" customFormat="1" x14ac:dyDescent="0.35">
      <c r="A43" s="3" t="s">
        <v>23</v>
      </c>
      <c r="B43" s="3" t="str">
        <f t="shared" si="0"/>
        <v>AbbviePatient support helpline</v>
      </c>
      <c r="C43" s="3" t="str">
        <f>IF(INDEX(Comp_interest!$D:$D,MATCH(Payments_2020!$B43,Comp_interest!$C:$C,0))=0,"",INDEX(Comp_interest!$D:$D,MATCH(Payments_2020!$B43,Comp_interest!$C:$C,0)))</f>
        <v xml:space="preserve">Other </v>
      </c>
      <c r="D43" s="3" t="str">
        <f>IF(INDEX(Comp_interest!$E:$E,MATCH(Payments_2020!$B43,Comp_interest!$C:$C,0))=0,"",INDEX(Comp_interest!$E:$E,MATCH(Payments_2020!$B43,Comp_interest!$C:$C,0)))</f>
        <v/>
      </c>
      <c r="E43" s="3" t="str">
        <f>IF(INDEX(Comp_interest!$F:$F,MATCH(Payments_2020!$B43,Comp_interest!$C:$C,0))=0,"",INDEX(Comp_interest!$F:$F,MATCH(Payments_2020!$B43,Comp_interest!$C:$C,0)))</f>
        <v>Unclear</v>
      </c>
      <c r="F43" s="3" t="s">
        <v>72</v>
      </c>
      <c r="G43" s="3" t="str">
        <f>INDEX(Pat_org!$B$3:$C$892,MATCH(Payments_2020!F43,Pat_org!$B$3:$B$892,0),2)</f>
        <v>Patients Association</v>
      </c>
      <c r="H43" s="3" t="str" cm="1">
        <f t="array" ref="H43">IF(INDEX(Pat_org!$D$2:$P$484,MATCH(Payments_2020!$G43,Pat_org!$D$2:$D$484,0),Pat_org!E$1)=0,"",(INDEX(Pat_org!$D$2:$P$484,MATCH(Payments_2020!$G43,Pat_org!$D$2:$D$484,0),Pat_org!E$1)))</f>
        <v>Include</v>
      </c>
      <c r="I43" s="3" cm="1">
        <f t="array" ref="I43">IF(INDEX(Pat_org!$D$2:$P$484,MATCH(Payments_2020!$G43,Pat_org!$D$2:$D$484,0),Pat_org!E$1)=0,"",(INDEX(Pat_org!$D$2:$P$484,MATCH(Payments_2020!$G43,Pat_org!$D$2:$D$484,0),Pat_org!$F$1)))</f>
        <v>0</v>
      </c>
      <c r="J43" s="3" t="str" cm="1">
        <f t="array" ref="J43">IF(INDEX(Pat_org!$D$2:$P$484,MATCH(Payments_2020!$G43,Pat_org!$D$2:$D$484,0),Pat_org!G$1)=0,"",(INDEX(Pat_org!$D$2:$P$484,MATCH(Payments_2020!$G43,Pat_org!$D$2:$D$484,0),Pat_org!G$1)))</f>
        <v>Advocacy organisation</v>
      </c>
      <c r="K43" s="3" t="str" cm="1">
        <f t="array" ref="K43">IF(INDEX(Pat_org!$D$2:$P$484,MATCH(Payments_2020!$G43,Pat_org!$D$2:$D$484,0),Pat_org!H$1)=0,"",(INDEX(Pat_org!$D$2:$P$484,MATCH(Payments_2020!$G43,Pat_org!$D$2:$D$484,0),Pat_org!H$1)))</f>
        <v xml:space="preserve">Other </v>
      </c>
      <c r="L43" s="3" t="str" cm="1">
        <f t="array" ref="L43">IF(INDEX(Pat_org!$D$2:$P$484,MATCH(Payments_2020!$G43,Pat_org!$D$2:$D$484,0),Pat_org!I$1)=0,"",(INDEX(Pat_org!$D$2:$P$484,MATCH(Payments_2020!$G43,Pat_org!$D$2:$D$484,0),Pat_org!I$1)))</f>
        <v>Patient support helpline</v>
      </c>
      <c r="M43" s="3" cm="1">
        <f t="array" ref="M43">IF(INDEX(Pat_org!$D$2:$P$484,MATCH(Payments_2020!$G43,Pat_org!$D$2:$D$484,0),Pat_org!J$1)=0,"",(INDEX(Pat_org!$D$2:$P$484,MATCH(Payments_2020!$G43,Pat_org!$D$2:$D$484,0),Pat_org!J$1)))</f>
        <v>1006733</v>
      </c>
      <c r="N43" s="3" t="str" cm="1">
        <f t="array" ref="N43">IF(INDEX(Pat_org!$D$2:$P$484,MATCH(Payments_2020!$G43,Pat_org!$D$2:$D$484,0),Pat_org!K$1)=0,"",(INDEX(Pat_org!$D$2:$P$484,MATCH(Payments_2020!$G43,Pat_org!$D$2:$D$484,0),Pat_org!K$1)))</f>
        <v/>
      </c>
      <c r="O43" s="3" t="str" cm="1">
        <f t="array" ref="O43">IF(INDEX(Pat_org!$D$2:$P$484,MATCH(Payments_2020!$G43,Pat_org!$D$2:$D$484,0),Pat_org!L$1)=0,"",(INDEX(Pat_org!$D$2:$P$484,MATCH(Payments_2020!$G43,Pat_org!$D$2:$D$484,0),Pat_org!L$1)))</f>
        <v>UK</v>
      </c>
      <c r="P43" s="3" t="str" cm="1">
        <f t="array" ref="P43">IF(INDEX(Pat_org!$D$2:$P$484,MATCH(Payments_2020!$G43,Pat_org!$D$2:$D$484,0),Pat_org!M$1)=0,"",(INDEX(Pat_org!$D$2:$P$484,MATCH(Payments_2020!$G43,Pat_org!$D$2:$D$484,0),Pat_org!M$1)))</f>
        <v>https://www.patients-association.org.uk/</v>
      </c>
      <c r="Q43" s="3" t="str" cm="1">
        <f t="array" ref="Q43">IFERROR(IF(INDEX(Pat_org!$D$2:$P$484,MATCH(Payments_2020!$G43,Pat_org!$D$2:$D$484,0),Pat_org!N$1)=0,"",(INDEX(Pat_org!$D$2:$P$484,MATCH(Payments_2020!$G43,Pat_org!$D$2:$D$484,0),Pat_org!N$1))),"")</f>
        <v>Unclear</v>
      </c>
      <c r="R43" s="3" t="str" cm="1">
        <f t="array" ref="R43">IF(INDEX(Pat_org!$D$2:$P$484,MATCH(Payments_2020!$G43,Pat_org!$D$2:$D$484,0),Pat_org!O$1)=0,"",(INDEX(Pat_org!$D$2:$P$484,MATCH(Payments_2020!$G43,Pat_org!$D$2:$D$484,0),Pat_org!O$1)))</f>
        <v>Single PO</v>
      </c>
      <c r="S43" s="3" t="str" cm="1">
        <f t="array" ref="S43">IF(INDEX(Pat_org!$D$2:$P$484,MATCH(Payments_2020!$G43,Pat_org!$D$2:$D$484,0),Pat_org!P$1)=0,"",(INDEX(Pat_org!$D$2:$P$484,MATCH(Payments_2020!$G43,Pat_org!$D$2:$D$484,0),Pat_org!P$1)))</f>
        <v/>
      </c>
      <c r="T43" s="3" t="s">
        <v>73</v>
      </c>
      <c r="U43" s="3" t="s">
        <v>26</v>
      </c>
      <c r="V43" s="1">
        <v>2020</v>
      </c>
      <c r="W43" s="4" t="s">
        <v>27</v>
      </c>
      <c r="X43" s="40" t="str">
        <f t="shared" si="1"/>
        <v>2020GBP</v>
      </c>
      <c r="Y43" s="40">
        <v>15000</v>
      </c>
      <c r="Z43" s="31" cm="1">
        <f t="array" ref="Z43">_xlfn.IFS(X43=GBP_2020,Y43,X43=GBP_2019,Y43*CPI_2019,X43=GBP_2018,Y43*CPI_2018,X43=EUR_2020,Y43*EURGBP_2020,X43=EUR_2019,(Y43*EURGBP_2019)*CPI_2019,X43=EUR_2018,(Y43*EURGBP_2018)*CPI_2018,X43=USD_2020,Y43*USDGBP_2020,X43=USD_2019,(Y43*USDGBP_2019)*CPI_2019,X43=USD_2018,(Y43*USDGBP_2018)*CPI_2018,X43=CHF_2020,Y43*CHFGBP_2020,X43=CHF_2019,(Y43*CHFGBP_2019)*CPI_2019,X43=CHF_2018,(Y43*CHFGBP_2018)*CPI_2018,X43=SEK_2020,Y43*SEKGBP_2020,X43=SEK_2019,(Y43*SEKGBP_2019)*CPI_2019,X43=SEK_2018,(Y43*SEKGBP_2018)*CPI_2018,X43=NKK_2020,Y43*NKKGBP_2020,X43=NKK_2019,(Y43*NKKGBP_2019)*CPI_2019,X43=NKK_2018,(Y43*NKKGBP_2018)*CPI_2018,X43=DKK_2020,Y43*DKKGBP_2020,X43=DKK_2019,(Y43*DKKGBP_2019)*CPI_2019,X43=DKK_2018,(Y43*DKKGBP_2018)*CPI_2018)</f>
        <v>15000</v>
      </c>
      <c r="AA43" s="1">
        <v>1</v>
      </c>
    </row>
    <row r="44" spans="1:27" s="3" customFormat="1" x14ac:dyDescent="0.35">
      <c r="A44" s="3" t="s">
        <v>23</v>
      </c>
      <c r="B44" s="3" t="str">
        <f t="shared" si="0"/>
        <v>AbbviePsoriasis</v>
      </c>
      <c r="C44" s="3" t="str">
        <f>IF(INDEX(Comp_interest!$D:$D,MATCH(Payments_2020!$B44,Comp_interest!$C:$C,0))=0,"",INDEX(Comp_interest!$D:$D,MATCH(Payments_2020!$B44,Comp_interest!$C:$C,0)))</f>
        <v>Definitely yes</v>
      </c>
      <c r="D44" s="3" t="str">
        <f>IF(INDEX(Comp_interest!$E:$E,MATCH(Payments_2020!$B44,Comp_interest!$C:$C,0))=0,"",INDEX(Comp_interest!$E:$E,MATCH(Payments_2020!$B44,Comp_interest!$C:$C,0)))</f>
        <v>Annual report</v>
      </c>
      <c r="E44" s="3" t="str">
        <f>IF(INDEX(Comp_interest!$F:$F,MATCH(Payments_2020!$B44,Comp_interest!$C:$C,0))=0,"",INDEX(Comp_interest!$F:$F,MATCH(Payments_2020!$B44,Comp_interest!$C:$C,0)))</f>
        <v/>
      </c>
      <c r="F44" s="3" t="s">
        <v>74</v>
      </c>
      <c r="G44" s="3" t="str">
        <f>INDEX(Pat_org!$B$3:$C$892,MATCH(Payments_2020!F44,Pat_org!$B$3:$B$892,0),2)</f>
        <v>Psoriasis Association</v>
      </c>
      <c r="H44" s="3" t="str" cm="1">
        <f t="array" ref="H44">IF(INDEX(Pat_org!$D$2:$P$484,MATCH(Payments_2020!$G44,Pat_org!$D$2:$D$484,0),Pat_org!E$1)=0,"",(INDEX(Pat_org!$D$2:$P$484,MATCH(Payments_2020!$G44,Pat_org!$D$2:$D$484,0),Pat_org!E$1)))</f>
        <v>Include</v>
      </c>
      <c r="I44" s="3" cm="1">
        <f t="array" ref="I44">IF(INDEX(Pat_org!$D$2:$P$484,MATCH(Payments_2020!$G44,Pat_org!$D$2:$D$484,0),Pat_org!E$1)=0,"",(INDEX(Pat_org!$D$2:$P$484,MATCH(Payments_2020!$G44,Pat_org!$D$2:$D$484,0),Pat_org!$F$1)))</f>
        <v>0</v>
      </c>
      <c r="J44" s="3" t="str" cm="1">
        <f t="array" ref="J44">IF(INDEX(Pat_org!$D$2:$P$484,MATCH(Payments_2020!$G44,Pat_org!$D$2:$D$484,0),Pat_org!G$1)=0,"",(INDEX(Pat_org!$D$2:$P$484,MATCH(Payments_2020!$G44,Pat_org!$D$2:$D$484,0),Pat_org!G$1)))</f>
        <v>Multipurpose organisation</v>
      </c>
      <c r="K44" s="3" t="str" cm="1">
        <f t="array" ref="K44">IF(INDEX(Pat_org!$D$2:$P$484,MATCH(Payments_2020!$G44,Pat_org!$D$2:$D$484,0),Pat_org!H$1)=0,"",(INDEX(Pat_org!$D$2:$P$484,MATCH(Payments_2020!$G44,Pat_org!$D$2:$D$484,0),Pat_org!H$1)))</f>
        <v>14 Diseases of the skin  </v>
      </c>
      <c r="L44" s="3" t="str" cm="1">
        <f t="array" ref="L44">IF(INDEX(Pat_org!$D$2:$P$484,MATCH(Payments_2020!$G44,Pat_org!$D$2:$D$484,0),Pat_org!I$1)=0,"",(INDEX(Pat_org!$D$2:$P$484,MATCH(Payments_2020!$G44,Pat_org!$D$2:$D$484,0),Pat_org!I$1)))</f>
        <v>Psoriasis</v>
      </c>
      <c r="M44" s="3" cm="1">
        <f t="array" ref="M44">IF(INDEX(Pat_org!$D$2:$P$484,MATCH(Payments_2020!$G44,Pat_org!$D$2:$D$484,0),Pat_org!J$1)=0,"",(INDEX(Pat_org!$D$2:$P$484,MATCH(Payments_2020!$G44,Pat_org!$D$2:$D$484,0),Pat_org!J$1)))</f>
        <v>1180666</v>
      </c>
      <c r="N44" s="3" t="str" cm="1">
        <f t="array" ref="N44">IF(INDEX(Pat_org!$D$2:$P$484,MATCH(Payments_2020!$G44,Pat_org!$D$2:$D$484,0),Pat_org!K$1)=0,"",(INDEX(Pat_org!$D$2:$P$484,MATCH(Payments_2020!$G44,Pat_org!$D$2:$D$484,0),Pat_org!K$1)))</f>
        <v/>
      </c>
      <c r="O44" s="3" t="str" cm="1">
        <f t="array" ref="O44">IF(INDEX(Pat_org!$D$2:$P$484,MATCH(Payments_2020!$G44,Pat_org!$D$2:$D$484,0),Pat_org!L$1)=0,"",(INDEX(Pat_org!$D$2:$P$484,MATCH(Payments_2020!$G44,Pat_org!$D$2:$D$484,0),Pat_org!L$1)))</f>
        <v>UK</v>
      </c>
      <c r="P44" s="3" t="str" cm="1">
        <f t="array" ref="P44">IF(INDEX(Pat_org!$D$2:$P$484,MATCH(Payments_2020!$G44,Pat_org!$D$2:$D$484,0),Pat_org!M$1)=0,"",(INDEX(Pat_org!$D$2:$P$484,MATCH(Payments_2020!$G44,Pat_org!$D$2:$D$484,0),Pat_org!M$1)))</f>
        <v>https://www.psoriasis-association.org.uk/</v>
      </c>
      <c r="Q44" s="3" t="str" cm="1">
        <f t="array" ref="Q44">IFERROR(IF(INDEX(Pat_org!$D$2:$P$484,MATCH(Payments_2020!$G44,Pat_org!$D$2:$D$484,0),Pat_org!N$1)=0,"",(INDEX(Pat_org!$D$2:$P$484,MATCH(Payments_2020!$G44,Pat_org!$D$2:$D$484,0),Pat_org!N$1))),"")</f>
        <v>Not rare</v>
      </c>
      <c r="R44" s="3" t="str" cm="1">
        <f t="array" ref="R44">IF(INDEX(Pat_org!$D$2:$P$484,MATCH(Payments_2020!$G44,Pat_org!$D$2:$D$484,0),Pat_org!O$1)=0,"",(INDEX(Pat_org!$D$2:$P$484,MATCH(Payments_2020!$G44,Pat_org!$D$2:$D$484,0),Pat_org!O$1)))</f>
        <v>Single PO</v>
      </c>
      <c r="S44" s="3" t="str" cm="1">
        <f t="array" ref="S44">IF(INDEX(Pat_org!$D$2:$P$484,MATCH(Payments_2020!$G44,Pat_org!$D$2:$D$484,0),Pat_org!P$1)=0,"",(INDEX(Pat_org!$D$2:$P$484,MATCH(Payments_2020!$G44,Pat_org!$D$2:$D$484,0),Pat_org!P$1)))</f>
        <v/>
      </c>
      <c r="T44" s="3" t="s">
        <v>75</v>
      </c>
      <c r="U44" s="3" t="s">
        <v>26</v>
      </c>
      <c r="V44" s="1">
        <v>2020</v>
      </c>
      <c r="W44" s="4" t="s">
        <v>27</v>
      </c>
      <c r="X44" s="40" t="str">
        <f t="shared" si="1"/>
        <v>2020GBP</v>
      </c>
      <c r="Y44" s="40">
        <v>180</v>
      </c>
      <c r="Z44" s="31" cm="1">
        <f t="array" ref="Z44">_xlfn.IFS(X44=GBP_2020,Y44,X44=GBP_2019,Y44*CPI_2019,X44=GBP_2018,Y44*CPI_2018,X44=EUR_2020,Y44*EURGBP_2020,X44=EUR_2019,(Y44*EURGBP_2019)*CPI_2019,X44=EUR_2018,(Y44*EURGBP_2018)*CPI_2018,X44=USD_2020,Y44*USDGBP_2020,X44=USD_2019,(Y44*USDGBP_2019)*CPI_2019,X44=USD_2018,(Y44*USDGBP_2018)*CPI_2018,X44=CHF_2020,Y44*CHFGBP_2020,X44=CHF_2019,(Y44*CHFGBP_2019)*CPI_2019,X44=CHF_2018,(Y44*CHFGBP_2018)*CPI_2018,X44=SEK_2020,Y44*SEKGBP_2020,X44=SEK_2019,(Y44*SEKGBP_2019)*CPI_2019,X44=SEK_2018,(Y44*SEKGBP_2018)*CPI_2018,X44=NKK_2020,Y44*NKKGBP_2020,X44=NKK_2019,(Y44*NKKGBP_2019)*CPI_2019,X44=NKK_2018,(Y44*NKKGBP_2018)*CPI_2018,X44=DKK_2020,Y44*DKKGBP_2020,X44=DKK_2019,(Y44*DKKGBP_2019)*CPI_2019,X44=DKK_2018,(Y44*DKKGBP_2018)*CPI_2018)</f>
        <v>180</v>
      </c>
      <c r="AA44" s="1">
        <v>1</v>
      </c>
    </row>
    <row r="45" spans="1:27" s="3" customFormat="1" x14ac:dyDescent="0.35">
      <c r="A45" s="3" t="s">
        <v>23</v>
      </c>
      <c r="B45" s="3" t="str">
        <f t="shared" si="0"/>
        <v>AbbviePsoriasis</v>
      </c>
      <c r="C45" s="3" t="str">
        <f>IF(INDEX(Comp_interest!$D:$D,MATCH(Payments_2020!$B45,Comp_interest!$C:$C,0))=0,"",INDEX(Comp_interest!$D:$D,MATCH(Payments_2020!$B45,Comp_interest!$C:$C,0)))</f>
        <v>Definitely yes</v>
      </c>
      <c r="D45" s="3" t="str">
        <f>IF(INDEX(Comp_interest!$E:$E,MATCH(Payments_2020!$B45,Comp_interest!$C:$C,0))=0,"",INDEX(Comp_interest!$E:$E,MATCH(Payments_2020!$B45,Comp_interest!$C:$C,0)))</f>
        <v>Annual report</v>
      </c>
      <c r="E45" s="3" t="str">
        <f>IF(INDEX(Comp_interest!$F:$F,MATCH(Payments_2020!$B45,Comp_interest!$C:$C,0))=0,"",INDEX(Comp_interest!$F:$F,MATCH(Payments_2020!$B45,Comp_interest!$C:$C,0)))</f>
        <v/>
      </c>
      <c r="F45" s="3" t="s">
        <v>74</v>
      </c>
      <c r="G45" s="3" t="str">
        <f>INDEX(Pat_org!$B$3:$C$892,MATCH(Payments_2020!F45,Pat_org!$B$3:$B$892,0),2)</f>
        <v>Psoriasis Association</v>
      </c>
      <c r="H45" s="3" t="str" cm="1">
        <f t="array" ref="H45">IF(INDEX(Pat_org!$D$2:$P$484,MATCH(Payments_2020!$G45,Pat_org!$D$2:$D$484,0),Pat_org!E$1)=0,"",(INDEX(Pat_org!$D$2:$P$484,MATCH(Payments_2020!$G45,Pat_org!$D$2:$D$484,0),Pat_org!E$1)))</f>
        <v>Include</v>
      </c>
      <c r="I45" s="3" cm="1">
        <f t="array" ref="I45">IF(INDEX(Pat_org!$D$2:$P$484,MATCH(Payments_2020!$G45,Pat_org!$D$2:$D$484,0),Pat_org!E$1)=0,"",(INDEX(Pat_org!$D$2:$P$484,MATCH(Payments_2020!$G45,Pat_org!$D$2:$D$484,0),Pat_org!$F$1)))</f>
        <v>0</v>
      </c>
      <c r="J45" s="3" t="str" cm="1">
        <f t="array" ref="J45">IF(INDEX(Pat_org!$D$2:$P$484,MATCH(Payments_2020!$G45,Pat_org!$D$2:$D$484,0),Pat_org!G$1)=0,"",(INDEX(Pat_org!$D$2:$P$484,MATCH(Payments_2020!$G45,Pat_org!$D$2:$D$484,0),Pat_org!G$1)))</f>
        <v>Multipurpose organisation</v>
      </c>
      <c r="K45" s="3" t="str" cm="1">
        <f t="array" ref="K45">IF(INDEX(Pat_org!$D$2:$P$484,MATCH(Payments_2020!$G45,Pat_org!$D$2:$D$484,0),Pat_org!H$1)=0,"",(INDEX(Pat_org!$D$2:$P$484,MATCH(Payments_2020!$G45,Pat_org!$D$2:$D$484,0),Pat_org!H$1)))</f>
        <v>14 Diseases of the skin  </v>
      </c>
      <c r="L45" s="3" t="str" cm="1">
        <f t="array" ref="L45">IF(INDEX(Pat_org!$D$2:$P$484,MATCH(Payments_2020!$G45,Pat_org!$D$2:$D$484,0),Pat_org!I$1)=0,"",(INDEX(Pat_org!$D$2:$P$484,MATCH(Payments_2020!$G45,Pat_org!$D$2:$D$484,0),Pat_org!I$1)))</f>
        <v>Psoriasis</v>
      </c>
      <c r="M45" s="3" cm="1">
        <f t="array" ref="M45">IF(INDEX(Pat_org!$D$2:$P$484,MATCH(Payments_2020!$G45,Pat_org!$D$2:$D$484,0),Pat_org!J$1)=0,"",(INDEX(Pat_org!$D$2:$P$484,MATCH(Payments_2020!$G45,Pat_org!$D$2:$D$484,0),Pat_org!J$1)))</f>
        <v>1180666</v>
      </c>
      <c r="N45" s="3" t="str" cm="1">
        <f t="array" ref="N45">IF(INDEX(Pat_org!$D$2:$P$484,MATCH(Payments_2020!$G45,Pat_org!$D$2:$D$484,0),Pat_org!K$1)=0,"",(INDEX(Pat_org!$D$2:$P$484,MATCH(Payments_2020!$G45,Pat_org!$D$2:$D$484,0),Pat_org!K$1)))</f>
        <v/>
      </c>
      <c r="O45" s="3" t="str" cm="1">
        <f t="array" ref="O45">IF(INDEX(Pat_org!$D$2:$P$484,MATCH(Payments_2020!$G45,Pat_org!$D$2:$D$484,0),Pat_org!L$1)=0,"",(INDEX(Pat_org!$D$2:$P$484,MATCH(Payments_2020!$G45,Pat_org!$D$2:$D$484,0),Pat_org!L$1)))</f>
        <v>UK</v>
      </c>
      <c r="P45" s="3" t="str" cm="1">
        <f t="array" ref="P45">IF(INDEX(Pat_org!$D$2:$P$484,MATCH(Payments_2020!$G45,Pat_org!$D$2:$D$484,0),Pat_org!M$1)=0,"",(INDEX(Pat_org!$D$2:$P$484,MATCH(Payments_2020!$G45,Pat_org!$D$2:$D$484,0),Pat_org!M$1)))</f>
        <v>https://www.psoriasis-association.org.uk/</v>
      </c>
      <c r="Q45" s="3" t="str" cm="1">
        <f t="array" ref="Q45">IFERROR(IF(INDEX(Pat_org!$D$2:$P$484,MATCH(Payments_2020!$G45,Pat_org!$D$2:$D$484,0),Pat_org!N$1)=0,"",(INDEX(Pat_org!$D$2:$P$484,MATCH(Payments_2020!$G45,Pat_org!$D$2:$D$484,0),Pat_org!N$1))),"")</f>
        <v>Not rare</v>
      </c>
      <c r="R45" s="3" t="str" cm="1">
        <f t="array" ref="R45">IF(INDEX(Pat_org!$D$2:$P$484,MATCH(Payments_2020!$G45,Pat_org!$D$2:$D$484,0),Pat_org!O$1)=0,"",(INDEX(Pat_org!$D$2:$P$484,MATCH(Payments_2020!$G45,Pat_org!$D$2:$D$484,0),Pat_org!O$1)))</f>
        <v>Single PO</v>
      </c>
      <c r="S45" s="3" t="str" cm="1">
        <f t="array" ref="S45">IF(INDEX(Pat_org!$D$2:$P$484,MATCH(Payments_2020!$G45,Pat_org!$D$2:$D$484,0),Pat_org!P$1)=0,"",(INDEX(Pat_org!$D$2:$P$484,MATCH(Payments_2020!$G45,Pat_org!$D$2:$D$484,0),Pat_org!P$1)))</f>
        <v/>
      </c>
      <c r="T45" s="3" t="s">
        <v>32</v>
      </c>
      <c r="U45" s="3" t="s">
        <v>26</v>
      </c>
      <c r="V45" s="1">
        <v>2020</v>
      </c>
      <c r="W45" s="4" t="s">
        <v>27</v>
      </c>
      <c r="X45" s="40" t="str">
        <f t="shared" si="1"/>
        <v>2020GBP</v>
      </c>
      <c r="Y45" s="40">
        <v>5000</v>
      </c>
      <c r="Z45" s="31" cm="1">
        <f t="array" ref="Z45">_xlfn.IFS(X45=GBP_2020,Y45,X45=GBP_2019,Y45*CPI_2019,X45=GBP_2018,Y45*CPI_2018,X45=EUR_2020,Y45*EURGBP_2020,X45=EUR_2019,(Y45*EURGBP_2019)*CPI_2019,X45=EUR_2018,(Y45*EURGBP_2018)*CPI_2018,X45=USD_2020,Y45*USDGBP_2020,X45=USD_2019,(Y45*USDGBP_2019)*CPI_2019,X45=USD_2018,(Y45*USDGBP_2018)*CPI_2018,X45=CHF_2020,Y45*CHFGBP_2020,X45=CHF_2019,(Y45*CHFGBP_2019)*CPI_2019,X45=CHF_2018,(Y45*CHFGBP_2018)*CPI_2018,X45=SEK_2020,Y45*SEKGBP_2020,X45=SEK_2019,(Y45*SEKGBP_2019)*CPI_2019,X45=SEK_2018,(Y45*SEKGBP_2018)*CPI_2018,X45=NKK_2020,Y45*NKKGBP_2020,X45=NKK_2019,(Y45*NKKGBP_2019)*CPI_2019,X45=NKK_2018,(Y45*NKKGBP_2018)*CPI_2018,X45=DKK_2020,Y45*DKKGBP_2020,X45=DKK_2019,(Y45*DKKGBP_2019)*CPI_2019,X45=DKK_2018,(Y45*DKKGBP_2018)*CPI_2018)</f>
        <v>5000</v>
      </c>
      <c r="AA45" s="1">
        <v>1</v>
      </c>
    </row>
    <row r="46" spans="1:27" s="3" customFormat="1" x14ac:dyDescent="0.35">
      <c r="A46" s="3" t="s">
        <v>23</v>
      </c>
      <c r="B46" s="3" t="str">
        <f t="shared" si="0"/>
        <v>AbbviePsoriasis</v>
      </c>
      <c r="C46" s="3" t="str">
        <f>IF(INDEX(Comp_interest!$D:$D,MATCH(Payments_2020!$B46,Comp_interest!$C:$C,0))=0,"",INDEX(Comp_interest!$D:$D,MATCH(Payments_2020!$B46,Comp_interest!$C:$C,0)))</f>
        <v>Definitely yes</v>
      </c>
      <c r="D46" s="3" t="str">
        <f>IF(INDEX(Comp_interest!$E:$E,MATCH(Payments_2020!$B46,Comp_interest!$C:$C,0))=0,"",INDEX(Comp_interest!$E:$E,MATCH(Payments_2020!$B46,Comp_interest!$C:$C,0)))</f>
        <v>Annual report</v>
      </c>
      <c r="E46" s="3" t="str">
        <f>IF(INDEX(Comp_interest!$F:$F,MATCH(Payments_2020!$B46,Comp_interest!$C:$C,0))=0,"",INDEX(Comp_interest!$F:$F,MATCH(Payments_2020!$B46,Comp_interest!$C:$C,0)))</f>
        <v/>
      </c>
      <c r="F46" s="3" t="s">
        <v>74</v>
      </c>
      <c r="G46" s="3" t="str">
        <f>INDEX(Pat_org!$B$3:$C$892,MATCH(Payments_2020!F46,Pat_org!$B$3:$B$892,0),2)</f>
        <v>Psoriasis Association</v>
      </c>
      <c r="H46" s="3" t="str" cm="1">
        <f t="array" ref="H46">IF(INDEX(Pat_org!$D$2:$P$484,MATCH(Payments_2020!$G46,Pat_org!$D$2:$D$484,0),Pat_org!E$1)=0,"",(INDEX(Pat_org!$D$2:$P$484,MATCH(Payments_2020!$G46,Pat_org!$D$2:$D$484,0),Pat_org!E$1)))</f>
        <v>Include</v>
      </c>
      <c r="I46" s="3" cm="1">
        <f t="array" ref="I46">IF(INDEX(Pat_org!$D$2:$P$484,MATCH(Payments_2020!$G46,Pat_org!$D$2:$D$484,0),Pat_org!E$1)=0,"",(INDEX(Pat_org!$D$2:$P$484,MATCH(Payments_2020!$G46,Pat_org!$D$2:$D$484,0),Pat_org!$F$1)))</f>
        <v>0</v>
      </c>
      <c r="J46" s="3" t="str" cm="1">
        <f t="array" ref="J46">IF(INDEX(Pat_org!$D$2:$P$484,MATCH(Payments_2020!$G46,Pat_org!$D$2:$D$484,0),Pat_org!G$1)=0,"",(INDEX(Pat_org!$D$2:$P$484,MATCH(Payments_2020!$G46,Pat_org!$D$2:$D$484,0),Pat_org!G$1)))</f>
        <v>Multipurpose organisation</v>
      </c>
      <c r="K46" s="3" t="str" cm="1">
        <f t="array" ref="K46">IF(INDEX(Pat_org!$D$2:$P$484,MATCH(Payments_2020!$G46,Pat_org!$D$2:$D$484,0),Pat_org!H$1)=0,"",(INDEX(Pat_org!$D$2:$P$484,MATCH(Payments_2020!$G46,Pat_org!$D$2:$D$484,0),Pat_org!H$1)))</f>
        <v>14 Diseases of the skin  </v>
      </c>
      <c r="L46" s="3" t="str" cm="1">
        <f t="array" ref="L46">IF(INDEX(Pat_org!$D$2:$P$484,MATCH(Payments_2020!$G46,Pat_org!$D$2:$D$484,0),Pat_org!I$1)=0,"",(INDEX(Pat_org!$D$2:$P$484,MATCH(Payments_2020!$G46,Pat_org!$D$2:$D$484,0),Pat_org!I$1)))</f>
        <v>Psoriasis</v>
      </c>
      <c r="M46" s="3" cm="1">
        <f t="array" ref="M46">IF(INDEX(Pat_org!$D$2:$P$484,MATCH(Payments_2020!$G46,Pat_org!$D$2:$D$484,0),Pat_org!J$1)=0,"",(INDEX(Pat_org!$D$2:$P$484,MATCH(Payments_2020!$G46,Pat_org!$D$2:$D$484,0),Pat_org!J$1)))</f>
        <v>1180666</v>
      </c>
      <c r="N46" s="3" t="str" cm="1">
        <f t="array" ref="N46">IF(INDEX(Pat_org!$D$2:$P$484,MATCH(Payments_2020!$G46,Pat_org!$D$2:$D$484,0),Pat_org!K$1)=0,"",(INDEX(Pat_org!$D$2:$P$484,MATCH(Payments_2020!$G46,Pat_org!$D$2:$D$484,0),Pat_org!K$1)))</f>
        <v/>
      </c>
      <c r="O46" s="3" t="str" cm="1">
        <f t="array" ref="O46">IF(INDEX(Pat_org!$D$2:$P$484,MATCH(Payments_2020!$G46,Pat_org!$D$2:$D$484,0),Pat_org!L$1)=0,"",(INDEX(Pat_org!$D$2:$P$484,MATCH(Payments_2020!$G46,Pat_org!$D$2:$D$484,0),Pat_org!L$1)))</f>
        <v>UK</v>
      </c>
      <c r="P46" s="3" t="str" cm="1">
        <f t="array" ref="P46">IF(INDEX(Pat_org!$D$2:$P$484,MATCH(Payments_2020!$G46,Pat_org!$D$2:$D$484,0),Pat_org!M$1)=0,"",(INDEX(Pat_org!$D$2:$P$484,MATCH(Payments_2020!$G46,Pat_org!$D$2:$D$484,0),Pat_org!M$1)))</f>
        <v>https://www.psoriasis-association.org.uk/</v>
      </c>
      <c r="Q46" s="3" t="str" cm="1">
        <f t="array" ref="Q46">IFERROR(IF(INDEX(Pat_org!$D$2:$P$484,MATCH(Payments_2020!$G46,Pat_org!$D$2:$D$484,0),Pat_org!N$1)=0,"",(INDEX(Pat_org!$D$2:$P$484,MATCH(Payments_2020!$G46,Pat_org!$D$2:$D$484,0),Pat_org!N$1))),"")</f>
        <v>Not rare</v>
      </c>
      <c r="R46" s="3" t="str" cm="1">
        <f t="array" ref="R46">IF(INDEX(Pat_org!$D$2:$P$484,MATCH(Payments_2020!$G46,Pat_org!$D$2:$D$484,0),Pat_org!O$1)=0,"",(INDEX(Pat_org!$D$2:$P$484,MATCH(Payments_2020!$G46,Pat_org!$D$2:$D$484,0),Pat_org!O$1)))</f>
        <v>Single PO</v>
      </c>
      <c r="S46" s="3" t="str" cm="1">
        <f t="array" ref="S46">IF(INDEX(Pat_org!$D$2:$P$484,MATCH(Payments_2020!$G46,Pat_org!$D$2:$D$484,0),Pat_org!P$1)=0,"",(INDEX(Pat_org!$D$2:$P$484,MATCH(Payments_2020!$G46,Pat_org!$D$2:$D$484,0),Pat_org!P$1)))</f>
        <v/>
      </c>
      <c r="T46" s="3" t="s">
        <v>38</v>
      </c>
      <c r="U46" s="3" t="s">
        <v>26</v>
      </c>
      <c r="V46" s="1">
        <v>2020</v>
      </c>
      <c r="W46" s="4" t="s">
        <v>27</v>
      </c>
      <c r="X46" s="40" t="str">
        <f t="shared" si="1"/>
        <v>2020GBP</v>
      </c>
      <c r="Y46" s="40">
        <v>8000</v>
      </c>
      <c r="Z46" s="31" cm="1">
        <f t="array" ref="Z46">_xlfn.IFS(X46=GBP_2020,Y46,X46=GBP_2019,Y46*CPI_2019,X46=GBP_2018,Y46*CPI_2018,X46=EUR_2020,Y46*EURGBP_2020,X46=EUR_2019,(Y46*EURGBP_2019)*CPI_2019,X46=EUR_2018,(Y46*EURGBP_2018)*CPI_2018,X46=USD_2020,Y46*USDGBP_2020,X46=USD_2019,(Y46*USDGBP_2019)*CPI_2019,X46=USD_2018,(Y46*USDGBP_2018)*CPI_2018,X46=CHF_2020,Y46*CHFGBP_2020,X46=CHF_2019,(Y46*CHFGBP_2019)*CPI_2019,X46=CHF_2018,(Y46*CHFGBP_2018)*CPI_2018,X46=SEK_2020,Y46*SEKGBP_2020,X46=SEK_2019,(Y46*SEKGBP_2019)*CPI_2019,X46=SEK_2018,(Y46*SEKGBP_2018)*CPI_2018,X46=NKK_2020,Y46*NKKGBP_2020,X46=NKK_2019,(Y46*NKKGBP_2019)*CPI_2019,X46=NKK_2018,(Y46*NKKGBP_2018)*CPI_2018,X46=DKK_2020,Y46*DKKGBP_2020,X46=DKK_2019,(Y46*DKKGBP_2019)*CPI_2019,X46=DKK_2018,(Y46*DKKGBP_2018)*CPI_2018)</f>
        <v>8000</v>
      </c>
      <c r="AA46" s="1">
        <v>1</v>
      </c>
    </row>
    <row r="47" spans="1:27" s="3" customFormat="1" x14ac:dyDescent="0.35">
      <c r="A47" s="3" t="s">
        <v>23</v>
      </c>
      <c r="B47" s="3" t="str">
        <f t="shared" si="0"/>
        <v>AbbvieSkin disease</v>
      </c>
      <c r="C47" s="3" t="str">
        <f>IF(INDEX(Comp_interest!$D:$D,MATCH(Payments_2020!$B47,Comp_interest!$C:$C,0))=0,"",INDEX(Comp_interest!$D:$D,MATCH(Payments_2020!$B47,Comp_interest!$C:$C,0)))</f>
        <v>Maybe yes</v>
      </c>
      <c r="D47" s="3" t="str">
        <f>IF(INDEX(Comp_interest!$E:$E,MATCH(Payments_2020!$B47,Comp_interest!$C:$C,0))=0,"",INDEX(Comp_interest!$E:$E,MATCH(Payments_2020!$B47,Comp_interest!$C:$C,0)))</f>
        <v>Annual report</v>
      </c>
      <c r="E47" s="3" t="str">
        <f>IF(INDEX(Comp_interest!$F:$F,MATCH(Payments_2020!$B47,Comp_interest!$C:$C,0))=0,"",INDEX(Comp_interest!$F:$F,MATCH(Payments_2020!$B47,Comp_interest!$C:$C,0)))</f>
        <v/>
      </c>
      <c r="F47" s="3" t="s">
        <v>76</v>
      </c>
      <c r="G47" s="3" t="str">
        <f>INDEX(Pat_org!$B$3:$C$892,MATCH(Payments_2020!F47,Pat_org!$B$3:$B$892,0),2)</f>
        <v>Skin Conditions Campaign Scotland </v>
      </c>
      <c r="H47" s="3" t="str" cm="1">
        <f t="array" ref="H47">IF(INDEX(Pat_org!$D$2:$P$484,MATCH(Payments_2020!$G47,Pat_org!$D$2:$D$484,0),Pat_org!E$1)=0,"",(INDEX(Pat_org!$D$2:$P$484,MATCH(Payments_2020!$G47,Pat_org!$D$2:$D$484,0),Pat_org!E$1)))</f>
        <v>Include</v>
      </c>
      <c r="I47" s="3" cm="1">
        <f t="array" ref="I47">IF(INDEX(Pat_org!$D$2:$P$484,MATCH(Payments_2020!$G47,Pat_org!$D$2:$D$484,0),Pat_org!E$1)=0,"",(INDEX(Pat_org!$D$2:$P$484,MATCH(Payments_2020!$G47,Pat_org!$D$2:$D$484,0),Pat_org!$F$1)))</f>
        <v>0</v>
      </c>
      <c r="J47" s="3" t="str" cm="1">
        <f t="array" ref="J47">IF(INDEX(Pat_org!$D$2:$P$484,MATCH(Payments_2020!$G47,Pat_org!$D$2:$D$484,0),Pat_org!G$1)=0,"",(INDEX(Pat_org!$D$2:$P$484,MATCH(Payments_2020!$G47,Pat_org!$D$2:$D$484,0),Pat_org!G$1)))</f>
        <v>Support organisation</v>
      </c>
      <c r="K47" s="3" t="str" cm="1">
        <f t="array" ref="K47">IF(INDEX(Pat_org!$D$2:$P$484,MATCH(Payments_2020!$G47,Pat_org!$D$2:$D$484,0),Pat_org!H$1)=0,"",(INDEX(Pat_org!$D$2:$P$484,MATCH(Payments_2020!$G47,Pat_org!$D$2:$D$484,0),Pat_org!H$1)))</f>
        <v>14 Diseases of the skin  </v>
      </c>
      <c r="L47" s="3" t="str" cm="1">
        <f t="array" ref="L47">IF(INDEX(Pat_org!$D$2:$P$484,MATCH(Payments_2020!$G47,Pat_org!$D$2:$D$484,0),Pat_org!I$1)=0,"",(INDEX(Pat_org!$D$2:$P$484,MATCH(Payments_2020!$G47,Pat_org!$D$2:$D$484,0),Pat_org!I$1)))</f>
        <v>Skin disease</v>
      </c>
      <c r="M47" s="3" t="str" cm="1">
        <f t="array" ref="M47">IF(INDEX(Pat_org!$D$2:$P$484,MATCH(Payments_2020!$G47,Pat_org!$D$2:$D$484,0),Pat_org!J$1)=0,"",(INDEX(Pat_org!$D$2:$P$484,MATCH(Payments_2020!$G47,Pat_org!$D$2:$D$484,0),Pat_org!J$1)))</f>
        <v>SC030004</v>
      </c>
      <c r="N47" s="3" t="str" cm="1">
        <f t="array" ref="N47">IF(INDEX(Pat_org!$D$2:$P$484,MATCH(Payments_2020!$G47,Pat_org!$D$2:$D$484,0),Pat_org!K$1)=0,"",(INDEX(Pat_org!$D$2:$P$484,MATCH(Payments_2020!$G47,Pat_org!$D$2:$D$484,0),Pat_org!K$1)))</f>
        <v/>
      </c>
      <c r="O47" s="3" t="str" cm="1">
        <f t="array" ref="O47">IF(INDEX(Pat_org!$D$2:$P$484,MATCH(Payments_2020!$G47,Pat_org!$D$2:$D$484,0),Pat_org!L$1)=0,"",(INDEX(Pat_org!$D$2:$P$484,MATCH(Payments_2020!$G47,Pat_org!$D$2:$D$484,0),Pat_org!L$1)))</f>
        <v>UK</v>
      </c>
      <c r="P47" s="3" t="str" cm="1">
        <f t="array" ref="P47">IF(INDEX(Pat_org!$D$2:$P$484,MATCH(Payments_2020!$G47,Pat_org!$D$2:$D$484,0),Pat_org!M$1)=0,"",(INDEX(Pat_org!$D$2:$P$484,MATCH(Payments_2020!$G47,Pat_org!$D$2:$D$484,0),Pat_org!M$1)))</f>
        <v>https://www.disabilityscot.org.uk/organisation/skin-conditions-campaign-scotland/</v>
      </c>
      <c r="Q47" s="3" t="str" cm="1">
        <f t="array" ref="Q47">IFERROR(IF(INDEX(Pat_org!$D$2:$P$484,MATCH(Payments_2020!$G47,Pat_org!$D$2:$D$484,0),Pat_org!N$1)=0,"",(INDEX(Pat_org!$D$2:$P$484,MATCH(Payments_2020!$G47,Pat_org!$D$2:$D$484,0),Pat_org!N$1))),"")</f>
        <v>Not rare</v>
      </c>
      <c r="R47" s="3" t="str" cm="1">
        <f t="array" ref="R47">IF(INDEX(Pat_org!$D$2:$P$484,MATCH(Payments_2020!$G47,Pat_org!$D$2:$D$484,0),Pat_org!O$1)=0,"",(INDEX(Pat_org!$D$2:$P$484,MATCH(Payments_2020!$G47,Pat_org!$D$2:$D$484,0),Pat_org!O$1)))</f>
        <v>Single PO</v>
      </c>
      <c r="S47" s="3" t="str" cm="1">
        <f t="array" ref="S47">IF(INDEX(Pat_org!$D$2:$P$484,MATCH(Payments_2020!$G47,Pat_org!$D$2:$D$484,0),Pat_org!P$1)=0,"",(INDEX(Pat_org!$D$2:$P$484,MATCH(Payments_2020!$G47,Pat_org!$D$2:$D$484,0),Pat_org!P$1)))</f>
        <v/>
      </c>
      <c r="T47" s="3" t="s">
        <v>73</v>
      </c>
      <c r="U47" s="3" t="s">
        <v>26</v>
      </c>
      <c r="V47" s="1">
        <v>2020</v>
      </c>
      <c r="W47" s="4" t="s">
        <v>27</v>
      </c>
      <c r="X47" s="40" t="str">
        <f t="shared" si="1"/>
        <v>2020GBP</v>
      </c>
      <c r="Y47" s="40">
        <v>500</v>
      </c>
      <c r="Z47" s="31" cm="1">
        <f t="array" ref="Z47">_xlfn.IFS(X47=GBP_2020,Y47,X47=GBP_2019,Y47*CPI_2019,X47=GBP_2018,Y47*CPI_2018,X47=EUR_2020,Y47*EURGBP_2020,X47=EUR_2019,(Y47*EURGBP_2019)*CPI_2019,X47=EUR_2018,(Y47*EURGBP_2018)*CPI_2018,X47=USD_2020,Y47*USDGBP_2020,X47=USD_2019,(Y47*USDGBP_2019)*CPI_2019,X47=USD_2018,(Y47*USDGBP_2018)*CPI_2018,X47=CHF_2020,Y47*CHFGBP_2020,X47=CHF_2019,(Y47*CHFGBP_2019)*CPI_2019,X47=CHF_2018,(Y47*CHFGBP_2018)*CPI_2018,X47=SEK_2020,Y47*SEKGBP_2020,X47=SEK_2019,(Y47*SEKGBP_2019)*CPI_2019,X47=SEK_2018,(Y47*SEKGBP_2018)*CPI_2018,X47=NKK_2020,Y47*NKKGBP_2020,X47=NKK_2019,(Y47*NKKGBP_2019)*CPI_2019,X47=NKK_2018,(Y47*NKKGBP_2018)*CPI_2018,X47=DKK_2020,Y47*DKKGBP_2020,X47=DKK_2019,(Y47*DKKGBP_2019)*CPI_2019,X47=DKK_2018,(Y47*DKKGBP_2018)*CPI_2018)</f>
        <v>500</v>
      </c>
      <c r="AA47" s="1">
        <v>1</v>
      </c>
    </row>
    <row r="48" spans="1:27" s="3" customFormat="1" x14ac:dyDescent="0.35">
      <c r="A48" s="3" t="s">
        <v>23</v>
      </c>
      <c r="B48" s="3" t="str">
        <f t="shared" si="0"/>
        <v xml:space="preserve">AbbvieCancer </v>
      </c>
      <c r="C48" s="3" t="str">
        <f>IF(INDEX(Comp_interest!$D:$D,MATCH(Payments_2020!$B48,Comp_interest!$C:$C,0))=0,"",INDEX(Comp_interest!$D:$D,MATCH(Payments_2020!$B48,Comp_interest!$C:$C,0)))</f>
        <v>Maybe yes</v>
      </c>
      <c r="D48" s="3" t="str">
        <f>IF(INDEX(Comp_interest!$E:$E,MATCH(Payments_2020!$B48,Comp_interest!$C:$C,0))=0,"",INDEX(Comp_interest!$E:$E,MATCH(Payments_2020!$B48,Comp_interest!$C:$C,0)))</f>
        <v>Annual report</v>
      </c>
      <c r="E48" s="3" t="str">
        <f>IF(INDEX(Comp_interest!$F:$F,MATCH(Payments_2020!$B48,Comp_interest!$C:$C,0))=0,"",INDEX(Comp_interest!$F:$F,MATCH(Payments_2020!$B48,Comp_interest!$C:$C,0)))</f>
        <v/>
      </c>
      <c r="F48" s="3" t="s">
        <v>77</v>
      </c>
      <c r="G48" s="3" t="str">
        <f>INDEX(Pat_org!$B$3:$C$892,MATCH(Payments_2020!F48,Pat_org!$B$3:$B$892,0),2)</f>
        <v>Tenovus Cancer Care</v>
      </c>
      <c r="H48" s="3" t="str" cm="1">
        <f t="array" ref="H48">IF(INDEX(Pat_org!$D$2:$P$484,MATCH(Payments_2020!$G48,Pat_org!$D$2:$D$484,0),Pat_org!E$1)=0,"",(INDEX(Pat_org!$D$2:$P$484,MATCH(Payments_2020!$G48,Pat_org!$D$2:$D$484,0),Pat_org!E$1)))</f>
        <v>Include</v>
      </c>
      <c r="I48" s="3" cm="1">
        <f t="array" ref="I48">IF(INDEX(Pat_org!$D$2:$P$484,MATCH(Payments_2020!$G48,Pat_org!$D$2:$D$484,0),Pat_org!E$1)=0,"",(INDEX(Pat_org!$D$2:$P$484,MATCH(Payments_2020!$G48,Pat_org!$D$2:$D$484,0),Pat_org!$F$1)))</f>
        <v>0</v>
      </c>
      <c r="J48" s="3" t="str" cm="1">
        <f t="array" ref="J48">IF(INDEX(Pat_org!$D$2:$P$484,MATCH(Payments_2020!$G48,Pat_org!$D$2:$D$484,0),Pat_org!G$1)=0,"",(INDEX(Pat_org!$D$2:$P$484,MATCH(Payments_2020!$G48,Pat_org!$D$2:$D$484,0),Pat_org!G$1)))</f>
        <v>Multipurpose organisation</v>
      </c>
      <c r="K48" s="3" t="str" cm="1">
        <f t="array" ref="K48">IF(INDEX(Pat_org!$D$2:$P$484,MATCH(Payments_2020!$G48,Pat_org!$D$2:$D$484,0),Pat_org!H$1)=0,"",(INDEX(Pat_org!$D$2:$P$484,MATCH(Payments_2020!$G48,Pat_org!$D$2:$D$484,0),Pat_org!H$1)))</f>
        <v>02 Neoplasms  </v>
      </c>
      <c r="L48" s="3" t="str" cm="1">
        <f t="array" ref="L48">IF(INDEX(Pat_org!$D$2:$P$484,MATCH(Payments_2020!$G48,Pat_org!$D$2:$D$484,0),Pat_org!I$1)=0,"",(INDEX(Pat_org!$D$2:$P$484,MATCH(Payments_2020!$G48,Pat_org!$D$2:$D$484,0),Pat_org!I$1)))</f>
        <v xml:space="preserve">Cancer </v>
      </c>
      <c r="M48" s="3" cm="1">
        <f t="array" ref="M48">IF(INDEX(Pat_org!$D$2:$P$484,MATCH(Payments_2020!$G48,Pat_org!$D$2:$D$484,0),Pat_org!J$1)=0,"",(INDEX(Pat_org!$D$2:$P$484,MATCH(Payments_2020!$G48,Pat_org!$D$2:$D$484,0),Pat_org!J$1)))</f>
        <v>1054015</v>
      </c>
      <c r="N48" s="3" t="str" cm="1">
        <f t="array" ref="N48">IF(INDEX(Pat_org!$D$2:$P$484,MATCH(Payments_2020!$G48,Pat_org!$D$2:$D$484,0),Pat_org!K$1)=0,"",(INDEX(Pat_org!$D$2:$P$484,MATCH(Payments_2020!$G48,Pat_org!$D$2:$D$484,0),Pat_org!K$1)))</f>
        <v/>
      </c>
      <c r="O48" s="3" t="str" cm="1">
        <f t="array" ref="O48">IF(INDEX(Pat_org!$D$2:$P$484,MATCH(Payments_2020!$G48,Pat_org!$D$2:$D$484,0),Pat_org!L$1)=0,"",(INDEX(Pat_org!$D$2:$P$484,MATCH(Payments_2020!$G48,Pat_org!$D$2:$D$484,0),Pat_org!L$1)))</f>
        <v>UK</v>
      </c>
      <c r="P48" s="3" t="str" cm="1">
        <f t="array" ref="P48">IF(INDEX(Pat_org!$D$2:$P$484,MATCH(Payments_2020!$G48,Pat_org!$D$2:$D$484,0),Pat_org!M$1)=0,"",(INDEX(Pat_org!$D$2:$P$484,MATCH(Payments_2020!$G48,Pat_org!$D$2:$D$484,0),Pat_org!M$1)))</f>
        <v>https://www.tenovuscancercare.org.uk/</v>
      </c>
      <c r="Q48" s="3" t="str" cm="1">
        <f t="array" ref="Q48">IFERROR(IF(INDEX(Pat_org!$D$2:$P$484,MATCH(Payments_2020!$G48,Pat_org!$D$2:$D$484,0),Pat_org!N$1)=0,"",(INDEX(Pat_org!$D$2:$P$484,MATCH(Payments_2020!$G48,Pat_org!$D$2:$D$484,0),Pat_org!N$1))),"")</f>
        <v>Not rare</v>
      </c>
      <c r="R48" s="3" t="str" cm="1">
        <f t="array" ref="R48">IF(INDEX(Pat_org!$D$2:$P$484,MATCH(Payments_2020!$G48,Pat_org!$D$2:$D$484,0),Pat_org!O$1)=0,"",(INDEX(Pat_org!$D$2:$P$484,MATCH(Payments_2020!$G48,Pat_org!$D$2:$D$484,0),Pat_org!O$1)))</f>
        <v>Single PO</v>
      </c>
      <c r="S48" s="3" t="str" cm="1">
        <f t="array" ref="S48">IF(INDEX(Pat_org!$D$2:$P$484,MATCH(Payments_2020!$G48,Pat_org!$D$2:$D$484,0),Pat_org!P$1)=0,"",(INDEX(Pat_org!$D$2:$P$484,MATCH(Payments_2020!$G48,Pat_org!$D$2:$D$484,0),Pat_org!P$1)))</f>
        <v/>
      </c>
      <c r="T48" s="3" t="s">
        <v>78</v>
      </c>
      <c r="U48" s="3" t="s">
        <v>26</v>
      </c>
      <c r="V48" s="1">
        <v>2020</v>
      </c>
      <c r="W48" s="4" t="s">
        <v>27</v>
      </c>
      <c r="X48" s="40" t="str">
        <f t="shared" si="1"/>
        <v>2020GBP</v>
      </c>
      <c r="Y48" s="40">
        <v>1853.38</v>
      </c>
      <c r="Z48" s="31" cm="1">
        <f t="array" ref="Z48">_xlfn.IFS(X48=GBP_2020,Y48,X48=GBP_2019,Y48*CPI_2019,X48=GBP_2018,Y48*CPI_2018,X48=EUR_2020,Y48*EURGBP_2020,X48=EUR_2019,(Y48*EURGBP_2019)*CPI_2019,X48=EUR_2018,(Y48*EURGBP_2018)*CPI_2018,X48=USD_2020,Y48*USDGBP_2020,X48=USD_2019,(Y48*USDGBP_2019)*CPI_2019,X48=USD_2018,(Y48*USDGBP_2018)*CPI_2018,X48=CHF_2020,Y48*CHFGBP_2020,X48=CHF_2019,(Y48*CHFGBP_2019)*CPI_2019,X48=CHF_2018,(Y48*CHFGBP_2018)*CPI_2018,X48=SEK_2020,Y48*SEKGBP_2020,X48=SEK_2019,(Y48*SEKGBP_2019)*CPI_2019,X48=SEK_2018,(Y48*SEKGBP_2018)*CPI_2018,X48=NKK_2020,Y48*NKKGBP_2020,X48=NKK_2019,(Y48*NKKGBP_2019)*CPI_2019,X48=NKK_2018,(Y48*NKKGBP_2018)*CPI_2018,X48=DKK_2020,Y48*DKKGBP_2020,X48=DKK_2019,(Y48*DKKGBP_2019)*CPI_2019,X48=DKK_2018,(Y48*DKKGBP_2018)*CPI_2018)</f>
        <v>1853.38</v>
      </c>
      <c r="AA48" s="1">
        <v>1</v>
      </c>
    </row>
    <row r="49" spans="1:27" s="3" customFormat="1" x14ac:dyDescent="0.35">
      <c r="A49" s="3" t="s">
        <v>23</v>
      </c>
      <c r="B49" s="3" t="str">
        <f t="shared" si="0"/>
        <v>AbbvieAplastic anaemia</v>
      </c>
      <c r="C49" s="3" t="str">
        <f>IF(INDEX(Comp_interest!$D:$D,MATCH(Payments_2020!$B49,Comp_interest!$C:$C,0))=0,"",INDEX(Comp_interest!$D:$D,MATCH(Payments_2020!$B49,Comp_interest!$C:$C,0)))</f>
        <v>No</v>
      </c>
      <c r="D49" s="3" t="str">
        <f>IF(INDEX(Comp_interest!$E:$E,MATCH(Payments_2020!$B49,Comp_interest!$C:$C,0))=0,"",INDEX(Comp_interest!$E:$E,MATCH(Payments_2020!$B49,Comp_interest!$C:$C,0)))</f>
        <v>Annual report</v>
      </c>
      <c r="E49" s="3" t="str">
        <f>IF(INDEX(Comp_interest!$F:$F,MATCH(Payments_2020!$B49,Comp_interest!$C:$C,0))=0,"",INDEX(Comp_interest!$F:$F,MATCH(Payments_2020!$B49,Comp_interest!$C:$C,0)))</f>
        <v/>
      </c>
      <c r="F49" s="3" t="s">
        <v>79</v>
      </c>
      <c r="G49" s="3" t="str">
        <f>INDEX(Pat_org!$B$3:$C$892,MATCH(Payments_2020!F49,Pat_org!$B$3:$B$892,0),2)</f>
        <v>Aplastic Anaemia Trust </v>
      </c>
      <c r="H49" s="3" t="str" cm="1">
        <f t="array" ref="H49">IF(INDEX(Pat_org!$D$2:$P$484,MATCH(Payments_2020!$G49,Pat_org!$D$2:$D$484,0),Pat_org!E$1)=0,"",(INDEX(Pat_org!$D$2:$P$484,MATCH(Payments_2020!$G49,Pat_org!$D$2:$D$484,0),Pat_org!E$1)))</f>
        <v>Include</v>
      </c>
      <c r="I49" s="3" cm="1">
        <f t="array" ref="I49">IF(INDEX(Pat_org!$D$2:$P$484,MATCH(Payments_2020!$G49,Pat_org!$D$2:$D$484,0),Pat_org!E$1)=0,"",(INDEX(Pat_org!$D$2:$P$484,MATCH(Payments_2020!$G49,Pat_org!$D$2:$D$484,0),Pat_org!$F$1)))</f>
        <v>0</v>
      </c>
      <c r="J49" s="3" t="str" cm="1">
        <f t="array" ref="J49">IF(INDEX(Pat_org!$D$2:$P$484,MATCH(Payments_2020!$G49,Pat_org!$D$2:$D$484,0),Pat_org!G$1)=0,"",(INDEX(Pat_org!$D$2:$P$484,MATCH(Payments_2020!$G49,Pat_org!$D$2:$D$484,0),Pat_org!G$1)))</f>
        <v>Organisation focused on funding medical research</v>
      </c>
      <c r="K49" s="3" t="str" cm="1">
        <f t="array" ref="K49">IF(INDEX(Pat_org!$D$2:$P$484,MATCH(Payments_2020!$G49,Pat_org!$D$2:$D$484,0),Pat_org!H$1)=0,"",(INDEX(Pat_org!$D$2:$P$484,MATCH(Payments_2020!$G49,Pat_org!$D$2:$D$484,0),Pat_org!H$1)))</f>
        <v>03 Diseases of the blood or blood-forming organs  </v>
      </c>
      <c r="L49" s="3" t="str" cm="1">
        <f t="array" ref="L49">IF(INDEX(Pat_org!$D$2:$P$484,MATCH(Payments_2020!$G49,Pat_org!$D$2:$D$484,0),Pat_org!I$1)=0,"",(INDEX(Pat_org!$D$2:$P$484,MATCH(Payments_2020!$G49,Pat_org!$D$2:$D$484,0),Pat_org!I$1)))</f>
        <v>Aplastic anaemia</v>
      </c>
      <c r="M49" s="3" cm="1">
        <f t="array" ref="M49">IF(INDEX(Pat_org!$D$2:$P$484,MATCH(Payments_2020!$G49,Pat_org!$D$2:$D$484,0),Pat_org!J$1)=0,"",(INDEX(Pat_org!$D$2:$P$484,MATCH(Payments_2020!$G49,Pat_org!$D$2:$D$484,0),Pat_org!J$1)))</f>
        <v>1107539</v>
      </c>
      <c r="N49" s="3" t="str" cm="1">
        <f t="array" ref="N49">IF(INDEX(Pat_org!$D$2:$P$484,MATCH(Payments_2020!$G49,Pat_org!$D$2:$D$484,0),Pat_org!K$1)=0,"",(INDEX(Pat_org!$D$2:$P$484,MATCH(Payments_2020!$G49,Pat_org!$D$2:$D$484,0),Pat_org!K$1)))</f>
        <v/>
      </c>
      <c r="O49" s="3" t="str" cm="1">
        <f t="array" ref="O49">IF(INDEX(Pat_org!$D$2:$P$484,MATCH(Payments_2020!$G49,Pat_org!$D$2:$D$484,0),Pat_org!L$1)=0,"",(INDEX(Pat_org!$D$2:$P$484,MATCH(Payments_2020!$G49,Pat_org!$D$2:$D$484,0),Pat_org!L$1)))</f>
        <v>UK</v>
      </c>
      <c r="P49" s="3" t="str" cm="1">
        <f t="array" ref="P49">IF(INDEX(Pat_org!$D$2:$P$484,MATCH(Payments_2020!$G49,Pat_org!$D$2:$D$484,0),Pat_org!M$1)=0,"",(INDEX(Pat_org!$D$2:$P$484,MATCH(Payments_2020!$G49,Pat_org!$D$2:$D$484,0),Pat_org!M$1)))</f>
        <v>https://www.theaat.org.uk/</v>
      </c>
      <c r="Q49" s="3" t="str" cm="1">
        <f t="array" ref="Q49">IFERROR(IF(INDEX(Pat_org!$D$2:$P$484,MATCH(Payments_2020!$G49,Pat_org!$D$2:$D$484,0),Pat_org!N$1)=0,"",(INDEX(Pat_org!$D$2:$P$484,MATCH(Payments_2020!$G49,Pat_org!$D$2:$D$484,0),Pat_org!N$1))),"")</f>
        <v>Rare</v>
      </c>
      <c r="R49" s="3" t="str" cm="1">
        <f t="array" ref="R49">IF(INDEX(Pat_org!$D$2:$P$484,MATCH(Payments_2020!$G49,Pat_org!$D$2:$D$484,0),Pat_org!O$1)=0,"",(INDEX(Pat_org!$D$2:$P$484,MATCH(Payments_2020!$G49,Pat_org!$D$2:$D$484,0),Pat_org!O$1)))</f>
        <v>Single PO</v>
      </c>
      <c r="S49" s="3" t="str" cm="1">
        <f t="array" ref="S49">IF(INDEX(Pat_org!$D$2:$P$484,MATCH(Payments_2020!$G49,Pat_org!$D$2:$D$484,0),Pat_org!P$1)=0,"",(INDEX(Pat_org!$D$2:$P$484,MATCH(Payments_2020!$G49,Pat_org!$D$2:$D$484,0),Pat_org!P$1)))</f>
        <v/>
      </c>
      <c r="T49" s="3" t="s">
        <v>80</v>
      </c>
      <c r="U49" s="3" t="s">
        <v>26</v>
      </c>
      <c r="V49" s="1">
        <v>2020</v>
      </c>
      <c r="W49" s="4" t="s">
        <v>27</v>
      </c>
      <c r="X49" s="40" t="str">
        <f t="shared" si="1"/>
        <v>2020GBP</v>
      </c>
      <c r="Y49" s="40">
        <v>5000</v>
      </c>
      <c r="Z49" s="31" cm="1">
        <f t="array" ref="Z49">_xlfn.IFS(X49=GBP_2020,Y49,X49=GBP_2019,Y49*CPI_2019,X49=GBP_2018,Y49*CPI_2018,X49=EUR_2020,Y49*EURGBP_2020,X49=EUR_2019,(Y49*EURGBP_2019)*CPI_2019,X49=EUR_2018,(Y49*EURGBP_2018)*CPI_2018,X49=USD_2020,Y49*USDGBP_2020,X49=USD_2019,(Y49*USDGBP_2019)*CPI_2019,X49=USD_2018,(Y49*USDGBP_2018)*CPI_2018,X49=CHF_2020,Y49*CHFGBP_2020,X49=CHF_2019,(Y49*CHFGBP_2019)*CPI_2019,X49=CHF_2018,(Y49*CHFGBP_2018)*CPI_2018,X49=SEK_2020,Y49*SEKGBP_2020,X49=SEK_2019,(Y49*SEKGBP_2019)*CPI_2019,X49=SEK_2018,(Y49*SEKGBP_2018)*CPI_2018,X49=NKK_2020,Y49*NKKGBP_2020,X49=NKK_2019,(Y49*NKKGBP_2019)*CPI_2019,X49=NKK_2018,(Y49*NKKGBP_2018)*CPI_2018,X49=DKK_2020,Y49*DKKGBP_2020,X49=DKK_2019,(Y49*DKKGBP_2019)*CPI_2019,X49=DKK_2018,(Y49*DKKGBP_2018)*CPI_2018)</f>
        <v>5000</v>
      </c>
      <c r="AA49" s="1">
        <v>1</v>
      </c>
    </row>
    <row r="50" spans="1:27" s="3" customFormat="1" x14ac:dyDescent="0.35">
      <c r="A50" s="3" t="s">
        <v>23</v>
      </c>
      <c r="B50" s="3" t="str">
        <f t="shared" si="0"/>
        <v>AbbvieBrain injury</v>
      </c>
      <c r="C50" s="3" t="str">
        <f>IF(INDEX(Comp_interest!$D:$D,MATCH(Payments_2020!$B50,Comp_interest!$C:$C,0))=0,"",INDEX(Comp_interest!$D:$D,MATCH(Payments_2020!$B50,Comp_interest!$C:$C,0)))</f>
        <v>No</v>
      </c>
      <c r="D50" s="3" t="str">
        <f>IF(INDEX(Comp_interest!$E:$E,MATCH(Payments_2020!$B50,Comp_interest!$C:$C,0))=0,"",INDEX(Comp_interest!$E:$E,MATCH(Payments_2020!$B50,Comp_interest!$C:$C,0)))</f>
        <v>Annual report</v>
      </c>
      <c r="E50" s="3" t="str">
        <f>IF(INDEX(Comp_interest!$F:$F,MATCH(Payments_2020!$B50,Comp_interest!$C:$C,0))=0,"",INDEX(Comp_interest!$F:$F,MATCH(Payments_2020!$B50,Comp_interest!$C:$C,0)))</f>
        <v/>
      </c>
      <c r="F50" s="3" t="s">
        <v>81</v>
      </c>
      <c r="G50" s="3" t="str">
        <f>INDEX(Pat_org!$B$3:$C$892,MATCH(Payments_2020!F50,Pat_org!$B$3:$B$892,0),2)</f>
        <v>Children’s Trust</v>
      </c>
      <c r="H50" s="3" t="str" cm="1">
        <f t="array" ref="H50">IF(INDEX(Pat_org!$D$2:$P$484,MATCH(Payments_2020!$G50,Pat_org!$D$2:$D$484,0),Pat_org!E$1)=0,"",(INDEX(Pat_org!$D$2:$P$484,MATCH(Payments_2020!$G50,Pat_org!$D$2:$D$484,0),Pat_org!E$1)))</f>
        <v>Include</v>
      </c>
      <c r="I50" s="3" cm="1">
        <f t="array" ref="I50">IF(INDEX(Pat_org!$D$2:$P$484,MATCH(Payments_2020!$G50,Pat_org!$D$2:$D$484,0),Pat_org!E$1)=0,"",(INDEX(Pat_org!$D$2:$P$484,MATCH(Payments_2020!$G50,Pat_org!$D$2:$D$484,0),Pat_org!$F$1)))</f>
        <v>0</v>
      </c>
      <c r="J50" s="3" t="str" cm="1">
        <f t="array" ref="J50">IF(INDEX(Pat_org!$D$2:$P$484,MATCH(Payments_2020!$G50,Pat_org!$D$2:$D$484,0),Pat_org!G$1)=0,"",(INDEX(Pat_org!$D$2:$P$484,MATCH(Payments_2020!$G50,Pat_org!$D$2:$D$484,0),Pat_org!G$1)))</f>
        <v>Service provider</v>
      </c>
      <c r="K50" s="3" t="str" cm="1">
        <f t="array" ref="K50">IF(INDEX(Pat_org!$D$2:$P$484,MATCH(Payments_2020!$G50,Pat_org!$D$2:$D$484,0),Pat_org!H$1)=0,"",(INDEX(Pat_org!$D$2:$P$484,MATCH(Payments_2020!$G50,Pat_org!$D$2:$D$484,0),Pat_org!H$1)))</f>
        <v>22 Injury, poisoning or certain other consequences of external causes  </v>
      </c>
      <c r="L50" s="3" t="str" cm="1">
        <f t="array" ref="L50">IF(INDEX(Pat_org!$D$2:$P$484,MATCH(Payments_2020!$G50,Pat_org!$D$2:$D$484,0),Pat_org!I$1)=0,"",(INDEX(Pat_org!$D$2:$P$484,MATCH(Payments_2020!$G50,Pat_org!$D$2:$D$484,0),Pat_org!I$1)))</f>
        <v>Brain injury</v>
      </c>
      <c r="M50" s="3" cm="1">
        <f t="array" ref="M50">IF(INDEX(Pat_org!$D$2:$P$484,MATCH(Payments_2020!$G50,Pat_org!$D$2:$D$484,0),Pat_org!J$1)=0,"",(INDEX(Pat_org!$D$2:$P$484,MATCH(Payments_2020!$G50,Pat_org!$D$2:$D$484,0),Pat_org!J$1)))</f>
        <v>288018</v>
      </c>
      <c r="N50" s="3" t="str" cm="1">
        <f t="array" ref="N50">IF(INDEX(Pat_org!$D$2:$P$484,MATCH(Payments_2020!$G50,Pat_org!$D$2:$D$484,0),Pat_org!K$1)=0,"",(INDEX(Pat_org!$D$2:$P$484,MATCH(Payments_2020!$G50,Pat_org!$D$2:$D$484,0),Pat_org!K$1)))</f>
        <v/>
      </c>
      <c r="O50" s="3" t="str" cm="1">
        <f t="array" ref="O50">IF(INDEX(Pat_org!$D$2:$P$484,MATCH(Payments_2020!$G50,Pat_org!$D$2:$D$484,0),Pat_org!L$1)=0,"",(INDEX(Pat_org!$D$2:$P$484,MATCH(Payments_2020!$G50,Pat_org!$D$2:$D$484,0),Pat_org!L$1)))</f>
        <v>UK</v>
      </c>
      <c r="P50" s="3" t="str" cm="1">
        <f t="array" ref="P50">IF(INDEX(Pat_org!$D$2:$P$484,MATCH(Payments_2020!$G50,Pat_org!$D$2:$D$484,0),Pat_org!M$1)=0,"",(INDEX(Pat_org!$D$2:$P$484,MATCH(Payments_2020!$G50,Pat_org!$D$2:$D$484,0),Pat_org!M$1)))</f>
        <v>https://www.thechildrenstrust.org.uk/</v>
      </c>
      <c r="Q50" s="3" t="str" cm="1">
        <f t="array" ref="Q50">IFERROR(IF(INDEX(Pat_org!$D$2:$P$484,MATCH(Payments_2020!$G50,Pat_org!$D$2:$D$484,0),Pat_org!N$1)=0,"",(INDEX(Pat_org!$D$2:$P$484,MATCH(Payments_2020!$G50,Pat_org!$D$2:$D$484,0),Pat_org!N$1))),"")</f>
        <v>Not rare</v>
      </c>
      <c r="R50" s="3" t="str" cm="1">
        <f t="array" ref="R50">IF(INDEX(Pat_org!$D$2:$P$484,MATCH(Payments_2020!$G50,Pat_org!$D$2:$D$484,0),Pat_org!O$1)=0,"",(INDEX(Pat_org!$D$2:$P$484,MATCH(Payments_2020!$G50,Pat_org!$D$2:$D$484,0),Pat_org!O$1)))</f>
        <v>Single PO</v>
      </c>
      <c r="S50" s="3" t="str" cm="1">
        <f t="array" ref="S50">IF(INDEX(Pat_org!$D$2:$P$484,MATCH(Payments_2020!$G50,Pat_org!$D$2:$D$484,0),Pat_org!P$1)=0,"",(INDEX(Pat_org!$D$2:$P$484,MATCH(Payments_2020!$G50,Pat_org!$D$2:$D$484,0),Pat_org!P$1)))</f>
        <v/>
      </c>
      <c r="T50" s="3" t="s">
        <v>82</v>
      </c>
      <c r="U50" s="3" t="s">
        <v>26</v>
      </c>
      <c r="V50" s="1">
        <v>2020</v>
      </c>
      <c r="W50" s="4" t="s">
        <v>27</v>
      </c>
      <c r="X50" s="40" t="str">
        <f t="shared" si="1"/>
        <v>2020GBP</v>
      </c>
      <c r="Y50" s="40">
        <v>6500</v>
      </c>
      <c r="Z50" s="31" cm="1">
        <f t="array" ref="Z50">_xlfn.IFS(X50=GBP_2020,Y50,X50=GBP_2019,Y50*CPI_2019,X50=GBP_2018,Y50*CPI_2018,X50=EUR_2020,Y50*EURGBP_2020,X50=EUR_2019,(Y50*EURGBP_2019)*CPI_2019,X50=EUR_2018,(Y50*EURGBP_2018)*CPI_2018,X50=USD_2020,Y50*USDGBP_2020,X50=USD_2019,(Y50*USDGBP_2019)*CPI_2019,X50=USD_2018,(Y50*USDGBP_2018)*CPI_2018,X50=CHF_2020,Y50*CHFGBP_2020,X50=CHF_2019,(Y50*CHFGBP_2019)*CPI_2019,X50=CHF_2018,(Y50*CHFGBP_2018)*CPI_2018,X50=SEK_2020,Y50*SEKGBP_2020,X50=SEK_2019,(Y50*SEKGBP_2019)*CPI_2019,X50=SEK_2018,(Y50*SEKGBP_2018)*CPI_2018,X50=NKK_2020,Y50*NKKGBP_2020,X50=NKK_2019,(Y50*NKKGBP_2019)*CPI_2019,X50=NKK_2018,(Y50*NKKGBP_2018)*CPI_2018,X50=DKK_2020,Y50*DKKGBP_2020,X50=DKK_2019,(Y50*DKKGBP_2019)*CPI_2019,X50=DKK_2018,(Y50*DKKGBP_2018)*CPI_2018)</f>
        <v>6500</v>
      </c>
      <c r="AA50" s="1">
        <v>1</v>
      </c>
    </row>
    <row r="51" spans="1:27" s="3" customFormat="1" x14ac:dyDescent="0.35">
      <c r="A51" s="3" t="s">
        <v>23</v>
      </c>
      <c r="B51" s="3" t="str">
        <f t="shared" si="0"/>
        <v>AbbvieHepatitis C</v>
      </c>
      <c r="C51" s="3" t="str">
        <f>IF(INDEX(Comp_interest!$D:$D,MATCH(Payments_2020!$B51,Comp_interest!$C:$C,0))=0,"",INDEX(Comp_interest!$D:$D,MATCH(Payments_2020!$B51,Comp_interest!$C:$C,0)))</f>
        <v>Definitely yes</v>
      </c>
      <c r="D51" s="3" t="str">
        <f>IF(INDEX(Comp_interest!$E:$E,MATCH(Payments_2020!$B51,Comp_interest!$C:$C,0))=0,"",INDEX(Comp_interest!$E:$E,MATCH(Payments_2020!$B51,Comp_interest!$C:$C,0)))</f>
        <v>Annual report</v>
      </c>
      <c r="E51" s="3" t="str">
        <f>IF(INDEX(Comp_interest!$F:$F,MATCH(Payments_2020!$B51,Comp_interest!$C:$C,0))=0,"",INDEX(Comp_interest!$F:$F,MATCH(Payments_2020!$B51,Comp_interest!$C:$C,0)))</f>
        <v/>
      </c>
      <c r="F51" s="3" t="s">
        <v>83</v>
      </c>
      <c r="G51" s="3" t="str">
        <f>INDEX(Pat_org!$B$3:$C$892,MATCH(Payments_2020!F51,Pat_org!$B$3:$B$892,0),2)</f>
        <v>Hepatitis C Trust</v>
      </c>
      <c r="H51" s="3" t="str" cm="1">
        <f t="array" ref="H51">IF(INDEX(Pat_org!$D$2:$P$484,MATCH(Payments_2020!$G51,Pat_org!$D$2:$D$484,0),Pat_org!E$1)=0,"",(INDEX(Pat_org!$D$2:$P$484,MATCH(Payments_2020!$G51,Pat_org!$D$2:$D$484,0),Pat_org!E$1)))</f>
        <v>Include</v>
      </c>
      <c r="I51" s="3" cm="1">
        <f t="array" ref="I51">IF(INDEX(Pat_org!$D$2:$P$484,MATCH(Payments_2020!$G51,Pat_org!$D$2:$D$484,0),Pat_org!E$1)=0,"",(INDEX(Pat_org!$D$2:$P$484,MATCH(Payments_2020!$G51,Pat_org!$D$2:$D$484,0),Pat_org!$F$1)))</f>
        <v>0</v>
      </c>
      <c r="J51" s="3" t="str" cm="1">
        <f t="array" ref="J51">IF(INDEX(Pat_org!$D$2:$P$484,MATCH(Payments_2020!$G51,Pat_org!$D$2:$D$484,0),Pat_org!G$1)=0,"",(INDEX(Pat_org!$D$2:$P$484,MATCH(Payments_2020!$G51,Pat_org!$D$2:$D$484,0),Pat_org!G$1)))</f>
        <v>Multipurpose organisation</v>
      </c>
      <c r="K51" s="3" t="str" cm="1">
        <f t="array" ref="K51">IF(INDEX(Pat_org!$D$2:$P$484,MATCH(Payments_2020!$G51,Pat_org!$D$2:$D$484,0),Pat_org!H$1)=0,"",(INDEX(Pat_org!$D$2:$P$484,MATCH(Payments_2020!$G51,Pat_org!$D$2:$D$484,0),Pat_org!H$1)))</f>
        <v>01 Certain infectious or parasitic diseases  </v>
      </c>
      <c r="L51" s="3" t="str" cm="1">
        <f t="array" ref="L51">IF(INDEX(Pat_org!$D$2:$P$484,MATCH(Payments_2020!$G51,Pat_org!$D$2:$D$484,0),Pat_org!I$1)=0,"",(INDEX(Pat_org!$D$2:$P$484,MATCH(Payments_2020!$G51,Pat_org!$D$2:$D$484,0),Pat_org!I$1)))</f>
        <v>Hepatitis C</v>
      </c>
      <c r="M51" s="3" cm="1">
        <f t="array" ref="M51">IF(INDEX(Pat_org!$D$2:$P$484,MATCH(Payments_2020!$G51,Pat_org!$D$2:$D$484,0),Pat_org!J$1)=0,"",(INDEX(Pat_org!$D$2:$P$484,MATCH(Payments_2020!$G51,Pat_org!$D$2:$D$484,0),Pat_org!J$1)))</f>
        <v>1104279</v>
      </c>
      <c r="N51" s="3" t="str" cm="1">
        <f t="array" ref="N51">IF(INDEX(Pat_org!$D$2:$P$484,MATCH(Payments_2020!$G51,Pat_org!$D$2:$D$484,0),Pat_org!K$1)=0,"",(INDEX(Pat_org!$D$2:$P$484,MATCH(Payments_2020!$G51,Pat_org!$D$2:$D$484,0),Pat_org!K$1)))</f>
        <v/>
      </c>
      <c r="O51" s="3" t="str" cm="1">
        <f t="array" ref="O51">IF(INDEX(Pat_org!$D$2:$P$484,MATCH(Payments_2020!$G51,Pat_org!$D$2:$D$484,0),Pat_org!L$1)=0,"",(INDEX(Pat_org!$D$2:$P$484,MATCH(Payments_2020!$G51,Pat_org!$D$2:$D$484,0),Pat_org!L$1)))</f>
        <v>UK</v>
      </c>
      <c r="P51" s="3" t="str" cm="1">
        <f t="array" ref="P51">IF(INDEX(Pat_org!$D$2:$P$484,MATCH(Payments_2020!$G51,Pat_org!$D$2:$D$484,0),Pat_org!M$1)=0,"",(INDEX(Pat_org!$D$2:$P$484,MATCH(Payments_2020!$G51,Pat_org!$D$2:$D$484,0),Pat_org!M$1)))</f>
        <v>http://hepctrust.org.uk/</v>
      </c>
      <c r="Q51" s="3" t="str" cm="1">
        <f t="array" ref="Q51">IFERROR(IF(INDEX(Pat_org!$D$2:$P$484,MATCH(Payments_2020!$G51,Pat_org!$D$2:$D$484,0),Pat_org!N$1)=0,"",(INDEX(Pat_org!$D$2:$P$484,MATCH(Payments_2020!$G51,Pat_org!$D$2:$D$484,0),Pat_org!N$1))),"")</f>
        <v>Not rare</v>
      </c>
      <c r="R51" s="3" t="str" cm="1">
        <f t="array" ref="R51">IF(INDEX(Pat_org!$D$2:$P$484,MATCH(Payments_2020!$G51,Pat_org!$D$2:$D$484,0),Pat_org!O$1)=0,"",(INDEX(Pat_org!$D$2:$P$484,MATCH(Payments_2020!$G51,Pat_org!$D$2:$D$484,0),Pat_org!O$1)))</f>
        <v>Single PO</v>
      </c>
      <c r="S51" s="3" t="str" cm="1">
        <f t="array" ref="S51">IF(INDEX(Pat_org!$D$2:$P$484,MATCH(Payments_2020!$G51,Pat_org!$D$2:$D$484,0),Pat_org!P$1)=0,"",(INDEX(Pat_org!$D$2:$P$484,MATCH(Payments_2020!$G51,Pat_org!$D$2:$D$484,0),Pat_org!P$1)))</f>
        <v/>
      </c>
      <c r="T51" s="3" t="s">
        <v>84</v>
      </c>
      <c r="U51" s="3" t="s">
        <v>26</v>
      </c>
      <c r="V51" s="1">
        <v>2020</v>
      </c>
      <c r="W51" s="4" t="s">
        <v>27</v>
      </c>
      <c r="X51" s="40" t="str">
        <f t="shared" si="1"/>
        <v>2020GBP</v>
      </c>
      <c r="Y51" s="40">
        <v>480</v>
      </c>
      <c r="Z51" s="31" cm="1">
        <f t="array" ref="Z51">_xlfn.IFS(X51=GBP_2020,Y51,X51=GBP_2019,Y51*CPI_2019,X51=GBP_2018,Y51*CPI_2018,X51=EUR_2020,Y51*EURGBP_2020,X51=EUR_2019,(Y51*EURGBP_2019)*CPI_2019,X51=EUR_2018,(Y51*EURGBP_2018)*CPI_2018,X51=USD_2020,Y51*USDGBP_2020,X51=USD_2019,(Y51*USDGBP_2019)*CPI_2019,X51=USD_2018,(Y51*USDGBP_2018)*CPI_2018,X51=CHF_2020,Y51*CHFGBP_2020,X51=CHF_2019,(Y51*CHFGBP_2019)*CPI_2019,X51=CHF_2018,(Y51*CHFGBP_2018)*CPI_2018,X51=SEK_2020,Y51*SEKGBP_2020,X51=SEK_2019,(Y51*SEKGBP_2019)*CPI_2019,X51=SEK_2018,(Y51*SEKGBP_2018)*CPI_2018,X51=NKK_2020,Y51*NKKGBP_2020,X51=NKK_2019,(Y51*NKKGBP_2019)*CPI_2019,X51=NKK_2018,(Y51*NKKGBP_2018)*CPI_2018,X51=DKK_2020,Y51*DKKGBP_2020,X51=DKK_2019,(Y51*DKKGBP_2019)*CPI_2019,X51=DKK_2018,(Y51*DKKGBP_2018)*CPI_2018)</f>
        <v>480</v>
      </c>
      <c r="AA51" s="1">
        <v>1</v>
      </c>
    </row>
    <row r="52" spans="1:27" s="3" customFormat="1" x14ac:dyDescent="0.35">
      <c r="A52" s="3" t="s">
        <v>23</v>
      </c>
      <c r="B52" s="3" t="str">
        <f t="shared" si="0"/>
        <v>AbbvieHepatitis C</v>
      </c>
      <c r="C52" s="3" t="str">
        <f>IF(INDEX(Comp_interest!$D:$D,MATCH(Payments_2020!$B52,Comp_interest!$C:$C,0))=0,"",INDEX(Comp_interest!$D:$D,MATCH(Payments_2020!$B52,Comp_interest!$C:$C,0)))</f>
        <v>Definitely yes</v>
      </c>
      <c r="D52" s="3" t="str">
        <f>IF(INDEX(Comp_interest!$E:$E,MATCH(Payments_2020!$B52,Comp_interest!$C:$C,0))=0,"",INDEX(Comp_interest!$E:$E,MATCH(Payments_2020!$B52,Comp_interest!$C:$C,0)))</f>
        <v>Annual report</v>
      </c>
      <c r="E52" s="3" t="str">
        <f>IF(INDEX(Comp_interest!$F:$F,MATCH(Payments_2020!$B52,Comp_interest!$C:$C,0))=0,"",INDEX(Comp_interest!$F:$F,MATCH(Payments_2020!$B52,Comp_interest!$C:$C,0)))</f>
        <v/>
      </c>
      <c r="F52" s="3" t="s">
        <v>83</v>
      </c>
      <c r="G52" s="3" t="str">
        <f>INDEX(Pat_org!$B$3:$C$892,MATCH(Payments_2020!F52,Pat_org!$B$3:$B$892,0),2)</f>
        <v>Hepatitis C Trust</v>
      </c>
      <c r="H52" s="3" t="str" cm="1">
        <f t="array" ref="H52">IF(INDEX(Pat_org!$D$2:$P$484,MATCH(Payments_2020!$G52,Pat_org!$D$2:$D$484,0),Pat_org!E$1)=0,"",(INDEX(Pat_org!$D$2:$P$484,MATCH(Payments_2020!$G52,Pat_org!$D$2:$D$484,0),Pat_org!E$1)))</f>
        <v>Include</v>
      </c>
      <c r="I52" s="3" cm="1">
        <f t="array" ref="I52">IF(INDEX(Pat_org!$D$2:$P$484,MATCH(Payments_2020!$G52,Pat_org!$D$2:$D$484,0),Pat_org!E$1)=0,"",(INDEX(Pat_org!$D$2:$P$484,MATCH(Payments_2020!$G52,Pat_org!$D$2:$D$484,0),Pat_org!$F$1)))</f>
        <v>0</v>
      </c>
      <c r="J52" s="3" t="str" cm="1">
        <f t="array" ref="J52">IF(INDEX(Pat_org!$D$2:$P$484,MATCH(Payments_2020!$G52,Pat_org!$D$2:$D$484,0),Pat_org!G$1)=0,"",(INDEX(Pat_org!$D$2:$P$484,MATCH(Payments_2020!$G52,Pat_org!$D$2:$D$484,0),Pat_org!G$1)))</f>
        <v>Multipurpose organisation</v>
      </c>
      <c r="K52" s="3" t="str" cm="1">
        <f t="array" ref="K52">IF(INDEX(Pat_org!$D$2:$P$484,MATCH(Payments_2020!$G52,Pat_org!$D$2:$D$484,0),Pat_org!H$1)=0,"",(INDEX(Pat_org!$D$2:$P$484,MATCH(Payments_2020!$G52,Pat_org!$D$2:$D$484,0),Pat_org!H$1)))</f>
        <v>01 Certain infectious or parasitic diseases  </v>
      </c>
      <c r="L52" s="3" t="str" cm="1">
        <f t="array" ref="L52">IF(INDEX(Pat_org!$D$2:$P$484,MATCH(Payments_2020!$G52,Pat_org!$D$2:$D$484,0),Pat_org!I$1)=0,"",(INDEX(Pat_org!$D$2:$P$484,MATCH(Payments_2020!$G52,Pat_org!$D$2:$D$484,0),Pat_org!I$1)))</f>
        <v>Hepatitis C</v>
      </c>
      <c r="M52" s="3" cm="1">
        <f t="array" ref="M52">IF(INDEX(Pat_org!$D$2:$P$484,MATCH(Payments_2020!$G52,Pat_org!$D$2:$D$484,0),Pat_org!J$1)=0,"",(INDEX(Pat_org!$D$2:$P$484,MATCH(Payments_2020!$G52,Pat_org!$D$2:$D$484,0),Pat_org!J$1)))</f>
        <v>1104279</v>
      </c>
      <c r="N52" s="3" t="str" cm="1">
        <f t="array" ref="N52">IF(INDEX(Pat_org!$D$2:$P$484,MATCH(Payments_2020!$G52,Pat_org!$D$2:$D$484,0),Pat_org!K$1)=0,"",(INDEX(Pat_org!$D$2:$P$484,MATCH(Payments_2020!$G52,Pat_org!$D$2:$D$484,0),Pat_org!K$1)))</f>
        <v/>
      </c>
      <c r="O52" s="3" t="str" cm="1">
        <f t="array" ref="O52">IF(INDEX(Pat_org!$D$2:$P$484,MATCH(Payments_2020!$G52,Pat_org!$D$2:$D$484,0),Pat_org!L$1)=0,"",(INDEX(Pat_org!$D$2:$P$484,MATCH(Payments_2020!$G52,Pat_org!$D$2:$D$484,0),Pat_org!L$1)))</f>
        <v>UK</v>
      </c>
      <c r="P52" s="3" t="str" cm="1">
        <f t="array" ref="P52">IF(INDEX(Pat_org!$D$2:$P$484,MATCH(Payments_2020!$G52,Pat_org!$D$2:$D$484,0),Pat_org!M$1)=0,"",(INDEX(Pat_org!$D$2:$P$484,MATCH(Payments_2020!$G52,Pat_org!$D$2:$D$484,0),Pat_org!M$1)))</f>
        <v>http://hepctrust.org.uk/</v>
      </c>
      <c r="Q52" s="3" t="str" cm="1">
        <f t="array" ref="Q52">IFERROR(IF(INDEX(Pat_org!$D$2:$P$484,MATCH(Payments_2020!$G52,Pat_org!$D$2:$D$484,0),Pat_org!N$1)=0,"",(INDEX(Pat_org!$D$2:$P$484,MATCH(Payments_2020!$G52,Pat_org!$D$2:$D$484,0),Pat_org!N$1))),"")</f>
        <v>Not rare</v>
      </c>
      <c r="R52" s="3" t="str" cm="1">
        <f t="array" ref="R52">IF(INDEX(Pat_org!$D$2:$P$484,MATCH(Payments_2020!$G52,Pat_org!$D$2:$D$484,0),Pat_org!O$1)=0,"",(INDEX(Pat_org!$D$2:$P$484,MATCH(Payments_2020!$G52,Pat_org!$D$2:$D$484,0),Pat_org!O$1)))</f>
        <v>Single PO</v>
      </c>
      <c r="S52" s="3" t="str" cm="1">
        <f t="array" ref="S52">IF(INDEX(Pat_org!$D$2:$P$484,MATCH(Payments_2020!$G52,Pat_org!$D$2:$D$484,0),Pat_org!P$1)=0,"",(INDEX(Pat_org!$D$2:$P$484,MATCH(Payments_2020!$G52,Pat_org!$D$2:$D$484,0),Pat_org!P$1)))</f>
        <v/>
      </c>
      <c r="T52" s="3" t="s">
        <v>85</v>
      </c>
      <c r="U52" s="3" t="s">
        <v>26</v>
      </c>
      <c r="V52" s="1">
        <v>2020</v>
      </c>
      <c r="W52" s="4" t="s">
        <v>27</v>
      </c>
      <c r="X52" s="40" t="str">
        <f t="shared" si="1"/>
        <v>2020GBP</v>
      </c>
      <c r="Y52" s="40">
        <v>25000</v>
      </c>
      <c r="Z52" s="31" cm="1">
        <f t="array" ref="Z52">_xlfn.IFS(X52=GBP_2020,Y52,X52=GBP_2019,Y52*CPI_2019,X52=GBP_2018,Y52*CPI_2018,X52=EUR_2020,Y52*EURGBP_2020,X52=EUR_2019,(Y52*EURGBP_2019)*CPI_2019,X52=EUR_2018,(Y52*EURGBP_2018)*CPI_2018,X52=USD_2020,Y52*USDGBP_2020,X52=USD_2019,(Y52*USDGBP_2019)*CPI_2019,X52=USD_2018,(Y52*USDGBP_2018)*CPI_2018,X52=CHF_2020,Y52*CHFGBP_2020,X52=CHF_2019,(Y52*CHFGBP_2019)*CPI_2019,X52=CHF_2018,(Y52*CHFGBP_2018)*CPI_2018,X52=SEK_2020,Y52*SEKGBP_2020,X52=SEK_2019,(Y52*SEKGBP_2019)*CPI_2019,X52=SEK_2018,(Y52*SEKGBP_2018)*CPI_2018,X52=NKK_2020,Y52*NKKGBP_2020,X52=NKK_2019,(Y52*NKKGBP_2019)*CPI_2019,X52=NKK_2018,(Y52*NKKGBP_2018)*CPI_2018,X52=DKK_2020,Y52*DKKGBP_2020,X52=DKK_2019,(Y52*DKKGBP_2019)*CPI_2019,X52=DKK_2018,(Y52*DKKGBP_2018)*CPI_2018)</f>
        <v>25000</v>
      </c>
      <c r="AA52" s="1">
        <v>1</v>
      </c>
    </row>
    <row r="53" spans="1:27" s="3" customFormat="1" x14ac:dyDescent="0.35">
      <c r="A53" s="3" t="s">
        <v>23</v>
      </c>
      <c r="B53" s="3" t="str">
        <f t="shared" si="0"/>
        <v>AbbvieCongenital heart defect</v>
      </c>
      <c r="C53" s="3" t="str">
        <f>IF(INDEX(Comp_interest!$D:$D,MATCH(Payments_2020!$B53,Comp_interest!$C:$C,0))=0,"",INDEX(Comp_interest!$D:$D,MATCH(Payments_2020!$B53,Comp_interest!$C:$C,0)))</f>
        <v>Maybe yes</v>
      </c>
      <c r="D53" s="3" t="str">
        <f>IF(INDEX(Comp_interest!$E:$E,MATCH(Payments_2020!$B53,Comp_interest!$C:$C,0))=0,"",INDEX(Comp_interest!$E:$E,MATCH(Payments_2020!$B53,Comp_interest!$C:$C,0)))</f>
        <v>Annual report</v>
      </c>
      <c r="E53" s="3" t="str">
        <f>IF(INDEX(Comp_interest!$F:$F,MATCH(Payments_2020!$B53,Comp_interest!$C:$C,0))=0,"",INDEX(Comp_interest!$F:$F,MATCH(Payments_2020!$B53,Comp_interest!$C:$C,0)))</f>
        <v/>
      </c>
      <c r="F53" s="3" t="s">
        <v>86</v>
      </c>
      <c r="G53" s="3" t="str">
        <f>INDEX(Pat_org!$B$3:$C$892,MATCH(Payments_2020!F53,Pat_org!$B$3:$B$892,0),2)</f>
        <v>Tiny Tickers</v>
      </c>
      <c r="H53" s="3" t="str" cm="1">
        <f t="array" ref="H53">IF(INDEX(Pat_org!$D$2:$P$484,MATCH(Payments_2020!$G53,Pat_org!$D$2:$D$484,0),Pat_org!E$1)=0,"",(INDEX(Pat_org!$D$2:$P$484,MATCH(Payments_2020!$G53,Pat_org!$D$2:$D$484,0),Pat_org!E$1)))</f>
        <v>Include</v>
      </c>
      <c r="I53" s="3" cm="1">
        <f t="array" ref="I53">IF(INDEX(Pat_org!$D$2:$P$484,MATCH(Payments_2020!$G53,Pat_org!$D$2:$D$484,0),Pat_org!E$1)=0,"",(INDEX(Pat_org!$D$2:$P$484,MATCH(Payments_2020!$G53,Pat_org!$D$2:$D$484,0),Pat_org!$F$1)))</f>
        <v>0</v>
      </c>
      <c r="J53" s="3" t="str" cm="1">
        <f t="array" ref="J53">IF(INDEX(Pat_org!$D$2:$P$484,MATCH(Payments_2020!$G53,Pat_org!$D$2:$D$484,0),Pat_org!G$1)=0,"",(INDEX(Pat_org!$D$2:$P$484,MATCH(Payments_2020!$G53,Pat_org!$D$2:$D$484,0),Pat_org!G$1)))</f>
        <v>Multipurpose organisation</v>
      </c>
      <c r="K53" s="3" t="str" cm="1">
        <f t="array" ref="K53">IF(INDEX(Pat_org!$D$2:$P$484,MATCH(Payments_2020!$G53,Pat_org!$D$2:$D$484,0),Pat_org!H$1)=0,"",(INDEX(Pat_org!$D$2:$P$484,MATCH(Payments_2020!$G53,Pat_org!$D$2:$D$484,0),Pat_org!H$1)))</f>
        <v>20 Developmental anomalies  </v>
      </c>
      <c r="L53" s="3" t="str" cm="1">
        <f t="array" ref="L53">IF(INDEX(Pat_org!$D$2:$P$484,MATCH(Payments_2020!$G53,Pat_org!$D$2:$D$484,0),Pat_org!I$1)=0,"",(INDEX(Pat_org!$D$2:$P$484,MATCH(Payments_2020!$G53,Pat_org!$D$2:$D$484,0),Pat_org!I$1)))</f>
        <v>Congenital heart defect</v>
      </c>
      <c r="M53" s="3" cm="1">
        <f t="array" ref="M53">IF(INDEX(Pat_org!$D$2:$P$484,MATCH(Payments_2020!$G53,Pat_org!$D$2:$D$484,0),Pat_org!J$1)=0,"",(INDEX(Pat_org!$D$2:$P$484,MATCH(Payments_2020!$G53,Pat_org!$D$2:$D$484,0),Pat_org!J$1)))</f>
        <v>1078114</v>
      </c>
      <c r="N53" s="3" t="str" cm="1">
        <f t="array" ref="N53">IF(INDEX(Pat_org!$D$2:$P$484,MATCH(Payments_2020!$G53,Pat_org!$D$2:$D$484,0),Pat_org!K$1)=0,"",(INDEX(Pat_org!$D$2:$P$484,MATCH(Payments_2020!$G53,Pat_org!$D$2:$D$484,0),Pat_org!K$1)))</f>
        <v/>
      </c>
      <c r="O53" s="3" t="str" cm="1">
        <f t="array" ref="O53">IF(INDEX(Pat_org!$D$2:$P$484,MATCH(Payments_2020!$G53,Pat_org!$D$2:$D$484,0),Pat_org!L$1)=0,"",(INDEX(Pat_org!$D$2:$P$484,MATCH(Payments_2020!$G53,Pat_org!$D$2:$D$484,0),Pat_org!L$1)))</f>
        <v>UK</v>
      </c>
      <c r="P53" s="3" t="str" cm="1">
        <f t="array" ref="P53">IF(INDEX(Pat_org!$D$2:$P$484,MATCH(Payments_2020!$G53,Pat_org!$D$2:$D$484,0),Pat_org!M$1)=0,"",(INDEX(Pat_org!$D$2:$P$484,MATCH(Payments_2020!$G53,Pat_org!$D$2:$D$484,0),Pat_org!M$1)))</f>
        <v>https://www.tinytickers.org/</v>
      </c>
      <c r="Q53" s="3" t="str" cm="1">
        <f t="array" ref="Q53">IFERROR(IF(INDEX(Pat_org!$D$2:$P$484,MATCH(Payments_2020!$G53,Pat_org!$D$2:$D$484,0),Pat_org!N$1)=0,"",(INDEX(Pat_org!$D$2:$P$484,MATCH(Payments_2020!$G53,Pat_org!$D$2:$D$484,0),Pat_org!N$1))),"")</f>
        <v>Not rare</v>
      </c>
      <c r="R53" s="3" t="str" cm="1">
        <f t="array" ref="R53">IF(INDEX(Pat_org!$D$2:$P$484,MATCH(Payments_2020!$G53,Pat_org!$D$2:$D$484,0),Pat_org!O$1)=0,"",(INDEX(Pat_org!$D$2:$P$484,MATCH(Payments_2020!$G53,Pat_org!$D$2:$D$484,0),Pat_org!O$1)))</f>
        <v>Single PO</v>
      </c>
      <c r="S53" s="3" t="str" cm="1">
        <f t="array" ref="S53">IF(INDEX(Pat_org!$D$2:$P$484,MATCH(Payments_2020!$G53,Pat_org!$D$2:$D$484,0),Pat_org!P$1)=0,"",(INDEX(Pat_org!$D$2:$P$484,MATCH(Payments_2020!$G53,Pat_org!$D$2:$D$484,0),Pat_org!P$1)))</f>
        <v/>
      </c>
      <c r="T53" s="3" t="s">
        <v>87</v>
      </c>
      <c r="U53" s="3" t="s">
        <v>26</v>
      </c>
      <c r="V53" s="1">
        <v>2020</v>
      </c>
      <c r="W53" s="4" t="s">
        <v>27</v>
      </c>
      <c r="X53" s="40" t="str">
        <f t="shared" si="1"/>
        <v>2020GBP</v>
      </c>
      <c r="Y53" s="40">
        <v>4000</v>
      </c>
      <c r="Z53" s="31" cm="1">
        <f t="array" ref="Z53">_xlfn.IFS(X53=GBP_2020,Y53,X53=GBP_2019,Y53*CPI_2019,X53=GBP_2018,Y53*CPI_2018,X53=EUR_2020,Y53*EURGBP_2020,X53=EUR_2019,(Y53*EURGBP_2019)*CPI_2019,X53=EUR_2018,(Y53*EURGBP_2018)*CPI_2018,X53=USD_2020,Y53*USDGBP_2020,X53=USD_2019,(Y53*USDGBP_2019)*CPI_2019,X53=USD_2018,(Y53*USDGBP_2018)*CPI_2018,X53=CHF_2020,Y53*CHFGBP_2020,X53=CHF_2019,(Y53*CHFGBP_2019)*CPI_2019,X53=CHF_2018,(Y53*CHFGBP_2018)*CPI_2018,X53=SEK_2020,Y53*SEKGBP_2020,X53=SEK_2019,(Y53*SEKGBP_2019)*CPI_2019,X53=SEK_2018,(Y53*SEKGBP_2018)*CPI_2018,X53=NKK_2020,Y53*NKKGBP_2020,X53=NKK_2019,(Y53*NKKGBP_2019)*CPI_2019,X53=NKK_2018,(Y53*NKKGBP_2018)*CPI_2018,X53=DKK_2020,Y53*DKKGBP_2020,X53=DKK_2019,(Y53*DKKGBP_2019)*CPI_2019,X53=DKK_2018,(Y53*DKKGBP_2018)*CPI_2018)</f>
        <v>4000</v>
      </c>
      <c r="AA53" s="1">
        <v>1</v>
      </c>
    </row>
    <row r="54" spans="1:27" s="3" customFormat="1" x14ac:dyDescent="0.35">
      <c r="A54" s="3" t="s">
        <v>23</v>
      </c>
      <c r="B54" s="3" t="str">
        <f t="shared" si="0"/>
        <v>AbbvieCongenital heart defect</v>
      </c>
      <c r="C54" s="3" t="str">
        <f>IF(INDEX(Comp_interest!$D:$D,MATCH(Payments_2020!$B54,Comp_interest!$C:$C,0))=0,"",INDEX(Comp_interest!$D:$D,MATCH(Payments_2020!$B54,Comp_interest!$C:$C,0)))</f>
        <v>Maybe yes</v>
      </c>
      <c r="D54" s="3" t="str">
        <f>IF(INDEX(Comp_interest!$E:$E,MATCH(Payments_2020!$B54,Comp_interest!$C:$C,0))=0,"",INDEX(Comp_interest!$E:$E,MATCH(Payments_2020!$B54,Comp_interest!$C:$C,0)))</f>
        <v>Annual report</v>
      </c>
      <c r="E54" s="3" t="str">
        <f>IF(INDEX(Comp_interest!$F:$F,MATCH(Payments_2020!$B54,Comp_interest!$C:$C,0))=0,"",INDEX(Comp_interest!$F:$F,MATCH(Payments_2020!$B54,Comp_interest!$C:$C,0)))</f>
        <v/>
      </c>
      <c r="F54" s="3" t="s">
        <v>86</v>
      </c>
      <c r="G54" s="3" t="str">
        <f>INDEX(Pat_org!$B$3:$C$892,MATCH(Payments_2020!F54,Pat_org!$B$3:$B$892,0),2)</f>
        <v>Tiny Tickers</v>
      </c>
      <c r="H54" s="3" t="str" cm="1">
        <f t="array" ref="H54">IF(INDEX(Pat_org!$D$2:$P$484,MATCH(Payments_2020!$G54,Pat_org!$D$2:$D$484,0),Pat_org!E$1)=0,"",(INDEX(Pat_org!$D$2:$P$484,MATCH(Payments_2020!$G54,Pat_org!$D$2:$D$484,0),Pat_org!E$1)))</f>
        <v>Include</v>
      </c>
      <c r="I54" s="3" cm="1">
        <f t="array" ref="I54">IF(INDEX(Pat_org!$D$2:$P$484,MATCH(Payments_2020!$G54,Pat_org!$D$2:$D$484,0),Pat_org!E$1)=0,"",(INDEX(Pat_org!$D$2:$P$484,MATCH(Payments_2020!$G54,Pat_org!$D$2:$D$484,0),Pat_org!$F$1)))</f>
        <v>0</v>
      </c>
      <c r="J54" s="3" t="str" cm="1">
        <f t="array" ref="J54">IF(INDEX(Pat_org!$D$2:$P$484,MATCH(Payments_2020!$G54,Pat_org!$D$2:$D$484,0),Pat_org!G$1)=0,"",(INDEX(Pat_org!$D$2:$P$484,MATCH(Payments_2020!$G54,Pat_org!$D$2:$D$484,0),Pat_org!G$1)))</f>
        <v>Multipurpose organisation</v>
      </c>
      <c r="K54" s="3" t="str" cm="1">
        <f t="array" ref="K54">IF(INDEX(Pat_org!$D$2:$P$484,MATCH(Payments_2020!$G54,Pat_org!$D$2:$D$484,0),Pat_org!H$1)=0,"",(INDEX(Pat_org!$D$2:$P$484,MATCH(Payments_2020!$G54,Pat_org!$D$2:$D$484,0),Pat_org!H$1)))</f>
        <v>20 Developmental anomalies  </v>
      </c>
      <c r="L54" s="3" t="str" cm="1">
        <f t="array" ref="L54">IF(INDEX(Pat_org!$D$2:$P$484,MATCH(Payments_2020!$G54,Pat_org!$D$2:$D$484,0),Pat_org!I$1)=0,"",(INDEX(Pat_org!$D$2:$P$484,MATCH(Payments_2020!$G54,Pat_org!$D$2:$D$484,0),Pat_org!I$1)))</f>
        <v>Congenital heart defect</v>
      </c>
      <c r="M54" s="3" cm="1">
        <f t="array" ref="M54">IF(INDEX(Pat_org!$D$2:$P$484,MATCH(Payments_2020!$G54,Pat_org!$D$2:$D$484,0),Pat_org!J$1)=0,"",(INDEX(Pat_org!$D$2:$P$484,MATCH(Payments_2020!$G54,Pat_org!$D$2:$D$484,0),Pat_org!J$1)))</f>
        <v>1078114</v>
      </c>
      <c r="N54" s="3" t="str" cm="1">
        <f t="array" ref="N54">IF(INDEX(Pat_org!$D$2:$P$484,MATCH(Payments_2020!$G54,Pat_org!$D$2:$D$484,0),Pat_org!K$1)=0,"",(INDEX(Pat_org!$D$2:$P$484,MATCH(Payments_2020!$G54,Pat_org!$D$2:$D$484,0),Pat_org!K$1)))</f>
        <v/>
      </c>
      <c r="O54" s="3" t="str" cm="1">
        <f t="array" ref="O54">IF(INDEX(Pat_org!$D$2:$P$484,MATCH(Payments_2020!$G54,Pat_org!$D$2:$D$484,0),Pat_org!L$1)=0,"",(INDEX(Pat_org!$D$2:$P$484,MATCH(Payments_2020!$G54,Pat_org!$D$2:$D$484,0),Pat_org!L$1)))</f>
        <v>UK</v>
      </c>
      <c r="P54" s="3" t="str" cm="1">
        <f t="array" ref="P54">IF(INDEX(Pat_org!$D$2:$P$484,MATCH(Payments_2020!$G54,Pat_org!$D$2:$D$484,0),Pat_org!M$1)=0,"",(INDEX(Pat_org!$D$2:$P$484,MATCH(Payments_2020!$G54,Pat_org!$D$2:$D$484,0),Pat_org!M$1)))</f>
        <v>https://www.tinytickers.org/</v>
      </c>
      <c r="Q54" s="3" t="str" cm="1">
        <f t="array" ref="Q54">IFERROR(IF(INDEX(Pat_org!$D$2:$P$484,MATCH(Payments_2020!$G54,Pat_org!$D$2:$D$484,0),Pat_org!N$1)=0,"",(INDEX(Pat_org!$D$2:$P$484,MATCH(Payments_2020!$G54,Pat_org!$D$2:$D$484,0),Pat_org!N$1))),"")</f>
        <v>Not rare</v>
      </c>
      <c r="R54" s="3" t="str" cm="1">
        <f t="array" ref="R54">IF(INDEX(Pat_org!$D$2:$P$484,MATCH(Payments_2020!$G54,Pat_org!$D$2:$D$484,0),Pat_org!O$1)=0,"",(INDEX(Pat_org!$D$2:$P$484,MATCH(Payments_2020!$G54,Pat_org!$D$2:$D$484,0),Pat_org!O$1)))</f>
        <v>Single PO</v>
      </c>
      <c r="S54" s="3" t="str" cm="1">
        <f t="array" ref="S54">IF(INDEX(Pat_org!$D$2:$P$484,MATCH(Payments_2020!$G54,Pat_org!$D$2:$D$484,0),Pat_org!P$1)=0,"",(INDEX(Pat_org!$D$2:$P$484,MATCH(Payments_2020!$G54,Pat_org!$D$2:$D$484,0),Pat_org!P$1)))</f>
        <v/>
      </c>
      <c r="T54" s="3" t="s">
        <v>88</v>
      </c>
      <c r="U54" s="3" t="s">
        <v>26</v>
      </c>
      <c r="V54" s="1">
        <v>2020</v>
      </c>
      <c r="W54" s="4" t="s">
        <v>27</v>
      </c>
      <c r="X54" s="40" t="str">
        <f t="shared" si="1"/>
        <v>2020GBP</v>
      </c>
      <c r="Y54" s="40">
        <v>7184</v>
      </c>
      <c r="Z54" s="31" cm="1">
        <f t="array" ref="Z54">_xlfn.IFS(X54=GBP_2020,Y54,X54=GBP_2019,Y54*CPI_2019,X54=GBP_2018,Y54*CPI_2018,X54=EUR_2020,Y54*EURGBP_2020,X54=EUR_2019,(Y54*EURGBP_2019)*CPI_2019,X54=EUR_2018,(Y54*EURGBP_2018)*CPI_2018,X54=USD_2020,Y54*USDGBP_2020,X54=USD_2019,(Y54*USDGBP_2019)*CPI_2019,X54=USD_2018,(Y54*USDGBP_2018)*CPI_2018,X54=CHF_2020,Y54*CHFGBP_2020,X54=CHF_2019,(Y54*CHFGBP_2019)*CPI_2019,X54=CHF_2018,(Y54*CHFGBP_2018)*CPI_2018,X54=SEK_2020,Y54*SEKGBP_2020,X54=SEK_2019,(Y54*SEKGBP_2019)*CPI_2019,X54=SEK_2018,(Y54*SEKGBP_2018)*CPI_2018,X54=NKK_2020,Y54*NKKGBP_2020,X54=NKK_2019,(Y54*NKKGBP_2019)*CPI_2019,X54=NKK_2018,(Y54*NKKGBP_2018)*CPI_2018,X54=DKK_2020,Y54*DKKGBP_2020,X54=DKK_2019,(Y54*DKKGBP_2019)*CPI_2019,X54=DKK_2018,(Y54*DKKGBP_2018)*CPI_2018)</f>
        <v>7184</v>
      </c>
      <c r="AA54" s="1">
        <v>1</v>
      </c>
    </row>
    <row r="55" spans="1:27" s="3" customFormat="1" x14ac:dyDescent="0.35">
      <c r="A55" s="3" t="s">
        <v>23</v>
      </c>
      <c r="B55" s="3" t="str">
        <f t="shared" si="0"/>
        <v>AbbvieSupport families with twins, triplets or more children</v>
      </c>
      <c r="C55" s="3" t="str">
        <f>IF(INDEX(Comp_interest!$D:$D,MATCH(Payments_2020!$B55,Comp_interest!$C:$C,0))=0,"",INDEX(Comp_interest!$D:$D,MATCH(Payments_2020!$B55,Comp_interest!$C:$C,0)))</f>
        <v xml:space="preserve">Other </v>
      </c>
      <c r="D55" s="3" t="str">
        <f>IF(INDEX(Comp_interest!$E:$E,MATCH(Payments_2020!$B55,Comp_interest!$C:$C,0))=0,"",INDEX(Comp_interest!$E:$E,MATCH(Payments_2020!$B55,Comp_interest!$C:$C,0)))</f>
        <v/>
      </c>
      <c r="E55" s="3" t="str">
        <f>IF(INDEX(Comp_interest!$F:$F,MATCH(Payments_2020!$B55,Comp_interest!$C:$C,0))=0,"",INDEX(Comp_interest!$F:$F,MATCH(Payments_2020!$B55,Comp_interest!$C:$C,0)))</f>
        <v>Unclear</v>
      </c>
      <c r="F55" s="3" t="s">
        <v>89</v>
      </c>
      <c r="G55" s="3" t="str">
        <f>INDEX(Pat_org!$B$3:$C$892,MATCH(Payments_2020!F55,Pat_org!$B$3:$B$892,0),2)</f>
        <v>Twins Trust</v>
      </c>
      <c r="H55" s="3" t="str" cm="1">
        <f t="array" ref="H55">IF(INDEX(Pat_org!$D$2:$P$484,MATCH(Payments_2020!$G55,Pat_org!$D$2:$D$484,0),Pat_org!E$1)=0,"",(INDEX(Pat_org!$D$2:$P$484,MATCH(Payments_2020!$G55,Pat_org!$D$2:$D$484,0),Pat_org!E$1)))</f>
        <v>Include</v>
      </c>
      <c r="I55" s="3" cm="1">
        <f t="array" ref="I55">IF(INDEX(Pat_org!$D$2:$P$484,MATCH(Payments_2020!$G55,Pat_org!$D$2:$D$484,0),Pat_org!E$1)=0,"",(INDEX(Pat_org!$D$2:$P$484,MATCH(Payments_2020!$G55,Pat_org!$D$2:$D$484,0),Pat_org!$F$1)))</f>
        <v>0</v>
      </c>
      <c r="J55" s="3" t="str" cm="1">
        <f t="array" ref="J55">IF(INDEX(Pat_org!$D$2:$P$484,MATCH(Payments_2020!$G55,Pat_org!$D$2:$D$484,0),Pat_org!G$1)=0,"",(INDEX(Pat_org!$D$2:$P$484,MATCH(Payments_2020!$G55,Pat_org!$D$2:$D$484,0),Pat_org!G$1)))</f>
        <v>Multipurpose organisation</v>
      </c>
      <c r="K55" s="3" t="str" cm="1">
        <f t="array" ref="K55">IF(INDEX(Pat_org!$D$2:$P$484,MATCH(Payments_2020!$G55,Pat_org!$D$2:$D$484,0),Pat_org!H$1)=0,"",(INDEX(Pat_org!$D$2:$P$484,MATCH(Payments_2020!$G55,Pat_org!$D$2:$D$484,0),Pat_org!H$1)))</f>
        <v>18 Pregnancy, childbirth or the puerperium  </v>
      </c>
      <c r="L55" s="3" t="str" cm="1">
        <f t="array" ref="L55">IF(INDEX(Pat_org!$D$2:$P$484,MATCH(Payments_2020!$G55,Pat_org!$D$2:$D$484,0),Pat_org!I$1)=0,"",(INDEX(Pat_org!$D$2:$P$484,MATCH(Payments_2020!$G55,Pat_org!$D$2:$D$484,0),Pat_org!I$1)))</f>
        <v>Support families with twins, triplets or more children</v>
      </c>
      <c r="M55" s="3" cm="1">
        <f t="array" ref="M55">IF(INDEX(Pat_org!$D$2:$P$484,MATCH(Payments_2020!$G55,Pat_org!$D$2:$D$484,0),Pat_org!J$1)=0,"",(INDEX(Pat_org!$D$2:$P$484,MATCH(Payments_2020!$G55,Pat_org!$D$2:$D$484,0),Pat_org!J$1)))</f>
        <v>1076478</v>
      </c>
      <c r="N55" s="3" t="str" cm="1">
        <f t="array" ref="N55">IF(INDEX(Pat_org!$D$2:$P$484,MATCH(Payments_2020!$G55,Pat_org!$D$2:$D$484,0),Pat_org!K$1)=0,"",(INDEX(Pat_org!$D$2:$P$484,MATCH(Payments_2020!$G55,Pat_org!$D$2:$D$484,0),Pat_org!K$1)))</f>
        <v/>
      </c>
      <c r="O55" s="3" t="str" cm="1">
        <f t="array" ref="O55">IF(INDEX(Pat_org!$D$2:$P$484,MATCH(Payments_2020!$G55,Pat_org!$D$2:$D$484,0),Pat_org!L$1)=0,"",(INDEX(Pat_org!$D$2:$P$484,MATCH(Payments_2020!$G55,Pat_org!$D$2:$D$484,0),Pat_org!L$1)))</f>
        <v>UK</v>
      </c>
      <c r="P55" s="3" t="str" cm="1">
        <f t="array" ref="P55">IF(INDEX(Pat_org!$D$2:$P$484,MATCH(Payments_2020!$G55,Pat_org!$D$2:$D$484,0),Pat_org!M$1)=0,"",(INDEX(Pat_org!$D$2:$P$484,MATCH(Payments_2020!$G55,Pat_org!$D$2:$D$484,0),Pat_org!M$1)))</f>
        <v>https://twinstrust.org/</v>
      </c>
      <c r="Q55" s="3" t="str" cm="1">
        <f t="array" ref="Q55">IFERROR(IF(INDEX(Pat_org!$D$2:$P$484,MATCH(Payments_2020!$G55,Pat_org!$D$2:$D$484,0),Pat_org!N$1)=0,"",(INDEX(Pat_org!$D$2:$P$484,MATCH(Payments_2020!$G55,Pat_org!$D$2:$D$484,0),Pat_org!N$1))),"")</f>
        <v>Unclear</v>
      </c>
      <c r="R55" s="3" t="str" cm="1">
        <f t="array" ref="R55">IF(INDEX(Pat_org!$D$2:$P$484,MATCH(Payments_2020!$G55,Pat_org!$D$2:$D$484,0),Pat_org!O$1)=0,"",(INDEX(Pat_org!$D$2:$P$484,MATCH(Payments_2020!$G55,Pat_org!$D$2:$D$484,0),Pat_org!O$1)))</f>
        <v>Single PO</v>
      </c>
      <c r="S55" s="3" t="str" cm="1">
        <f t="array" ref="S55">IF(INDEX(Pat_org!$D$2:$P$484,MATCH(Payments_2020!$G55,Pat_org!$D$2:$D$484,0),Pat_org!P$1)=0,"",(INDEX(Pat_org!$D$2:$P$484,MATCH(Payments_2020!$G55,Pat_org!$D$2:$D$484,0),Pat_org!P$1)))</f>
        <v/>
      </c>
      <c r="T55" s="3" t="s">
        <v>38</v>
      </c>
      <c r="U55" s="3" t="s">
        <v>26</v>
      </c>
      <c r="V55" s="1">
        <v>2020</v>
      </c>
      <c r="W55" s="4" t="s">
        <v>27</v>
      </c>
      <c r="X55" s="40" t="str">
        <f t="shared" si="1"/>
        <v>2020GBP</v>
      </c>
      <c r="Y55" s="40">
        <v>1000</v>
      </c>
      <c r="Z55" s="31" cm="1">
        <f t="array" ref="Z55">_xlfn.IFS(X55=GBP_2020,Y55,X55=GBP_2019,Y55*CPI_2019,X55=GBP_2018,Y55*CPI_2018,X55=EUR_2020,Y55*EURGBP_2020,X55=EUR_2019,(Y55*EURGBP_2019)*CPI_2019,X55=EUR_2018,(Y55*EURGBP_2018)*CPI_2018,X55=USD_2020,Y55*USDGBP_2020,X55=USD_2019,(Y55*USDGBP_2019)*CPI_2019,X55=USD_2018,(Y55*USDGBP_2018)*CPI_2018,X55=CHF_2020,Y55*CHFGBP_2020,X55=CHF_2019,(Y55*CHFGBP_2019)*CPI_2019,X55=CHF_2018,(Y55*CHFGBP_2018)*CPI_2018,X55=SEK_2020,Y55*SEKGBP_2020,X55=SEK_2019,(Y55*SEKGBP_2019)*CPI_2019,X55=SEK_2018,(Y55*SEKGBP_2018)*CPI_2018,X55=NKK_2020,Y55*NKKGBP_2020,X55=NKK_2019,(Y55*NKKGBP_2019)*CPI_2019,X55=NKK_2018,(Y55*NKKGBP_2018)*CPI_2018,X55=DKK_2020,Y55*DKKGBP_2020,X55=DKK_2019,(Y55*DKKGBP_2019)*CPI_2019,X55=DKK_2018,(Y55*DKKGBP_2018)*CPI_2018)</f>
        <v>1000</v>
      </c>
      <c r="AA55" s="1">
        <v>1</v>
      </c>
    </row>
    <row r="56" spans="1:27" s="3" customFormat="1" x14ac:dyDescent="0.35">
      <c r="A56" s="3" t="s">
        <v>23</v>
      </c>
      <c r="B56" s="3" t="str">
        <f t="shared" si="0"/>
        <v>AbbvieSupport families with twins, triplets or more children</v>
      </c>
      <c r="C56" s="3" t="str">
        <f>IF(INDEX(Comp_interest!$D:$D,MATCH(Payments_2020!$B56,Comp_interest!$C:$C,0))=0,"",INDEX(Comp_interest!$D:$D,MATCH(Payments_2020!$B56,Comp_interest!$C:$C,0)))</f>
        <v xml:space="preserve">Other </v>
      </c>
      <c r="D56" s="3" t="str">
        <f>IF(INDEX(Comp_interest!$E:$E,MATCH(Payments_2020!$B56,Comp_interest!$C:$C,0))=0,"",INDEX(Comp_interest!$E:$E,MATCH(Payments_2020!$B56,Comp_interest!$C:$C,0)))</f>
        <v/>
      </c>
      <c r="E56" s="3" t="str">
        <f>IF(INDEX(Comp_interest!$F:$F,MATCH(Payments_2020!$B56,Comp_interest!$C:$C,0))=0,"",INDEX(Comp_interest!$F:$F,MATCH(Payments_2020!$B56,Comp_interest!$C:$C,0)))</f>
        <v>Unclear</v>
      </c>
      <c r="F56" s="3" t="s">
        <v>89</v>
      </c>
      <c r="G56" s="3" t="str">
        <f>INDEX(Pat_org!$B$3:$C$892,MATCH(Payments_2020!F56,Pat_org!$B$3:$B$892,0),2)</f>
        <v>Twins Trust</v>
      </c>
      <c r="H56" s="3" t="str" cm="1">
        <f t="array" ref="H56">IF(INDEX(Pat_org!$D$2:$P$484,MATCH(Payments_2020!$G56,Pat_org!$D$2:$D$484,0),Pat_org!E$1)=0,"",(INDEX(Pat_org!$D$2:$P$484,MATCH(Payments_2020!$G56,Pat_org!$D$2:$D$484,0),Pat_org!E$1)))</f>
        <v>Include</v>
      </c>
      <c r="I56" s="3" cm="1">
        <f t="array" ref="I56">IF(INDEX(Pat_org!$D$2:$P$484,MATCH(Payments_2020!$G56,Pat_org!$D$2:$D$484,0),Pat_org!E$1)=0,"",(INDEX(Pat_org!$D$2:$P$484,MATCH(Payments_2020!$G56,Pat_org!$D$2:$D$484,0),Pat_org!$F$1)))</f>
        <v>0</v>
      </c>
      <c r="J56" s="3" t="str" cm="1">
        <f t="array" ref="J56">IF(INDEX(Pat_org!$D$2:$P$484,MATCH(Payments_2020!$G56,Pat_org!$D$2:$D$484,0),Pat_org!G$1)=0,"",(INDEX(Pat_org!$D$2:$P$484,MATCH(Payments_2020!$G56,Pat_org!$D$2:$D$484,0),Pat_org!G$1)))</f>
        <v>Multipurpose organisation</v>
      </c>
      <c r="K56" s="3" t="str" cm="1">
        <f t="array" ref="K56">IF(INDEX(Pat_org!$D$2:$P$484,MATCH(Payments_2020!$G56,Pat_org!$D$2:$D$484,0),Pat_org!H$1)=0,"",(INDEX(Pat_org!$D$2:$P$484,MATCH(Payments_2020!$G56,Pat_org!$D$2:$D$484,0),Pat_org!H$1)))</f>
        <v>18 Pregnancy, childbirth or the puerperium  </v>
      </c>
      <c r="L56" s="3" t="str" cm="1">
        <f t="array" ref="L56">IF(INDEX(Pat_org!$D$2:$P$484,MATCH(Payments_2020!$G56,Pat_org!$D$2:$D$484,0),Pat_org!I$1)=0,"",(INDEX(Pat_org!$D$2:$P$484,MATCH(Payments_2020!$G56,Pat_org!$D$2:$D$484,0),Pat_org!I$1)))</f>
        <v>Support families with twins, triplets or more children</v>
      </c>
      <c r="M56" s="3" cm="1">
        <f t="array" ref="M56">IF(INDEX(Pat_org!$D$2:$P$484,MATCH(Payments_2020!$G56,Pat_org!$D$2:$D$484,0),Pat_org!J$1)=0,"",(INDEX(Pat_org!$D$2:$P$484,MATCH(Payments_2020!$G56,Pat_org!$D$2:$D$484,0),Pat_org!J$1)))</f>
        <v>1076478</v>
      </c>
      <c r="N56" s="3" t="str" cm="1">
        <f t="array" ref="N56">IF(INDEX(Pat_org!$D$2:$P$484,MATCH(Payments_2020!$G56,Pat_org!$D$2:$D$484,0),Pat_org!K$1)=0,"",(INDEX(Pat_org!$D$2:$P$484,MATCH(Payments_2020!$G56,Pat_org!$D$2:$D$484,0),Pat_org!K$1)))</f>
        <v/>
      </c>
      <c r="O56" s="3" t="str" cm="1">
        <f t="array" ref="O56">IF(INDEX(Pat_org!$D$2:$P$484,MATCH(Payments_2020!$G56,Pat_org!$D$2:$D$484,0),Pat_org!L$1)=0,"",(INDEX(Pat_org!$D$2:$P$484,MATCH(Payments_2020!$G56,Pat_org!$D$2:$D$484,0),Pat_org!L$1)))</f>
        <v>UK</v>
      </c>
      <c r="P56" s="3" t="str" cm="1">
        <f t="array" ref="P56">IF(INDEX(Pat_org!$D$2:$P$484,MATCH(Payments_2020!$G56,Pat_org!$D$2:$D$484,0),Pat_org!M$1)=0,"",(INDEX(Pat_org!$D$2:$P$484,MATCH(Payments_2020!$G56,Pat_org!$D$2:$D$484,0),Pat_org!M$1)))</f>
        <v>https://twinstrust.org/</v>
      </c>
      <c r="Q56" s="3" t="str" cm="1">
        <f t="array" ref="Q56">IFERROR(IF(INDEX(Pat_org!$D$2:$P$484,MATCH(Payments_2020!$G56,Pat_org!$D$2:$D$484,0),Pat_org!N$1)=0,"",(INDEX(Pat_org!$D$2:$P$484,MATCH(Payments_2020!$G56,Pat_org!$D$2:$D$484,0),Pat_org!N$1))),"")</f>
        <v>Unclear</v>
      </c>
      <c r="R56" s="3" t="str" cm="1">
        <f t="array" ref="R56">IF(INDEX(Pat_org!$D$2:$P$484,MATCH(Payments_2020!$G56,Pat_org!$D$2:$D$484,0),Pat_org!O$1)=0,"",(INDEX(Pat_org!$D$2:$P$484,MATCH(Payments_2020!$G56,Pat_org!$D$2:$D$484,0),Pat_org!O$1)))</f>
        <v>Single PO</v>
      </c>
      <c r="S56" s="3" t="str" cm="1">
        <f t="array" ref="S56">IF(INDEX(Pat_org!$D$2:$P$484,MATCH(Payments_2020!$G56,Pat_org!$D$2:$D$484,0),Pat_org!P$1)=0,"",(INDEX(Pat_org!$D$2:$P$484,MATCH(Payments_2020!$G56,Pat_org!$D$2:$D$484,0),Pat_org!P$1)))</f>
        <v/>
      </c>
      <c r="T56" s="3" t="s">
        <v>90</v>
      </c>
      <c r="U56" s="3" t="s">
        <v>26</v>
      </c>
      <c r="V56" s="1">
        <v>2020</v>
      </c>
      <c r="W56" s="4" t="s">
        <v>27</v>
      </c>
      <c r="X56" s="40" t="str">
        <f t="shared" si="1"/>
        <v>2020GBP</v>
      </c>
      <c r="Y56" s="40">
        <v>5000</v>
      </c>
      <c r="Z56" s="31" cm="1">
        <f t="array" ref="Z56">_xlfn.IFS(X56=GBP_2020,Y56,X56=GBP_2019,Y56*CPI_2019,X56=GBP_2018,Y56*CPI_2018,X56=EUR_2020,Y56*EURGBP_2020,X56=EUR_2019,(Y56*EURGBP_2019)*CPI_2019,X56=EUR_2018,(Y56*EURGBP_2018)*CPI_2018,X56=USD_2020,Y56*USDGBP_2020,X56=USD_2019,(Y56*USDGBP_2019)*CPI_2019,X56=USD_2018,(Y56*USDGBP_2018)*CPI_2018,X56=CHF_2020,Y56*CHFGBP_2020,X56=CHF_2019,(Y56*CHFGBP_2019)*CPI_2019,X56=CHF_2018,(Y56*CHFGBP_2018)*CPI_2018,X56=SEK_2020,Y56*SEKGBP_2020,X56=SEK_2019,(Y56*SEKGBP_2019)*CPI_2019,X56=SEK_2018,(Y56*SEKGBP_2018)*CPI_2018,X56=NKK_2020,Y56*NKKGBP_2020,X56=NKK_2019,(Y56*NKKGBP_2019)*CPI_2019,X56=NKK_2018,(Y56*NKKGBP_2018)*CPI_2018,X56=DKK_2020,Y56*DKKGBP_2020,X56=DKK_2019,(Y56*DKKGBP_2019)*CPI_2019,X56=DKK_2018,(Y56*DKKGBP_2018)*CPI_2018)</f>
        <v>5000</v>
      </c>
      <c r="AA56" s="1">
        <v>1</v>
      </c>
    </row>
    <row r="57" spans="1:27" s="3" customFormat="1" x14ac:dyDescent="0.35">
      <c r="A57" s="3" t="s">
        <v>23</v>
      </c>
      <c r="B57" s="3" t="str">
        <f t="shared" si="0"/>
        <v>AbbvieArthritis</v>
      </c>
      <c r="C57" s="3" t="str">
        <f>IF(INDEX(Comp_interest!$D:$D,MATCH(Payments_2020!$B57,Comp_interest!$C:$C,0))=0,"",INDEX(Comp_interest!$D:$D,MATCH(Payments_2020!$B57,Comp_interest!$C:$C,0)))</f>
        <v>Definitely yes</v>
      </c>
      <c r="D57" s="3" t="str">
        <f>IF(INDEX(Comp_interest!$E:$E,MATCH(Payments_2020!$B57,Comp_interest!$C:$C,0))=0,"",INDEX(Comp_interest!$E:$E,MATCH(Payments_2020!$B57,Comp_interest!$C:$C,0)))</f>
        <v>Annual report</v>
      </c>
      <c r="E57" s="3" t="str">
        <f>IF(INDEX(Comp_interest!$F:$F,MATCH(Payments_2020!$B57,Comp_interest!$C:$C,0))=0,"",INDEX(Comp_interest!$F:$F,MATCH(Payments_2020!$B57,Comp_interest!$C:$C,0)))</f>
        <v/>
      </c>
      <c r="F57" s="3" t="s">
        <v>91</v>
      </c>
      <c r="G57" s="3" t="str">
        <f>INDEX(Pat_org!$B$3:$C$892,MATCH(Payments_2020!F57,Pat_org!$B$3:$B$892,0),2)</f>
        <v>Versus Arthritis</v>
      </c>
      <c r="H57" s="3" t="str" cm="1">
        <f t="array" ref="H57">IF(INDEX(Pat_org!$D$2:$P$484,MATCH(Payments_2020!$G57,Pat_org!$D$2:$D$484,0),Pat_org!E$1)=0,"",(INDEX(Pat_org!$D$2:$P$484,MATCH(Payments_2020!$G57,Pat_org!$D$2:$D$484,0),Pat_org!E$1)))</f>
        <v>Include</v>
      </c>
      <c r="I57" s="3" cm="1">
        <f t="array" ref="I57">IF(INDEX(Pat_org!$D$2:$P$484,MATCH(Payments_2020!$G57,Pat_org!$D$2:$D$484,0),Pat_org!E$1)=0,"",(INDEX(Pat_org!$D$2:$P$484,MATCH(Payments_2020!$G57,Pat_org!$D$2:$D$484,0),Pat_org!$F$1)))</f>
        <v>0</v>
      </c>
      <c r="J57" s="3" t="str" cm="1">
        <f t="array" ref="J57">IF(INDEX(Pat_org!$D$2:$P$484,MATCH(Payments_2020!$G57,Pat_org!$D$2:$D$484,0),Pat_org!G$1)=0,"",(INDEX(Pat_org!$D$2:$P$484,MATCH(Payments_2020!$G57,Pat_org!$D$2:$D$484,0),Pat_org!G$1)))</f>
        <v>Multipurpose organisation</v>
      </c>
      <c r="K57" s="3" t="str" cm="1">
        <f t="array" ref="K57">IF(INDEX(Pat_org!$D$2:$P$484,MATCH(Payments_2020!$G57,Pat_org!$D$2:$D$484,0),Pat_org!H$1)=0,"",(INDEX(Pat_org!$D$2:$P$484,MATCH(Payments_2020!$G57,Pat_org!$D$2:$D$484,0),Pat_org!H$1)))</f>
        <v>15 Diseases of the musculoskeletal system or connective tissue  </v>
      </c>
      <c r="L57" s="3" t="str" cm="1">
        <f t="array" ref="L57">IF(INDEX(Pat_org!$D$2:$P$484,MATCH(Payments_2020!$G57,Pat_org!$D$2:$D$484,0),Pat_org!I$1)=0,"",(INDEX(Pat_org!$D$2:$P$484,MATCH(Payments_2020!$G57,Pat_org!$D$2:$D$484,0),Pat_org!I$1)))</f>
        <v>Arthritis</v>
      </c>
      <c r="M57" s="3" cm="1">
        <f t="array" ref="M57">IF(INDEX(Pat_org!$D$2:$P$484,MATCH(Payments_2020!$G57,Pat_org!$D$2:$D$484,0),Pat_org!J$1)=0,"",(INDEX(Pat_org!$D$2:$P$484,MATCH(Payments_2020!$G57,Pat_org!$D$2:$D$484,0),Pat_org!J$1)))</f>
        <v>207711</v>
      </c>
      <c r="N57" s="3" t="str" cm="1">
        <f t="array" ref="N57">IF(INDEX(Pat_org!$D$2:$P$484,MATCH(Payments_2020!$G57,Pat_org!$D$2:$D$484,0),Pat_org!K$1)=0,"",(INDEX(Pat_org!$D$2:$P$484,MATCH(Payments_2020!$G57,Pat_org!$D$2:$D$484,0),Pat_org!K$1)))</f>
        <v/>
      </c>
      <c r="O57" s="3" t="str" cm="1">
        <f t="array" ref="O57">IF(INDEX(Pat_org!$D$2:$P$484,MATCH(Payments_2020!$G57,Pat_org!$D$2:$D$484,0),Pat_org!L$1)=0,"",(INDEX(Pat_org!$D$2:$P$484,MATCH(Payments_2020!$G57,Pat_org!$D$2:$D$484,0),Pat_org!L$1)))</f>
        <v>UK</v>
      </c>
      <c r="P57" s="3" t="str" cm="1">
        <f t="array" ref="P57">IF(INDEX(Pat_org!$D$2:$P$484,MATCH(Payments_2020!$G57,Pat_org!$D$2:$D$484,0),Pat_org!M$1)=0,"",(INDEX(Pat_org!$D$2:$P$484,MATCH(Payments_2020!$G57,Pat_org!$D$2:$D$484,0),Pat_org!M$1)))</f>
        <v>https://www.versusarthritis.org/</v>
      </c>
      <c r="Q57" s="3" t="str" cm="1">
        <f t="array" ref="Q57">IFERROR(IF(INDEX(Pat_org!$D$2:$P$484,MATCH(Payments_2020!$G57,Pat_org!$D$2:$D$484,0),Pat_org!N$1)=0,"",(INDEX(Pat_org!$D$2:$P$484,MATCH(Payments_2020!$G57,Pat_org!$D$2:$D$484,0),Pat_org!N$1))),"")</f>
        <v>Not rare</v>
      </c>
      <c r="R57" s="3" t="str" cm="1">
        <f t="array" ref="R57">IF(INDEX(Pat_org!$D$2:$P$484,MATCH(Payments_2020!$G57,Pat_org!$D$2:$D$484,0),Pat_org!O$1)=0,"",(INDEX(Pat_org!$D$2:$P$484,MATCH(Payments_2020!$G57,Pat_org!$D$2:$D$484,0),Pat_org!O$1)))</f>
        <v>Single PO</v>
      </c>
      <c r="S57" s="3" t="str" cm="1">
        <f t="array" ref="S57">IF(INDEX(Pat_org!$D$2:$P$484,MATCH(Payments_2020!$G57,Pat_org!$D$2:$D$484,0),Pat_org!P$1)=0,"",(INDEX(Pat_org!$D$2:$P$484,MATCH(Payments_2020!$G57,Pat_org!$D$2:$D$484,0),Pat_org!P$1)))</f>
        <v/>
      </c>
      <c r="T57" s="3" t="s">
        <v>32</v>
      </c>
      <c r="U57" s="3" t="s">
        <v>26</v>
      </c>
      <c r="V57" s="1">
        <v>2020</v>
      </c>
      <c r="W57" s="4" t="s">
        <v>27</v>
      </c>
      <c r="X57" s="40" t="str">
        <f t="shared" si="1"/>
        <v>2020GBP</v>
      </c>
      <c r="Y57" s="40">
        <v>10000</v>
      </c>
      <c r="Z57" s="31" cm="1">
        <f t="array" ref="Z57">_xlfn.IFS(X57=GBP_2020,Y57,X57=GBP_2019,Y57*CPI_2019,X57=GBP_2018,Y57*CPI_2018,X57=EUR_2020,Y57*EURGBP_2020,X57=EUR_2019,(Y57*EURGBP_2019)*CPI_2019,X57=EUR_2018,(Y57*EURGBP_2018)*CPI_2018,X57=USD_2020,Y57*USDGBP_2020,X57=USD_2019,(Y57*USDGBP_2019)*CPI_2019,X57=USD_2018,(Y57*USDGBP_2018)*CPI_2018,X57=CHF_2020,Y57*CHFGBP_2020,X57=CHF_2019,(Y57*CHFGBP_2019)*CPI_2019,X57=CHF_2018,(Y57*CHFGBP_2018)*CPI_2018,X57=SEK_2020,Y57*SEKGBP_2020,X57=SEK_2019,(Y57*SEKGBP_2019)*CPI_2019,X57=SEK_2018,(Y57*SEKGBP_2018)*CPI_2018,X57=NKK_2020,Y57*NKKGBP_2020,X57=NKK_2019,(Y57*NKKGBP_2019)*CPI_2019,X57=NKK_2018,(Y57*NKKGBP_2018)*CPI_2018,X57=DKK_2020,Y57*DKKGBP_2020,X57=DKK_2019,(Y57*DKKGBP_2019)*CPI_2019,X57=DKK_2018,(Y57*DKKGBP_2018)*CPI_2018)</f>
        <v>10000</v>
      </c>
      <c r="AA57" s="1">
        <v>1</v>
      </c>
    </row>
    <row r="58" spans="1:27" x14ac:dyDescent="0.35">
      <c r="A58" s="3" t="s">
        <v>105</v>
      </c>
      <c r="B58" s="3" t="str">
        <f t="shared" si="0"/>
        <v>AlexionGaucher disease</v>
      </c>
      <c r="C58" s="3" t="str">
        <f>IF(INDEX(Comp_interest!$D:$D,MATCH(Payments_2020!$B58,Comp_interest!$C:$C,0))=0,"",INDEX(Comp_interest!$D:$D,MATCH(Payments_2020!$B58,Comp_interest!$C:$C,0)))</f>
        <v>No</v>
      </c>
      <c r="D58" s="3" t="str">
        <f>IF(INDEX(Comp_interest!$E:$E,MATCH(Payments_2020!$B58,Comp_interest!$C:$C,0))=0,"",INDEX(Comp_interest!$E:$E,MATCH(Payments_2020!$B58,Comp_interest!$C:$C,0)))</f>
        <v/>
      </c>
      <c r="E58" s="3" t="str">
        <f>IF(INDEX(Comp_interest!$F:$F,MATCH(Payments_2020!$B58,Comp_interest!$C:$C,0))=0,"",INDEX(Comp_interest!$F:$F,MATCH(Payments_2020!$B58,Comp_interest!$C:$C,0)))</f>
        <v>Research suggests that Abbvie blockbuster Soliris may also be potentially beneficial in patients with Gaucher disease</v>
      </c>
      <c r="F58" s="3" t="s">
        <v>106</v>
      </c>
      <c r="G58" s="3" t="str">
        <f>INDEX(Pat_org!$B$3:$C$892,MATCH(Payments_2020!F58,Pat_org!$B$3:$B$892,0),2)</f>
        <v>International Gaucher Alliance</v>
      </c>
      <c r="H58" s="3" t="str" cm="1">
        <f t="array" ref="H58">IF(INDEX(Pat_org!$D$2:$P$484,MATCH(Payments_2020!$G58,Pat_org!$D$2:$D$484,0),Pat_org!E$1)=0,"",(INDEX(Pat_org!$D$2:$P$484,MATCH(Payments_2020!$G58,Pat_org!$D$2:$D$484,0),Pat_org!E$1)))</f>
        <v>Include</v>
      </c>
      <c r="I58" s="3" cm="1">
        <f t="array" ref="I58">IF(INDEX(Pat_org!$D$2:$P$484,MATCH(Payments_2020!$G58,Pat_org!$D$2:$D$484,0),Pat_org!E$1)=0,"",(INDEX(Pat_org!$D$2:$P$484,MATCH(Payments_2020!$G58,Pat_org!$D$2:$D$484,0),Pat_org!$F$1)))</f>
        <v>0</v>
      </c>
      <c r="J58" s="3" t="str" cm="1">
        <f t="array" ref="J58">IF(INDEX(Pat_org!$D$2:$P$484,MATCH(Payments_2020!$G58,Pat_org!$D$2:$D$484,0),Pat_org!G$1)=0,"",(INDEX(Pat_org!$D$2:$P$484,MATCH(Payments_2020!$G58,Pat_org!$D$2:$D$484,0),Pat_org!G$1)))</f>
        <v>Multipurpose organisation</v>
      </c>
      <c r="K58" s="3" t="str" cm="1">
        <f t="array" ref="K58">IF(INDEX(Pat_org!$D$2:$P$484,MATCH(Payments_2020!$G58,Pat_org!$D$2:$D$484,0),Pat_org!H$1)=0,"",(INDEX(Pat_org!$D$2:$P$484,MATCH(Payments_2020!$G58,Pat_org!$D$2:$D$484,0),Pat_org!H$1)))</f>
        <v>05 Endocrine, nutritional or metabolic diseases  </v>
      </c>
      <c r="L58" s="3" t="str" cm="1">
        <f t="array" ref="L58">IF(INDEX(Pat_org!$D$2:$P$484,MATCH(Payments_2020!$G58,Pat_org!$D$2:$D$484,0),Pat_org!I$1)=0,"",(INDEX(Pat_org!$D$2:$P$484,MATCH(Payments_2020!$G58,Pat_org!$D$2:$D$484,0),Pat_org!I$1)))</f>
        <v>Gaucher disease</v>
      </c>
      <c r="M58" s="3" cm="1">
        <f t="array" ref="M58">IF(INDEX(Pat_org!$D$2:$P$484,MATCH(Payments_2020!$G58,Pat_org!$D$2:$D$484,0),Pat_org!J$1)=0,"",(INDEX(Pat_org!$D$2:$P$484,MATCH(Payments_2020!$G58,Pat_org!$D$2:$D$484,0),Pat_org!J$1)))</f>
        <v>6653373</v>
      </c>
      <c r="N58" s="3" t="str" cm="1">
        <f t="array" ref="N58">IF(INDEX(Pat_org!$D$2:$P$484,MATCH(Payments_2020!$G58,Pat_org!$D$2:$D$484,0),Pat_org!K$1)=0,"",(INDEX(Pat_org!$D$2:$P$484,MATCH(Payments_2020!$G58,Pat_org!$D$2:$D$484,0),Pat_org!K$1)))</f>
        <v/>
      </c>
      <c r="O58" s="3" t="str" cm="1">
        <f t="array" ref="O58">IF(INDEX(Pat_org!$D$2:$P$484,MATCH(Payments_2020!$G58,Pat_org!$D$2:$D$484,0),Pat_org!L$1)=0,"",(INDEX(Pat_org!$D$2:$P$484,MATCH(Payments_2020!$G58,Pat_org!$D$2:$D$484,0),Pat_org!L$1)))</f>
        <v>UK</v>
      </c>
      <c r="P58" s="3" t="str" cm="1">
        <f t="array" ref="P58">IF(INDEX(Pat_org!$D$2:$P$484,MATCH(Payments_2020!$G58,Pat_org!$D$2:$D$484,0),Pat_org!M$1)=0,"",(INDEX(Pat_org!$D$2:$P$484,MATCH(Payments_2020!$G58,Pat_org!$D$2:$D$484,0),Pat_org!M$1)))</f>
        <v>https://gaucheralliance.org/home</v>
      </c>
      <c r="Q58" s="3" t="str" cm="1">
        <f t="array" ref="Q58">IFERROR(IF(INDEX(Pat_org!$D$2:$P$484,MATCH(Payments_2020!$G58,Pat_org!$D$2:$D$484,0),Pat_org!N$1)=0,"",(INDEX(Pat_org!$D$2:$P$484,MATCH(Payments_2020!$G58,Pat_org!$D$2:$D$484,0),Pat_org!N$1))),"")</f>
        <v>Rare</v>
      </c>
      <c r="R58" s="3" t="str" cm="1">
        <f t="array" ref="R58">IF(INDEX(Pat_org!$D$2:$P$484,MATCH(Payments_2020!$G58,Pat_org!$D$2:$D$484,0),Pat_org!O$1)=0,"",(INDEX(Pat_org!$D$2:$P$484,MATCH(Payments_2020!$G58,Pat_org!$D$2:$D$484,0),Pat_org!O$1)))</f>
        <v xml:space="preserve">Alliance of POs  </v>
      </c>
      <c r="S58" s="3" t="str" cm="1">
        <f t="array" ref="S58">IF(INDEX(Pat_org!$D$2:$P$484,MATCH(Payments_2020!$G58,Pat_org!$D$2:$D$484,0),Pat_org!P$1)=0,"",(INDEX(Pat_org!$D$2:$P$484,MATCH(Payments_2020!$G58,Pat_org!$D$2:$D$484,0),Pat_org!P$1)))</f>
        <v/>
      </c>
      <c r="T58" s="3" t="s">
        <v>107</v>
      </c>
      <c r="U58" s="3" t="s">
        <v>26</v>
      </c>
      <c r="V58" s="1">
        <v>2020</v>
      </c>
      <c r="W58" s="40" t="s">
        <v>27</v>
      </c>
      <c r="X58" s="40" t="str">
        <f t="shared" ref="X58:X73" si="2">CONCATENATE(V58,W58)</f>
        <v>2020GBP</v>
      </c>
      <c r="Y58" s="41">
        <v>1200</v>
      </c>
      <c r="Z58" s="31" cm="1">
        <f t="array" ref="Z58">_xlfn.IFS(X58=GBP_2020,Y58,X58=GBP_2019,Y58*CPI_2019,X58=GBP_2018,Y58*CPI_2018,X58=EUR_2020,Y58*EURGBP_2020,X58=EUR_2019,(Y58*EURGBP_2019)*CPI_2019,X58=EUR_2018,(Y58*EURGBP_2018)*CPI_2018,X58=USD_2020,Y58*USDGBP_2020,X58=USD_2019,(Y58*USDGBP_2019)*CPI_2019,X58=USD_2018,(Y58*USDGBP_2018)*CPI_2018,X58=CHF_2020,Y58*CHFGBP_2020,X58=CHF_2019,(Y58*CHFGBP_2019)*CPI_2019,X58=CHF_2018,(Y58*CHFGBP_2018)*CPI_2018,X58=SEK_2020,Y58*SEKGBP_2020,X58=SEK_2019,(Y58*SEKGBP_2019)*CPI_2019,X58=SEK_2018,(Y58*SEKGBP_2018)*CPI_2018,X58=NKK_2020,Y58*NKKGBP_2020,X58=NKK_2019,(Y58*NKKGBP_2019)*CPI_2019,X58=NKK_2018,(Y58*NKKGBP_2018)*CPI_2018,X58=DKK_2020,Y58*DKKGBP_2020,X58=DKK_2019,(Y58*DKKGBP_2019)*CPI_2019,X58=DKK_2018,(Y58*DKKGBP_2018)*CPI_2018)</f>
        <v>1200</v>
      </c>
      <c r="AA58" s="1">
        <v>1</v>
      </c>
    </row>
    <row r="59" spans="1:27" s="3" customFormat="1" x14ac:dyDescent="0.35">
      <c r="A59" s="3" t="s">
        <v>105</v>
      </c>
      <c r="B59" s="3" t="str">
        <f t="shared" si="0"/>
        <v>AlexionLysosomal storage diseases</v>
      </c>
      <c r="C59" s="3" t="str">
        <f>IF(INDEX(Comp_interest!$D:$D,MATCH(Payments_2020!$B59,Comp_interest!$C:$C,0))=0,"",INDEX(Comp_interest!$D:$D,MATCH(Payments_2020!$B59,Comp_interest!$C:$C,0)))</f>
        <v>Definitely yes</v>
      </c>
      <c r="D59" s="3" t="str">
        <f>IF(INDEX(Comp_interest!$E:$E,MATCH(Payments_2020!$B59,Comp_interest!$C:$C,0))=0,"",INDEX(Comp_interest!$E:$E,MATCH(Payments_2020!$B59,Comp_interest!$C:$C,0)))</f>
        <v>Company website</v>
      </c>
      <c r="E59" s="3" t="str">
        <f>IF(INDEX(Comp_interest!$F:$F,MATCH(Payments_2020!$B59,Comp_interest!$C:$C,0))=0,"",INDEX(Comp_interest!$F:$F,MATCH(Payments_2020!$B59,Comp_interest!$C:$C,0)))</f>
        <v>Alexion is conducting a number of clinical trials for lysosomal storage diseases (i.e. Lysosomal Acid Lipase Deficiency)</v>
      </c>
      <c r="F59" s="3" t="s">
        <v>108</v>
      </c>
      <c r="G59" s="3" t="str">
        <f>INDEX(Pat_org!$B$3:$C$892,MATCH(Payments_2020!F59,Pat_org!$B$3:$B$892,0),2)</f>
        <v>Society for Mucopolysaccharide Diseases</v>
      </c>
      <c r="H59" s="3" t="str" cm="1">
        <f t="array" ref="H59">IF(INDEX(Pat_org!$D$2:$P$484,MATCH(Payments_2020!$G59,Pat_org!$D$2:$D$484,0),Pat_org!E$1)=0,"",(INDEX(Pat_org!$D$2:$P$484,MATCH(Payments_2020!$G59,Pat_org!$D$2:$D$484,0),Pat_org!E$1)))</f>
        <v>Include</v>
      </c>
      <c r="I59" s="3" cm="1">
        <f t="array" ref="I59">IF(INDEX(Pat_org!$D$2:$P$484,MATCH(Payments_2020!$G59,Pat_org!$D$2:$D$484,0),Pat_org!E$1)=0,"",(INDEX(Pat_org!$D$2:$P$484,MATCH(Payments_2020!$G59,Pat_org!$D$2:$D$484,0),Pat_org!$F$1)))</f>
        <v>0</v>
      </c>
      <c r="J59" s="3" t="str" cm="1">
        <f t="array" ref="J59">IF(INDEX(Pat_org!$D$2:$P$484,MATCH(Payments_2020!$G59,Pat_org!$D$2:$D$484,0),Pat_org!G$1)=0,"",(INDEX(Pat_org!$D$2:$P$484,MATCH(Payments_2020!$G59,Pat_org!$D$2:$D$484,0),Pat_org!G$1)))</f>
        <v>Multipurpose organisation</v>
      </c>
      <c r="K59" s="3" t="str" cm="1">
        <f t="array" ref="K59">IF(INDEX(Pat_org!$D$2:$P$484,MATCH(Payments_2020!$G59,Pat_org!$D$2:$D$484,0),Pat_org!H$1)=0,"",(INDEX(Pat_org!$D$2:$P$484,MATCH(Payments_2020!$G59,Pat_org!$D$2:$D$484,0),Pat_org!H$1)))</f>
        <v>05 Endocrine, nutritional or metabolic diseases  </v>
      </c>
      <c r="L59" s="3" t="str" cm="1">
        <f t="array" ref="L59">IF(INDEX(Pat_org!$D$2:$P$484,MATCH(Payments_2020!$G59,Pat_org!$D$2:$D$484,0),Pat_org!I$1)=0,"",(INDEX(Pat_org!$D$2:$P$484,MATCH(Payments_2020!$G59,Pat_org!$D$2:$D$484,0),Pat_org!I$1)))</f>
        <v>Lysosomal storage diseases</v>
      </c>
      <c r="M59" s="3" t="str" cm="1">
        <f t="array" ref="M59">IF(INDEX(Pat_org!$D$2:$P$484,MATCH(Payments_2020!$G59,Pat_org!$D$2:$D$484,0),Pat_org!J$1)=0,"",(INDEX(Pat_org!$D$2:$P$484,MATCH(Payments_2020!$G59,Pat_org!$D$2:$D$484,0),Pat_org!J$1)))</f>
        <v>1143472 </v>
      </c>
      <c r="N59" s="3" t="str" cm="1">
        <f t="array" ref="N59">IF(INDEX(Pat_org!$D$2:$P$484,MATCH(Payments_2020!$G59,Pat_org!$D$2:$D$484,0),Pat_org!K$1)=0,"",(INDEX(Pat_org!$D$2:$P$484,MATCH(Payments_2020!$G59,Pat_org!$D$2:$D$484,0),Pat_org!K$1)))</f>
        <v/>
      </c>
      <c r="O59" s="3" t="str" cm="1">
        <f t="array" ref="O59">IF(INDEX(Pat_org!$D$2:$P$484,MATCH(Payments_2020!$G59,Pat_org!$D$2:$D$484,0),Pat_org!L$1)=0,"",(INDEX(Pat_org!$D$2:$P$484,MATCH(Payments_2020!$G59,Pat_org!$D$2:$D$484,0),Pat_org!L$1)))</f>
        <v>UK</v>
      </c>
      <c r="P59" s="3" t="str" cm="1">
        <f t="array" ref="P59">IF(INDEX(Pat_org!$D$2:$P$484,MATCH(Payments_2020!$G59,Pat_org!$D$2:$D$484,0),Pat_org!M$1)=0,"",(INDEX(Pat_org!$D$2:$P$484,MATCH(Payments_2020!$G59,Pat_org!$D$2:$D$484,0),Pat_org!M$1)))</f>
        <v>https://www.mpssociety.org.uk/</v>
      </c>
      <c r="Q59" s="3" t="str" cm="1">
        <f t="array" ref="Q59">IFERROR(IF(INDEX(Pat_org!$D$2:$P$484,MATCH(Payments_2020!$G59,Pat_org!$D$2:$D$484,0),Pat_org!N$1)=0,"",(INDEX(Pat_org!$D$2:$P$484,MATCH(Payments_2020!$G59,Pat_org!$D$2:$D$484,0),Pat_org!N$1))),"")</f>
        <v>Rare</v>
      </c>
      <c r="R59" s="3" t="str" cm="1">
        <f t="array" ref="R59">IF(INDEX(Pat_org!$D$2:$P$484,MATCH(Payments_2020!$G59,Pat_org!$D$2:$D$484,0),Pat_org!O$1)=0,"",(INDEX(Pat_org!$D$2:$P$484,MATCH(Payments_2020!$G59,Pat_org!$D$2:$D$484,0),Pat_org!O$1)))</f>
        <v>Single PO</v>
      </c>
      <c r="S59" s="3" t="str" cm="1">
        <f t="array" ref="S59">IF(INDEX(Pat_org!$D$2:$P$484,MATCH(Payments_2020!$G59,Pat_org!$D$2:$D$484,0),Pat_org!P$1)=0,"",(INDEX(Pat_org!$D$2:$P$484,MATCH(Payments_2020!$G59,Pat_org!$D$2:$D$484,0),Pat_org!P$1)))</f>
        <v/>
      </c>
      <c r="T59" s="3" t="s">
        <v>109</v>
      </c>
      <c r="U59" s="3" t="s">
        <v>26</v>
      </c>
      <c r="V59" s="1">
        <v>2020</v>
      </c>
      <c r="W59" s="40" t="s">
        <v>27</v>
      </c>
      <c r="X59" s="40" t="str">
        <f t="shared" si="2"/>
        <v>2020GBP</v>
      </c>
      <c r="Y59" s="40">
        <v>5000</v>
      </c>
      <c r="Z59" s="31" cm="1">
        <f t="array" ref="Z59">_xlfn.IFS(X59=GBP_2020,Y59,X59=GBP_2019,Y59*CPI_2019,X59=GBP_2018,Y59*CPI_2018,X59=EUR_2020,Y59*EURGBP_2020,X59=EUR_2019,(Y59*EURGBP_2019)*CPI_2019,X59=EUR_2018,(Y59*EURGBP_2018)*CPI_2018,X59=USD_2020,Y59*USDGBP_2020,X59=USD_2019,(Y59*USDGBP_2019)*CPI_2019,X59=USD_2018,(Y59*USDGBP_2018)*CPI_2018,X59=CHF_2020,Y59*CHFGBP_2020,X59=CHF_2019,(Y59*CHFGBP_2019)*CPI_2019,X59=CHF_2018,(Y59*CHFGBP_2018)*CPI_2018,X59=SEK_2020,Y59*SEKGBP_2020,X59=SEK_2019,(Y59*SEKGBP_2019)*CPI_2019,X59=SEK_2018,(Y59*SEKGBP_2018)*CPI_2018,X59=NKK_2020,Y59*NKKGBP_2020,X59=NKK_2019,(Y59*NKKGBP_2019)*CPI_2019,X59=NKK_2018,(Y59*NKKGBP_2018)*CPI_2018,X59=DKK_2020,Y59*DKKGBP_2020,X59=DKK_2019,(Y59*DKKGBP_2019)*CPI_2019,X59=DKK_2018,(Y59*DKKGBP_2018)*CPI_2018)</f>
        <v>5000</v>
      </c>
      <c r="AA59" s="1">
        <v>1</v>
      </c>
    </row>
    <row r="60" spans="1:27" s="3" customFormat="1" x14ac:dyDescent="0.35">
      <c r="A60" s="3" t="s">
        <v>105</v>
      </c>
      <c r="B60" s="3" t="str">
        <f t="shared" si="0"/>
        <v>AlexionMetabolic diseases</v>
      </c>
      <c r="C60" s="3" t="str">
        <f>IF(INDEX(Comp_interest!$D:$D,MATCH(Payments_2020!$B60,Comp_interest!$C:$C,0))=0,"",INDEX(Comp_interest!$D:$D,MATCH(Payments_2020!$B60,Comp_interest!$C:$C,0)))</f>
        <v>Maybe yes</v>
      </c>
      <c r="D60" s="3" t="str">
        <f>IF(INDEX(Comp_interest!$E:$E,MATCH(Payments_2020!$B60,Comp_interest!$C:$C,0))=0,"",INDEX(Comp_interest!$E:$E,MATCH(Payments_2020!$B60,Comp_interest!$C:$C,0)))</f>
        <v>ClinicalTrial.gov</v>
      </c>
      <c r="E60" s="3" t="str">
        <f>IF(INDEX(Comp_interest!$F:$F,MATCH(Payments_2020!$B60,Comp_interest!$C:$C,0))=0,"",INDEX(Comp_interest!$F:$F,MATCH(Payments_2020!$B60,Comp_interest!$C:$C,0)))</f>
        <v>See above. Lysosomal storage diseases are metabolic diseases</v>
      </c>
      <c r="F60" s="3" t="s">
        <v>110</v>
      </c>
      <c r="G60" s="3" t="str">
        <f>INDEX(Pat_org!$B$3:$C$892,MATCH(Payments_2020!F60,Pat_org!$B$3:$B$892,0),2)</f>
        <v>Metabolic Support UK</v>
      </c>
      <c r="H60" s="3" t="str" cm="1">
        <f t="array" ref="H60">IF(INDEX(Pat_org!$D$2:$P$484,MATCH(Payments_2020!$G60,Pat_org!$D$2:$D$484,0),Pat_org!E$1)=0,"",(INDEX(Pat_org!$D$2:$P$484,MATCH(Payments_2020!$G60,Pat_org!$D$2:$D$484,0),Pat_org!E$1)))</f>
        <v>Include</v>
      </c>
      <c r="I60" s="3" cm="1">
        <f t="array" ref="I60">IF(INDEX(Pat_org!$D$2:$P$484,MATCH(Payments_2020!$G60,Pat_org!$D$2:$D$484,0),Pat_org!E$1)=0,"",(INDEX(Pat_org!$D$2:$P$484,MATCH(Payments_2020!$G60,Pat_org!$D$2:$D$484,0),Pat_org!$F$1)))</f>
        <v>0</v>
      </c>
      <c r="J60" s="3" t="str" cm="1">
        <f t="array" ref="J60">IF(INDEX(Pat_org!$D$2:$P$484,MATCH(Payments_2020!$G60,Pat_org!$D$2:$D$484,0),Pat_org!G$1)=0,"",(INDEX(Pat_org!$D$2:$P$484,MATCH(Payments_2020!$G60,Pat_org!$D$2:$D$484,0),Pat_org!G$1)))</f>
        <v>Multipurpose organisation</v>
      </c>
      <c r="K60" s="3" t="str" cm="1">
        <f t="array" ref="K60">IF(INDEX(Pat_org!$D$2:$P$484,MATCH(Payments_2020!$G60,Pat_org!$D$2:$D$484,0),Pat_org!H$1)=0,"",(INDEX(Pat_org!$D$2:$P$484,MATCH(Payments_2020!$G60,Pat_org!$D$2:$D$484,0),Pat_org!H$1)))</f>
        <v>05 Endocrine, nutritional or metabolic diseases  </v>
      </c>
      <c r="L60" s="3" t="str" cm="1">
        <f t="array" ref="L60">IF(INDEX(Pat_org!$D$2:$P$484,MATCH(Payments_2020!$G60,Pat_org!$D$2:$D$484,0),Pat_org!I$1)=0,"",(INDEX(Pat_org!$D$2:$P$484,MATCH(Payments_2020!$G60,Pat_org!$D$2:$D$484,0),Pat_org!I$1)))</f>
        <v>Metabolic diseases</v>
      </c>
      <c r="M60" s="3" cm="1">
        <f t="array" ref="M60">IF(INDEX(Pat_org!$D$2:$P$484,MATCH(Payments_2020!$G60,Pat_org!$D$2:$D$484,0),Pat_org!J$1)=0,"",(INDEX(Pat_org!$D$2:$P$484,MATCH(Payments_2020!$G60,Pat_org!$D$2:$D$484,0),Pat_org!J$1)))</f>
        <v>1089588</v>
      </c>
      <c r="N60" s="3" t="str" cm="1">
        <f t="array" ref="N60">IF(INDEX(Pat_org!$D$2:$P$484,MATCH(Payments_2020!$G60,Pat_org!$D$2:$D$484,0),Pat_org!K$1)=0,"",(INDEX(Pat_org!$D$2:$P$484,MATCH(Payments_2020!$G60,Pat_org!$D$2:$D$484,0),Pat_org!K$1)))</f>
        <v/>
      </c>
      <c r="O60" s="3" t="str" cm="1">
        <f t="array" ref="O60">IF(INDEX(Pat_org!$D$2:$P$484,MATCH(Payments_2020!$G60,Pat_org!$D$2:$D$484,0),Pat_org!L$1)=0,"",(INDEX(Pat_org!$D$2:$P$484,MATCH(Payments_2020!$G60,Pat_org!$D$2:$D$484,0),Pat_org!L$1)))</f>
        <v>UK</v>
      </c>
      <c r="P60" s="3" t="str" cm="1">
        <f t="array" ref="P60">IF(INDEX(Pat_org!$D$2:$P$484,MATCH(Payments_2020!$G60,Pat_org!$D$2:$D$484,0),Pat_org!M$1)=0,"",(INDEX(Pat_org!$D$2:$P$484,MATCH(Payments_2020!$G60,Pat_org!$D$2:$D$484,0),Pat_org!M$1)))</f>
        <v>https://www.metabolicsupportuk.org/</v>
      </c>
      <c r="Q60" s="3" t="str" cm="1">
        <f t="array" ref="Q60">IFERROR(IF(INDEX(Pat_org!$D$2:$P$484,MATCH(Payments_2020!$G60,Pat_org!$D$2:$D$484,0),Pat_org!N$1)=0,"",(INDEX(Pat_org!$D$2:$P$484,MATCH(Payments_2020!$G60,Pat_org!$D$2:$D$484,0),Pat_org!N$1))),"")</f>
        <v>Rare</v>
      </c>
      <c r="R60" s="3" t="str" cm="1">
        <f t="array" ref="R60">IF(INDEX(Pat_org!$D$2:$P$484,MATCH(Payments_2020!$G60,Pat_org!$D$2:$D$484,0),Pat_org!O$1)=0,"",(INDEX(Pat_org!$D$2:$P$484,MATCH(Payments_2020!$G60,Pat_org!$D$2:$D$484,0),Pat_org!O$1)))</f>
        <v>Single PO</v>
      </c>
      <c r="S60" s="3" t="str" cm="1">
        <f t="array" ref="S60">IF(INDEX(Pat_org!$D$2:$P$484,MATCH(Payments_2020!$G60,Pat_org!$D$2:$D$484,0),Pat_org!P$1)=0,"",(INDEX(Pat_org!$D$2:$P$484,MATCH(Payments_2020!$G60,Pat_org!$D$2:$D$484,0),Pat_org!P$1)))</f>
        <v/>
      </c>
      <c r="T60" s="3" t="s">
        <v>111</v>
      </c>
      <c r="U60" s="3" t="s">
        <v>26</v>
      </c>
      <c r="V60" s="1">
        <v>2020</v>
      </c>
      <c r="W60" s="40" t="s">
        <v>27</v>
      </c>
      <c r="X60" s="40" t="str">
        <f t="shared" si="2"/>
        <v>2020GBP</v>
      </c>
      <c r="Y60" s="40">
        <v>15000</v>
      </c>
      <c r="Z60" s="31" cm="1">
        <f t="array" ref="Z60">_xlfn.IFS(X60=GBP_2020,Y60,X60=GBP_2019,Y60*CPI_2019,X60=GBP_2018,Y60*CPI_2018,X60=EUR_2020,Y60*EURGBP_2020,X60=EUR_2019,(Y60*EURGBP_2019)*CPI_2019,X60=EUR_2018,(Y60*EURGBP_2018)*CPI_2018,X60=USD_2020,Y60*USDGBP_2020,X60=USD_2019,(Y60*USDGBP_2019)*CPI_2019,X60=USD_2018,(Y60*USDGBP_2018)*CPI_2018,X60=CHF_2020,Y60*CHFGBP_2020,X60=CHF_2019,(Y60*CHFGBP_2019)*CPI_2019,X60=CHF_2018,(Y60*CHFGBP_2018)*CPI_2018,X60=SEK_2020,Y60*SEKGBP_2020,X60=SEK_2019,(Y60*SEKGBP_2019)*CPI_2019,X60=SEK_2018,(Y60*SEKGBP_2018)*CPI_2018,X60=NKK_2020,Y60*NKKGBP_2020,X60=NKK_2019,(Y60*NKKGBP_2019)*CPI_2019,X60=NKK_2018,(Y60*NKKGBP_2018)*CPI_2018,X60=DKK_2020,Y60*DKKGBP_2020,X60=DKK_2019,(Y60*DKKGBP_2019)*CPI_2019,X60=DKK_2018,(Y60*DKKGBP_2018)*CPI_2018)</f>
        <v>15000</v>
      </c>
      <c r="AA60" s="1">
        <v>1</v>
      </c>
    </row>
    <row r="61" spans="1:27" s="3" customFormat="1" x14ac:dyDescent="0.35">
      <c r="A61" s="3" t="s">
        <v>105</v>
      </c>
      <c r="B61" s="3" t="str">
        <f t="shared" si="0"/>
        <v>AlexionAplastic anaemia</v>
      </c>
      <c r="C61" s="3" t="str">
        <f>IF(INDEX(Comp_interest!$D:$D,MATCH(Payments_2020!$B61,Comp_interest!$C:$C,0))=0,"",INDEX(Comp_interest!$D:$D,MATCH(Payments_2020!$B61,Comp_interest!$C:$C,0)))</f>
        <v>Definitely yes</v>
      </c>
      <c r="D61" s="3" t="str">
        <f>IF(INDEX(Comp_interest!$E:$E,MATCH(Payments_2020!$B61,Comp_interest!$C:$C,0))=0,"",INDEX(Comp_interest!$E:$E,MATCH(Payments_2020!$B61,Comp_interest!$C:$C,0)))</f>
        <v>Company website</v>
      </c>
      <c r="E61" s="3" t="str">
        <f>IF(INDEX(Comp_interest!$F:$F,MATCH(Payments_2020!$B61,Comp_interest!$C:$C,0))=0,"",INDEX(Comp_interest!$F:$F,MATCH(Payments_2020!$B61,Comp_interest!$C:$C,0)))</f>
        <v>Alexion is conducting clinical tirals in a PNH subpopulation affected by aplastic anaemia</v>
      </c>
      <c r="F61" s="3" t="s">
        <v>79</v>
      </c>
      <c r="G61" s="3" t="str">
        <f>INDEX(Pat_org!$B$3:$C$892,MATCH(Payments_2020!F61,Pat_org!$B$3:$B$892,0),2)</f>
        <v>Aplastic Anaemia Trust </v>
      </c>
      <c r="H61" s="3" t="str" cm="1">
        <f t="array" ref="H61">IF(INDEX(Pat_org!$D$2:$P$484,MATCH(Payments_2020!$G61,Pat_org!$D$2:$D$484,0),Pat_org!E$1)=0,"",(INDEX(Pat_org!$D$2:$P$484,MATCH(Payments_2020!$G61,Pat_org!$D$2:$D$484,0),Pat_org!E$1)))</f>
        <v>Include</v>
      </c>
      <c r="I61" s="3" cm="1">
        <f t="array" ref="I61">IF(INDEX(Pat_org!$D$2:$P$484,MATCH(Payments_2020!$G61,Pat_org!$D$2:$D$484,0),Pat_org!E$1)=0,"",(INDEX(Pat_org!$D$2:$P$484,MATCH(Payments_2020!$G61,Pat_org!$D$2:$D$484,0),Pat_org!$F$1)))</f>
        <v>0</v>
      </c>
      <c r="J61" s="3" t="str" cm="1">
        <f t="array" ref="J61">IF(INDEX(Pat_org!$D$2:$P$484,MATCH(Payments_2020!$G61,Pat_org!$D$2:$D$484,0),Pat_org!G$1)=0,"",(INDEX(Pat_org!$D$2:$P$484,MATCH(Payments_2020!$G61,Pat_org!$D$2:$D$484,0),Pat_org!G$1)))</f>
        <v>Organisation focused on funding medical research</v>
      </c>
      <c r="K61" s="3" t="str" cm="1">
        <f t="array" ref="K61">IF(INDEX(Pat_org!$D$2:$P$484,MATCH(Payments_2020!$G61,Pat_org!$D$2:$D$484,0),Pat_org!H$1)=0,"",(INDEX(Pat_org!$D$2:$P$484,MATCH(Payments_2020!$G61,Pat_org!$D$2:$D$484,0),Pat_org!H$1)))</f>
        <v>03 Diseases of the blood or blood-forming organs  </v>
      </c>
      <c r="L61" s="3" t="str" cm="1">
        <f t="array" ref="L61">IF(INDEX(Pat_org!$D$2:$P$484,MATCH(Payments_2020!$G61,Pat_org!$D$2:$D$484,0),Pat_org!I$1)=0,"",(INDEX(Pat_org!$D$2:$P$484,MATCH(Payments_2020!$G61,Pat_org!$D$2:$D$484,0),Pat_org!I$1)))</f>
        <v>Aplastic anaemia</v>
      </c>
      <c r="M61" s="3" cm="1">
        <f t="array" ref="M61">IF(INDEX(Pat_org!$D$2:$P$484,MATCH(Payments_2020!$G61,Pat_org!$D$2:$D$484,0),Pat_org!J$1)=0,"",(INDEX(Pat_org!$D$2:$P$484,MATCH(Payments_2020!$G61,Pat_org!$D$2:$D$484,0),Pat_org!J$1)))</f>
        <v>1107539</v>
      </c>
      <c r="N61" s="3" t="str" cm="1">
        <f t="array" ref="N61">IF(INDEX(Pat_org!$D$2:$P$484,MATCH(Payments_2020!$G61,Pat_org!$D$2:$D$484,0),Pat_org!K$1)=0,"",(INDEX(Pat_org!$D$2:$P$484,MATCH(Payments_2020!$G61,Pat_org!$D$2:$D$484,0),Pat_org!K$1)))</f>
        <v/>
      </c>
      <c r="O61" s="3" t="str" cm="1">
        <f t="array" ref="O61">IF(INDEX(Pat_org!$D$2:$P$484,MATCH(Payments_2020!$G61,Pat_org!$D$2:$D$484,0),Pat_org!L$1)=0,"",(INDEX(Pat_org!$D$2:$P$484,MATCH(Payments_2020!$G61,Pat_org!$D$2:$D$484,0),Pat_org!L$1)))</f>
        <v>UK</v>
      </c>
      <c r="P61" s="3" t="str" cm="1">
        <f t="array" ref="P61">IF(INDEX(Pat_org!$D$2:$P$484,MATCH(Payments_2020!$G61,Pat_org!$D$2:$D$484,0),Pat_org!M$1)=0,"",(INDEX(Pat_org!$D$2:$P$484,MATCH(Payments_2020!$G61,Pat_org!$D$2:$D$484,0),Pat_org!M$1)))</f>
        <v>https://www.theaat.org.uk/</v>
      </c>
      <c r="Q61" s="3" t="str" cm="1">
        <f t="array" ref="Q61">IFERROR(IF(INDEX(Pat_org!$D$2:$P$484,MATCH(Payments_2020!$G61,Pat_org!$D$2:$D$484,0),Pat_org!N$1)=0,"",(INDEX(Pat_org!$D$2:$P$484,MATCH(Payments_2020!$G61,Pat_org!$D$2:$D$484,0),Pat_org!N$1))),"")</f>
        <v>Rare</v>
      </c>
      <c r="R61" s="3" t="str" cm="1">
        <f t="array" ref="R61">IF(INDEX(Pat_org!$D$2:$P$484,MATCH(Payments_2020!$G61,Pat_org!$D$2:$D$484,0),Pat_org!O$1)=0,"",(INDEX(Pat_org!$D$2:$P$484,MATCH(Payments_2020!$G61,Pat_org!$D$2:$D$484,0),Pat_org!O$1)))</f>
        <v>Single PO</v>
      </c>
      <c r="S61" s="3" t="str" cm="1">
        <f t="array" ref="S61">IF(INDEX(Pat_org!$D$2:$P$484,MATCH(Payments_2020!$G61,Pat_org!$D$2:$D$484,0),Pat_org!P$1)=0,"",(INDEX(Pat_org!$D$2:$P$484,MATCH(Payments_2020!$G61,Pat_org!$D$2:$D$484,0),Pat_org!P$1)))</f>
        <v/>
      </c>
      <c r="T61" s="3" t="s">
        <v>112</v>
      </c>
      <c r="U61" s="3" t="s">
        <v>26</v>
      </c>
      <c r="V61" s="1">
        <v>2020</v>
      </c>
      <c r="W61" s="40" t="s">
        <v>27</v>
      </c>
      <c r="X61" s="40" t="str">
        <f t="shared" si="2"/>
        <v>2020GBP</v>
      </c>
      <c r="Y61" s="40">
        <v>8000</v>
      </c>
      <c r="Z61" s="31" cm="1">
        <f t="array" ref="Z61">_xlfn.IFS(X61=GBP_2020,Y61,X61=GBP_2019,Y61*CPI_2019,X61=GBP_2018,Y61*CPI_2018,X61=EUR_2020,Y61*EURGBP_2020,X61=EUR_2019,(Y61*EURGBP_2019)*CPI_2019,X61=EUR_2018,(Y61*EURGBP_2018)*CPI_2018,X61=USD_2020,Y61*USDGBP_2020,X61=USD_2019,(Y61*USDGBP_2019)*CPI_2019,X61=USD_2018,(Y61*USDGBP_2018)*CPI_2018,X61=CHF_2020,Y61*CHFGBP_2020,X61=CHF_2019,(Y61*CHFGBP_2019)*CPI_2019,X61=CHF_2018,(Y61*CHFGBP_2018)*CPI_2018,X61=SEK_2020,Y61*SEKGBP_2020,X61=SEK_2019,(Y61*SEKGBP_2019)*CPI_2019,X61=SEK_2018,(Y61*SEKGBP_2018)*CPI_2018,X61=NKK_2020,Y61*NKKGBP_2020,X61=NKK_2019,(Y61*NKKGBP_2019)*CPI_2019,X61=NKK_2018,(Y61*NKKGBP_2018)*CPI_2018,X61=DKK_2020,Y61*DKKGBP_2020,X61=DKK_2019,(Y61*DKKGBP_2019)*CPI_2019,X61=DKK_2018,(Y61*DKKGBP_2018)*CPI_2018)</f>
        <v>8000</v>
      </c>
      <c r="AA61" s="1">
        <v>1</v>
      </c>
    </row>
    <row r="62" spans="1:27" s="3" customFormat="1" x14ac:dyDescent="0.35">
      <c r="A62" s="3" t="s">
        <v>105</v>
      </c>
      <c r="B62" s="3" t="str">
        <f t="shared" si="0"/>
        <v>AlexionPatient support helpline</v>
      </c>
      <c r="C62" s="3" t="str">
        <f>IF(INDEX(Comp_interest!$D:$D,MATCH(Payments_2020!$B62,Comp_interest!$C:$C,0))=0,"",INDEX(Comp_interest!$D:$D,MATCH(Payments_2020!$B62,Comp_interest!$C:$C,0)))</f>
        <v xml:space="preserve">Other </v>
      </c>
      <c r="D62" s="3" t="str">
        <f>IF(INDEX(Comp_interest!$E:$E,MATCH(Payments_2020!$B62,Comp_interest!$C:$C,0))=0,"",INDEX(Comp_interest!$E:$E,MATCH(Payments_2020!$B62,Comp_interest!$C:$C,0)))</f>
        <v/>
      </c>
      <c r="E62" s="3" t="str">
        <f>IF(INDEX(Comp_interest!$F:$F,MATCH(Payments_2020!$B62,Comp_interest!$C:$C,0))=0,"",INDEX(Comp_interest!$F:$F,MATCH(Payments_2020!$B62,Comp_interest!$C:$C,0)))</f>
        <v>Unclear</v>
      </c>
      <c r="F62" s="3" t="s">
        <v>72</v>
      </c>
      <c r="G62" s="3" t="str">
        <f>INDEX(Pat_org!$B$3:$C$892,MATCH(Payments_2020!F62,Pat_org!$B$3:$B$892,0),2)</f>
        <v>Patients Association</v>
      </c>
      <c r="H62" s="3" t="str" cm="1">
        <f t="array" ref="H62">IF(INDEX(Pat_org!$D$2:$P$484,MATCH(Payments_2020!$G62,Pat_org!$D$2:$D$484,0),Pat_org!E$1)=0,"",(INDEX(Pat_org!$D$2:$P$484,MATCH(Payments_2020!$G62,Pat_org!$D$2:$D$484,0),Pat_org!E$1)))</f>
        <v>Include</v>
      </c>
      <c r="I62" s="3" cm="1">
        <f t="array" ref="I62">IF(INDEX(Pat_org!$D$2:$P$484,MATCH(Payments_2020!$G62,Pat_org!$D$2:$D$484,0),Pat_org!E$1)=0,"",(INDEX(Pat_org!$D$2:$P$484,MATCH(Payments_2020!$G62,Pat_org!$D$2:$D$484,0),Pat_org!$F$1)))</f>
        <v>0</v>
      </c>
      <c r="J62" s="3" t="str" cm="1">
        <f t="array" ref="J62">IF(INDEX(Pat_org!$D$2:$P$484,MATCH(Payments_2020!$G62,Pat_org!$D$2:$D$484,0),Pat_org!G$1)=0,"",(INDEX(Pat_org!$D$2:$P$484,MATCH(Payments_2020!$G62,Pat_org!$D$2:$D$484,0),Pat_org!G$1)))</f>
        <v>Advocacy organisation</v>
      </c>
      <c r="K62" s="3" t="str" cm="1">
        <f t="array" ref="K62">IF(INDEX(Pat_org!$D$2:$P$484,MATCH(Payments_2020!$G62,Pat_org!$D$2:$D$484,0),Pat_org!H$1)=0,"",(INDEX(Pat_org!$D$2:$P$484,MATCH(Payments_2020!$G62,Pat_org!$D$2:$D$484,0),Pat_org!H$1)))</f>
        <v xml:space="preserve">Other </v>
      </c>
      <c r="L62" s="3" t="str" cm="1">
        <f t="array" ref="L62">IF(INDEX(Pat_org!$D$2:$P$484,MATCH(Payments_2020!$G62,Pat_org!$D$2:$D$484,0),Pat_org!I$1)=0,"",(INDEX(Pat_org!$D$2:$P$484,MATCH(Payments_2020!$G62,Pat_org!$D$2:$D$484,0),Pat_org!I$1)))</f>
        <v>Patient support helpline</v>
      </c>
      <c r="M62" s="3" cm="1">
        <f t="array" ref="M62">IF(INDEX(Pat_org!$D$2:$P$484,MATCH(Payments_2020!$G62,Pat_org!$D$2:$D$484,0),Pat_org!J$1)=0,"",(INDEX(Pat_org!$D$2:$P$484,MATCH(Payments_2020!$G62,Pat_org!$D$2:$D$484,0),Pat_org!J$1)))</f>
        <v>1006733</v>
      </c>
      <c r="N62" s="3" t="str" cm="1">
        <f t="array" ref="N62">IF(INDEX(Pat_org!$D$2:$P$484,MATCH(Payments_2020!$G62,Pat_org!$D$2:$D$484,0),Pat_org!K$1)=0,"",(INDEX(Pat_org!$D$2:$P$484,MATCH(Payments_2020!$G62,Pat_org!$D$2:$D$484,0),Pat_org!K$1)))</f>
        <v/>
      </c>
      <c r="O62" s="3" t="str" cm="1">
        <f t="array" ref="O62">IF(INDEX(Pat_org!$D$2:$P$484,MATCH(Payments_2020!$G62,Pat_org!$D$2:$D$484,0),Pat_org!L$1)=0,"",(INDEX(Pat_org!$D$2:$P$484,MATCH(Payments_2020!$G62,Pat_org!$D$2:$D$484,0),Pat_org!L$1)))</f>
        <v>UK</v>
      </c>
      <c r="P62" s="3" t="str" cm="1">
        <f t="array" ref="P62">IF(INDEX(Pat_org!$D$2:$P$484,MATCH(Payments_2020!$G62,Pat_org!$D$2:$D$484,0),Pat_org!M$1)=0,"",(INDEX(Pat_org!$D$2:$P$484,MATCH(Payments_2020!$G62,Pat_org!$D$2:$D$484,0),Pat_org!M$1)))</f>
        <v>https://www.patients-association.org.uk/</v>
      </c>
      <c r="Q62" s="3" t="str" cm="1">
        <f t="array" ref="Q62">IFERROR(IF(INDEX(Pat_org!$D$2:$P$484,MATCH(Payments_2020!$G62,Pat_org!$D$2:$D$484,0),Pat_org!N$1)=0,"",(INDEX(Pat_org!$D$2:$P$484,MATCH(Payments_2020!$G62,Pat_org!$D$2:$D$484,0),Pat_org!N$1))),"")</f>
        <v>Unclear</v>
      </c>
      <c r="R62" s="3" t="str" cm="1">
        <f t="array" ref="R62">IF(INDEX(Pat_org!$D$2:$P$484,MATCH(Payments_2020!$G62,Pat_org!$D$2:$D$484,0),Pat_org!O$1)=0,"",(INDEX(Pat_org!$D$2:$P$484,MATCH(Payments_2020!$G62,Pat_org!$D$2:$D$484,0),Pat_org!O$1)))</f>
        <v>Single PO</v>
      </c>
      <c r="S62" s="3" t="str" cm="1">
        <f t="array" ref="S62">IF(INDEX(Pat_org!$D$2:$P$484,MATCH(Payments_2020!$G62,Pat_org!$D$2:$D$484,0),Pat_org!P$1)=0,"",(INDEX(Pat_org!$D$2:$P$484,MATCH(Payments_2020!$G62,Pat_org!$D$2:$D$484,0),Pat_org!P$1)))</f>
        <v/>
      </c>
      <c r="T62" s="3" t="s">
        <v>113</v>
      </c>
      <c r="U62" s="3" t="s">
        <v>26</v>
      </c>
      <c r="V62" s="1">
        <v>2020</v>
      </c>
      <c r="W62" s="40" t="s">
        <v>27</v>
      </c>
      <c r="X62" s="40" t="str">
        <f t="shared" si="2"/>
        <v>2020GBP</v>
      </c>
      <c r="Y62" s="40">
        <v>8000</v>
      </c>
      <c r="Z62" s="31" cm="1">
        <f t="array" ref="Z62">_xlfn.IFS(X62=GBP_2020,Y62,X62=GBP_2019,Y62*CPI_2019,X62=GBP_2018,Y62*CPI_2018,X62=EUR_2020,Y62*EURGBP_2020,X62=EUR_2019,(Y62*EURGBP_2019)*CPI_2019,X62=EUR_2018,(Y62*EURGBP_2018)*CPI_2018,X62=USD_2020,Y62*USDGBP_2020,X62=USD_2019,(Y62*USDGBP_2019)*CPI_2019,X62=USD_2018,(Y62*USDGBP_2018)*CPI_2018,X62=CHF_2020,Y62*CHFGBP_2020,X62=CHF_2019,(Y62*CHFGBP_2019)*CPI_2019,X62=CHF_2018,(Y62*CHFGBP_2018)*CPI_2018,X62=SEK_2020,Y62*SEKGBP_2020,X62=SEK_2019,(Y62*SEKGBP_2019)*CPI_2019,X62=SEK_2018,(Y62*SEKGBP_2018)*CPI_2018,X62=NKK_2020,Y62*NKKGBP_2020,X62=NKK_2019,(Y62*NKKGBP_2019)*CPI_2019,X62=NKK_2018,(Y62*NKKGBP_2018)*CPI_2018,X62=DKK_2020,Y62*DKKGBP_2020,X62=DKK_2019,(Y62*DKKGBP_2019)*CPI_2019,X62=DKK_2018,(Y62*DKKGBP_2018)*CPI_2018)</f>
        <v>8000</v>
      </c>
      <c r="AA62" s="1">
        <v>1</v>
      </c>
    </row>
    <row r="63" spans="1:27" s="3" customFormat="1" x14ac:dyDescent="0.35">
      <c r="A63" s="3" t="s">
        <v>105</v>
      </c>
      <c r="B63" s="3" t="str">
        <f t="shared" si="0"/>
        <v>AlexionAlliance of organisations supporting people with genetic diseases</v>
      </c>
      <c r="C63" s="3" t="str">
        <f>IF(INDEX(Comp_interest!$D:$D,MATCH(Payments_2020!$B63,Comp_interest!$C:$C,0))=0,"",INDEX(Comp_interest!$D:$D,MATCH(Payments_2020!$B63,Comp_interest!$C:$C,0)))</f>
        <v>Maybe yes</v>
      </c>
      <c r="D63" s="3" t="str">
        <f>IF(INDEX(Comp_interest!$E:$E,MATCH(Payments_2020!$B63,Comp_interest!$C:$C,0))=0,"",INDEX(Comp_interest!$E:$E,MATCH(Payments_2020!$B63,Comp_interest!$C:$C,0)))</f>
        <v/>
      </c>
      <c r="E63" s="3" t="str">
        <f>IF(INDEX(Comp_interest!$F:$F,MATCH(Payments_2020!$B63,Comp_interest!$C:$C,0))=0,"",INDEX(Comp_interest!$F:$F,MATCH(Payments_2020!$B63,Comp_interest!$C:$C,0)))</f>
        <v>Alexion has a rare-focused pipeline/portfolio of drugs</v>
      </c>
      <c r="F63" s="3" t="s">
        <v>114</v>
      </c>
      <c r="G63" s="3" t="str">
        <f>INDEX(Pat_org!$B$3:$C$892,MATCH(Payments_2020!F63,Pat_org!$B$3:$B$892,0),2)</f>
        <v>Genetic Alliance UK</v>
      </c>
      <c r="H63" s="3" t="str" cm="1">
        <f t="array" ref="H63">IF(INDEX(Pat_org!$D$2:$P$484,MATCH(Payments_2020!$G63,Pat_org!$D$2:$D$484,0),Pat_org!E$1)=0,"",(INDEX(Pat_org!$D$2:$P$484,MATCH(Payments_2020!$G63,Pat_org!$D$2:$D$484,0),Pat_org!E$1)))</f>
        <v>Include</v>
      </c>
      <c r="I63" s="3" cm="1">
        <f t="array" ref="I63">IF(INDEX(Pat_org!$D$2:$P$484,MATCH(Payments_2020!$G63,Pat_org!$D$2:$D$484,0),Pat_org!E$1)=0,"",(INDEX(Pat_org!$D$2:$P$484,MATCH(Payments_2020!$G63,Pat_org!$D$2:$D$484,0),Pat_org!$F$1)))</f>
        <v>0</v>
      </c>
      <c r="J63" s="3" t="str" cm="1">
        <f t="array" ref="J63">IF(INDEX(Pat_org!$D$2:$P$484,MATCH(Payments_2020!$G63,Pat_org!$D$2:$D$484,0),Pat_org!G$1)=0,"",(INDEX(Pat_org!$D$2:$P$484,MATCH(Payments_2020!$G63,Pat_org!$D$2:$D$484,0),Pat_org!G$1)))</f>
        <v>Multipurpose organisation</v>
      </c>
      <c r="K63" s="3" t="str" cm="1">
        <f t="array" ref="K63">IF(INDEX(Pat_org!$D$2:$P$484,MATCH(Payments_2020!$G63,Pat_org!$D$2:$D$484,0),Pat_org!H$1)=0,"",(INDEX(Pat_org!$D$2:$P$484,MATCH(Payments_2020!$G63,Pat_org!$D$2:$D$484,0),Pat_org!H$1)))</f>
        <v xml:space="preserve">Other </v>
      </c>
      <c r="L63" s="3" t="str" cm="1">
        <f t="array" ref="L63">IF(INDEX(Pat_org!$D$2:$P$484,MATCH(Payments_2020!$G63,Pat_org!$D$2:$D$484,0),Pat_org!I$1)=0,"",(INDEX(Pat_org!$D$2:$P$484,MATCH(Payments_2020!$G63,Pat_org!$D$2:$D$484,0),Pat_org!I$1)))</f>
        <v>Alliance of organisations supporting people with genetic diseases</v>
      </c>
      <c r="M63" s="3" t="str" cm="1">
        <f t="array" ref="M63">IF(INDEX(Pat_org!$D$2:$P$484,MATCH(Payments_2020!$G63,Pat_org!$D$2:$D$484,0),Pat_org!J$1)=0,"",(INDEX(Pat_org!$D$2:$P$484,MATCH(Payments_2020!$G63,Pat_org!$D$2:$D$484,0),Pat_org!J$1)))</f>
        <v>1114195 </v>
      </c>
      <c r="N63" s="3" t="str" cm="1">
        <f t="array" ref="N63">IF(INDEX(Pat_org!$D$2:$P$484,MATCH(Payments_2020!$G63,Pat_org!$D$2:$D$484,0),Pat_org!K$1)=0,"",(INDEX(Pat_org!$D$2:$P$484,MATCH(Payments_2020!$G63,Pat_org!$D$2:$D$484,0),Pat_org!K$1)))</f>
        <v/>
      </c>
      <c r="O63" s="3" t="str" cm="1">
        <f t="array" ref="O63">IF(INDEX(Pat_org!$D$2:$P$484,MATCH(Payments_2020!$G63,Pat_org!$D$2:$D$484,0),Pat_org!L$1)=0,"",(INDEX(Pat_org!$D$2:$P$484,MATCH(Payments_2020!$G63,Pat_org!$D$2:$D$484,0),Pat_org!L$1)))</f>
        <v>UK</v>
      </c>
      <c r="P63" s="3" t="str" cm="1">
        <f t="array" ref="P63">IF(INDEX(Pat_org!$D$2:$P$484,MATCH(Payments_2020!$G63,Pat_org!$D$2:$D$484,0),Pat_org!M$1)=0,"",(INDEX(Pat_org!$D$2:$P$484,MATCH(Payments_2020!$G63,Pat_org!$D$2:$D$484,0),Pat_org!M$1)))</f>
        <v>https://geneticalliance.org.uk/</v>
      </c>
      <c r="Q63" s="3" t="str" cm="1">
        <f t="array" ref="Q63">IFERROR(IF(INDEX(Pat_org!$D$2:$P$484,MATCH(Payments_2020!$G63,Pat_org!$D$2:$D$484,0),Pat_org!N$1)=0,"",(INDEX(Pat_org!$D$2:$P$484,MATCH(Payments_2020!$G63,Pat_org!$D$2:$D$484,0),Pat_org!N$1))),"")</f>
        <v>Rare</v>
      </c>
      <c r="R63" s="3" t="str" cm="1">
        <f t="array" ref="R63">IF(INDEX(Pat_org!$D$2:$P$484,MATCH(Payments_2020!$G63,Pat_org!$D$2:$D$484,0),Pat_org!O$1)=0,"",(INDEX(Pat_org!$D$2:$P$484,MATCH(Payments_2020!$G63,Pat_org!$D$2:$D$484,0),Pat_org!O$1)))</f>
        <v xml:space="preserve">Alliance of POs  </v>
      </c>
      <c r="S63" s="3" t="str" cm="1">
        <f t="array" ref="S63">IF(INDEX(Pat_org!$D$2:$P$484,MATCH(Payments_2020!$G63,Pat_org!$D$2:$D$484,0),Pat_org!P$1)=0,"",(INDEX(Pat_org!$D$2:$P$484,MATCH(Payments_2020!$G63,Pat_org!$D$2:$D$484,0),Pat_org!P$1)))</f>
        <v/>
      </c>
      <c r="T63" s="3" t="s">
        <v>115</v>
      </c>
      <c r="U63" s="3" t="s">
        <v>26</v>
      </c>
      <c r="V63" s="1">
        <v>2020</v>
      </c>
      <c r="W63" s="40" t="s">
        <v>27</v>
      </c>
      <c r="X63" s="40" t="str">
        <f t="shared" si="2"/>
        <v>2020GBP</v>
      </c>
      <c r="Y63" s="40">
        <v>8500</v>
      </c>
      <c r="Z63" s="31" cm="1">
        <f t="array" ref="Z63">_xlfn.IFS(X63=GBP_2020,Y63,X63=GBP_2019,Y63*CPI_2019,X63=GBP_2018,Y63*CPI_2018,X63=EUR_2020,Y63*EURGBP_2020,X63=EUR_2019,(Y63*EURGBP_2019)*CPI_2019,X63=EUR_2018,(Y63*EURGBP_2018)*CPI_2018,X63=USD_2020,Y63*USDGBP_2020,X63=USD_2019,(Y63*USDGBP_2019)*CPI_2019,X63=USD_2018,(Y63*USDGBP_2018)*CPI_2018,X63=CHF_2020,Y63*CHFGBP_2020,X63=CHF_2019,(Y63*CHFGBP_2019)*CPI_2019,X63=CHF_2018,(Y63*CHFGBP_2018)*CPI_2018,X63=SEK_2020,Y63*SEKGBP_2020,X63=SEK_2019,(Y63*SEKGBP_2019)*CPI_2019,X63=SEK_2018,(Y63*SEKGBP_2018)*CPI_2018,X63=NKK_2020,Y63*NKKGBP_2020,X63=NKK_2019,(Y63*NKKGBP_2019)*CPI_2019,X63=NKK_2018,(Y63*NKKGBP_2018)*CPI_2018,X63=DKK_2020,Y63*DKKGBP_2020,X63=DKK_2019,(Y63*DKKGBP_2019)*CPI_2019,X63=DKK_2018,(Y63*DKKGBP_2018)*CPI_2018)</f>
        <v>8500</v>
      </c>
      <c r="AA63" s="1">
        <v>1</v>
      </c>
    </row>
    <row r="64" spans="1:27" s="3" customFormat="1" x14ac:dyDescent="0.35">
      <c r="A64" s="3" t="s">
        <v>105</v>
      </c>
      <c r="B64" s="3" t="str">
        <f t="shared" si="0"/>
        <v>AlexionAlliance of organisations supporting people with genetic diseases</v>
      </c>
      <c r="C64" s="3" t="str">
        <f>IF(INDEX(Comp_interest!$D:$D,MATCH(Payments_2020!$B64,Comp_interest!$C:$C,0))=0,"",INDEX(Comp_interest!$D:$D,MATCH(Payments_2020!$B64,Comp_interest!$C:$C,0)))</f>
        <v>Maybe yes</v>
      </c>
      <c r="D64" s="3" t="str">
        <f>IF(INDEX(Comp_interest!$E:$E,MATCH(Payments_2020!$B64,Comp_interest!$C:$C,0))=0,"",INDEX(Comp_interest!$E:$E,MATCH(Payments_2020!$B64,Comp_interest!$C:$C,0)))</f>
        <v/>
      </c>
      <c r="E64" s="3" t="str">
        <f>IF(INDEX(Comp_interest!$F:$F,MATCH(Payments_2020!$B64,Comp_interest!$C:$C,0))=0,"",INDEX(Comp_interest!$F:$F,MATCH(Payments_2020!$B64,Comp_interest!$C:$C,0)))</f>
        <v>Alexion has a rare-focused pipeline/portfolio of drugs</v>
      </c>
      <c r="F64" s="3" t="s">
        <v>114</v>
      </c>
      <c r="G64" s="3" t="str">
        <f>INDEX(Pat_org!$B$3:$C$892,MATCH(Payments_2020!F64,Pat_org!$B$3:$B$892,0),2)</f>
        <v>Genetic Alliance UK</v>
      </c>
      <c r="H64" s="3" t="str" cm="1">
        <f t="array" ref="H64">IF(INDEX(Pat_org!$D$2:$P$484,MATCH(Payments_2020!$G64,Pat_org!$D$2:$D$484,0),Pat_org!E$1)=0,"",(INDEX(Pat_org!$D$2:$P$484,MATCH(Payments_2020!$G64,Pat_org!$D$2:$D$484,0),Pat_org!E$1)))</f>
        <v>Include</v>
      </c>
      <c r="I64" s="3" cm="1">
        <f t="array" ref="I64">IF(INDEX(Pat_org!$D$2:$P$484,MATCH(Payments_2020!$G64,Pat_org!$D$2:$D$484,0),Pat_org!E$1)=0,"",(INDEX(Pat_org!$D$2:$P$484,MATCH(Payments_2020!$G64,Pat_org!$D$2:$D$484,0),Pat_org!$F$1)))</f>
        <v>0</v>
      </c>
      <c r="J64" s="3" t="str" cm="1">
        <f t="array" ref="J64">IF(INDEX(Pat_org!$D$2:$P$484,MATCH(Payments_2020!$G64,Pat_org!$D$2:$D$484,0),Pat_org!G$1)=0,"",(INDEX(Pat_org!$D$2:$P$484,MATCH(Payments_2020!$G64,Pat_org!$D$2:$D$484,0),Pat_org!G$1)))</f>
        <v>Multipurpose organisation</v>
      </c>
      <c r="K64" s="3" t="str" cm="1">
        <f t="array" ref="K64">IF(INDEX(Pat_org!$D$2:$P$484,MATCH(Payments_2020!$G64,Pat_org!$D$2:$D$484,0),Pat_org!H$1)=0,"",(INDEX(Pat_org!$D$2:$P$484,MATCH(Payments_2020!$G64,Pat_org!$D$2:$D$484,0),Pat_org!H$1)))</f>
        <v xml:space="preserve">Other </v>
      </c>
      <c r="L64" s="3" t="str" cm="1">
        <f t="array" ref="L64">IF(INDEX(Pat_org!$D$2:$P$484,MATCH(Payments_2020!$G64,Pat_org!$D$2:$D$484,0),Pat_org!I$1)=0,"",(INDEX(Pat_org!$D$2:$P$484,MATCH(Payments_2020!$G64,Pat_org!$D$2:$D$484,0),Pat_org!I$1)))</f>
        <v>Alliance of organisations supporting people with genetic diseases</v>
      </c>
      <c r="M64" s="3" t="str" cm="1">
        <f t="array" ref="M64">IF(INDEX(Pat_org!$D$2:$P$484,MATCH(Payments_2020!$G64,Pat_org!$D$2:$D$484,0),Pat_org!J$1)=0,"",(INDEX(Pat_org!$D$2:$P$484,MATCH(Payments_2020!$G64,Pat_org!$D$2:$D$484,0),Pat_org!J$1)))</f>
        <v>1114195 </v>
      </c>
      <c r="N64" s="3" t="str" cm="1">
        <f t="array" ref="N64">IF(INDEX(Pat_org!$D$2:$P$484,MATCH(Payments_2020!$G64,Pat_org!$D$2:$D$484,0),Pat_org!K$1)=0,"",(INDEX(Pat_org!$D$2:$P$484,MATCH(Payments_2020!$G64,Pat_org!$D$2:$D$484,0),Pat_org!K$1)))</f>
        <v/>
      </c>
      <c r="O64" s="3" t="str" cm="1">
        <f t="array" ref="O64">IF(INDEX(Pat_org!$D$2:$P$484,MATCH(Payments_2020!$G64,Pat_org!$D$2:$D$484,0),Pat_org!L$1)=0,"",(INDEX(Pat_org!$D$2:$P$484,MATCH(Payments_2020!$G64,Pat_org!$D$2:$D$484,0),Pat_org!L$1)))</f>
        <v>UK</v>
      </c>
      <c r="P64" s="3" t="str" cm="1">
        <f t="array" ref="P64">IF(INDEX(Pat_org!$D$2:$P$484,MATCH(Payments_2020!$G64,Pat_org!$D$2:$D$484,0),Pat_org!M$1)=0,"",(INDEX(Pat_org!$D$2:$P$484,MATCH(Payments_2020!$G64,Pat_org!$D$2:$D$484,0),Pat_org!M$1)))</f>
        <v>https://geneticalliance.org.uk/</v>
      </c>
      <c r="Q64" s="3" t="str" cm="1">
        <f t="array" ref="Q64">IFERROR(IF(INDEX(Pat_org!$D$2:$P$484,MATCH(Payments_2020!$G64,Pat_org!$D$2:$D$484,0),Pat_org!N$1)=0,"",(INDEX(Pat_org!$D$2:$P$484,MATCH(Payments_2020!$G64,Pat_org!$D$2:$D$484,0),Pat_org!N$1))),"")</f>
        <v>Rare</v>
      </c>
      <c r="R64" s="3" t="str" cm="1">
        <f t="array" ref="R64">IF(INDEX(Pat_org!$D$2:$P$484,MATCH(Payments_2020!$G64,Pat_org!$D$2:$D$484,0),Pat_org!O$1)=0,"",(INDEX(Pat_org!$D$2:$P$484,MATCH(Payments_2020!$G64,Pat_org!$D$2:$D$484,0),Pat_org!O$1)))</f>
        <v xml:space="preserve">Alliance of POs  </v>
      </c>
      <c r="S64" s="3" t="str" cm="1">
        <f t="array" ref="S64">IF(INDEX(Pat_org!$D$2:$P$484,MATCH(Payments_2020!$G64,Pat_org!$D$2:$D$484,0),Pat_org!P$1)=0,"",(INDEX(Pat_org!$D$2:$P$484,MATCH(Payments_2020!$G64,Pat_org!$D$2:$D$484,0),Pat_org!P$1)))</f>
        <v/>
      </c>
      <c r="T64" s="3" t="s">
        <v>116</v>
      </c>
      <c r="U64" s="3" t="s">
        <v>26</v>
      </c>
      <c r="V64" s="1">
        <v>2020</v>
      </c>
      <c r="W64" s="40" t="s">
        <v>27</v>
      </c>
      <c r="X64" s="40" t="str">
        <f t="shared" si="2"/>
        <v>2020GBP</v>
      </c>
      <c r="Y64" s="40">
        <v>15000</v>
      </c>
      <c r="Z64" s="31" cm="1">
        <f t="array" ref="Z64">_xlfn.IFS(X64=GBP_2020,Y64,X64=GBP_2019,Y64*CPI_2019,X64=GBP_2018,Y64*CPI_2018,X64=EUR_2020,Y64*EURGBP_2020,X64=EUR_2019,(Y64*EURGBP_2019)*CPI_2019,X64=EUR_2018,(Y64*EURGBP_2018)*CPI_2018,X64=USD_2020,Y64*USDGBP_2020,X64=USD_2019,(Y64*USDGBP_2019)*CPI_2019,X64=USD_2018,(Y64*USDGBP_2018)*CPI_2018,X64=CHF_2020,Y64*CHFGBP_2020,X64=CHF_2019,(Y64*CHFGBP_2019)*CPI_2019,X64=CHF_2018,(Y64*CHFGBP_2018)*CPI_2018,X64=SEK_2020,Y64*SEKGBP_2020,X64=SEK_2019,(Y64*SEKGBP_2019)*CPI_2019,X64=SEK_2018,(Y64*SEKGBP_2018)*CPI_2018,X64=NKK_2020,Y64*NKKGBP_2020,X64=NKK_2019,(Y64*NKKGBP_2019)*CPI_2019,X64=NKK_2018,(Y64*NKKGBP_2018)*CPI_2018,X64=DKK_2020,Y64*DKKGBP_2020,X64=DKK_2019,(Y64*DKKGBP_2019)*CPI_2019,X64=DKK_2018,(Y64*DKKGBP_2018)*CPI_2018)</f>
        <v>15000</v>
      </c>
      <c r="AA64" s="1">
        <v>1</v>
      </c>
    </row>
    <row r="65" spans="1:27" s="3" customFormat="1" x14ac:dyDescent="0.35">
      <c r="A65" s="3" t="s">
        <v>105</v>
      </c>
      <c r="B65" s="3" t="str">
        <f t="shared" si="0"/>
        <v>AlexionAlliance of organisations supporting people with genetic diseases</v>
      </c>
      <c r="C65" s="3" t="str">
        <f>IF(INDEX(Comp_interest!$D:$D,MATCH(Payments_2020!$B65,Comp_interest!$C:$C,0))=0,"",INDEX(Comp_interest!$D:$D,MATCH(Payments_2020!$B65,Comp_interest!$C:$C,0)))</f>
        <v>Maybe yes</v>
      </c>
      <c r="D65" s="3" t="str">
        <f>IF(INDEX(Comp_interest!$E:$E,MATCH(Payments_2020!$B65,Comp_interest!$C:$C,0))=0,"",INDEX(Comp_interest!$E:$E,MATCH(Payments_2020!$B65,Comp_interest!$C:$C,0)))</f>
        <v/>
      </c>
      <c r="E65" s="3" t="str">
        <f>IF(INDEX(Comp_interest!$F:$F,MATCH(Payments_2020!$B65,Comp_interest!$C:$C,0))=0,"",INDEX(Comp_interest!$F:$F,MATCH(Payments_2020!$B65,Comp_interest!$C:$C,0)))</f>
        <v>Alexion has a rare-focused pipeline/portfolio of drugs</v>
      </c>
      <c r="F65" s="3" t="s">
        <v>114</v>
      </c>
      <c r="G65" s="3" t="str">
        <f>INDEX(Pat_org!$B$3:$C$892,MATCH(Payments_2020!F65,Pat_org!$B$3:$B$892,0),2)</f>
        <v>Genetic Alliance UK</v>
      </c>
      <c r="H65" s="3" t="str" cm="1">
        <f t="array" ref="H65">IF(INDEX(Pat_org!$D$2:$P$484,MATCH(Payments_2020!$G65,Pat_org!$D$2:$D$484,0),Pat_org!E$1)=0,"",(INDEX(Pat_org!$D$2:$P$484,MATCH(Payments_2020!$G65,Pat_org!$D$2:$D$484,0),Pat_org!E$1)))</f>
        <v>Include</v>
      </c>
      <c r="I65" s="3" cm="1">
        <f t="array" ref="I65">IF(INDEX(Pat_org!$D$2:$P$484,MATCH(Payments_2020!$G65,Pat_org!$D$2:$D$484,0),Pat_org!E$1)=0,"",(INDEX(Pat_org!$D$2:$P$484,MATCH(Payments_2020!$G65,Pat_org!$D$2:$D$484,0),Pat_org!$F$1)))</f>
        <v>0</v>
      </c>
      <c r="J65" s="3" t="str" cm="1">
        <f t="array" ref="J65">IF(INDEX(Pat_org!$D$2:$P$484,MATCH(Payments_2020!$G65,Pat_org!$D$2:$D$484,0),Pat_org!G$1)=0,"",(INDEX(Pat_org!$D$2:$P$484,MATCH(Payments_2020!$G65,Pat_org!$D$2:$D$484,0),Pat_org!G$1)))</f>
        <v>Multipurpose organisation</v>
      </c>
      <c r="K65" s="3" t="str" cm="1">
        <f t="array" ref="K65">IF(INDEX(Pat_org!$D$2:$P$484,MATCH(Payments_2020!$G65,Pat_org!$D$2:$D$484,0),Pat_org!H$1)=0,"",(INDEX(Pat_org!$D$2:$P$484,MATCH(Payments_2020!$G65,Pat_org!$D$2:$D$484,0),Pat_org!H$1)))</f>
        <v xml:space="preserve">Other </v>
      </c>
      <c r="L65" s="3" t="str" cm="1">
        <f t="array" ref="L65">IF(INDEX(Pat_org!$D$2:$P$484,MATCH(Payments_2020!$G65,Pat_org!$D$2:$D$484,0),Pat_org!I$1)=0,"",(INDEX(Pat_org!$D$2:$P$484,MATCH(Payments_2020!$G65,Pat_org!$D$2:$D$484,0),Pat_org!I$1)))</f>
        <v>Alliance of organisations supporting people with genetic diseases</v>
      </c>
      <c r="M65" s="3" t="str" cm="1">
        <f t="array" ref="M65">IF(INDEX(Pat_org!$D$2:$P$484,MATCH(Payments_2020!$G65,Pat_org!$D$2:$D$484,0),Pat_org!J$1)=0,"",(INDEX(Pat_org!$D$2:$P$484,MATCH(Payments_2020!$G65,Pat_org!$D$2:$D$484,0),Pat_org!J$1)))</f>
        <v>1114195 </v>
      </c>
      <c r="N65" s="3" t="str" cm="1">
        <f t="array" ref="N65">IF(INDEX(Pat_org!$D$2:$P$484,MATCH(Payments_2020!$G65,Pat_org!$D$2:$D$484,0),Pat_org!K$1)=0,"",(INDEX(Pat_org!$D$2:$P$484,MATCH(Payments_2020!$G65,Pat_org!$D$2:$D$484,0),Pat_org!K$1)))</f>
        <v/>
      </c>
      <c r="O65" s="3" t="str" cm="1">
        <f t="array" ref="O65">IF(INDEX(Pat_org!$D$2:$P$484,MATCH(Payments_2020!$G65,Pat_org!$D$2:$D$484,0),Pat_org!L$1)=0,"",(INDEX(Pat_org!$D$2:$P$484,MATCH(Payments_2020!$G65,Pat_org!$D$2:$D$484,0),Pat_org!L$1)))</f>
        <v>UK</v>
      </c>
      <c r="P65" s="3" t="str" cm="1">
        <f t="array" ref="P65">IF(INDEX(Pat_org!$D$2:$P$484,MATCH(Payments_2020!$G65,Pat_org!$D$2:$D$484,0),Pat_org!M$1)=0,"",(INDEX(Pat_org!$D$2:$P$484,MATCH(Payments_2020!$G65,Pat_org!$D$2:$D$484,0),Pat_org!M$1)))</f>
        <v>https://geneticalliance.org.uk/</v>
      </c>
      <c r="Q65" s="3" t="str" cm="1">
        <f t="array" ref="Q65">IFERROR(IF(INDEX(Pat_org!$D$2:$P$484,MATCH(Payments_2020!$G65,Pat_org!$D$2:$D$484,0),Pat_org!N$1)=0,"",(INDEX(Pat_org!$D$2:$P$484,MATCH(Payments_2020!$G65,Pat_org!$D$2:$D$484,0),Pat_org!N$1))),"")</f>
        <v>Rare</v>
      </c>
      <c r="R65" s="3" t="str" cm="1">
        <f t="array" ref="R65">IF(INDEX(Pat_org!$D$2:$P$484,MATCH(Payments_2020!$G65,Pat_org!$D$2:$D$484,0),Pat_org!O$1)=0,"",(INDEX(Pat_org!$D$2:$P$484,MATCH(Payments_2020!$G65,Pat_org!$D$2:$D$484,0),Pat_org!O$1)))</f>
        <v xml:space="preserve">Alliance of POs  </v>
      </c>
      <c r="S65" s="3" t="str" cm="1">
        <f t="array" ref="S65">IF(INDEX(Pat_org!$D$2:$P$484,MATCH(Payments_2020!$G65,Pat_org!$D$2:$D$484,0),Pat_org!P$1)=0,"",(INDEX(Pat_org!$D$2:$P$484,MATCH(Payments_2020!$G65,Pat_org!$D$2:$D$484,0),Pat_org!P$1)))</f>
        <v/>
      </c>
      <c r="T65" s="3" t="s">
        <v>117</v>
      </c>
      <c r="U65" s="3" t="s">
        <v>26</v>
      </c>
      <c r="V65" s="1">
        <v>2020</v>
      </c>
      <c r="W65" s="40" t="s">
        <v>27</v>
      </c>
      <c r="X65" s="40" t="str">
        <f t="shared" si="2"/>
        <v>2020GBP</v>
      </c>
      <c r="Y65" s="40">
        <v>50325</v>
      </c>
      <c r="Z65" s="31" cm="1">
        <f t="array" ref="Z65">_xlfn.IFS(X65=GBP_2020,Y65,X65=GBP_2019,Y65*CPI_2019,X65=GBP_2018,Y65*CPI_2018,X65=EUR_2020,Y65*EURGBP_2020,X65=EUR_2019,(Y65*EURGBP_2019)*CPI_2019,X65=EUR_2018,(Y65*EURGBP_2018)*CPI_2018,X65=USD_2020,Y65*USDGBP_2020,X65=USD_2019,(Y65*USDGBP_2019)*CPI_2019,X65=USD_2018,(Y65*USDGBP_2018)*CPI_2018,X65=CHF_2020,Y65*CHFGBP_2020,X65=CHF_2019,(Y65*CHFGBP_2019)*CPI_2019,X65=CHF_2018,(Y65*CHFGBP_2018)*CPI_2018,X65=SEK_2020,Y65*SEKGBP_2020,X65=SEK_2019,(Y65*SEKGBP_2019)*CPI_2019,X65=SEK_2018,(Y65*SEKGBP_2018)*CPI_2018,X65=NKK_2020,Y65*NKKGBP_2020,X65=NKK_2019,(Y65*NKKGBP_2019)*CPI_2019,X65=NKK_2018,(Y65*NKKGBP_2018)*CPI_2018,X65=DKK_2020,Y65*DKKGBP_2020,X65=DKK_2019,(Y65*DKKGBP_2019)*CPI_2019,X65=DKK_2018,(Y65*DKKGBP_2018)*CPI_2018)</f>
        <v>50325</v>
      </c>
      <c r="AA65" s="1">
        <v>1</v>
      </c>
    </row>
    <row r="66" spans="1:27" s="3" customFormat="1" x14ac:dyDescent="0.35">
      <c r="A66" s="3" t="s">
        <v>105</v>
      </c>
      <c r="B66" s="3" t="str">
        <f t="shared" ref="B66:B129" si="3">CONCATENATE(A66,L66)</f>
        <v>AlexionOrganisation to raise awareness on rare diseases</v>
      </c>
      <c r="C66" s="3" t="str">
        <f>IF(INDEX(Comp_interest!$D:$D,MATCH(Payments_2020!$B66,Comp_interest!$C:$C,0))=0,"",INDEX(Comp_interest!$D:$D,MATCH(Payments_2020!$B66,Comp_interest!$C:$C,0)))</f>
        <v>Maybe yes</v>
      </c>
      <c r="D66" s="3" t="str">
        <f>IF(INDEX(Comp_interest!$E:$E,MATCH(Payments_2020!$B66,Comp_interest!$C:$C,0))=0,"",INDEX(Comp_interest!$E:$E,MATCH(Payments_2020!$B66,Comp_interest!$C:$C,0)))</f>
        <v/>
      </c>
      <c r="E66" s="3" t="str">
        <f>IF(INDEX(Comp_interest!$F:$F,MATCH(Payments_2020!$B66,Comp_interest!$C:$C,0))=0,"",INDEX(Comp_interest!$F:$F,MATCH(Payments_2020!$B66,Comp_interest!$C:$C,0)))</f>
        <v>Alexion has a rare-focused pipeline/portfolio of drugs</v>
      </c>
      <c r="F66" s="3" t="s">
        <v>118</v>
      </c>
      <c r="G66" s="3" t="str">
        <f>INDEX(Pat_org!$B$3:$C$892,MATCH(Payments_2020!F66,Pat_org!$B$3:$B$892,0),2)</f>
        <v>Findacure</v>
      </c>
      <c r="H66" s="3" t="str" cm="1">
        <f t="array" ref="H66">IF(INDEX(Pat_org!$D$2:$P$484,MATCH(Payments_2020!$G66,Pat_org!$D$2:$D$484,0),Pat_org!E$1)=0,"",(INDEX(Pat_org!$D$2:$P$484,MATCH(Payments_2020!$G66,Pat_org!$D$2:$D$484,0),Pat_org!E$1)))</f>
        <v>Include</v>
      </c>
      <c r="I66" s="3" cm="1">
        <f t="array" ref="I66">IF(INDEX(Pat_org!$D$2:$P$484,MATCH(Payments_2020!$G66,Pat_org!$D$2:$D$484,0),Pat_org!E$1)=0,"",(INDEX(Pat_org!$D$2:$P$484,MATCH(Payments_2020!$G66,Pat_org!$D$2:$D$484,0),Pat_org!$F$1)))</f>
        <v>0</v>
      </c>
      <c r="J66" s="3" t="str" cm="1">
        <f t="array" ref="J66">IF(INDEX(Pat_org!$D$2:$P$484,MATCH(Payments_2020!$G66,Pat_org!$D$2:$D$484,0),Pat_org!G$1)=0,"",(INDEX(Pat_org!$D$2:$P$484,MATCH(Payments_2020!$G66,Pat_org!$D$2:$D$484,0),Pat_org!G$1)))</f>
        <v>Organisation focused on education</v>
      </c>
      <c r="K66" s="3" t="str" cm="1">
        <f t="array" ref="K66">IF(INDEX(Pat_org!$D$2:$P$484,MATCH(Payments_2020!$G66,Pat_org!$D$2:$D$484,0),Pat_org!H$1)=0,"",(INDEX(Pat_org!$D$2:$P$484,MATCH(Payments_2020!$G66,Pat_org!$D$2:$D$484,0),Pat_org!H$1)))</f>
        <v xml:space="preserve">Other </v>
      </c>
      <c r="L66" s="3" t="str" cm="1">
        <f t="array" ref="L66">IF(INDEX(Pat_org!$D$2:$P$484,MATCH(Payments_2020!$G66,Pat_org!$D$2:$D$484,0),Pat_org!I$1)=0,"",(INDEX(Pat_org!$D$2:$P$484,MATCH(Payments_2020!$G66,Pat_org!$D$2:$D$484,0),Pat_org!I$1)))</f>
        <v>Organisation to raise awareness on rare diseases</v>
      </c>
      <c r="M66" s="3" cm="1">
        <f t="array" ref="M66">IF(INDEX(Pat_org!$D$2:$P$484,MATCH(Payments_2020!$G66,Pat_org!$D$2:$D$484,0),Pat_org!J$1)=0,"",(INDEX(Pat_org!$D$2:$P$484,MATCH(Payments_2020!$G66,Pat_org!$D$2:$D$484,0),Pat_org!J$1)))</f>
        <v>1149646</v>
      </c>
      <c r="N66" s="3" t="str" cm="1">
        <f t="array" ref="N66">IF(INDEX(Pat_org!$D$2:$P$484,MATCH(Payments_2020!$G66,Pat_org!$D$2:$D$484,0),Pat_org!K$1)=0,"",(INDEX(Pat_org!$D$2:$P$484,MATCH(Payments_2020!$G66,Pat_org!$D$2:$D$484,0),Pat_org!K$1)))</f>
        <v/>
      </c>
      <c r="O66" s="3" t="str" cm="1">
        <f t="array" ref="O66">IF(INDEX(Pat_org!$D$2:$P$484,MATCH(Payments_2020!$G66,Pat_org!$D$2:$D$484,0),Pat_org!L$1)=0,"",(INDEX(Pat_org!$D$2:$P$484,MATCH(Payments_2020!$G66,Pat_org!$D$2:$D$484,0),Pat_org!L$1)))</f>
        <v>UK</v>
      </c>
      <c r="P66" s="3" t="str" cm="1">
        <f t="array" ref="P66">IF(INDEX(Pat_org!$D$2:$P$484,MATCH(Payments_2020!$G66,Pat_org!$D$2:$D$484,0),Pat_org!M$1)=0,"",(INDEX(Pat_org!$D$2:$P$484,MATCH(Payments_2020!$G66,Pat_org!$D$2:$D$484,0),Pat_org!M$1)))</f>
        <v>https://www.rarebeacon.org/about-us/our-journey/</v>
      </c>
      <c r="Q66" s="3" t="str" cm="1">
        <f t="array" ref="Q66">IFERROR(IF(INDEX(Pat_org!$D$2:$P$484,MATCH(Payments_2020!$G66,Pat_org!$D$2:$D$484,0),Pat_org!N$1)=0,"",(INDEX(Pat_org!$D$2:$P$484,MATCH(Payments_2020!$G66,Pat_org!$D$2:$D$484,0),Pat_org!N$1))),"")</f>
        <v>Rare</v>
      </c>
      <c r="R66" s="3" t="str" cm="1">
        <f t="array" ref="R66">IF(INDEX(Pat_org!$D$2:$P$484,MATCH(Payments_2020!$G66,Pat_org!$D$2:$D$484,0),Pat_org!O$1)=0,"",(INDEX(Pat_org!$D$2:$P$484,MATCH(Payments_2020!$G66,Pat_org!$D$2:$D$484,0),Pat_org!O$1)))</f>
        <v>Single PO</v>
      </c>
      <c r="S66" s="3" t="str" cm="1">
        <f t="array" ref="S66">IF(INDEX(Pat_org!$D$2:$P$484,MATCH(Payments_2020!$G66,Pat_org!$D$2:$D$484,0),Pat_org!P$1)=0,"",(INDEX(Pat_org!$D$2:$P$484,MATCH(Payments_2020!$G66,Pat_org!$D$2:$D$484,0),Pat_org!P$1)))</f>
        <v/>
      </c>
      <c r="T66" s="3" t="s">
        <v>119</v>
      </c>
      <c r="U66" s="3" t="s">
        <v>26</v>
      </c>
      <c r="V66" s="1">
        <v>2020</v>
      </c>
      <c r="W66" s="40" t="s">
        <v>27</v>
      </c>
      <c r="X66" s="40" t="str">
        <f t="shared" si="2"/>
        <v>2020GBP</v>
      </c>
      <c r="Y66" s="40">
        <v>7000</v>
      </c>
      <c r="Z66" s="31" cm="1">
        <f t="array" ref="Z66">_xlfn.IFS(X66=GBP_2020,Y66,X66=GBP_2019,Y66*CPI_2019,X66=GBP_2018,Y66*CPI_2018,X66=EUR_2020,Y66*EURGBP_2020,X66=EUR_2019,(Y66*EURGBP_2019)*CPI_2019,X66=EUR_2018,(Y66*EURGBP_2018)*CPI_2018,X66=USD_2020,Y66*USDGBP_2020,X66=USD_2019,(Y66*USDGBP_2019)*CPI_2019,X66=USD_2018,(Y66*USDGBP_2018)*CPI_2018,X66=CHF_2020,Y66*CHFGBP_2020,X66=CHF_2019,(Y66*CHFGBP_2019)*CPI_2019,X66=CHF_2018,(Y66*CHFGBP_2018)*CPI_2018,X66=SEK_2020,Y66*SEKGBP_2020,X66=SEK_2019,(Y66*SEKGBP_2019)*CPI_2019,X66=SEK_2018,(Y66*SEKGBP_2018)*CPI_2018,X66=NKK_2020,Y66*NKKGBP_2020,X66=NKK_2019,(Y66*NKKGBP_2019)*CPI_2019,X66=NKK_2018,(Y66*NKKGBP_2018)*CPI_2018,X66=DKK_2020,Y66*DKKGBP_2020,X66=DKK_2019,(Y66*DKKGBP_2019)*CPI_2019,X66=DKK_2018,(Y66*DKKGBP_2018)*CPI_2018)</f>
        <v>7000</v>
      </c>
      <c r="AA66" s="1">
        <v>1</v>
      </c>
    </row>
    <row r="67" spans="1:27" s="3" customFormat="1" x14ac:dyDescent="0.35">
      <c r="A67" s="3" t="s">
        <v>105</v>
      </c>
      <c r="B67" s="3" t="str">
        <f t="shared" si="3"/>
        <v>AlexionAlliance of organisations supporting people with genetic diseases</v>
      </c>
      <c r="C67" s="3" t="str">
        <f>IF(INDEX(Comp_interest!$D:$D,MATCH(Payments_2020!$B67,Comp_interest!$C:$C,0))=0,"",INDEX(Comp_interest!$D:$D,MATCH(Payments_2020!$B67,Comp_interest!$C:$C,0)))</f>
        <v>Maybe yes</v>
      </c>
      <c r="D67" s="3" t="str">
        <f>IF(INDEX(Comp_interest!$E:$E,MATCH(Payments_2020!$B67,Comp_interest!$C:$C,0))=0,"",INDEX(Comp_interest!$E:$E,MATCH(Payments_2020!$B67,Comp_interest!$C:$C,0)))</f>
        <v/>
      </c>
      <c r="E67" s="3" t="str">
        <f>IF(INDEX(Comp_interest!$F:$F,MATCH(Payments_2020!$B67,Comp_interest!$C:$C,0))=0,"",INDEX(Comp_interest!$F:$F,MATCH(Payments_2020!$B67,Comp_interest!$C:$C,0)))</f>
        <v>Alexion has a rare-focused pipeline/portfolio of drugs</v>
      </c>
      <c r="F67" s="3" t="s">
        <v>114</v>
      </c>
      <c r="G67" s="3" t="str">
        <f>INDEX(Pat_org!$B$3:$C$892,MATCH(Payments_2020!F67,Pat_org!$B$3:$B$892,0),2)</f>
        <v>Genetic Alliance UK</v>
      </c>
      <c r="H67" s="3" t="str" cm="1">
        <f t="array" ref="H67">IF(INDEX(Pat_org!$D$2:$P$484,MATCH(Payments_2020!$G67,Pat_org!$D$2:$D$484,0),Pat_org!E$1)=0,"",(INDEX(Pat_org!$D$2:$P$484,MATCH(Payments_2020!$G67,Pat_org!$D$2:$D$484,0),Pat_org!E$1)))</f>
        <v>Include</v>
      </c>
      <c r="I67" s="3" cm="1">
        <f t="array" ref="I67">IF(INDEX(Pat_org!$D$2:$P$484,MATCH(Payments_2020!$G67,Pat_org!$D$2:$D$484,0),Pat_org!E$1)=0,"",(INDEX(Pat_org!$D$2:$P$484,MATCH(Payments_2020!$G67,Pat_org!$D$2:$D$484,0),Pat_org!$F$1)))</f>
        <v>0</v>
      </c>
      <c r="J67" s="3" t="str" cm="1">
        <f t="array" ref="J67">IF(INDEX(Pat_org!$D$2:$P$484,MATCH(Payments_2020!$G67,Pat_org!$D$2:$D$484,0),Pat_org!G$1)=0,"",(INDEX(Pat_org!$D$2:$P$484,MATCH(Payments_2020!$G67,Pat_org!$D$2:$D$484,0),Pat_org!G$1)))</f>
        <v>Multipurpose organisation</v>
      </c>
      <c r="K67" s="3" t="str" cm="1">
        <f t="array" ref="K67">IF(INDEX(Pat_org!$D$2:$P$484,MATCH(Payments_2020!$G67,Pat_org!$D$2:$D$484,0),Pat_org!H$1)=0,"",(INDEX(Pat_org!$D$2:$P$484,MATCH(Payments_2020!$G67,Pat_org!$D$2:$D$484,0),Pat_org!H$1)))</f>
        <v xml:space="preserve">Other </v>
      </c>
      <c r="L67" s="3" t="str" cm="1">
        <f t="array" ref="L67">IF(INDEX(Pat_org!$D$2:$P$484,MATCH(Payments_2020!$G67,Pat_org!$D$2:$D$484,0),Pat_org!I$1)=0,"",(INDEX(Pat_org!$D$2:$P$484,MATCH(Payments_2020!$G67,Pat_org!$D$2:$D$484,0),Pat_org!I$1)))</f>
        <v>Alliance of organisations supporting people with genetic diseases</v>
      </c>
      <c r="M67" s="3" t="str" cm="1">
        <f t="array" ref="M67">IF(INDEX(Pat_org!$D$2:$P$484,MATCH(Payments_2020!$G67,Pat_org!$D$2:$D$484,0),Pat_org!J$1)=0,"",(INDEX(Pat_org!$D$2:$P$484,MATCH(Payments_2020!$G67,Pat_org!$D$2:$D$484,0),Pat_org!J$1)))</f>
        <v>1114195 </v>
      </c>
      <c r="N67" s="3" t="str" cm="1">
        <f t="array" ref="N67">IF(INDEX(Pat_org!$D$2:$P$484,MATCH(Payments_2020!$G67,Pat_org!$D$2:$D$484,0),Pat_org!K$1)=0,"",(INDEX(Pat_org!$D$2:$P$484,MATCH(Payments_2020!$G67,Pat_org!$D$2:$D$484,0),Pat_org!K$1)))</f>
        <v/>
      </c>
      <c r="O67" s="3" t="str" cm="1">
        <f t="array" ref="O67">IF(INDEX(Pat_org!$D$2:$P$484,MATCH(Payments_2020!$G67,Pat_org!$D$2:$D$484,0),Pat_org!L$1)=0,"",(INDEX(Pat_org!$D$2:$P$484,MATCH(Payments_2020!$G67,Pat_org!$D$2:$D$484,0),Pat_org!L$1)))</f>
        <v>UK</v>
      </c>
      <c r="P67" s="3" t="str" cm="1">
        <f t="array" ref="P67">IF(INDEX(Pat_org!$D$2:$P$484,MATCH(Payments_2020!$G67,Pat_org!$D$2:$D$484,0),Pat_org!M$1)=0,"",(INDEX(Pat_org!$D$2:$P$484,MATCH(Payments_2020!$G67,Pat_org!$D$2:$D$484,0),Pat_org!M$1)))</f>
        <v>https://geneticalliance.org.uk/</v>
      </c>
      <c r="Q67" s="3" t="str" cm="1">
        <f t="array" ref="Q67">IFERROR(IF(INDEX(Pat_org!$D$2:$P$484,MATCH(Payments_2020!$G67,Pat_org!$D$2:$D$484,0),Pat_org!N$1)=0,"",(INDEX(Pat_org!$D$2:$P$484,MATCH(Payments_2020!$G67,Pat_org!$D$2:$D$484,0),Pat_org!N$1))),"")</f>
        <v>Rare</v>
      </c>
      <c r="R67" s="3" t="str" cm="1">
        <f t="array" ref="R67">IF(INDEX(Pat_org!$D$2:$P$484,MATCH(Payments_2020!$G67,Pat_org!$D$2:$D$484,0),Pat_org!O$1)=0,"",(INDEX(Pat_org!$D$2:$P$484,MATCH(Payments_2020!$G67,Pat_org!$D$2:$D$484,0),Pat_org!O$1)))</f>
        <v xml:space="preserve">Alliance of POs  </v>
      </c>
      <c r="S67" s="3" t="str" cm="1">
        <f t="array" ref="S67">IF(INDEX(Pat_org!$D$2:$P$484,MATCH(Payments_2020!$G67,Pat_org!$D$2:$D$484,0),Pat_org!P$1)=0,"",(INDEX(Pat_org!$D$2:$P$484,MATCH(Payments_2020!$G67,Pat_org!$D$2:$D$484,0),Pat_org!P$1)))</f>
        <v/>
      </c>
      <c r="T67" s="3" t="s">
        <v>120</v>
      </c>
      <c r="U67" s="3" t="s">
        <v>26</v>
      </c>
      <c r="V67" s="1">
        <v>2020</v>
      </c>
      <c r="W67" s="40" t="s">
        <v>27</v>
      </c>
      <c r="X67" s="40" t="str">
        <f t="shared" si="2"/>
        <v>2020GBP</v>
      </c>
      <c r="Y67" s="40">
        <v>12000</v>
      </c>
      <c r="Z67" s="31" cm="1">
        <f t="array" ref="Z67">_xlfn.IFS(X67=GBP_2020,Y67,X67=GBP_2019,Y67*CPI_2019,X67=GBP_2018,Y67*CPI_2018,X67=EUR_2020,Y67*EURGBP_2020,X67=EUR_2019,(Y67*EURGBP_2019)*CPI_2019,X67=EUR_2018,(Y67*EURGBP_2018)*CPI_2018,X67=USD_2020,Y67*USDGBP_2020,X67=USD_2019,(Y67*USDGBP_2019)*CPI_2019,X67=USD_2018,(Y67*USDGBP_2018)*CPI_2018,X67=CHF_2020,Y67*CHFGBP_2020,X67=CHF_2019,(Y67*CHFGBP_2019)*CPI_2019,X67=CHF_2018,(Y67*CHFGBP_2018)*CPI_2018,X67=SEK_2020,Y67*SEKGBP_2020,X67=SEK_2019,(Y67*SEKGBP_2019)*CPI_2019,X67=SEK_2018,(Y67*SEKGBP_2018)*CPI_2018,X67=NKK_2020,Y67*NKKGBP_2020,X67=NKK_2019,(Y67*NKKGBP_2019)*CPI_2019,X67=NKK_2018,(Y67*NKKGBP_2018)*CPI_2018,X67=DKK_2020,Y67*DKKGBP_2020,X67=DKK_2019,(Y67*DKKGBP_2019)*CPI_2019,X67=DKK_2018,(Y67*DKKGBP_2018)*CPI_2018)</f>
        <v>12000</v>
      </c>
      <c r="AA67" s="1">
        <v>1</v>
      </c>
    </row>
    <row r="68" spans="1:27" s="3" customFormat="1" x14ac:dyDescent="0.35">
      <c r="A68" s="3" t="s">
        <v>105</v>
      </c>
      <c r="B68" s="3" t="str">
        <f t="shared" si="3"/>
        <v>AlexionMetabolic diseases</v>
      </c>
      <c r="C68" s="3" t="str">
        <f>IF(INDEX(Comp_interest!$D:$D,MATCH(Payments_2020!$B68,Comp_interest!$C:$C,0))=0,"",INDEX(Comp_interest!$D:$D,MATCH(Payments_2020!$B68,Comp_interest!$C:$C,0)))</f>
        <v>Maybe yes</v>
      </c>
      <c r="D68" s="3" t="str">
        <f>IF(INDEX(Comp_interest!$E:$E,MATCH(Payments_2020!$B68,Comp_interest!$C:$C,0))=0,"",INDEX(Comp_interest!$E:$E,MATCH(Payments_2020!$B68,Comp_interest!$C:$C,0)))</f>
        <v>ClinicalTrial.gov</v>
      </c>
      <c r="E68" s="3" t="str">
        <f>IF(INDEX(Comp_interest!$F:$F,MATCH(Payments_2020!$B68,Comp_interest!$C:$C,0))=0,"",INDEX(Comp_interest!$F:$F,MATCH(Payments_2020!$B68,Comp_interest!$C:$C,0)))</f>
        <v>See above. Lysosomal storage diseases are metabolic diseases</v>
      </c>
      <c r="F68" s="3" t="s">
        <v>110</v>
      </c>
      <c r="G68" s="3" t="str">
        <f>INDEX(Pat_org!$B$3:$C$892,MATCH(Payments_2020!F68,Pat_org!$B$3:$B$892,0),2)</f>
        <v>Metabolic Support UK</v>
      </c>
      <c r="H68" s="3" t="str" cm="1">
        <f t="array" ref="H68">IF(INDEX(Pat_org!$D$2:$P$484,MATCH(Payments_2020!$G68,Pat_org!$D$2:$D$484,0),Pat_org!E$1)=0,"",(INDEX(Pat_org!$D$2:$P$484,MATCH(Payments_2020!$G68,Pat_org!$D$2:$D$484,0),Pat_org!E$1)))</f>
        <v>Include</v>
      </c>
      <c r="I68" s="3" cm="1">
        <f t="array" ref="I68">IF(INDEX(Pat_org!$D$2:$P$484,MATCH(Payments_2020!$G68,Pat_org!$D$2:$D$484,0),Pat_org!E$1)=0,"",(INDEX(Pat_org!$D$2:$P$484,MATCH(Payments_2020!$G68,Pat_org!$D$2:$D$484,0),Pat_org!$F$1)))</f>
        <v>0</v>
      </c>
      <c r="J68" s="3" t="str" cm="1">
        <f t="array" ref="J68">IF(INDEX(Pat_org!$D$2:$P$484,MATCH(Payments_2020!$G68,Pat_org!$D$2:$D$484,0),Pat_org!G$1)=0,"",(INDEX(Pat_org!$D$2:$P$484,MATCH(Payments_2020!$G68,Pat_org!$D$2:$D$484,0),Pat_org!G$1)))</f>
        <v>Multipurpose organisation</v>
      </c>
      <c r="K68" s="3" t="str" cm="1">
        <f t="array" ref="K68">IF(INDEX(Pat_org!$D$2:$P$484,MATCH(Payments_2020!$G68,Pat_org!$D$2:$D$484,0),Pat_org!H$1)=0,"",(INDEX(Pat_org!$D$2:$P$484,MATCH(Payments_2020!$G68,Pat_org!$D$2:$D$484,0),Pat_org!H$1)))</f>
        <v>05 Endocrine, nutritional or metabolic diseases  </v>
      </c>
      <c r="L68" s="3" t="str" cm="1">
        <f t="array" ref="L68">IF(INDEX(Pat_org!$D$2:$P$484,MATCH(Payments_2020!$G68,Pat_org!$D$2:$D$484,0),Pat_org!I$1)=0,"",(INDEX(Pat_org!$D$2:$P$484,MATCH(Payments_2020!$G68,Pat_org!$D$2:$D$484,0),Pat_org!I$1)))</f>
        <v>Metabolic diseases</v>
      </c>
      <c r="M68" s="3" cm="1">
        <f t="array" ref="M68">IF(INDEX(Pat_org!$D$2:$P$484,MATCH(Payments_2020!$G68,Pat_org!$D$2:$D$484,0),Pat_org!J$1)=0,"",(INDEX(Pat_org!$D$2:$P$484,MATCH(Payments_2020!$G68,Pat_org!$D$2:$D$484,0),Pat_org!J$1)))</f>
        <v>1089588</v>
      </c>
      <c r="N68" s="3" t="str" cm="1">
        <f t="array" ref="N68">IF(INDEX(Pat_org!$D$2:$P$484,MATCH(Payments_2020!$G68,Pat_org!$D$2:$D$484,0),Pat_org!K$1)=0,"",(INDEX(Pat_org!$D$2:$P$484,MATCH(Payments_2020!$G68,Pat_org!$D$2:$D$484,0),Pat_org!K$1)))</f>
        <v/>
      </c>
      <c r="O68" s="3" t="str" cm="1">
        <f t="array" ref="O68">IF(INDEX(Pat_org!$D$2:$P$484,MATCH(Payments_2020!$G68,Pat_org!$D$2:$D$484,0),Pat_org!L$1)=0,"",(INDEX(Pat_org!$D$2:$P$484,MATCH(Payments_2020!$G68,Pat_org!$D$2:$D$484,0),Pat_org!L$1)))</f>
        <v>UK</v>
      </c>
      <c r="P68" s="3" t="str" cm="1">
        <f t="array" ref="P68">IF(INDEX(Pat_org!$D$2:$P$484,MATCH(Payments_2020!$G68,Pat_org!$D$2:$D$484,0),Pat_org!M$1)=0,"",(INDEX(Pat_org!$D$2:$P$484,MATCH(Payments_2020!$G68,Pat_org!$D$2:$D$484,0),Pat_org!M$1)))</f>
        <v>https://www.metabolicsupportuk.org/</v>
      </c>
      <c r="Q68" s="3" t="str" cm="1">
        <f t="array" ref="Q68">IFERROR(IF(INDEX(Pat_org!$D$2:$P$484,MATCH(Payments_2020!$G68,Pat_org!$D$2:$D$484,0),Pat_org!N$1)=0,"",(INDEX(Pat_org!$D$2:$P$484,MATCH(Payments_2020!$G68,Pat_org!$D$2:$D$484,0),Pat_org!N$1))),"")</f>
        <v>Rare</v>
      </c>
      <c r="R68" s="3" t="str" cm="1">
        <f t="array" ref="R68">IF(INDEX(Pat_org!$D$2:$P$484,MATCH(Payments_2020!$G68,Pat_org!$D$2:$D$484,0),Pat_org!O$1)=0,"",(INDEX(Pat_org!$D$2:$P$484,MATCH(Payments_2020!$G68,Pat_org!$D$2:$D$484,0),Pat_org!O$1)))</f>
        <v>Single PO</v>
      </c>
      <c r="S68" s="3" t="str" cm="1">
        <f t="array" ref="S68">IF(INDEX(Pat_org!$D$2:$P$484,MATCH(Payments_2020!$G68,Pat_org!$D$2:$D$484,0),Pat_org!P$1)=0,"",(INDEX(Pat_org!$D$2:$P$484,MATCH(Payments_2020!$G68,Pat_org!$D$2:$D$484,0),Pat_org!P$1)))</f>
        <v/>
      </c>
      <c r="T68" s="3" t="s">
        <v>121</v>
      </c>
      <c r="U68" s="3" t="s">
        <v>26</v>
      </c>
      <c r="V68" s="1">
        <v>2020</v>
      </c>
      <c r="W68" s="40" t="s">
        <v>27</v>
      </c>
      <c r="X68" s="40" t="str">
        <f t="shared" si="2"/>
        <v>2020GBP</v>
      </c>
      <c r="Y68" s="40">
        <v>15000</v>
      </c>
      <c r="Z68" s="31" cm="1">
        <f t="array" ref="Z68">_xlfn.IFS(X68=GBP_2020,Y68,X68=GBP_2019,Y68*CPI_2019,X68=GBP_2018,Y68*CPI_2018,X68=EUR_2020,Y68*EURGBP_2020,X68=EUR_2019,(Y68*EURGBP_2019)*CPI_2019,X68=EUR_2018,(Y68*EURGBP_2018)*CPI_2018,X68=USD_2020,Y68*USDGBP_2020,X68=USD_2019,(Y68*USDGBP_2019)*CPI_2019,X68=USD_2018,(Y68*USDGBP_2018)*CPI_2018,X68=CHF_2020,Y68*CHFGBP_2020,X68=CHF_2019,(Y68*CHFGBP_2019)*CPI_2019,X68=CHF_2018,(Y68*CHFGBP_2018)*CPI_2018,X68=SEK_2020,Y68*SEKGBP_2020,X68=SEK_2019,(Y68*SEKGBP_2019)*CPI_2019,X68=SEK_2018,(Y68*SEKGBP_2018)*CPI_2018,X68=NKK_2020,Y68*NKKGBP_2020,X68=NKK_2019,(Y68*NKKGBP_2019)*CPI_2019,X68=NKK_2018,(Y68*NKKGBP_2018)*CPI_2018,X68=DKK_2020,Y68*DKKGBP_2020,X68=DKK_2019,(Y68*DKKGBP_2019)*CPI_2019,X68=DKK_2018,(Y68*DKKGBP_2018)*CPI_2018)</f>
        <v>15000</v>
      </c>
      <c r="AA68" s="1">
        <v>1</v>
      </c>
    </row>
    <row r="69" spans="1:27" s="3" customFormat="1" x14ac:dyDescent="0.35">
      <c r="A69" s="3" t="s">
        <v>105</v>
      </c>
      <c r="B69" s="3" t="str">
        <f t="shared" si="3"/>
        <v>AlexionOrganisation to raise awareness on rare diseases</v>
      </c>
      <c r="C69" s="3" t="str">
        <f>IF(INDEX(Comp_interest!$D:$D,MATCH(Payments_2020!$B69,Comp_interest!$C:$C,0))=0,"",INDEX(Comp_interest!$D:$D,MATCH(Payments_2020!$B69,Comp_interest!$C:$C,0)))</f>
        <v>Maybe yes</v>
      </c>
      <c r="D69" s="3" t="str">
        <f>IF(INDEX(Comp_interest!$E:$E,MATCH(Payments_2020!$B69,Comp_interest!$C:$C,0))=0,"",INDEX(Comp_interest!$E:$E,MATCH(Payments_2020!$B69,Comp_interest!$C:$C,0)))</f>
        <v/>
      </c>
      <c r="E69" s="3" t="str">
        <f>IF(INDEX(Comp_interest!$F:$F,MATCH(Payments_2020!$B69,Comp_interest!$C:$C,0))=0,"",INDEX(Comp_interest!$F:$F,MATCH(Payments_2020!$B69,Comp_interest!$C:$C,0)))</f>
        <v>Alexion has a rare-focused pipeline/portfolio of drugs</v>
      </c>
      <c r="F69" s="3" t="s">
        <v>122</v>
      </c>
      <c r="G69" s="3" t="str">
        <f>INDEX(Pat_org!$B$3:$C$892,MATCH(Payments_2020!F69,Pat_org!$B$3:$B$892,0),2)</f>
        <v>Cambridge Rare Disease Network</v>
      </c>
      <c r="H69" s="3" t="str" cm="1">
        <f t="array" ref="H69">IF(INDEX(Pat_org!$D$2:$P$484,MATCH(Payments_2020!$G69,Pat_org!$D$2:$D$484,0),Pat_org!E$1)=0,"",(INDEX(Pat_org!$D$2:$P$484,MATCH(Payments_2020!$G69,Pat_org!$D$2:$D$484,0),Pat_org!E$1)))</f>
        <v>Include</v>
      </c>
      <c r="I69" s="3" cm="1">
        <f t="array" ref="I69">IF(INDEX(Pat_org!$D$2:$P$484,MATCH(Payments_2020!$G69,Pat_org!$D$2:$D$484,0),Pat_org!E$1)=0,"",(INDEX(Pat_org!$D$2:$P$484,MATCH(Payments_2020!$G69,Pat_org!$D$2:$D$484,0),Pat_org!$F$1)))</f>
        <v>0</v>
      </c>
      <c r="J69" s="3" t="str" cm="1">
        <f t="array" ref="J69">IF(INDEX(Pat_org!$D$2:$P$484,MATCH(Payments_2020!$G69,Pat_org!$D$2:$D$484,0),Pat_org!G$1)=0,"",(INDEX(Pat_org!$D$2:$P$484,MATCH(Payments_2020!$G69,Pat_org!$D$2:$D$484,0),Pat_org!G$1)))</f>
        <v>Multipurpose organisation</v>
      </c>
      <c r="K69" s="3" t="str" cm="1">
        <f t="array" ref="K69">IF(INDEX(Pat_org!$D$2:$P$484,MATCH(Payments_2020!$G69,Pat_org!$D$2:$D$484,0),Pat_org!H$1)=0,"",(INDEX(Pat_org!$D$2:$P$484,MATCH(Payments_2020!$G69,Pat_org!$D$2:$D$484,0),Pat_org!H$1)))</f>
        <v xml:space="preserve">Other </v>
      </c>
      <c r="L69" s="3" t="str" cm="1">
        <f t="array" ref="L69">IF(INDEX(Pat_org!$D$2:$P$484,MATCH(Payments_2020!$G69,Pat_org!$D$2:$D$484,0),Pat_org!I$1)=0,"",(INDEX(Pat_org!$D$2:$P$484,MATCH(Payments_2020!$G69,Pat_org!$D$2:$D$484,0),Pat_org!I$1)))</f>
        <v>Organisation to raise awareness on rare diseases</v>
      </c>
      <c r="M69" s="3" cm="1">
        <f t="array" ref="M69">IF(INDEX(Pat_org!$D$2:$P$484,MATCH(Payments_2020!$G69,Pat_org!$D$2:$D$484,0),Pat_org!J$1)=0,"",(INDEX(Pat_org!$D$2:$P$484,MATCH(Payments_2020!$G69,Pat_org!$D$2:$D$484,0),Pat_org!J$1)))</f>
        <v>1166365</v>
      </c>
      <c r="N69" s="3" t="str" cm="1">
        <f t="array" ref="N69">IF(INDEX(Pat_org!$D$2:$P$484,MATCH(Payments_2020!$G69,Pat_org!$D$2:$D$484,0),Pat_org!K$1)=0,"",(INDEX(Pat_org!$D$2:$P$484,MATCH(Payments_2020!$G69,Pat_org!$D$2:$D$484,0),Pat_org!K$1)))</f>
        <v/>
      </c>
      <c r="O69" s="3" t="str" cm="1">
        <f t="array" ref="O69">IF(INDEX(Pat_org!$D$2:$P$484,MATCH(Payments_2020!$G69,Pat_org!$D$2:$D$484,0),Pat_org!L$1)=0,"",(INDEX(Pat_org!$D$2:$P$484,MATCH(Payments_2020!$G69,Pat_org!$D$2:$D$484,0),Pat_org!L$1)))</f>
        <v>UK</v>
      </c>
      <c r="P69" s="3" t="str" cm="1">
        <f t="array" ref="P69">IF(INDEX(Pat_org!$D$2:$P$484,MATCH(Payments_2020!$G69,Pat_org!$D$2:$D$484,0),Pat_org!M$1)=0,"",(INDEX(Pat_org!$D$2:$P$484,MATCH(Payments_2020!$G69,Pat_org!$D$2:$D$484,0),Pat_org!M$1)))</f>
        <v>https://www.camraredisease.org/</v>
      </c>
      <c r="Q69" s="3" t="str" cm="1">
        <f t="array" ref="Q69">IFERROR(IF(INDEX(Pat_org!$D$2:$P$484,MATCH(Payments_2020!$G69,Pat_org!$D$2:$D$484,0),Pat_org!N$1)=0,"",(INDEX(Pat_org!$D$2:$P$484,MATCH(Payments_2020!$G69,Pat_org!$D$2:$D$484,0),Pat_org!N$1))),"")</f>
        <v>Rare</v>
      </c>
      <c r="R69" s="3" t="str" cm="1">
        <f t="array" ref="R69">IF(INDEX(Pat_org!$D$2:$P$484,MATCH(Payments_2020!$G69,Pat_org!$D$2:$D$484,0),Pat_org!O$1)=0,"",(INDEX(Pat_org!$D$2:$P$484,MATCH(Payments_2020!$G69,Pat_org!$D$2:$D$484,0),Pat_org!O$1)))</f>
        <v>Single PO</v>
      </c>
      <c r="S69" s="3" t="str" cm="1">
        <f t="array" ref="S69">IF(INDEX(Pat_org!$D$2:$P$484,MATCH(Payments_2020!$G69,Pat_org!$D$2:$D$484,0),Pat_org!P$1)=0,"",(INDEX(Pat_org!$D$2:$P$484,MATCH(Payments_2020!$G69,Pat_org!$D$2:$D$484,0),Pat_org!P$1)))</f>
        <v/>
      </c>
      <c r="T69" s="3" t="s">
        <v>123</v>
      </c>
      <c r="U69" s="3" t="s">
        <v>26</v>
      </c>
      <c r="V69" s="1">
        <v>2020</v>
      </c>
      <c r="W69" s="40" t="s">
        <v>27</v>
      </c>
      <c r="X69" s="40" t="str">
        <f t="shared" si="2"/>
        <v>2020GBP</v>
      </c>
      <c r="Y69" s="40">
        <v>10000</v>
      </c>
      <c r="Z69" s="31" cm="1">
        <f t="array" ref="Z69">_xlfn.IFS(X69=GBP_2020,Y69,X69=GBP_2019,Y69*CPI_2019,X69=GBP_2018,Y69*CPI_2018,X69=EUR_2020,Y69*EURGBP_2020,X69=EUR_2019,(Y69*EURGBP_2019)*CPI_2019,X69=EUR_2018,(Y69*EURGBP_2018)*CPI_2018,X69=USD_2020,Y69*USDGBP_2020,X69=USD_2019,(Y69*USDGBP_2019)*CPI_2019,X69=USD_2018,(Y69*USDGBP_2018)*CPI_2018,X69=CHF_2020,Y69*CHFGBP_2020,X69=CHF_2019,(Y69*CHFGBP_2019)*CPI_2019,X69=CHF_2018,(Y69*CHFGBP_2018)*CPI_2018,X69=SEK_2020,Y69*SEKGBP_2020,X69=SEK_2019,(Y69*SEKGBP_2019)*CPI_2019,X69=SEK_2018,(Y69*SEKGBP_2018)*CPI_2018,X69=NKK_2020,Y69*NKKGBP_2020,X69=NKK_2019,(Y69*NKKGBP_2019)*CPI_2019,X69=NKK_2018,(Y69*NKKGBP_2018)*CPI_2018,X69=DKK_2020,Y69*DKKGBP_2020,X69=DKK_2019,(Y69*DKKGBP_2019)*CPI_2019,X69=DKK_2018,(Y69*DKKGBP_2018)*CPI_2018)</f>
        <v>10000</v>
      </c>
      <c r="AA69" s="1">
        <v>1</v>
      </c>
    </row>
    <row r="70" spans="1:27" s="3" customFormat="1" x14ac:dyDescent="0.35">
      <c r="A70" s="3" t="s">
        <v>105</v>
      </c>
      <c r="B70" s="3" t="str">
        <f t="shared" si="3"/>
        <v>AlexionMotor neuron disease</v>
      </c>
      <c r="C70" s="3" t="str">
        <f>IF(INDEX(Comp_interest!$D:$D,MATCH(Payments_2020!$B70,Comp_interest!$C:$C,0))=0,"",INDEX(Comp_interest!$D:$D,MATCH(Payments_2020!$B70,Comp_interest!$C:$C,0)))</f>
        <v>Maybe yes</v>
      </c>
      <c r="D70" s="3" t="str">
        <f>IF(INDEX(Comp_interest!$E:$E,MATCH(Payments_2020!$B70,Comp_interest!$C:$C,0))=0,"",INDEX(Comp_interest!$E:$E,MATCH(Payments_2020!$B70,Comp_interest!$C:$C,0)))</f>
        <v>ClinicalTrial.gov</v>
      </c>
      <c r="E70" s="3" t="str">
        <f>IF(INDEX(Comp_interest!$F:$F,MATCH(Payments_2020!$B70,Comp_interest!$C:$C,0))=0,"",INDEX(Comp_interest!$F:$F,MATCH(Payments_2020!$B70,Comp_interest!$C:$C,0)))</f>
        <v>Alexion is conducting a number of clinical trials for motor neuron disease (i.e. Amyotrophic Lateral Sclerosis)</v>
      </c>
      <c r="F70" s="3" t="s">
        <v>124</v>
      </c>
      <c r="G70" s="3" t="str">
        <f>INDEX(Pat_org!$B$3:$C$892,MATCH(Payments_2020!F70,Pat_org!$B$3:$B$892,0),2)</f>
        <v>Motor Neurone Disease Association</v>
      </c>
      <c r="H70" s="3" t="str" cm="1">
        <f t="array" ref="H70">IF(INDEX(Pat_org!$D$2:$P$484,MATCH(Payments_2020!$G70,Pat_org!$D$2:$D$484,0),Pat_org!E$1)=0,"",(INDEX(Pat_org!$D$2:$P$484,MATCH(Payments_2020!$G70,Pat_org!$D$2:$D$484,0),Pat_org!E$1)))</f>
        <v>Include</v>
      </c>
      <c r="I70" s="3" cm="1">
        <f t="array" ref="I70">IF(INDEX(Pat_org!$D$2:$P$484,MATCH(Payments_2020!$G70,Pat_org!$D$2:$D$484,0),Pat_org!E$1)=0,"",(INDEX(Pat_org!$D$2:$P$484,MATCH(Payments_2020!$G70,Pat_org!$D$2:$D$484,0),Pat_org!$F$1)))</f>
        <v>0</v>
      </c>
      <c r="J70" s="3" t="str" cm="1">
        <f t="array" ref="J70">IF(INDEX(Pat_org!$D$2:$P$484,MATCH(Payments_2020!$G70,Pat_org!$D$2:$D$484,0),Pat_org!G$1)=0,"",(INDEX(Pat_org!$D$2:$P$484,MATCH(Payments_2020!$G70,Pat_org!$D$2:$D$484,0),Pat_org!G$1)))</f>
        <v>Support organisation</v>
      </c>
      <c r="K70" s="3" t="str" cm="1">
        <f t="array" ref="K70">IF(INDEX(Pat_org!$D$2:$P$484,MATCH(Payments_2020!$G70,Pat_org!$D$2:$D$484,0),Pat_org!H$1)=0,"",(INDEX(Pat_org!$D$2:$P$484,MATCH(Payments_2020!$G70,Pat_org!$D$2:$D$484,0),Pat_org!H$1)))</f>
        <v>08 Diseases of the nervous system  </v>
      </c>
      <c r="L70" s="3" t="str" cm="1">
        <f t="array" ref="L70">IF(INDEX(Pat_org!$D$2:$P$484,MATCH(Payments_2020!$G70,Pat_org!$D$2:$D$484,0),Pat_org!I$1)=0,"",(INDEX(Pat_org!$D$2:$P$484,MATCH(Payments_2020!$G70,Pat_org!$D$2:$D$484,0),Pat_org!I$1)))</f>
        <v>Motor neuron disease</v>
      </c>
      <c r="M70" s="3" t="str" cm="1">
        <f t="array" ref="M70">IF(INDEX(Pat_org!$D$2:$P$484,MATCH(Payments_2020!$G70,Pat_org!$D$2:$D$484,0),Pat_org!J$1)=0,"",(INDEX(Pat_org!$D$2:$P$484,MATCH(Payments_2020!$G70,Pat_org!$D$2:$D$484,0),Pat_org!J$1)))</f>
        <v>294354 </v>
      </c>
      <c r="N70" s="3" t="str" cm="1">
        <f t="array" ref="N70">IF(INDEX(Pat_org!$D$2:$P$484,MATCH(Payments_2020!$G70,Pat_org!$D$2:$D$484,0),Pat_org!K$1)=0,"",(INDEX(Pat_org!$D$2:$P$484,MATCH(Payments_2020!$G70,Pat_org!$D$2:$D$484,0),Pat_org!K$1)))</f>
        <v/>
      </c>
      <c r="O70" s="3" t="str" cm="1">
        <f t="array" ref="O70">IF(INDEX(Pat_org!$D$2:$P$484,MATCH(Payments_2020!$G70,Pat_org!$D$2:$D$484,0),Pat_org!L$1)=0,"",(INDEX(Pat_org!$D$2:$P$484,MATCH(Payments_2020!$G70,Pat_org!$D$2:$D$484,0),Pat_org!L$1)))</f>
        <v>UK</v>
      </c>
      <c r="P70" s="3" t="str" cm="1">
        <f t="array" ref="P70">IF(INDEX(Pat_org!$D$2:$P$484,MATCH(Payments_2020!$G70,Pat_org!$D$2:$D$484,0),Pat_org!M$1)=0,"",(INDEX(Pat_org!$D$2:$P$484,MATCH(Payments_2020!$G70,Pat_org!$D$2:$D$484,0),Pat_org!M$1)))</f>
        <v>https://www.mndassociation.org/</v>
      </c>
      <c r="Q70" s="3" t="str" cm="1">
        <f t="array" ref="Q70">IFERROR(IF(INDEX(Pat_org!$D$2:$P$484,MATCH(Payments_2020!$G70,Pat_org!$D$2:$D$484,0),Pat_org!N$1)=0,"",(INDEX(Pat_org!$D$2:$P$484,MATCH(Payments_2020!$G70,Pat_org!$D$2:$D$484,0),Pat_org!N$1))),"")</f>
        <v>Rare</v>
      </c>
      <c r="R70" s="3" t="str" cm="1">
        <f t="array" ref="R70">IF(INDEX(Pat_org!$D$2:$P$484,MATCH(Payments_2020!$G70,Pat_org!$D$2:$D$484,0),Pat_org!O$1)=0,"",(INDEX(Pat_org!$D$2:$P$484,MATCH(Payments_2020!$G70,Pat_org!$D$2:$D$484,0),Pat_org!O$1)))</f>
        <v>Single PO</v>
      </c>
      <c r="S70" s="3" t="str" cm="1">
        <f t="array" ref="S70">IF(INDEX(Pat_org!$D$2:$P$484,MATCH(Payments_2020!$G70,Pat_org!$D$2:$D$484,0),Pat_org!P$1)=0,"",(INDEX(Pat_org!$D$2:$P$484,MATCH(Payments_2020!$G70,Pat_org!$D$2:$D$484,0),Pat_org!P$1)))</f>
        <v/>
      </c>
      <c r="T70" s="3" t="s">
        <v>125</v>
      </c>
      <c r="U70" s="3" t="s">
        <v>26</v>
      </c>
      <c r="V70" s="1">
        <v>2020</v>
      </c>
      <c r="W70" s="40" t="s">
        <v>27</v>
      </c>
      <c r="X70" s="40" t="str">
        <f t="shared" si="2"/>
        <v>2020GBP</v>
      </c>
      <c r="Y70" s="40">
        <v>2500</v>
      </c>
      <c r="Z70" s="31" cm="1">
        <f t="array" ref="Z70">_xlfn.IFS(X70=GBP_2020,Y70,X70=GBP_2019,Y70*CPI_2019,X70=GBP_2018,Y70*CPI_2018,X70=EUR_2020,Y70*EURGBP_2020,X70=EUR_2019,(Y70*EURGBP_2019)*CPI_2019,X70=EUR_2018,(Y70*EURGBP_2018)*CPI_2018,X70=USD_2020,Y70*USDGBP_2020,X70=USD_2019,(Y70*USDGBP_2019)*CPI_2019,X70=USD_2018,(Y70*USDGBP_2018)*CPI_2018,X70=CHF_2020,Y70*CHFGBP_2020,X70=CHF_2019,(Y70*CHFGBP_2019)*CPI_2019,X70=CHF_2018,(Y70*CHFGBP_2018)*CPI_2018,X70=SEK_2020,Y70*SEKGBP_2020,X70=SEK_2019,(Y70*SEKGBP_2019)*CPI_2019,X70=SEK_2018,(Y70*SEKGBP_2018)*CPI_2018,X70=NKK_2020,Y70*NKKGBP_2020,X70=NKK_2019,(Y70*NKKGBP_2019)*CPI_2019,X70=NKK_2018,(Y70*NKKGBP_2018)*CPI_2018,X70=DKK_2020,Y70*DKKGBP_2020,X70=DKK_2019,(Y70*DKKGBP_2019)*CPI_2019,X70=DKK_2018,(Y70*DKKGBP_2018)*CPI_2018)</f>
        <v>2500</v>
      </c>
      <c r="AA70" s="1">
        <v>1</v>
      </c>
    </row>
    <row r="71" spans="1:27" s="3" customFormat="1" x14ac:dyDescent="0.35">
      <c r="A71" s="3" t="s">
        <v>105</v>
      </c>
      <c r="B71" s="3" t="str">
        <f t="shared" si="3"/>
        <v>AlexionAlliance of organisations supporting people with genetic diseases</v>
      </c>
      <c r="C71" s="3" t="str">
        <f>IF(INDEX(Comp_interest!$D:$D,MATCH(Payments_2020!$B71,Comp_interest!$C:$C,0))=0,"",INDEX(Comp_interest!$D:$D,MATCH(Payments_2020!$B71,Comp_interest!$C:$C,0)))</f>
        <v>Maybe yes</v>
      </c>
      <c r="D71" s="3" t="str">
        <f>IF(INDEX(Comp_interest!$E:$E,MATCH(Payments_2020!$B71,Comp_interest!$C:$C,0))=0,"",INDEX(Comp_interest!$E:$E,MATCH(Payments_2020!$B71,Comp_interest!$C:$C,0)))</f>
        <v/>
      </c>
      <c r="E71" s="3" t="str">
        <f>IF(INDEX(Comp_interest!$F:$F,MATCH(Payments_2020!$B71,Comp_interest!$C:$C,0))=0,"",INDEX(Comp_interest!$F:$F,MATCH(Payments_2020!$B71,Comp_interest!$C:$C,0)))</f>
        <v>Alexion has a rare-focused pipeline/portfolio of drugs</v>
      </c>
      <c r="F71" s="3" t="s">
        <v>114</v>
      </c>
      <c r="G71" s="3" t="str">
        <f>INDEX(Pat_org!$B$3:$C$892,MATCH(Payments_2020!F71,Pat_org!$B$3:$B$892,0),2)</f>
        <v>Genetic Alliance UK</v>
      </c>
      <c r="H71" s="3" t="str" cm="1">
        <f t="array" ref="H71">IF(INDEX(Pat_org!$D$2:$P$484,MATCH(Payments_2020!$G71,Pat_org!$D$2:$D$484,0),Pat_org!E$1)=0,"",(INDEX(Pat_org!$D$2:$P$484,MATCH(Payments_2020!$G71,Pat_org!$D$2:$D$484,0),Pat_org!E$1)))</f>
        <v>Include</v>
      </c>
      <c r="I71" s="3" cm="1">
        <f t="array" ref="I71">IF(INDEX(Pat_org!$D$2:$P$484,MATCH(Payments_2020!$G71,Pat_org!$D$2:$D$484,0),Pat_org!E$1)=0,"",(INDEX(Pat_org!$D$2:$P$484,MATCH(Payments_2020!$G71,Pat_org!$D$2:$D$484,0),Pat_org!$F$1)))</f>
        <v>0</v>
      </c>
      <c r="J71" s="3" t="str" cm="1">
        <f t="array" ref="J71">IF(INDEX(Pat_org!$D$2:$P$484,MATCH(Payments_2020!$G71,Pat_org!$D$2:$D$484,0),Pat_org!G$1)=0,"",(INDEX(Pat_org!$D$2:$P$484,MATCH(Payments_2020!$G71,Pat_org!$D$2:$D$484,0),Pat_org!G$1)))</f>
        <v>Multipurpose organisation</v>
      </c>
      <c r="K71" s="3" t="str" cm="1">
        <f t="array" ref="K71">IF(INDEX(Pat_org!$D$2:$P$484,MATCH(Payments_2020!$G71,Pat_org!$D$2:$D$484,0),Pat_org!H$1)=0,"",(INDEX(Pat_org!$D$2:$P$484,MATCH(Payments_2020!$G71,Pat_org!$D$2:$D$484,0),Pat_org!H$1)))</f>
        <v xml:space="preserve">Other </v>
      </c>
      <c r="L71" s="3" t="str" cm="1">
        <f t="array" ref="L71">IF(INDEX(Pat_org!$D$2:$P$484,MATCH(Payments_2020!$G71,Pat_org!$D$2:$D$484,0),Pat_org!I$1)=0,"",(INDEX(Pat_org!$D$2:$P$484,MATCH(Payments_2020!$G71,Pat_org!$D$2:$D$484,0),Pat_org!I$1)))</f>
        <v>Alliance of organisations supporting people with genetic diseases</v>
      </c>
      <c r="M71" s="3" t="str" cm="1">
        <f t="array" ref="M71">IF(INDEX(Pat_org!$D$2:$P$484,MATCH(Payments_2020!$G71,Pat_org!$D$2:$D$484,0),Pat_org!J$1)=0,"",(INDEX(Pat_org!$D$2:$P$484,MATCH(Payments_2020!$G71,Pat_org!$D$2:$D$484,0),Pat_org!J$1)))</f>
        <v>1114195 </v>
      </c>
      <c r="N71" s="3" t="str" cm="1">
        <f t="array" ref="N71">IF(INDEX(Pat_org!$D$2:$P$484,MATCH(Payments_2020!$G71,Pat_org!$D$2:$D$484,0),Pat_org!K$1)=0,"",(INDEX(Pat_org!$D$2:$P$484,MATCH(Payments_2020!$G71,Pat_org!$D$2:$D$484,0),Pat_org!K$1)))</f>
        <v/>
      </c>
      <c r="O71" s="3" t="str" cm="1">
        <f t="array" ref="O71">IF(INDEX(Pat_org!$D$2:$P$484,MATCH(Payments_2020!$G71,Pat_org!$D$2:$D$484,0),Pat_org!L$1)=0,"",(INDEX(Pat_org!$D$2:$P$484,MATCH(Payments_2020!$G71,Pat_org!$D$2:$D$484,0),Pat_org!L$1)))</f>
        <v>UK</v>
      </c>
      <c r="P71" s="3" t="str" cm="1">
        <f t="array" ref="P71">IF(INDEX(Pat_org!$D$2:$P$484,MATCH(Payments_2020!$G71,Pat_org!$D$2:$D$484,0),Pat_org!M$1)=0,"",(INDEX(Pat_org!$D$2:$P$484,MATCH(Payments_2020!$G71,Pat_org!$D$2:$D$484,0),Pat_org!M$1)))</f>
        <v>https://geneticalliance.org.uk/</v>
      </c>
      <c r="Q71" s="3" t="str" cm="1">
        <f t="array" ref="Q71">IFERROR(IF(INDEX(Pat_org!$D$2:$P$484,MATCH(Payments_2020!$G71,Pat_org!$D$2:$D$484,0),Pat_org!N$1)=0,"",(INDEX(Pat_org!$D$2:$P$484,MATCH(Payments_2020!$G71,Pat_org!$D$2:$D$484,0),Pat_org!N$1))),"")</f>
        <v>Rare</v>
      </c>
      <c r="R71" s="3" t="str" cm="1">
        <f t="array" ref="R71">IF(INDEX(Pat_org!$D$2:$P$484,MATCH(Payments_2020!$G71,Pat_org!$D$2:$D$484,0),Pat_org!O$1)=0,"",(INDEX(Pat_org!$D$2:$P$484,MATCH(Payments_2020!$G71,Pat_org!$D$2:$D$484,0),Pat_org!O$1)))</f>
        <v xml:space="preserve">Alliance of POs  </v>
      </c>
      <c r="S71" s="3" t="str" cm="1">
        <f t="array" ref="S71">IF(INDEX(Pat_org!$D$2:$P$484,MATCH(Payments_2020!$G71,Pat_org!$D$2:$D$484,0),Pat_org!P$1)=0,"",(INDEX(Pat_org!$D$2:$P$484,MATCH(Payments_2020!$G71,Pat_org!$D$2:$D$484,0),Pat_org!P$1)))</f>
        <v/>
      </c>
      <c r="T71" s="3" t="s">
        <v>126</v>
      </c>
      <c r="U71" s="3" t="s">
        <v>26</v>
      </c>
      <c r="V71" s="1">
        <v>2020</v>
      </c>
      <c r="W71" s="40" t="s">
        <v>27</v>
      </c>
      <c r="X71" s="40" t="str">
        <f t="shared" si="2"/>
        <v>2020GBP</v>
      </c>
      <c r="Y71" s="40">
        <v>2400</v>
      </c>
      <c r="Z71" s="31" cm="1">
        <f t="array" ref="Z71">_xlfn.IFS(X71=GBP_2020,Y71,X71=GBP_2019,Y71*CPI_2019,X71=GBP_2018,Y71*CPI_2018,X71=EUR_2020,Y71*EURGBP_2020,X71=EUR_2019,(Y71*EURGBP_2019)*CPI_2019,X71=EUR_2018,(Y71*EURGBP_2018)*CPI_2018,X71=USD_2020,Y71*USDGBP_2020,X71=USD_2019,(Y71*USDGBP_2019)*CPI_2019,X71=USD_2018,(Y71*USDGBP_2018)*CPI_2018,X71=CHF_2020,Y71*CHFGBP_2020,X71=CHF_2019,(Y71*CHFGBP_2019)*CPI_2019,X71=CHF_2018,(Y71*CHFGBP_2018)*CPI_2018,X71=SEK_2020,Y71*SEKGBP_2020,X71=SEK_2019,(Y71*SEKGBP_2019)*CPI_2019,X71=SEK_2018,(Y71*SEKGBP_2018)*CPI_2018,X71=NKK_2020,Y71*NKKGBP_2020,X71=NKK_2019,(Y71*NKKGBP_2019)*CPI_2019,X71=NKK_2018,(Y71*NKKGBP_2018)*CPI_2018,X71=DKK_2020,Y71*DKKGBP_2020,X71=DKK_2019,(Y71*DKKGBP_2019)*CPI_2019,X71=DKK_2018,(Y71*DKKGBP_2018)*CPI_2018)</f>
        <v>2400</v>
      </c>
      <c r="AA71" s="1">
        <v>1</v>
      </c>
    </row>
    <row r="72" spans="1:27" s="3" customFormat="1" x14ac:dyDescent="0.35">
      <c r="A72" s="3" t="s">
        <v>105</v>
      </c>
      <c r="B72" s="3" t="str">
        <f t="shared" si="3"/>
        <v>AlexionAlliance of organisations supporting people with genetic diseases</v>
      </c>
      <c r="C72" s="3" t="str">
        <f>IF(INDEX(Comp_interest!$D:$D,MATCH(Payments_2020!$B72,Comp_interest!$C:$C,0))=0,"",INDEX(Comp_interest!$D:$D,MATCH(Payments_2020!$B72,Comp_interest!$C:$C,0)))</f>
        <v>Maybe yes</v>
      </c>
      <c r="D72" s="3" t="str">
        <f>IF(INDEX(Comp_interest!$E:$E,MATCH(Payments_2020!$B72,Comp_interest!$C:$C,0))=0,"",INDEX(Comp_interest!$E:$E,MATCH(Payments_2020!$B72,Comp_interest!$C:$C,0)))</f>
        <v/>
      </c>
      <c r="E72" s="3" t="str">
        <f>IF(INDEX(Comp_interest!$F:$F,MATCH(Payments_2020!$B72,Comp_interest!$C:$C,0))=0,"",INDEX(Comp_interest!$F:$F,MATCH(Payments_2020!$B72,Comp_interest!$C:$C,0)))</f>
        <v>Alexion has a rare-focused pipeline/portfolio of drugs</v>
      </c>
      <c r="F72" s="3" t="s">
        <v>114</v>
      </c>
      <c r="G72" s="3" t="str">
        <f>INDEX(Pat_org!$B$3:$C$892,MATCH(Payments_2020!F72,Pat_org!$B$3:$B$892,0),2)</f>
        <v>Genetic Alliance UK</v>
      </c>
      <c r="H72" s="3" t="str" cm="1">
        <f t="array" ref="H72">IF(INDEX(Pat_org!$D$2:$P$484,MATCH(Payments_2020!$G72,Pat_org!$D$2:$D$484,0),Pat_org!E$1)=0,"",(INDEX(Pat_org!$D$2:$P$484,MATCH(Payments_2020!$G72,Pat_org!$D$2:$D$484,0),Pat_org!E$1)))</f>
        <v>Include</v>
      </c>
      <c r="I72" s="3" cm="1">
        <f t="array" ref="I72">IF(INDEX(Pat_org!$D$2:$P$484,MATCH(Payments_2020!$G72,Pat_org!$D$2:$D$484,0),Pat_org!E$1)=0,"",(INDEX(Pat_org!$D$2:$P$484,MATCH(Payments_2020!$G72,Pat_org!$D$2:$D$484,0),Pat_org!$F$1)))</f>
        <v>0</v>
      </c>
      <c r="J72" s="3" t="str" cm="1">
        <f t="array" ref="J72">IF(INDEX(Pat_org!$D$2:$P$484,MATCH(Payments_2020!$G72,Pat_org!$D$2:$D$484,0),Pat_org!G$1)=0,"",(INDEX(Pat_org!$D$2:$P$484,MATCH(Payments_2020!$G72,Pat_org!$D$2:$D$484,0),Pat_org!G$1)))</f>
        <v>Multipurpose organisation</v>
      </c>
      <c r="K72" s="3" t="str" cm="1">
        <f t="array" ref="K72">IF(INDEX(Pat_org!$D$2:$P$484,MATCH(Payments_2020!$G72,Pat_org!$D$2:$D$484,0),Pat_org!H$1)=0,"",(INDEX(Pat_org!$D$2:$P$484,MATCH(Payments_2020!$G72,Pat_org!$D$2:$D$484,0),Pat_org!H$1)))</f>
        <v xml:space="preserve">Other </v>
      </c>
      <c r="L72" s="3" t="str" cm="1">
        <f t="array" ref="L72">IF(INDEX(Pat_org!$D$2:$P$484,MATCH(Payments_2020!$G72,Pat_org!$D$2:$D$484,0),Pat_org!I$1)=0,"",(INDEX(Pat_org!$D$2:$P$484,MATCH(Payments_2020!$G72,Pat_org!$D$2:$D$484,0),Pat_org!I$1)))</f>
        <v>Alliance of organisations supporting people with genetic diseases</v>
      </c>
      <c r="M72" s="3" t="str" cm="1">
        <f t="array" ref="M72">IF(INDEX(Pat_org!$D$2:$P$484,MATCH(Payments_2020!$G72,Pat_org!$D$2:$D$484,0),Pat_org!J$1)=0,"",(INDEX(Pat_org!$D$2:$P$484,MATCH(Payments_2020!$G72,Pat_org!$D$2:$D$484,0),Pat_org!J$1)))</f>
        <v>1114195 </v>
      </c>
      <c r="N72" s="3" t="str" cm="1">
        <f t="array" ref="N72">IF(INDEX(Pat_org!$D$2:$P$484,MATCH(Payments_2020!$G72,Pat_org!$D$2:$D$484,0),Pat_org!K$1)=0,"",(INDEX(Pat_org!$D$2:$P$484,MATCH(Payments_2020!$G72,Pat_org!$D$2:$D$484,0),Pat_org!K$1)))</f>
        <v/>
      </c>
      <c r="O72" s="3" t="str" cm="1">
        <f t="array" ref="O72">IF(INDEX(Pat_org!$D$2:$P$484,MATCH(Payments_2020!$G72,Pat_org!$D$2:$D$484,0),Pat_org!L$1)=0,"",(INDEX(Pat_org!$D$2:$P$484,MATCH(Payments_2020!$G72,Pat_org!$D$2:$D$484,0),Pat_org!L$1)))</f>
        <v>UK</v>
      </c>
      <c r="P72" s="3" t="str" cm="1">
        <f t="array" ref="P72">IF(INDEX(Pat_org!$D$2:$P$484,MATCH(Payments_2020!$G72,Pat_org!$D$2:$D$484,0),Pat_org!M$1)=0,"",(INDEX(Pat_org!$D$2:$P$484,MATCH(Payments_2020!$G72,Pat_org!$D$2:$D$484,0),Pat_org!M$1)))</f>
        <v>https://geneticalliance.org.uk/</v>
      </c>
      <c r="Q72" s="3" t="str" cm="1">
        <f t="array" ref="Q72">IFERROR(IF(INDEX(Pat_org!$D$2:$P$484,MATCH(Payments_2020!$G72,Pat_org!$D$2:$D$484,0),Pat_org!N$1)=0,"",(INDEX(Pat_org!$D$2:$P$484,MATCH(Payments_2020!$G72,Pat_org!$D$2:$D$484,0),Pat_org!N$1))),"")</f>
        <v>Rare</v>
      </c>
      <c r="R72" s="3" t="str" cm="1">
        <f t="array" ref="R72">IF(INDEX(Pat_org!$D$2:$P$484,MATCH(Payments_2020!$G72,Pat_org!$D$2:$D$484,0),Pat_org!O$1)=0,"",(INDEX(Pat_org!$D$2:$P$484,MATCH(Payments_2020!$G72,Pat_org!$D$2:$D$484,0),Pat_org!O$1)))</f>
        <v xml:space="preserve">Alliance of POs  </v>
      </c>
      <c r="S72" s="3" t="str" cm="1">
        <f t="array" ref="S72">IF(INDEX(Pat_org!$D$2:$P$484,MATCH(Payments_2020!$G72,Pat_org!$D$2:$D$484,0),Pat_org!P$1)=0,"",(INDEX(Pat_org!$D$2:$P$484,MATCH(Payments_2020!$G72,Pat_org!$D$2:$D$484,0),Pat_org!P$1)))</f>
        <v/>
      </c>
      <c r="T72" s="3" t="s">
        <v>127</v>
      </c>
      <c r="U72" s="3" t="s">
        <v>26</v>
      </c>
      <c r="V72" s="1">
        <v>2020</v>
      </c>
      <c r="W72" s="4" t="s">
        <v>27</v>
      </c>
      <c r="X72" s="40" t="str">
        <f t="shared" si="2"/>
        <v>2020GBP</v>
      </c>
      <c r="Y72" s="40">
        <v>9000</v>
      </c>
      <c r="Z72" s="31" cm="1">
        <f t="array" ref="Z72">_xlfn.IFS(X72=GBP_2020,Y72,X72=GBP_2019,Y72*CPI_2019,X72=GBP_2018,Y72*CPI_2018,X72=EUR_2020,Y72*EURGBP_2020,X72=EUR_2019,(Y72*EURGBP_2019)*CPI_2019,X72=EUR_2018,(Y72*EURGBP_2018)*CPI_2018,X72=USD_2020,Y72*USDGBP_2020,X72=USD_2019,(Y72*USDGBP_2019)*CPI_2019,X72=USD_2018,(Y72*USDGBP_2018)*CPI_2018,X72=CHF_2020,Y72*CHFGBP_2020,X72=CHF_2019,(Y72*CHFGBP_2019)*CPI_2019,X72=CHF_2018,(Y72*CHFGBP_2018)*CPI_2018,X72=SEK_2020,Y72*SEKGBP_2020,X72=SEK_2019,(Y72*SEKGBP_2019)*CPI_2019,X72=SEK_2018,(Y72*SEKGBP_2018)*CPI_2018,X72=NKK_2020,Y72*NKKGBP_2020,X72=NKK_2019,(Y72*NKKGBP_2019)*CPI_2019,X72=NKK_2018,(Y72*NKKGBP_2018)*CPI_2018,X72=DKK_2020,Y72*DKKGBP_2020,X72=DKK_2019,(Y72*DKKGBP_2019)*CPI_2019,X72=DKK_2018,(Y72*DKKGBP_2018)*CPI_2018)</f>
        <v>9000</v>
      </c>
      <c r="AA72" s="1">
        <v>1</v>
      </c>
    </row>
    <row r="73" spans="1:27" s="3" customFormat="1" x14ac:dyDescent="0.35">
      <c r="A73" s="3" t="s">
        <v>105</v>
      </c>
      <c r="B73" s="3" t="str">
        <f t="shared" si="3"/>
        <v>Alexion</v>
      </c>
      <c r="C73" s="3" t="str">
        <f>IF(INDEX(Comp_interest!$D:$D,MATCH(Payments_2020!$B73,Comp_interest!$C:$C,0))=0,"",INDEX(Comp_interest!$D:$D,MATCH(Payments_2020!$B73,Comp_interest!$C:$C,0)))</f>
        <v/>
      </c>
      <c r="D73" s="3" t="str">
        <f>IF(INDEX(Comp_interest!$E:$E,MATCH(Payments_2020!$B73,Comp_interest!$C:$C,0))=0,"",INDEX(Comp_interest!$E:$E,MATCH(Payments_2020!$B73,Comp_interest!$C:$C,0)))</f>
        <v/>
      </c>
      <c r="E73" s="3" t="str">
        <f>IF(INDEX(Comp_interest!$F:$F,MATCH(Payments_2020!$B73,Comp_interest!$C:$C,0))=0,"",INDEX(Comp_interest!$F:$F,MATCH(Payments_2020!$B73,Comp_interest!$C:$C,0)))</f>
        <v/>
      </c>
      <c r="F73" s="3" t="s">
        <v>128</v>
      </c>
      <c r="G73" s="3" t="str">
        <f>INDEX(Pat_org!$B$3:$C$892,MATCH(Payments_2020!F73,Pat_org!$B$3:$B$892,0),2)</f>
        <v>Irish Platform for Patient Organisations, Science &amp; Industry</v>
      </c>
      <c r="H73" s="3" t="str" cm="1">
        <f t="array" ref="H73">IF(INDEX(Pat_org!$D$2:$P$484,MATCH(Payments_2020!$G73,Pat_org!$D$2:$D$484,0),Pat_org!E$1)=0,"",(INDEX(Pat_org!$D$2:$P$484,MATCH(Payments_2020!$G73,Pat_org!$D$2:$D$484,0),Pat_org!E$1)))</f>
        <v>Exclude</v>
      </c>
      <c r="I73" s="3" t="str" cm="1">
        <f t="array" ref="I73">IF(INDEX(Pat_org!$D$2:$P$484,MATCH(Payments_2020!$G73,Pat_org!$D$2:$D$484,0),Pat_org!E$1)=0,"",(INDEX(Pat_org!$D$2:$P$484,MATCH(Payments_2020!$G73,Pat_org!$D$2:$D$484,0),Pat_org!$F$1)))</f>
        <v>Not UK PO</v>
      </c>
      <c r="J73" s="3" t="str" cm="1">
        <f t="array" ref="J73">IF(INDEX(Pat_org!$D$2:$P$484,MATCH(Payments_2020!$G73,Pat_org!$D$2:$D$484,0),Pat_org!G$1)=0,"",(INDEX(Pat_org!$D$2:$P$484,MATCH(Payments_2020!$G73,Pat_org!$D$2:$D$484,0),Pat_org!G$1)))</f>
        <v/>
      </c>
      <c r="K73" s="3" t="str" cm="1">
        <f t="array" ref="K73">IF(INDEX(Pat_org!$D$2:$P$484,MATCH(Payments_2020!$G73,Pat_org!$D$2:$D$484,0),Pat_org!H$1)=0,"",(INDEX(Pat_org!$D$2:$P$484,MATCH(Payments_2020!$G73,Pat_org!$D$2:$D$484,0),Pat_org!H$1)))</f>
        <v/>
      </c>
      <c r="L73" s="3" t="str" cm="1">
        <f t="array" ref="L73">IF(INDEX(Pat_org!$D$2:$P$484,MATCH(Payments_2020!$G73,Pat_org!$D$2:$D$484,0),Pat_org!I$1)=0,"",(INDEX(Pat_org!$D$2:$P$484,MATCH(Payments_2020!$G73,Pat_org!$D$2:$D$484,0),Pat_org!I$1)))</f>
        <v/>
      </c>
      <c r="M73" s="3" t="str" cm="1">
        <f t="array" ref="M73">IF(INDEX(Pat_org!$D$2:$P$484,MATCH(Payments_2020!$G73,Pat_org!$D$2:$D$484,0),Pat_org!J$1)=0,"",(INDEX(Pat_org!$D$2:$P$484,MATCH(Payments_2020!$G73,Pat_org!$D$2:$D$484,0),Pat_org!J$1)))</f>
        <v/>
      </c>
      <c r="N73" s="3" t="str" cm="1">
        <f t="array" ref="N73">IF(INDEX(Pat_org!$D$2:$P$484,MATCH(Payments_2020!$G73,Pat_org!$D$2:$D$484,0),Pat_org!K$1)=0,"",(INDEX(Pat_org!$D$2:$P$484,MATCH(Payments_2020!$G73,Pat_org!$D$2:$D$484,0),Pat_org!K$1)))</f>
        <v/>
      </c>
      <c r="O73" s="3" t="str" cm="1">
        <f t="array" ref="O73">IF(INDEX(Pat_org!$D$2:$P$484,MATCH(Payments_2020!$G73,Pat_org!$D$2:$D$484,0),Pat_org!L$1)=0,"",(INDEX(Pat_org!$D$2:$P$484,MATCH(Payments_2020!$G73,Pat_org!$D$2:$D$484,0),Pat_org!L$1)))</f>
        <v/>
      </c>
      <c r="P73" s="3" t="str" cm="1">
        <f t="array" ref="P73">IF(INDEX(Pat_org!$D$2:$P$484,MATCH(Payments_2020!$G73,Pat_org!$D$2:$D$484,0),Pat_org!M$1)=0,"",(INDEX(Pat_org!$D$2:$P$484,MATCH(Payments_2020!$G73,Pat_org!$D$2:$D$484,0),Pat_org!M$1)))</f>
        <v>https://www.ipposi.ie/</v>
      </c>
      <c r="Q73" s="3" t="str" cm="1">
        <f t="array" ref="Q73">IFERROR(IF(INDEX(Pat_org!$D$2:$P$484,MATCH(Payments_2020!$G73,Pat_org!$D$2:$D$484,0),Pat_org!N$1)=0,"",(INDEX(Pat_org!$D$2:$P$484,MATCH(Payments_2020!$G73,Pat_org!$D$2:$D$484,0),Pat_org!N$1))),"")</f>
        <v/>
      </c>
      <c r="R73" s="3" t="str" cm="1">
        <f t="array" ref="R73">IF(INDEX(Pat_org!$D$2:$P$484,MATCH(Payments_2020!$G73,Pat_org!$D$2:$D$484,0),Pat_org!O$1)=0,"",(INDEX(Pat_org!$D$2:$P$484,MATCH(Payments_2020!$G73,Pat_org!$D$2:$D$484,0),Pat_org!O$1)))</f>
        <v/>
      </c>
      <c r="S73" s="3" t="str" cm="1">
        <f t="array" ref="S73">IF(INDEX(Pat_org!$D$2:$P$484,MATCH(Payments_2020!$G73,Pat_org!$D$2:$D$484,0),Pat_org!P$1)=0,"",(INDEX(Pat_org!$D$2:$P$484,MATCH(Payments_2020!$G73,Pat_org!$D$2:$D$484,0),Pat_org!P$1)))</f>
        <v/>
      </c>
      <c r="T73" s="3" t="s">
        <v>129</v>
      </c>
      <c r="U73" s="3" t="s">
        <v>26</v>
      </c>
      <c r="V73" s="1">
        <v>2020</v>
      </c>
      <c r="W73" s="4" t="s">
        <v>130</v>
      </c>
      <c r="X73" s="40" t="str">
        <f t="shared" si="2"/>
        <v>2020EUR</v>
      </c>
      <c r="Y73" s="40">
        <v>7000</v>
      </c>
      <c r="Z73" s="31" cm="1">
        <f t="array" ref="Z73">_xlfn.IFS(X73=GBP_2020,Y73,X73=GBP_2019,Y73*CPI_2019,X73=GBP_2018,Y73*CPI_2018,X73=EUR_2020,Y73*EURGBP_2020,X73=EUR_2019,(Y73*EURGBP_2019)*CPI_2019,X73=EUR_2018,(Y73*EURGBP_2018)*CPI_2018,X73=USD_2020,Y73*USDGBP_2020,X73=USD_2019,(Y73*USDGBP_2019)*CPI_2019,X73=USD_2018,(Y73*USDGBP_2018)*CPI_2018,X73=CHF_2020,Y73*CHFGBP_2020,X73=CHF_2019,(Y73*CHFGBP_2019)*CPI_2019,X73=CHF_2018,(Y73*CHFGBP_2018)*CPI_2018,X73=SEK_2020,Y73*SEKGBP_2020,X73=SEK_2019,(Y73*SEKGBP_2019)*CPI_2019,X73=SEK_2018,(Y73*SEKGBP_2018)*CPI_2018,X73=NKK_2020,Y73*NKKGBP_2020,X73=NKK_2019,(Y73*NKKGBP_2019)*CPI_2019,X73=NKK_2018,(Y73*NKKGBP_2018)*CPI_2018,X73=DKK_2020,Y73*DKKGBP_2020,X73=DKK_2019,(Y73*DKKGBP_2019)*CPI_2019,X73=DKK_2018,(Y73*DKKGBP_2018)*CPI_2018)</f>
        <v>6200.6</v>
      </c>
      <c r="AA73" s="1">
        <v>1</v>
      </c>
    </row>
    <row r="74" spans="1:27" x14ac:dyDescent="0.35">
      <c r="A74" s="3" t="s">
        <v>141</v>
      </c>
      <c r="B74" s="3" t="str">
        <f t="shared" si="3"/>
        <v>AlmirallEczema</v>
      </c>
      <c r="C74" s="3" t="str">
        <f>IF(INDEX(Comp_interest!$D:$D,MATCH(Payments_2020!$B74,Comp_interest!$C:$C,0))=0,"",INDEX(Comp_interest!$D:$D,MATCH(Payments_2020!$B74,Comp_interest!$C:$C,0)))</f>
        <v>Definitely yes</v>
      </c>
      <c r="D74" s="3" t="str">
        <f>IF(INDEX(Comp_interest!$E:$E,MATCH(Payments_2020!$B74,Comp_interest!$C:$C,0))=0,"",INDEX(Comp_interest!$E:$E,MATCH(Payments_2020!$B74,Comp_interest!$C:$C,0)))</f>
        <v>Annual report</v>
      </c>
      <c r="E74" s="3" t="str">
        <f>IF(INDEX(Comp_interest!$F:$F,MATCH(Payments_2020!$B74,Comp_interest!$C:$C,0))=0,"",INDEX(Comp_interest!$F:$F,MATCH(Payments_2020!$B74,Comp_interest!$C:$C,0)))</f>
        <v/>
      </c>
      <c r="F74" s="3" t="s">
        <v>142</v>
      </c>
      <c r="G74" s="3" t="str">
        <f>INDEX(Pat_org!$B$3:$C$892,MATCH(Payments_2020!F74,Pat_org!$B$3:$B$892,0),2)</f>
        <v>National Eczema Society</v>
      </c>
      <c r="H74" s="3" t="str" cm="1">
        <f t="array" ref="H74">IF(INDEX(Pat_org!$D$2:$P$484,MATCH(Payments_2020!$G74,Pat_org!$D$2:$D$484,0),Pat_org!E$1)=0,"",(INDEX(Pat_org!$D$2:$P$484,MATCH(Payments_2020!$G74,Pat_org!$D$2:$D$484,0),Pat_org!E$1)))</f>
        <v>Include</v>
      </c>
      <c r="I74" s="3" cm="1">
        <f t="array" ref="I74">IF(INDEX(Pat_org!$D$2:$P$484,MATCH(Payments_2020!$G74,Pat_org!$D$2:$D$484,0),Pat_org!E$1)=0,"",(INDEX(Pat_org!$D$2:$P$484,MATCH(Payments_2020!$G74,Pat_org!$D$2:$D$484,0),Pat_org!$F$1)))</f>
        <v>0</v>
      </c>
      <c r="J74" s="3" t="str" cm="1">
        <f t="array" ref="J74">IF(INDEX(Pat_org!$D$2:$P$484,MATCH(Payments_2020!$G74,Pat_org!$D$2:$D$484,0),Pat_org!G$1)=0,"",(INDEX(Pat_org!$D$2:$P$484,MATCH(Payments_2020!$G74,Pat_org!$D$2:$D$484,0),Pat_org!G$1)))</f>
        <v>Multipurpose organisation</v>
      </c>
      <c r="K74" s="3" t="str" cm="1">
        <f t="array" ref="K74">IF(INDEX(Pat_org!$D$2:$P$484,MATCH(Payments_2020!$G74,Pat_org!$D$2:$D$484,0),Pat_org!H$1)=0,"",(INDEX(Pat_org!$D$2:$P$484,MATCH(Payments_2020!$G74,Pat_org!$D$2:$D$484,0),Pat_org!H$1)))</f>
        <v>14 Diseases of the skin  </v>
      </c>
      <c r="L74" s="3" t="str" cm="1">
        <f t="array" ref="L74">IF(INDEX(Pat_org!$D$2:$P$484,MATCH(Payments_2020!$G74,Pat_org!$D$2:$D$484,0),Pat_org!I$1)=0,"",(INDEX(Pat_org!$D$2:$P$484,MATCH(Payments_2020!$G74,Pat_org!$D$2:$D$484,0),Pat_org!I$1)))</f>
        <v>Eczema</v>
      </c>
      <c r="M74" s="3" cm="1">
        <f t="array" ref="M74">IF(INDEX(Pat_org!$D$2:$P$484,MATCH(Payments_2020!$G74,Pat_org!$D$2:$D$484,0),Pat_org!J$1)=0,"",(INDEX(Pat_org!$D$2:$P$484,MATCH(Payments_2020!$G74,Pat_org!$D$2:$D$484,0),Pat_org!J$1)))</f>
        <v>1009671</v>
      </c>
      <c r="N74" s="3" t="str" cm="1">
        <f t="array" ref="N74">IF(INDEX(Pat_org!$D$2:$P$484,MATCH(Payments_2020!$G74,Pat_org!$D$2:$D$484,0),Pat_org!K$1)=0,"",(INDEX(Pat_org!$D$2:$P$484,MATCH(Payments_2020!$G74,Pat_org!$D$2:$D$484,0),Pat_org!K$1)))</f>
        <v/>
      </c>
      <c r="O74" s="3" t="str" cm="1">
        <f t="array" ref="O74">IF(INDEX(Pat_org!$D$2:$P$484,MATCH(Payments_2020!$G74,Pat_org!$D$2:$D$484,0),Pat_org!L$1)=0,"",(INDEX(Pat_org!$D$2:$P$484,MATCH(Payments_2020!$G74,Pat_org!$D$2:$D$484,0),Pat_org!L$1)))</f>
        <v>UK</v>
      </c>
      <c r="P74" s="3" t="str" cm="1">
        <f t="array" ref="P74">IF(INDEX(Pat_org!$D$2:$P$484,MATCH(Payments_2020!$G74,Pat_org!$D$2:$D$484,0),Pat_org!M$1)=0,"",(INDEX(Pat_org!$D$2:$P$484,MATCH(Payments_2020!$G74,Pat_org!$D$2:$D$484,0),Pat_org!M$1)))</f>
        <v>https://eczema.org/</v>
      </c>
      <c r="Q74" s="3" t="str" cm="1">
        <f t="array" ref="Q74">IFERROR(IF(INDEX(Pat_org!$D$2:$P$484,MATCH(Payments_2020!$G74,Pat_org!$D$2:$D$484,0),Pat_org!N$1)=0,"",(INDEX(Pat_org!$D$2:$P$484,MATCH(Payments_2020!$G74,Pat_org!$D$2:$D$484,0),Pat_org!N$1))),"")</f>
        <v>Not rare</v>
      </c>
      <c r="R74" s="3" t="str" cm="1">
        <f t="array" ref="R74">IF(INDEX(Pat_org!$D$2:$P$484,MATCH(Payments_2020!$G74,Pat_org!$D$2:$D$484,0),Pat_org!O$1)=0,"",(INDEX(Pat_org!$D$2:$P$484,MATCH(Payments_2020!$G74,Pat_org!$D$2:$D$484,0),Pat_org!O$1)))</f>
        <v>Single PO</v>
      </c>
      <c r="S74" s="3" t="str" cm="1">
        <f t="array" ref="S74">IF(INDEX(Pat_org!$D$2:$P$484,MATCH(Payments_2020!$G74,Pat_org!$D$2:$D$484,0),Pat_org!P$1)=0,"",(INDEX(Pat_org!$D$2:$P$484,MATCH(Payments_2020!$G74,Pat_org!$D$2:$D$484,0),Pat_org!P$1)))</f>
        <v/>
      </c>
      <c r="T74" s="3" t="s">
        <v>143</v>
      </c>
      <c r="U74" s="3" t="s">
        <v>26</v>
      </c>
      <c r="V74" s="1">
        <v>2020</v>
      </c>
      <c r="W74" s="40" t="s">
        <v>27</v>
      </c>
      <c r="X74" s="40" t="str">
        <f t="shared" ref="X74:X109" si="4">CONCATENATE(V74,W74)</f>
        <v>2020GBP</v>
      </c>
      <c r="Y74" s="41">
        <v>3275</v>
      </c>
      <c r="Z74" s="31" cm="1">
        <f t="array" ref="Z74">_xlfn.IFS(X74=GBP_2020,Y74,X74=GBP_2019,Y74*CPI_2019,X74=GBP_2018,Y74*CPI_2018,X74=EUR_2020,Y74*EURGBP_2020,X74=EUR_2019,(Y74*EURGBP_2019)*CPI_2019,X74=EUR_2018,(Y74*EURGBP_2018)*CPI_2018,X74=USD_2020,Y74*USDGBP_2020,X74=USD_2019,(Y74*USDGBP_2019)*CPI_2019,X74=USD_2018,(Y74*USDGBP_2018)*CPI_2018,X74=CHF_2020,Y74*CHFGBP_2020,X74=CHF_2019,(Y74*CHFGBP_2019)*CPI_2019,X74=CHF_2018,(Y74*CHFGBP_2018)*CPI_2018,X74=SEK_2020,Y74*SEKGBP_2020,X74=SEK_2019,(Y74*SEKGBP_2019)*CPI_2019,X74=SEK_2018,(Y74*SEKGBP_2018)*CPI_2018,X74=NKK_2020,Y74*NKKGBP_2020,X74=NKK_2019,(Y74*NKKGBP_2019)*CPI_2019,X74=NKK_2018,(Y74*NKKGBP_2018)*CPI_2018,X74=DKK_2020,Y74*DKKGBP_2020,X74=DKK_2019,(Y74*DKKGBP_2019)*CPI_2019,X74=DKK_2018,(Y74*DKKGBP_2018)*CPI_2018)</f>
        <v>3275</v>
      </c>
      <c r="AA74" s="1">
        <v>1</v>
      </c>
    </row>
    <row r="75" spans="1:27" s="3" customFormat="1" x14ac:dyDescent="0.35">
      <c r="A75" s="3" t="s">
        <v>141</v>
      </c>
      <c r="B75" s="3" t="str">
        <f t="shared" si="3"/>
        <v>AlmirallPsoriasis</v>
      </c>
      <c r="C75" s="3" t="str">
        <f>IF(INDEX(Comp_interest!$D:$D,MATCH(Payments_2020!$B75,Comp_interest!$C:$C,0))=0,"",INDEX(Comp_interest!$D:$D,MATCH(Payments_2020!$B75,Comp_interest!$C:$C,0)))</f>
        <v>Definitely yes</v>
      </c>
      <c r="D75" s="3" t="str">
        <f>IF(INDEX(Comp_interest!$E:$E,MATCH(Payments_2020!$B75,Comp_interest!$C:$C,0))=0,"",INDEX(Comp_interest!$E:$E,MATCH(Payments_2020!$B75,Comp_interest!$C:$C,0)))</f>
        <v>Annual report</v>
      </c>
      <c r="E75" s="3" t="str">
        <f>IF(INDEX(Comp_interest!$F:$F,MATCH(Payments_2020!$B75,Comp_interest!$C:$C,0))=0,"",INDEX(Comp_interest!$F:$F,MATCH(Payments_2020!$B75,Comp_interest!$C:$C,0)))</f>
        <v/>
      </c>
      <c r="F75" s="3" t="s">
        <v>74</v>
      </c>
      <c r="G75" s="3" t="str">
        <f>INDEX(Pat_org!$B$3:$C$892,MATCH(Payments_2020!F75,Pat_org!$B$3:$B$892,0),2)</f>
        <v>Psoriasis Association</v>
      </c>
      <c r="H75" s="3" t="str" cm="1">
        <f t="array" ref="H75">IF(INDEX(Pat_org!$D$2:$P$484,MATCH(Payments_2020!$G75,Pat_org!$D$2:$D$484,0),Pat_org!E$1)=0,"",(INDEX(Pat_org!$D$2:$P$484,MATCH(Payments_2020!$G75,Pat_org!$D$2:$D$484,0),Pat_org!E$1)))</f>
        <v>Include</v>
      </c>
      <c r="I75" s="3" cm="1">
        <f t="array" ref="I75">IF(INDEX(Pat_org!$D$2:$P$484,MATCH(Payments_2020!$G75,Pat_org!$D$2:$D$484,0),Pat_org!E$1)=0,"",(INDEX(Pat_org!$D$2:$P$484,MATCH(Payments_2020!$G75,Pat_org!$D$2:$D$484,0),Pat_org!$F$1)))</f>
        <v>0</v>
      </c>
      <c r="J75" s="3" t="str" cm="1">
        <f t="array" ref="J75">IF(INDEX(Pat_org!$D$2:$P$484,MATCH(Payments_2020!$G75,Pat_org!$D$2:$D$484,0),Pat_org!G$1)=0,"",(INDEX(Pat_org!$D$2:$P$484,MATCH(Payments_2020!$G75,Pat_org!$D$2:$D$484,0),Pat_org!G$1)))</f>
        <v>Multipurpose organisation</v>
      </c>
      <c r="K75" s="3" t="str" cm="1">
        <f t="array" ref="K75">IF(INDEX(Pat_org!$D$2:$P$484,MATCH(Payments_2020!$G75,Pat_org!$D$2:$D$484,0),Pat_org!H$1)=0,"",(INDEX(Pat_org!$D$2:$P$484,MATCH(Payments_2020!$G75,Pat_org!$D$2:$D$484,0),Pat_org!H$1)))</f>
        <v>14 Diseases of the skin  </v>
      </c>
      <c r="L75" s="3" t="str" cm="1">
        <f t="array" ref="L75">IF(INDEX(Pat_org!$D$2:$P$484,MATCH(Payments_2020!$G75,Pat_org!$D$2:$D$484,0),Pat_org!I$1)=0,"",(INDEX(Pat_org!$D$2:$P$484,MATCH(Payments_2020!$G75,Pat_org!$D$2:$D$484,0),Pat_org!I$1)))</f>
        <v>Psoriasis</v>
      </c>
      <c r="M75" s="3" cm="1">
        <f t="array" ref="M75">IF(INDEX(Pat_org!$D$2:$P$484,MATCH(Payments_2020!$G75,Pat_org!$D$2:$D$484,0),Pat_org!J$1)=0,"",(INDEX(Pat_org!$D$2:$P$484,MATCH(Payments_2020!$G75,Pat_org!$D$2:$D$484,0),Pat_org!J$1)))</f>
        <v>1180666</v>
      </c>
      <c r="N75" s="3" t="str" cm="1">
        <f t="array" ref="N75">IF(INDEX(Pat_org!$D$2:$P$484,MATCH(Payments_2020!$G75,Pat_org!$D$2:$D$484,0),Pat_org!K$1)=0,"",(INDEX(Pat_org!$D$2:$P$484,MATCH(Payments_2020!$G75,Pat_org!$D$2:$D$484,0),Pat_org!K$1)))</f>
        <v/>
      </c>
      <c r="O75" s="3" t="str" cm="1">
        <f t="array" ref="O75">IF(INDEX(Pat_org!$D$2:$P$484,MATCH(Payments_2020!$G75,Pat_org!$D$2:$D$484,0),Pat_org!L$1)=0,"",(INDEX(Pat_org!$D$2:$P$484,MATCH(Payments_2020!$G75,Pat_org!$D$2:$D$484,0),Pat_org!L$1)))</f>
        <v>UK</v>
      </c>
      <c r="P75" s="3" t="str" cm="1">
        <f t="array" ref="P75">IF(INDEX(Pat_org!$D$2:$P$484,MATCH(Payments_2020!$G75,Pat_org!$D$2:$D$484,0),Pat_org!M$1)=0,"",(INDEX(Pat_org!$D$2:$P$484,MATCH(Payments_2020!$G75,Pat_org!$D$2:$D$484,0),Pat_org!M$1)))</f>
        <v>https://www.psoriasis-association.org.uk/</v>
      </c>
      <c r="Q75" s="3" t="str" cm="1">
        <f t="array" ref="Q75">IFERROR(IF(INDEX(Pat_org!$D$2:$P$484,MATCH(Payments_2020!$G75,Pat_org!$D$2:$D$484,0),Pat_org!N$1)=0,"",(INDEX(Pat_org!$D$2:$P$484,MATCH(Payments_2020!$G75,Pat_org!$D$2:$D$484,0),Pat_org!N$1))),"")</f>
        <v>Not rare</v>
      </c>
      <c r="R75" s="3" t="str" cm="1">
        <f t="array" ref="R75">IF(INDEX(Pat_org!$D$2:$P$484,MATCH(Payments_2020!$G75,Pat_org!$D$2:$D$484,0),Pat_org!O$1)=0,"",(INDEX(Pat_org!$D$2:$P$484,MATCH(Payments_2020!$G75,Pat_org!$D$2:$D$484,0),Pat_org!O$1)))</f>
        <v>Single PO</v>
      </c>
      <c r="S75" s="3" t="str" cm="1">
        <f t="array" ref="S75">IF(INDEX(Pat_org!$D$2:$P$484,MATCH(Payments_2020!$G75,Pat_org!$D$2:$D$484,0),Pat_org!P$1)=0,"",(INDEX(Pat_org!$D$2:$P$484,MATCH(Payments_2020!$G75,Pat_org!$D$2:$D$484,0),Pat_org!P$1)))</f>
        <v/>
      </c>
      <c r="T75" s="3" t="s">
        <v>144</v>
      </c>
      <c r="U75" s="3" t="s">
        <v>26</v>
      </c>
      <c r="V75" s="1">
        <v>2020</v>
      </c>
      <c r="W75" s="40" t="s">
        <v>27</v>
      </c>
      <c r="X75" s="40" t="str">
        <f t="shared" si="4"/>
        <v>2020GBP</v>
      </c>
      <c r="Y75" s="40">
        <v>5000</v>
      </c>
      <c r="Z75" s="31" cm="1">
        <f t="array" ref="Z75">_xlfn.IFS(X75=GBP_2020,Y75,X75=GBP_2019,Y75*CPI_2019,X75=GBP_2018,Y75*CPI_2018,X75=EUR_2020,Y75*EURGBP_2020,X75=EUR_2019,(Y75*EURGBP_2019)*CPI_2019,X75=EUR_2018,(Y75*EURGBP_2018)*CPI_2018,X75=USD_2020,Y75*USDGBP_2020,X75=USD_2019,(Y75*USDGBP_2019)*CPI_2019,X75=USD_2018,(Y75*USDGBP_2018)*CPI_2018,X75=CHF_2020,Y75*CHFGBP_2020,X75=CHF_2019,(Y75*CHFGBP_2019)*CPI_2019,X75=CHF_2018,(Y75*CHFGBP_2018)*CPI_2018,X75=SEK_2020,Y75*SEKGBP_2020,X75=SEK_2019,(Y75*SEKGBP_2019)*CPI_2019,X75=SEK_2018,(Y75*SEKGBP_2018)*CPI_2018,X75=NKK_2020,Y75*NKKGBP_2020,X75=NKK_2019,(Y75*NKKGBP_2019)*CPI_2019,X75=NKK_2018,(Y75*NKKGBP_2018)*CPI_2018,X75=DKK_2020,Y75*DKKGBP_2020,X75=DKK_2019,(Y75*DKKGBP_2019)*CPI_2019,X75=DKK_2018,(Y75*DKKGBP_2018)*CPI_2018)</f>
        <v>5000</v>
      </c>
      <c r="AA75" s="1">
        <v>1</v>
      </c>
    </row>
    <row r="76" spans="1:27" s="3" customFormat="1" x14ac:dyDescent="0.35">
      <c r="A76" s="3" t="s">
        <v>141</v>
      </c>
      <c r="B76" s="3" t="str">
        <f t="shared" si="3"/>
        <v>AlmirallPsoriasis</v>
      </c>
      <c r="C76" s="3" t="str">
        <f>IF(INDEX(Comp_interest!$D:$D,MATCH(Payments_2020!$B76,Comp_interest!$C:$C,0))=0,"",INDEX(Comp_interest!$D:$D,MATCH(Payments_2020!$B76,Comp_interest!$C:$C,0)))</f>
        <v>Definitely yes</v>
      </c>
      <c r="D76" s="3" t="str">
        <f>IF(INDEX(Comp_interest!$E:$E,MATCH(Payments_2020!$B76,Comp_interest!$C:$C,0))=0,"",INDEX(Comp_interest!$E:$E,MATCH(Payments_2020!$B76,Comp_interest!$C:$C,0)))</f>
        <v>Annual report</v>
      </c>
      <c r="E76" s="3" t="str">
        <f>IF(INDEX(Comp_interest!$F:$F,MATCH(Payments_2020!$B76,Comp_interest!$C:$C,0))=0,"",INDEX(Comp_interest!$F:$F,MATCH(Payments_2020!$B76,Comp_interest!$C:$C,0)))</f>
        <v/>
      </c>
      <c r="F76" s="3" t="s">
        <v>74</v>
      </c>
      <c r="G76" s="3" t="str">
        <f>INDEX(Pat_org!$B$3:$C$892,MATCH(Payments_2020!F76,Pat_org!$B$3:$B$892,0),2)</f>
        <v>Psoriasis Association</v>
      </c>
      <c r="H76" s="3" t="str" cm="1">
        <f t="array" ref="H76">IF(INDEX(Pat_org!$D$2:$P$484,MATCH(Payments_2020!$G76,Pat_org!$D$2:$D$484,0),Pat_org!E$1)=0,"",(INDEX(Pat_org!$D$2:$P$484,MATCH(Payments_2020!$G76,Pat_org!$D$2:$D$484,0),Pat_org!E$1)))</f>
        <v>Include</v>
      </c>
      <c r="I76" s="3" cm="1">
        <f t="array" ref="I76">IF(INDEX(Pat_org!$D$2:$P$484,MATCH(Payments_2020!$G76,Pat_org!$D$2:$D$484,0),Pat_org!E$1)=0,"",(INDEX(Pat_org!$D$2:$P$484,MATCH(Payments_2020!$G76,Pat_org!$D$2:$D$484,0),Pat_org!$F$1)))</f>
        <v>0</v>
      </c>
      <c r="J76" s="3" t="str" cm="1">
        <f t="array" ref="J76">IF(INDEX(Pat_org!$D$2:$P$484,MATCH(Payments_2020!$G76,Pat_org!$D$2:$D$484,0),Pat_org!G$1)=0,"",(INDEX(Pat_org!$D$2:$P$484,MATCH(Payments_2020!$G76,Pat_org!$D$2:$D$484,0),Pat_org!G$1)))</f>
        <v>Multipurpose organisation</v>
      </c>
      <c r="K76" s="3" t="str" cm="1">
        <f t="array" ref="K76">IF(INDEX(Pat_org!$D$2:$P$484,MATCH(Payments_2020!$G76,Pat_org!$D$2:$D$484,0),Pat_org!H$1)=0,"",(INDEX(Pat_org!$D$2:$P$484,MATCH(Payments_2020!$G76,Pat_org!$D$2:$D$484,0),Pat_org!H$1)))</f>
        <v>14 Diseases of the skin  </v>
      </c>
      <c r="L76" s="3" t="str" cm="1">
        <f t="array" ref="L76">IF(INDEX(Pat_org!$D$2:$P$484,MATCH(Payments_2020!$G76,Pat_org!$D$2:$D$484,0),Pat_org!I$1)=0,"",(INDEX(Pat_org!$D$2:$P$484,MATCH(Payments_2020!$G76,Pat_org!$D$2:$D$484,0),Pat_org!I$1)))</f>
        <v>Psoriasis</v>
      </c>
      <c r="M76" s="3" cm="1">
        <f t="array" ref="M76">IF(INDEX(Pat_org!$D$2:$P$484,MATCH(Payments_2020!$G76,Pat_org!$D$2:$D$484,0),Pat_org!J$1)=0,"",(INDEX(Pat_org!$D$2:$P$484,MATCH(Payments_2020!$G76,Pat_org!$D$2:$D$484,0),Pat_org!J$1)))</f>
        <v>1180666</v>
      </c>
      <c r="N76" s="3" t="str" cm="1">
        <f t="array" ref="N76">IF(INDEX(Pat_org!$D$2:$P$484,MATCH(Payments_2020!$G76,Pat_org!$D$2:$D$484,0),Pat_org!K$1)=0,"",(INDEX(Pat_org!$D$2:$P$484,MATCH(Payments_2020!$G76,Pat_org!$D$2:$D$484,0),Pat_org!K$1)))</f>
        <v/>
      </c>
      <c r="O76" s="3" t="str" cm="1">
        <f t="array" ref="O76">IF(INDEX(Pat_org!$D$2:$P$484,MATCH(Payments_2020!$G76,Pat_org!$D$2:$D$484,0),Pat_org!L$1)=0,"",(INDEX(Pat_org!$D$2:$P$484,MATCH(Payments_2020!$G76,Pat_org!$D$2:$D$484,0),Pat_org!L$1)))</f>
        <v>UK</v>
      </c>
      <c r="P76" s="3" t="str" cm="1">
        <f t="array" ref="P76">IF(INDEX(Pat_org!$D$2:$P$484,MATCH(Payments_2020!$G76,Pat_org!$D$2:$D$484,0),Pat_org!M$1)=0,"",(INDEX(Pat_org!$D$2:$P$484,MATCH(Payments_2020!$G76,Pat_org!$D$2:$D$484,0),Pat_org!M$1)))</f>
        <v>https://www.psoriasis-association.org.uk/</v>
      </c>
      <c r="Q76" s="3" t="str" cm="1">
        <f t="array" ref="Q76">IFERROR(IF(INDEX(Pat_org!$D$2:$P$484,MATCH(Payments_2020!$G76,Pat_org!$D$2:$D$484,0),Pat_org!N$1)=0,"",(INDEX(Pat_org!$D$2:$P$484,MATCH(Payments_2020!$G76,Pat_org!$D$2:$D$484,0),Pat_org!N$1))),"")</f>
        <v>Not rare</v>
      </c>
      <c r="R76" s="3" t="str" cm="1">
        <f t="array" ref="R76">IF(INDEX(Pat_org!$D$2:$P$484,MATCH(Payments_2020!$G76,Pat_org!$D$2:$D$484,0),Pat_org!O$1)=0,"",(INDEX(Pat_org!$D$2:$P$484,MATCH(Payments_2020!$G76,Pat_org!$D$2:$D$484,0),Pat_org!O$1)))</f>
        <v>Single PO</v>
      </c>
      <c r="S76" s="3" t="str" cm="1">
        <f t="array" ref="S76">IF(INDEX(Pat_org!$D$2:$P$484,MATCH(Payments_2020!$G76,Pat_org!$D$2:$D$484,0),Pat_org!P$1)=0,"",(INDEX(Pat_org!$D$2:$P$484,MATCH(Payments_2020!$G76,Pat_org!$D$2:$D$484,0),Pat_org!P$1)))</f>
        <v/>
      </c>
      <c r="T76" s="3" t="s">
        <v>145</v>
      </c>
      <c r="U76" s="3" t="s">
        <v>26</v>
      </c>
      <c r="V76" s="1">
        <v>2020</v>
      </c>
      <c r="W76" s="40" t="s">
        <v>27</v>
      </c>
      <c r="X76" s="40" t="str">
        <f t="shared" si="4"/>
        <v>2020GBP</v>
      </c>
      <c r="Y76" s="40">
        <v>1500</v>
      </c>
      <c r="Z76" s="31" cm="1">
        <f t="array" ref="Z76">_xlfn.IFS(X76=GBP_2020,Y76,X76=GBP_2019,Y76*CPI_2019,X76=GBP_2018,Y76*CPI_2018,X76=EUR_2020,Y76*EURGBP_2020,X76=EUR_2019,(Y76*EURGBP_2019)*CPI_2019,X76=EUR_2018,(Y76*EURGBP_2018)*CPI_2018,X76=USD_2020,Y76*USDGBP_2020,X76=USD_2019,(Y76*USDGBP_2019)*CPI_2019,X76=USD_2018,(Y76*USDGBP_2018)*CPI_2018,X76=CHF_2020,Y76*CHFGBP_2020,X76=CHF_2019,(Y76*CHFGBP_2019)*CPI_2019,X76=CHF_2018,(Y76*CHFGBP_2018)*CPI_2018,X76=SEK_2020,Y76*SEKGBP_2020,X76=SEK_2019,(Y76*SEKGBP_2019)*CPI_2019,X76=SEK_2018,(Y76*SEKGBP_2018)*CPI_2018,X76=NKK_2020,Y76*NKKGBP_2020,X76=NKK_2019,(Y76*NKKGBP_2019)*CPI_2019,X76=NKK_2018,(Y76*NKKGBP_2018)*CPI_2018,X76=DKK_2020,Y76*DKKGBP_2020,X76=DKK_2019,(Y76*DKKGBP_2019)*CPI_2019,X76=DKK_2018,(Y76*DKKGBP_2018)*CPI_2018)</f>
        <v>1500</v>
      </c>
      <c r="AA76" s="1">
        <v>1</v>
      </c>
    </row>
    <row r="77" spans="1:27" x14ac:dyDescent="0.35">
      <c r="A77" s="3" t="s">
        <v>147</v>
      </c>
      <c r="B77" s="3" t="str">
        <f t="shared" si="3"/>
        <v>AlnylamMetabolic diseases</v>
      </c>
      <c r="C77" s="3" t="str">
        <f>IF(INDEX(Comp_interest!$D:$D,MATCH(Payments_2020!$B77,Comp_interest!$C:$C,0))=0,"",INDEX(Comp_interest!$D:$D,MATCH(Payments_2020!$B77,Comp_interest!$C:$C,0)))</f>
        <v>Maybe yes</v>
      </c>
      <c r="D77" s="3" t="str">
        <f>IF(INDEX(Comp_interest!$E:$E,MATCH(Payments_2020!$B77,Comp_interest!$C:$C,0))=0,"",INDEX(Comp_interest!$E:$E,MATCH(Payments_2020!$B77,Comp_interest!$C:$C,0)))</f>
        <v>Annual report</v>
      </c>
      <c r="E77" s="3" t="str">
        <f>IF(INDEX(Comp_interest!$F:$F,MATCH(Payments_2020!$B77,Comp_interest!$C:$C,0))=0,"",INDEX(Comp_interest!$F:$F,MATCH(Payments_2020!$B77,Comp_interest!$C:$C,0)))</f>
        <v/>
      </c>
      <c r="F77" s="3" t="s">
        <v>110</v>
      </c>
      <c r="G77" s="3" t="str">
        <f>INDEX(Pat_org!$B$3:$C$892,MATCH(Payments_2020!F77,Pat_org!$B$3:$B$892,0),2)</f>
        <v>Metabolic Support UK</v>
      </c>
      <c r="H77" s="3" t="str" cm="1">
        <f t="array" ref="H77">IF(INDEX(Pat_org!$D$2:$P$484,MATCH(Payments_2020!$G77,Pat_org!$D$2:$D$484,0),Pat_org!E$1)=0,"",(INDEX(Pat_org!$D$2:$P$484,MATCH(Payments_2020!$G77,Pat_org!$D$2:$D$484,0),Pat_org!E$1)))</f>
        <v>Include</v>
      </c>
      <c r="I77" s="3" cm="1">
        <f t="array" ref="I77">IF(INDEX(Pat_org!$D$2:$P$484,MATCH(Payments_2020!$G77,Pat_org!$D$2:$D$484,0),Pat_org!E$1)=0,"",(INDEX(Pat_org!$D$2:$P$484,MATCH(Payments_2020!$G77,Pat_org!$D$2:$D$484,0),Pat_org!$F$1)))</f>
        <v>0</v>
      </c>
      <c r="J77" s="3" t="str" cm="1">
        <f t="array" ref="J77">IF(INDEX(Pat_org!$D$2:$P$484,MATCH(Payments_2020!$G77,Pat_org!$D$2:$D$484,0),Pat_org!G$1)=0,"",(INDEX(Pat_org!$D$2:$P$484,MATCH(Payments_2020!$G77,Pat_org!$D$2:$D$484,0),Pat_org!G$1)))</f>
        <v>Multipurpose organisation</v>
      </c>
      <c r="K77" s="3" t="str" cm="1">
        <f t="array" ref="K77">IF(INDEX(Pat_org!$D$2:$P$484,MATCH(Payments_2020!$G77,Pat_org!$D$2:$D$484,0),Pat_org!H$1)=0,"",(INDEX(Pat_org!$D$2:$P$484,MATCH(Payments_2020!$G77,Pat_org!$D$2:$D$484,0),Pat_org!H$1)))</f>
        <v>05 Endocrine, nutritional or metabolic diseases  </v>
      </c>
      <c r="L77" s="3" t="str" cm="1">
        <f t="array" ref="L77">IF(INDEX(Pat_org!$D$2:$P$484,MATCH(Payments_2020!$G77,Pat_org!$D$2:$D$484,0),Pat_org!I$1)=0,"",(INDEX(Pat_org!$D$2:$P$484,MATCH(Payments_2020!$G77,Pat_org!$D$2:$D$484,0),Pat_org!I$1)))</f>
        <v>Metabolic diseases</v>
      </c>
      <c r="M77" s="3" cm="1">
        <f t="array" ref="M77">IF(INDEX(Pat_org!$D$2:$P$484,MATCH(Payments_2020!$G77,Pat_org!$D$2:$D$484,0),Pat_org!J$1)=0,"",(INDEX(Pat_org!$D$2:$P$484,MATCH(Payments_2020!$G77,Pat_org!$D$2:$D$484,0),Pat_org!J$1)))</f>
        <v>1089588</v>
      </c>
      <c r="N77" s="3" t="str" cm="1">
        <f t="array" ref="N77">IF(INDEX(Pat_org!$D$2:$P$484,MATCH(Payments_2020!$G77,Pat_org!$D$2:$D$484,0),Pat_org!K$1)=0,"",(INDEX(Pat_org!$D$2:$P$484,MATCH(Payments_2020!$G77,Pat_org!$D$2:$D$484,0),Pat_org!K$1)))</f>
        <v/>
      </c>
      <c r="O77" s="3" t="str" cm="1">
        <f t="array" ref="O77">IF(INDEX(Pat_org!$D$2:$P$484,MATCH(Payments_2020!$G77,Pat_org!$D$2:$D$484,0),Pat_org!L$1)=0,"",(INDEX(Pat_org!$D$2:$P$484,MATCH(Payments_2020!$G77,Pat_org!$D$2:$D$484,0),Pat_org!L$1)))</f>
        <v>UK</v>
      </c>
      <c r="P77" s="3" t="str" cm="1">
        <f t="array" ref="P77">IF(INDEX(Pat_org!$D$2:$P$484,MATCH(Payments_2020!$G77,Pat_org!$D$2:$D$484,0),Pat_org!M$1)=0,"",(INDEX(Pat_org!$D$2:$P$484,MATCH(Payments_2020!$G77,Pat_org!$D$2:$D$484,0),Pat_org!M$1)))</f>
        <v>https://www.metabolicsupportuk.org/</v>
      </c>
      <c r="Q77" s="3" t="str" cm="1">
        <f t="array" ref="Q77">IFERROR(IF(INDEX(Pat_org!$D$2:$P$484,MATCH(Payments_2020!$G77,Pat_org!$D$2:$D$484,0),Pat_org!N$1)=0,"",(INDEX(Pat_org!$D$2:$P$484,MATCH(Payments_2020!$G77,Pat_org!$D$2:$D$484,0),Pat_org!N$1))),"")</f>
        <v>Rare</v>
      </c>
      <c r="R77" s="3" t="str" cm="1">
        <f t="array" ref="R77">IF(INDEX(Pat_org!$D$2:$P$484,MATCH(Payments_2020!$G77,Pat_org!$D$2:$D$484,0),Pat_org!O$1)=0,"",(INDEX(Pat_org!$D$2:$P$484,MATCH(Payments_2020!$G77,Pat_org!$D$2:$D$484,0),Pat_org!O$1)))</f>
        <v>Single PO</v>
      </c>
      <c r="S77" s="3" t="str" cm="1">
        <f t="array" ref="S77">IF(INDEX(Pat_org!$D$2:$P$484,MATCH(Payments_2020!$G77,Pat_org!$D$2:$D$484,0),Pat_org!P$1)=0,"",(INDEX(Pat_org!$D$2:$P$484,MATCH(Payments_2020!$G77,Pat_org!$D$2:$D$484,0),Pat_org!P$1)))</f>
        <v/>
      </c>
      <c r="T77" s="3" t="s">
        <v>148</v>
      </c>
      <c r="U77" s="3" t="s">
        <v>26</v>
      </c>
      <c r="V77" s="1">
        <v>2020</v>
      </c>
      <c r="W77" s="40" t="s">
        <v>27</v>
      </c>
      <c r="X77" s="40" t="str">
        <f t="shared" si="4"/>
        <v>2020GBP</v>
      </c>
      <c r="Y77" s="41">
        <v>15000</v>
      </c>
      <c r="Z77" s="31" cm="1">
        <f t="array" ref="Z77">_xlfn.IFS(X77=GBP_2020,Y77,X77=GBP_2019,Y77*CPI_2019,X77=GBP_2018,Y77*CPI_2018,X77=EUR_2020,Y77*EURGBP_2020,X77=EUR_2019,(Y77*EURGBP_2019)*CPI_2019,X77=EUR_2018,(Y77*EURGBP_2018)*CPI_2018,X77=USD_2020,Y77*USDGBP_2020,X77=USD_2019,(Y77*USDGBP_2019)*CPI_2019,X77=USD_2018,(Y77*USDGBP_2018)*CPI_2018,X77=CHF_2020,Y77*CHFGBP_2020,X77=CHF_2019,(Y77*CHFGBP_2019)*CPI_2019,X77=CHF_2018,(Y77*CHFGBP_2018)*CPI_2018,X77=SEK_2020,Y77*SEKGBP_2020,X77=SEK_2019,(Y77*SEKGBP_2019)*CPI_2019,X77=SEK_2018,(Y77*SEKGBP_2018)*CPI_2018,X77=NKK_2020,Y77*NKKGBP_2020,X77=NKK_2019,(Y77*NKKGBP_2019)*CPI_2019,X77=NKK_2018,(Y77*NKKGBP_2018)*CPI_2018,X77=DKK_2020,Y77*DKKGBP_2020,X77=DKK_2019,(Y77*DKKGBP_2019)*CPI_2019,X77=DKK_2018,(Y77*DKKGBP_2018)*CPI_2018)</f>
        <v>15000</v>
      </c>
      <c r="AA77" s="1">
        <v>1</v>
      </c>
    </row>
    <row r="78" spans="1:27" s="3" customFormat="1" x14ac:dyDescent="0.35">
      <c r="A78" s="3" t="s">
        <v>147</v>
      </c>
      <c r="B78" s="3" t="str">
        <f t="shared" si="3"/>
        <v>AlnylamAmyloidosis</v>
      </c>
      <c r="C78" s="3" t="str">
        <f>IF(INDEX(Comp_interest!$D:$D,MATCH(Payments_2020!$B78,Comp_interest!$C:$C,0))=0,"",INDEX(Comp_interest!$D:$D,MATCH(Payments_2020!$B78,Comp_interest!$C:$C,0)))</f>
        <v>Definitely yes</v>
      </c>
      <c r="D78" s="3" t="str">
        <f>IF(INDEX(Comp_interest!$E:$E,MATCH(Payments_2020!$B78,Comp_interest!$C:$C,0))=0,"",INDEX(Comp_interest!$E:$E,MATCH(Payments_2020!$B78,Comp_interest!$C:$C,0)))</f>
        <v>Annual report</v>
      </c>
      <c r="E78" s="3" t="str">
        <f>IF(INDEX(Comp_interest!$F:$F,MATCH(Payments_2020!$B78,Comp_interest!$C:$C,0))=0,"",INDEX(Comp_interest!$F:$F,MATCH(Payments_2020!$B78,Comp_interest!$C:$C,0)))</f>
        <v/>
      </c>
      <c r="F78" s="3" t="s">
        <v>149</v>
      </c>
      <c r="G78" s="3" t="str">
        <f>INDEX(Pat_org!$B$3:$C$892,MATCH(Payments_2020!F78,Pat_org!$B$3:$B$892,0),2)</f>
        <v>Amyloidosis Patients Association</v>
      </c>
      <c r="H78" s="3" t="str" cm="1">
        <f t="array" ref="H78">IF(INDEX(Pat_org!$D$2:$P$484,MATCH(Payments_2020!$G78,Pat_org!$D$2:$D$484,0),Pat_org!E$1)=0,"",(INDEX(Pat_org!$D$2:$P$484,MATCH(Payments_2020!$G78,Pat_org!$D$2:$D$484,0),Pat_org!E$1)))</f>
        <v>Include</v>
      </c>
      <c r="I78" s="3" cm="1">
        <f t="array" ref="I78">IF(INDEX(Pat_org!$D$2:$P$484,MATCH(Payments_2020!$G78,Pat_org!$D$2:$D$484,0),Pat_org!E$1)=0,"",(INDEX(Pat_org!$D$2:$P$484,MATCH(Payments_2020!$G78,Pat_org!$D$2:$D$484,0),Pat_org!$F$1)))</f>
        <v>0</v>
      </c>
      <c r="J78" s="3" t="str" cm="1">
        <f t="array" ref="J78">IF(INDEX(Pat_org!$D$2:$P$484,MATCH(Payments_2020!$G78,Pat_org!$D$2:$D$484,0),Pat_org!G$1)=0,"",(INDEX(Pat_org!$D$2:$P$484,MATCH(Payments_2020!$G78,Pat_org!$D$2:$D$484,0),Pat_org!G$1)))</f>
        <v>Multipurpose organisation</v>
      </c>
      <c r="K78" s="3" t="str" cm="1">
        <f t="array" ref="K78">IF(INDEX(Pat_org!$D$2:$P$484,MATCH(Payments_2020!$G78,Pat_org!$D$2:$D$484,0),Pat_org!H$1)=0,"",(INDEX(Pat_org!$D$2:$P$484,MATCH(Payments_2020!$G78,Pat_org!$D$2:$D$484,0),Pat_org!H$1)))</f>
        <v>05 Endocrine, nutritional or metabolic diseases  </v>
      </c>
      <c r="L78" s="3" t="str" cm="1">
        <f t="array" ref="L78">IF(INDEX(Pat_org!$D$2:$P$484,MATCH(Payments_2020!$G78,Pat_org!$D$2:$D$484,0),Pat_org!I$1)=0,"",(INDEX(Pat_org!$D$2:$P$484,MATCH(Payments_2020!$G78,Pat_org!$D$2:$D$484,0),Pat_org!I$1)))</f>
        <v>Amyloidosis</v>
      </c>
      <c r="M78" s="3" cm="1">
        <f t="array" ref="M78">IF(INDEX(Pat_org!$D$2:$P$484,MATCH(Payments_2020!$G78,Pat_org!$D$2:$D$484,0),Pat_org!J$1)=0,"",(INDEX(Pat_org!$D$2:$P$484,MATCH(Payments_2020!$G78,Pat_org!$D$2:$D$484,0),Pat_org!J$1)))</f>
        <v>1183624</v>
      </c>
      <c r="N78" s="3" t="str" cm="1">
        <f t="array" ref="N78">IF(INDEX(Pat_org!$D$2:$P$484,MATCH(Payments_2020!$G78,Pat_org!$D$2:$D$484,0),Pat_org!K$1)=0,"",(INDEX(Pat_org!$D$2:$P$484,MATCH(Payments_2020!$G78,Pat_org!$D$2:$D$484,0),Pat_org!K$1)))</f>
        <v/>
      </c>
      <c r="O78" s="3" t="str" cm="1">
        <f t="array" ref="O78">IF(INDEX(Pat_org!$D$2:$P$484,MATCH(Payments_2020!$G78,Pat_org!$D$2:$D$484,0),Pat_org!L$1)=0,"",(INDEX(Pat_org!$D$2:$P$484,MATCH(Payments_2020!$G78,Pat_org!$D$2:$D$484,0),Pat_org!L$1)))</f>
        <v>UK</v>
      </c>
      <c r="P78" s="3" t="str" cm="1">
        <f t="array" ref="P78">IF(INDEX(Pat_org!$D$2:$P$484,MATCH(Payments_2020!$G78,Pat_org!$D$2:$D$484,0),Pat_org!M$1)=0,"",(INDEX(Pat_org!$D$2:$P$484,MATCH(Payments_2020!$G78,Pat_org!$D$2:$D$484,0),Pat_org!M$1)))</f>
        <v>https://register-of-charities.charitycommission.gov.uk/charity-details/?regid=1183624&amp;subid=0</v>
      </c>
      <c r="Q78" s="3" t="str" cm="1">
        <f t="array" ref="Q78">IFERROR(IF(INDEX(Pat_org!$D$2:$P$484,MATCH(Payments_2020!$G78,Pat_org!$D$2:$D$484,0),Pat_org!N$1)=0,"",(INDEX(Pat_org!$D$2:$P$484,MATCH(Payments_2020!$G78,Pat_org!$D$2:$D$484,0),Pat_org!N$1))),"")</f>
        <v>Rare</v>
      </c>
      <c r="R78" s="3" t="str" cm="1">
        <f t="array" ref="R78">IF(INDEX(Pat_org!$D$2:$P$484,MATCH(Payments_2020!$G78,Pat_org!$D$2:$D$484,0),Pat_org!O$1)=0,"",(INDEX(Pat_org!$D$2:$P$484,MATCH(Payments_2020!$G78,Pat_org!$D$2:$D$484,0),Pat_org!O$1)))</f>
        <v>Single PO</v>
      </c>
      <c r="S78" s="3" t="str" cm="1">
        <f t="array" ref="S78">IF(INDEX(Pat_org!$D$2:$P$484,MATCH(Payments_2020!$G78,Pat_org!$D$2:$D$484,0),Pat_org!P$1)=0,"",(INDEX(Pat_org!$D$2:$P$484,MATCH(Payments_2020!$G78,Pat_org!$D$2:$D$484,0),Pat_org!P$1)))</f>
        <v/>
      </c>
      <c r="T78" s="3" t="s">
        <v>148</v>
      </c>
      <c r="U78" s="3" t="s">
        <v>26</v>
      </c>
      <c r="V78" s="1">
        <v>2020</v>
      </c>
      <c r="W78" s="40" t="s">
        <v>27</v>
      </c>
      <c r="X78" s="40" t="str">
        <f t="shared" si="4"/>
        <v>2020GBP</v>
      </c>
      <c r="Y78" s="40">
        <v>25000</v>
      </c>
      <c r="Z78" s="31" cm="1">
        <f t="array" ref="Z78">_xlfn.IFS(X78=GBP_2020,Y78,X78=GBP_2019,Y78*CPI_2019,X78=GBP_2018,Y78*CPI_2018,X78=EUR_2020,Y78*EURGBP_2020,X78=EUR_2019,(Y78*EURGBP_2019)*CPI_2019,X78=EUR_2018,(Y78*EURGBP_2018)*CPI_2018,X78=USD_2020,Y78*USDGBP_2020,X78=USD_2019,(Y78*USDGBP_2019)*CPI_2019,X78=USD_2018,(Y78*USDGBP_2018)*CPI_2018,X78=CHF_2020,Y78*CHFGBP_2020,X78=CHF_2019,(Y78*CHFGBP_2019)*CPI_2019,X78=CHF_2018,(Y78*CHFGBP_2018)*CPI_2018,X78=SEK_2020,Y78*SEKGBP_2020,X78=SEK_2019,(Y78*SEKGBP_2019)*CPI_2019,X78=SEK_2018,(Y78*SEKGBP_2018)*CPI_2018,X78=NKK_2020,Y78*NKKGBP_2020,X78=NKK_2019,(Y78*NKKGBP_2019)*CPI_2019,X78=NKK_2018,(Y78*NKKGBP_2018)*CPI_2018,X78=DKK_2020,Y78*DKKGBP_2020,X78=DKK_2019,(Y78*DKKGBP_2019)*CPI_2019,X78=DKK_2018,(Y78*DKKGBP_2018)*CPI_2018)</f>
        <v>25000</v>
      </c>
      <c r="AA78" s="1">
        <v>1</v>
      </c>
    </row>
    <row r="79" spans="1:27" s="3" customFormat="1" x14ac:dyDescent="0.35">
      <c r="A79" s="3" t="s">
        <v>147</v>
      </c>
      <c r="B79" s="3" t="str">
        <f t="shared" si="3"/>
        <v>AlnylamPorphyrias</v>
      </c>
      <c r="C79" s="3" t="str">
        <f>IF(INDEX(Comp_interest!$D:$D,MATCH(Payments_2020!$B79,Comp_interest!$C:$C,0))=0,"",INDEX(Comp_interest!$D:$D,MATCH(Payments_2020!$B79,Comp_interest!$C:$C,0)))</f>
        <v>Definitely yes</v>
      </c>
      <c r="D79" s="3" t="str">
        <f>IF(INDEX(Comp_interest!$E:$E,MATCH(Payments_2020!$B79,Comp_interest!$C:$C,0))=0,"",INDEX(Comp_interest!$E:$E,MATCH(Payments_2020!$B79,Comp_interest!$C:$C,0)))</f>
        <v>Annual report</v>
      </c>
      <c r="E79" s="3" t="str">
        <f>IF(INDEX(Comp_interest!$F:$F,MATCH(Payments_2020!$B79,Comp_interest!$C:$C,0))=0,"",INDEX(Comp_interest!$F:$F,MATCH(Payments_2020!$B79,Comp_interest!$C:$C,0)))</f>
        <v/>
      </c>
      <c r="F79" s="3" t="s">
        <v>150</v>
      </c>
      <c r="G79" s="3" t="str">
        <f>INDEX(Pat_org!$B$3:$C$892,MATCH(Payments_2020!F79,Pat_org!$B$3:$B$892,0),2)</f>
        <v>British Porphyria Association</v>
      </c>
      <c r="H79" s="3" t="str" cm="1">
        <f t="array" ref="H79">IF(INDEX(Pat_org!$D$2:$P$484,MATCH(Payments_2020!$G79,Pat_org!$D$2:$D$484,0),Pat_org!E$1)=0,"",(INDEX(Pat_org!$D$2:$P$484,MATCH(Payments_2020!$G79,Pat_org!$D$2:$D$484,0),Pat_org!E$1)))</f>
        <v>Include</v>
      </c>
      <c r="I79" s="3" cm="1">
        <f t="array" ref="I79">IF(INDEX(Pat_org!$D$2:$P$484,MATCH(Payments_2020!$G79,Pat_org!$D$2:$D$484,0),Pat_org!E$1)=0,"",(INDEX(Pat_org!$D$2:$P$484,MATCH(Payments_2020!$G79,Pat_org!$D$2:$D$484,0),Pat_org!$F$1)))</f>
        <v>0</v>
      </c>
      <c r="J79" s="3" t="str" cm="1">
        <f t="array" ref="J79">IF(INDEX(Pat_org!$D$2:$P$484,MATCH(Payments_2020!$G79,Pat_org!$D$2:$D$484,0),Pat_org!G$1)=0,"",(INDEX(Pat_org!$D$2:$P$484,MATCH(Payments_2020!$G79,Pat_org!$D$2:$D$484,0),Pat_org!G$1)))</f>
        <v>Multipurpose organisation</v>
      </c>
      <c r="K79" s="3" t="str" cm="1">
        <f t="array" ref="K79">IF(INDEX(Pat_org!$D$2:$P$484,MATCH(Payments_2020!$G79,Pat_org!$D$2:$D$484,0),Pat_org!H$1)=0,"",(INDEX(Pat_org!$D$2:$P$484,MATCH(Payments_2020!$G79,Pat_org!$D$2:$D$484,0),Pat_org!H$1)))</f>
        <v>05 Endocrine, nutritional or metabolic diseases  </v>
      </c>
      <c r="L79" s="3" t="str" cm="1">
        <f t="array" ref="L79">IF(INDEX(Pat_org!$D$2:$P$484,MATCH(Payments_2020!$G79,Pat_org!$D$2:$D$484,0),Pat_org!I$1)=0,"",(INDEX(Pat_org!$D$2:$P$484,MATCH(Payments_2020!$G79,Pat_org!$D$2:$D$484,0),Pat_org!I$1)))</f>
        <v>Porphyrias</v>
      </c>
      <c r="M79" s="3" cm="1">
        <f t="array" ref="M79">IF(INDEX(Pat_org!$D$2:$P$484,MATCH(Payments_2020!$G79,Pat_org!$D$2:$D$484,0),Pat_org!J$1)=0,"",(INDEX(Pat_org!$D$2:$P$484,MATCH(Payments_2020!$G79,Pat_org!$D$2:$D$484,0),Pat_org!J$1)))</f>
        <v>1089609</v>
      </c>
      <c r="N79" s="3" t="str" cm="1">
        <f t="array" ref="N79">IF(INDEX(Pat_org!$D$2:$P$484,MATCH(Payments_2020!$G79,Pat_org!$D$2:$D$484,0),Pat_org!K$1)=0,"",(INDEX(Pat_org!$D$2:$P$484,MATCH(Payments_2020!$G79,Pat_org!$D$2:$D$484,0),Pat_org!K$1)))</f>
        <v/>
      </c>
      <c r="O79" s="3" t="str" cm="1">
        <f t="array" ref="O79">IF(INDEX(Pat_org!$D$2:$P$484,MATCH(Payments_2020!$G79,Pat_org!$D$2:$D$484,0),Pat_org!L$1)=0,"",(INDEX(Pat_org!$D$2:$P$484,MATCH(Payments_2020!$G79,Pat_org!$D$2:$D$484,0),Pat_org!L$1)))</f>
        <v>UK</v>
      </c>
      <c r="P79" s="3" t="str" cm="1">
        <f t="array" ref="P79">IF(INDEX(Pat_org!$D$2:$P$484,MATCH(Payments_2020!$G79,Pat_org!$D$2:$D$484,0),Pat_org!M$1)=0,"",(INDEX(Pat_org!$D$2:$P$484,MATCH(Payments_2020!$G79,Pat_org!$D$2:$D$484,0),Pat_org!M$1)))</f>
        <v>http://porphyria.org.uk/</v>
      </c>
      <c r="Q79" s="3" t="str" cm="1">
        <f t="array" ref="Q79">IFERROR(IF(INDEX(Pat_org!$D$2:$P$484,MATCH(Payments_2020!$G79,Pat_org!$D$2:$D$484,0),Pat_org!N$1)=0,"",(INDEX(Pat_org!$D$2:$P$484,MATCH(Payments_2020!$G79,Pat_org!$D$2:$D$484,0),Pat_org!N$1))),"")</f>
        <v>Rare</v>
      </c>
      <c r="R79" s="3" t="str" cm="1">
        <f t="array" ref="R79">IF(INDEX(Pat_org!$D$2:$P$484,MATCH(Payments_2020!$G79,Pat_org!$D$2:$D$484,0),Pat_org!O$1)=0,"",(INDEX(Pat_org!$D$2:$P$484,MATCH(Payments_2020!$G79,Pat_org!$D$2:$D$484,0),Pat_org!O$1)))</f>
        <v>Single PO</v>
      </c>
      <c r="S79" s="3" t="str" cm="1">
        <f t="array" ref="S79">IF(INDEX(Pat_org!$D$2:$P$484,MATCH(Payments_2020!$G79,Pat_org!$D$2:$D$484,0),Pat_org!P$1)=0,"",(INDEX(Pat_org!$D$2:$P$484,MATCH(Payments_2020!$G79,Pat_org!$D$2:$D$484,0),Pat_org!P$1)))</f>
        <v/>
      </c>
      <c r="T79" s="3" t="s">
        <v>151</v>
      </c>
      <c r="U79" s="3" t="s">
        <v>26</v>
      </c>
      <c r="V79" s="1">
        <v>2020</v>
      </c>
      <c r="W79" s="40" t="s">
        <v>27</v>
      </c>
      <c r="X79" s="40" t="str">
        <f t="shared" si="4"/>
        <v>2020GBP</v>
      </c>
      <c r="Y79" s="40">
        <v>2000</v>
      </c>
      <c r="Z79" s="31" cm="1">
        <f t="array" ref="Z79">_xlfn.IFS(X79=GBP_2020,Y79,X79=GBP_2019,Y79*CPI_2019,X79=GBP_2018,Y79*CPI_2018,X79=EUR_2020,Y79*EURGBP_2020,X79=EUR_2019,(Y79*EURGBP_2019)*CPI_2019,X79=EUR_2018,(Y79*EURGBP_2018)*CPI_2018,X79=USD_2020,Y79*USDGBP_2020,X79=USD_2019,(Y79*USDGBP_2019)*CPI_2019,X79=USD_2018,(Y79*USDGBP_2018)*CPI_2018,X79=CHF_2020,Y79*CHFGBP_2020,X79=CHF_2019,(Y79*CHFGBP_2019)*CPI_2019,X79=CHF_2018,(Y79*CHFGBP_2018)*CPI_2018,X79=SEK_2020,Y79*SEKGBP_2020,X79=SEK_2019,(Y79*SEKGBP_2019)*CPI_2019,X79=SEK_2018,(Y79*SEKGBP_2018)*CPI_2018,X79=NKK_2020,Y79*NKKGBP_2020,X79=NKK_2019,(Y79*NKKGBP_2019)*CPI_2019,X79=NKK_2018,(Y79*NKKGBP_2018)*CPI_2018,X79=DKK_2020,Y79*DKKGBP_2020,X79=DKK_2019,(Y79*DKKGBP_2019)*CPI_2019,X79=DKK_2018,(Y79*DKKGBP_2018)*CPI_2018)</f>
        <v>2000</v>
      </c>
      <c r="AA79" s="1">
        <v>1</v>
      </c>
    </row>
    <row r="80" spans="1:27" s="3" customFormat="1" x14ac:dyDescent="0.35">
      <c r="A80" s="3" t="s">
        <v>147</v>
      </c>
      <c r="B80" s="3" t="str">
        <f t="shared" si="3"/>
        <v>AlnylamPorphyrias</v>
      </c>
      <c r="C80" s="3" t="str">
        <f>IF(INDEX(Comp_interest!$D:$D,MATCH(Payments_2020!$B80,Comp_interest!$C:$C,0))=0,"",INDEX(Comp_interest!$D:$D,MATCH(Payments_2020!$B80,Comp_interest!$C:$C,0)))</f>
        <v>Definitely yes</v>
      </c>
      <c r="D80" s="3" t="str">
        <f>IF(INDEX(Comp_interest!$E:$E,MATCH(Payments_2020!$B80,Comp_interest!$C:$C,0))=0,"",INDEX(Comp_interest!$E:$E,MATCH(Payments_2020!$B80,Comp_interest!$C:$C,0)))</f>
        <v>Annual report</v>
      </c>
      <c r="E80" s="3" t="str">
        <f>IF(INDEX(Comp_interest!$F:$F,MATCH(Payments_2020!$B80,Comp_interest!$C:$C,0))=0,"",INDEX(Comp_interest!$F:$F,MATCH(Payments_2020!$B80,Comp_interest!$C:$C,0)))</f>
        <v/>
      </c>
      <c r="F80" s="3" t="s">
        <v>150</v>
      </c>
      <c r="G80" s="3" t="str">
        <f>INDEX(Pat_org!$B$3:$C$892,MATCH(Payments_2020!F80,Pat_org!$B$3:$B$892,0),2)</f>
        <v>British Porphyria Association</v>
      </c>
      <c r="H80" s="3" t="str" cm="1">
        <f t="array" ref="H80">IF(INDEX(Pat_org!$D$2:$P$484,MATCH(Payments_2020!$G80,Pat_org!$D$2:$D$484,0),Pat_org!E$1)=0,"",(INDEX(Pat_org!$D$2:$P$484,MATCH(Payments_2020!$G80,Pat_org!$D$2:$D$484,0),Pat_org!E$1)))</f>
        <v>Include</v>
      </c>
      <c r="I80" s="3" cm="1">
        <f t="array" ref="I80">IF(INDEX(Pat_org!$D$2:$P$484,MATCH(Payments_2020!$G80,Pat_org!$D$2:$D$484,0),Pat_org!E$1)=0,"",(INDEX(Pat_org!$D$2:$P$484,MATCH(Payments_2020!$G80,Pat_org!$D$2:$D$484,0),Pat_org!$F$1)))</f>
        <v>0</v>
      </c>
      <c r="J80" s="3" t="str" cm="1">
        <f t="array" ref="J80">IF(INDEX(Pat_org!$D$2:$P$484,MATCH(Payments_2020!$G80,Pat_org!$D$2:$D$484,0),Pat_org!G$1)=0,"",(INDEX(Pat_org!$D$2:$P$484,MATCH(Payments_2020!$G80,Pat_org!$D$2:$D$484,0),Pat_org!G$1)))</f>
        <v>Multipurpose organisation</v>
      </c>
      <c r="K80" s="3" t="str" cm="1">
        <f t="array" ref="K80">IF(INDEX(Pat_org!$D$2:$P$484,MATCH(Payments_2020!$G80,Pat_org!$D$2:$D$484,0),Pat_org!H$1)=0,"",(INDEX(Pat_org!$D$2:$P$484,MATCH(Payments_2020!$G80,Pat_org!$D$2:$D$484,0),Pat_org!H$1)))</f>
        <v>05 Endocrine, nutritional or metabolic diseases  </v>
      </c>
      <c r="L80" s="3" t="str" cm="1">
        <f t="array" ref="L80">IF(INDEX(Pat_org!$D$2:$P$484,MATCH(Payments_2020!$G80,Pat_org!$D$2:$D$484,0),Pat_org!I$1)=0,"",(INDEX(Pat_org!$D$2:$P$484,MATCH(Payments_2020!$G80,Pat_org!$D$2:$D$484,0),Pat_org!I$1)))</f>
        <v>Porphyrias</v>
      </c>
      <c r="M80" s="3" cm="1">
        <f t="array" ref="M80">IF(INDEX(Pat_org!$D$2:$P$484,MATCH(Payments_2020!$G80,Pat_org!$D$2:$D$484,0),Pat_org!J$1)=0,"",(INDEX(Pat_org!$D$2:$P$484,MATCH(Payments_2020!$G80,Pat_org!$D$2:$D$484,0),Pat_org!J$1)))</f>
        <v>1089609</v>
      </c>
      <c r="N80" s="3" t="str" cm="1">
        <f t="array" ref="N80">IF(INDEX(Pat_org!$D$2:$P$484,MATCH(Payments_2020!$G80,Pat_org!$D$2:$D$484,0),Pat_org!K$1)=0,"",(INDEX(Pat_org!$D$2:$P$484,MATCH(Payments_2020!$G80,Pat_org!$D$2:$D$484,0),Pat_org!K$1)))</f>
        <v/>
      </c>
      <c r="O80" s="3" t="str" cm="1">
        <f t="array" ref="O80">IF(INDEX(Pat_org!$D$2:$P$484,MATCH(Payments_2020!$G80,Pat_org!$D$2:$D$484,0),Pat_org!L$1)=0,"",(INDEX(Pat_org!$D$2:$P$484,MATCH(Payments_2020!$G80,Pat_org!$D$2:$D$484,0),Pat_org!L$1)))</f>
        <v>UK</v>
      </c>
      <c r="P80" s="3" t="str" cm="1">
        <f t="array" ref="P80">IF(INDEX(Pat_org!$D$2:$P$484,MATCH(Payments_2020!$G80,Pat_org!$D$2:$D$484,0),Pat_org!M$1)=0,"",(INDEX(Pat_org!$D$2:$P$484,MATCH(Payments_2020!$G80,Pat_org!$D$2:$D$484,0),Pat_org!M$1)))</f>
        <v>http://porphyria.org.uk/</v>
      </c>
      <c r="Q80" s="3" t="str" cm="1">
        <f t="array" ref="Q80">IFERROR(IF(INDEX(Pat_org!$D$2:$P$484,MATCH(Payments_2020!$G80,Pat_org!$D$2:$D$484,0),Pat_org!N$1)=0,"",(INDEX(Pat_org!$D$2:$P$484,MATCH(Payments_2020!$G80,Pat_org!$D$2:$D$484,0),Pat_org!N$1))),"")</f>
        <v>Rare</v>
      </c>
      <c r="R80" s="3" t="str" cm="1">
        <f t="array" ref="R80">IF(INDEX(Pat_org!$D$2:$P$484,MATCH(Payments_2020!$G80,Pat_org!$D$2:$D$484,0),Pat_org!O$1)=0,"",(INDEX(Pat_org!$D$2:$P$484,MATCH(Payments_2020!$G80,Pat_org!$D$2:$D$484,0),Pat_org!O$1)))</f>
        <v>Single PO</v>
      </c>
      <c r="S80" s="3" t="str" cm="1">
        <f t="array" ref="S80">IF(INDEX(Pat_org!$D$2:$P$484,MATCH(Payments_2020!$G80,Pat_org!$D$2:$D$484,0),Pat_org!P$1)=0,"",(INDEX(Pat_org!$D$2:$P$484,MATCH(Payments_2020!$G80,Pat_org!$D$2:$D$484,0),Pat_org!P$1)))</f>
        <v/>
      </c>
      <c r="T80" s="3" t="s">
        <v>152</v>
      </c>
      <c r="U80" s="3" t="s">
        <v>26</v>
      </c>
      <c r="V80" s="1">
        <v>2020</v>
      </c>
      <c r="W80" s="40" t="s">
        <v>27</v>
      </c>
      <c r="X80" s="40" t="str">
        <f t="shared" si="4"/>
        <v>2020GBP</v>
      </c>
      <c r="Y80" s="40">
        <v>1751</v>
      </c>
      <c r="Z80" s="31" cm="1">
        <f t="array" ref="Z80">_xlfn.IFS(X80=GBP_2020,Y80,X80=GBP_2019,Y80*CPI_2019,X80=GBP_2018,Y80*CPI_2018,X80=EUR_2020,Y80*EURGBP_2020,X80=EUR_2019,(Y80*EURGBP_2019)*CPI_2019,X80=EUR_2018,(Y80*EURGBP_2018)*CPI_2018,X80=USD_2020,Y80*USDGBP_2020,X80=USD_2019,(Y80*USDGBP_2019)*CPI_2019,X80=USD_2018,(Y80*USDGBP_2018)*CPI_2018,X80=CHF_2020,Y80*CHFGBP_2020,X80=CHF_2019,(Y80*CHFGBP_2019)*CPI_2019,X80=CHF_2018,(Y80*CHFGBP_2018)*CPI_2018,X80=SEK_2020,Y80*SEKGBP_2020,X80=SEK_2019,(Y80*SEKGBP_2019)*CPI_2019,X80=SEK_2018,(Y80*SEKGBP_2018)*CPI_2018,X80=NKK_2020,Y80*NKKGBP_2020,X80=NKK_2019,(Y80*NKKGBP_2019)*CPI_2019,X80=NKK_2018,(Y80*NKKGBP_2018)*CPI_2018,X80=DKK_2020,Y80*DKKGBP_2020,X80=DKK_2019,(Y80*DKKGBP_2019)*CPI_2019,X80=DKK_2018,(Y80*DKKGBP_2018)*CPI_2018)</f>
        <v>1751</v>
      </c>
      <c r="AA80" s="1">
        <v>1</v>
      </c>
    </row>
    <row r="81" spans="1:27" s="3" customFormat="1" x14ac:dyDescent="0.35">
      <c r="A81" s="3" t="s">
        <v>147</v>
      </c>
      <c r="B81" s="3" t="str">
        <f t="shared" si="3"/>
        <v>AlnylamAmyloidosis</v>
      </c>
      <c r="C81" s="3" t="str">
        <f>IF(INDEX(Comp_interest!$D:$D,MATCH(Payments_2020!$B81,Comp_interest!$C:$C,0))=0,"",INDEX(Comp_interest!$D:$D,MATCH(Payments_2020!$B81,Comp_interest!$C:$C,0)))</f>
        <v>Definitely yes</v>
      </c>
      <c r="D81" s="3" t="str">
        <f>IF(INDEX(Comp_interest!$E:$E,MATCH(Payments_2020!$B81,Comp_interest!$C:$C,0))=0,"",INDEX(Comp_interest!$E:$E,MATCH(Payments_2020!$B81,Comp_interest!$C:$C,0)))</f>
        <v>Annual report</v>
      </c>
      <c r="E81" s="3" t="str">
        <f>IF(INDEX(Comp_interest!$F:$F,MATCH(Payments_2020!$B81,Comp_interest!$C:$C,0))=0,"",INDEX(Comp_interest!$F:$F,MATCH(Payments_2020!$B81,Comp_interest!$C:$C,0)))</f>
        <v/>
      </c>
      <c r="F81" s="3" t="s">
        <v>153</v>
      </c>
      <c r="G81" s="3" t="str">
        <f>INDEX(Pat_org!$B$3:$C$892,MATCH(Payments_2020!F81,Pat_org!$B$3:$B$892,0),2)</f>
        <v>Amyloidosis Patients Association</v>
      </c>
      <c r="H81" s="3" t="str" cm="1">
        <f t="array" ref="H81">IF(INDEX(Pat_org!$D$2:$P$484,MATCH(Payments_2020!$G81,Pat_org!$D$2:$D$484,0),Pat_org!E$1)=0,"",(INDEX(Pat_org!$D$2:$P$484,MATCH(Payments_2020!$G81,Pat_org!$D$2:$D$484,0),Pat_org!E$1)))</f>
        <v>Include</v>
      </c>
      <c r="I81" s="3" cm="1">
        <f t="array" ref="I81">IF(INDEX(Pat_org!$D$2:$P$484,MATCH(Payments_2020!$G81,Pat_org!$D$2:$D$484,0),Pat_org!E$1)=0,"",(INDEX(Pat_org!$D$2:$P$484,MATCH(Payments_2020!$G81,Pat_org!$D$2:$D$484,0),Pat_org!$F$1)))</f>
        <v>0</v>
      </c>
      <c r="J81" s="3" t="str" cm="1">
        <f t="array" ref="J81">IF(INDEX(Pat_org!$D$2:$P$484,MATCH(Payments_2020!$G81,Pat_org!$D$2:$D$484,0),Pat_org!G$1)=0,"",(INDEX(Pat_org!$D$2:$P$484,MATCH(Payments_2020!$G81,Pat_org!$D$2:$D$484,0),Pat_org!G$1)))</f>
        <v>Multipurpose organisation</v>
      </c>
      <c r="K81" s="3" t="str" cm="1">
        <f t="array" ref="K81">IF(INDEX(Pat_org!$D$2:$P$484,MATCH(Payments_2020!$G81,Pat_org!$D$2:$D$484,0),Pat_org!H$1)=0,"",(INDEX(Pat_org!$D$2:$P$484,MATCH(Payments_2020!$G81,Pat_org!$D$2:$D$484,0),Pat_org!H$1)))</f>
        <v>05 Endocrine, nutritional or metabolic diseases  </v>
      </c>
      <c r="L81" s="3" t="str" cm="1">
        <f t="array" ref="L81">IF(INDEX(Pat_org!$D$2:$P$484,MATCH(Payments_2020!$G81,Pat_org!$D$2:$D$484,0),Pat_org!I$1)=0,"",(INDEX(Pat_org!$D$2:$P$484,MATCH(Payments_2020!$G81,Pat_org!$D$2:$D$484,0),Pat_org!I$1)))</f>
        <v>Amyloidosis</v>
      </c>
      <c r="M81" s="3" cm="1">
        <f t="array" ref="M81">IF(INDEX(Pat_org!$D$2:$P$484,MATCH(Payments_2020!$G81,Pat_org!$D$2:$D$484,0),Pat_org!J$1)=0,"",(INDEX(Pat_org!$D$2:$P$484,MATCH(Payments_2020!$G81,Pat_org!$D$2:$D$484,0),Pat_org!J$1)))</f>
        <v>1183624</v>
      </c>
      <c r="N81" s="3" t="str" cm="1">
        <f t="array" ref="N81">IF(INDEX(Pat_org!$D$2:$P$484,MATCH(Payments_2020!$G81,Pat_org!$D$2:$D$484,0),Pat_org!K$1)=0,"",(INDEX(Pat_org!$D$2:$P$484,MATCH(Payments_2020!$G81,Pat_org!$D$2:$D$484,0),Pat_org!K$1)))</f>
        <v/>
      </c>
      <c r="O81" s="3" t="str" cm="1">
        <f t="array" ref="O81">IF(INDEX(Pat_org!$D$2:$P$484,MATCH(Payments_2020!$G81,Pat_org!$D$2:$D$484,0),Pat_org!L$1)=0,"",(INDEX(Pat_org!$D$2:$P$484,MATCH(Payments_2020!$G81,Pat_org!$D$2:$D$484,0),Pat_org!L$1)))</f>
        <v>UK</v>
      </c>
      <c r="P81" s="3" t="str" cm="1">
        <f t="array" ref="P81">IF(INDEX(Pat_org!$D$2:$P$484,MATCH(Payments_2020!$G81,Pat_org!$D$2:$D$484,0),Pat_org!M$1)=0,"",(INDEX(Pat_org!$D$2:$P$484,MATCH(Payments_2020!$G81,Pat_org!$D$2:$D$484,0),Pat_org!M$1)))</f>
        <v>https://register-of-charities.charitycommission.gov.uk/charity-details/?regid=1183624&amp;subid=0</v>
      </c>
      <c r="Q81" s="3" t="str" cm="1">
        <f t="array" ref="Q81">IFERROR(IF(INDEX(Pat_org!$D$2:$P$484,MATCH(Payments_2020!$G81,Pat_org!$D$2:$D$484,0),Pat_org!N$1)=0,"",(INDEX(Pat_org!$D$2:$P$484,MATCH(Payments_2020!$G81,Pat_org!$D$2:$D$484,0),Pat_org!N$1))),"")</f>
        <v>Rare</v>
      </c>
      <c r="R81" s="3" t="str" cm="1">
        <f t="array" ref="R81">IF(INDEX(Pat_org!$D$2:$P$484,MATCH(Payments_2020!$G81,Pat_org!$D$2:$D$484,0),Pat_org!O$1)=0,"",(INDEX(Pat_org!$D$2:$P$484,MATCH(Payments_2020!$G81,Pat_org!$D$2:$D$484,0),Pat_org!O$1)))</f>
        <v>Single PO</v>
      </c>
      <c r="S81" s="3" t="str" cm="1">
        <f t="array" ref="S81">IF(INDEX(Pat_org!$D$2:$P$484,MATCH(Payments_2020!$G81,Pat_org!$D$2:$D$484,0),Pat_org!P$1)=0,"",(INDEX(Pat_org!$D$2:$P$484,MATCH(Payments_2020!$G81,Pat_org!$D$2:$D$484,0),Pat_org!P$1)))</f>
        <v/>
      </c>
      <c r="T81" s="3" t="s">
        <v>154</v>
      </c>
      <c r="U81" s="3" t="s">
        <v>26</v>
      </c>
      <c r="V81" s="1">
        <v>2020</v>
      </c>
      <c r="W81" s="40" t="s">
        <v>27</v>
      </c>
      <c r="X81" s="40" t="str">
        <f t="shared" si="4"/>
        <v>2020GBP</v>
      </c>
      <c r="Y81" s="40">
        <v>1947</v>
      </c>
      <c r="Z81" s="31" cm="1">
        <f t="array" ref="Z81">_xlfn.IFS(X81=GBP_2020,Y81,X81=GBP_2019,Y81*CPI_2019,X81=GBP_2018,Y81*CPI_2018,X81=EUR_2020,Y81*EURGBP_2020,X81=EUR_2019,(Y81*EURGBP_2019)*CPI_2019,X81=EUR_2018,(Y81*EURGBP_2018)*CPI_2018,X81=USD_2020,Y81*USDGBP_2020,X81=USD_2019,(Y81*USDGBP_2019)*CPI_2019,X81=USD_2018,(Y81*USDGBP_2018)*CPI_2018,X81=CHF_2020,Y81*CHFGBP_2020,X81=CHF_2019,(Y81*CHFGBP_2019)*CPI_2019,X81=CHF_2018,(Y81*CHFGBP_2018)*CPI_2018,X81=SEK_2020,Y81*SEKGBP_2020,X81=SEK_2019,(Y81*SEKGBP_2019)*CPI_2019,X81=SEK_2018,(Y81*SEKGBP_2018)*CPI_2018,X81=NKK_2020,Y81*NKKGBP_2020,X81=NKK_2019,(Y81*NKKGBP_2019)*CPI_2019,X81=NKK_2018,(Y81*NKKGBP_2018)*CPI_2018,X81=DKK_2020,Y81*DKKGBP_2020,X81=DKK_2019,(Y81*DKKGBP_2019)*CPI_2019,X81=DKK_2018,(Y81*DKKGBP_2018)*CPI_2018)</f>
        <v>1947</v>
      </c>
      <c r="AA81" s="1">
        <v>1</v>
      </c>
    </row>
    <row r="82" spans="1:27" s="3" customFormat="1" x14ac:dyDescent="0.35">
      <c r="A82" s="3" t="s">
        <v>147</v>
      </c>
      <c r="B82" s="3" t="str">
        <f t="shared" si="3"/>
        <v>AlnylamAmyloidosis</v>
      </c>
      <c r="C82" s="3" t="str">
        <f>IF(INDEX(Comp_interest!$D:$D,MATCH(Payments_2020!$B82,Comp_interest!$C:$C,0))=0,"",INDEX(Comp_interest!$D:$D,MATCH(Payments_2020!$B82,Comp_interest!$C:$C,0)))</f>
        <v>Definitely yes</v>
      </c>
      <c r="D82" s="3" t="str">
        <f>IF(INDEX(Comp_interest!$E:$E,MATCH(Payments_2020!$B82,Comp_interest!$C:$C,0))=0,"",INDEX(Comp_interest!$E:$E,MATCH(Payments_2020!$B82,Comp_interest!$C:$C,0)))</f>
        <v>Annual report</v>
      </c>
      <c r="E82" s="3" t="str">
        <f>IF(INDEX(Comp_interest!$F:$F,MATCH(Payments_2020!$B82,Comp_interest!$C:$C,0))=0,"",INDEX(Comp_interest!$F:$F,MATCH(Payments_2020!$B82,Comp_interest!$C:$C,0)))</f>
        <v/>
      </c>
      <c r="F82" s="3" t="s">
        <v>153</v>
      </c>
      <c r="G82" s="3" t="str">
        <f>INDEX(Pat_org!$B$3:$C$892,MATCH(Payments_2020!F82,Pat_org!$B$3:$B$892,0),2)</f>
        <v>Amyloidosis Patients Association</v>
      </c>
      <c r="H82" s="3" t="str" cm="1">
        <f t="array" ref="H82">IF(INDEX(Pat_org!$D$2:$P$484,MATCH(Payments_2020!$G82,Pat_org!$D$2:$D$484,0),Pat_org!E$1)=0,"",(INDEX(Pat_org!$D$2:$P$484,MATCH(Payments_2020!$G82,Pat_org!$D$2:$D$484,0),Pat_org!E$1)))</f>
        <v>Include</v>
      </c>
      <c r="I82" s="3" cm="1">
        <f t="array" ref="I82">IF(INDEX(Pat_org!$D$2:$P$484,MATCH(Payments_2020!$G82,Pat_org!$D$2:$D$484,0),Pat_org!E$1)=0,"",(INDEX(Pat_org!$D$2:$P$484,MATCH(Payments_2020!$G82,Pat_org!$D$2:$D$484,0),Pat_org!$F$1)))</f>
        <v>0</v>
      </c>
      <c r="J82" s="3" t="str" cm="1">
        <f t="array" ref="J82">IF(INDEX(Pat_org!$D$2:$P$484,MATCH(Payments_2020!$G82,Pat_org!$D$2:$D$484,0),Pat_org!G$1)=0,"",(INDEX(Pat_org!$D$2:$P$484,MATCH(Payments_2020!$G82,Pat_org!$D$2:$D$484,0),Pat_org!G$1)))</f>
        <v>Multipurpose organisation</v>
      </c>
      <c r="K82" s="3" t="str" cm="1">
        <f t="array" ref="K82">IF(INDEX(Pat_org!$D$2:$P$484,MATCH(Payments_2020!$G82,Pat_org!$D$2:$D$484,0),Pat_org!H$1)=0,"",(INDEX(Pat_org!$D$2:$P$484,MATCH(Payments_2020!$G82,Pat_org!$D$2:$D$484,0),Pat_org!H$1)))</f>
        <v>05 Endocrine, nutritional or metabolic diseases  </v>
      </c>
      <c r="L82" s="3" t="str" cm="1">
        <f t="array" ref="L82">IF(INDEX(Pat_org!$D$2:$P$484,MATCH(Payments_2020!$G82,Pat_org!$D$2:$D$484,0),Pat_org!I$1)=0,"",(INDEX(Pat_org!$D$2:$P$484,MATCH(Payments_2020!$G82,Pat_org!$D$2:$D$484,0),Pat_org!I$1)))</f>
        <v>Amyloidosis</v>
      </c>
      <c r="M82" s="3" cm="1">
        <f t="array" ref="M82">IF(INDEX(Pat_org!$D$2:$P$484,MATCH(Payments_2020!$G82,Pat_org!$D$2:$D$484,0),Pat_org!J$1)=0,"",(INDEX(Pat_org!$D$2:$P$484,MATCH(Payments_2020!$G82,Pat_org!$D$2:$D$484,0),Pat_org!J$1)))</f>
        <v>1183624</v>
      </c>
      <c r="N82" s="3" t="str" cm="1">
        <f t="array" ref="N82">IF(INDEX(Pat_org!$D$2:$P$484,MATCH(Payments_2020!$G82,Pat_org!$D$2:$D$484,0),Pat_org!K$1)=0,"",(INDEX(Pat_org!$D$2:$P$484,MATCH(Payments_2020!$G82,Pat_org!$D$2:$D$484,0),Pat_org!K$1)))</f>
        <v/>
      </c>
      <c r="O82" s="3" t="str" cm="1">
        <f t="array" ref="O82">IF(INDEX(Pat_org!$D$2:$P$484,MATCH(Payments_2020!$G82,Pat_org!$D$2:$D$484,0),Pat_org!L$1)=0,"",(INDEX(Pat_org!$D$2:$P$484,MATCH(Payments_2020!$G82,Pat_org!$D$2:$D$484,0),Pat_org!L$1)))</f>
        <v>UK</v>
      </c>
      <c r="P82" s="3" t="str" cm="1">
        <f t="array" ref="P82">IF(INDEX(Pat_org!$D$2:$P$484,MATCH(Payments_2020!$G82,Pat_org!$D$2:$D$484,0),Pat_org!M$1)=0,"",(INDEX(Pat_org!$D$2:$P$484,MATCH(Payments_2020!$G82,Pat_org!$D$2:$D$484,0),Pat_org!M$1)))</f>
        <v>https://register-of-charities.charitycommission.gov.uk/charity-details/?regid=1183624&amp;subid=0</v>
      </c>
      <c r="Q82" s="3" t="str" cm="1">
        <f t="array" ref="Q82">IFERROR(IF(INDEX(Pat_org!$D$2:$P$484,MATCH(Payments_2020!$G82,Pat_org!$D$2:$D$484,0),Pat_org!N$1)=0,"",(INDEX(Pat_org!$D$2:$P$484,MATCH(Payments_2020!$G82,Pat_org!$D$2:$D$484,0),Pat_org!N$1))),"")</f>
        <v>Rare</v>
      </c>
      <c r="R82" s="3" t="str" cm="1">
        <f t="array" ref="R82">IF(INDEX(Pat_org!$D$2:$P$484,MATCH(Payments_2020!$G82,Pat_org!$D$2:$D$484,0),Pat_org!O$1)=0,"",(INDEX(Pat_org!$D$2:$P$484,MATCH(Payments_2020!$G82,Pat_org!$D$2:$D$484,0),Pat_org!O$1)))</f>
        <v>Single PO</v>
      </c>
      <c r="S82" s="3" t="str" cm="1">
        <f t="array" ref="S82">IF(INDEX(Pat_org!$D$2:$P$484,MATCH(Payments_2020!$G82,Pat_org!$D$2:$D$484,0),Pat_org!P$1)=0,"",(INDEX(Pat_org!$D$2:$P$484,MATCH(Payments_2020!$G82,Pat_org!$D$2:$D$484,0),Pat_org!P$1)))</f>
        <v/>
      </c>
      <c r="T82" s="3" t="s">
        <v>155</v>
      </c>
      <c r="U82" s="3" t="s">
        <v>26</v>
      </c>
      <c r="V82" s="1">
        <v>2020</v>
      </c>
      <c r="W82" s="40" t="s">
        <v>27</v>
      </c>
      <c r="X82" s="40" t="str">
        <f t="shared" si="4"/>
        <v>2020GBP</v>
      </c>
      <c r="Y82" s="40">
        <v>1945</v>
      </c>
      <c r="Z82" s="31" cm="1">
        <f t="array" ref="Z82">_xlfn.IFS(X82=GBP_2020,Y82,X82=GBP_2019,Y82*CPI_2019,X82=GBP_2018,Y82*CPI_2018,X82=EUR_2020,Y82*EURGBP_2020,X82=EUR_2019,(Y82*EURGBP_2019)*CPI_2019,X82=EUR_2018,(Y82*EURGBP_2018)*CPI_2018,X82=USD_2020,Y82*USDGBP_2020,X82=USD_2019,(Y82*USDGBP_2019)*CPI_2019,X82=USD_2018,(Y82*USDGBP_2018)*CPI_2018,X82=CHF_2020,Y82*CHFGBP_2020,X82=CHF_2019,(Y82*CHFGBP_2019)*CPI_2019,X82=CHF_2018,(Y82*CHFGBP_2018)*CPI_2018,X82=SEK_2020,Y82*SEKGBP_2020,X82=SEK_2019,(Y82*SEKGBP_2019)*CPI_2019,X82=SEK_2018,(Y82*SEKGBP_2018)*CPI_2018,X82=NKK_2020,Y82*NKKGBP_2020,X82=NKK_2019,(Y82*NKKGBP_2019)*CPI_2019,X82=NKK_2018,(Y82*NKKGBP_2018)*CPI_2018,X82=DKK_2020,Y82*DKKGBP_2020,X82=DKK_2019,(Y82*DKKGBP_2019)*CPI_2019,X82=DKK_2018,(Y82*DKKGBP_2018)*CPI_2018)</f>
        <v>1945</v>
      </c>
      <c r="AA82" s="1">
        <v>1</v>
      </c>
    </row>
    <row r="83" spans="1:27" s="3" customFormat="1" x14ac:dyDescent="0.35">
      <c r="A83" s="3" t="s">
        <v>147</v>
      </c>
      <c r="B83" s="3" t="str">
        <f t="shared" si="3"/>
        <v>AlnylamOrganisation supporting people with genetic diseases</v>
      </c>
      <c r="C83" s="3" t="str">
        <f>IF(INDEX(Comp_interest!$D:$D,MATCH(Payments_2020!$B83,Comp_interest!$C:$C,0))=0,"",INDEX(Comp_interest!$D:$D,MATCH(Payments_2020!$B83,Comp_interest!$C:$C,0)))</f>
        <v>Maybe yes</v>
      </c>
      <c r="D83" s="3" t="str">
        <f>IF(INDEX(Comp_interest!$E:$E,MATCH(Payments_2020!$B83,Comp_interest!$C:$C,0))=0,"",INDEX(Comp_interest!$E:$E,MATCH(Payments_2020!$B83,Comp_interest!$C:$C,0)))</f>
        <v/>
      </c>
      <c r="E83" s="3" t="str">
        <f>IF(INDEX(Comp_interest!$F:$F,MATCH(Payments_2020!$B83,Comp_interest!$C:$C,0))=0,"",INDEX(Comp_interest!$F:$F,MATCH(Payments_2020!$B83,Comp_interest!$C:$C,0)))</f>
        <v>Alnylam has a rare-focused pipeline/portfolio of drugs</v>
      </c>
      <c r="F83" s="3" t="s">
        <v>135</v>
      </c>
      <c r="G83" s="3" t="str">
        <f>INDEX(Pat_org!$B$3:$C$892,MATCH(Payments_2020!F83,Pat_org!$B$3:$B$892,0),2)</f>
        <v>Gene People</v>
      </c>
      <c r="H83" s="3" t="str" cm="1">
        <f t="array" ref="H83">IF(INDEX(Pat_org!$D$2:$P$484,MATCH(Payments_2020!$G83,Pat_org!$D$2:$D$484,0),Pat_org!E$1)=0,"",(INDEX(Pat_org!$D$2:$P$484,MATCH(Payments_2020!$G83,Pat_org!$D$2:$D$484,0),Pat_org!E$1)))</f>
        <v>Include</v>
      </c>
      <c r="I83" s="3" cm="1">
        <f t="array" ref="I83">IF(INDEX(Pat_org!$D$2:$P$484,MATCH(Payments_2020!$G83,Pat_org!$D$2:$D$484,0),Pat_org!E$1)=0,"",(INDEX(Pat_org!$D$2:$P$484,MATCH(Payments_2020!$G83,Pat_org!$D$2:$D$484,0),Pat_org!$F$1)))</f>
        <v>0</v>
      </c>
      <c r="J83" s="3" t="str" cm="1">
        <f t="array" ref="J83">IF(INDEX(Pat_org!$D$2:$P$484,MATCH(Payments_2020!$G83,Pat_org!$D$2:$D$484,0),Pat_org!G$1)=0,"",(INDEX(Pat_org!$D$2:$P$484,MATCH(Payments_2020!$G83,Pat_org!$D$2:$D$484,0),Pat_org!G$1)))</f>
        <v>Support organisation</v>
      </c>
      <c r="K83" s="3" t="str" cm="1">
        <f t="array" ref="K83">IF(INDEX(Pat_org!$D$2:$P$484,MATCH(Payments_2020!$G83,Pat_org!$D$2:$D$484,0),Pat_org!H$1)=0,"",(INDEX(Pat_org!$D$2:$P$484,MATCH(Payments_2020!$G83,Pat_org!$D$2:$D$484,0),Pat_org!H$1)))</f>
        <v xml:space="preserve">Other </v>
      </c>
      <c r="L83" s="3" t="str" cm="1">
        <f t="array" ref="L83">IF(INDEX(Pat_org!$D$2:$P$484,MATCH(Payments_2020!$G83,Pat_org!$D$2:$D$484,0),Pat_org!I$1)=0,"",(INDEX(Pat_org!$D$2:$P$484,MATCH(Payments_2020!$G83,Pat_org!$D$2:$D$484,0),Pat_org!I$1)))</f>
        <v>Organisation supporting people with genetic diseases</v>
      </c>
      <c r="M83" s="3" cm="1">
        <f t="array" ref="M83">IF(INDEX(Pat_org!$D$2:$P$484,MATCH(Payments_2020!$G83,Pat_org!$D$2:$D$484,0),Pat_org!J$1)=0,"",(INDEX(Pat_org!$D$2:$P$484,MATCH(Payments_2020!$G83,Pat_org!$D$2:$D$484,0),Pat_org!J$1)))</f>
        <v>1141583</v>
      </c>
      <c r="N83" s="3" t="str" cm="1">
        <f t="array" ref="N83">IF(INDEX(Pat_org!$D$2:$P$484,MATCH(Payments_2020!$G83,Pat_org!$D$2:$D$484,0),Pat_org!K$1)=0,"",(INDEX(Pat_org!$D$2:$P$484,MATCH(Payments_2020!$G83,Pat_org!$D$2:$D$484,0),Pat_org!K$1)))</f>
        <v/>
      </c>
      <c r="O83" s="3" t="str" cm="1">
        <f t="array" ref="O83">IF(INDEX(Pat_org!$D$2:$P$484,MATCH(Payments_2020!$G83,Pat_org!$D$2:$D$484,0),Pat_org!L$1)=0,"",(INDEX(Pat_org!$D$2:$P$484,MATCH(Payments_2020!$G83,Pat_org!$D$2:$D$484,0),Pat_org!L$1)))</f>
        <v>UK</v>
      </c>
      <c r="P83" s="3" t="str" cm="1">
        <f t="array" ref="P83">IF(INDEX(Pat_org!$D$2:$P$484,MATCH(Payments_2020!$G83,Pat_org!$D$2:$D$484,0),Pat_org!M$1)=0,"",(INDEX(Pat_org!$D$2:$P$484,MATCH(Payments_2020!$G83,Pat_org!$D$2:$D$484,0),Pat_org!M$1)))</f>
        <v>https://genepeople.org.uk/</v>
      </c>
      <c r="Q83" s="3" t="str" cm="1">
        <f t="array" ref="Q83">IFERROR(IF(INDEX(Pat_org!$D$2:$P$484,MATCH(Payments_2020!$G83,Pat_org!$D$2:$D$484,0),Pat_org!N$1)=0,"",(INDEX(Pat_org!$D$2:$P$484,MATCH(Payments_2020!$G83,Pat_org!$D$2:$D$484,0),Pat_org!N$1))),"")</f>
        <v>Rare</v>
      </c>
      <c r="R83" s="3" t="str" cm="1">
        <f t="array" ref="R83">IF(INDEX(Pat_org!$D$2:$P$484,MATCH(Payments_2020!$G83,Pat_org!$D$2:$D$484,0),Pat_org!O$1)=0,"",(INDEX(Pat_org!$D$2:$P$484,MATCH(Payments_2020!$G83,Pat_org!$D$2:$D$484,0),Pat_org!O$1)))</f>
        <v>Single PO</v>
      </c>
      <c r="S83" s="3" t="str" cm="1">
        <f t="array" ref="S83">IF(INDEX(Pat_org!$D$2:$P$484,MATCH(Payments_2020!$G83,Pat_org!$D$2:$D$484,0),Pat_org!P$1)=0,"",(INDEX(Pat_org!$D$2:$P$484,MATCH(Payments_2020!$G83,Pat_org!$D$2:$D$484,0),Pat_org!P$1)))</f>
        <v/>
      </c>
      <c r="T83" s="3" t="s">
        <v>156</v>
      </c>
      <c r="U83" s="3" t="s">
        <v>26</v>
      </c>
      <c r="V83" s="1">
        <v>2020</v>
      </c>
      <c r="W83" s="40" t="s">
        <v>157</v>
      </c>
      <c r="X83" s="40" t="str">
        <f t="shared" si="4"/>
        <v>2020USD</v>
      </c>
      <c r="Y83" s="40">
        <v>5000</v>
      </c>
      <c r="Z83" s="31" cm="1">
        <f t="array" ref="Z83">_xlfn.IFS(X83=GBP_2020,Y83,X83=GBP_2019,Y83*CPI_2019,X83=GBP_2018,Y83*CPI_2018,X83=EUR_2020,Y83*EURGBP_2020,X83=EUR_2019,(Y83*EURGBP_2019)*CPI_2019,X83=EUR_2018,(Y83*EURGBP_2018)*CPI_2018,X83=USD_2020,Y83*USDGBP_2020,X83=USD_2019,(Y83*USDGBP_2019)*CPI_2019,X83=USD_2018,(Y83*USDGBP_2018)*CPI_2018,X83=CHF_2020,Y83*CHFGBP_2020,X83=CHF_2019,(Y83*CHFGBP_2019)*CPI_2019,X83=CHF_2018,(Y83*CHFGBP_2018)*CPI_2018,X83=SEK_2020,Y83*SEKGBP_2020,X83=SEK_2019,(Y83*SEKGBP_2019)*CPI_2019,X83=SEK_2018,(Y83*SEKGBP_2018)*CPI_2018,X83=NKK_2020,Y83*NKKGBP_2020,X83=NKK_2019,(Y83*NKKGBP_2019)*CPI_2019,X83=NKK_2018,(Y83*NKKGBP_2018)*CPI_2018,X83=DKK_2020,Y83*DKKGBP_2020,X83=DKK_2019,(Y83*DKKGBP_2019)*CPI_2019,X83=DKK_2018,(Y83*DKKGBP_2018)*CPI_2018)</f>
        <v>3916</v>
      </c>
      <c r="AA83" s="1">
        <v>1</v>
      </c>
    </row>
    <row r="84" spans="1:27" x14ac:dyDescent="0.35">
      <c r="A84" s="3" t="s">
        <v>161</v>
      </c>
      <c r="B84" s="3" t="str">
        <f t="shared" si="3"/>
        <v>AmgenCharity that connects patients and donors</v>
      </c>
      <c r="C84" s="3" t="str">
        <f>IF(INDEX(Comp_interest!$D:$D,MATCH(Payments_2020!$B84,Comp_interest!$C:$C,0))=0,"",INDEX(Comp_interest!$D:$D,MATCH(Payments_2020!$B84,Comp_interest!$C:$C,0)))</f>
        <v xml:space="preserve">Other </v>
      </c>
      <c r="D84" s="3" t="str">
        <f>IF(INDEX(Comp_interest!$E:$E,MATCH(Payments_2020!$B84,Comp_interest!$C:$C,0))=0,"",INDEX(Comp_interest!$E:$E,MATCH(Payments_2020!$B84,Comp_interest!$C:$C,0)))</f>
        <v/>
      </c>
      <c r="E84" s="3" t="str">
        <f>IF(INDEX(Comp_interest!$F:$F,MATCH(Payments_2020!$B84,Comp_interest!$C:$C,0))=0,"",INDEX(Comp_interest!$F:$F,MATCH(Payments_2020!$B84,Comp_interest!$C:$C,0)))</f>
        <v>Unlcear</v>
      </c>
      <c r="F84" s="3" t="s">
        <v>162</v>
      </c>
      <c r="G84" s="3" t="str">
        <f>INDEX(Pat_org!$B$3:$C$892,MATCH(Payments_2020!F84,Pat_org!$B$3:$B$892,0),2)</f>
        <v>Anthony Nolan</v>
      </c>
      <c r="H84" s="3" t="str" cm="1">
        <f t="array" ref="H84">IF(INDEX(Pat_org!$D$2:$P$484,MATCH(Payments_2020!$G84,Pat_org!$D$2:$D$484,0),Pat_org!E$1)=0,"",(INDEX(Pat_org!$D$2:$P$484,MATCH(Payments_2020!$G84,Pat_org!$D$2:$D$484,0),Pat_org!E$1)))</f>
        <v>Include</v>
      </c>
      <c r="I84" s="3" cm="1">
        <f t="array" ref="I84">IF(INDEX(Pat_org!$D$2:$P$484,MATCH(Payments_2020!$G84,Pat_org!$D$2:$D$484,0),Pat_org!E$1)=0,"",(INDEX(Pat_org!$D$2:$P$484,MATCH(Payments_2020!$G84,Pat_org!$D$2:$D$484,0),Pat_org!$F$1)))</f>
        <v>0</v>
      </c>
      <c r="J84" s="3" t="str" cm="1">
        <f t="array" ref="J84">IF(INDEX(Pat_org!$D$2:$P$484,MATCH(Payments_2020!$G84,Pat_org!$D$2:$D$484,0),Pat_org!G$1)=0,"",(INDEX(Pat_org!$D$2:$P$484,MATCH(Payments_2020!$G84,Pat_org!$D$2:$D$484,0),Pat_org!G$1)))</f>
        <v>Other</v>
      </c>
      <c r="K84" s="3" t="str" cm="1">
        <f t="array" ref="K84">IF(INDEX(Pat_org!$D$2:$P$484,MATCH(Payments_2020!$G84,Pat_org!$D$2:$D$484,0),Pat_org!H$1)=0,"",(INDEX(Pat_org!$D$2:$P$484,MATCH(Payments_2020!$G84,Pat_org!$D$2:$D$484,0),Pat_org!H$1)))</f>
        <v>03 Diseases of the blood or blood-forming organs  </v>
      </c>
      <c r="L84" s="3" t="str" cm="1">
        <f t="array" ref="L84">IF(INDEX(Pat_org!$D$2:$P$484,MATCH(Payments_2020!$G84,Pat_org!$D$2:$D$484,0),Pat_org!I$1)=0,"",(INDEX(Pat_org!$D$2:$P$484,MATCH(Payments_2020!$G84,Pat_org!$D$2:$D$484,0),Pat_org!I$1)))</f>
        <v>Charity that connects patients and donors</v>
      </c>
      <c r="M84" s="3" cm="1">
        <f t="array" ref="M84">IF(INDEX(Pat_org!$D$2:$P$484,MATCH(Payments_2020!$G84,Pat_org!$D$2:$D$484,0),Pat_org!J$1)=0,"",(INDEX(Pat_org!$D$2:$P$484,MATCH(Payments_2020!$G84,Pat_org!$D$2:$D$484,0),Pat_org!J$1)))</f>
        <v>803716</v>
      </c>
      <c r="N84" s="3" t="str" cm="1">
        <f t="array" ref="N84">IF(INDEX(Pat_org!$D$2:$P$484,MATCH(Payments_2020!$G84,Pat_org!$D$2:$D$484,0),Pat_org!K$1)=0,"",(INDEX(Pat_org!$D$2:$P$484,MATCH(Payments_2020!$G84,Pat_org!$D$2:$D$484,0),Pat_org!K$1)))</f>
        <v/>
      </c>
      <c r="O84" s="3" t="str" cm="1">
        <f t="array" ref="O84">IF(INDEX(Pat_org!$D$2:$P$484,MATCH(Payments_2020!$G84,Pat_org!$D$2:$D$484,0),Pat_org!L$1)=0,"",(INDEX(Pat_org!$D$2:$P$484,MATCH(Payments_2020!$G84,Pat_org!$D$2:$D$484,0),Pat_org!L$1)))</f>
        <v>UK</v>
      </c>
      <c r="P84" s="3" t="str" cm="1">
        <f t="array" ref="P84">IF(INDEX(Pat_org!$D$2:$P$484,MATCH(Payments_2020!$G84,Pat_org!$D$2:$D$484,0),Pat_org!M$1)=0,"",(INDEX(Pat_org!$D$2:$P$484,MATCH(Payments_2020!$G84,Pat_org!$D$2:$D$484,0),Pat_org!M$1)))</f>
        <v>https://www.anthonynolan.org/</v>
      </c>
      <c r="Q84" s="3" t="str" cm="1">
        <f t="array" ref="Q84">IFERROR(IF(INDEX(Pat_org!$D$2:$P$484,MATCH(Payments_2020!$G84,Pat_org!$D$2:$D$484,0),Pat_org!N$1)=0,"",(INDEX(Pat_org!$D$2:$P$484,MATCH(Payments_2020!$G84,Pat_org!$D$2:$D$484,0),Pat_org!N$1))),"")</f>
        <v>Unclear</v>
      </c>
      <c r="R84" s="3" t="str" cm="1">
        <f t="array" ref="R84">IF(INDEX(Pat_org!$D$2:$P$484,MATCH(Payments_2020!$G84,Pat_org!$D$2:$D$484,0),Pat_org!O$1)=0,"",(INDEX(Pat_org!$D$2:$P$484,MATCH(Payments_2020!$G84,Pat_org!$D$2:$D$484,0),Pat_org!O$1)))</f>
        <v>Single PO</v>
      </c>
      <c r="S84" s="3" t="str" cm="1">
        <f t="array" ref="S84">IF(INDEX(Pat_org!$D$2:$P$484,MATCH(Payments_2020!$G84,Pat_org!$D$2:$D$484,0),Pat_org!P$1)=0,"",(INDEX(Pat_org!$D$2:$P$484,MATCH(Payments_2020!$G84,Pat_org!$D$2:$D$484,0),Pat_org!P$1)))</f>
        <v/>
      </c>
      <c r="T84" s="3" t="s">
        <v>163</v>
      </c>
      <c r="U84" s="3" t="s">
        <v>26</v>
      </c>
      <c r="V84" s="1">
        <v>2020</v>
      </c>
      <c r="W84" s="40" t="s">
        <v>27</v>
      </c>
      <c r="X84" s="40" t="str">
        <f t="shared" si="4"/>
        <v>2020GBP</v>
      </c>
      <c r="Y84" s="41">
        <v>10000</v>
      </c>
      <c r="Z84" s="31" cm="1">
        <f t="array" ref="Z84">_xlfn.IFS(X84=GBP_2020,Y84,X84=GBP_2019,Y84*CPI_2019,X84=GBP_2018,Y84*CPI_2018,X84=EUR_2020,Y84*EURGBP_2020,X84=EUR_2019,(Y84*EURGBP_2019)*CPI_2019,X84=EUR_2018,(Y84*EURGBP_2018)*CPI_2018,X84=USD_2020,Y84*USDGBP_2020,X84=USD_2019,(Y84*USDGBP_2019)*CPI_2019,X84=USD_2018,(Y84*USDGBP_2018)*CPI_2018,X84=CHF_2020,Y84*CHFGBP_2020,X84=CHF_2019,(Y84*CHFGBP_2019)*CPI_2019,X84=CHF_2018,(Y84*CHFGBP_2018)*CPI_2018,X84=SEK_2020,Y84*SEKGBP_2020,X84=SEK_2019,(Y84*SEKGBP_2019)*CPI_2019,X84=SEK_2018,(Y84*SEKGBP_2018)*CPI_2018,X84=NKK_2020,Y84*NKKGBP_2020,X84=NKK_2019,(Y84*NKKGBP_2019)*CPI_2019,X84=NKK_2018,(Y84*NKKGBP_2018)*CPI_2018,X84=DKK_2020,Y84*DKKGBP_2020,X84=DKK_2019,(Y84*DKKGBP_2019)*CPI_2019,X84=DKK_2018,(Y84*DKKGBP_2018)*CPI_2018)</f>
        <v>10000</v>
      </c>
      <c r="AA84" s="1">
        <v>1</v>
      </c>
    </row>
    <row r="85" spans="1:27" s="3" customFormat="1" x14ac:dyDescent="0.35">
      <c r="A85" s="3" t="s">
        <v>161</v>
      </c>
      <c r="B85" s="3" t="str">
        <f t="shared" si="3"/>
        <v>AmgenBlood cancer</v>
      </c>
      <c r="C85" s="3" t="str">
        <f>IF(INDEX(Comp_interest!$D:$D,MATCH(Payments_2020!$B85,Comp_interest!$C:$C,0))=0,"",INDEX(Comp_interest!$D:$D,MATCH(Payments_2020!$B85,Comp_interest!$C:$C,0)))</f>
        <v>Maybe yes</v>
      </c>
      <c r="D85" s="3" t="str">
        <f>IF(INDEX(Comp_interest!$E:$E,MATCH(Payments_2020!$B85,Comp_interest!$C:$C,0))=0,"",INDEX(Comp_interest!$E:$E,MATCH(Payments_2020!$B85,Comp_interest!$C:$C,0)))</f>
        <v>Annual report</v>
      </c>
      <c r="E85" s="3" t="str">
        <f>IF(INDEX(Comp_interest!$F:$F,MATCH(Payments_2020!$B85,Comp_interest!$C:$C,0))=0,"",INDEX(Comp_interest!$F:$F,MATCH(Payments_2020!$B85,Comp_interest!$C:$C,0)))</f>
        <v>Amgen has drugs for multiple myeloma in its portfolio/pipeline</v>
      </c>
      <c r="F85" s="3" t="s">
        <v>164</v>
      </c>
      <c r="G85" s="3" t="str">
        <f>INDEX(Pat_org!$B$3:$C$892,MATCH(Payments_2020!F85,Pat_org!$B$3:$B$892,0),2)</f>
        <v>Blood Cancer Alliance</v>
      </c>
      <c r="H85" s="3" t="str" cm="1">
        <f t="array" ref="H85">IF(INDEX(Pat_org!$D$2:$P$484,MATCH(Payments_2020!$G85,Pat_org!$D$2:$D$484,0),Pat_org!E$1)=0,"",(INDEX(Pat_org!$D$2:$P$484,MATCH(Payments_2020!$G85,Pat_org!$D$2:$D$484,0),Pat_org!E$1)))</f>
        <v>Include</v>
      </c>
      <c r="I85" s="3" cm="1">
        <f t="array" ref="I85">IF(INDEX(Pat_org!$D$2:$P$484,MATCH(Payments_2020!$G85,Pat_org!$D$2:$D$484,0),Pat_org!E$1)=0,"",(INDEX(Pat_org!$D$2:$P$484,MATCH(Payments_2020!$G85,Pat_org!$D$2:$D$484,0),Pat_org!$F$1)))</f>
        <v>0</v>
      </c>
      <c r="J85" s="3" t="str" cm="1">
        <f t="array" ref="J85">IF(INDEX(Pat_org!$D$2:$P$484,MATCH(Payments_2020!$G85,Pat_org!$D$2:$D$484,0),Pat_org!G$1)=0,"",(INDEX(Pat_org!$D$2:$P$484,MATCH(Payments_2020!$G85,Pat_org!$D$2:$D$484,0),Pat_org!G$1)))</f>
        <v>Advocacy organisation</v>
      </c>
      <c r="K85" s="3" t="str" cm="1">
        <f t="array" ref="K85">IF(INDEX(Pat_org!$D$2:$P$484,MATCH(Payments_2020!$G85,Pat_org!$D$2:$D$484,0),Pat_org!H$1)=0,"",(INDEX(Pat_org!$D$2:$P$484,MATCH(Payments_2020!$G85,Pat_org!$D$2:$D$484,0),Pat_org!H$1)))</f>
        <v>03 Diseases of the blood or blood-forming organs  </v>
      </c>
      <c r="L85" s="3" t="str" cm="1">
        <f t="array" ref="L85">IF(INDEX(Pat_org!$D$2:$P$484,MATCH(Payments_2020!$G85,Pat_org!$D$2:$D$484,0),Pat_org!I$1)=0,"",(INDEX(Pat_org!$D$2:$P$484,MATCH(Payments_2020!$G85,Pat_org!$D$2:$D$484,0),Pat_org!I$1)))</f>
        <v>Blood cancer</v>
      </c>
      <c r="M85" s="3" t="str" cm="1">
        <f t="array" ref="M85">IF(INDEX(Pat_org!$D$2:$P$484,MATCH(Payments_2020!$G85,Pat_org!$D$2:$D$484,0),Pat_org!J$1)=0,"",(INDEX(Pat_org!$D$2:$P$484,MATCH(Payments_2020!$G85,Pat_org!$D$2:$D$484,0),Pat_org!J$1)))</f>
        <v/>
      </c>
      <c r="N85" s="3" t="str" cm="1">
        <f t="array" ref="N85">IF(INDEX(Pat_org!$D$2:$P$484,MATCH(Payments_2020!$G85,Pat_org!$D$2:$D$484,0),Pat_org!K$1)=0,"",(INDEX(Pat_org!$D$2:$P$484,MATCH(Payments_2020!$G85,Pat_org!$D$2:$D$484,0),Pat_org!K$1)))</f>
        <v/>
      </c>
      <c r="O85" s="3" t="str" cm="1">
        <f t="array" ref="O85">IF(INDEX(Pat_org!$D$2:$P$484,MATCH(Payments_2020!$G85,Pat_org!$D$2:$D$484,0),Pat_org!L$1)=0,"",(INDEX(Pat_org!$D$2:$P$484,MATCH(Payments_2020!$G85,Pat_org!$D$2:$D$484,0),Pat_org!L$1)))</f>
        <v>UK</v>
      </c>
      <c r="P85" s="3" t="str" cm="1">
        <f t="array" ref="P85">IF(INDEX(Pat_org!$D$2:$P$484,MATCH(Payments_2020!$G85,Pat_org!$D$2:$D$484,0),Pat_org!M$1)=0,"",(INDEX(Pat_org!$D$2:$P$484,MATCH(Payments_2020!$G85,Pat_org!$D$2:$D$484,0),Pat_org!M$1)))</f>
        <v>https://www.bloodcanceralliance.org/</v>
      </c>
      <c r="Q85" s="3" t="str" cm="1">
        <f t="array" ref="Q85">IFERROR(IF(INDEX(Pat_org!$D$2:$P$484,MATCH(Payments_2020!$G85,Pat_org!$D$2:$D$484,0),Pat_org!N$1)=0,"",(INDEX(Pat_org!$D$2:$P$484,MATCH(Payments_2020!$G85,Pat_org!$D$2:$D$484,0),Pat_org!N$1))),"")</f>
        <v>Not rare</v>
      </c>
      <c r="R85" s="3" t="str" cm="1">
        <f t="array" ref="R85">IF(INDEX(Pat_org!$D$2:$P$484,MATCH(Payments_2020!$G85,Pat_org!$D$2:$D$484,0),Pat_org!O$1)=0,"",(INDEX(Pat_org!$D$2:$P$484,MATCH(Payments_2020!$G85,Pat_org!$D$2:$D$484,0),Pat_org!O$1)))</f>
        <v xml:space="preserve">Alliance of POs  </v>
      </c>
      <c r="S85" s="3" t="str" cm="1">
        <f t="array" ref="S85">IF(INDEX(Pat_org!$D$2:$P$484,MATCH(Payments_2020!$G85,Pat_org!$D$2:$D$484,0),Pat_org!P$1)=0,"",(INDEX(Pat_org!$D$2:$P$484,MATCH(Payments_2020!$G85,Pat_org!$D$2:$D$484,0),Pat_org!P$1)))</f>
        <v/>
      </c>
      <c r="T85" s="3" t="s">
        <v>165</v>
      </c>
      <c r="U85" s="3" t="s">
        <v>26</v>
      </c>
      <c r="V85" s="1">
        <v>2020</v>
      </c>
      <c r="W85" s="40" t="s">
        <v>27</v>
      </c>
      <c r="X85" s="40" t="str">
        <f t="shared" si="4"/>
        <v>2020GBP</v>
      </c>
      <c r="Y85" s="40">
        <v>10000</v>
      </c>
      <c r="Z85" s="31" cm="1">
        <f t="array" ref="Z85">_xlfn.IFS(X85=GBP_2020,Y85,X85=GBP_2019,Y85*CPI_2019,X85=GBP_2018,Y85*CPI_2018,X85=EUR_2020,Y85*EURGBP_2020,X85=EUR_2019,(Y85*EURGBP_2019)*CPI_2019,X85=EUR_2018,(Y85*EURGBP_2018)*CPI_2018,X85=USD_2020,Y85*USDGBP_2020,X85=USD_2019,(Y85*USDGBP_2019)*CPI_2019,X85=USD_2018,(Y85*USDGBP_2018)*CPI_2018,X85=CHF_2020,Y85*CHFGBP_2020,X85=CHF_2019,(Y85*CHFGBP_2019)*CPI_2019,X85=CHF_2018,(Y85*CHFGBP_2018)*CPI_2018,X85=SEK_2020,Y85*SEKGBP_2020,X85=SEK_2019,(Y85*SEKGBP_2019)*CPI_2019,X85=SEK_2018,(Y85*SEKGBP_2018)*CPI_2018,X85=NKK_2020,Y85*NKKGBP_2020,X85=NKK_2019,(Y85*NKKGBP_2019)*CPI_2019,X85=NKK_2018,(Y85*NKKGBP_2018)*CPI_2018,X85=DKK_2020,Y85*DKKGBP_2020,X85=DKK_2019,(Y85*DKKGBP_2019)*CPI_2019,X85=DKK_2018,(Y85*DKKGBP_2018)*CPI_2018)</f>
        <v>10000</v>
      </c>
      <c r="AA85" s="1">
        <v>1</v>
      </c>
    </row>
    <row r="86" spans="1:27" s="3" customFormat="1" x14ac:dyDescent="0.35">
      <c r="A86" s="3" t="s">
        <v>161</v>
      </c>
      <c r="B86" s="3" t="str">
        <f t="shared" si="3"/>
        <v>AmgenBlood cancer</v>
      </c>
      <c r="C86" s="3" t="str">
        <f>IF(INDEX(Comp_interest!$D:$D,MATCH(Payments_2020!$B86,Comp_interest!$C:$C,0))=0,"",INDEX(Comp_interest!$D:$D,MATCH(Payments_2020!$B86,Comp_interest!$C:$C,0)))</f>
        <v>Maybe yes</v>
      </c>
      <c r="D86" s="3" t="str">
        <f>IF(INDEX(Comp_interest!$E:$E,MATCH(Payments_2020!$B86,Comp_interest!$C:$C,0))=0,"",INDEX(Comp_interest!$E:$E,MATCH(Payments_2020!$B86,Comp_interest!$C:$C,0)))</f>
        <v>Annual report</v>
      </c>
      <c r="E86" s="3" t="str">
        <f>IF(INDEX(Comp_interest!$F:$F,MATCH(Payments_2020!$B86,Comp_interest!$C:$C,0))=0,"",INDEX(Comp_interest!$F:$F,MATCH(Payments_2020!$B86,Comp_interest!$C:$C,0)))</f>
        <v>Amgen has drugs for multiple myeloma in its portfolio/pipeline</v>
      </c>
      <c r="F86" s="3" t="s">
        <v>28</v>
      </c>
      <c r="G86" s="3" t="str">
        <f>INDEX(Pat_org!$B$3:$C$892,MATCH(Payments_2020!F86,Pat_org!$B$3:$B$892,0),2)</f>
        <v>Blood Cancer UK</v>
      </c>
      <c r="H86" s="3" t="str" cm="1">
        <f t="array" ref="H86">IF(INDEX(Pat_org!$D$2:$P$484,MATCH(Payments_2020!$G86,Pat_org!$D$2:$D$484,0),Pat_org!E$1)=0,"",(INDEX(Pat_org!$D$2:$P$484,MATCH(Payments_2020!$G86,Pat_org!$D$2:$D$484,0),Pat_org!E$1)))</f>
        <v>Include</v>
      </c>
      <c r="I86" s="3" cm="1">
        <f t="array" ref="I86">IF(INDEX(Pat_org!$D$2:$P$484,MATCH(Payments_2020!$G86,Pat_org!$D$2:$D$484,0),Pat_org!E$1)=0,"",(INDEX(Pat_org!$D$2:$P$484,MATCH(Payments_2020!$G86,Pat_org!$D$2:$D$484,0),Pat_org!$F$1)))</f>
        <v>0</v>
      </c>
      <c r="J86" s="3" t="str" cm="1">
        <f t="array" ref="J86">IF(INDEX(Pat_org!$D$2:$P$484,MATCH(Payments_2020!$G86,Pat_org!$D$2:$D$484,0),Pat_org!G$1)=0,"",(INDEX(Pat_org!$D$2:$P$484,MATCH(Payments_2020!$G86,Pat_org!$D$2:$D$484,0),Pat_org!G$1)))</f>
        <v>Multipurpose organisation</v>
      </c>
      <c r="K86" s="3" t="str" cm="1">
        <f t="array" ref="K86">IF(INDEX(Pat_org!$D$2:$P$484,MATCH(Payments_2020!$G86,Pat_org!$D$2:$D$484,0),Pat_org!H$1)=0,"",(INDEX(Pat_org!$D$2:$P$484,MATCH(Payments_2020!$G86,Pat_org!$D$2:$D$484,0),Pat_org!H$1)))</f>
        <v>03 Diseases of the blood or blood-forming organs  </v>
      </c>
      <c r="L86" s="3" t="str" cm="1">
        <f t="array" ref="L86">IF(INDEX(Pat_org!$D$2:$P$484,MATCH(Payments_2020!$G86,Pat_org!$D$2:$D$484,0),Pat_org!I$1)=0,"",(INDEX(Pat_org!$D$2:$P$484,MATCH(Payments_2020!$G86,Pat_org!$D$2:$D$484,0),Pat_org!I$1)))</f>
        <v>Blood cancer</v>
      </c>
      <c r="M86" s="3" cm="1">
        <f t="array" ref="M86">IF(INDEX(Pat_org!$D$2:$P$484,MATCH(Payments_2020!$G86,Pat_org!$D$2:$D$484,0),Pat_org!J$1)=0,"",(INDEX(Pat_org!$D$2:$P$484,MATCH(Payments_2020!$G86,Pat_org!$D$2:$D$484,0),Pat_org!J$1)))</f>
        <v>216032</v>
      </c>
      <c r="N86" s="3" t="str" cm="1">
        <f t="array" ref="N86">IF(INDEX(Pat_org!$D$2:$P$484,MATCH(Payments_2020!$G86,Pat_org!$D$2:$D$484,0),Pat_org!K$1)=0,"",(INDEX(Pat_org!$D$2:$P$484,MATCH(Payments_2020!$G86,Pat_org!$D$2:$D$484,0),Pat_org!K$1)))</f>
        <v/>
      </c>
      <c r="O86" s="3" t="str" cm="1">
        <f t="array" ref="O86">IF(INDEX(Pat_org!$D$2:$P$484,MATCH(Payments_2020!$G86,Pat_org!$D$2:$D$484,0),Pat_org!L$1)=0,"",(INDEX(Pat_org!$D$2:$P$484,MATCH(Payments_2020!$G86,Pat_org!$D$2:$D$484,0),Pat_org!L$1)))</f>
        <v>UK</v>
      </c>
      <c r="P86" s="3" t="str" cm="1">
        <f t="array" ref="P86">IF(INDEX(Pat_org!$D$2:$P$484,MATCH(Payments_2020!$G86,Pat_org!$D$2:$D$484,0),Pat_org!M$1)=0,"",(INDEX(Pat_org!$D$2:$P$484,MATCH(Payments_2020!$G86,Pat_org!$D$2:$D$484,0),Pat_org!M$1)))</f>
        <v>https://bloodcancer.org.uk/</v>
      </c>
      <c r="Q86" s="3" t="str" cm="1">
        <f t="array" ref="Q86">IFERROR(IF(INDEX(Pat_org!$D$2:$P$484,MATCH(Payments_2020!$G86,Pat_org!$D$2:$D$484,0),Pat_org!N$1)=0,"",(INDEX(Pat_org!$D$2:$P$484,MATCH(Payments_2020!$G86,Pat_org!$D$2:$D$484,0),Pat_org!N$1))),"")</f>
        <v>Not rare</v>
      </c>
      <c r="R86" s="3" t="str" cm="1">
        <f t="array" ref="R86">IF(INDEX(Pat_org!$D$2:$P$484,MATCH(Payments_2020!$G86,Pat_org!$D$2:$D$484,0),Pat_org!O$1)=0,"",(INDEX(Pat_org!$D$2:$P$484,MATCH(Payments_2020!$G86,Pat_org!$D$2:$D$484,0),Pat_org!O$1)))</f>
        <v>Single PO</v>
      </c>
      <c r="S86" s="3" t="str" cm="1">
        <f t="array" ref="S86">IF(INDEX(Pat_org!$D$2:$P$484,MATCH(Payments_2020!$G86,Pat_org!$D$2:$D$484,0),Pat_org!P$1)=0,"",(INDEX(Pat_org!$D$2:$P$484,MATCH(Payments_2020!$G86,Pat_org!$D$2:$D$484,0),Pat_org!P$1)))</f>
        <v/>
      </c>
      <c r="T86" s="3" t="s">
        <v>163</v>
      </c>
      <c r="U86" s="3" t="s">
        <v>26</v>
      </c>
      <c r="V86" s="1">
        <v>2020</v>
      </c>
      <c r="W86" s="40" t="s">
        <v>27</v>
      </c>
      <c r="X86" s="40" t="str">
        <f t="shared" si="4"/>
        <v>2020GBP</v>
      </c>
      <c r="Y86" s="40">
        <v>10000</v>
      </c>
      <c r="Z86" s="31" cm="1">
        <f t="array" ref="Z86">_xlfn.IFS(X86=GBP_2020,Y86,X86=GBP_2019,Y86*CPI_2019,X86=GBP_2018,Y86*CPI_2018,X86=EUR_2020,Y86*EURGBP_2020,X86=EUR_2019,(Y86*EURGBP_2019)*CPI_2019,X86=EUR_2018,(Y86*EURGBP_2018)*CPI_2018,X86=USD_2020,Y86*USDGBP_2020,X86=USD_2019,(Y86*USDGBP_2019)*CPI_2019,X86=USD_2018,(Y86*USDGBP_2018)*CPI_2018,X86=CHF_2020,Y86*CHFGBP_2020,X86=CHF_2019,(Y86*CHFGBP_2019)*CPI_2019,X86=CHF_2018,(Y86*CHFGBP_2018)*CPI_2018,X86=SEK_2020,Y86*SEKGBP_2020,X86=SEK_2019,(Y86*SEKGBP_2019)*CPI_2019,X86=SEK_2018,(Y86*SEKGBP_2018)*CPI_2018,X86=NKK_2020,Y86*NKKGBP_2020,X86=NKK_2019,(Y86*NKKGBP_2019)*CPI_2019,X86=NKK_2018,(Y86*NKKGBP_2018)*CPI_2018,X86=DKK_2020,Y86*DKKGBP_2020,X86=DKK_2019,(Y86*DKKGBP_2019)*CPI_2019,X86=DKK_2018,(Y86*DKKGBP_2018)*CPI_2018)</f>
        <v>10000</v>
      </c>
      <c r="AA86" s="1">
        <v>1</v>
      </c>
    </row>
    <row r="87" spans="1:27" s="3" customFormat="1" x14ac:dyDescent="0.35">
      <c r="A87" s="3" t="s">
        <v>161</v>
      </c>
      <c r="B87" s="3" t="str">
        <f t="shared" si="3"/>
        <v>AmgenBowel cancer</v>
      </c>
      <c r="C87" s="3" t="str">
        <f>IF(INDEX(Comp_interest!$D:$D,MATCH(Payments_2020!$B87,Comp_interest!$C:$C,0))=0,"",INDEX(Comp_interest!$D:$D,MATCH(Payments_2020!$B87,Comp_interest!$C:$C,0)))</f>
        <v>Maybe yes</v>
      </c>
      <c r="D87" s="3" t="str">
        <f>IF(INDEX(Comp_interest!$E:$E,MATCH(Payments_2020!$B87,Comp_interest!$C:$C,0))=0,"",INDEX(Comp_interest!$E:$E,MATCH(Payments_2020!$B87,Comp_interest!$C:$C,0)))</f>
        <v>Annual report</v>
      </c>
      <c r="E87" s="3" t="str">
        <f>IF(INDEX(Comp_interest!$F:$F,MATCH(Payments_2020!$B87,Comp_interest!$C:$C,0))=0,"",INDEX(Comp_interest!$F:$F,MATCH(Payments_2020!$B87,Comp_interest!$C:$C,0)))</f>
        <v>Amgen has drugs for colorectal cancer in its portfolio/pipeline</v>
      </c>
      <c r="F87" s="3" t="s">
        <v>166</v>
      </c>
      <c r="G87" s="3" t="str">
        <f>INDEX(Pat_org!$B$3:$C$892,MATCH(Payments_2020!F87,Pat_org!$B$3:$B$892,0),2)</f>
        <v>Bowel Cancer UK</v>
      </c>
      <c r="H87" s="3" t="str" cm="1">
        <f t="array" ref="H87">IF(INDEX(Pat_org!$D$2:$P$484,MATCH(Payments_2020!$G87,Pat_org!$D$2:$D$484,0),Pat_org!E$1)=0,"",(INDEX(Pat_org!$D$2:$P$484,MATCH(Payments_2020!$G87,Pat_org!$D$2:$D$484,0),Pat_org!E$1)))</f>
        <v>Include</v>
      </c>
      <c r="I87" s="3" cm="1">
        <f t="array" ref="I87">IF(INDEX(Pat_org!$D$2:$P$484,MATCH(Payments_2020!$G87,Pat_org!$D$2:$D$484,0),Pat_org!E$1)=0,"",(INDEX(Pat_org!$D$2:$P$484,MATCH(Payments_2020!$G87,Pat_org!$D$2:$D$484,0),Pat_org!$F$1)))</f>
        <v>0</v>
      </c>
      <c r="J87" s="3" t="str" cm="1">
        <f t="array" ref="J87">IF(INDEX(Pat_org!$D$2:$P$484,MATCH(Payments_2020!$G87,Pat_org!$D$2:$D$484,0),Pat_org!G$1)=0,"",(INDEX(Pat_org!$D$2:$P$484,MATCH(Payments_2020!$G87,Pat_org!$D$2:$D$484,0),Pat_org!G$1)))</f>
        <v>Multipurpose organisation</v>
      </c>
      <c r="K87" s="3" t="str" cm="1">
        <f t="array" ref="K87">IF(INDEX(Pat_org!$D$2:$P$484,MATCH(Payments_2020!$G87,Pat_org!$D$2:$D$484,0),Pat_org!H$1)=0,"",(INDEX(Pat_org!$D$2:$P$484,MATCH(Payments_2020!$G87,Pat_org!$D$2:$D$484,0),Pat_org!H$1)))</f>
        <v>02 Neoplasms  </v>
      </c>
      <c r="L87" s="3" t="str" cm="1">
        <f t="array" ref="L87">IF(INDEX(Pat_org!$D$2:$P$484,MATCH(Payments_2020!$G87,Pat_org!$D$2:$D$484,0),Pat_org!I$1)=0,"",(INDEX(Pat_org!$D$2:$P$484,MATCH(Payments_2020!$G87,Pat_org!$D$2:$D$484,0),Pat_org!I$1)))</f>
        <v>Bowel cancer</v>
      </c>
      <c r="M87" s="3" t="str" cm="1">
        <f t="array" ref="M87">IF(INDEX(Pat_org!$D$2:$P$484,MATCH(Payments_2020!$G87,Pat_org!$D$2:$D$484,0),Pat_org!J$1)=0,"",(INDEX(Pat_org!$D$2:$P$484,MATCH(Payments_2020!$G87,Pat_org!$D$2:$D$484,0),Pat_org!J$1)))</f>
        <v>1071038 </v>
      </c>
      <c r="N87" s="3" t="str" cm="1">
        <f t="array" ref="N87">IF(INDEX(Pat_org!$D$2:$P$484,MATCH(Payments_2020!$G87,Pat_org!$D$2:$D$484,0),Pat_org!K$1)=0,"",(INDEX(Pat_org!$D$2:$P$484,MATCH(Payments_2020!$G87,Pat_org!$D$2:$D$484,0),Pat_org!K$1)))</f>
        <v/>
      </c>
      <c r="O87" s="3" t="str" cm="1">
        <f t="array" ref="O87">IF(INDEX(Pat_org!$D$2:$P$484,MATCH(Payments_2020!$G87,Pat_org!$D$2:$D$484,0),Pat_org!L$1)=0,"",(INDEX(Pat_org!$D$2:$P$484,MATCH(Payments_2020!$G87,Pat_org!$D$2:$D$484,0),Pat_org!L$1)))</f>
        <v>UK</v>
      </c>
      <c r="P87" s="3" t="str" cm="1">
        <f t="array" ref="P87">IF(INDEX(Pat_org!$D$2:$P$484,MATCH(Payments_2020!$G87,Pat_org!$D$2:$D$484,0),Pat_org!M$1)=0,"",(INDEX(Pat_org!$D$2:$P$484,MATCH(Payments_2020!$G87,Pat_org!$D$2:$D$484,0),Pat_org!M$1)))</f>
        <v>https://www.bowelcanceruk.org.uk/</v>
      </c>
      <c r="Q87" s="3" t="str" cm="1">
        <f t="array" ref="Q87">IFERROR(IF(INDEX(Pat_org!$D$2:$P$484,MATCH(Payments_2020!$G87,Pat_org!$D$2:$D$484,0),Pat_org!N$1)=0,"",(INDEX(Pat_org!$D$2:$P$484,MATCH(Payments_2020!$G87,Pat_org!$D$2:$D$484,0),Pat_org!N$1))),"")</f>
        <v>Not rare</v>
      </c>
      <c r="R87" s="3" t="str" cm="1">
        <f t="array" ref="R87">IF(INDEX(Pat_org!$D$2:$P$484,MATCH(Payments_2020!$G87,Pat_org!$D$2:$D$484,0),Pat_org!O$1)=0,"",(INDEX(Pat_org!$D$2:$P$484,MATCH(Payments_2020!$G87,Pat_org!$D$2:$D$484,0),Pat_org!O$1)))</f>
        <v>Single PO</v>
      </c>
      <c r="S87" s="3" t="str" cm="1">
        <f t="array" ref="S87">IF(INDEX(Pat_org!$D$2:$P$484,MATCH(Payments_2020!$G87,Pat_org!$D$2:$D$484,0),Pat_org!P$1)=0,"",(INDEX(Pat_org!$D$2:$P$484,MATCH(Payments_2020!$G87,Pat_org!$D$2:$D$484,0),Pat_org!P$1)))</f>
        <v/>
      </c>
      <c r="T87" s="3" t="s">
        <v>163</v>
      </c>
      <c r="U87" s="3" t="s">
        <v>26</v>
      </c>
      <c r="V87" s="1">
        <v>2020</v>
      </c>
      <c r="W87" s="40" t="s">
        <v>27</v>
      </c>
      <c r="X87" s="40" t="str">
        <f t="shared" si="4"/>
        <v>2020GBP</v>
      </c>
      <c r="Y87" s="40">
        <v>10000</v>
      </c>
      <c r="Z87" s="31" cm="1">
        <f t="array" ref="Z87">_xlfn.IFS(X87=GBP_2020,Y87,X87=GBP_2019,Y87*CPI_2019,X87=GBP_2018,Y87*CPI_2018,X87=EUR_2020,Y87*EURGBP_2020,X87=EUR_2019,(Y87*EURGBP_2019)*CPI_2019,X87=EUR_2018,(Y87*EURGBP_2018)*CPI_2018,X87=USD_2020,Y87*USDGBP_2020,X87=USD_2019,(Y87*USDGBP_2019)*CPI_2019,X87=USD_2018,(Y87*USDGBP_2018)*CPI_2018,X87=CHF_2020,Y87*CHFGBP_2020,X87=CHF_2019,(Y87*CHFGBP_2019)*CPI_2019,X87=CHF_2018,(Y87*CHFGBP_2018)*CPI_2018,X87=SEK_2020,Y87*SEKGBP_2020,X87=SEK_2019,(Y87*SEKGBP_2019)*CPI_2019,X87=SEK_2018,(Y87*SEKGBP_2018)*CPI_2018,X87=NKK_2020,Y87*NKKGBP_2020,X87=NKK_2019,(Y87*NKKGBP_2019)*CPI_2019,X87=NKK_2018,(Y87*NKKGBP_2018)*CPI_2018,X87=DKK_2020,Y87*DKKGBP_2020,X87=DKK_2019,(Y87*DKKGBP_2019)*CPI_2019,X87=DKK_2018,(Y87*DKKGBP_2018)*CPI_2018)</f>
        <v>10000</v>
      </c>
      <c r="AA87" s="1">
        <v>1</v>
      </c>
    </row>
    <row r="88" spans="1:27" s="3" customFormat="1" x14ac:dyDescent="0.35">
      <c r="A88" s="3" t="s">
        <v>161</v>
      </c>
      <c r="B88" s="3" t="str">
        <f t="shared" si="3"/>
        <v>AmgenRare cancers</v>
      </c>
      <c r="C88" s="3" t="str">
        <f>IF(INDEX(Comp_interest!$D:$D,MATCH(Payments_2020!$B88,Comp_interest!$C:$C,0))=0,"",INDEX(Comp_interest!$D:$D,MATCH(Payments_2020!$B88,Comp_interest!$C:$C,0)))</f>
        <v>Maybe yes</v>
      </c>
      <c r="D88" s="3" t="str">
        <f>IF(INDEX(Comp_interest!$E:$E,MATCH(Payments_2020!$B88,Comp_interest!$C:$C,0))=0,"",INDEX(Comp_interest!$E:$E,MATCH(Payments_2020!$B88,Comp_interest!$C:$C,0)))</f>
        <v>Company website</v>
      </c>
      <c r="E88" s="3" t="str">
        <f>IF(INDEX(Comp_interest!$F:$F,MATCH(Payments_2020!$B88,Comp_interest!$C:$C,0))=0,"",INDEX(Comp_interest!$F:$F,MATCH(Payments_2020!$B88,Comp_interest!$C:$C,0)))</f>
        <v>Amgen has drugs in its portfolio/pipeline for rare cancers (e.g. GCTB, advanced melanoma, ALL)</v>
      </c>
      <c r="F88" s="3" t="s">
        <v>167</v>
      </c>
      <c r="G88" s="3" t="str">
        <f>INDEX(Pat_org!$B$3:$C$892,MATCH(Payments_2020!F88,Pat_org!$B$3:$B$892,0),2)</f>
        <v>Cancer 52</v>
      </c>
      <c r="H88" s="3" t="str" cm="1">
        <f t="array" ref="H88">IF(INDEX(Pat_org!$D$2:$P$484,MATCH(Payments_2020!$G88,Pat_org!$D$2:$D$484,0),Pat_org!E$1)=0,"",(INDEX(Pat_org!$D$2:$P$484,MATCH(Payments_2020!$G88,Pat_org!$D$2:$D$484,0),Pat_org!E$1)))</f>
        <v>Include</v>
      </c>
      <c r="I88" s="3" cm="1">
        <f t="array" ref="I88">IF(INDEX(Pat_org!$D$2:$P$484,MATCH(Payments_2020!$G88,Pat_org!$D$2:$D$484,0),Pat_org!E$1)=0,"",(INDEX(Pat_org!$D$2:$P$484,MATCH(Payments_2020!$G88,Pat_org!$D$2:$D$484,0),Pat_org!$F$1)))</f>
        <v>0</v>
      </c>
      <c r="J88" s="3" t="str" cm="1">
        <f t="array" ref="J88">IF(INDEX(Pat_org!$D$2:$P$484,MATCH(Payments_2020!$G88,Pat_org!$D$2:$D$484,0),Pat_org!G$1)=0,"",(INDEX(Pat_org!$D$2:$P$484,MATCH(Payments_2020!$G88,Pat_org!$D$2:$D$484,0),Pat_org!G$1)))</f>
        <v>Multipurpose organisation</v>
      </c>
      <c r="K88" s="3" t="str" cm="1">
        <f t="array" ref="K88">IF(INDEX(Pat_org!$D$2:$P$484,MATCH(Payments_2020!$G88,Pat_org!$D$2:$D$484,0),Pat_org!H$1)=0,"",(INDEX(Pat_org!$D$2:$P$484,MATCH(Payments_2020!$G88,Pat_org!$D$2:$D$484,0),Pat_org!H$1)))</f>
        <v>02 Neoplasms  </v>
      </c>
      <c r="L88" s="3" t="str" cm="1">
        <f t="array" ref="L88">IF(INDEX(Pat_org!$D$2:$P$484,MATCH(Payments_2020!$G88,Pat_org!$D$2:$D$484,0),Pat_org!I$1)=0,"",(INDEX(Pat_org!$D$2:$P$484,MATCH(Payments_2020!$G88,Pat_org!$D$2:$D$484,0),Pat_org!I$1)))</f>
        <v>Rare cancers</v>
      </c>
      <c r="M88" s="3" cm="1">
        <f t="array" ref="M88">IF(INDEX(Pat_org!$D$2:$P$484,MATCH(Payments_2020!$G88,Pat_org!$D$2:$D$484,0),Pat_org!J$1)=0,"",(INDEX(Pat_org!$D$2:$P$484,MATCH(Payments_2020!$G88,Pat_org!$D$2:$D$484,0),Pat_org!J$1)))</f>
        <v>7994413</v>
      </c>
      <c r="N88" s="3" t="str" cm="1">
        <f t="array" ref="N88">IF(INDEX(Pat_org!$D$2:$P$484,MATCH(Payments_2020!$G88,Pat_org!$D$2:$D$484,0),Pat_org!K$1)=0,"",(INDEX(Pat_org!$D$2:$P$484,MATCH(Payments_2020!$G88,Pat_org!$D$2:$D$484,0),Pat_org!K$1)))</f>
        <v/>
      </c>
      <c r="O88" s="3" t="str" cm="1">
        <f t="array" ref="O88">IF(INDEX(Pat_org!$D$2:$P$484,MATCH(Payments_2020!$G88,Pat_org!$D$2:$D$484,0),Pat_org!L$1)=0,"",(INDEX(Pat_org!$D$2:$P$484,MATCH(Payments_2020!$G88,Pat_org!$D$2:$D$484,0),Pat_org!L$1)))</f>
        <v>UK</v>
      </c>
      <c r="P88" s="3" t="str" cm="1">
        <f t="array" ref="P88">IF(INDEX(Pat_org!$D$2:$P$484,MATCH(Payments_2020!$G88,Pat_org!$D$2:$D$484,0),Pat_org!M$1)=0,"",(INDEX(Pat_org!$D$2:$P$484,MATCH(Payments_2020!$G88,Pat_org!$D$2:$D$484,0),Pat_org!M$1)))</f>
        <v>https://www.cancer52.org.uk/</v>
      </c>
      <c r="Q88" s="3" t="str" cm="1">
        <f t="array" ref="Q88">IFERROR(IF(INDEX(Pat_org!$D$2:$P$484,MATCH(Payments_2020!$G88,Pat_org!$D$2:$D$484,0),Pat_org!N$1)=0,"",(INDEX(Pat_org!$D$2:$P$484,MATCH(Payments_2020!$G88,Pat_org!$D$2:$D$484,0),Pat_org!N$1))),"")</f>
        <v>Rare</v>
      </c>
      <c r="R88" s="3" t="str" cm="1">
        <f t="array" ref="R88">IF(INDEX(Pat_org!$D$2:$P$484,MATCH(Payments_2020!$G88,Pat_org!$D$2:$D$484,0),Pat_org!O$1)=0,"",(INDEX(Pat_org!$D$2:$P$484,MATCH(Payments_2020!$G88,Pat_org!$D$2:$D$484,0),Pat_org!O$1)))</f>
        <v>Single PO</v>
      </c>
      <c r="S88" s="3" t="str" cm="1">
        <f t="array" ref="S88">IF(INDEX(Pat_org!$D$2:$P$484,MATCH(Payments_2020!$G88,Pat_org!$D$2:$D$484,0),Pat_org!P$1)=0,"",(INDEX(Pat_org!$D$2:$P$484,MATCH(Payments_2020!$G88,Pat_org!$D$2:$D$484,0),Pat_org!P$1)))</f>
        <v/>
      </c>
      <c r="T88" s="3" t="s">
        <v>163</v>
      </c>
      <c r="U88" s="3" t="s">
        <v>26</v>
      </c>
      <c r="V88" s="1">
        <v>2020</v>
      </c>
      <c r="W88" s="40" t="s">
        <v>27</v>
      </c>
      <c r="X88" s="40" t="str">
        <f t="shared" si="4"/>
        <v>2020GBP</v>
      </c>
      <c r="Y88" s="40">
        <v>7000</v>
      </c>
      <c r="Z88" s="31" cm="1">
        <f t="array" ref="Z88">_xlfn.IFS(X88=GBP_2020,Y88,X88=GBP_2019,Y88*CPI_2019,X88=GBP_2018,Y88*CPI_2018,X88=EUR_2020,Y88*EURGBP_2020,X88=EUR_2019,(Y88*EURGBP_2019)*CPI_2019,X88=EUR_2018,(Y88*EURGBP_2018)*CPI_2018,X88=USD_2020,Y88*USDGBP_2020,X88=USD_2019,(Y88*USDGBP_2019)*CPI_2019,X88=USD_2018,(Y88*USDGBP_2018)*CPI_2018,X88=CHF_2020,Y88*CHFGBP_2020,X88=CHF_2019,(Y88*CHFGBP_2019)*CPI_2019,X88=CHF_2018,(Y88*CHFGBP_2018)*CPI_2018,X88=SEK_2020,Y88*SEKGBP_2020,X88=SEK_2019,(Y88*SEKGBP_2019)*CPI_2019,X88=SEK_2018,(Y88*SEKGBP_2018)*CPI_2018,X88=NKK_2020,Y88*NKKGBP_2020,X88=NKK_2019,(Y88*NKKGBP_2019)*CPI_2019,X88=NKK_2018,(Y88*NKKGBP_2018)*CPI_2018,X88=DKK_2020,Y88*DKKGBP_2020,X88=DKK_2019,(Y88*DKKGBP_2019)*CPI_2019,X88=DKK_2018,(Y88*DKKGBP_2018)*CPI_2018)</f>
        <v>7000</v>
      </c>
      <c r="AA88" s="1">
        <v>1</v>
      </c>
    </row>
    <row r="89" spans="1:27" s="3" customFormat="1" x14ac:dyDescent="0.35">
      <c r="A89" s="3" t="s">
        <v>161</v>
      </c>
      <c r="B89" s="3" t="str">
        <f t="shared" si="3"/>
        <v>AmgenCrohn's disease, colitis</v>
      </c>
      <c r="C89" s="3" t="str">
        <f>IF(INDEX(Comp_interest!$D:$D,MATCH(Payments_2020!$B89,Comp_interest!$C:$C,0))=0,"",INDEX(Comp_interest!$D:$D,MATCH(Payments_2020!$B89,Comp_interest!$C:$C,0)))</f>
        <v>Definitely yes</v>
      </c>
      <c r="D89" s="3" t="str">
        <f>IF(INDEX(Comp_interest!$E:$E,MATCH(Payments_2020!$B89,Comp_interest!$C:$C,0))=0,"",INDEX(Comp_interest!$E:$E,MATCH(Payments_2020!$B89,Comp_interest!$C:$C,0)))</f>
        <v>Annual report</v>
      </c>
      <c r="E89" s="3" t="str">
        <f>IF(INDEX(Comp_interest!$F:$F,MATCH(Payments_2020!$B89,Comp_interest!$C:$C,0))=0,"",INDEX(Comp_interest!$F:$F,MATCH(Payments_2020!$B89,Comp_interest!$C:$C,0)))</f>
        <v/>
      </c>
      <c r="F89" s="3" t="s">
        <v>168</v>
      </c>
      <c r="G89" s="3" t="str">
        <f>INDEX(Pat_org!$B$3:$C$892,MATCH(Payments_2020!F89,Pat_org!$B$3:$B$892,0),2)</f>
        <v>Crohn's and Colitis UK</v>
      </c>
      <c r="H89" s="3" t="str" cm="1">
        <f t="array" ref="H89">IF(INDEX(Pat_org!$D$2:$P$484,MATCH(Payments_2020!$G89,Pat_org!$D$2:$D$484,0),Pat_org!E$1)=0,"",(INDEX(Pat_org!$D$2:$P$484,MATCH(Payments_2020!$G89,Pat_org!$D$2:$D$484,0),Pat_org!E$1)))</f>
        <v>Include</v>
      </c>
      <c r="I89" s="3" cm="1">
        <f t="array" ref="I89">IF(INDEX(Pat_org!$D$2:$P$484,MATCH(Payments_2020!$G89,Pat_org!$D$2:$D$484,0),Pat_org!E$1)=0,"",(INDEX(Pat_org!$D$2:$P$484,MATCH(Payments_2020!$G89,Pat_org!$D$2:$D$484,0),Pat_org!$F$1)))</f>
        <v>0</v>
      </c>
      <c r="J89" s="3" t="str" cm="1">
        <f t="array" ref="J89">IF(INDEX(Pat_org!$D$2:$P$484,MATCH(Payments_2020!$G89,Pat_org!$D$2:$D$484,0),Pat_org!G$1)=0,"",(INDEX(Pat_org!$D$2:$P$484,MATCH(Payments_2020!$G89,Pat_org!$D$2:$D$484,0),Pat_org!G$1)))</f>
        <v>Multipurpose organisation</v>
      </c>
      <c r="K89" s="3" t="str" cm="1">
        <f t="array" ref="K89">IF(INDEX(Pat_org!$D$2:$P$484,MATCH(Payments_2020!$G89,Pat_org!$D$2:$D$484,0),Pat_org!H$1)=0,"",(INDEX(Pat_org!$D$2:$P$484,MATCH(Payments_2020!$G89,Pat_org!$D$2:$D$484,0),Pat_org!H$1)))</f>
        <v>13 Diseases of the digestive system  </v>
      </c>
      <c r="L89" s="3" t="str" cm="1">
        <f t="array" ref="L89">IF(INDEX(Pat_org!$D$2:$P$484,MATCH(Payments_2020!$G89,Pat_org!$D$2:$D$484,0),Pat_org!I$1)=0,"",(INDEX(Pat_org!$D$2:$P$484,MATCH(Payments_2020!$G89,Pat_org!$D$2:$D$484,0),Pat_org!I$1)))</f>
        <v>Crohn's disease, colitis</v>
      </c>
      <c r="M89" s="3" cm="1">
        <f t="array" ref="M89">IF(INDEX(Pat_org!$D$2:$P$484,MATCH(Payments_2020!$G89,Pat_org!$D$2:$D$484,0),Pat_org!J$1)=0,"",(INDEX(Pat_org!$D$2:$P$484,MATCH(Payments_2020!$G89,Pat_org!$D$2:$D$484,0),Pat_org!J$1)))</f>
        <v>1117148</v>
      </c>
      <c r="N89" s="3" t="str" cm="1">
        <f t="array" ref="N89">IF(INDEX(Pat_org!$D$2:$P$484,MATCH(Payments_2020!$G89,Pat_org!$D$2:$D$484,0),Pat_org!K$1)=0,"",(INDEX(Pat_org!$D$2:$P$484,MATCH(Payments_2020!$G89,Pat_org!$D$2:$D$484,0),Pat_org!K$1)))</f>
        <v/>
      </c>
      <c r="O89" s="3" t="str" cm="1">
        <f t="array" ref="O89">IF(INDEX(Pat_org!$D$2:$P$484,MATCH(Payments_2020!$G89,Pat_org!$D$2:$D$484,0),Pat_org!L$1)=0,"",(INDEX(Pat_org!$D$2:$P$484,MATCH(Payments_2020!$G89,Pat_org!$D$2:$D$484,0),Pat_org!L$1)))</f>
        <v>UK</v>
      </c>
      <c r="P89" s="3" t="str" cm="1">
        <f t="array" ref="P89">IF(INDEX(Pat_org!$D$2:$P$484,MATCH(Payments_2020!$G89,Pat_org!$D$2:$D$484,0),Pat_org!M$1)=0,"",(INDEX(Pat_org!$D$2:$P$484,MATCH(Payments_2020!$G89,Pat_org!$D$2:$D$484,0),Pat_org!M$1)))</f>
        <v>https://www.crohnsandcolitis.org.uk/</v>
      </c>
      <c r="Q89" s="3" t="str" cm="1">
        <f t="array" ref="Q89">IFERROR(IF(INDEX(Pat_org!$D$2:$P$484,MATCH(Payments_2020!$G89,Pat_org!$D$2:$D$484,0),Pat_org!N$1)=0,"",(INDEX(Pat_org!$D$2:$P$484,MATCH(Payments_2020!$G89,Pat_org!$D$2:$D$484,0),Pat_org!N$1))),"")</f>
        <v>Not rare</v>
      </c>
      <c r="R89" s="3" t="str" cm="1">
        <f t="array" ref="R89">IF(INDEX(Pat_org!$D$2:$P$484,MATCH(Payments_2020!$G89,Pat_org!$D$2:$D$484,0),Pat_org!O$1)=0,"",(INDEX(Pat_org!$D$2:$P$484,MATCH(Payments_2020!$G89,Pat_org!$D$2:$D$484,0),Pat_org!O$1)))</f>
        <v>Single PO</v>
      </c>
      <c r="S89" s="3" t="str" cm="1">
        <f t="array" ref="S89">IF(INDEX(Pat_org!$D$2:$P$484,MATCH(Payments_2020!$G89,Pat_org!$D$2:$D$484,0),Pat_org!P$1)=0,"",(INDEX(Pat_org!$D$2:$P$484,MATCH(Payments_2020!$G89,Pat_org!$D$2:$D$484,0),Pat_org!P$1)))</f>
        <v/>
      </c>
      <c r="T89" s="3" t="s">
        <v>163</v>
      </c>
      <c r="U89" s="3" t="s">
        <v>26</v>
      </c>
      <c r="V89" s="1">
        <v>2020</v>
      </c>
      <c r="W89" s="40" t="s">
        <v>27</v>
      </c>
      <c r="X89" s="40" t="str">
        <f t="shared" si="4"/>
        <v>2020GBP</v>
      </c>
      <c r="Y89" s="40">
        <v>5000</v>
      </c>
      <c r="Z89" s="31" cm="1">
        <f t="array" ref="Z89">_xlfn.IFS(X89=GBP_2020,Y89,X89=GBP_2019,Y89*CPI_2019,X89=GBP_2018,Y89*CPI_2018,X89=EUR_2020,Y89*EURGBP_2020,X89=EUR_2019,(Y89*EURGBP_2019)*CPI_2019,X89=EUR_2018,(Y89*EURGBP_2018)*CPI_2018,X89=USD_2020,Y89*USDGBP_2020,X89=USD_2019,(Y89*USDGBP_2019)*CPI_2019,X89=USD_2018,(Y89*USDGBP_2018)*CPI_2018,X89=CHF_2020,Y89*CHFGBP_2020,X89=CHF_2019,(Y89*CHFGBP_2019)*CPI_2019,X89=CHF_2018,(Y89*CHFGBP_2018)*CPI_2018,X89=SEK_2020,Y89*SEKGBP_2020,X89=SEK_2019,(Y89*SEKGBP_2019)*CPI_2019,X89=SEK_2018,(Y89*SEKGBP_2018)*CPI_2018,X89=NKK_2020,Y89*NKKGBP_2020,X89=NKK_2019,(Y89*NKKGBP_2019)*CPI_2019,X89=NKK_2018,(Y89*NKKGBP_2018)*CPI_2018,X89=DKK_2020,Y89*DKKGBP_2020,X89=DKK_2019,(Y89*DKKGBP_2019)*CPI_2019,X89=DKK_2018,(Y89*DKKGBP_2018)*CPI_2018)</f>
        <v>5000</v>
      </c>
      <c r="AA89" s="1">
        <v>1</v>
      </c>
    </row>
    <row r="90" spans="1:27" s="3" customFormat="1" x14ac:dyDescent="0.35">
      <c r="A90" s="3" t="s">
        <v>161</v>
      </c>
      <c r="B90" s="3" t="str">
        <f t="shared" si="3"/>
        <v>AmgenHeart disease</v>
      </c>
      <c r="C90" s="3" t="str">
        <f>IF(INDEX(Comp_interest!$D:$D,MATCH(Payments_2020!$B90,Comp_interest!$C:$C,0))=0,"",INDEX(Comp_interest!$D:$D,MATCH(Payments_2020!$B90,Comp_interest!$C:$C,0)))</f>
        <v>Maybe yes</v>
      </c>
      <c r="D90" s="3" t="str">
        <f>IF(INDEX(Comp_interest!$E:$E,MATCH(Payments_2020!$B90,Comp_interest!$C:$C,0))=0,"",INDEX(Comp_interest!$E:$E,MATCH(Payments_2020!$B90,Comp_interest!$C:$C,0)))</f>
        <v>Annual report</v>
      </c>
      <c r="E90" s="3" t="str">
        <f>IF(INDEX(Comp_interest!$F:$F,MATCH(Payments_2020!$B90,Comp_interest!$C:$C,0))=0,"",INDEX(Comp_interest!$F:$F,MATCH(Payments_2020!$B90,Comp_interest!$C:$C,0)))</f>
        <v>Amgen has drugs for cardiovascular diseases in its portfolio/pipeline</v>
      </c>
      <c r="F90" s="3" t="s">
        <v>169</v>
      </c>
      <c r="G90" s="3" t="str">
        <f>INDEX(Pat_org!$B$3:$C$892,MATCH(Payments_2020!F90,Pat_org!$B$3:$B$892,0),2)</f>
        <v>Heart UK</v>
      </c>
      <c r="H90" s="3" t="str" cm="1">
        <f t="array" ref="H90">IF(INDEX(Pat_org!$D$2:$P$484,MATCH(Payments_2020!$G90,Pat_org!$D$2:$D$484,0),Pat_org!E$1)=0,"",(INDEX(Pat_org!$D$2:$P$484,MATCH(Payments_2020!$G90,Pat_org!$D$2:$D$484,0),Pat_org!E$1)))</f>
        <v>Include</v>
      </c>
      <c r="I90" s="3" cm="1">
        <f t="array" ref="I90">IF(INDEX(Pat_org!$D$2:$P$484,MATCH(Payments_2020!$G90,Pat_org!$D$2:$D$484,0),Pat_org!E$1)=0,"",(INDEX(Pat_org!$D$2:$P$484,MATCH(Payments_2020!$G90,Pat_org!$D$2:$D$484,0),Pat_org!$F$1)))</f>
        <v>0</v>
      </c>
      <c r="J90" s="3" t="str" cm="1">
        <f t="array" ref="J90">IF(INDEX(Pat_org!$D$2:$P$484,MATCH(Payments_2020!$G90,Pat_org!$D$2:$D$484,0),Pat_org!G$1)=0,"",(INDEX(Pat_org!$D$2:$P$484,MATCH(Payments_2020!$G90,Pat_org!$D$2:$D$484,0),Pat_org!G$1)))</f>
        <v>Multipurpose organisation</v>
      </c>
      <c r="K90" s="3" t="str" cm="1">
        <f t="array" ref="K90">IF(INDEX(Pat_org!$D$2:$P$484,MATCH(Payments_2020!$G90,Pat_org!$D$2:$D$484,0),Pat_org!H$1)=0,"",(INDEX(Pat_org!$D$2:$P$484,MATCH(Payments_2020!$G90,Pat_org!$D$2:$D$484,0),Pat_org!H$1)))</f>
        <v>11 Diseases of the circulatory system  </v>
      </c>
      <c r="L90" s="3" t="str" cm="1">
        <f t="array" ref="L90">IF(INDEX(Pat_org!$D$2:$P$484,MATCH(Payments_2020!$G90,Pat_org!$D$2:$D$484,0),Pat_org!I$1)=0,"",(INDEX(Pat_org!$D$2:$P$484,MATCH(Payments_2020!$G90,Pat_org!$D$2:$D$484,0),Pat_org!I$1)))</f>
        <v>Heart disease</v>
      </c>
      <c r="M90" s="3" t="str" cm="1">
        <f t="array" ref="M90">IF(INDEX(Pat_org!$D$2:$P$484,MATCH(Payments_2020!$G90,Pat_org!$D$2:$D$484,0),Pat_org!J$1)=0,"",(INDEX(Pat_org!$D$2:$P$484,MATCH(Payments_2020!$G90,Pat_org!$D$2:$D$484,0),Pat_org!J$1)))</f>
        <v>1003904 </v>
      </c>
      <c r="N90" s="3" t="str" cm="1">
        <f t="array" ref="N90">IF(INDEX(Pat_org!$D$2:$P$484,MATCH(Payments_2020!$G90,Pat_org!$D$2:$D$484,0),Pat_org!K$1)=0,"",(INDEX(Pat_org!$D$2:$P$484,MATCH(Payments_2020!$G90,Pat_org!$D$2:$D$484,0),Pat_org!K$1)))</f>
        <v/>
      </c>
      <c r="O90" s="3" t="str" cm="1">
        <f t="array" ref="O90">IF(INDEX(Pat_org!$D$2:$P$484,MATCH(Payments_2020!$G90,Pat_org!$D$2:$D$484,0),Pat_org!L$1)=0,"",(INDEX(Pat_org!$D$2:$P$484,MATCH(Payments_2020!$G90,Pat_org!$D$2:$D$484,0),Pat_org!L$1)))</f>
        <v>UK</v>
      </c>
      <c r="P90" s="3" t="str" cm="1">
        <f t="array" ref="P90">IF(INDEX(Pat_org!$D$2:$P$484,MATCH(Payments_2020!$G90,Pat_org!$D$2:$D$484,0),Pat_org!M$1)=0,"",(INDEX(Pat_org!$D$2:$P$484,MATCH(Payments_2020!$G90,Pat_org!$D$2:$D$484,0),Pat_org!M$1)))</f>
        <v>https://www.heartuk.org.uk/</v>
      </c>
      <c r="Q90" s="3" t="str" cm="1">
        <f t="array" ref="Q90">IFERROR(IF(INDEX(Pat_org!$D$2:$P$484,MATCH(Payments_2020!$G90,Pat_org!$D$2:$D$484,0),Pat_org!N$1)=0,"",(INDEX(Pat_org!$D$2:$P$484,MATCH(Payments_2020!$G90,Pat_org!$D$2:$D$484,0),Pat_org!N$1))),"")</f>
        <v>Not rare</v>
      </c>
      <c r="R90" s="3" t="str" cm="1">
        <f t="array" ref="R90">IF(INDEX(Pat_org!$D$2:$P$484,MATCH(Payments_2020!$G90,Pat_org!$D$2:$D$484,0),Pat_org!O$1)=0,"",(INDEX(Pat_org!$D$2:$P$484,MATCH(Payments_2020!$G90,Pat_org!$D$2:$D$484,0),Pat_org!O$1)))</f>
        <v>Single PO</v>
      </c>
      <c r="S90" s="3" t="str" cm="1">
        <f t="array" ref="S90">IF(INDEX(Pat_org!$D$2:$P$484,MATCH(Payments_2020!$G90,Pat_org!$D$2:$D$484,0),Pat_org!P$1)=0,"",(INDEX(Pat_org!$D$2:$P$484,MATCH(Payments_2020!$G90,Pat_org!$D$2:$D$484,0),Pat_org!P$1)))</f>
        <v/>
      </c>
      <c r="T90" s="3" t="s">
        <v>170</v>
      </c>
      <c r="U90" s="3" t="s">
        <v>26</v>
      </c>
      <c r="V90" s="1">
        <v>2020</v>
      </c>
      <c r="W90" s="40" t="s">
        <v>27</v>
      </c>
      <c r="X90" s="40" t="str">
        <f t="shared" si="4"/>
        <v>2020GBP</v>
      </c>
      <c r="Y90" s="40">
        <v>25200</v>
      </c>
      <c r="Z90" s="31" cm="1">
        <f t="array" ref="Z90">_xlfn.IFS(X90=GBP_2020,Y90,X90=GBP_2019,Y90*CPI_2019,X90=GBP_2018,Y90*CPI_2018,X90=EUR_2020,Y90*EURGBP_2020,X90=EUR_2019,(Y90*EURGBP_2019)*CPI_2019,X90=EUR_2018,(Y90*EURGBP_2018)*CPI_2018,X90=USD_2020,Y90*USDGBP_2020,X90=USD_2019,(Y90*USDGBP_2019)*CPI_2019,X90=USD_2018,(Y90*USDGBP_2018)*CPI_2018,X90=CHF_2020,Y90*CHFGBP_2020,X90=CHF_2019,(Y90*CHFGBP_2019)*CPI_2019,X90=CHF_2018,(Y90*CHFGBP_2018)*CPI_2018,X90=SEK_2020,Y90*SEKGBP_2020,X90=SEK_2019,(Y90*SEKGBP_2019)*CPI_2019,X90=SEK_2018,(Y90*SEKGBP_2018)*CPI_2018,X90=NKK_2020,Y90*NKKGBP_2020,X90=NKK_2019,(Y90*NKKGBP_2019)*CPI_2019,X90=NKK_2018,(Y90*NKKGBP_2018)*CPI_2018,X90=DKK_2020,Y90*DKKGBP_2020,X90=DKK_2019,(Y90*DKKGBP_2019)*CPI_2019,X90=DKK_2018,(Y90*DKKGBP_2018)*CPI_2018)</f>
        <v>25200</v>
      </c>
      <c r="AA90" s="1">
        <v>1</v>
      </c>
    </row>
    <row r="91" spans="1:27" s="3" customFormat="1" x14ac:dyDescent="0.35">
      <c r="A91" s="3" t="s">
        <v>161</v>
      </c>
      <c r="B91" s="3" t="str">
        <f t="shared" si="3"/>
        <v>AmgenHeart disease</v>
      </c>
      <c r="C91" s="3" t="str">
        <f>IF(INDEX(Comp_interest!$D:$D,MATCH(Payments_2020!$B91,Comp_interest!$C:$C,0))=0,"",INDEX(Comp_interest!$D:$D,MATCH(Payments_2020!$B91,Comp_interest!$C:$C,0)))</f>
        <v>Maybe yes</v>
      </c>
      <c r="D91" s="3" t="str">
        <f>IF(INDEX(Comp_interest!$E:$E,MATCH(Payments_2020!$B91,Comp_interest!$C:$C,0))=0,"",INDEX(Comp_interest!$E:$E,MATCH(Payments_2020!$B91,Comp_interest!$C:$C,0)))</f>
        <v>Annual report</v>
      </c>
      <c r="E91" s="3" t="str">
        <f>IF(INDEX(Comp_interest!$F:$F,MATCH(Payments_2020!$B91,Comp_interest!$C:$C,0))=0,"",INDEX(Comp_interest!$F:$F,MATCH(Payments_2020!$B91,Comp_interest!$C:$C,0)))</f>
        <v>Amgen has drugs for cardiovascular diseases in its portfolio/pipeline</v>
      </c>
      <c r="F91" s="3" t="s">
        <v>169</v>
      </c>
      <c r="G91" s="3" t="str">
        <f>INDEX(Pat_org!$B$3:$C$892,MATCH(Payments_2020!F91,Pat_org!$B$3:$B$892,0),2)</f>
        <v>Heart UK</v>
      </c>
      <c r="H91" s="3" t="str" cm="1">
        <f t="array" ref="H91">IF(INDEX(Pat_org!$D$2:$P$484,MATCH(Payments_2020!$G91,Pat_org!$D$2:$D$484,0),Pat_org!E$1)=0,"",(INDEX(Pat_org!$D$2:$P$484,MATCH(Payments_2020!$G91,Pat_org!$D$2:$D$484,0),Pat_org!E$1)))</f>
        <v>Include</v>
      </c>
      <c r="I91" s="3" cm="1">
        <f t="array" ref="I91">IF(INDEX(Pat_org!$D$2:$P$484,MATCH(Payments_2020!$G91,Pat_org!$D$2:$D$484,0),Pat_org!E$1)=0,"",(INDEX(Pat_org!$D$2:$P$484,MATCH(Payments_2020!$G91,Pat_org!$D$2:$D$484,0),Pat_org!$F$1)))</f>
        <v>0</v>
      </c>
      <c r="J91" s="3" t="str" cm="1">
        <f t="array" ref="J91">IF(INDEX(Pat_org!$D$2:$P$484,MATCH(Payments_2020!$G91,Pat_org!$D$2:$D$484,0),Pat_org!G$1)=0,"",(INDEX(Pat_org!$D$2:$P$484,MATCH(Payments_2020!$G91,Pat_org!$D$2:$D$484,0),Pat_org!G$1)))</f>
        <v>Multipurpose organisation</v>
      </c>
      <c r="K91" s="3" t="str" cm="1">
        <f t="array" ref="K91">IF(INDEX(Pat_org!$D$2:$P$484,MATCH(Payments_2020!$G91,Pat_org!$D$2:$D$484,0),Pat_org!H$1)=0,"",(INDEX(Pat_org!$D$2:$P$484,MATCH(Payments_2020!$G91,Pat_org!$D$2:$D$484,0),Pat_org!H$1)))</f>
        <v>11 Diseases of the circulatory system  </v>
      </c>
      <c r="L91" s="3" t="str" cm="1">
        <f t="array" ref="L91">IF(INDEX(Pat_org!$D$2:$P$484,MATCH(Payments_2020!$G91,Pat_org!$D$2:$D$484,0),Pat_org!I$1)=0,"",(INDEX(Pat_org!$D$2:$P$484,MATCH(Payments_2020!$G91,Pat_org!$D$2:$D$484,0),Pat_org!I$1)))</f>
        <v>Heart disease</v>
      </c>
      <c r="M91" s="3" t="str" cm="1">
        <f t="array" ref="M91">IF(INDEX(Pat_org!$D$2:$P$484,MATCH(Payments_2020!$G91,Pat_org!$D$2:$D$484,0),Pat_org!J$1)=0,"",(INDEX(Pat_org!$D$2:$P$484,MATCH(Payments_2020!$G91,Pat_org!$D$2:$D$484,0),Pat_org!J$1)))</f>
        <v>1003904 </v>
      </c>
      <c r="N91" s="3" t="str" cm="1">
        <f t="array" ref="N91">IF(INDEX(Pat_org!$D$2:$P$484,MATCH(Payments_2020!$G91,Pat_org!$D$2:$D$484,0),Pat_org!K$1)=0,"",(INDEX(Pat_org!$D$2:$P$484,MATCH(Payments_2020!$G91,Pat_org!$D$2:$D$484,0),Pat_org!K$1)))</f>
        <v/>
      </c>
      <c r="O91" s="3" t="str" cm="1">
        <f t="array" ref="O91">IF(INDEX(Pat_org!$D$2:$P$484,MATCH(Payments_2020!$G91,Pat_org!$D$2:$D$484,0),Pat_org!L$1)=0,"",(INDEX(Pat_org!$D$2:$P$484,MATCH(Payments_2020!$G91,Pat_org!$D$2:$D$484,0),Pat_org!L$1)))</f>
        <v>UK</v>
      </c>
      <c r="P91" s="3" t="str" cm="1">
        <f t="array" ref="P91">IF(INDEX(Pat_org!$D$2:$P$484,MATCH(Payments_2020!$G91,Pat_org!$D$2:$D$484,0),Pat_org!M$1)=0,"",(INDEX(Pat_org!$D$2:$P$484,MATCH(Payments_2020!$G91,Pat_org!$D$2:$D$484,0),Pat_org!M$1)))</f>
        <v>https://www.heartuk.org.uk/</v>
      </c>
      <c r="Q91" s="3" t="str" cm="1">
        <f t="array" ref="Q91">IFERROR(IF(INDEX(Pat_org!$D$2:$P$484,MATCH(Payments_2020!$G91,Pat_org!$D$2:$D$484,0),Pat_org!N$1)=0,"",(INDEX(Pat_org!$D$2:$P$484,MATCH(Payments_2020!$G91,Pat_org!$D$2:$D$484,0),Pat_org!N$1))),"")</f>
        <v>Not rare</v>
      </c>
      <c r="R91" s="3" t="str" cm="1">
        <f t="array" ref="R91">IF(INDEX(Pat_org!$D$2:$P$484,MATCH(Payments_2020!$G91,Pat_org!$D$2:$D$484,0),Pat_org!O$1)=0,"",(INDEX(Pat_org!$D$2:$P$484,MATCH(Payments_2020!$G91,Pat_org!$D$2:$D$484,0),Pat_org!O$1)))</f>
        <v>Single PO</v>
      </c>
      <c r="S91" s="3" t="str" cm="1">
        <f t="array" ref="S91">IF(INDEX(Pat_org!$D$2:$P$484,MATCH(Payments_2020!$G91,Pat_org!$D$2:$D$484,0),Pat_org!P$1)=0,"",(INDEX(Pat_org!$D$2:$P$484,MATCH(Payments_2020!$G91,Pat_org!$D$2:$D$484,0),Pat_org!P$1)))</f>
        <v/>
      </c>
      <c r="T91" s="3" t="s">
        <v>163</v>
      </c>
      <c r="U91" s="3" t="s">
        <v>26</v>
      </c>
      <c r="V91" s="1">
        <v>2020</v>
      </c>
      <c r="W91" s="40" t="s">
        <v>27</v>
      </c>
      <c r="X91" s="40" t="str">
        <f t="shared" si="4"/>
        <v>2020GBP</v>
      </c>
      <c r="Y91" s="40">
        <v>10000</v>
      </c>
      <c r="Z91" s="31" cm="1">
        <f t="array" ref="Z91">_xlfn.IFS(X91=GBP_2020,Y91,X91=GBP_2019,Y91*CPI_2019,X91=GBP_2018,Y91*CPI_2018,X91=EUR_2020,Y91*EURGBP_2020,X91=EUR_2019,(Y91*EURGBP_2019)*CPI_2019,X91=EUR_2018,(Y91*EURGBP_2018)*CPI_2018,X91=USD_2020,Y91*USDGBP_2020,X91=USD_2019,(Y91*USDGBP_2019)*CPI_2019,X91=USD_2018,(Y91*USDGBP_2018)*CPI_2018,X91=CHF_2020,Y91*CHFGBP_2020,X91=CHF_2019,(Y91*CHFGBP_2019)*CPI_2019,X91=CHF_2018,(Y91*CHFGBP_2018)*CPI_2018,X91=SEK_2020,Y91*SEKGBP_2020,X91=SEK_2019,(Y91*SEKGBP_2019)*CPI_2019,X91=SEK_2018,(Y91*SEKGBP_2018)*CPI_2018,X91=NKK_2020,Y91*NKKGBP_2020,X91=NKK_2019,(Y91*NKKGBP_2019)*CPI_2019,X91=NKK_2018,(Y91*NKKGBP_2018)*CPI_2018,X91=DKK_2020,Y91*DKKGBP_2020,X91=DKK_2019,(Y91*DKKGBP_2019)*CPI_2019,X91=DKK_2018,(Y91*DKKGBP_2018)*CPI_2018)</f>
        <v>10000</v>
      </c>
      <c r="AA91" s="1">
        <v>1</v>
      </c>
    </row>
    <row r="92" spans="1:27" s="3" customFormat="1" x14ac:dyDescent="0.35">
      <c r="A92" s="3" t="s">
        <v>161</v>
      </c>
      <c r="B92" s="3" t="str">
        <f t="shared" si="3"/>
        <v>AmgenHeart disease</v>
      </c>
      <c r="C92" s="3" t="str">
        <f>IF(INDEX(Comp_interest!$D:$D,MATCH(Payments_2020!$B92,Comp_interest!$C:$C,0))=0,"",INDEX(Comp_interest!$D:$D,MATCH(Payments_2020!$B92,Comp_interest!$C:$C,0)))</f>
        <v>Maybe yes</v>
      </c>
      <c r="D92" s="3" t="str">
        <f>IF(INDEX(Comp_interest!$E:$E,MATCH(Payments_2020!$B92,Comp_interest!$C:$C,0))=0,"",INDEX(Comp_interest!$E:$E,MATCH(Payments_2020!$B92,Comp_interest!$C:$C,0)))</f>
        <v>Annual report</v>
      </c>
      <c r="E92" s="3" t="str">
        <f>IF(INDEX(Comp_interest!$F:$F,MATCH(Payments_2020!$B92,Comp_interest!$C:$C,0))=0,"",INDEX(Comp_interest!$F:$F,MATCH(Payments_2020!$B92,Comp_interest!$C:$C,0)))</f>
        <v>Amgen has drugs for cardiovascular diseases in its portfolio/pipeline</v>
      </c>
      <c r="F92" s="3" t="s">
        <v>169</v>
      </c>
      <c r="G92" s="3" t="str">
        <f>INDEX(Pat_org!$B$3:$C$892,MATCH(Payments_2020!F92,Pat_org!$B$3:$B$892,0),2)</f>
        <v>Heart UK</v>
      </c>
      <c r="H92" s="3" t="str" cm="1">
        <f t="array" ref="H92">IF(INDEX(Pat_org!$D$2:$P$484,MATCH(Payments_2020!$G92,Pat_org!$D$2:$D$484,0),Pat_org!E$1)=0,"",(INDEX(Pat_org!$D$2:$P$484,MATCH(Payments_2020!$G92,Pat_org!$D$2:$D$484,0),Pat_org!E$1)))</f>
        <v>Include</v>
      </c>
      <c r="I92" s="3" cm="1">
        <f t="array" ref="I92">IF(INDEX(Pat_org!$D$2:$P$484,MATCH(Payments_2020!$G92,Pat_org!$D$2:$D$484,0),Pat_org!E$1)=0,"",(INDEX(Pat_org!$D$2:$P$484,MATCH(Payments_2020!$G92,Pat_org!$D$2:$D$484,0),Pat_org!$F$1)))</f>
        <v>0</v>
      </c>
      <c r="J92" s="3" t="str" cm="1">
        <f t="array" ref="J92">IF(INDEX(Pat_org!$D$2:$P$484,MATCH(Payments_2020!$G92,Pat_org!$D$2:$D$484,0),Pat_org!G$1)=0,"",(INDEX(Pat_org!$D$2:$P$484,MATCH(Payments_2020!$G92,Pat_org!$D$2:$D$484,0),Pat_org!G$1)))</f>
        <v>Multipurpose organisation</v>
      </c>
      <c r="K92" s="3" t="str" cm="1">
        <f t="array" ref="K92">IF(INDEX(Pat_org!$D$2:$P$484,MATCH(Payments_2020!$G92,Pat_org!$D$2:$D$484,0),Pat_org!H$1)=0,"",(INDEX(Pat_org!$D$2:$P$484,MATCH(Payments_2020!$G92,Pat_org!$D$2:$D$484,0),Pat_org!H$1)))</f>
        <v>11 Diseases of the circulatory system  </v>
      </c>
      <c r="L92" s="3" t="str" cm="1">
        <f t="array" ref="L92">IF(INDEX(Pat_org!$D$2:$P$484,MATCH(Payments_2020!$G92,Pat_org!$D$2:$D$484,0),Pat_org!I$1)=0,"",(INDEX(Pat_org!$D$2:$P$484,MATCH(Payments_2020!$G92,Pat_org!$D$2:$D$484,0),Pat_org!I$1)))</f>
        <v>Heart disease</v>
      </c>
      <c r="M92" s="3" t="str" cm="1">
        <f t="array" ref="M92">IF(INDEX(Pat_org!$D$2:$P$484,MATCH(Payments_2020!$G92,Pat_org!$D$2:$D$484,0),Pat_org!J$1)=0,"",(INDEX(Pat_org!$D$2:$P$484,MATCH(Payments_2020!$G92,Pat_org!$D$2:$D$484,0),Pat_org!J$1)))</f>
        <v>1003904 </v>
      </c>
      <c r="N92" s="3" t="str" cm="1">
        <f t="array" ref="N92">IF(INDEX(Pat_org!$D$2:$P$484,MATCH(Payments_2020!$G92,Pat_org!$D$2:$D$484,0),Pat_org!K$1)=0,"",(INDEX(Pat_org!$D$2:$P$484,MATCH(Payments_2020!$G92,Pat_org!$D$2:$D$484,0),Pat_org!K$1)))</f>
        <v/>
      </c>
      <c r="O92" s="3" t="str" cm="1">
        <f t="array" ref="O92">IF(INDEX(Pat_org!$D$2:$P$484,MATCH(Payments_2020!$G92,Pat_org!$D$2:$D$484,0),Pat_org!L$1)=0,"",(INDEX(Pat_org!$D$2:$P$484,MATCH(Payments_2020!$G92,Pat_org!$D$2:$D$484,0),Pat_org!L$1)))</f>
        <v>UK</v>
      </c>
      <c r="P92" s="3" t="str" cm="1">
        <f t="array" ref="P92">IF(INDEX(Pat_org!$D$2:$P$484,MATCH(Payments_2020!$G92,Pat_org!$D$2:$D$484,0),Pat_org!M$1)=0,"",(INDEX(Pat_org!$D$2:$P$484,MATCH(Payments_2020!$G92,Pat_org!$D$2:$D$484,0),Pat_org!M$1)))</f>
        <v>https://www.heartuk.org.uk/</v>
      </c>
      <c r="Q92" s="3" t="str" cm="1">
        <f t="array" ref="Q92">IFERROR(IF(INDEX(Pat_org!$D$2:$P$484,MATCH(Payments_2020!$G92,Pat_org!$D$2:$D$484,0),Pat_org!N$1)=0,"",(INDEX(Pat_org!$D$2:$P$484,MATCH(Payments_2020!$G92,Pat_org!$D$2:$D$484,0),Pat_org!N$1))),"")</f>
        <v>Not rare</v>
      </c>
      <c r="R92" s="3" t="str" cm="1">
        <f t="array" ref="R92">IF(INDEX(Pat_org!$D$2:$P$484,MATCH(Payments_2020!$G92,Pat_org!$D$2:$D$484,0),Pat_org!O$1)=0,"",(INDEX(Pat_org!$D$2:$P$484,MATCH(Payments_2020!$G92,Pat_org!$D$2:$D$484,0),Pat_org!O$1)))</f>
        <v>Single PO</v>
      </c>
      <c r="S92" s="3" t="str" cm="1">
        <f t="array" ref="S92">IF(INDEX(Pat_org!$D$2:$P$484,MATCH(Payments_2020!$G92,Pat_org!$D$2:$D$484,0),Pat_org!P$1)=0,"",(INDEX(Pat_org!$D$2:$P$484,MATCH(Payments_2020!$G92,Pat_org!$D$2:$D$484,0),Pat_org!P$1)))</f>
        <v/>
      </c>
      <c r="T92" s="3" t="s">
        <v>171</v>
      </c>
      <c r="U92" s="3" t="s">
        <v>26</v>
      </c>
      <c r="V92" s="1">
        <v>2020</v>
      </c>
      <c r="W92" s="40" t="s">
        <v>27</v>
      </c>
      <c r="X92" s="40" t="str">
        <f t="shared" si="4"/>
        <v>2020GBP</v>
      </c>
      <c r="Y92" s="40">
        <v>303</v>
      </c>
      <c r="Z92" s="31" cm="1">
        <f t="array" ref="Z92">_xlfn.IFS(X92=GBP_2020,Y92,X92=GBP_2019,Y92*CPI_2019,X92=GBP_2018,Y92*CPI_2018,X92=EUR_2020,Y92*EURGBP_2020,X92=EUR_2019,(Y92*EURGBP_2019)*CPI_2019,X92=EUR_2018,(Y92*EURGBP_2018)*CPI_2018,X92=USD_2020,Y92*USDGBP_2020,X92=USD_2019,(Y92*USDGBP_2019)*CPI_2019,X92=USD_2018,(Y92*USDGBP_2018)*CPI_2018,X92=CHF_2020,Y92*CHFGBP_2020,X92=CHF_2019,(Y92*CHFGBP_2019)*CPI_2019,X92=CHF_2018,(Y92*CHFGBP_2018)*CPI_2018,X92=SEK_2020,Y92*SEKGBP_2020,X92=SEK_2019,(Y92*SEKGBP_2019)*CPI_2019,X92=SEK_2018,(Y92*SEKGBP_2018)*CPI_2018,X92=NKK_2020,Y92*NKKGBP_2020,X92=NKK_2019,(Y92*NKKGBP_2019)*CPI_2019,X92=NKK_2018,(Y92*NKKGBP_2018)*CPI_2018,X92=DKK_2020,Y92*DKKGBP_2020,X92=DKK_2019,(Y92*DKKGBP_2019)*CPI_2019,X92=DKK_2018,(Y92*DKKGBP_2018)*CPI_2018)</f>
        <v>303</v>
      </c>
      <c r="AA92" s="1">
        <v>1</v>
      </c>
    </row>
    <row r="93" spans="1:27" s="3" customFormat="1" x14ac:dyDescent="0.35">
      <c r="A93" s="3" t="s">
        <v>161</v>
      </c>
      <c r="B93" s="3" t="str">
        <f t="shared" si="3"/>
        <v>AmgenImmune thrombocytopenic purpura</v>
      </c>
      <c r="C93" s="3" t="str">
        <f>IF(INDEX(Comp_interest!$D:$D,MATCH(Payments_2020!$B93,Comp_interest!$C:$C,0))=0,"",INDEX(Comp_interest!$D:$D,MATCH(Payments_2020!$B93,Comp_interest!$C:$C,0)))</f>
        <v>Definitely yes</v>
      </c>
      <c r="D93" s="3" t="str">
        <f>IF(INDEX(Comp_interest!$E:$E,MATCH(Payments_2020!$B93,Comp_interest!$C:$C,0))=0,"",INDEX(Comp_interest!$E:$E,MATCH(Payments_2020!$B93,Comp_interest!$C:$C,0)))</f>
        <v>Company website</v>
      </c>
      <c r="E93" s="3" t="str">
        <f>IF(INDEX(Comp_interest!$F:$F,MATCH(Payments_2020!$B93,Comp_interest!$C:$C,0))=0,"",INDEX(Comp_interest!$F:$F,MATCH(Payments_2020!$B93,Comp_interest!$C:$C,0)))</f>
        <v>Amgen has multiple clinical trials on ITP</v>
      </c>
      <c r="F93" s="3" t="s">
        <v>172</v>
      </c>
      <c r="G93" s="3" t="str">
        <f>INDEX(Pat_org!$B$3:$C$892,MATCH(Payments_2020!F93,Pat_org!$B$3:$B$892,0),2)</f>
        <v>Immune Thrombocytopenia Support Association</v>
      </c>
      <c r="H93" s="3" t="str" cm="1">
        <f t="array" ref="H93">IF(INDEX(Pat_org!$D$2:$P$484,MATCH(Payments_2020!$G93,Pat_org!$D$2:$D$484,0),Pat_org!E$1)=0,"",(INDEX(Pat_org!$D$2:$P$484,MATCH(Payments_2020!$G93,Pat_org!$D$2:$D$484,0),Pat_org!E$1)))</f>
        <v>Include</v>
      </c>
      <c r="I93" s="3" cm="1">
        <f t="array" ref="I93">IF(INDEX(Pat_org!$D$2:$P$484,MATCH(Payments_2020!$G93,Pat_org!$D$2:$D$484,0),Pat_org!E$1)=0,"",(INDEX(Pat_org!$D$2:$P$484,MATCH(Payments_2020!$G93,Pat_org!$D$2:$D$484,0),Pat_org!$F$1)))</f>
        <v>0</v>
      </c>
      <c r="J93" s="3" t="str" cm="1">
        <f t="array" ref="J93">IF(INDEX(Pat_org!$D$2:$P$484,MATCH(Payments_2020!$G93,Pat_org!$D$2:$D$484,0),Pat_org!G$1)=0,"",(INDEX(Pat_org!$D$2:$P$484,MATCH(Payments_2020!$G93,Pat_org!$D$2:$D$484,0),Pat_org!G$1)))</f>
        <v>Multipurpose organisation</v>
      </c>
      <c r="K93" s="3" t="str" cm="1">
        <f t="array" ref="K93">IF(INDEX(Pat_org!$D$2:$P$484,MATCH(Payments_2020!$G93,Pat_org!$D$2:$D$484,0),Pat_org!H$1)=0,"",(INDEX(Pat_org!$D$2:$P$484,MATCH(Payments_2020!$G93,Pat_org!$D$2:$D$484,0),Pat_org!H$1)))</f>
        <v>03 Diseases of the blood or blood-forming organs  </v>
      </c>
      <c r="L93" s="3" t="str" cm="1">
        <f t="array" ref="L93">IF(INDEX(Pat_org!$D$2:$P$484,MATCH(Payments_2020!$G93,Pat_org!$D$2:$D$484,0),Pat_org!I$1)=0,"",(INDEX(Pat_org!$D$2:$P$484,MATCH(Payments_2020!$G93,Pat_org!$D$2:$D$484,0),Pat_org!I$1)))</f>
        <v>Immune thrombocytopenic purpura</v>
      </c>
      <c r="M93" s="3" cm="1">
        <f t="array" ref="M93">IF(INDEX(Pat_org!$D$2:$P$484,MATCH(Payments_2020!$G93,Pat_org!$D$2:$D$484,0),Pat_org!J$1)=0,"",(INDEX(Pat_org!$D$2:$P$484,MATCH(Payments_2020!$G93,Pat_org!$D$2:$D$484,0),Pat_org!J$1)))</f>
        <v>1064480</v>
      </c>
      <c r="N93" s="3" t="str" cm="1">
        <f t="array" ref="N93">IF(INDEX(Pat_org!$D$2:$P$484,MATCH(Payments_2020!$G93,Pat_org!$D$2:$D$484,0),Pat_org!K$1)=0,"",(INDEX(Pat_org!$D$2:$P$484,MATCH(Payments_2020!$G93,Pat_org!$D$2:$D$484,0),Pat_org!K$1)))</f>
        <v/>
      </c>
      <c r="O93" s="3" t="str" cm="1">
        <f t="array" ref="O93">IF(INDEX(Pat_org!$D$2:$P$484,MATCH(Payments_2020!$G93,Pat_org!$D$2:$D$484,0),Pat_org!L$1)=0,"",(INDEX(Pat_org!$D$2:$P$484,MATCH(Payments_2020!$G93,Pat_org!$D$2:$D$484,0),Pat_org!L$1)))</f>
        <v>UK</v>
      </c>
      <c r="P93" s="3" t="str" cm="1">
        <f t="array" ref="P93">IF(INDEX(Pat_org!$D$2:$P$484,MATCH(Payments_2020!$G93,Pat_org!$D$2:$D$484,0),Pat_org!M$1)=0,"",(INDEX(Pat_org!$D$2:$P$484,MATCH(Payments_2020!$G93,Pat_org!$D$2:$D$484,0),Pat_org!M$1)))</f>
        <v>https://www.itpsupport.org.uk/index.php/en/</v>
      </c>
      <c r="Q93" s="3" t="str" cm="1">
        <f t="array" ref="Q93">IFERROR(IF(INDEX(Pat_org!$D$2:$P$484,MATCH(Payments_2020!$G93,Pat_org!$D$2:$D$484,0),Pat_org!N$1)=0,"",(INDEX(Pat_org!$D$2:$P$484,MATCH(Payments_2020!$G93,Pat_org!$D$2:$D$484,0),Pat_org!N$1))),"")</f>
        <v>Rare</v>
      </c>
      <c r="R93" s="3" t="str" cm="1">
        <f t="array" ref="R93">IF(INDEX(Pat_org!$D$2:$P$484,MATCH(Payments_2020!$G93,Pat_org!$D$2:$D$484,0),Pat_org!O$1)=0,"",(INDEX(Pat_org!$D$2:$P$484,MATCH(Payments_2020!$G93,Pat_org!$D$2:$D$484,0),Pat_org!O$1)))</f>
        <v>Single PO</v>
      </c>
      <c r="S93" s="3" t="str" cm="1">
        <f t="array" ref="S93">IF(INDEX(Pat_org!$D$2:$P$484,MATCH(Payments_2020!$G93,Pat_org!$D$2:$D$484,0),Pat_org!P$1)=0,"",(INDEX(Pat_org!$D$2:$P$484,MATCH(Payments_2020!$G93,Pat_org!$D$2:$D$484,0),Pat_org!P$1)))</f>
        <v/>
      </c>
      <c r="T93" s="3" t="s">
        <v>173</v>
      </c>
      <c r="U93" s="3" t="s">
        <v>26</v>
      </c>
      <c r="V93" s="1">
        <v>2020</v>
      </c>
      <c r="W93" s="40" t="s">
        <v>27</v>
      </c>
      <c r="X93" s="40" t="str">
        <f t="shared" si="4"/>
        <v>2020GBP</v>
      </c>
      <c r="Y93" s="40">
        <v>5000</v>
      </c>
      <c r="Z93" s="31" cm="1">
        <f t="array" ref="Z93">_xlfn.IFS(X93=GBP_2020,Y93,X93=GBP_2019,Y93*CPI_2019,X93=GBP_2018,Y93*CPI_2018,X93=EUR_2020,Y93*EURGBP_2020,X93=EUR_2019,(Y93*EURGBP_2019)*CPI_2019,X93=EUR_2018,(Y93*EURGBP_2018)*CPI_2018,X93=USD_2020,Y93*USDGBP_2020,X93=USD_2019,(Y93*USDGBP_2019)*CPI_2019,X93=USD_2018,(Y93*USDGBP_2018)*CPI_2018,X93=CHF_2020,Y93*CHFGBP_2020,X93=CHF_2019,(Y93*CHFGBP_2019)*CPI_2019,X93=CHF_2018,(Y93*CHFGBP_2018)*CPI_2018,X93=SEK_2020,Y93*SEKGBP_2020,X93=SEK_2019,(Y93*SEKGBP_2019)*CPI_2019,X93=SEK_2018,(Y93*SEKGBP_2018)*CPI_2018,X93=NKK_2020,Y93*NKKGBP_2020,X93=NKK_2019,(Y93*NKKGBP_2019)*CPI_2019,X93=NKK_2018,(Y93*NKKGBP_2018)*CPI_2018,X93=DKK_2020,Y93*DKKGBP_2020,X93=DKK_2019,(Y93*DKKGBP_2019)*CPI_2019,X93=DKK_2018,(Y93*DKKGBP_2018)*CPI_2018)</f>
        <v>5000</v>
      </c>
      <c r="AA93" s="1">
        <v>1</v>
      </c>
    </row>
    <row r="94" spans="1:27" s="3" customFormat="1" x14ac:dyDescent="0.35">
      <c r="A94" s="3" t="s">
        <v>161</v>
      </c>
      <c r="B94" s="3" t="str">
        <f t="shared" si="3"/>
        <v>AmgenImmune thrombocytopenic purpura</v>
      </c>
      <c r="C94" s="3" t="str">
        <f>IF(INDEX(Comp_interest!$D:$D,MATCH(Payments_2020!$B94,Comp_interest!$C:$C,0))=0,"",INDEX(Comp_interest!$D:$D,MATCH(Payments_2020!$B94,Comp_interest!$C:$C,0)))</f>
        <v>Definitely yes</v>
      </c>
      <c r="D94" s="3" t="str">
        <f>IF(INDEX(Comp_interest!$E:$E,MATCH(Payments_2020!$B94,Comp_interest!$C:$C,0))=0,"",INDEX(Comp_interest!$E:$E,MATCH(Payments_2020!$B94,Comp_interest!$C:$C,0)))</f>
        <v>Company website</v>
      </c>
      <c r="E94" s="3" t="str">
        <f>IF(INDEX(Comp_interest!$F:$F,MATCH(Payments_2020!$B94,Comp_interest!$C:$C,0))=0,"",INDEX(Comp_interest!$F:$F,MATCH(Payments_2020!$B94,Comp_interest!$C:$C,0)))</f>
        <v>Amgen has multiple clinical trials on ITP</v>
      </c>
      <c r="F94" s="3" t="s">
        <v>172</v>
      </c>
      <c r="G94" s="3" t="str">
        <f>INDEX(Pat_org!$B$3:$C$892,MATCH(Payments_2020!F94,Pat_org!$B$3:$B$892,0),2)</f>
        <v>Immune Thrombocytopenia Support Association</v>
      </c>
      <c r="H94" s="3" t="str" cm="1">
        <f t="array" ref="H94">IF(INDEX(Pat_org!$D$2:$P$484,MATCH(Payments_2020!$G94,Pat_org!$D$2:$D$484,0),Pat_org!E$1)=0,"",(INDEX(Pat_org!$D$2:$P$484,MATCH(Payments_2020!$G94,Pat_org!$D$2:$D$484,0),Pat_org!E$1)))</f>
        <v>Include</v>
      </c>
      <c r="I94" s="3" cm="1">
        <f t="array" ref="I94">IF(INDEX(Pat_org!$D$2:$P$484,MATCH(Payments_2020!$G94,Pat_org!$D$2:$D$484,0),Pat_org!E$1)=0,"",(INDEX(Pat_org!$D$2:$P$484,MATCH(Payments_2020!$G94,Pat_org!$D$2:$D$484,0),Pat_org!$F$1)))</f>
        <v>0</v>
      </c>
      <c r="J94" s="3" t="str" cm="1">
        <f t="array" ref="J94">IF(INDEX(Pat_org!$D$2:$P$484,MATCH(Payments_2020!$G94,Pat_org!$D$2:$D$484,0),Pat_org!G$1)=0,"",(INDEX(Pat_org!$D$2:$P$484,MATCH(Payments_2020!$G94,Pat_org!$D$2:$D$484,0),Pat_org!G$1)))</f>
        <v>Multipurpose organisation</v>
      </c>
      <c r="K94" s="3" t="str" cm="1">
        <f t="array" ref="K94">IF(INDEX(Pat_org!$D$2:$P$484,MATCH(Payments_2020!$G94,Pat_org!$D$2:$D$484,0),Pat_org!H$1)=0,"",(INDEX(Pat_org!$D$2:$P$484,MATCH(Payments_2020!$G94,Pat_org!$D$2:$D$484,0),Pat_org!H$1)))</f>
        <v>03 Diseases of the blood or blood-forming organs  </v>
      </c>
      <c r="L94" s="3" t="str" cm="1">
        <f t="array" ref="L94">IF(INDEX(Pat_org!$D$2:$P$484,MATCH(Payments_2020!$G94,Pat_org!$D$2:$D$484,0),Pat_org!I$1)=0,"",(INDEX(Pat_org!$D$2:$P$484,MATCH(Payments_2020!$G94,Pat_org!$D$2:$D$484,0),Pat_org!I$1)))</f>
        <v>Immune thrombocytopenic purpura</v>
      </c>
      <c r="M94" s="3" cm="1">
        <f t="array" ref="M94">IF(INDEX(Pat_org!$D$2:$P$484,MATCH(Payments_2020!$G94,Pat_org!$D$2:$D$484,0),Pat_org!J$1)=0,"",(INDEX(Pat_org!$D$2:$P$484,MATCH(Payments_2020!$G94,Pat_org!$D$2:$D$484,0),Pat_org!J$1)))</f>
        <v>1064480</v>
      </c>
      <c r="N94" s="3" t="str" cm="1">
        <f t="array" ref="N94">IF(INDEX(Pat_org!$D$2:$P$484,MATCH(Payments_2020!$G94,Pat_org!$D$2:$D$484,0),Pat_org!K$1)=0,"",(INDEX(Pat_org!$D$2:$P$484,MATCH(Payments_2020!$G94,Pat_org!$D$2:$D$484,0),Pat_org!K$1)))</f>
        <v/>
      </c>
      <c r="O94" s="3" t="str" cm="1">
        <f t="array" ref="O94">IF(INDEX(Pat_org!$D$2:$P$484,MATCH(Payments_2020!$G94,Pat_org!$D$2:$D$484,0),Pat_org!L$1)=0,"",(INDEX(Pat_org!$D$2:$P$484,MATCH(Payments_2020!$G94,Pat_org!$D$2:$D$484,0),Pat_org!L$1)))</f>
        <v>UK</v>
      </c>
      <c r="P94" s="3" t="str" cm="1">
        <f t="array" ref="P94">IF(INDEX(Pat_org!$D$2:$P$484,MATCH(Payments_2020!$G94,Pat_org!$D$2:$D$484,0),Pat_org!M$1)=0,"",(INDEX(Pat_org!$D$2:$P$484,MATCH(Payments_2020!$G94,Pat_org!$D$2:$D$484,0),Pat_org!M$1)))</f>
        <v>https://www.itpsupport.org.uk/index.php/en/</v>
      </c>
      <c r="Q94" s="3" t="str" cm="1">
        <f t="array" ref="Q94">IFERROR(IF(INDEX(Pat_org!$D$2:$P$484,MATCH(Payments_2020!$G94,Pat_org!$D$2:$D$484,0),Pat_org!N$1)=0,"",(INDEX(Pat_org!$D$2:$P$484,MATCH(Payments_2020!$G94,Pat_org!$D$2:$D$484,0),Pat_org!N$1))),"")</f>
        <v>Rare</v>
      </c>
      <c r="R94" s="3" t="str" cm="1">
        <f t="array" ref="R94">IF(INDEX(Pat_org!$D$2:$P$484,MATCH(Payments_2020!$G94,Pat_org!$D$2:$D$484,0),Pat_org!O$1)=0,"",(INDEX(Pat_org!$D$2:$P$484,MATCH(Payments_2020!$G94,Pat_org!$D$2:$D$484,0),Pat_org!O$1)))</f>
        <v>Single PO</v>
      </c>
      <c r="S94" s="3" t="str" cm="1">
        <f t="array" ref="S94">IF(INDEX(Pat_org!$D$2:$P$484,MATCH(Payments_2020!$G94,Pat_org!$D$2:$D$484,0),Pat_org!P$1)=0,"",(INDEX(Pat_org!$D$2:$P$484,MATCH(Payments_2020!$G94,Pat_org!$D$2:$D$484,0),Pat_org!P$1)))</f>
        <v/>
      </c>
      <c r="T94" s="3" t="s">
        <v>174</v>
      </c>
      <c r="U94" s="3" t="s">
        <v>26</v>
      </c>
      <c r="V94" s="1">
        <v>2020</v>
      </c>
      <c r="W94" s="40" t="s">
        <v>27</v>
      </c>
      <c r="X94" s="40" t="str">
        <f t="shared" si="4"/>
        <v>2020GBP</v>
      </c>
      <c r="Y94" s="40">
        <v>1000</v>
      </c>
      <c r="Z94" s="31" cm="1">
        <f t="array" ref="Z94">_xlfn.IFS(X94=GBP_2020,Y94,X94=GBP_2019,Y94*CPI_2019,X94=GBP_2018,Y94*CPI_2018,X94=EUR_2020,Y94*EURGBP_2020,X94=EUR_2019,(Y94*EURGBP_2019)*CPI_2019,X94=EUR_2018,(Y94*EURGBP_2018)*CPI_2018,X94=USD_2020,Y94*USDGBP_2020,X94=USD_2019,(Y94*USDGBP_2019)*CPI_2019,X94=USD_2018,(Y94*USDGBP_2018)*CPI_2018,X94=CHF_2020,Y94*CHFGBP_2020,X94=CHF_2019,(Y94*CHFGBP_2019)*CPI_2019,X94=CHF_2018,(Y94*CHFGBP_2018)*CPI_2018,X94=SEK_2020,Y94*SEKGBP_2020,X94=SEK_2019,(Y94*SEKGBP_2019)*CPI_2019,X94=SEK_2018,(Y94*SEKGBP_2018)*CPI_2018,X94=NKK_2020,Y94*NKKGBP_2020,X94=NKK_2019,(Y94*NKKGBP_2019)*CPI_2019,X94=NKK_2018,(Y94*NKKGBP_2018)*CPI_2018,X94=DKK_2020,Y94*DKKGBP_2020,X94=DKK_2019,(Y94*DKKGBP_2019)*CPI_2019,X94=DKK_2018,(Y94*DKKGBP_2018)*CPI_2018)</f>
        <v>1000</v>
      </c>
      <c r="AA94" s="1">
        <v>1</v>
      </c>
    </row>
    <row r="95" spans="1:27" s="3" customFormat="1" x14ac:dyDescent="0.35">
      <c r="A95" s="3" t="s">
        <v>161</v>
      </c>
      <c r="B95" s="3" t="str">
        <f t="shared" si="3"/>
        <v>AmgenKidney disease</v>
      </c>
      <c r="C95" s="3" t="str">
        <f>IF(INDEX(Comp_interest!$D:$D,MATCH(Payments_2020!$B95,Comp_interest!$C:$C,0))=0,"",INDEX(Comp_interest!$D:$D,MATCH(Payments_2020!$B95,Comp_interest!$C:$C,0)))</f>
        <v>Maybe yes</v>
      </c>
      <c r="D95" s="3" t="str">
        <f>IF(INDEX(Comp_interest!$E:$E,MATCH(Payments_2020!$B95,Comp_interest!$C:$C,0))=0,"",INDEX(Comp_interest!$E:$E,MATCH(Payments_2020!$B95,Comp_interest!$C:$C,0)))</f>
        <v>Annual report</v>
      </c>
      <c r="E95" s="3" t="str">
        <f>IF(INDEX(Comp_interest!$F:$F,MATCH(Payments_2020!$B95,Comp_interest!$C:$C,0))=0,"",INDEX(Comp_interest!$F:$F,MATCH(Payments_2020!$B95,Comp_interest!$C:$C,0)))</f>
        <v>Amgen has drugs for treating anemia caused by chronic kidney disease in its portfolio/pipeline</v>
      </c>
      <c r="F95" s="3" t="s">
        <v>175</v>
      </c>
      <c r="G95" s="3" t="str">
        <f>INDEX(Pat_org!$B$3:$C$892,MATCH(Payments_2020!F95,Pat_org!$B$3:$B$892,0),2)</f>
        <v>Kidney Research UK</v>
      </c>
      <c r="H95" s="3" t="str" cm="1">
        <f t="array" ref="H95">IF(INDEX(Pat_org!$D$2:$P$484,MATCH(Payments_2020!$G95,Pat_org!$D$2:$D$484,0),Pat_org!E$1)=0,"",(INDEX(Pat_org!$D$2:$P$484,MATCH(Payments_2020!$G95,Pat_org!$D$2:$D$484,0),Pat_org!E$1)))</f>
        <v>Include</v>
      </c>
      <c r="I95" s="3" cm="1">
        <f t="array" ref="I95">IF(INDEX(Pat_org!$D$2:$P$484,MATCH(Payments_2020!$G95,Pat_org!$D$2:$D$484,0),Pat_org!E$1)=0,"",(INDEX(Pat_org!$D$2:$P$484,MATCH(Payments_2020!$G95,Pat_org!$D$2:$D$484,0),Pat_org!$F$1)))</f>
        <v>0</v>
      </c>
      <c r="J95" s="3" t="str" cm="1">
        <f t="array" ref="J95">IF(INDEX(Pat_org!$D$2:$P$484,MATCH(Payments_2020!$G95,Pat_org!$D$2:$D$484,0),Pat_org!G$1)=0,"",(INDEX(Pat_org!$D$2:$P$484,MATCH(Payments_2020!$G95,Pat_org!$D$2:$D$484,0),Pat_org!G$1)))</f>
        <v>Organisation focused on funding medical research</v>
      </c>
      <c r="K95" s="3" t="str" cm="1">
        <f t="array" ref="K95">IF(INDEX(Pat_org!$D$2:$P$484,MATCH(Payments_2020!$G95,Pat_org!$D$2:$D$484,0),Pat_org!H$1)=0,"",(INDEX(Pat_org!$D$2:$P$484,MATCH(Payments_2020!$G95,Pat_org!$D$2:$D$484,0),Pat_org!H$1)))</f>
        <v>16 Diseases of the genitourinary system  </v>
      </c>
      <c r="L95" s="3" t="str" cm="1">
        <f t="array" ref="L95">IF(INDEX(Pat_org!$D$2:$P$484,MATCH(Payments_2020!$G95,Pat_org!$D$2:$D$484,0),Pat_org!I$1)=0,"",(INDEX(Pat_org!$D$2:$P$484,MATCH(Payments_2020!$G95,Pat_org!$D$2:$D$484,0),Pat_org!I$1)))</f>
        <v>Kidney disease</v>
      </c>
      <c r="M95" s="3" cm="1">
        <f t="array" ref="M95">IF(INDEX(Pat_org!$D$2:$P$484,MATCH(Payments_2020!$G95,Pat_org!$D$2:$D$484,0),Pat_org!J$1)=0,"",(INDEX(Pat_org!$D$2:$P$484,MATCH(Payments_2020!$G95,Pat_org!$D$2:$D$484,0),Pat_org!J$1)))</f>
        <v>252892</v>
      </c>
      <c r="N95" s="3" t="str" cm="1">
        <f t="array" ref="N95">IF(INDEX(Pat_org!$D$2:$P$484,MATCH(Payments_2020!$G95,Pat_org!$D$2:$D$484,0),Pat_org!K$1)=0,"",(INDEX(Pat_org!$D$2:$P$484,MATCH(Payments_2020!$G95,Pat_org!$D$2:$D$484,0),Pat_org!K$1)))</f>
        <v/>
      </c>
      <c r="O95" s="3" t="str" cm="1">
        <f t="array" ref="O95">IF(INDEX(Pat_org!$D$2:$P$484,MATCH(Payments_2020!$G95,Pat_org!$D$2:$D$484,0),Pat_org!L$1)=0,"",(INDEX(Pat_org!$D$2:$P$484,MATCH(Payments_2020!$G95,Pat_org!$D$2:$D$484,0),Pat_org!L$1)))</f>
        <v>UK</v>
      </c>
      <c r="P95" s="3" t="str" cm="1">
        <f t="array" ref="P95">IF(INDEX(Pat_org!$D$2:$P$484,MATCH(Payments_2020!$G95,Pat_org!$D$2:$D$484,0),Pat_org!M$1)=0,"",(INDEX(Pat_org!$D$2:$P$484,MATCH(Payments_2020!$G95,Pat_org!$D$2:$D$484,0),Pat_org!M$1)))</f>
        <v>https://www.kidneyresearchuk.org/</v>
      </c>
      <c r="Q95" s="3" t="str" cm="1">
        <f t="array" ref="Q95">IFERROR(IF(INDEX(Pat_org!$D$2:$P$484,MATCH(Payments_2020!$G95,Pat_org!$D$2:$D$484,0),Pat_org!N$1)=0,"",(INDEX(Pat_org!$D$2:$P$484,MATCH(Payments_2020!$G95,Pat_org!$D$2:$D$484,0),Pat_org!N$1))),"")</f>
        <v>Not rare</v>
      </c>
      <c r="R95" s="3" t="str" cm="1">
        <f t="array" ref="R95">IF(INDEX(Pat_org!$D$2:$P$484,MATCH(Payments_2020!$G95,Pat_org!$D$2:$D$484,0),Pat_org!O$1)=0,"",(INDEX(Pat_org!$D$2:$P$484,MATCH(Payments_2020!$G95,Pat_org!$D$2:$D$484,0),Pat_org!O$1)))</f>
        <v>Single PO</v>
      </c>
      <c r="S95" s="3" t="str" cm="1">
        <f t="array" ref="S95">IF(INDEX(Pat_org!$D$2:$P$484,MATCH(Payments_2020!$G95,Pat_org!$D$2:$D$484,0),Pat_org!P$1)=0,"",(INDEX(Pat_org!$D$2:$P$484,MATCH(Payments_2020!$G95,Pat_org!$D$2:$D$484,0),Pat_org!P$1)))</f>
        <v/>
      </c>
      <c r="T95" s="3" t="s">
        <v>163</v>
      </c>
      <c r="U95" s="3" t="s">
        <v>26</v>
      </c>
      <c r="V95" s="1">
        <v>2020</v>
      </c>
      <c r="W95" s="40" t="s">
        <v>27</v>
      </c>
      <c r="X95" s="40" t="str">
        <f t="shared" si="4"/>
        <v>2020GBP</v>
      </c>
      <c r="Y95" s="40">
        <v>3000</v>
      </c>
      <c r="Z95" s="31" cm="1">
        <f t="array" ref="Z95">_xlfn.IFS(X95=GBP_2020,Y95,X95=GBP_2019,Y95*CPI_2019,X95=GBP_2018,Y95*CPI_2018,X95=EUR_2020,Y95*EURGBP_2020,X95=EUR_2019,(Y95*EURGBP_2019)*CPI_2019,X95=EUR_2018,(Y95*EURGBP_2018)*CPI_2018,X95=USD_2020,Y95*USDGBP_2020,X95=USD_2019,(Y95*USDGBP_2019)*CPI_2019,X95=USD_2018,(Y95*USDGBP_2018)*CPI_2018,X95=CHF_2020,Y95*CHFGBP_2020,X95=CHF_2019,(Y95*CHFGBP_2019)*CPI_2019,X95=CHF_2018,(Y95*CHFGBP_2018)*CPI_2018,X95=SEK_2020,Y95*SEKGBP_2020,X95=SEK_2019,(Y95*SEKGBP_2019)*CPI_2019,X95=SEK_2018,(Y95*SEKGBP_2018)*CPI_2018,X95=NKK_2020,Y95*NKKGBP_2020,X95=NKK_2019,(Y95*NKKGBP_2019)*CPI_2019,X95=NKK_2018,(Y95*NKKGBP_2018)*CPI_2018,X95=DKK_2020,Y95*DKKGBP_2020,X95=DKK_2019,(Y95*DKKGBP_2019)*CPI_2019,X95=DKK_2018,(Y95*DKKGBP_2018)*CPI_2018)</f>
        <v>3000</v>
      </c>
      <c r="AA95" s="1">
        <v>1</v>
      </c>
    </row>
    <row r="96" spans="1:27" s="3" customFormat="1" x14ac:dyDescent="0.35">
      <c r="A96" s="3" t="s">
        <v>161</v>
      </c>
      <c r="B96" s="3" t="str">
        <f t="shared" si="3"/>
        <v>AmgenBlood cancer</v>
      </c>
      <c r="C96" s="3" t="str">
        <f>IF(INDEX(Comp_interest!$D:$D,MATCH(Payments_2020!$B96,Comp_interest!$C:$C,0))=0,"",INDEX(Comp_interest!$D:$D,MATCH(Payments_2020!$B96,Comp_interest!$C:$C,0)))</f>
        <v>Maybe yes</v>
      </c>
      <c r="D96" s="3" t="str">
        <f>IF(INDEX(Comp_interest!$E:$E,MATCH(Payments_2020!$B96,Comp_interest!$C:$C,0))=0,"",INDEX(Comp_interest!$E:$E,MATCH(Payments_2020!$B96,Comp_interest!$C:$C,0)))</f>
        <v>Annual report</v>
      </c>
      <c r="E96" s="3" t="str">
        <f>IF(INDEX(Comp_interest!$F:$F,MATCH(Payments_2020!$B96,Comp_interest!$C:$C,0))=0,"",INDEX(Comp_interest!$F:$F,MATCH(Payments_2020!$B96,Comp_interest!$C:$C,0)))</f>
        <v>Amgen has drugs for multiple myeloma in its portfolio/pipeline</v>
      </c>
      <c r="F96" s="3" t="s">
        <v>44</v>
      </c>
      <c r="G96" s="3" t="str">
        <f>INDEX(Pat_org!$B$3:$C$892,MATCH(Payments_2020!F96,Pat_org!$B$3:$B$892,0),2)</f>
        <v>Leukaemia CARE</v>
      </c>
      <c r="H96" s="3" t="str" cm="1">
        <f t="array" ref="H96">IF(INDEX(Pat_org!$D$2:$P$484,MATCH(Payments_2020!$G96,Pat_org!$D$2:$D$484,0),Pat_org!E$1)=0,"",(INDEX(Pat_org!$D$2:$P$484,MATCH(Payments_2020!$G96,Pat_org!$D$2:$D$484,0),Pat_org!E$1)))</f>
        <v>Include</v>
      </c>
      <c r="I96" s="3" cm="1">
        <f t="array" ref="I96">IF(INDEX(Pat_org!$D$2:$P$484,MATCH(Payments_2020!$G96,Pat_org!$D$2:$D$484,0),Pat_org!E$1)=0,"",(INDEX(Pat_org!$D$2:$P$484,MATCH(Payments_2020!$G96,Pat_org!$D$2:$D$484,0),Pat_org!$F$1)))</f>
        <v>0</v>
      </c>
      <c r="J96" s="3" t="str" cm="1">
        <f t="array" ref="J96">IF(INDEX(Pat_org!$D$2:$P$484,MATCH(Payments_2020!$G96,Pat_org!$D$2:$D$484,0),Pat_org!G$1)=0,"",(INDEX(Pat_org!$D$2:$P$484,MATCH(Payments_2020!$G96,Pat_org!$D$2:$D$484,0),Pat_org!G$1)))</f>
        <v>Support organisation</v>
      </c>
      <c r="K96" s="3" t="str" cm="1">
        <f t="array" ref="K96">IF(INDEX(Pat_org!$D$2:$P$484,MATCH(Payments_2020!$G96,Pat_org!$D$2:$D$484,0),Pat_org!H$1)=0,"",(INDEX(Pat_org!$D$2:$P$484,MATCH(Payments_2020!$G96,Pat_org!$D$2:$D$484,0),Pat_org!H$1)))</f>
        <v>03 Diseases of the blood or blood-forming organs  </v>
      </c>
      <c r="L96" s="3" t="str" cm="1">
        <f t="array" ref="L96">IF(INDEX(Pat_org!$D$2:$P$484,MATCH(Payments_2020!$G96,Pat_org!$D$2:$D$484,0),Pat_org!I$1)=0,"",(INDEX(Pat_org!$D$2:$P$484,MATCH(Payments_2020!$G96,Pat_org!$D$2:$D$484,0),Pat_org!I$1)))</f>
        <v>Blood cancer</v>
      </c>
      <c r="M96" s="3" cm="1">
        <f t="array" ref="M96">IF(INDEX(Pat_org!$D$2:$P$484,MATCH(Payments_2020!$G96,Pat_org!$D$2:$D$484,0),Pat_org!J$1)=0,"",(INDEX(Pat_org!$D$2:$P$484,MATCH(Payments_2020!$G96,Pat_org!$D$2:$D$484,0),Pat_org!J$1)))</f>
        <v>1183890</v>
      </c>
      <c r="N96" s="3" t="str" cm="1">
        <f t="array" ref="N96">IF(INDEX(Pat_org!$D$2:$P$484,MATCH(Payments_2020!$G96,Pat_org!$D$2:$D$484,0),Pat_org!K$1)=0,"",(INDEX(Pat_org!$D$2:$P$484,MATCH(Payments_2020!$G96,Pat_org!$D$2:$D$484,0),Pat_org!K$1)))</f>
        <v/>
      </c>
      <c r="O96" s="3" t="str" cm="1">
        <f t="array" ref="O96">IF(INDEX(Pat_org!$D$2:$P$484,MATCH(Payments_2020!$G96,Pat_org!$D$2:$D$484,0),Pat_org!L$1)=0,"",(INDEX(Pat_org!$D$2:$P$484,MATCH(Payments_2020!$G96,Pat_org!$D$2:$D$484,0),Pat_org!L$1)))</f>
        <v>UK</v>
      </c>
      <c r="P96" s="3" t="str" cm="1">
        <f t="array" ref="P96">IF(INDEX(Pat_org!$D$2:$P$484,MATCH(Payments_2020!$G96,Pat_org!$D$2:$D$484,0),Pat_org!M$1)=0,"",(INDEX(Pat_org!$D$2:$P$484,MATCH(Payments_2020!$G96,Pat_org!$D$2:$D$484,0),Pat_org!M$1)))</f>
        <v>https://www.leukaemiacare.org.uk/</v>
      </c>
      <c r="Q96" s="3" t="str" cm="1">
        <f t="array" ref="Q96">IFERROR(IF(INDEX(Pat_org!$D$2:$P$484,MATCH(Payments_2020!$G96,Pat_org!$D$2:$D$484,0),Pat_org!N$1)=0,"",(INDEX(Pat_org!$D$2:$P$484,MATCH(Payments_2020!$G96,Pat_org!$D$2:$D$484,0),Pat_org!N$1))),"")</f>
        <v>Not rare</v>
      </c>
      <c r="R96" s="3" t="str" cm="1">
        <f t="array" ref="R96">IF(INDEX(Pat_org!$D$2:$P$484,MATCH(Payments_2020!$G96,Pat_org!$D$2:$D$484,0),Pat_org!O$1)=0,"",(INDEX(Pat_org!$D$2:$P$484,MATCH(Payments_2020!$G96,Pat_org!$D$2:$D$484,0),Pat_org!O$1)))</f>
        <v>Single PO</v>
      </c>
      <c r="S96" s="3" t="str" cm="1">
        <f t="array" ref="S96">IF(INDEX(Pat_org!$D$2:$P$484,MATCH(Payments_2020!$G96,Pat_org!$D$2:$D$484,0),Pat_org!P$1)=0,"",(INDEX(Pat_org!$D$2:$P$484,MATCH(Payments_2020!$G96,Pat_org!$D$2:$D$484,0),Pat_org!P$1)))</f>
        <v/>
      </c>
      <c r="T96" s="3" t="s">
        <v>163</v>
      </c>
      <c r="U96" s="3" t="s">
        <v>26</v>
      </c>
      <c r="V96" s="1">
        <v>2020</v>
      </c>
      <c r="W96" s="40" t="s">
        <v>27</v>
      </c>
      <c r="X96" s="40" t="str">
        <f t="shared" si="4"/>
        <v>2020GBP</v>
      </c>
      <c r="Y96" s="40">
        <v>15000</v>
      </c>
      <c r="Z96" s="31" cm="1">
        <f t="array" ref="Z96">_xlfn.IFS(X96=GBP_2020,Y96,X96=GBP_2019,Y96*CPI_2019,X96=GBP_2018,Y96*CPI_2018,X96=EUR_2020,Y96*EURGBP_2020,X96=EUR_2019,(Y96*EURGBP_2019)*CPI_2019,X96=EUR_2018,(Y96*EURGBP_2018)*CPI_2018,X96=USD_2020,Y96*USDGBP_2020,X96=USD_2019,(Y96*USDGBP_2019)*CPI_2019,X96=USD_2018,(Y96*USDGBP_2018)*CPI_2018,X96=CHF_2020,Y96*CHFGBP_2020,X96=CHF_2019,(Y96*CHFGBP_2019)*CPI_2019,X96=CHF_2018,(Y96*CHFGBP_2018)*CPI_2018,X96=SEK_2020,Y96*SEKGBP_2020,X96=SEK_2019,(Y96*SEKGBP_2019)*CPI_2019,X96=SEK_2018,(Y96*SEKGBP_2018)*CPI_2018,X96=NKK_2020,Y96*NKKGBP_2020,X96=NKK_2019,(Y96*NKKGBP_2019)*CPI_2019,X96=NKK_2018,(Y96*NKKGBP_2018)*CPI_2018,X96=DKK_2020,Y96*DKKGBP_2020,X96=DKK_2019,(Y96*DKKGBP_2019)*CPI_2019,X96=DKK_2018,(Y96*DKKGBP_2018)*CPI_2018)</f>
        <v>15000</v>
      </c>
      <c r="AA96" s="1">
        <v>1</v>
      </c>
    </row>
    <row r="97" spans="1:27" s="3" customFormat="1" x14ac:dyDescent="0.35">
      <c r="A97" s="3" t="s">
        <v>161</v>
      </c>
      <c r="B97" s="3" t="str">
        <f t="shared" si="3"/>
        <v>AmgenBlood cancer</v>
      </c>
      <c r="C97" s="3" t="str">
        <f>IF(INDEX(Comp_interest!$D:$D,MATCH(Payments_2020!$B97,Comp_interest!$C:$C,0))=0,"",INDEX(Comp_interest!$D:$D,MATCH(Payments_2020!$B97,Comp_interest!$C:$C,0)))</f>
        <v>Maybe yes</v>
      </c>
      <c r="D97" s="3" t="str">
        <f>IF(INDEX(Comp_interest!$E:$E,MATCH(Payments_2020!$B97,Comp_interest!$C:$C,0))=0,"",INDEX(Comp_interest!$E:$E,MATCH(Payments_2020!$B97,Comp_interest!$C:$C,0)))</f>
        <v>Annual report</v>
      </c>
      <c r="E97" s="3" t="str">
        <f>IF(INDEX(Comp_interest!$F:$F,MATCH(Payments_2020!$B97,Comp_interest!$C:$C,0))=0,"",INDEX(Comp_interest!$F:$F,MATCH(Payments_2020!$B97,Comp_interest!$C:$C,0)))</f>
        <v>Amgen has drugs for multiple myeloma in its portfolio/pipeline</v>
      </c>
      <c r="F97" s="3" t="s">
        <v>44</v>
      </c>
      <c r="G97" s="3" t="str">
        <f>INDEX(Pat_org!$B$3:$C$892,MATCH(Payments_2020!F97,Pat_org!$B$3:$B$892,0),2)</f>
        <v>Leukaemia CARE</v>
      </c>
      <c r="H97" s="3" t="str" cm="1">
        <f t="array" ref="H97">IF(INDEX(Pat_org!$D$2:$P$484,MATCH(Payments_2020!$G97,Pat_org!$D$2:$D$484,0),Pat_org!E$1)=0,"",(INDEX(Pat_org!$D$2:$P$484,MATCH(Payments_2020!$G97,Pat_org!$D$2:$D$484,0),Pat_org!E$1)))</f>
        <v>Include</v>
      </c>
      <c r="I97" s="3" cm="1">
        <f t="array" ref="I97">IF(INDEX(Pat_org!$D$2:$P$484,MATCH(Payments_2020!$G97,Pat_org!$D$2:$D$484,0),Pat_org!E$1)=0,"",(INDEX(Pat_org!$D$2:$P$484,MATCH(Payments_2020!$G97,Pat_org!$D$2:$D$484,0),Pat_org!$F$1)))</f>
        <v>0</v>
      </c>
      <c r="J97" s="3" t="str" cm="1">
        <f t="array" ref="J97">IF(INDEX(Pat_org!$D$2:$P$484,MATCH(Payments_2020!$G97,Pat_org!$D$2:$D$484,0),Pat_org!G$1)=0,"",(INDEX(Pat_org!$D$2:$P$484,MATCH(Payments_2020!$G97,Pat_org!$D$2:$D$484,0),Pat_org!G$1)))</f>
        <v>Support organisation</v>
      </c>
      <c r="K97" s="3" t="str" cm="1">
        <f t="array" ref="K97">IF(INDEX(Pat_org!$D$2:$P$484,MATCH(Payments_2020!$G97,Pat_org!$D$2:$D$484,0),Pat_org!H$1)=0,"",(INDEX(Pat_org!$D$2:$P$484,MATCH(Payments_2020!$G97,Pat_org!$D$2:$D$484,0),Pat_org!H$1)))</f>
        <v>03 Diseases of the blood or blood-forming organs  </v>
      </c>
      <c r="L97" s="3" t="str" cm="1">
        <f t="array" ref="L97">IF(INDEX(Pat_org!$D$2:$P$484,MATCH(Payments_2020!$G97,Pat_org!$D$2:$D$484,0),Pat_org!I$1)=0,"",(INDEX(Pat_org!$D$2:$P$484,MATCH(Payments_2020!$G97,Pat_org!$D$2:$D$484,0),Pat_org!I$1)))</f>
        <v>Blood cancer</v>
      </c>
      <c r="M97" s="3" cm="1">
        <f t="array" ref="M97">IF(INDEX(Pat_org!$D$2:$P$484,MATCH(Payments_2020!$G97,Pat_org!$D$2:$D$484,0),Pat_org!J$1)=0,"",(INDEX(Pat_org!$D$2:$P$484,MATCH(Payments_2020!$G97,Pat_org!$D$2:$D$484,0),Pat_org!J$1)))</f>
        <v>1183890</v>
      </c>
      <c r="N97" s="3" t="str" cm="1">
        <f t="array" ref="N97">IF(INDEX(Pat_org!$D$2:$P$484,MATCH(Payments_2020!$G97,Pat_org!$D$2:$D$484,0),Pat_org!K$1)=0,"",(INDEX(Pat_org!$D$2:$P$484,MATCH(Payments_2020!$G97,Pat_org!$D$2:$D$484,0),Pat_org!K$1)))</f>
        <v/>
      </c>
      <c r="O97" s="3" t="str" cm="1">
        <f t="array" ref="O97">IF(INDEX(Pat_org!$D$2:$P$484,MATCH(Payments_2020!$G97,Pat_org!$D$2:$D$484,0),Pat_org!L$1)=0,"",(INDEX(Pat_org!$D$2:$P$484,MATCH(Payments_2020!$G97,Pat_org!$D$2:$D$484,0),Pat_org!L$1)))</f>
        <v>UK</v>
      </c>
      <c r="P97" s="3" t="str" cm="1">
        <f t="array" ref="P97">IF(INDEX(Pat_org!$D$2:$P$484,MATCH(Payments_2020!$G97,Pat_org!$D$2:$D$484,0),Pat_org!M$1)=0,"",(INDEX(Pat_org!$D$2:$P$484,MATCH(Payments_2020!$G97,Pat_org!$D$2:$D$484,0),Pat_org!M$1)))</f>
        <v>https://www.leukaemiacare.org.uk/</v>
      </c>
      <c r="Q97" s="3" t="str" cm="1">
        <f t="array" ref="Q97">IFERROR(IF(INDEX(Pat_org!$D$2:$P$484,MATCH(Payments_2020!$G97,Pat_org!$D$2:$D$484,0),Pat_org!N$1)=0,"",(INDEX(Pat_org!$D$2:$P$484,MATCH(Payments_2020!$G97,Pat_org!$D$2:$D$484,0),Pat_org!N$1))),"")</f>
        <v>Not rare</v>
      </c>
      <c r="R97" s="3" t="str" cm="1">
        <f t="array" ref="R97">IF(INDEX(Pat_org!$D$2:$P$484,MATCH(Payments_2020!$G97,Pat_org!$D$2:$D$484,0),Pat_org!O$1)=0,"",(INDEX(Pat_org!$D$2:$P$484,MATCH(Payments_2020!$G97,Pat_org!$D$2:$D$484,0),Pat_org!O$1)))</f>
        <v>Single PO</v>
      </c>
      <c r="S97" s="3" t="str" cm="1">
        <f t="array" ref="S97">IF(INDEX(Pat_org!$D$2:$P$484,MATCH(Payments_2020!$G97,Pat_org!$D$2:$D$484,0),Pat_org!P$1)=0,"",(INDEX(Pat_org!$D$2:$P$484,MATCH(Payments_2020!$G97,Pat_org!$D$2:$D$484,0),Pat_org!P$1)))</f>
        <v/>
      </c>
      <c r="T97" s="3" t="s">
        <v>176</v>
      </c>
      <c r="U97" s="3" t="s">
        <v>26</v>
      </c>
      <c r="V97" s="1">
        <v>2020</v>
      </c>
      <c r="W97" s="40" t="s">
        <v>27</v>
      </c>
      <c r="X97" s="40" t="str">
        <f t="shared" si="4"/>
        <v>2020GBP</v>
      </c>
      <c r="Y97" s="40">
        <v>3000</v>
      </c>
      <c r="Z97" s="31" cm="1">
        <f t="array" ref="Z97">_xlfn.IFS(X97=GBP_2020,Y97,X97=GBP_2019,Y97*CPI_2019,X97=GBP_2018,Y97*CPI_2018,X97=EUR_2020,Y97*EURGBP_2020,X97=EUR_2019,(Y97*EURGBP_2019)*CPI_2019,X97=EUR_2018,(Y97*EURGBP_2018)*CPI_2018,X97=USD_2020,Y97*USDGBP_2020,X97=USD_2019,(Y97*USDGBP_2019)*CPI_2019,X97=USD_2018,(Y97*USDGBP_2018)*CPI_2018,X97=CHF_2020,Y97*CHFGBP_2020,X97=CHF_2019,(Y97*CHFGBP_2019)*CPI_2019,X97=CHF_2018,(Y97*CHFGBP_2018)*CPI_2018,X97=SEK_2020,Y97*SEKGBP_2020,X97=SEK_2019,(Y97*SEKGBP_2019)*CPI_2019,X97=SEK_2018,(Y97*SEKGBP_2018)*CPI_2018,X97=NKK_2020,Y97*NKKGBP_2020,X97=NKK_2019,(Y97*NKKGBP_2019)*CPI_2019,X97=NKK_2018,(Y97*NKKGBP_2018)*CPI_2018,X97=DKK_2020,Y97*DKKGBP_2020,X97=DKK_2019,(Y97*DKKGBP_2019)*CPI_2019,X97=DKK_2018,(Y97*DKKGBP_2018)*CPI_2018)</f>
        <v>3000</v>
      </c>
      <c r="AA97" s="1">
        <v>1</v>
      </c>
    </row>
    <row r="98" spans="1:27" s="3" customFormat="1" x14ac:dyDescent="0.35">
      <c r="A98" s="3" t="s">
        <v>161</v>
      </c>
      <c r="B98" s="3" t="str">
        <f t="shared" si="3"/>
        <v xml:space="preserve">AmgenCancer </v>
      </c>
      <c r="C98" s="3" t="str">
        <f>IF(INDEX(Comp_interest!$D:$D,MATCH(Payments_2020!$B98,Comp_interest!$C:$C,0))=0,"",INDEX(Comp_interest!$D:$D,MATCH(Payments_2020!$B98,Comp_interest!$C:$C,0)))</f>
        <v>Maybe yes</v>
      </c>
      <c r="D98" s="3" t="str">
        <f>IF(INDEX(Comp_interest!$E:$E,MATCH(Payments_2020!$B98,Comp_interest!$C:$C,0))=0,"",INDEX(Comp_interest!$E:$E,MATCH(Payments_2020!$B98,Comp_interest!$C:$C,0)))</f>
        <v>Annual report</v>
      </c>
      <c r="E98" s="3" t="str">
        <f>IF(INDEX(Comp_interest!$F:$F,MATCH(Payments_2020!$B98,Comp_interest!$C:$C,0))=0,"",INDEX(Comp_interest!$F:$F,MATCH(Payments_2020!$B98,Comp_interest!$C:$C,0)))</f>
        <v>Amgen has drugs for multiple types of cancers in its portfolio/pipeline</v>
      </c>
      <c r="F98" s="3" t="s">
        <v>177</v>
      </c>
      <c r="G98" s="3" t="str">
        <f>INDEX(Pat_org!$B$3:$C$892,MATCH(Payments_2020!F98,Pat_org!$B$3:$B$892,0),2)</f>
        <v>Macmillan Cancer Support</v>
      </c>
      <c r="H98" s="3" t="str" cm="1">
        <f t="array" ref="H98">IF(INDEX(Pat_org!$D$2:$P$484,MATCH(Payments_2020!$G98,Pat_org!$D$2:$D$484,0),Pat_org!E$1)=0,"",(INDEX(Pat_org!$D$2:$P$484,MATCH(Payments_2020!$G98,Pat_org!$D$2:$D$484,0),Pat_org!E$1)))</f>
        <v>Include</v>
      </c>
      <c r="I98" s="3" cm="1">
        <f t="array" ref="I98">IF(INDEX(Pat_org!$D$2:$P$484,MATCH(Payments_2020!$G98,Pat_org!$D$2:$D$484,0),Pat_org!E$1)=0,"",(INDEX(Pat_org!$D$2:$P$484,MATCH(Payments_2020!$G98,Pat_org!$D$2:$D$484,0),Pat_org!$F$1)))</f>
        <v>0</v>
      </c>
      <c r="J98" s="3" t="str" cm="1">
        <f t="array" ref="J98">IF(INDEX(Pat_org!$D$2:$P$484,MATCH(Payments_2020!$G98,Pat_org!$D$2:$D$484,0),Pat_org!G$1)=0,"",(INDEX(Pat_org!$D$2:$P$484,MATCH(Payments_2020!$G98,Pat_org!$D$2:$D$484,0),Pat_org!G$1)))</f>
        <v>Support organisation</v>
      </c>
      <c r="K98" s="3" t="str" cm="1">
        <f t="array" ref="K98">IF(INDEX(Pat_org!$D$2:$P$484,MATCH(Payments_2020!$G98,Pat_org!$D$2:$D$484,0),Pat_org!H$1)=0,"",(INDEX(Pat_org!$D$2:$P$484,MATCH(Payments_2020!$G98,Pat_org!$D$2:$D$484,0),Pat_org!H$1)))</f>
        <v>02 Neoplasms  </v>
      </c>
      <c r="L98" s="3" t="str" cm="1">
        <f t="array" ref="L98">IF(INDEX(Pat_org!$D$2:$P$484,MATCH(Payments_2020!$G98,Pat_org!$D$2:$D$484,0),Pat_org!I$1)=0,"",(INDEX(Pat_org!$D$2:$P$484,MATCH(Payments_2020!$G98,Pat_org!$D$2:$D$484,0),Pat_org!I$1)))</f>
        <v xml:space="preserve">Cancer </v>
      </c>
      <c r="M98" s="3" cm="1">
        <f t="array" ref="M98">IF(INDEX(Pat_org!$D$2:$P$484,MATCH(Payments_2020!$G98,Pat_org!$D$2:$D$484,0),Pat_org!J$1)=0,"",(INDEX(Pat_org!$D$2:$P$484,MATCH(Payments_2020!$G98,Pat_org!$D$2:$D$484,0),Pat_org!J$1)))</f>
        <v>261017</v>
      </c>
      <c r="N98" s="3" t="str" cm="1">
        <f t="array" ref="N98">IF(INDEX(Pat_org!$D$2:$P$484,MATCH(Payments_2020!$G98,Pat_org!$D$2:$D$484,0),Pat_org!K$1)=0,"",(INDEX(Pat_org!$D$2:$P$484,MATCH(Payments_2020!$G98,Pat_org!$D$2:$D$484,0),Pat_org!K$1)))</f>
        <v/>
      </c>
      <c r="O98" s="3" t="str" cm="1">
        <f t="array" ref="O98">IF(INDEX(Pat_org!$D$2:$P$484,MATCH(Payments_2020!$G98,Pat_org!$D$2:$D$484,0),Pat_org!L$1)=0,"",(INDEX(Pat_org!$D$2:$P$484,MATCH(Payments_2020!$G98,Pat_org!$D$2:$D$484,0),Pat_org!L$1)))</f>
        <v>UK</v>
      </c>
      <c r="P98" s="3" t="str" cm="1">
        <f t="array" ref="P98">IF(INDEX(Pat_org!$D$2:$P$484,MATCH(Payments_2020!$G98,Pat_org!$D$2:$D$484,0),Pat_org!M$1)=0,"",(INDEX(Pat_org!$D$2:$P$484,MATCH(Payments_2020!$G98,Pat_org!$D$2:$D$484,0),Pat_org!M$1)))</f>
        <v>https://www.macmillan.org.uk/</v>
      </c>
      <c r="Q98" s="3" t="str" cm="1">
        <f t="array" ref="Q98">IFERROR(IF(INDEX(Pat_org!$D$2:$P$484,MATCH(Payments_2020!$G98,Pat_org!$D$2:$D$484,0),Pat_org!N$1)=0,"",(INDEX(Pat_org!$D$2:$P$484,MATCH(Payments_2020!$G98,Pat_org!$D$2:$D$484,0),Pat_org!N$1))),"")</f>
        <v>Not rare</v>
      </c>
      <c r="R98" s="3" t="str" cm="1">
        <f t="array" ref="R98">IF(INDEX(Pat_org!$D$2:$P$484,MATCH(Payments_2020!$G98,Pat_org!$D$2:$D$484,0),Pat_org!O$1)=0,"",(INDEX(Pat_org!$D$2:$P$484,MATCH(Payments_2020!$G98,Pat_org!$D$2:$D$484,0),Pat_org!O$1)))</f>
        <v>Single PO</v>
      </c>
      <c r="S98" s="3" t="str" cm="1">
        <f t="array" ref="S98">IF(INDEX(Pat_org!$D$2:$P$484,MATCH(Payments_2020!$G98,Pat_org!$D$2:$D$484,0),Pat_org!P$1)=0,"",(INDEX(Pat_org!$D$2:$P$484,MATCH(Payments_2020!$G98,Pat_org!$D$2:$D$484,0),Pat_org!P$1)))</f>
        <v/>
      </c>
      <c r="T98" s="3" t="s">
        <v>163</v>
      </c>
      <c r="U98" s="3" t="s">
        <v>26</v>
      </c>
      <c r="V98" s="1">
        <v>2020</v>
      </c>
      <c r="W98" s="4" t="s">
        <v>27</v>
      </c>
      <c r="X98" s="40" t="str">
        <f t="shared" si="4"/>
        <v>2020GBP</v>
      </c>
      <c r="Y98" s="40">
        <v>10000</v>
      </c>
      <c r="Z98" s="31" cm="1">
        <f t="array" ref="Z98">_xlfn.IFS(X98=GBP_2020,Y98,X98=GBP_2019,Y98*CPI_2019,X98=GBP_2018,Y98*CPI_2018,X98=EUR_2020,Y98*EURGBP_2020,X98=EUR_2019,(Y98*EURGBP_2019)*CPI_2019,X98=EUR_2018,(Y98*EURGBP_2018)*CPI_2018,X98=USD_2020,Y98*USDGBP_2020,X98=USD_2019,(Y98*USDGBP_2019)*CPI_2019,X98=USD_2018,(Y98*USDGBP_2018)*CPI_2018,X98=CHF_2020,Y98*CHFGBP_2020,X98=CHF_2019,(Y98*CHFGBP_2019)*CPI_2019,X98=CHF_2018,(Y98*CHFGBP_2018)*CPI_2018,X98=SEK_2020,Y98*SEKGBP_2020,X98=SEK_2019,(Y98*SEKGBP_2019)*CPI_2019,X98=SEK_2018,(Y98*SEKGBP_2018)*CPI_2018,X98=NKK_2020,Y98*NKKGBP_2020,X98=NKK_2019,(Y98*NKKGBP_2019)*CPI_2019,X98=NKK_2018,(Y98*NKKGBP_2018)*CPI_2018,X98=DKK_2020,Y98*DKKGBP_2020,X98=DKK_2019,(Y98*DKKGBP_2019)*CPI_2019,X98=DKK_2018,(Y98*DKKGBP_2018)*CPI_2018)</f>
        <v>10000</v>
      </c>
      <c r="AA98" s="1">
        <v>1</v>
      </c>
    </row>
    <row r="99" spans="1:27" s="3" customFormat="1" x14ac:dyDescent="0.35">
      <c r="A99" s="3" t="s">
        <v>161</v>
      </c>
      <c r="B99" s="3" t="str">
        <f t="shared" si="3"/>
        <v>AmgenMyeloma</v>
      </c>
      <c r="C99" s="3" t="str">
        <f>IF(INDEX(Comp_interest!$D:$D,MATCH(Payments_2020!$B99,Comp_interest!$C:$C,0))=0,"",INDEX(Comp_interest!$D:$D,MATCH(Payments_2020!$B99,Comp_interest!$C:$C,0)))</f>
        <v>Maybe yes</v>
      </c>
      <c r="D99" s="3" t="str">
        <f>IF(INDEX(Comp_interest!$E:$E,MATCH(Payments_2020!$B99,Comp_interest!$C:$C,0))=0,"",INDEX(Comp_interest!$E:$E,MATCH(Payments_2020!$B99,Comp_interest!$C:$C,0)))</f>
        <v>Annual report</v>
      </c>
      <c r="E99" s="3" t="str">
        <f>IF(INDEX(Comp_interest!$F:$F,MATCH(Payments_2020!$B99,Comp_interest!$C:$C,0))=0,"",INDEX(Comp_interest!$F:$F,MATCH(Payments_2020!$B99,Comp_interest!$C:$C,0)))</f>
        <v>Amgen has drugs for multiple myeloma in its portfolio/pipeline</v>
      </c>
      <c r="F99" s="3" t="s">
        <v>178</v>
      </c>
      <c r="G99" s="3" t="str">
        <f>INDEX(Pat_org!$B$3:$C$892,MATCH(Payments_2020!F99,Pat_org!$B$3:$B$892,0),2)</f>
        <v>Myeloma UK</v>
      </c>
      <c r="H99" s="3" t="str" cm="1">
        <f t="array" ref="H99">IF(INDEX(Pat_org!$D$2:$P$484,MATCH(Payments_2020!$G99,Pat_org!$D$2:$D$484,0),Pat_org!E$1)=0,"",(INDEX(Pat_org!$D$2:$P$484,MATCH(Payments_2020!$G99,Pat_org!$D$2:$D$484,0),Pat_org!E$1)))</f>
        <v>Include</v>
      </c>
      <c r="I99" s="3" cm="1">
        <f t="array" ref="I99">IF(INDEX(Pat_org!$D$2:$P$484,MATCH(Payments_2020!$G99,Pat_org!$D$2:$D$484,0),Pat_org!E$1)=0,"",(INDEX(Pat_org!$D$2:$P$484,MATCH(Payments_2020!$G99,Pat_org!$D$2:$D$484,0),Pat_org!$F$1)))</f>
        <v>0</v>
      </c>
      <c r="J99" s="3" t="str" cm="1">
        <f t="array" ref="J99">IF(INDEX(Pat_org!$D$2:$P$484,MATCH(Payments_2020!$G99,Pat_org!$D$2:$D$484,0),Pat_org!G$1)=0,"",(INDEX(Pat_org!$D$2:$P$484,MATCH(Payments_2020!$G99,Pat_org!$D$2:$D$484,0),Pat_org!G$1)))</f>
        <v>Multipurpose organisation</v>
      </c>
      <c r="K99" s="3" t="str" cm="1">
        <f t="array" ref="K99">IF(INDEX(Pat_org!$D$2:$P$484,MATCH(Payments_2020!$G99,Pat_org!$D$2:$D$484,0),Pat_org!H$1)=0,"",(INDEX(Pat_org!$D$2:$P$484,MATCH(Payments_2020!$G99,Pat_org!$D$2:$D$484,0),Pat_org!H$1)))</f>
        <v>02 Neoplasms  </v>
      </c>
      <c r="L99" s="3" t="str" cm="1">
        <f t="array" ref="L99">IF(INDEX(Pat_org!$D$2:$P$484,MATCH(Payments_2020!$G99,Pat_org!$D$2:$D$484,0),Pat_org!I$1)=0,"",(INDEX(Pat_org!$D$2:$P$484,MATCH(Payments_2020!$G99,Pat_org!$D$2:$D$484,0),Pat_org!I$1)))</f>
        <v>Myeloma</v>
      </c>
      <c r="M99" s="3" t="str" cm="1">
        <f t="array" ref="M99">IF(INDEX(Pat_org!$D$2:$P$484,MATCH(Payments_2020!$G99,Pat_org!$D$2:$D$484,0),Pat_org!J$1)=0,"",(INDEX(Pat_org!$D$2:$P$484,MATCH(Payments_2020!$G99,Pat_org!$D$2:$D$484,0),Pat_org!J$1)))</f>
        <v>SC026116</v>
      </c>
      <c r="N99" s="3" t="str" cm="1">
        <f t="array" ref="N99">IF(INDEX(Pat_org!$D$2:$P$484,MATCH(Payments_2020!$G99,Pat_org!$D$2:$D$484,0),Pat_org!K$1)=0,"",(INDEX(Pat_org!$D$2:$P$484,MATCH(Payments_2020!$G99,Pat_org!$D$2:$D$484,0),Pat_org!K$1)))</f>
        <v/>
      </c>
      <c r="O99" s="3" t="str" cm="1">
        <f t="array" ref="O99">IF(INDEX(Pat_org!$D$2:$P$484,MATCH(Payments_2020!$G99,Pat_org!$D$2:$D$484,0),Pat_org!L$1)=0,"",(INDEX(Pat_org!$D$2:$P$484,MATCH(Payments_2020!$G99,Pat_org!$D$2:$D$484,0),Pat_org!L$1)))</f>
        <v>UK</v>
      </c>
      <c r="P99" s="3" t="str" cm="1">
        <f t="array" ref="P99">IF(INDEX(Pat_org!$D$2:$P$484,MATCH(Payments_2020!$G99,Pat_org!$D$2:$D$484,0),Pat_org!M$1)=0,"",(INDEX(Pat_org!$D$2:$P$484,MATCH(Payments_2020!$G99,Pat_org!$D$2:$D$484,0),Pat_org!M$1)))</f>
        <v>https://www.myeloma.org.uk/</v>
      </c>
      <c r="Q99" s="3" t="str" cm="1">
        <f t="array" ref="Q99">IFERROR(IF(INDEX(Pat_org!$D$2:$P$484,MATCH(Payments_2020!$G99,Pat_org!$D$2:$D$484,0),Pat_org!N$1)=0,"",(INDEX(Pat_org!$D$2:$P$484,MATCH(Payments_2020!$G99,Pat_org!$D$2:$D$484,0),Pat_org!N$1))),"")</f>
        <v>Rare</v>
      </c>
      <c r="R99" s="3" t="str" cm="1">
        <f t="array" ref="R99">IF(INDEX(Pat_org!$D$2:$P$484,MATCH(Payments_2020!$G99,Pat_org!$D$2:$D$484,0),Pat_org!O$1)=0,"",(INDEX(Pat_org!$D$2:$P$484,MATCH(Payments_2020!$G99,Pat_org!$D$2:$D$484,0),Pat_org!O$1)))</f>
        <v>Single PO</v>
      </c>
      <c r="S99" s="3" t="str" cm="1">
        <f t="array" ref="S99">IF(INDEX(Pat_org!$D$2:$P$484,MATCH(Payments_2020!$G99,Pat_org!$D$2:$D$484,0),Pat_org!P$1)=0,"",(INDEX(Pat_org!$D$2:$P$484,MATCH(Payments_2020!$G99,Pat_org!$D$2:$D$484,0),Pat_org!P$1)))</f>
        <v/>
      </c>
      <c r="T99" s="3" t="s">
        <v>179</v>
      </c>
      <c r="U99" s="3" t="s">
        <v>26</v>
      </c>
      <c r="V99" s="1">
        <v>2020</v>
      </c>
      <c r="W99" s="4" t="s">
        <v>27</v>
      </c>
      <c r="X99" s="40" t="str">
        <f t="shared" si="4"/>
        <v>2020GBP</v>
      </c>
      <c r="Y99" s="40">
        <v>50000</v>
      </c>
      <c r="Z99" s="31" cm="1">
        <f t="array" ref="Z99">_xlfn.IFS(X99=GBP_2020,Y99,X99=GBP_2019,Y99*CPI_2019,X99=GBP_2018,Y99*CPI_2018,X99=EUR_2020,Y99*EURGBP_2020,X99=EUR_2019,(Y99*EURGBP_2019)*CPI_2019,X99=EUR_2018,(Y99*EURGBP_2018)*CPI_2018,X99=USD_2020,Y99*USDGBP_2020,X99=USD_2019,(Y99*USDGBP_2019)*CPI_2019,X99=USD_2018,(Y99*USDGBP_2018)*CPI_2018,X99=CHF_2020,Y99*CHFGBP_2020,X99=CHF_2019,(Y99*CHFGBP_2019)*CPI_2019,X99=CHF_2018,(Y99*CHFGBP_2018)*CPI_2018,X99=SEK_2020,Y99*SEKGBP_2020,X99=SEK_2019,(Y99*SEKGBP_2019)*CPI_2019,X99=SEK_2018,(Y99*SEKGBP_2018)*CPI_2018,X99=NKK_2020,Y99*NKKGBP_2020,X99=NKK_2019,(Y99*NKKGBP_2019)*CPI_2019,X99=NKK_2018,(Y99*NKKGBP_2018)*CPI_2018,X99=DKK_2020,Y99*DKKGBP_2020,X99=DKK_2019,(Y99*DKKGBP_2019)*CPI_2019,X99=DKK_2018,(Y99*DKKGBP_2018)*CPI_2018)</f>
        <v>50000</v>
      </c>
      <c r="AA99" s="1">
        <v>1</v>
      </c>
    </row>
    <row r="100" spans="1:27" s="3" customFormat="1" x14ac:dyDescent="0.35">
      <c r="A100" s="3" t="s">
        <v>161</v>
      </c>
      <c r="B100" s="3" t="str">
        <f t="shared" si="3"/>
        <v>AmgenRheumatoid arthritis</v>
      </c>
      <c r="C100" s="3" t="str">
        <f>IF(INDEX(Comp_interest!$D:$D,MATCH(Payments_2020!$B100,Comp_interest!$C:$C,0))=0,"",INDEX(Comp_interest!$D:$D,MATCH(Payments_2020!$B100,Comp_interest!$C:$C,0)))</f>
        <v>Definitely yes</v>
      </c>
      <c r="D100" s="3" t="str">
        <f>IF(INDEX(Comp_interest!$E:$E,MATCH(Payments_2020!$B100,Comp_interest!$C:$C,0))=0,"",INDEX(Comp_interest!$E:$E,MATCH(Payments_2020!$B100,Comp_interest!$C:$C,0)))</f>
        <v>Annual report</v>
      </c>
      <c r="E100" s="3" t="str">
        <f>IF(INDEX(Comp_interest!$F:$F,MATCH(Payments_2020!$B100,Comp_interest!$C:$C,0))=0,"",INDEX(Comp_interest!$F:$F,MATCH(Payments_2020!$B100,Comp_interest!$C:$C,0)))</f>
        <v/>
      </c>
      <c r="F100" s="3" t="s">
        <v>56</v>
      </c>
      <c r="G100" s="3" t="str">
        <f>INDEX(Pat_org!$B$3:$C$892,MATCH(Payments_2020!F100,Pat_org!$B$3:$B$892,0),2)</f>
        <v>National Rheumatoid Arthritis Society</v>
      </c>
      <c r="H100" s="3" t="str" cm="1">
        <f t="array" ref="H100">IF(INDEX(Pat_org!$D$2:$P$484,MATCH(Payments_2020!$G100,Pat_org!$D$2:$D$484,0),Pat_org!E$1)=0,"",(INDEX(Pat_org!$D$2:$P$484,MATCH(Payments_2020!$G100,Pat_org!$D$2:$D$484,0),Pat_org!E$1)))</f>
        <v>Include</v>
      </c>
      <c r="I100" s="3" cm="1">
        <f t="array" ref="I100">IF(INDEX(Pat_org!$D$2:$P$484,MATCH(Payments_2020!$G100,Pat_org!$D$2:$D$484,0),Pat_org!E$1)=0,"",(INDEX(Pat_org!$D$2:$P$484,MATCH(Payments_2020!$G100,Pat_org!$D$2:$D$484,0),Pat_org!$F$1)))</f>
        <v>0</v>
      </c>
      <c r="J100" s="3" t="str" cm="1">
        <f t="array" ref="J100">IF(INDEX(Pat_org!$D$2:$P$484,MATCH(Payments_2020!$G100,Pat_org!$D$2:$D$484,0),Pat_org!G$1)=0,"",(INDEX(Pat_org!$D$2:$P$484,MATCH(Payments_2020!$G100,Pat_org!$D$2:$D$484,0),Pat_org!G$1)))</f>
        <v>Support organisation</v>
      </c>
      <c r="K100" s="3" t="str" cm="1">
        <f t="array" ref="K100">IF(INDEX(Pat_org!$D$2:$P$484,MATCH(Payments_2020!$G100,Pat_org!$D$2:$D$484,0),Pat_org!H$1)=0,"",(INDEX(Pat_org!$D$2:$P$484,MATCH(Payments_2020!$G100,Pat_org!$D$2:$D$484,0),Pat_org!H$1)))</f>
        <v>15 Diseases of the musculoskeletal system or connective tissue  </v>
      </c>
      <c r="L100" s="3" t="str" cm="1">
        <f t="array" ref="L100">IF(INDEX(Pat_org!$D$2:$P$484,MATCH(Payments_2020!$G100,Pat_org!$D$2:$D$484,0),Pat_org!I$1)=0,"",(INDEX(Pat_org!$D$2:$P$484,MATCH(Payments_2020!$G100,Pat_org!$D$2:$D$484,0),Pat_org!I$1)))</f>
        <v>Rheumatoid arthritis</v>
      </c>
      <c r="M100" s="3" cm="1">
        <f t="array" ref="M100">IF(INDEX(Pat_org!$D$2:$P$484,MATCH(Payments_2020!$G100,Pat_org!$D$2:$D$484,0),Pat_org!J$1)=0,"",(INDEX(Pat_org!$D$2:$P$484,MATCH(Payments_2020!$G100,Pat_org!$D$2:$D$484,0),Pat_org!J$1)))</f>
        <v>1134859</v>
      </c>
      <c r="N100" s="3" t="str" cm="1">
        <f t="array" ref="N100">IF(INDEX(Pat_org!$D$2:$P$484,MATCH(Payments_2020!$G100,Pat_org!$D$2:$D$484,0),Pat_org!K$1)=0,"",(INDEX(Pat_org!$D$2:$P$484,MATCH(Payments_2020!$G100,Pat_org!$D$2:$D$484,0),Pat_org!K$1)))</f>
        <v/>
      </c>
      <c r="O100" s="3" t="str" cm="1">
        <f t="array" ref="O100">IF(INDEX(Pat_org!$D$2:$P$484,MATCH(Payments_2020!$G100,Pat_org!$D$2:$D$484,0),Pat_org!L$1)=0,"",(INDEX(Pat_org!$D$2:$P$484,MATCH(Payments_2020!$G100,Pat_org!$D$2:$D$484,0),Pat_org!L$1)))</f>
        <v>UK</v>
      </c>
      <c r="P100" s="3" t="str" cm="1">
        <f t="array" ref="P100">IF(INDEX(Pat_org!$D$2:$P$484,MATCH(Payments_2020!$G100,Pat_org!$D$2:$D$484,0),Pat_org!M$1)=0,"",(INDEX(Pat_org!$D$2:$P$484,MATCH(Payments_2020!$G100,Pat_org!$D$2:$D$484,0),Pat_org!M$1)))</f>
        <v>https://nras.org.uk/</v>
      </c>
      <c r="Q100" s="3" t="str" cm="1">
        <f t="array" ref="Q100">IFERROR(IF(INDEX(Pat_org!$D$2:$P$484,MATCH(Payments_2020!$G100,Pat_org!$D$2:$D$484,0),Pat_org!N$1)=0,"",(INDEX(Pat_org!$D$2:$P$484,MATCH(Payments_2020!$G100,Pat_org!$D$2:$D$484,0),Pat_org!N$1))),"")</f>
        <v>Not rare</v>
      </c>
      <c r="R100" s="3" t="str" cm="1">
        <f t="array" ref="R100">IF(INDEX(Pat_org!$D$2:$P$484,MATCH(Payments_2020!$G100,Pat_org!$D$2:$D$484,0),Pat_org!O$1)=0,"",(INDEX(Pat_org!$D$2:$P$484,MATCH(Payments_2020!$G100,Pat_org!$D$2:$D$484,0),Pat_org!O$1)))</f>
        <v>Single PO</v>
      </c>
      <c r="S100" s="3" t="str" cm="1">
        <f t="array" ref="S100">IF(INDEX(Pat_org!$D$2:$P$484,MATCH(Payments_2020!$G100,Pat_org!$D$2:$D$484,0),Pat_org!P$1)=0,"",(INDEX(Pat_org!$D$2:$P$484,MATCH(Payments_2020!$G100,Pat_org!$D$2:$D$484,0),Pat_org!P$1)))</f>
        <v/>
      </c>
      <c r="T100" s="3" t="s">
        <v>180</v>
      </c>
      <c r="U100" s="3" t="s">
        <v>26</v>
      </c>
      <c r="V100" s="1">
        <v>2020</v>
      </c>
      <c r="W100" s="4" t="s">
        <v>27</v>
      </c>
      <c r="X100" s="40" t="str">
        <f t="shared" si="4"/>
        <v>2020GBP</v>
      </c>
      <c r="Y100" s="40">
        <v>10000</v>
      </c>
      <c r="Z100" s="31" cm="1">
        <f t="array" ref="Z100">_xlfn.IFS(X100=GBP_2020,Y100,X100=GBP_2019,Y100*CPI_2019,X100=GBP_2018,Y100*CPI_2018,X100=EUR_2020,Y100*EURGBP_2020,X100=EUR_2019,(Y100*EURGBP_2019)*CPI_2019,X100=EUR_2018,(Y100*EURGBP_2018)*CPI_2018,X100=USD_2020,Y100*USDGBP_2020,X100=USD_2019,(Y100*USDGBP_2019)*CPI_2019,X100=USD_2018,(Y100*USDGBP_2018)*CPI_2018,X100=CHF_2020,Y100*CHFGBP_2020,X100=CHF_2019,(Y100*CHFGBP_2019)*CPI_2019,X100=CHF_2018,(Y100*CHFGBP_2018)*CPI_2018,X100=SEK_2020,Y100*SEKGBP_2020,X100=SEK_2019,(Y100*SEKGBP_2019)*CPI_2019,X100=SEK_2018,(Y100*SEKGBP_2018)*CPI_2018,X100=NKK_2020,Y100*NKKGBP_2020,X100=NKK_2019,(Y100*NKKGBP_2019)*CPI_2019,X100=NKK_2018,(Y100*NKKGBP_2018)*CPI_2018,X100=DKK_2020,Y100*DKKGBP_2020,X100=DKK_2019,(Y100*DKKGBP_2019)*CPI_2019,X100=DKK_2018,(Y100*DKKGBP_2018)*CPI_2018)</f>
        <v>10000</v>
      </c>
      <c r="AA100" s="1">
        <v>1</v>
      </c>
    </row>
    <row r="101" spans="1:27" s="3" customFormat="1" x14ac:dyDescent="0.35">
      <c r="A101" s="3" t="s">
        <v>161</v>
      </c>
      <c r="B101" s="3" t="str">
        <f t="shared" si="3"/>
        <v>AmgenRheumatoid arthritis</v>
      </c>
      <c r="C101" s="3" t="str">
        <f>IF(INDEX(Comp_interest!$D:$D,MATCH(Payments_2020!$B101,Comp_interest!$C:$C,0))=0,"",INDEX(Comp_interest!$D:$D,MATCH(Payments_2020!$B101,Comp_interest!$C:$C,0)))</f>
        <v>Definitely yes</v>
      </c>
      <c r="D101" s="3" t="str">
        <f>IF(INDEX(Comp_interest!$E:$E,MATCH(Payments_2020!$B101,Comp_interest!$C:$C,0))=0,"",INDEX(Comp_interest!$E:$E,MATCH(Payments_2020!$B101,Comp_interest!$C:$C,0)))</f>
        <v>Annual report</v>
      </c>
      <c r="E101" s="3" t="str">
        <f>IF(INDEX(Comp_interest!$F:$F,MATCH(Payments_2020!$B101,Comp_interest!$C:$C,0))=0,"",INDEX(Comp_interest!$F:$F,MATCH(Payments_2020!$B101,Comp_interest!$C:$C,0)))</f>
        <v/>
      </c>
      <c r="F101" s="3" t="s">
        <v>56</v>
      </c>
      <c r="G101" s="3" t="str">
        <f>INDEX(Pat_org!$B$3:$C$892,MATCH(Payments_2020!F101,Pat_org!$B$3:$B$892,0),2)</f>
        <v>National Rheumatoid Arthritis Society</v>
      </c>
      <c r="H101" s="3" t="str" cm="1">
        <f t="array" ref="H101">IF(INDEX(Pat_org!$D$2:$P$484,MATCH(Payments_2020!$G101,Pat_org!$D$2:$D$484,0),Pat_org!E$1)=0,"",(INDEX(Pat_org!$D$2:$P$484,MATCH(Payments_2020!$G101,Pat_org!$D$2:$D$484,0),Pat_org!E$1)))</f>
        <v>Include</v>
      </c>
      <c r="I101" s="3" cm="1">
        <f t="array" ref="I101">IF(INDEX(Pat_org!$D$2:$P$484,MATCH(Payments_2020!$G101,Pat_org!$D$2:$D$484,0),Pat_org!E$1)=0,"",(INDEX(Pat_org!$D$2:$P$484,MATCH(Payments_2020!$G101,Pat_org!$D$2:$D$484,0),Pat_org!$F$1)))</f>
        <v>0</v>
      </c>
      <c r="J101" s="3" t="str" cm="1">
        <f t="array" ref="J101">IF(INDEX(Pat_org!$D$2:$P$484,MATCH(Payments_2020!$G101,Pat_org!$D$2:$D$484,0),Pat_org!G$1)=0,"",(INDEX(Pat_org!$D$2:$P$484,MATCH(Payments_2020!$G101,Pat_org!$D$2:$D$484,0),Pat_org!G$1)))</f>
        <v>Support organisation</v>
      </c>
      <c r="K101" s="3" t="str" cm="1">
        <f t="array" ref="K101">IF(INDEX(Pat_org!$D$2:$P$484,MATCH(Payments_2020!$G101,Pat_org!$D$2:$D$484,0),Pat_org!H$1)=0,"",(INDEX(Pat_org!$D$2:$P$484,MATCH(Payments_2020!$G101,Pat_org!$D$2:$D$484,0),Pat_org!H$1)))</f>
        <v>15 Diseases of the musculoskeletal system or connective tissue  </v>
      </c>
      <c r="L101" s="3" t="str" cm="1">
        <f t="array" ref="L101">IF(INDEX(Pat_org!$D$2:$P$484,MATCH(Payments_2020!$G101,Pat_org!$D$2:$D$484,0),Pat_org!I$1)=0,"",(INDEX(Pat_org!$D$2:$P$484,MATCH(Payments_2020!$G101,Pat_org!$D$2:$D$484,0),Pat_org!I$1)))</f>
        <v>Rheumatoid arthritis</v>
      </c>
      <c r="M101" s="3" cm="1">
        <f t="array" ref="M101">IF(INDEX(Pat_org!$D$2:$P$484,MATCH(Payments_2020!$G101,Pat_org!$D$2:$D$484,0),Pat_org!J$1)=0,"",(INDEX(Pat_org!$D$2:$P$484,MATCH(Payments_2020!$G101,Pat_org!$D$2:$D$484,0),Pat_org!J$1)))</f>
        <v>1134859</v>
      </c>
      <c r="N101" s="3" t="str" cm="1">
        <f t="array" ref="N101">IF(INDEX(Pat_org!$D$2:$P$484,MATCH(Payments_2020!$G101,Pat_org!$D$2:$D$484,0),Pat_org!K$1)=0,"",(INDEX(Pat_org!$D$2:$P$484,MATCH(Payments_2020!$G101,Pat_org!$D$2:$D$484,0),Pat_org!K$1)))</f>
        <v/>
      </c>
      <c r="O101" s="3" t="str" cm="1">
        <f t="array" ref="O101">IF(INDEX(Pat_org!$D$2:$P$484,MATCH(Payments_2020!$G101,Pat_org!$D$2:$D$484,0),Pat_org!L$1)=0,"",(INDEX(Pat_org!$D$2:$P$484,MATCH(Payments_2020!$G101,Pat_org!$D$2:$D$484,0),Pat_org!L$1)))</f>
        <v>UK</v>
      </c>
      <c r="P101" s="3" t="str" cm="1">
        <f t="array" ref="P101">IF(INDEX(Pat_org!$D$2:$P$484,MATCH(Payments_2020!$G101,Pat_org!$D$2:$D$484,0),Pat_org!M$1)=0,"",(INDEX(Pat_org!$D$2:$P$484,MATCH(Payments_2020!$G101,Pat_org!$D$2:$D$484,0),Pat_org!M$1)))</f>
        <v>https://nras.org.uk/</v>
      </c>
      <c r="Q101" s="3" t="str" cm="1">
        <f t="array" ref="Q101">IFERROR(IF(INDEX(Pat_org!$D$2:$P$484,MATCH(Payments_2020!$G101,Pat_org!$D$2:$D$484,0),Pat_org!N$1)=0,"",(INDEX(Pat_org!$D$2:$P$484,MATCH(Payments_2020!$G101,Pat_org!$D$2:$D$484,0),Pat_org!N$1))),"")</f>
        <v>Not rare</v>
      </c>
      <c r="R101" s="3" t="str" cm="1">
        <f t="array" ref="R101">IF(INDEX(Pat_org!$D$2:$P$484,MATCH(Payments_2020!$G101,Pat_org!$D$2:$D$484,0),Pat_org!O$1)=0,"",(INDEX(Pat_org!$D$2:$P$484,MATCH(Payments_2020!$G101,Pat_org!$D$2:$D$484,0),Pat_org!O$1)))</f>
        <v>Single PO</v>
      </c>
      <c r="S101" s="3" t="str" cm="1">
        <f t="array" ref="S101">IF(INDEX(Pat_org!$D$2:$P$484,MATCH(Payments_2020!$G101,Pat_org!$D$2:$D$484,0),Pat_org!P$1)=0,"",(INDEX(Pat_org!$D$2:$P$484,MATCH(Payments_2020!$G101,Pat_org!$D$2:$D$484,0),Pat_org!P$1)))</f>
        <v/>
      </c>
      <c r="T101" s="3" t="s">
        <v>163</v>
      </c>
      <c r="U101" s="3" t="s">
        <v>26</v>
      </c>
      <c r="V101" s="1">
        <v>2020</v>
      </c>
      <c r="W101" s="4" t="s">
        <v>27</v>
      </c>
      <c r="X101" s="40" t="str">
        <f t="shared" si="4"/>
        <v>2020GBP</v>
      </c>
      <c r="Y101" s="40">
        <v>10000</v>
      </c>
      <c r="Z101" s="31" cm="1">
        <f t="array" ref="Z101">_xlfn.IFS(X101=GBP_2020,Y101,X101=GBP_2019,Y101*CPI_2019,X101=GBP_2018,Y101*CPI_2018,X101=EUR_2020,Y101*EURGBP_2020,X101=EUR_2019,(Y101*EURGBP_2019)*CPI_2019,X101=EUR_2018,(Y101*EURGBP_2018)*CPI_2018,X101=USD_2020,Y101*USDGBP_2020,X101=USD_2019,(Y101*USDGBP_2019)*CPI_2019,X101=USD_2018,(Y101*USDGBP_2018)*CPI_2018,X101=CHF_2020,Y101*CHFGBP_2020,X101=CHF_2019,(Y101*CHFGBP_2019)*CPI_2019,X101=CHF_2018,(Y101*CHFGBP_2018)*CPI_2018,X101=SEK_2020,Y101*SEKGBP_2020,X101=SEK_2019,(Y101*SEKGBP_2019)*CPI_2019,X101=SEK_2018,(Y101*SEKGBP_2018)*CPI_2018,X101=NKK_2020,Y101*NKKGBP_2020,X101=NKK_2019,(Y101*NKKGBP_2019)*CPI_2019,X101=NKK_2018,(Y101*NKKGBP_2018)*CPI_2018,X101=DKK_2020,Y101*DKKGBP_2020,X101=DKK_2019,(Y101*DKKGBP_2019)*CPI_2019,X101=DKK_2018,(Y101*DKKGBP_2018)*CPI_2018)</f>
        <v>10000</v>
      </c>
      <c r="AA101" s="1">
        <v>1</v>
      </c>
    </row>
    <row r="102" spans="1:27" s="3" customFormat="1" x14ac:dyDescent="0.35">
      <c r="A102" s="3" t="s">
        <v>161</v>
      </c>
      <c r="B102" s="3" t="str">
        <f t="shared" si="3"/>
        <v>AmgenPsoriasis</v>
      </c>
      <c r="C102" s="3" t="str">
        <f>IF(INDEX(Comp_interest!$D:$D,MATCH(Payments_2020!$B102,Comp_interest!$C:$C,0))=0,"",INDEX(Comp_interest!$D:$D,MATCH(Payments_2020!$B102,Comp_interest!$C:$C,0)))</f>
        <v>Definitely yes</v>
      </c>
      <c r="D102" s="3" t="str">
        <f>IF(INDEX(Comp_interest!$E:$E,MATCH(Payments_2020!$B102,Comp_interest!$C:$C,0))=0,"",INDEX(Comp_interest!$E:$E,MATCH(Payments_2020!$B102,Comp_interest!$C:$C,0)))</f>
        <v>Annual report</v>
      </c>
      <c r="E102" s="3" t="str">
        <f>IF(INDEX(Comp_interest!$F:$F,MATCH(Payments_2020!$B102,Comp_interest!$C:$C,0))=0,"",INDEX(Comp_interest!$F:$F,MATCH(Payments_2020!$B102,Comp_interest!$C:$C,0)))</f>
        <v/>
      </c>
      <c r="F102" s="3" t="s">
        <v>74</v>
      </c>
      <c r="G102" s="3" t="str">
        <f>INDEX(Pat_org!$B$3:$C$892,MATCH(Payments_2020!F102,Pat_org!$B$3:$B$892,0),2)</f>
        <v>Psoriasis Association</v>
      </c>
      <c r="H102" s="3" t="str" cm="1">
        <f t="array" ref="H102">IF(INDEX(Pat_org!$D$2:$P$484,MATCH(Payments_2020!$G102,Pat_org!$D$2:$D$484,0),Pat_org!E$1)=0,"",(INDEX(Pat_org!$D$2:$P$484,MATCH(Payments_2020!$G102,Pat_org!$D$2:$D$484,0),Pat_org!E$1)))</f>
        <v>Include</v>
      </c>
      <c r="I102" s="3" cm="1">
        <f t="array" ref="I102">IF(INDEX(Pat_org!$D$2:$P$484,MATCH(Payments_2020!$G102,Pat_org!$D$2:$D$484,0),Pat_org!E$1)=0,"",(INDEX(Pat_org!$D$2:$P$484,MATCH(Payments_2020!$G102,Pat_org!$D$2:$D$484,0),Pat_org!$F$1)))</f>
        <v>0</v>
      </c>
      <c r="J102" s="3" t="str" cm="1">
        <f t="array" ref="J102">IF(INDEX(Pat_org!$D$2:$P$484,MATCH(Payments_2020!$G102,Pat_org!$D$2:$D$484,0),Pat_org!G$1)=0,"",(INDEX(Pat_org!$D$2:$P$484,MATCH(Payments_2020!$G102,Pat_org!$D$2:$D$484,0),Pat_org!G$1)))</f>
        <v>Multipurpose organisation</v>
      </c>
      <c r="K102" s="3" t="str" cm="1">
        <f t="array" ref="K102">IF(INDEX(Pat_org!$D$2:$P$484,MATCH(Payments_2020!$G102,Pat_org!$D$2:$D$484,0),Pat_org!H$1)=0,"",(INDEX(Pat_org!$D$2:$P$484,MATCH(Payments_2020!$G102,Pat_org!$D$2:$D$484,0),Pat_org!H$1)))</f>
        <v>14 Diseases of the skin  </v>
      </c>
      <c r="L102" s="3" t="str" cm="1">
        <f t="array" ref="L102">IF(INDEX(Pat_org!$D$2:$P$484,MATCH(Payments_2020!$G102,Pat_org!$D$2:$D$484,0),Pat_org!I$1)=0,"",(INDEX(Pat_org!$D$2:$P$484,MATCH(Payments_2020!$G102,Pat_org!$D$2:$D$484,0),Pat_org!I$1)))</f>
        <v>Psoriasis</v>
      </c>
      <c r="M102" s="3" cm="1">
        <f t="array" ref="M102">IF(INDEX(Pat_org!$D$2:$P$484,MATCH(Payments_2020!$G102,Pat_org!$D$2:$D$484,0),Pat_org!J$1)=0,"",(INDEX(Pat_org!$D$2:$P$484,MATCH(Payments_2020!$G102,Pat_org!$D$2:$D$484,0),Pat_org!J$1)))</f>
        <v>1180666</v>
      </c>
      <c r="N102" s="3" t="str" cm="1">
        <f t="array" ref="N102">IF(INDEX(Pat_org!$D$2:$P$484,MATCH(Payments_2020!$G102,Pat_org!$D$2:$D$484,0),Pat_org!K$1)=0,"",(INDEX(Pat_org!$D$2:$P$484,MATCH(Payments_2020!$G102,Pat_org!$D$2:$D$484,0),Pat_org!K$1)))</f>
        <v/>
      </c>
      <c r="O102" s="3" t="str" cm="1">
        <f t="array" ref="O102">IF(INDEX(Pat_org!$D$2:$P$484,MATCH(Payments_2020!$G102,Pat_org!$D$2:$D$484,0),Pat_org!L$1)=0,"",(INDEX(Pat_org!$D$2:$P$484,MATCH(Payments_2020!$G102,Pat_org!$D$2:$D$484,0),Pat_org!L$1)))</f>
        <v>UK</v>
      </c>
      <c r="P102" s="3" t="str" cm="1">
        <f t="array" ref="P102">IF(INDEX(Pat_org!$D$2:$P$484,MATCH(Payments_2020!$G102,Pat_org!$D$2:$D$484,0),Pat_org!M$1)=0,"",(INDEX(Pat_org!$D$2:$P$484,MATCH(Payments_2020!$G102,Pat_org!$D$2:$D$484,0),Pat_org!M$1)))</f>
        <v>https://www.psoriasis-association.org.uk/</v>
      </c>
      <c r="Q102" s="3" t="str" cm="1">
        <f t="array" ref="Q102">IFERROR(IF(INDEX(Pat_org!$D$2:$P$484,MATCH(Payments_2020!$G102,Pat_org!$D$2:$D$484,0),Pat_org!N$1)=0,"",(INDEX(Pat_org!$D$2:$P$484,MATCH(Payments_2020!$G102,Pat_org!$D$2:$D$484,0),Pat_org!N$1))),"")</f>
        <v>Not rare</v>
      </c>
      <c r="R102" s="3" t="str" cm="1">
        <f t="array" ref="R102">IF(INDEX(Pat_org!$D$2:$P$484,MATCH(Payments_2020!$G102,Pat_org!$D$2:$D$484,0),Pat_org!O$1)=0,"",(INDEX(Pat_org!$D$2:$P$484,MATCH(Payments_2020!$G102,Pat_org!$D$2:$D$484,0),Pat_org!O$1)))</f>
        <v>Single PO</v>
      </c>
      <c r="S102" s="3" t="str" cm="1">
        <f t="array" ref="S102">IF(INDEX(Pat_org!$D$2:$P$484,MATCH(Payments_2020!$G102,Pat_org!$D$2:$D$484,0),Pat_org!P$1)=0,"",(INDEX(Pat_org!$D$2:$P$484,MATCH(Payments_2020!$G102,Pat_org!$D$2:$D$484,0),Pat_org!P$1)))</f>
        <v/>
      </c>
      <c r="T102" s="3" t="s">
        <v>163</v>
      </c>
      <c r="U102" s="3" t="s">
        <v>26</v>
      </c>
      <c r="V102" s="1">
        <v>2020</v>
      </c>
      <c r="W102" s="4" t="s">
        <v>27</v>
      </c>
      <c r="X102" s="40" t="str">
        <f t="shared" si="4"/>
        <v>2020GBP</v>
      </c>
      <c r="Y102" s="40">
        <v>10000</v>
      </c>
      <c r="Z102" s="31" cm="1">
        <f t="array" ref="Z102">_xlfn.IFS(X102=GBP_2020,Y102,X102=GBP_2019,Y102*CPI_2019,X102=GBP_2018,Y102*CPI_2018,X102=EUR_2020,Y102*EURGBP_2020,X102=EUR_2019,(Y102*EURGBP_2019)*CPI_2019,X102=EUR_2018,(Y102*EURGBP_2018)*CPI_2018,X102=USD_2020,Y102*USDGBP_2020,X102=USD_2019,(Y102*USDGBP_2019)*CPI_2019,X102=USD_2018,(Y102*USDGBP_2018)*CPI_2018,X102=CHF_2020,Y102*CHFGBP_2020,X102=CHF_2019,(Y102*CHFGBP_2019)*CPI_2019,X102=CHF_2018,(Y102*CHFGBP_2018)*CPI_2018,X102=SEK_2020,Y102*SEKGBP_2020,X102=SEK_2019,(Y102*SEKGBP_2019)*CPI_2019,X102=SEK_2018,(Y102*SEKGBP_2018)*CPI_2018,X102=NKK_2020,Y102*NKKGBP_2020,X102=NKK_2019,(Y102*NKKGBP_2019)*CPI_2019,X102=NKK_2018,(Y102*NKKGBP_2018)*CPI_2018,X102=DKK_2020,Y102*DKKGBP_2020,X102=DKK_2019,(Y102*DKKGBP_2019)*CPI_2019,X102=DKK_2018,(Y102*DKKGBP_2018)*CPI_2018)</f>
        <v>10000</v>
      </c>
      <c r="AA102" s="1">
        <v>1</v>
      </c>
    </row>
    <row r="103" spans="1:27" s="3" customFormat="1" x14ac:dyDescent="0.35">
      <c r="A103" s="3" t="s">
        <v>161</v>
      </c>
      <c r="B103" s="3" t="str">
        <f t="shared" si="3"/>
        <v>AmgenPsoriasis</v>
      </c>
      <c r="C103" s="3" t="str">
        <f>IF(INDEX(Comp_interest!$D:$D,MATCH(Payments_2020!$B103,Comp_interest!$C:$C,0))=0,"",INDEX(Comp_interest!$D:$D,MATCH(Payments_2020!$B103,Comp_interest!$C:$C,0)))</f>
        <v>Definitely yes</v>
      </c>
      <c r="D103" s="3" t="str">
        <f>IF(INDEX(Comp_interest!$E:$E,MATCH(Payments_2020!$B103,Comp_interest!$C:$C,0))=0,"",INDEX(Comp_interest!$E:$E,MATCH(Payments_2020!$B103,Comp_interest!$C:$C,0)))</f>
        <v>Annual report</v>
      </c>
      <c r="E103" s="3" t="str">
        <f>IF(INDEX(Comp_interest!$F:$F,MATCH(Payments_2020!$B103,Comp_interest!$C:$C,0))=0,"",INDEX(Comp_interest!$F:$F,MATCH(Payments_2020!$B103,Comp_interest!$C:$C,0)))</f>
        <v/>
      </c>
      <c r="F103" s="3" t="s">
        <v>74</v>
      </c>
      <c r="G103" s="3" t="str">
        <f>INDEX(Pat_org!$B$3:$C$892,MATCH(Payments_2020!F103,Pat_org!$B$3:$B$892,0),2)</f>
        <v>Psoriasis Association</v>
      </c>
      <c r="H103" s="3" t="str" cm="1">
        <f t="array" ref="H103">IF(INDEX(Pat_org!$D$2:$P$484,MATCH(Payments_2020!$G103,Pat_org!$D$2:$D$484,0),Pat_org!E$1)=0,"",(INDEX(Pat_org!$D$2:$P$484,MATCH(Payments_2020!$G103,Pat_org!$D$2:$D$484,0),Pat_org!E$1)))</f>
        <v>Include</v>
      </c>
      <c r="I103" s="3" cm="1">
        <f t="array" ref="I103">IF(INDEX(Pat_org!$D$2:$P$484,MATCH(Payments_2020!$G103,Pat_org!$D$2:$D$484,0),Pat_org!E$1)=0,"",(INDEX(Pat_org!$D$2:$P$484,MATCH(Payments_2020!$G103,Pat_org!$D$2:$D$484,0),Pat_org!$F$1)))</f>
        <v>0</v>
      </c>
      <c r="J103" s="3" t="str" cm="1">
        <f t="array" ref="J103">IF(INDEX(Pat_org!$D$2:$P$484,MATCH(Payments_2020!$G103,Pat_org!$D$2:$D$484,0),Pat_org!G$1)=0,"",(INDEX(Pat_org!$D$2:$P$484,MATCH(Payments_2020!$G103,Pat_org!$D$2:$D$484,0),Pat_org!G$1)))</f>
        <v>Multipurpose organisation</v>
      </c>
      <c r="K103" s="3" t="str" cm="1">
        <f t="array" ref="K103">IF(INDEX(Pat_org!$D$2:$P$484,MATCH(Payments_2020!$G103,Pat_org!$D$2:$D$484,0),Pat_org!H$1)=0,"",(INDEX(Pat_org!$D$2:$P$484,MATCH(Payments_2020!$G103,Pat_org!$D$2:$D$484,0),Pat_org!H$1)))</f>
        <v>14 Diseases of the skin  </v>
      </c>
      <c r="L103" s="3" t="str" cm="1">
        <f t="array" ref="L103">IF(INDEX(Pat_org!$D$2:$P$484,MATCH(Payments_2020!$G103,Pat_org!$D$2:$D$484,0),Pat_org!I$1)=0,"",(INDEX(Pat_org!$D$2:$P$484,MATCH(Payments_2020!$G103,Pat_org!$D$2:$D$484,0),Pat_org!I$1)))</f>
        <v>Psoriasis</v>
      </c>
      <c r="M103" s="3" cm="1">
        <f t="array" ref="M103">IF(INDEX(Pat_org!$D$2:$P$484,MATCH(Payments_2020!$G103,Pat_org!$D$2:$D$484,0),Pat_org!J$1)=0,"",(INDEX(Pat_org!$D$2:$P$484,MATCH(Payments_2020!$G103,Pat_org!$D$2:$D$484,0),Pat_org!J$1)))</f>
        <v>1180666</v>
      </c>
      <c r="N103" s="3" t="str" cm="1">
        <f t="array" ref="N103">IF(INDEX(Pat_org!$D$2:$P$484,MATCH(Payments_2020!$G103,Pat_org!$D$2:$D$484,0),Pat_org!K$1)=0,"",(INDEX(Pat_org!$D$2:$P$484,MATCH(Payments_2020!$G103,Pat_org!$D$2:$D$484,0),Pat_org!K$1)))</f>
        <v/>
      </c>
      <c r="O103" s="3" t="str" cm="1">
        <f t="array" ref="O103">IF(INDEX(Pat_org!$D$2:$P$484,MATCH(Payments_2020!$G103,Pat_org!$D$2:$D$484,0),Pat_org!L$1)=0,"",(INDEX(Pat_org!$D$2:$P$484,MATCH(Payments_2020!$G103,Pat_org!$D$2:$D$484,0),Pat_org!L$1)))</f>
        <v>UK</v>
      </c>
      <c r="P103" s="3" t="str" cm="1">
        <f t="array" ref="P103">IF(INDEX(Pat_org!$D$2:$P$484,MATCH(Payments_2020!$G103,Pat_org!$D$2:$D$484,0),Pat_org!M$1)=0,"",(INDEX(Pat_org!$D$2:$P$484,MATCH(Payments_2020!$G103,Pat_org!$D$2:$D$484,0),Pat_org!M$1)))</f>
        <v>https://www.psoriasis-association.org.uk/</v>
      </c>
      <c r="Q103" s="3" t="str" cm="1">
        <f t="array" ref="Q103">IFERROR(IF(INDEX(Pat_org!$D$2:$P$484,MATCH(Payments_2020!$G103,Pat_org!$D$2:$D$484,0),Pat_org!N$1)=0,"",(INDEX(Pat_org!$D$2:$P$484,MATCH(Payments_2020!$G103,Pat_org!$D$2:$D$484,0),Pat_org!N$1))),"")</f>
        <v>Not rare</v>
      </c>
      <c r="R103" s="3" t="str" cm="1">
        <f t="array" ref="R103">IF(INDEX(Pat_org!$D$2:$P$484,MATCH(Payments_2020!$G103,Pat_org!$D$2:$D$484,0),Pat_org!O$1)=0,"",(INDEX(Pat_org!$D$2:$P$484,MATCH(Payments_2020!$G103,Pat_org!$D$2:$D$484,0),Pat_org!O$1)))</f>
        <v>Single PO</v>
      </c>
      <c r="S103" s="3" t="str" cm="1">
        <f t="array" ref="S103">IF(INDEX(Pat_org!$D$2:$P$484,MATCH(Payments_2020!$G103,Pat_org!$D$2:$D$484,0),Pat_org!P$1)=0,"",(INDEX(Pat_org!$D$2:$P$484,MATCH(Payments_2020!$G103,Pat_org!$D$2:$D$484,0),Pat_org!P$1)))</f>
        <v/>
      </c>
      <c r="T103" s="3" t="s">
        <v>181</v>
      </c>
      <c r="U103" s="3" t="s">
        <v>26</v>
      </c>
      <c r="V103" s="1">
        <v>2020</v>
      </c>
      <c r="W103" s="4" t="s">
        <v>27</v>
      </c>
      <c r="X103" s="40" t="str">
        <f t="shared" si="4"/>
        <v>2020GBP</v>
      </c>
      <c r="Y103" s="40">
        <v>245</v>
      </c>
      <c r="Z103" s="31" cm="1">
        <f t="array" ref="Z103">_xlfn.IFS(X103=GBP_2020,Y103,X103=GBP_2019,Y103*CPI_2019,X103=GBP_2018,Y103*CPI_2018,X103=EUR_2020,Y103*EURGBP_2020,X103=EUR_2019,(Y103*EURGBP_2019)*CPI_2019,X103=EUR_2018,(Y103*EURGBP_2018)*CPI_2018,X103=USD_2020,Y103*USDGBP_2020,X103=USD_2019,(Y103*USDGBP_2019)*CPI_2019,X103=USD_2018,(Y103*USDGBP_2018)*CPI_2018,X103=CHF_2020,Y103*CHFGBP_2020,X103=CHF_2019,(Y103*CHFGBP_2019)*CPI_2019,X103=CHF_2018,(Y103*CHFGBP_2018)*CPI_2018,X103=SEK_2020,Y103*SEKGBP_2020,X103=SEK_2019,(Y103*SEKGBP_2019)*CPI_2019,X103=SEK_2018,(Y103*SEKGBP_2018)*CPI_2018,X103=NKK_2020,Y103*NKKGBP_2020,X103=NKK_2019,(Y103*NKKGBP_2019)*CPI_2019,X103=NKK_2018,(Y103*NKKGBP_2018)*CPI_2018,X103=DKK_2020,Y103*DKKGBP_2020,X103=DKK_2019,(Y103*DKKGBP_2019)*CPI_2019,X103=DKK_2018,(Y103*DKKGBP_2018)*CPI_2018)</f>
        <v>245</v>
      </c>
      <c r="AA103" s="1">
        <v>1</v>
      </c>
    </row>
    <row r="104" spans="1:27" s="3" customFormat="1" x14ac:dyDescent="0.35">
      <c r="A104" s="3" t="s">
        <v>161</v>
      </c>
      <c r="B104" s="3" t="str">
        <f t="shared" si="3"/>
        <v>AmgenOsteoporosis</v>
      </c>
      <c r="C104" s="3" t="str">
        <f>IF(INDEX(Comp_interest!$D:$D,MATCH(Payments_2020!$B104,Comp_interest!$C:$C,0))=0,"",INDEX(Comp_interest!$D:$D,MATCH(Payments_2020!$B104,Comp_interest!$C:$C,0)))</f>
        <v>Definitely yes</v>
      </c>
      <c r="D104" s="3" t="str">
        <f>IF(INDEX(Comp_interest!$E:$E,MATCH(Payments_2020!$B104,Comp_interest!$C:$C,0))=0,"",INDEX(Comp_interest!$E:$E,MATCH(Payments_2020!$B104,Comp_interest!$C:$C,0)))</f>
        <v>Annual report</v>
      </c>
      <c r="E104" s="3" t="str">
        <f>IF(INDEX(Comp_interest!$F:$F,MATCH(Payments_2020!$B104,Comp_interest!$C:$C,0))=0,"",INDEX(Comp_interest!$F:$F,MATCH(Payments_2020!$B104,Comp_interest!$C:$C,0)))</f>
        <v/>
      </c>
      <c r="F104" s="3" t="s">
        <v>182</v>
      </c>
      <c r="G104" s="3" t="str">
        <f>INDEX(Pat_org!$B$3:$C$892,MATCH(Payments_2020!F104,Pat_org!$B$3:$B$892,0),2)</f>
        <v>Royal Osteoporosis Society</v>
      </c>
      <c r="H104" s="3" t="str" cm="1">
        <f t="array" ref="H104">IF(INDEX(Pat_org!$D$2:$P$484,MATCH(Payments_2020!$G104,Pat_org!$D$2:$D$484,0),Pat_org!E$1)=0,"",(INDEX(Pat_org!$D$2:$P$484,MATCH(Payments_2020!$G104,Pat_org!$D$2:$D$484,0),Pat_org!E$1)))</f>
        <v>Include</v>
      </c>
      <c r="I104" s="3" cm="1">
        <f t="array" ref="I104">IF(INDEX(Pat_org!$D$2:$P$484,MATCH(Payments_2020!$G104,Pat_org!$D$2:$D$484,0),Pat_org!E$1)=0,"",(INDEX(Pat_org!$D$2:$P$484,MATCH(Payments_2020!$G104,Pat_org!$D$2:$D$484,0),Pat_org!$F$1)))</f>
        <v>0</v>
      </c>
      <c r="J104" s="3" t="str" cm="1">
        <f t="array" ref="J104">IF(INDEX(Pat_org!$D$2:$P$484,MATCH(Payments_2020!$G104,Pat_org!$D$2:$D$484,0),Pat_org!G$1)=0,"",(INDEX(Pat_org!$D$2:$P$484,MATCH(Payments_2020!$G104,Pat_org!$D$2:$D$484,0),Pat_org!G$1)))</f>
        <v>Multipurpose organisation</v>
      </c>
      <c r="K104" s="3" t="str" cm="1">
        <f t="array" ref="K104">IF(INDEX(Pat_org!$D$2:$P$484,MATCH(Payments_2020!$G104,Pat_org!$D$2:$D$484,0),Pat_org!H$1)=0,"",(INDEX(Pat_org!$D$2:$P$484,MATCH(Payments_2020!$G104,Pat_org!$D$2:$D$484,0),Pat_org!H$1)))</f>
        <v>15 Diseases of the musculoskeletal system or connective tissue  </v>
      </c>
      <c r="L104" s="3" t="str" cm="1">
        <f t="array" ref="L104">IF(INDEX(Pat_org!$D$2:$P$484,MATCH(Payments_2020!$G104,Pat_org!$D$2:$D$484,0),Pat_org!I$1)=0,"",(INDEX(Pat_org!$D$2:$P$484,MATCH(Payments_2020!$G104,Pat_org!$D$2:$D$484,0),Pat_org!I$1)))</f>
        <v>Osteoporosis</v>
      </c>
      <c r="M104" s="3" t="str" cm="1">
        <f t="array" ref="M104">IF(INDEX(Pat_org!$D$2:$P$484,MATCH(Payments_2020!$G104,Pat_org!$D$2:$D$484,0),Pat_org!J$1)=0,"",(INDEX(Pat_org!$D$2:$P$484,MATCH(Payments_2020!$G104,Pat_org!$D$2:$D$484,0),Pat_org!J$1)))</f>
        <v>1102712 </v>
      </c>
      <c r="N104" s="3" t="str" cm="1">
        <f t="array" ref="N104">IF(INDEX(Pat_org!$D$2:$P$484,MATCH(Payments_2020!$G104,Pat_org!$D$2:$D$484,0),Pat_org!K$1)=0,"",(INDEX(Pat_org!$D$2:$P$484,MATCH(Payments_2020!$G104,Pat_org!$D$2:$D$484,0),Pat_org!K$1)))</f>
        <v/>
      </c>
      <c r="O104" s="3" t="str" cm="1">
        <f t="array" ref="O104">IF(INDEX(Pat_org!$D$2:$P$484,MATCH(Payments_2020!$G104,Pat_org!$D$2:$D$484,0),Pat_org!L$1)=0,"",(INDEX(Pat_org!$D$2:$P$484,MATCH(Payments_2020!$G104,Pat_org!$D$2:$D$484,0),Pat_org!L$1)))</f>
        <v>UK</v>
      </c>
      <c r="P104" s="3" t="str" cm="1">
        <f t="array" ref="P104">IF(INDEX(Pat_org!$D$2:$P$484,MATCH(Payments_2020!$G104,Pat_org!$D$2:$D$484,0),Pat_org!M$1)=0,"",(INDEX(Pat_org!$D$2:$P$484,MATCH(Payments_2020!$G104,Pat_org!$D$2:$D$484,0),Pat_org!M$1)))</f>
        <v>https://theros.org.uk/</v>
      </c>
      <c r="Q104" s="3" t="str" cm="1">
        <f t="array" ref="Q104">IFERROR(IF(INDEX(Pat_org!$D$2:$P$484,MATCH(Payments_2020!$G104,Pat_org!$D$2:$D$484,0),Pat_org!N$1)=0,"",(INDEX(Pat_org!$D$2:$P$484,MATCH(Payments_2020!$G104,Pat_org!$D$2:$D$484,0),Pat_org!N$1))),"")</f>
        <v>Not rare</v>
      </c>
      <c r="R104" s="3" t="str" cm="1">
        <f t="array" ref="R104">IF(INDEX(Pat_org!$D$2:$P$484,MATCH(Payments_2020!$G104,Pat_org!$D$2:$D$484,0),Pat_org!O$1)=0,"",(INDEX(Pat_org!$D$2:$P$484,MATCH(Payments_2020!$G104,Pat_org!$D$2:$D$484,0),Pat_org!O$1)))</f>
        <v>Single PO</v>
      </c>
      <c r="S104" s="3" t="str" cm="1">
        <f t="array" ref="S104">IF(INDEX(Pat_org!$D$2:$P$484,MATCH(Payments_2020!$G104,Pat_org!$D$2:$D$484,0),Pat_org!P$1)=0,"",(INDEX(Pat_org!$D$2:$P$484,MATCH(Payments_2020!$G104,Pat_org!$D$2:$D$484,0),Pat_org!P$1)))</f>
        <v/>
      </c>
      <c r="T104" s="3" t="s">
        <v>163</v>
      </c>
      <c r="U104" s="3" t="s">
        <v>26</v>
      </c>
      <c r="V104" s="1">
        <v>2020</v>
      </c>
      <c r="W104" s="4" t="s">
        <v>27</v>
      </c>
      <c r="X104" s="40" t="str">
        <f t="shared" si="4"/>
        <v>2020GBP</v>
      </c>
      <c r="Y104" s="40">
        <v>40000</v>
      </c>
      <c r="Z104" s="31" cm="1">
        <f t="array" ref="Z104">_xlfn.IFS(X104=GBP_2020,Y104,X104=GBP_2019,Y104*CPI_2019,X104=GBP_2018,Y104*CPI_2018,X104=EUR_2020,Y104*EURGBP_2020,X104=EUR_2019,(Y104*EURGBP_2019)*CPI_2019,X104=EUR_2018,(Y104*EURGBP_2018)*CPI_2018,X104=USD_2020,Y104*USDGBP_2020,X104=USD_2019,(Y104*USDGBP_2019)*CPI_2019,X104=USD_2018,(Y104*USDGBP_2018)*CPI_2018,X104=CHF_2020,Y104*CHFGBP_2020,X104=CHF_2019,(Y104*CHFGBP_2019)*CPI_2019,X104=CHF_2018,(Y104*CHFGBP_2018)*CPI_2018,X104=SEK_2020,Y104*SEKGBP_2020,X104=SEK_2019,(Y104*SEKGBP_2019)*CPI_2019,X104=SEK_2018,(Y104*SEKGBP_2018)*CPI_2018,X104=NKK_2020,Y104*NKKGBP_2020,X104=NKK_2019,(Y104*NKKGBP_2019)*CPI_2019,X104=NKK_2018,(Y104*NKKGBP_2018)*CPI_2018,X104=DKK_2020,Y104*DKKGBP_2020,X104=DKK_2019,(Y104*DKKGBP_2019)*CPI_2019,X104=DKK_2018,(Y104*DKKGBP_2018)*CPI_2018)</f>
        <v>40000</v>
      </c>
      <c r="AA104" s="1">
        <v>1</v>
      </c>
    </row>
    <row r="105" spans="1:27" s="3" customFormat="1" x14ac:dyDescent="0.35">
      <c r="A105" s="3" t="s">
        <v>161</v>
      </c>
      <c r="B105" s="3" t="str">
        <f t="shared" si="3"/>
        <v>AmgenOsteoporosis</v>
      </c>
      <c r="C105" s="3" t="str">
        <f>IF(INDEX(Comp_interest!$D:$D,MATCH(Payments_2020!$B105,Comp_interest!$C:$C,0))=0,"",INDEX(Comp_interest!$D:$D,MATCH(Payments_2020!$B105,Comp_interest!$C:$C,0)))</f>
        <v>Definitely yes</v>
      </c>
      <c r="D105" s="3" t="str">
        <f>IF(INDEX(Comp_interest!$E:$E,MATCH(Payments_2020!$B105,Comp_interest!$C:$C,0))=0,"",INDEX(Comp_interest!$E:$E,MATCH(Payments_2020!$B105,Comp_interest!$C:$C,0)))</f>
        <v>Annual report</v>
      </c>
      <c r="E105" s="3" t="str">
        <f>IF(INDEX(Comp_interest!$F:$F,MATCH(Payments_2020!$B105,Comp_interest!$C:$C,0))=0,"",INDEX(Comp_interest!$F:$F,MATCH(Payments_2020!$B105,Comp_interest!$C:$C,0)))</f>
        <v/>
      </c>
      <c r="F105" s="3" t="s">
        <v>182</v>
      </c>
      <c r="G105" s="3" t="str">
        <f>INDEX(Pat_org!$B$3:$C$892,MATCH(Payments_2020!F105,Pat_org!$B$3:$B$892,0),2)</f>
        <v>Royal Osteoporosis Society</v>
      </c>
      <c r="H105" s="3" t="str" cm="1">
        <f t="array" ref="H105">IF(INDEX(Pat_org!$D$2:$P$484,MATCH(Payments_2020!$G105,Pat_org!$D$2:$D$484,0),Pat_org!E$1)=0,"",(INDEX(Pat_org!$D$2:$P$484,MATCH(Payments_2020!$G105,Pat_org!$D$2:$D$484,0),Pat_org!E$1)))</f>
        <v>Include</v>
      </c>
      <c r="I105" s="3" cm="1">
        <f t="array" ref="I105">IF(INDEX(Pat_org!$D$2:$P$484,MATCH(Payments_2020!$G105,Pat_org!$D$2:$D$484,0),Pat_org!E$1)=0,"",(INDEX(Pat_org!$D$2:$P$484,MATCH(Payments_2020!$G105,Pat_org!$D$2:$D$484,0),Pat_org!$F$1)))</f>
        <v>0</v>
      </c>
      <c r="J105" s="3" t="str" cm="1">
        <f t="array" ref="J105">IF(INDEX(Pat_org!$D$2:$P$484,MATCH(Payments_2020!$G105,Pat_org!$D$2:$D$484,0),Pat_org!G$1)=0,"",(INDEX(Pat_org!$D$2:$P$484,MATCH(Payments_2020!$G105,Pat_org!$D$2:$D$484,0),Pat_org!G$1)))</f>
        <v>Multipurpose organisation</v>
      </c>
      <c r="K105" s="3" t="str" cm="1">
        <f t="array" ref="K105">IF(INDEX(Pat_org!$D$2:$P$484,MATCH(Payments_2020!$G105,Pat_org!$D$2:$D$484,0),Pat_org!H$1)=0,"",(INDEX(Pat_org!$D$2:$P$484,MATCH(Payments_2020!$G105,Pat_org!$D$2:$D$484,0),Pat_org!H$1)))</f>
        <v>15 Diseases of the musculoskeletal system or connective tissue  </v>
      </c>
      <c r="L105" s="3" t="str" cm="1">
        <f t="array" ref="L105">IF(INDEX(Pat_org!$D$2:$P$484,MATCH(Payments_2020!$G105,Pat_org!$D$2:$D$484,0),Pat_org!I$1)=0,"",(INDEX(Pat_org!$D$2:$P$484,MATCH(Payments_2020!$G105,Pat_org!$D$2:$D$484,0),Pat_org!I$1)))</f>
        <v>Osteoporosis</v>
      </c>
      <c r="M105" s="3" t="str" cm="1">
        <f t="array" ref="M105">IF(INDEX(Pat_org!$D$2:$P$484,MATCH(Payments_2020!$G105,Pat_org!$D$2:$D$484,0),Pat_org!J$1)=0,"",(INDEX(Pat_org!$D$2:$P$484,MATCH(Payments_2020!$G105,Pat_org!$D$2:$D$484,0),Pat_org!J$1)))</f>
        <v>1102712 </v>
      </c>
      <c r="N105" s="3" t="str" cm="1">
        <f t="array" ref="N105">IF(INDEX(Pat_org!$D$2:$P$484,MATCH(Payments_2020!$G105,Pat_org!$D$2:$D$484,0),Pat_org!K$1)=0,"",(INDEX(Pat_org!$D$2:$P$484,MATCH(Payments_2020!$G105,Pat_org!$D$2:$D$484,0),Pat_org!K$1)))</f>
        <v/>
      </c>
      <c r="O105" s="3" t="str" cm="1">
        <f t="array" ref="O105">IF(INDEX(Pat_org!$D$2:$P$484,MATCH(Payments_2020!$G105,Pat_org!$D$2:$D$484,0),Pat_org!L$1)=0,"",(INDEX(Pat_org!$D$2:$P$484,MATCH(Payments_2020!$G105,Pat_org!$D$2:$D$484,0),Pat_org!L$1)))</f>
        <v>UK</v>
      </c>
      <c r="P105" s="3" t="str" cm="1">
        <f t="array" ref="P105">IF(INDEX(Pat_org!$D$2:$P$484,MATCH(Payments_2020!$G105,Pat_org!$D$2:$D$484,0),Pat_org!M$1)=0,"",(INDEX(Pat_org!$D$2:$P$484,MATCH(Payments_2020!$G105,Pat_org!$D$2:$D$484,0),Pat_org!M$1)))</f>
        <v>https://theros.org.uk/</v>
      </c>
      <c r="Q105" s="3" t="str" cm="1">
        <f t="array" ref="Q105">IFERROR(IF(INDEX(Pat_org!$D$2:$P$484,MATCH(Payments_2020!$G105,Pat_org!$D$2:$D$484,0),Pat_org!N$1)=0,"",(INDEX(Pat_org!$D$2:$P$484,MATCH(Payments_2020!$G105,Pat_org!$D$2:$D$484,0),Pat_org!N$1))),"")</f>
        <v>Not rare</v>
      </c>
      <c r="R105" s="3" t="str" cm="1">
        <f t="array" ref="R105">IF(INDEX(Pat_org!$D$2:$P$484,MATCH(Payments_2020!$G105,Pat_org!$D$2:$D$484,0),Pat_org!O$1)=0,"",(INDEX(Pat_org!$D$2:$P$484,MATCH(Payments_2020!$G105,Pat_org!$D$2:$D$484,0),Pat_org!O$1)))</f>
        <v>Single PO</v>
      </c>
      <c r="S105" s="3" t="str" cm="1">
        <f t="array" ref="S105">IF(INDEX(Pat_org!$D$2:$P$484,MATCH(Payments_2020!$G105,Pat_org!$D$2:$D$484,0),Pat_org!P$1)=0,"",(INDEX(Pat_org!$D$2:$P$484,MATCH(Payments_2020!$G105,Pat_org!$D$2:$D$484,0),Pat_org!P$1)))</f>
        <v/>
      </c>
      <c r="T105" s="3" t="s">
        <v>183</v>
      </c>
      <c r="U105" s="3" t="s">
        <v>26</v>
      </c>
      <c r="V105" s="1">
        <v>2020</v>
      </c>
      <c r="W105" s="4" t="s">
        <v>27</v>
      </c>
      <c r="X105" s="40" t="str">
        <f t="shared" si="4"/>
        <v>2020GBP</v>
      </c>
      <c r="Y105" s="40">
        <v>2500</v>
      </c>
      <c r="Z105" s="31" cm="1">
        <f t="array" ref="Z105">_xlfn.IFS(X105=GBP_2020,Y105,X105=GBP_2019,Y105*CPI_2019,X105=GBP_2018,Y105*CPI_2018,X105=EUR_2020,Y105*EURGBP_2020,X105=EUR_2019,(Y105*EURGBP_2019)*CPI_2019,X105=EUR_2018,(Y105*EURGBP_2018)*CPI_2018,X105=USD_2020,Y105*USDGBP_2020,X105=USD_2019,(Y105*USDGBP_2019)*CPI_2019,X105=USD_2018,(Y105*USDGBP_2018)*CPI_2018,X105=CHF_2020,Y105*CHFGBP_2020,X105=CHF_2019,(Y105*CHFGBP_2019)*CPI_2019,X105=CHF_2018,(Y105*CHFGBP_2018)*CPI_2018,X105=SEK_2020,Y105*SEKGBP_2020,X105=SEK_2019,(Y105*SEKGBP_2019)*CPI_2019,X105=SEK_2018,(Y105*SEKGBP_2018)*CPI_2018,X105=NKK_2020,Y105*NKKGBP_2020,X105=NKK_2019,(Y105*NKKGBP_2019)*CPI_2019,X105=NKK_2018,(Y105*NKKGBP_2018)*CPI_2018,X105=DKK_2020,Y105*DKKGBP_2020,X105=DKK_2019,(Y105*DKKGBP_2019)*CPI_2019,X105=DKK_2018,(Y105*DKKGBP_2018)*CPI_2018)</f>
        <v>2500</v>
      </c>
      <c r="AA105" s="1">
        <v>1</v>
      </c>
    </row>
    <row r="106" spans="1:27" s="3" customFormat="1" x14ac:dyDescent="0.35">
      <c r="A106" s="3" t="s">
        <v>161</v>
      </c>
      <c r="B106" s="3" t="str">
        <f t="shared" si="3"/>
        <v>AmgenStroke</v>
      </c>
      <c r="C106" s="3" t="str">
        <f>IF(INDEX(Comp_interest!$D:$D,MATCH(Payments_2020!$B106,Comp_interest!$C:$C,0))=0,"",INDEX(Comp_interest!$D:$D,MATCH(Payments_2020!$B106,Comp_interest!$C:$C,0)))</f>
        <v>Maybe yes</v>
      </c>
      <c r="D106" s="3" t="str">
        <f>IF(INDEX(Comp_interest!$E:$E,MATCH(Payments_2020!$B106,Comp_interest!$C:$C,0))=0,"",INDEX(Comp_interest!$E:$E,MATCH(Payments_2020!$B106,Comp_interest!$C:$C,0)))</f>
        <v>Annual report</v>
      </c>
      <c r="E106" s="3" t="str">
        <f>IF(INDEX(Comp_interest!$F:$F,MATCH(Payments_2020!$B106,Comp_interest!$C:$C,0))=0,"",INDEX(Comp_interest!$F:$F,MATCH(Payments_2020!$B106,Comp_interest!$C:$C,0)))</f>
        <v>Amgen has drugs for cardiovascular diseases in its portfolio/pipeline</v>
      </c>
      <c r="F106" s="3" t="s">
        <v>184</v>
      </c>
      <c r="G106" s="3" t="str">
        <f>INDEX(Pat_org!$B$3:$C$892,MATCH(Payments_2020!F106,Pat_org!$B$3:$B$892,0),2)</f>
        <v>Stroke Association</v>
      </c>
      <c r="H106" s="3" t="str" cm="1">
        <f t="array" ref="H106">IF(INDEX(Pat_org!$D$2:$P$484,MATCH(Payments_2020!$G106,Pat_org!$D$2:$D$484,0),Pat_org!E$1)=0,"",(INDEX(Pat_org!$D$2:$P$484,MATCH(Payments_2020!$G106,Pat_org!$D$2:$D$484,0),Pat_org!E$1)))</f>
        <v>Include</v>
      </c>
      <c r="I106" s="3" cm="1">
        <f t="array" ref="I106">IF(INDEX(Pat_org!$D$2:$P$484,MATCH(Payments_2020!$G106,Pat_org!$D$2:$D$484,0),Pat_org!E$1)=0,"",(INDEX(Pat_org!$D$2:$P$484,MATCH(Payments_2020!$G106,Pat_org!$D$2:$D$484,0),Pat_org!$F$1)))</f>
        <v>0</v>
      </c>
      <c r="J106" s="3" t="str" cm="1">
        <f t="array" ref="J106">IF(INDEX(Pat_org!$D$2:$P$484,MATCH(Payments_2020!$G106,Pat_org!$D$2:$D$484,0),Pat_org!G$1)=0,"",(INDEX(Pat_org!$D$2:$P$484,MATCH(Payments_2020!$G106,Pat_org!$D$2:$D$484,0),Pat_org!G$1)))</f>
        <v>Multipurpose organisation</v>
      </c>
      <c r="K106" s="3" t="str" cm="1">
        <f t="array" ref="K106">IF(INDEX(Pat_org!$D$2:$P$484,MATCH(Payments_2020!$G106,Pat_org!$D$2:$D$484,0),Pat_org!H$1)=0,"",(INDEX(Pat_org!$D$2:$P$484,MATCH(Payments_2020!$G106,Pat_org!$D$2:$D$484,0),Pat_org!H$1)))</f>
        <v>11 Diseases of the circulatory system  </v>
      </c>
      <c r="L106" s="3" t="str" cm="1">
        <f t="array" ref="L106">IF(INDEX(Pat_org!$D$2:$P$484,MATCH(Payments_2020!$G106,Pat_org!$D$2:$D$484,0),Pat_org!I$1)=0,"",(INDEX(Pat_org!$D$2:$P$484,MATCH(Payments_2020!$G106,Pat_org!$D$2:$D$484,0),Pat_org!I$1)))</f>
        <v>Stroke</v>
      </c>
      <c r="M106" s="3" cm="1">
        <f t="array" ref="M106">IF(INDEX(Pat_org!$D$2:$P$484,MATCH(Payments_2020!$G106,Pat_org!$D$2:$D$484,0),Pat_org!J$1)=0,"",(INDEX(Pat_org!$D$2:$P$484,MATCH(Payments_2020!$G106,Pat_org!$D$2:$D$484,0),Pat_org!J$1)))</f>
        <v>211015</v>
      </c>
      <c r="N106" s="3" t="str" cm="1">
        <f t="array" ref="N106">IF(INDEX(Pat_org!$D$2:$P$484,MATCH(Payments_2020!$G106,Pat_org!$D$2:$D$484,0),Pat_org!K$1)=0,"",(INDEX(Pat_org!$D$2:$P$484,MATCH(Payments_2020!$G106,Pat_org!$D$2:$D$484,0),Pat_org!K$1)))</f>
        <v/>
      </c>
      <c r="O106" s="3" t="str" cm="1">
        <f t="array" ref="O106">IF(INDEX(Pat_org!$D$2:$P$484,MATCH(Payments_2020!$G106,Pat_org!$D$2:$D$484,0),Pat_org!L$1)=0,"",(INDEX(Pat_org!$D$2:$P$484,MATCH(Payments_2020!$G106,Pat_org!$D$2:$D$484,0),Pat_org!L$1)))</f>
        <v>UK</v>
      </c>
      <c r="P106" s="3" t="str" cm="1">
        <f t="array" ref="P106">IF(INDEX(Pat_org!$D$2:$P$484,MATCH(Payments_2020!$G106,Pat_org!$D$2:$D$484,0),Pat_org!M$1)=0,"",(INDEX(Pat_org!$D$2:$P$484,MATCH(Payments_2020!$G106,Pat_org!$D$2:$D$484,0),Pat_org!M$1)))</f>
        <v>https://www.stroke.org.uk/</v>
      </c>
      <c r="Q106" s="3" t="str" cm="1">
        <f t="array" ref="Q106">IFERROR(IF(INDEX(Pat_org!$D$2:$P$484,MATCH(Payments_2020!$G106,Pat_org!$D$2:$D$484,0),Pat_org!N$1)=0,"",(INDEX(Pat_org!$D$2:$P$484,MATCH(Payments_2020!$G106,Pat_org!$D$2:$D$484,0),Pat_org!N$1))),"")</f>
        <v>Not rare</v>
      </c>
      <c r="R106" s="3" t="str" cm="1">
        <f t="array" ref="R106">IF(INDEX(Pat_org!$D$2:$P$484,MATCH(Payments_2020!$G106,Pat_org!$D$2:$D$484,0),Pat_org!O$1)=0,"",(INDEX(Pat_org!$D$2:$P$484,MATCH(Payments_2020!$G106,Pat_org!$D$2:$D$484,0),Pat_org!O$1)))</f>
        <v>Single PO</v>
      </c>
      <c r="S106" s="3" t="str" cm="1">
        <f t="array" ref="S106">IF(INDEX(Pat_org!$D$2:$P$484,MATCH(Payments_2020!$G106,Pat_org!$D$2:$D$484,0),Pat_org!P$1)=0,"",(INDEX(Pat_org!$D$2:$P$484,MATCH(Payments_2020!$G106,Pat_org!$D$2:$D$484,0),Pat_org!P$1)))</f>
        <v/>
      </c>
      <c r="T106" s="3" t="s">
        <v>185</v>
      </c>
      <c r="U106" s="3" t="s">
        <v>26</v>
      </c>
      <c r="V106" s="1">
        <v>2020</v>
      </c>
      <c r="W106" s="4" t="s">
        <v>27</v>
      </c>
      <c r="X106" s="40" t="str">
        <f t="shared" si="4"/>
        <v>2020GBP</v>
      </c>
      <c r="Y106" s="40">
        <v>5000</v>
      </c>
      <c r="Z106" s="31" cm="1">
        <f t="array" ref="Z106">_xlfn.IFS(X106=GBP_2020,Y106,X106=GBP_2019,Y106*CPI_2019,X106=GBP_2018,Y106*CPI_2018,X106=EUR_2020,Y106*EURGBP_2020,X106=EUR_2019,(Y106*EURGBP_2019)*CPI_2019,X106=EUR_2018,(Y106*EURGBP_2018)*CPI_2018,X106=USD_2020,Y106*USDGBP_2020,X106=USD_2019,(Y106*USDGBP_2019)*CPI_2019,X106=USD_2018,(Y106*USDGBP_2018)*CPI_2018,X106=CHF_2020,Y106*CHFGBP_2020,X106=CHF_2019,(Y106*CHFGBP_2019)*CPI_2019,X106=CHF_2018,(Y106*CHFGBP_2018)*CPI_2018,X106=SEK_2020,Y106*SEKGBP_2020,X106=SEK_2019,(Y106*SEKGBP_2019)*CPI_2019,X106=SEK_2018,(Y106*SEKGBP_2018)*CPI_2018,X106=NKK_2020,Y106*NKKGBP_2020,X106=NKK_2019,(Y106*NKKGBP_2019)*CPI_2019,X106=NKK_2018,(Y106*NKKGBP_2018)*CPI_2018,X106=DKK_2020,Y106*DKKGBP_2020,X106=DKK_2019,(Y106*DKKGBP_2019)*CPI_2019,X106=DKK_2018,(Y106*DKKGBP_2018)*CPI_2018)</f>
        <v>5000</v>
      </c>
      <c r="AA106" s="1">
        <v>1</v>
      </c>
    </row>
    <row r="107" spans="1:27" s="3" customFormat="1" x14ac:dyDescent="0.35">
      <c r="A107" s="3" t="s">
        <v>161</v>
      </c>
      <c r="B107" s="3" t="str">
        <f t="shared" si="3"/>
        <v xml:space="preserve">AmgenCancer </v>
      </c>
      <c r="C107" s="3" t="str">
        <f>IF(INDEX(Comp_interest!$D:$D,MATCH(Payments_2020!$B107,Comp_interest!$C:$C,0))=0,"",INDEX(Comp_interest!$D:$D,MATCH(Payments_2020!$B107,Comp_interest!$C:$C,0)))</f>
        <v>Maybe yes</v>
      </c>
      <c r="D107" s="3" t="str">
        <f>IF(INDEX(Comp_interest!$E:$E,MATCH(Payments_2020!$B107,Comp_interest!$C:$C,0))=0,"",INDEX(Comp_interest!$E:$E,MATCH(Payments_2020!$B107,Comp_interest!$C:$C,0)))</f>
        <v>Annual report</v>
      </c>
      <c r="E107" s="3" t="str">
        <f>IF(INDEX(Comp_interest!$F:$F,MATCH(Payments_2020!$B107,Comp_interest!$C:$C,0))=0,"",INDEX(Comp_interest!$F:$F,MATCH(Payments_2020!$B107,Comp_interest!$C:$C,0)))</f>
        <v>Amgen has drugs for multiple types of cancers in its portfolio/pipeline</v>
      </c>
      <c r="F107" s="3" t="s">
        <v>186</v>
      </c>
      <c r="G107" s="3" t="str">
        <f>INDEX(Pat_org!$B$3:$C$892,MATCH(Payments_2020!F107,Pat_org!$B$3:$B$892,0),2)</f>
        <v>Cancer Research UK</v>
      </c>
      <c r="H107" s="3" t="str" cm="1">
        <f t="array" ref="H107">IF(INDEX(Pat_org!$D$2:$P$484,MATCH(Payments_2020!$G107,Pat_org!$D$2:$D$484,0),Pat_org!E$1)=0,"",(INDEX(Pat_org!$D$2:$P$484,MATCH(Payments_2020!$G107,Pat_org!$D$2:$D$484,0),Pat_org!E$1)))</f>
        <v>Include</v>
      </c>
      <c r="I107" s="3" cm="1">
        <f t="array" ref="I107">IF(INDEX(Pat_org!$D$2:$P$484,MATCH(Payments_2020!$G107,Pat_org!$D$2:$D$484,0),Pat_org!E$1)=0,"",(INDEX(Pat_org!$D$2:$P$484,MATCH(Payments_2020!$G107,Pat_org!$D$2:$D$484,0),Pat_org!$F$1)))</f>
        <v>0</v>
      </c>
      <c r="J107" s="3" t="str" cm="1">
        <f t="array" ref="J107">IF(INDEX(Pat_org!$D$2:$P$484,MATCH(Payments_2020!$G107,Pat_org!$D$2:$D$484,0),Pat_org!G$1)=0,"",(INDEX(Pat_org!$D$2:$P$484,MATCH(Payments_2020!$G107,Pat_org!$D$2:$D$484,0),Pat_org!G$1)))</f>
        <v>Organisation focused on funding medical research</v>
      </c>
      <c r="K107" s="3" t="str" cm="1">
        <f t="array" ref="K107">IF(INDEX(Pat_org!$D$2:$P$484,MATCH(Payments_2020!$G107,Pat_org!$D$2:$D$484,0),Pat_org!H$1)=0,"",(INDEX(Pat_org!$D$2:$P$484,MATCH(Payments_2020!$G107,Pat_org!$D$2:$D$484,0),Pat_org!H$1)))</f>
        <v>02 Neoplasms  </v>
      </c>
      <c r="L107" s="3" t="str" cm="1">
        <f t="array" ref="L107">IF(INDEX(Pat_org!$D$2:$P$484,MATCH(Payments_2020!$G107,Pat_org!$D$2:$D$484,0),Pat_org!I$1)=0,"",(INDEX(Pat_org!$D$2:$P$484,MATCH(Payments_2020!$G107,Pat_org!$D$2:$D$484,0),Pat_org!I$1)))</f>
        <v xml:space="preserve">Cancer </v>
      </c>
      <c r="M107" s="3" cm="1">
        <f t="array" ref="M107">IF(INDEX(Pat_org!$D$2:$P$484,MATCH(Payments_2020!$G107,Pat_org!$D$2:$D$484,0),Pat_org!J$1)=0,"",(INDEX(Pat_org!$D$2:$P$484,MATCH(Payments_2020!$G107,Pat_org!$D$2:$D$484,0),Pat_org!J$1)))</f>
        <v>1089464</v>
      </c>
      <c r="N107" s="3" t="str" cm="1">
        <f t="array" ref="N107">IF(INDEX(Pat_org!$D$2:$P$484,MATCH(Payments_2020!$G107,Pat_org!$D$2:$D$484,0),Pat_org!K$1)=0,"",(INDEX(Pat_org!$D$2:$P$484,MATCH(Payments_2020!$G107,Pat_org!$D$2:$D$484,0),Pat_org!K$1)))</f>
        <v/>
      </c>
      <c r="O107" s="3" t="str" cm="1">
        <f t="array" ref="O107">IF(INDEX(Pat_org!$D$2:$P$484,MATCH(Payments_2020!$G107,Pat_org!$D$2:$D$484,0),Pat_org!L$1)=0,"",(INDEX(Pat_org!$D$2:$P$484,MATCH(Payments_2020!$G107,Pat_org!$D$2:$D$484,0),Pat_org!L$1)))</f>
        <v>UK</v>
      </c>
      <c r="P107" s="3" t="str" cm="1">
        <f t="array" ref="P107">IF(INDEX(Pat_org!$D$2:$P$484,MATCH(Payments_2020!$G107,Pat_org!$D$2:$D$484,0),Pat_org!M$1)=0,"",(INDEX(Pat_org!$D$2:$P$484,MATCH(Payments_2020!$G107,Pat_org!$D$2:$D$484,0),Pat_org!M$1)))</f>
        <v>https://www.cancerresearchuk.org/</v>
      </c>
      <c r="Q107" s="3" t="str" cm="1">
        <f t="array" ref="Q107">IFERROR(IF(INDEX(Pat_org!$D$2:$P$484,MATCH(Payments_2020!$G107,Pat_org!$D$2:$D$484,0),Pat_org!N$1)=0,"",(INDEX(Pat_org!$D$2:$P$484,MATCH(Payments_2020!$G107,Pat_org!$D$2:$D$484,0),Pat_org!N$1))),"")</f>
        <v>Not rare</v>
      </c>
      <c r="R107" s="3" t="str" cm="1">
        <f t="array" ref="R107">IF(INDEX(Pat_org!$D$2:$P$484,MATCH(Payments_2020!$G107,Pat_org!$D$2:$D$484,0),Pat_org!O$1)=0,"",(INDEX(Pat_org!$D$2:$P$484,MATCH(Payments_2020!$G107,Pat_org!$D$2:$D$484,0),Pat_org!O$1)))</f>
        <v>Single PO</v>
      </c>
      <c r="S107" s="3" t="str" cm="1">
        <f t="array" ref="S107">IF(INDEX(Pat_org!$D$2:$P$484,MATCH(Payments_2020!$G107,Pat_org!$D$2:$D$484,0),Pat_org!P$1)=0,"",(INDEX(Pat_org!$D$2:$P$484,MATCH(Payments_2020!$G107,Pat_org!$D$2:$D$484,0),Pat_org!P$1)))</f>
        <v/>
      </c>
      <c r="T107" s="3" t="s">
        <v>187</v>
      </c>
      <c r="U107" s="3" t="s">
        <v>26</v>
      </c>
      <c r="V107" s="1">
        <v>2020</v>
      </c>
      <c r="W107" s="4" t="s">
        <v>27</v>
      </c>
      <c r="X107" s="40" t="str">
        <f t="shared" si="4"/>
        <v>2020GBP</v>
      </c>
      <c r="Y107" s="40">
        <v>2986</v>
      </c>
      <c r="Z107" s="31" cm="1">
        <f t="array" ref="Z107">_xlfn.IFS(X107=GBP_2020,Y107,X107=GBP_2019,Y107*CPI_2019,X107=GBP_2018,Y107*CPI_2018,X107=EUR_2020,Y107*EURGBP_2020,X107=EUR_2019,(Y107*EURGBP_2019)*CPI_2019,X107=EUR_2018,(Y107*EURGBP_2018)*CPI_2018,X107=USD_2020,Y107*USDGBP_2020,X107=USD_2019,(Y107*USDGBP_2019)*CPI_2019,X107=USD_2018,(Y107*USDGBP_2018)*CPI_2018,X107=CHF_2020,Y107*CHFGBP_2020,X107=CHF_2019,(Y107*CHFGBP_2019)*CPI_2019,X107=CHF_2018,(Y107*CHFGBP_2018)*CPI_2018,X107=SEK_2020,Y107*SEKGBP_2020,X107=SEK_2019,(Y107*SEKGBP_2019)*CPI_2019,X107=SEK_2018,(Y107*SEKGBP_2018)*CPI_2018,X107=NKK_2020,Y107*NKKGBP_2020,X107=NKK_2019,(Y107*NKKGBP_2019)*CPI_2019,X107=NKK_2018,(Y107*NKKGBP_2018)*CPI_2018,X107=DKK_2020,Y107*DKKGBP_2020,X107=DKK_2019,(Y107*DKKGBP_2019)*CPI_2019,X107=DKK_2018,(Y107*DKKGBP_2018)*CPI_2018)</f>
        <v>2986</v>
      </c>
      <c r="AA107" s="1">
        <v>1</v>
      </c>
    </row>
    <row r="108" spans="1:27" s="3" customFormat="1" x14ac:dyDescent="0.35">
      <c r="A108" s="3" t="s">
        <v>161</v>
      </c>
      <c r="B108" s="3" t="str">
        <f t="shared" si="3"/>
        <v>AmgenFamilial Hypercholesterolaemia</v>
      </c>
      <c r="C108" s="3" t="str">
        <f>IF(INDEX(Comp_interest!$D:$D,MATCH(Payments_2020!$B108,Comp_interest!$C:$C,0))=0,"",INDEX(Comp_interest!$D:$D,MATCH(Payments_2020!$B108,Comp_interest!$C:$C,0)))</f>
        <v>Maybe yes</v>
      </c>
      <c r="D108" s="3" t="str">
        <f>IF(INDEX(Comp_interest!$E:$E,MATCH(Payments_2020!$B108,Comp_interest!$C:$C,0))=0,"",INDEX(Comp_interest!$E:$E,MATCH(Payments_2020!$B108,Comp_interest!$C:$C,0)))</f>
        <v>Annual report</v>
      </c>
      <c r="E108" s="3" t="str">
        <f>IF(INDEX(Comp_interest!$F:$F,MATCH(Payments_2020!$B108,Comp_interest!$C:$C,0))=0,"",INDEX(Comp_interest!$F:$F,MATCH(Payments_2020!$B108,Comp_interest!$C:$C,0)))</f>
        <v>Reimbursement of Repatha is limited to patients with familial hypoercholesterolemia in some countries</v>
      </c>
      <c r="F108" s="3" t="s">
        <v>188</v>
      </c>
      <c r="G108" s="3" t="str">
        <f>INDEX(Pat_org!$B$3:$C$892,MATCH(Payments_2020!F108,Pat_org!$B$3:$B$892,0),2)</f>
        <v>Familial Hypercholesterolaemia Network</v>
      </c>
      <c r="H108" s="3" t="str" cm="1">
        <f t="array" ref="H108">IF(INDEX(Pat_org!$D$2:$P$484,MATCH(Payments_2020!$G108,Pat_org!$D$2:$D$484,0),Pat_org!E$1)=0,"",(INDEX(Pat_org!$D$2:$P$484,MATCH(Payments_2020!$G108,Pat_org!$D$2:$D$484,0),Pat_org!E$1)))</f>
        <v>Include</v>
      </c>
      <c r="I108" s="3" cm="1">
        <f t="array" ref="I108">IF(INDEX(Pat_org!$D$2:$P$484,MATCH(Payments_2020!$G108,Pat_org!$D$2:$D$484,0),Pat_org!E$1)=0,"",(INDEX(Pat_org!$D$2:$P$484,MATCH(Payments_2020!$G108,Pat_org!$D$2:$D$484,0),Pat_org!$F$1)))</f>
        <v>0</v>
      </c>
      <c r="J108" s="3" t="str" cm="1">
        <f t="array" ref="J108">IF(INDEX(Pat_org!$D$2:$P$484,MATCH(Payments_2020!$G108,Pat_org!$D$2:$D$484,0),Pat_org!G$1)=0,"",(INDEX(Pat_org!$D$2:$P$484,MATCH(Payments_2020!$G108,Pat_org!$D$2:$D$484,0),Pat_org!G$1)))</f>
        <v>Multipurpose organisation</v>
      </c>
      <c r="K108" s="3" t="str" cm="1">
        <f t="array" ref="K108">IF(INDEX(Pat_org!$D$2:$P$484,MATCH(Payments_2020!$G108,Pat_org!$D$2:$D$484,0),Pat_org!H$1)=0,"",(INDEX(Pat_org!$D$2:$P$484,MATCH(Payments_2020!$G108,Pat_org!$D$2:$D$484,0),Pat_org!H$1)))</f>
        <v>05 Endocrine, nutritional or metabolic diseases  </v>
      </c>
      <c r="L108" s="3" t="str" cm="1">
        <f t="array" ref="L108">IF(INDEX(Pat_org!$D$2:$P$484,MATCH(Payments_2020!$G108,Pat_org!$D$2:$D$484,0),Pat_org!I$1)=0,"",(INDEX(Pat_org!$D$2:$P$484,MATCH(Payments_2020!$G108,Pat_org!$D$2:$D$484,0),Pat_org!I$1)))</f>
        <v>Familial Hypercholesterolaemia</v>
      </c>
      <c r="M108" s="3" cm="1">
        <f t="array" ref="M108">IF(INDEX(Pat_org!$D$2:$P$484,MATCH(Payments_2020!$G108,Pat_org!$D$2:$D$484,0),Pat_org!J$1)=0,"",(INDEX(Pat_org!$D$2:$P$484,MATCH(Payments_2020!$G108,Pat_org!$D$2:$D$484,0),Pat_org!J$1)))</f>
        <v>1170731</v>
      </c>
      <c r="N108" s="3" t="str" cm="1">
        <f t="array" ref="N108">IF(INDEX(Pat_org!$D$2:$P$484,MATCH(Payments_2020!$G108,Pat_org!$D$2:$D$484,0),Pat_org!K$1)=0,"",(INDEX(Pat_org!$D$2:$P$484,MATCH(Payments_2020!$G108,Pat_org!$D$2:$D$484,0),Pat_org!K$1)))</f>
        <v/>
      </c>
      <c r="O108" s="3" t="str" cm="1">
        <f t="array" ref="O108">IF(INDEX(Pat_org!$D$2:$P$484,MATCH(Payments_2020!$G108,Pat_org!$D$2:$D$484,0),Pat_org!L$1)=0,"",(INDEX(Pat_org!$D$2:$P$484,MATCH(Payments_2020!$G108,Pat_org!$D$2:$D$484,0),Pat_org!L$1)))</f>
        <v>UK</v>
      </c>
      <c r="P108" s="3" t="str" cm="1">
        <f t="array" ref="P108">IF(INDEX(Pat_org!$D$2:$P$484,MATCH(Payments_2020!$G108,Pat_org!$D$2:$D$484,0),Pat_org!M$1)=0,"",(INDEX(Pat_org!$D$2:$P$484,MATCH(Payments_2020!$G108,Pat_org!$D$2:$D$484,0),Pat_org!M$1)))</f>
        <v>https://fheurope.org/</v>
      </c>
      <c r="Q108" s="3" t="str" cm="1">
        <f t="array" ref="Q108">IFERROR(IF(INDEX(Pat_org!$D$2:$P$484,MATCH(Payments_2020!$G108,Pat_org!$D$2:$D$484,0),Pat_org!N$1)=0,"",(INDEX(Pat_org!$D$2:$P$484,MATCH(Payments_2020!$G108,Pat_org!$D$2:$D$484,0),Pat_org!N$1))),"")</f>
        <v>Rare</v>
      </c>
      <c r="R108" s="3" t="str" cm="1">
        <f t="array" ref="R108">IF(INDEX(Pat_org!$D$2:$P$484,MATCH(Payments_2020!$G108,Pat_org!$D$2:$D$484,0),Pat_org!O$1)=0,"",(INDEX(Pat_org!$D$2:$P$484,MATCH(Payments_2020!$G108,Pat_org!$D$2:$D$484,0),Pat_org!O$1)))</f>
        <v xml:space="preserve">Alliance of POs  </v>
      </c>
      <c r="S108" s="3" t="str" cm="1">
        <f t="array" ref="S108">IF(INDEX(Pat_org!$D$2:$P$484,MATCH(Payments_2020!$G108,Pat_org!$D$2:$D$484,0),Pat_org!P$1)=0,"",(INDEX(Pat_org!$D$2:$P$484,MATCH(Payments_2020!$G108,Pat_org!$D$2:$D$484,0),Pat_org!P$1)))</f>
        <v/>
      </c>
      <c r="T108" s="3" t="s">
        <v>160</v>
      </c>
      <c r="U108" s="3" t="s">
        <v>26</v>
      </c>
      <c r="V108" s="1">
        <v>2020</v>
      </c>
      <c r="W108" s="4" t="s">
        <v>27</v>
      </c>
      <c r="X108" s="40" t="str">
        <f t="shared" si="4"/>
        <v>2020GBP</v>
      </c>
      <c r="Y108" s="40">
        <v>32523</v>
      </c>
      <c r="Z108" s="31" cm="1">
        <f t="array" ref="Z108">_xlfn.IFS(X108=GBP_2020,Y108,X108=GBP_2019,Y108*CPI_2019,X108=GBP_2018,Y108*CPI_2018,X108=EUR_2020,Y108*EURGBP_2020,X108=EUR_2019,(Y108*EURGBP_2019)*CPI_2019,X108=EUR_2018,(Y108*EURGBP_2018)*CPI_2018,X108=USD_2020,Y108*USDGBP_2020,X108=USD_2019,(Y108*USDGBP_2019)*CPI_2019,X108=USD_2018,(Y108*USDGBP_2018)*CPI_2018,X108=CHF_2020,Y108*CHFGBP_2020,X108=CHF_2019,(Y108*CHFGBP_2019)*CPI_2019,X108=CHF_2018,(Y108*CHFGBP_2018)*CPI_2018,X108=SEK_2020,Y108*SEKGBP_2020,X108=SEK_2019,(Y108*SEKGBP_2019)*CPI_2019,X108=SEK_2018,(Y108*SEKGBP_2018)*CPI_2018,X108=NKK_2020,Y108*NKKGBP_2020,X108=NKK_2019,(Y108*NKKGBP_2019)*CPI_2019,X108=NKK_2018,(Y108*NKKGBP_2018)*CPI_2018,X108=DKK_2020,Y108*DKKGBP_2020,X108=DKK_2019,(Y108*DKKGBP_2019)*CPI_2019,X108=DKK_2018,(Y108*DKKGBP_2018)*CPI_2018)</f>
        <v>32523</v>
      </c>
      <c r="AA108" s="1">
        <v>1</v>
      </c>
    </row>
    <row r="109" spans="1:27" s="3" customFormat="1" x14ac:dyDescent="0.35">
      <c r="A109" s="3" t="s">
        <v>161</v>
      </c>
      <c r="B109" s="3" t="str">
        <f t="shared" si="3"/>
        <v>AmgenLung cancer</v>
      </c>
      <c r="C109" s="3" t="str">
        <f>IF(INDEX(Comp_interest!$D:$D,MATCH(Payments_2020!$B109,Comp_interest!$C:$C,0))=0,"",INDEX(Comp_interest!$D:$D,MATCH(Payments_2020!$B109,Comp_interest!$C:$C,0)))</f>
        <v>Definitely yes</v>
      </c>
      <c r="D109" s="3" t="str">
        <f>IF(INDEX(Comp_interest!$E:$E,MATCH(Payments_2020!$B109,Comp_interest!$C:$C,0))=0,"",INDEX(Comp_interest!$E:$E,MATCH(Payments_2020!$B109,Comp_interest!$C:$C,0)))</f>
        <v>Annual report</v>
      </c>
      <c r="E109" s="3" t="str">
        <f>IF(INDEX(Comp_interest!$F:$F,MATCH(Payments_2020!$B109,Comp_interest!$C:$C,0))=0,"",INDEX(Comp_interest!$F:$F,MATCH(Payments_2020!$B109,Comp_interest!$C:$C,0)))</f>
        <v/>
      </c>
      <c r="F109" s="3" t="s">
        <v>189</v>
      </c>
      <c r="G109" s="3" t="str">
        <f>INDEX(Pat_org!$B$3:$C$892,MATCH(Payments_2020!F109,Pat_org!$B$3:$B$892,0),2)</f>
        <v>Roy Castle Lung Cancer Foundation</v>
      </c>
      <c r="H109" s="3" t="str" cm="1">
        <f t="array" ref="H109">IF(INDEX(Pat_org!$D$2:$P$484,MATCH(Payments_2020!$G109,Pat_org!$D$2:$D$484,0),Pat_org!E$1)=0,"",(INDEX(Pat_org!$D$2:$P$484,MATCH(Payments_2020!$G109,Pat_org!$D$2:$D$484,0),Pat_org!E$1)))</f>
        <v>Include</v>
      </c>
      <c r="I109" s="3" cm="1">
        <f t="array" ref="I109">IF(INDEX(Pat_org!$D$2:$P$484,MATCH(Payments_2020!$G109,Pat_org!$D$2:$D$484,0),Pat_org!E$1)=0,"",(INDEX(Pat_org!$D$2:$P$484,MATCH(Payments_2020!$G109,Pat_org!$D$2:$D$484,0),Pat_org!$F$1)))</f>
        <v>0</v>
      </c>
      <c r="J109" s="3" t="str" cm="1">
        <f t="array" ref="J109">IF(INDEX(Pat_org!$D$2:$P$484,MATCH(Payments_2020!$G109,Pat_org!$D$2:$D$484,0),Pat_org!G$1)=0,"",(INDEX(Pat_org!$D$2:$P$484,MATCH(Payments_2020!$G109,Pat_org!$D$2:$D$484,0),Pat_org!G$1)))</f>
        <v>Multipurpose organisation</v>
      </c>
      <c r="K109" s="3" t="str" cm="1">
        <f t="array" ref="K109">IF(INDEX(Pat_org!$D$2:$P$484,MATCH(Payments_2020!$G109,Pat_org!$D$2:$D$484,0),Pat_org!H$1)=0,"",(INDEX(Pat_org!$D$2:$P$484,MATCH(Payments_2020!$G109,Pat_org!$D$2:$D$484,0),Pat_org!H$1)))</f>
        <v>02 Neoplasms  </v>
      </c>
      <c r="L109" s="3" t="str" cm="1">
        <f t="array" ref="L109">IF(INDEX(Pat_org!$D$2:$P$484,MATCH(Payments_2020!$G109,Pat_org!$D$2:$D$484,0),Pat_org!I$1)=0,"",(INDEX(Pat_org!$D$2:$P$484,MATCH(Payments_2020!$G109,Pat_org!$D$2:$D$484,0),Pat_org!I$1)))</f>
        <v>Lung cancer</v>
      </c>
      <c r="M109" s="3" cm="1">
        <f t="array" ref="M109">IF(INDEX(Pat_org!$D$2:$P$484,MATCH(Payments_2020!$G109,Pat_org!$D$2:$D$484,0),Pat_org!J$1)=0,"",(INDEX(Pat_org!$D$2:$P$484,MATCH(Payments_2020!$G109,Pat_org!$D$2:$D$484,0),Pat_org!J$1)))</f>
        <v>1046854</v>
      </c>
      <c r="N109" s="3" t="str" cm="1">
        <f t="array" ref="N109">IF(INDEX(Pat_org!$D$2:$P$484,MATCH(Payments_2020!$G109,Pat_org!$D$2:$D$484,0),Pat_org!K$1)=0,"",(INDEX(Pat_org!$D$2:$P$484,MATCH(Payments_2020!$G109,Pat_org!$D$2:$D$484,0),Pat_org!K$1)))</f>
        <v/>
      </c>
      <c r="O109" s="3" t="str" cm="1">
        <f t="array" ref="O109">IF(INDEX(Pat_org!$D$2:$P$484,MATCH(Payments_2020!$G109,Pat_org!$D$2:$D$484,0),Pat_org!L$1)=0,"",(INDEX(Pat_org!$D$2:$P$484,MATCH(Payments_2020!$G109,Pat_org!$D$2:$D$484,0),Pat_org!L$1)))</f>
        <v>UK</v>
      </c>
      <c r="P109" s="3" t="str" cm="1">
        <f t="array" ref="P109">IF(INDEX(Pat_org!$D$2:$P$484,MATCH(Payments_2020!$G109,Pat_org!$D$2:$D$484,0),Pat_org!M$1)=0,"",(INDEX(Pat_org!$D$2:$P$484,MATCH(Payments_2020!$G109,Pat_org!$D$2:$D$484,0),Pat_org!M$1)))</f>
        <v>https://roycastle.org/</v>
      </c>
      <c r="Q109" s="3" t="str" cm="1">
        <f t="array" ref="Q109">IFERROR(IF(INDEX(Pat_org!$D$2:$P$484,MATCH(Payments_2020!$G109,Pat_org!$D$2:$D$484,0),Pat_org!N$1)=0,"",(INDEX(Pat_org!$D$2:$P$484,MATCH(Payments_2020!$G109,Pat_org!$D$2:$D$484,0),Pat_org!N$1))),"")</f>
        <v>Not rare</v>
      </c>
      <c r="R109" s="3" t="str" cm="1">
        <f t="array" ref="R109">IF(INDEX(Pat_org!$D$2:$P$484,MATCH(Payments_2020!$G109,Pat_org!$D$2:$D$484,0),Pat_org!O$1)=0,"",(INDEX(Pat_org!$D$2:$P$484,MATCH(Payments_2020!$G109,Pat_org!$D$2:$D$484,0),Pat_org!O$1)))</f>
        <v>Single PO</v>
      </c>
      <c r="S109" s="3" t="str" cm="1">
        <f t="array" ref="S109">IF(INDEX(Pat_org!$D$2:$P$484,MATCH(Payments_2020!$G109,Pat_org!$D$2:$D$484,0),Pat_org!P$1)=0,"",(INDEX(Pat_org!$D$2:$P$484,MATCH(Payments_2020!$G109,Pat_org!$D$2:$D$484,0),Pat_org!P$1)))</f>
        <v/>
      </c>
      <c r="T109" s="3" t="s">
        <v>160</v>
      </c>
      <c r="U109" s="3" t="s">
        <v>26</v>
      </c>
      <c r="V109" s="1">
        <v>2020</v>
      </c>
      <c r="W109" s="4" t="s">
        <v>27</v>
      </c>
      <c r="X109" s="40" t="str">
        <f t="shared" si="4"/>
        <v>2020GBP</v>
      </c>
      <c r="Y109" s="40">
        <v>60000</v>
      </c>
      <c r="Z109" s="31" cm="1">
        <f t="array" ref="Z109">_xlfn.IFS(X109=GBP_2020,Y109,X109=GBP_2019,Y109*CPI_2019,X109=GBP_2018,Y109*CPI_2018,X109=EUR_2020,Y109*EURGBP_2020,X109=EUR_2019,(Y109*EURGBP_2019)*CPI_2019,X109=EUR_2018,(Y109*EURGBP_2018)*CPI_2018,X109=USD_2020,Y109*USDGBP_2020,X109=USD_2019,(Y109*USDGBP_2019)*CPI_2019,X109=USD_2018,(Y109*USDGBP_2018)*CPI_2018,X109=CHF_2020,Y109*CHFGBP_2020,X109=CHF_2019,(Y109*CHFGBP_2019)*CPI_2019,X109=CHF_2018,(Y109*CHFGBP_2018)*CPI_2018,X109=SEK_2020,Y109*SEKGBP_2020,X109=SEK_2019,(Y109*SEKGBP_2019)*CPI_2019,X109=SEK_2018,(Y109*SEKGBP_2018)*CPI_2018,X109=NKK_2020,Y109*NKKGBP_2020,X109=NKK_2019,(Y109*NKKGBP_2019)*CPI_2019,X109=NKK_2018,(Y109*NKKGBP_2018)*CPI_2018,X109=DKK_2020,Y109*DKKGBP_2020,X109=DKK_2019,(Y109*DKKGBP_2019)*CPI_2019,X109=DKK_2018,(Y109*DKKGBP_2018)*CPI_2018)</f>
        <v>60000</v>
      </c>
      <c r="AA109" s="1">
        <v>1</v>
      </c>
    </row>
    <row r="110" spans="1:27" x14ac:dyDescent="0.35">
      <c r="A110" s="3" t="s">
        <v>204</v>
      </c>
      <c r="B110" s="3" t="str">
        <f t="shared" si="3"/>
        <v>AmrytFamilial Hypercholesterolaemia</v>
      </c>
      <c r="C110" s="3" t="str">
        <f>IF(INDEX(Comp_interest!$D:$D,MATCH(Payments_2020!$B110,Comp_interest!$C:$C,0))=0,"",INDEX(Comp_interest!$D:$D,MATCH(Payments_2020!$B110,Comp_interest!$C:$C,0)))</f>
        <v>Definitely yes</v>
      </c>
      <c r="D110" s="3" t="str">
        <f>IF(INDEX(Comp_interest!$E:$E,MATCH(Payments_2020!$B110,Comp_interest!$C:$C,0))=0,"",INDEX(Comp_interest!$E:$E,MATCH(Payments_2020!$B110,Comp_interest!$C:$C,0)))</f>
        <v>Annual report</v>
      </c>
      <c r="E110" s="3" t="str">
        <f>IF(INDEX(Comp_interest!$F:$F,MATCH(Payments_2020!$B110,Comp_interest!$C:$C,0))=0,"",INDEX(Comp_interest!$F:$F,MATCH(Payments_2020!$B110,Comp_interest!$C:$C,0)))</f>
        <v/>
      </c>
      <c r="F110" s="3" t="s">
        <v>188</v>
      </c>
      <c r="G110" s="3" t="str">
        <f>INDEX(Pat_org!$B$3:$C$892,MATCH(Payments_2020!F110,Pat_org!$B$3:$B$892,0),2)</f>
        <v>Familial Hypercholesterolaemia Network</v>
      </c>
      <c r="H110" s="3" t="str" cm="1">
        <f t="array" ref="H110">IF(INDEX(Pat_org!$D$2:$P$484,MATCH(Payments_2020!$G110,Pat_org!$D$2:$D$484,0),Pat_org!E$1)=0,"",(INDEX(Pat_org!$D$2:$P$484,MATCH(Payments_2020!$G110,Pat_org!$D$2:$D$484,0),Pat_org!E$1)))</f>
        <v>Include</v>
      </c>
      <c r="I110" s="3" cm="1">
        <f t="array" ref="I110">IF(INDEX(Pat_org!$D$2:$P$484,MATCH(Payments_2020!$G110,Pat_org!$D$2:$D$484,0),Pat_org!E$1)=0,"",(INDEX(Pat_org!$D$2:$P$484,MATCH(Payments_2020!$G110,Pat_org!$D$2:$D$484,0),Pat_org!$F$1)))</f>
        <v>0</v>
      </c>
      <c r="J110" s="3" t="str" cm="1">
        <f t="array" ref="J110">IF(INDEX(Pat_org!$D$2:$P$484,MATCH(Payments_2020!$G110,Pat_org!$D$2:$D$484,0),Pat_org!G$1)=0,"",(INDEX(Pat_org!$D$2:$P$484,MATCH(Payments_2020!$G110,Pat_org!$D$2:$D$484,0),Pat_org!G$1)))</f>
        <v>Multipurpose organisation</v>
      </c>
      <c r="K110" s="3" t="str" cm="1">
        <f t="array" ref="K110">IF(INDEX(Pat_org!$D$2:$P$484,MATCH(Payments_2020!$G110,Pat_org!$D$2:$D$484,0),Pat_org!H$1)=0,"",(INDEX(Pat_org!$D$2:$P$484,MATCH(Payments_2020!$G110,Pat_org!$D$2:$D$484,0),Pat_org!H$1)))</f>
        <v>05 Endocrine, nutritional or metabolic diseases  </v>
      </c>
      <c r="L110" s="3" t="str" cm="1">
        <f t="array" ref="L110">IF(INDEX(Pat_org!$D$2:$P$484,MATCH(Payments_2020!$G110,Pat_org!$D$2:$D$484,0),Pat_org!I$1)=0,"",(INDEX(Pat_org!$D$2:$P$484,MATCH(Payments_2020!$G110,Pat_org!$D$2:$D$484,0),Pat_org!I$1)))</f>
        <v>Familial Hypercholesterolaemia</v>
      </c>
      <c r="M110" s="3" cm="1">
        <f t="array" ref="M110">IF(INDEX(Pat_org!$D$2:$P$484,MATCH(Payments_2020!$G110,Pat_org!$D$2:$D$484,0),Pat_org!J$1)=0,"",(INDEX(Pat_org!$D$2:$P$484,MATCH(Payments_2020!$G110,Pat_org!$D$2:$D$484,0),Pat_org!J$1)))</f>
        <v>1170731</v>
      </c>
      <c r="N110" s="3" t="str" cm="1">
        <f t="array" ref="N110">IF(INDEX(Pat_org!$D$2:$P$484,MATCH(Payments_2020!$G110,Pat_org!$D$2:$D$484,0),Pat_org!K$1)=0,"",(INDEX(Pat_org!$D$2:$P$484,MATCH(Payments_2020!$G110,Pat_org!$D$2:$D$484,0),Pat_org!K$1)))</f>
        <v/>
      </c>
      <c r="O110" s="3" t="str" cm="1">
        <f t="array" ref="O110">IF(INDEX(Pat_org!$D$2:$P$484,MATCH(Payments_2020!$G110,Pat_org!$D$2:$D$484,0),Pat_org!L$1)=0,"",(INDEX(Pat_org!$D$2:$P$484,MATCH(Payments_2020!$G110,Pat_org!$D$2:$D$484,0),Pat_org!L$1)))</f>
        <v>UK</v>
      </c>
      <c r="P110" s="3" t="str" cm="1">
        <f t="array" ref="P110">IF(INDEX(Pat_org!$D$2:$P$484,MATCH(Payments_2020!$G110,Pat_org!$D$2:$D$484,0),Pat_org!M$1)=0,"",(INDEX(Pat_org!$D$2:$P$484,MATCH(Payments_2020!$G110,Pat_org!$D$2:$D$484,0),Pat_org!M$1)))</f>
        <v>https://fheurope.org/</v>
      </c>
      <c r="Q110" s="3" t="str" cm="1">
        <f t="array" ref="Q110">IFERROR(IF(INDEX(Pat_org!$D$2:$P$484,MATCH(Payments_2020!$G110,Pat_org!$D$2:$D$484,0),Pat_org!N$1)=0,"",(INDEX(Pat_org!$D$2:$P$484,MATCH(Payments_2020!$G110,Pat_org!$D$2:$D$484,0),Pat_org!N$1))),"")</f>
        <v>Rare</v>
      </c>
      <c r="R110" s="3" t="str" cm="1">
        <f t="array" ref="R110">IF(INDEX(Pat_org!$D$2:$P$484,MATCH(Payments_2020!$G110,Pat_org!$D$2:$D$484,0),Pat_org!O$1)=0,"",(INDEX(Pat_org!$D$2:$P$484,MATCH(Payments_2020!$G110,Pat_org!$D$2:$D$484,0),Pat_org!O$1)))</f>
        <v xml:space="preserve">Alliance of POs  </v>
      </c>
      <c r="S110" s="3" t="str" cm="1">
        <f t="array" ref="S110">IF(INDEX(Pat_org!$D$2:$P$484,MATCH(Payments_2020!$G110,Pat_org!$D$2:$D$484,0),Pat_org!P$1)=0,"",(INDEX(Pat_org!$D$2:$P$484,MATCH(Payments_2020!$G110,Pat_org!$D$2:$D$484,0),Pat_org!P$1)))</f>
        <v/>
      </c>
      <c r="T110" s="3" t="s">
        <v>205</v>
      </c>
      <c r="U110" s="3" t="s">
        <v>26</v>
      </c>
      <c r="V110" s="1">
        <v>2020</v>
      </c>
      <c r="W110" s="40" t="s">
        <v>206</v>
      </c>
      <c r="X110" s="40" t="str">
        <f t="shared" ref="X110:X141" si="5">CONCATENATE(V110,W110)</f>
        <v>2020CHF</v>
      </c>
      <c r="Y110" s="41">
        <v>4500</v>
      </c>
      <c r="Z110" s="31" cm="1">
        <f t="array" ref="Z110">_xlfn.IFS(X110=GBP_2020,Y110,X110=GBP_2019,Y110*CPI_2019,X110=GBP_2018,Y110*CPI_2018,X110=EUR_2020,Y110*EURGBP_2020,X110=EUR_2019,(Y110*EURGBP_2019)*CPI_2019,X110=EUR_2018,(Y110*EURGBP_2018)*CPI_2018,X110=USD_2020,Y110*USDGBP_2020,X110=USD_2019,(Y110*USDGBP_2019)*CPI_2019,X110=USD_2018,(Y110*USDGBP_2018)*CPI_2018,X110=CHF_2020,Y110*CHFGBP_2020,X110=CHF_2019,(Y110*CHFGBP_2019)*CPI_2019,X110=CHF_2018,(Y110*CHFGBP_2018)*CPI_2018,X110=SEK_2020,Y110*SEKGBP_2020,X110=SEK_2019,(Y110*SEKGBP_2019)*CPI_2019,X110=SEK_2018,(Y110*SEKGBP_2018)*CPI_2018,X110=NKK_2020,Y110*NKKGBP_2020,X110=NKK_2019,(Y110*NKKGBP_2019)*CPI_2019,X110=NKK_2018,(Y110*NKKGBP_2018)*CPI_2018,X110=DKK_2020,Y110*DKKGBP_2020,X110=DKK_2019,(Y110*DKKGBP_2019)*CPI_2019,X110=DKK_2018,(Y110*DKKGBP_2018)*CPI_2018)</f>
        <v>3721.5</v>
      </c>
      <c r="AA110" s="1">
        <v>1</v>
      </c>
    </row>
    <row r="111" spans="1:27" s="3" customFormat="1" x14ac:dyDescent="0.35">
      <c r="A111" s="3" t="s">
        <v>204</v>
      </c>
      <c r="B111" s="3" t="str">
        <f t="shared" si="3"/>
        <v>AmrytFamilial Hypercholesterolaemia</v>
      </c>
      <c r="C111" s="3" t="str">
        <f>IF(INDEX(Comp_interest!$D:$D,MATCH(Payments_2020!$B111,Comp_interest!$C:$C,0))=0,"",INDEX(Comp_interest!$D:$D,MATCH(Payments_2020!$B111,Comp_interest!$C:$C,0)))</f>
        <v>Definitely yes</v>
      </c>
      <c r="D111" s="3" t="str">
        <f>IF(INDEX(Comp_interest!$E:$E,MATCH(Payments_2020!$B111,Comp_interest!$C:$C,0))=0,"",INDEX(Comp_interest!$E:$E,MATCH(Payments_2020!$B111,Comp_interest!$C:$C,0)))</f>
        <v>Annual report</v>
      </c>
      <c r="E111" s="3" t="str">
        <f>IF(INDEX(Comp_interest!$F:$F,MATCH(Payments_2020!$B111,Comp_interest!$C:$C,0))=0,"",INDEX(Comp_interest!$F:$F,MATCH(Payments_2020!$B111,Comp_interest!$C:$C,0)))</f>
        <v/>
      </c>
      <c r="F111" s="3" t="s">
        <v>188</v>
      </c>
      <c r="G111" s="3" t="str">
        <f>INDEX(Pat_org!$B$3:$C$892,MATCH(Payments_2020!F111,Pat_org!$B$3:$B$892,0),2)</f>
        <v>Familial Hypercholesterolaemia Network</v>
      </c>
      <c r="H111" s="3" t="str" cm="1">
        <f t="array" ref="H111">IF(INDEX(Pat_org!$D$2:$P$484,MATCH(Payments_2020!$G111,Pat_org!$D$2:$D$484,0),Pat_org!E$1)=0,"",(INDEX(Pat_org!$D$2:$P$484,MATCH(Payments_2020!$G111,Pat_org!$D$2:$D$484,0),Pat_org!E$1)))</f>
        <v>Include</v>
      </c>
      <c r="I111" s="3" cm="1">
        <f t="array" ref="I111">IF(INDEX(Pat_org!$D$2:$P$484,MATCH(Payments_2020!$G111,Pat_org!$D$2:$D$484,0),Pat_org!E$1)=0,"",(INDEX(Pat_org!$D$2:$P$484,MATCH(Payments_2020!$G111,Pat_org!$D$2:$D$484,0),Pat_org!$F$1)))</f>
        <v>0</v>
      </c>
      <c r="J111" s="3" t="str" cm="1">
        <f t="array" ref="J111">IF(INDEX(Pat_org!$D$2:$P$484,MATCH(Payments_2020!$G111,Pat_org!$D$2:$D$484,0),Pat_org!G$1)=0,"",(INDEX(Pat_org!$D$2:$P$484,MATCH(Payments_2020!$G111,Pat_org!$D$2:$D$484,0),Pat_org!G$1)))</f>
        <v>Multipurpose organisation</v>
      </c>
      <c r="K111" s="3" t="str" cm="1">
        <f t="array" ref="K111">IF(INDEX(Pat_org!$D$2:$P$484,MATCH(Payments_2020!$G111,Pat_org!$D$2:$D$484,0),Pat_org!H$1)=0,"",(INDEX(Pat_org!$D$2:$P$484,MATCH(Payments_2020!$G111,Pat_org!$D$2:$D$484,0),Pat_org!H$1)))</f>
        <v>05 Endocrine, nutritional or metabolic diseases  </v>
      </c>
      <c r="L111" s="3" t="str" cm="1">
        <f t="array" ref="L111">IF(INDEX(Pat_org!$D$2:$P$484,MATCH(Payments_2020!$G111,Pat_org!$D$2:$D$484,0),Pat_org!I$1)=0,"",(INDEX(Pat_org!$D$2:$P$484,MATCH(Payments_2020!$G111,Pat_org!$D$2:$D$484,0),Pat_org!I$1)))</f>
        <v>Familial Hypercholesterolaemia</v>
      </c>
      <c r="M111" s="3" cm="1">
        <f t="array" ref="M111">IF(INDEX(Pat_org!$D$2:$P$484,MATCH(Payments_2020!$G111,Pat_org!$D$2:$D$484,0),Pat_org!J$1)=0,"",(INDEX(Pat_org!$D$2:$P$484,MATCH(Payments_2020!$G111,Pat_org!$D$2:$D$484,0),Pat_org!J$1)))</f>
        <v>1170731</v>
      </c>
      <c r="N111" s="3" t="str" cm="1">
        <f t="array" ref="N111">IF(INDEX(Pat_org!$D$2:$P$484,MATCH(Payments_2020!$G111,Pat_org!$D$2:$D$484,0),Pat_org!K$1)=0,"",(INDEX(Pat_org!$D$2:$P$484,MATCH(Payments_2020!$G111,Pat_org!$D$2:$D$484,0),Pat_org!K$1)))</f>
        <v/>
      </c>
      <c r="O111" s="3" t="str" cm="1">
        <f t="array" ref="O111">IF(INDEX(Pat_org!$D$2:$P$484,MATCH(Payments_2020!$G111,Pat_org!$D$2:$D$484,0),Pat_org!L$1)=0,"",(INDEX(Pat_org!$D$2:$P$484,MATCH(Payments_2020!$G111,Pat_org!$D$2:$D$484,0),Pat_org!L$1)))</f>
        <v>UK</v>
      </c>
      <c r="P111" s="3" t="str" cm="1">
        <f t="array" ref="P111">IF(INDEX(Pat_org!$D$2:$P$484,MATCH(Payments_2020!$G111,Pat_org!$D$2:$D$484,0),Pat_org!M$1)=0,"",(INDEX(Pat_org!$D$2:$P$484,MATCH(Payments_2020!$G111,Pat_org!$D$2:$D$484,0),Pat_org!M$1)))</f>
        <v>https://fheurope.org/</v>
      </c>
      <c r="Q111" s="3" t="str" cm="1">
        <f t="array" ref="Q111">IFERROR(IF(INDEX(Pat_org!$D$2:$P$484,MATCH(Payments_2020!$G111,Pat_org!$D$2:$D$484,0),Pat_org!N$1)=0,"",(INDEX(Pat_org!$D$2:$P$484,MATCH(Payments_2020!$G111,Pat_org!$D$2:$D$484,0),Pat_org!N$1))),"")</f>
        <v>Rare</v>
      </c>
      <c r="R111" s="3" t="str" cm="1">
        <f t="array" ref="R111">IF(INDEX(Pat_org!$D$2:$P$484,MATCH(Payments_2020!$G111,Pat_org!$D$2:$D$484,0),Pat_org!O$1)=0,"",(INDEX(Pat_org!$D$2:$P$484,MATCH(Payments_2020!$G111,Pat_org!$D$2:$D$484,0),Pat_org!O$1)))</f>
        <v xml:space="preserve">Alliance of POs  </v>
      </c>
      <c r="S111" s="3" t="str" cm="1">
        <f t="array" ref="S111">IF(INDEX(Pat_org!$D$2:$P$484,MATCH(Payments_2020!$G111,Pat_org!$D$2:$D$484,0),Pat_org!P$1)=0,"",(INDEX(Pat_org!$D$2:$P$484,MATCH(Payments_2020!$G111,Pat_org!$D$2:$D$484,0),Pat_org!P$1)))</f>
        <v/>
      </c>
      <c r="T111" s="3" t="s">
        <v>207</v>
      </c>
      <c r="U111" s="3" t="s">
        <v>26</v>
      </c>
      <c r="V111" s="1">
        <v>2020</v>
      </c>
      <c r="W111" s="40" t="s">
        <v>130</v>
      </c>
      <c r="X111" s="40" t="str">
        <f t="shared" si="5"/>
        <v>2020EUR</v>
      </c>
      <c r="Y111" s="40">
        <v>13192</v>
      </c>
      <c r="Z111" s="31" cm="1">
        <f t="array" ref="Z111">_xlfn.IFS(X111=GBP_2020,Y111,X111=GBP_2019,Y111*CPI_2019,X111=GBP_2018,Y111*CPI_2018,X111=EUR_2020,Y111*EURGBP_2020,X111=EUR_2019,(Y111*EURGBP_2019)*CPI_2019,X111=EUR_2018,(Y111*EURGBP_2018)*CPI_2018,X111=USD_2020,Y111*USDGBP_2020,X111=USD_2019,(Y111*USDGBP_2019)*CPI_2019,X111=USD_2018,(Y111*USDGBP_2018)*CPI_2018,X111=CHF_2020,Y111*CHFGBP_2020,X111=CHF_2019,(Y111*CHFGBP_2019)*CPI_2019,X111=CHF_2018,(Y111*CHFGBP_2018)*CPI_2018,X111=SEK_2020,Y111*SEKGBP_2020,X111=SEK_2019,(Y111*SEKGBP_2019)*CPI_2019,X111=SEK_2018,(Y111*SEKGBP_2018)*CPI_2018,X111=NKK_2020,Y111*NKKGBP_2020,X111=NKK_2019,(Y111*NKKGBP_2019)*CPI_2019,X111=NKK_2018,(Y111*NKKGBP_2018)*CPI_2018,X111=DKK_2020,Y111*DKKGBP_2020,X111=DKK_2019,(Y111*DKKGBP_2019)*CPI_2019,X111=DKK_2018,(Y111*DKKGBP_2018)*CPI_2018)</f>
        <v>11685.473600000001</v>
      </c>
      <c r="AA111" s="1">
        <v>1</v>
      </c>
    </row>
    <row r="112" spans="1:27" s="3" customFormat="1" x14ac:dyDescent="0.35">
      <c r="A112" s="3" t="s">
        <v>204</v>
      </c>
      <c r="B112" s="3" t="str">
        <f t="shared" si="3"/>
        <v>AmrytFamilial Hypercholesterolaemia</v>
      </c>
      <c r="C112" s="3" t="str">
        <f>IF(INDEX(Comp_interest!$D:$D,MATCH(Payments_2020!$B112,Comp_interest!$C:$C,0))=0,"",INDEX(Comp_interest!$D:$D,MATCH(Payments_2020!$B112,Comp_interest!$C:$C,0)))</f>
        <v>Definitely yes</v>
      </c>
      <c r="D112" s="3" t="str">
        <f>IF(INDEX(Comp_interest!$E:$E,MATCH(Payments_2020!$B112,Comp_interest!$C:$C,0))=0,"",INDEX(Comp_interest!$E:$E,MATCH(Payments_2020!$B112,Comp_interest!$C:$C,0)))</f>
        <v>Annual report</v>
      </c>
      <c r="E112" s="3" t="str">
        <f>IF(INDEX(Comp_interest!$F:$F,MATCH(Payments_2020!$B112,Comp_interest!$C:$C,0))=0,"",INDEX(Comp_interest!$F:$F,MATCH(Payments_2020!$B112,Comp_interest!$C:$C,0)))</f>
        <v/>
      </c>
      <c r="F112" s="3" t="s">
        <v>188</v>
      </c>
      <c r="G112" s="3" t="str">
        <f>INDEX(Pat_org!$B$3:$C$892,MATCH(Payments_2020!F112,Pat_org!$B$3:$B$892,0),2)</f>
        <v>Familial Hypercholesterolaemia Network</v>
      </c>
      <c r="H112" s="3" t="str" cm="1">
        <f t="array" ref="H112">IF(INDEX(Pat_org!$D$2:$P$484,MATCH(Payments_2020!$G112,Pat_org!$D$2:$D$484,0),Pat_org!E$1)=0,"",(INDEX(Pat_org!$D$2:$P$484,MATCH(Payments_2020!$G112,Pat_org!$D$2:$D$484,0),Pat_org!E$1)))</f>
        <v>Include</v>
      </c>
      <c r="I112" s="3" cm="1">
        <f t="array" ref="I112">IF(INDEX(Pat_org!$D$2:$P$484,MATCH(Payments_2020!$G112,Pat_org!$D$2:$D$484,0),Pat_org!E$1)=0,"",(INDEX(Pat_org!$D$2:$P$484,MATCH(Payments_2020!$G112,Pat_org!$D$2:$D$484,0),Pat_org!$F$1)))</f>
        <v>0</v>
      </c>
      <c r="J112" s="3" t="str" cm="1">
        <f t="array" ref="J112">IF(INDEX(Pat_org!$D$2:$P$484,MATCH(Payments_2020!$G112,Pat_org!$D$2:$D$484,0),Pat_org!G$1)=0,"",(INDEX(Pat_org!$D$2:$P$484,MATCH(Payments_2020!$G112,Pat_org!$D$2:$D$484,0),Pat_org!G$1)))</f>
        <v>Multipurpose organisation</v>
      </c>
      <c r="K112" s="3" t="str" cm="1">
        <f t="array" ref="K112">IF(INDEX(Pat_org!$D$2:$P$484,MATCH(Payments_2020!$G112,Pat_org!$D$2:$D$484,0),Pat_org!H$1)=0,"",(INDEX(Pat_org!$D$2:$P$484,MATCH(Payments_2020!$G112,Pat_org!$D$2:$D$484,0),Pat_org!H$1)))</f>
        <v>05 Endocrine, nutritional or metabolic diseases  </v>
      </c>
      <c r="L112" s="3" t="str" cm="1">
        <f t="array" ref="L112">IF(INDEX(Pat_org!$D$2:$P$484,MATCH(Payments_2020!$G112,Pat_org!$D$2:$D$484,0),Pat_org!I$1)=0,"",(INDEX(Pat_org!$D$2:$P$484,MATCH(Payments_2020!$G112,Pat_org!$D$2:$D$484,0),Pat_org!I$1)))</f>
        <v>Familial Hypercholesterolaemia</v>
      </c>
      <c r="M112" s="3" cm="1">
        <f t="array" ref="M112">IF(INDEX(Pat_org!$D$2:$P$484,MATCH(Payments_2020!$G112,Pat_org!$D$2:$D$484,0),Pat_org!J$1)=0,"",(INDEX(Pat_org!$D$2:$P$484,MATCH(Payments_2020!$G112,Pat_org!$D$2:$D$484,0),Pat_org!J$1)))</f>
        <v>1170731</v>
      </c>
      <c r="N112" s="3" t="str" cm="1">
        <f t="array" ref="N112">IF(INDEX(Pat_org!$D$2:$P$484,MATCH(Payments_2020!$G112,Pat_org!$D$2:$D$484,0),Pat_org!K$1)=0,"",(INDEX(Pat_org!$D$2:$P$484,MATCH(Payments_2020!$G112,Pat_org!$D$2:$D$484,0),Pat_org!K$1)))</f>
        <v/>
      </c>
      <c r="O112" s="3" t="str" cm="1">
        <f t="array" ref="O112">IF(INDEX(Pat_org!$D$2:$P$484,MATCH(Payments_2020!$G112,Pat_org!$D$2:$D$484,0),Pat_org!L$1)=0,"",(INDEX(Pat_org!$D$2:$P$484,MATCH(Payments_2020!$G112,Pat_org!$D$2:$D$484,0),Pat_org!L$1)))</f>
        <v>UK</v>
      </c>
      <c r="P112" s="3" t="str" cm="1">
        <f t="array" ref="P112">IF(INDEX(Pat_org!$D$2:$P$484,MATCH(Payments_2020!$G112,Pat_org!$D$2:$D$484,0),Pat_org!M$1)=0,"",(INDEX(Pat_org!$D$2:$P$484,MATCH(Payments_2020!$G112,Pat_org!$D$2:$D$484,0),Pat_org!M$1)))</f>
        <v>https://fheurope.org/</v>
      </c>
      <c r="Q112" s="3" t="str" cm="1">
        <f t="array" ref="Q112">IFERROR(IF(INDEX(Pat_org!$D$2:$P$484,MATCH(Payments_2020!$G112,Pat_org!$D$2:$D$484,0),Pat_org!N$1)=0,"",(INDEX(Pat_org!$D$2:$P$484,MATCH(Payments_2020!$G112,Pat_org!$D$2:$D$484,0),Pat_org!N$1))),"")</f>
        <v>Rare</v>
      </c>
      <c r="R112" s="3" t="str" cm="1">
        <f t="array" ref="R112">IF(INDEX(Pat_org!$D$2:$P$484,MATCH(Payments_2020!$G112,Pat_org!$D$2:$D$484,0),Pat_org!O$1)=0,"",(INDEX(Pat_org!$D$2:$P$484,MATCH(Payments_2020!$G112,Pat_org!$D$2:$D$484,0),Pat_org!O$1)))</f>
        <v xml:space="preserve">Alliance of POs  </v>
      </c>
      <c r="S112" s="3" t="str" cm="1">
        <f t="array" ref="S112">IF(INDEX(Pat_org!$D$2:$P$484,MATCH(Payments_2020!$G112,Pat_org!$D$2:$D$484,0),Pat_org!P$1)=0,"",(INDEX(Pat_org!$D$2:$P$484,MATCH(Payments_2020!$G112,Pat_org!$D$2:$D$484,0),Pat_org!P$1)))</f>
        <v/>
      </c>
      <c r="T112" s="3" t="s">
        <v>208</v>
      </c>
      <c r="U112" s="3" t="s">
        <v>26</v>
      </c>
      <c r="V112" s="1">
        <v>2020</v>
      </c>
      <c r="W112" s="40" t="s">
        <v>130</v>
      </c>
      <c r="X112" s="40" t="str">
        <f t="shared" si="5"/>
        <v>2020EUR</v>
      </c>
      <c r="Y112" s="40">
        <v>1000</v>
      </c>
      <c r="Z112" s="31" cm="1">
        <f t="array" ref="Z112">_xlfn.IFS(X112=GBP_2020,Y112,X112=GBP_2019,Y112*CPI_2019,X112=GBP_2018,Y112*CPI_2018,X112=EUR_2020,Y112*EURGBP_2020,X112=EUR_2019,(Y112*EURGBP_2019)*CPI_2019,X112=EUR_2018,(Y112*EURGBP_2018)*CPI_2018,X112=USD_2020,Y112*USDGBP_2020,X112=USD_2019,(Y112*USDGBP_2019)*CPI_2019,X112=USD_2018,(Y112*USDGBP_2018)*CPI_2018,X112=CHF_2020,Y112*CHFGBP_2020,X112=CHF_2019,(Y112*CHFGBP_2019)*CPI_2019,X112=CHF_2018,(Y112*CHFGBP_2018)*CPI_2018,X112=SEK_2020,Y112*SEKGBP_2020,X112=SEK_2019,(Y112*SEKGBP_2019)*CPI_2019,X112=SEK_2018,(Y112*SEKGBP_2018)*CPI_2018,X112=NKK_2020,Y112*NKKGBP_2020,X112=NKK_2019,(Y112*NKKGBP_2019)*CPI_2019,X112=NKK_2018,(Y112*NKKGBP_2018)*CPI_2018,X112=DKK_2020,Y112*DKKGBP_2020,X112=DKK_2019,(Y112*DKKGBP_2019)*CPI_2019,X112=DKK_2018,(Y112*DKKGBP_2018)*CPI_2018)</f>
        <v>885.80000000000007</v>
      </c>
      <c r="AA112" s="1">
        <v>1</v>
      </c>
    </row>
    <row r="113" spans="1:27" s="3" customFormat="1" x14ac:dyDescent="0.35">
      <c r="A113" s="3" t="s">
        <v>204</v>
      </c>
      <c r="B113" s="3" t="str">
        <f t="shared" si="3"/>
        <v>AmrytHeart disease</v>
      </c>
      <c r="C113" s="3" t="str">
        <f>IF(INDEX(Comp_interest!$D:$D,MATCH(Payments_2020!$B113,Comp_interest!$C:$C,0))=0,"",INDEX(Comp_interest!$D:$D,MATCH(Payments_2020!$B113,Comp_interest!$C:$C,0)))</f>
        <v>Maybe yes</v>
      </c>
      <c r="D113" s="3" t="str">
        <f>IF(INDEX(Comp_interest!$E:$E,MATCH(Payments_2020!$B113,Comp_interest!$C:$C,0))=0,"",INDEX(Comp_interest!$E:$E,MATCH(Payments_2020!$B113,Comp_interest!$C:$C,0)))</f>
        <v>Company website</v>
      </c>
      <c r="E113" s="3" t="str">
        <f>IF(INDEX(Comp_interest!$F:$F,MATCH(Payments_2020!$B113,Comp_interest!$C:$C,0))=0,"",INDEX(Comp_interest!$F:$F,MATCH(Payments_2020!$B113,Comp_interest!$C:$C,0)))</f>
        <v>In the website it says that homozygous autosomal dominant hypercholesterolemia "inevitably leads to severe heart disease"</v>
      </c>
      <c r="F113" s="3" t="s">
        <v>209</v>
      </c>
      <c r="G113" s="3" t="str">
        <f>INDEX(Pat_org!$B$3:$C$892,MATCH(Payments_2020!F113,Pat_org!$B$3:$B$892,0),2)</f>
        <v>Heart UK</v>
      </c>
      <c r="H113" s="3" t="str" cm="1">
        <f t="array" ref="H113">IF(INDEX(Pat_org!$D$2:$P$484,MATCH(Payments_2020!$G113,Pat_org!$D$2:$D$484,0),Pat_org!E$1)=0,"",(INDEX(Pat_org!$D$2:$P$484,MATCH(Payments_2020!$G113,Pat_org!$D$2:$D$484,0),Pat_org!E$1)))</f>
        <v>Include</v>
      </c>
      <c r="I113" s="3" cm="1">
        <f t="array" ref="I113">IF(INDEX(Pat_org!$D$2:$P$484,MATCH(Payments_2020!$G113,Pat_org!$D$2:$D$484,0),Pat_org!E$1)=0,"",(INDEX(Pat_org!$D$2:$P$484,MATCH(Payments_2020!$G113,Pat_org!$D$2:$D$484,0),Pat_org!$F$1)))</f>
        <v>0</v>
      </c>
      <c r="J113" s="3" t="str" cm="1">
        <f t="array" ref="J113">IF(INDEX(Pat_org!$D$2:$P$484,MATCH(Payments_2020!$G113,Pat_org!$D$2:$D$484,0),Pat_org!G$1)=0,"",(INDEX(Pat_org!$D$2:$P$484,MATCH(Payments_2020!$G113,Pat_org!$D$2:$D$484,0),Pat_org!G$1)))</f>
        <v>Multipurpose organisation</v>
      </c>
      <c r="K113" s="3" t="str" cm="1">
        <f t="array" ref="K113">IF(INDEX(Pat_org!$D$2:$P$484,MATCH(Payments_2020!$G113,Pat_org!$D$2:$D$484,0),Pat_org!H$1)=0,"",(INDEX(Pat_org!$D$2:$P$484,MATCH(Payments_2020!$G113,Pat_org!$D$2:$D$484,0),Pat_org!H$1)))</f>
        <v>11 Diseases of the circulatory system  </v>
      </c>
      <c r="L113" s="3" t="str" cm="1">
        <f t="array" ref="L113">IF(INDEX(Pat_org!$D$2:$P$484,MATCH(Payments_2020!$G113,Pat_org!$D$2:$D$484,0),Pat_org!I$1)=0,"",(INDEX(Pat_org!$D$2:$P$484,MATCH(Payments_2020!$G113,Pat_org!$D$2:$D$484,0),Pat_org!I$1)))</f>
        <v>Heart disease</v>
      </c>
      <c r="M113" s="3" t="str" cm="1">
        <f t="array" ref="M113">IF(INDEX(Pat_org!$D$2:$P$484,MATCH(Payments_2020!$G113,Pat_org!$D$2:$D$484,0),Pat_org!J$1)=0,"",(INDEX(Pat_org!$D$2:$P$484,MATCH(Payments_2020!$G113,Pat_org!$D$2:$D$484,0),Pat_org!J$1)))</f>
        <v>1003904 </v>
      </c>
      <c r="N113" s="3" t="str" cm="1">
        <f t="array" ref="N113">IF(INDEX(Pat_org!$D$2:$P$484,MATCH(Payments_2020!$G113,Pat_org!$D$2:$D$484,0),Pat_org!K$1)=0,"",(INDEX(Pat_org!$D$2:$P$484,MATCH(Payments_2020!$G113,Pat_org!$D$2:$D$484,0),Pat_org!K$1)))</f>
        <v/>
      </c>
      <c r="O113" s="3" t="str" cm="1">
        <f t="array" ref="O113">IF(INDEX(Pat_org!$D$2:$P$484,MATCH(Payments_2020!$G113,Pat_org!$D$2:$D$484,0),Pat_org!L$1)=0,"",(INDEX(Pat_org!$D$2:$P$484,MATCH(Payments_2020!$G113,Pat_org!$D$2:$D$484,0),Pat_org!L$1)))</f>
        <v>UK</v>
      </c>
      <c r="P113" s="3" t="str" cm="1">
        <f t="array" ref="P113">IF(INDEX(Pat_org!$D$2:$P$484,MATCH(Payments_2020!$G113,Pat_org!$D$2:$D$484,0),Pat_org!M$1)=0,"",(INDEX(Pat_org!$D$2:$P$484,MATCH(Payments_2020!$G113,Pat_org!$D$2:$D$484,0),Pat_org!M$1)))</f>
        <v>https://www.heartuk.org.uk/</v>
      </c>
      <c r="Q113" s="3" t="str" cm="1">
        <f t="array" ref="Q113">IFERROR(IF(INDEX(Pat_org!$D$2:$P$484,MATCH(Payments_2020!$G113,Pat_org!$D$2:$D$484,0),Pat_org!N$1)=0,"",(INDEX(Pat_org!$D$2:$P$484,MATCH(Payments_2020!$G113,Pat_org!$D$2:$D$484,0),Pat_org!N$1))),"")</f>
        <v>Not rare</v>
      </c>
      <c r="R113" s="3" t="str" cm="1">
        <f t="array" ref="R113">IF(INDEX(Pat_org!$D$2:$P$484,MATCH(Payments_2020!$G113,Pat_org!$D$2:$D$484,0),Pat_org!O$1)=0,"",(INDEX(Pat_org!$D$2:$P$484,MATCH(Payments_2020!$G113,Pat_org!$D$2:$D$484,0),Pat_org!O$1)))</f>
        <v>Single PO</v>
      </c>
      <c r="S113" s="3" t="str" cm="1">
        <f t="array" ref="S113">IF(INDEX(Pat_org!$D$2:$P$484,MATCH(Payments_2020!$G113,Pat_org!$D$2:$D$484,0),Pat_org!P$1)=0,"",(INDEX(Pat_org!$D$2:$P$484,MATCH(Payments_2020!$G113,Pat_org!$D$2:$D$484,0),Pat_org!P$1)))</f>
        <v/>
      </c>
      <c r="T113" s="3" t="s">
        <v>210</v>
      </c>
      <c r="U113" s="3" t="s">
        <v>26</v>
      </c>
      <c r="V113" s="1">
        <v>2020</v>
      </c>
      <c r="W113" s="40" t="s">
        <v>27</v>
      </c>
      <c r="X113" s="40" t="str">
        <f t="shared" si="5"/>
        <v>2020GBP</v>
      </c>
      <c r="Y113" s="40">
        <v>20000</v>
      </c>
      <c r="Z113" s="31" cm="1">
        <f t="array" ref="Z113">_xlfn.IFS(X113=GBP_2020,Y113,X113=GBP_2019,Y113*CPI_2019,X113=GBP_2018,Y113*CPI_2018,X113=EUR_2020,Y113*EURGBP_2020,X113=EUR_2019,(Y113*EURGBP_2019)*CPI_2019,X113=EUR_2018,(Y113*EURGBP_2018)*CPI_2018,X113=USD_2020,Y113*USDGBP_2020,X113=USD_2019,(Y113*USDGBP_2019)*CPI_2019,X113=USD_2018,(Y113*USDGBP_2018)*CPI_2018,X113=CHF_2020,Y113*CHFGBP_2020,X113=CHF_2019,(Y113*CHFGBP_2019)*CPI_2019,X113=CHF_2018,(Y113*CHFGBP_2018)*CPI_2018,X113=SEK_2020,Y113*SEKGBP_2020,X113=SEK_2019,(Y113*SEKGBP_2019)*CPI_2019,X113=SEK_2018,(Y113*SEKGBP_2018)*CPI_2018,X113=NKK_2020,Y113*NKKGBP_2020,X113=NKK_2019,(Y113*NKKGBP_2019)*CPI_2019,X113=NKK_2018,(Y113*NKKGBP_2018)*CPI_2018,X113=DKK_2020,Y113*DKKGBP_2020,X113=DKK_2019,(Y113*DKKGBP_2019)*CPI_2019,X113=DKK_2018,(Y113*DKKGBP_2018)*CPI_2018)</f>
        <v>20000</v>
      </c>
      <c r="AA113" s="1">
        <v>1</v>
      </c>
    </row>
    <row r="114" spans="1:27" s="3" customFormat="1" x14ac:dyDescent="0.35">
      <c r="A114" s="3" t="s">
        <v>204</v>
      </c>
      <c r="B114" s="3" t="str">
        <f t="shared" si="3"/>
        <v>AmrytHeart disease</v>
      </c>
      <c r="C114" s="3" t="str">
        <f>IF(INDEX(Comp_interest!$D:$D,MATCH(Payments_2020!$B114,Comp_interest!$C:$C,0))=0,"",INDEX(Comp_interest!$D:$D,MATCH(Payments_2020!$B114,Comp_interest!$C:$C,0)))</f>
        <v>Maybe yes</v>
      </c>
      <c r="D114" s="3" t="str">
        <f>IF(INDEX(Comp_interest!$E:$E,MATCH(Payments_2020!$B114,Comp_interest!$C:$C,0))=0,"",INDEX(Comp_interest!$E:$E,MATCH(Payments_2020!$B114,Comp_interest!$C:$C,0)))</f>
        <v>Company website</v>
      </c>
      <c r="E114" s="3" t="str">
        <f>IF(INDEX(Comp_interest!$F:$F,MATCH(Payments_2020!$B114,Comp_interest!$C:$C,0))=0,"",INDEX(Comp_interest!$F:$F,MATCH(Payments_2020!$B114,Comp_interest!$C:$C,0)))</f>
        <v>In the website it says that homozygous autosomal dominant hypercholesterolemia "inevitably leads to severe heart disease"</v>
      </c>
      <c r="F114" s="3" t="s">
        <v>209</v>
      </c>
      <c r="G114" s="3" t="str">
        <f>INDEX(Pat_org!$B$3:$C$892,MATCH(Payments_2020!F114,Pat_org!$B$3:$B$892,0),2)</f>
        <v>Heart UK</v>
      </c>
      <c r="H114" s="3" t="str" cm="1">
        <f t="array" ref="H114">IF(INDEX(Pat_org!$D$2:$P$484,MATCH(Payments_2020!$G114,Pat_org!$D$2:$D$484,0),Pat_org!E$1)=0,"",(INDEX(Pat_org!$D$2:$P$484,MATCH(Payments_2020!$G114,Pat_org!$D$2:$D$484,0),Pat_org!E$1)))</f>
        <v>Include</v>
      </c>
      <c r="I114" s="3" cm="1">
        <f t="array" ref="I114">IF(INDEX(Pat_org!$D$2:$P$484,MATCH(Payments_2020!$G114,Pat_org!$D$2:$D$484,0),Pat_org!E$1)=0,"",(INDEX(Pat_org!$D$2:$P$484,MATCH(Payments_2020!$G114,Pat_org!$D$2:$D$484,0),Pat_org!$F$1)))</f>
        <v>0</v>
      </c>
      <c r="J114" s="3" t="str" cm="1">
        <f t="array" ref="J114">IF(INDEX(Pat_org!$D$2:$P$484,MATCH(Payments_2020!$G114,Pat_org!$D$2:$D$484,0),Pat_org!G$1)=0,"",(INDEX(Pat_org!$D$2:$P$484,MATCH(Payments_2020!$G114,Pat_org!$D$2:$D$484,0),Pat_org!G$1)))</f>
        <v>Multipurpose organisation</v>
      </c>
      <c r="K114" s="3" t="str" cm="1">
        <f t="array" ref="K114">IF(INDEX(Pat_org!$D$2:$P$484,MATCH(Payments_2020!$G114,Pat_org!$D$2:$D$484,0),Pat_org!H$1)=0,"",(INDEX(Pat_org!$D$2:$P$484,MATCH(Payments_2020!$G114,Pat_org!$D$2:$D$484,0),Pat_org!H$1)))</f>
        <v>11 Diseases of the circulatory system  </v>
      </c>
      <c r="L114" s="3" t="str" cm="1">
        <f t="array" ref="L114">IF(INDEX(Pat_org!$D$2:$P$484,MATCH(Payments_2020!$G114,Pat_org!$D$2:$D$484,0),Pat_org!I$1)=0,"",(INDEX(Pat_org!$D$2:$P$484,MATCH(Payments_2020!$G114,Pat_org!$D$2:$D$484,0),Pat_org!I$1)))</f>
        <v>Heart disease</v>
      </c>
      <c r="M114" s="3" t="str" cm="1">
        <f t="array" ref="M114">IF(INDEX(Pat_org!$D$2:$P$484,MATCH(Payments_2020!$G114,Pat_org!$D$2:$D$484,0),Pat_org!J$1)=0,"",(INDEX(Pat_org!$D$2:$P$484,MATCH(Payments_2020!$G114,Pat_org!$D$2:$D$484,0),Pat_org!J$1)))</f>
        <v>1003904 </v>
      </c>
      <c r="N114" s="3" t="str" cm="1">
        <f t="array" ref="N114">IF(INDEX(Pat_org!$D$2:$P$484,MATCH(Payments_2020!$G114,Pat_org!$D$2:$D$484,0),Pat_org!K$1)=0,"",(INDEX(Pat_org!$D$2:$P$484,MATCH(Payments_2020!$G114,Pat_org!$D$2:$D$484,0),Pat_org!K$1)))</f>
        <v/>
      </c>
      <c r="O114" s="3" t="str" cm="1">
        <f t="array" ref="O114">IF(INDEX(Pat_org!$D$2:$P$484,MATCH(Payments_2020!$G114,Pat_org!$D$2:$D$484,0),Pat_org!L$1)=0,"",(INDEX(Pat_org!$D$2:$P$484,MATCH(Payments_2020!$G114,Pat_org!$D$2:$D$484,0),Pat_org!L$1)))</f>
        <v>UK</v>
      </c>
      <c r="P114" s="3" t="str" cm="1">
        <f t="array" ref="P114">IF(INDEX(Pat_org!$D$2:$P$484,MATCH(Payments_2020!$G114,Pat_org!$D$2:$D$484,0),Pat_org!M$1)=0,"",(INDEX(Pat_org!$D$2:$P$484,MATCH(Payments_2020!$G114,Pat_org!$D$2:$D$484,0),Pat_org!M$1)))</f>
        <v>https://www.heartuk.org.uk/</v>
      </c>
      <c r="Q114" s="3" t="str" cm="1">
        <f t="array" ref="Q114">IFERROR(IF(INDEX(Pat_org!$D$2:$P$484,MATCH(Payments_2020!$G114,Pat_org!$D$2:$D$484,0),Pat_org!N$1)=0,"",(INDEX(Pat_org!$D$2:$P$484,MATCH(Payments_2020!$G114,Pat_org!$D$2:$D$484,0),Pat_org!N$1))),"")</f>
        <v>Not rare</v>
      </c>
      <c r="R114" s="3" t="str" cm="1">
        <f t="array" ref="R114">IF(INDEX(Pat_org!$D$2:$P$484,MATCH(Payments_2020!$G114,Pat_org!$D$2:$D$484,0),Pat_org!O$1)=0,"",(INDEX(Pat_org!$D$2:$P$484,MATCH(Payments_2020!$G114,Pat_org!$D$2:$D$484,0),Pat_org!O$1)))</f>
        <v>Single PO</v>
      </c>
      <c r="S114" s="3" t="str" cm="1">
        <f t="array" ref="S114">IF(INDEX(Pat_org!$D$2:$P$484,MATCH(Payments_2020!$G114,Pat_org!$D$2:$D$484,0),Pat_org!P$1)=0,"",(INDEX(Pat_org!$D$2:$P$484,MATCH(Payments_2020!$G114,Pat_org!$D$2:$D$484,0),Pat_org!P$1)))</f>
        <v/>
      </c>
      <c r="T114" s="3" t="s">
        <v>211</v>
      </c>
      <c r="U114" s="3" t="s">
        <v>26</v>
      </c>
      <c r="V114" s="1">
        <v>2020</v>
      </c>
      <c r="W114" s="40" t="s">
        <v>27</v>
      </c>
      <c r="X114" s="40" t="str">
        <f t="shared" si="5"/>
        <v>2020GBP</v>
      </c>
      <c r="Y114" s="40">
        <v>9120</v>
      </c>
      <c r="Z114" s="31" cm="1">
        <f t="array" ref="Z114">_xlfn.IFS(X114=GBP_2020,Y114,X114=GBP_2019,Y114*CPI_2019,X114=GBP_2018,Y114*CPI_2018,X114=EUR_2020,Y114*EURGBP_2020,X114=EUR_2019,(Y114*EURGBP_2019)*CPI_2019,X114=EUR_2018,(Y114*EURGBP_2018)*CPI_2018,X114=USD_2020,Y114*USDGBP_2020,X114=USD_2019,(Y114*USDGBP_2019)*CPI_2019,X114=USD_2018,(Y114*USDGBP_2018)*CPI_2018,X114=CHF_2020,Y114*CHFGBP_2020,X114=CHF_2019,(Y114*CHFGBP_2019)*CPI_2019,X114=CHF_2018,(Y114*CHFGBP_2018)*CPI_2018,X114=SEK_2020,Y114*SEKGBP_2020,X114=SEK_2019,(Y114*SEKGBP_2019)*CPI_2019,X114=SEK_2018,(Y114*SEKGBP_2018)*CPI_2018,X114=NKK_2020,Y114*NKKGBP_2020,X114=NKK_2019,(Y114*NKKGBP_2019)*CPI_2019,X114=NKK_2018,(Y114*NKKGBP_2018)*CPI_2018,X114=DKK_2020,Y114*DKKGBP_2020,X114=DKK_2019,(Y114*DKKGBP_2019)*CPI_2019,X114=DKK_2018,(Y114*DKKGBP_2018)*CPI_2018)</f>
        <v>9120</v>
      </c>
      <c r="AA114" s="1">
        <v>1</v>
      </c>
    </row>
    <row r="115" spans="1:27" x14ac:dyDescent="0.35">
      <c r="A115" s="3" t="s">
        <v>214</v>
      </c>
      <c r="B115" s="3" t="str">
        <f t="shared" si="3"/>
        <v>AstellasKidney disease</v>
      </c>
      <c r="C115" s="3" t="str">
        <f>IF(INDEX(Comp_interest!$D:$D,MATCH(Payments_2020!$B115,Comp_interest!$C:$C,0))=0,"",INDEX(Comp_interest!$D:$D,MATCH(Payments_2020!$B115,Comp_interest!$C:$C,0)))</f>
        <v>Maybe yes</v>
      </c>
      <c r="D115" s="3" t="str">
        <f>IF(INDEX(Comp_interest!$E:$E,MATCH(Payments_2020!$B115,Comp_interest!$C:$C,0))=0,"",INDEX(Comp_interest!$E:$E,MATCH(Payments_2020!$B115,Comp_interest!$C:$C,0)))</f>
        <v>Annual report</v>
      </c>
      <c r="E115" s="3" t="str">
        <f>IF(INDEX(Comp_interest!$F:$F,MATCH(Payments_2020!$B115,Comp_interest!$C:$C,0))=0,"",INDEX(Comp_interest!$F:$F,MATCH(Payments_2020!$B115,Comp_interest!$C:$C,0)))</f>
        <v>Astellas has drugs for treating anemia caused by chronic kidney disease in its portfolio/pipeline</v>
      </c>
      <c r="F115" s="3" t="s">
        <v>195</v>
      </c>
      <c r="G115" s="3" t="str">
        <f>INDEX(Pat_org!$B$3:$C$892,MATCH(Payments_2020!F115,Pat_org!$B$3:$B$892,0),2)</f>
        <v>National Kidney Federation</v>
      </c>
      <c r="H115" s="3" t="str" cm="1">
        <f t="array" ref="H115">IF(INDEX(Pat_org!$D$2:$P$484,MATCH(Payments_2020!$G115,Pat_org!$D$2:$D$484,0),Pat_org!E$1)=0,"",(INDEX(Pat_org!$D$2:$P$484,MATCH(Payments_2020!$G115,Pat_org!$D$2:$D$484,0),Pat_org!E$1)))</f>
        <v>Include</v>
      </c>
      <c r="I115" s="3" cm="1">
        <f t="array" ref="I115">IF(INDEX(Pat_org!$D$2:$P$484,MATCH(Payments_2020!$G115,Pat_org!$D$2:$D$484,0),Pat_org!E$1)=0,"",(INDEX(Pat_org!$D$2:$P$484,MATCH(Payments_2020!$G115,Pat_org!$D$2:$D$484,0),Pat_org!$F$1)))</f>
        <v>0</v>
      </c>
      <c r="J115" s="3" t="str" cm="1">
        <f t="array" ref="J115">IF(INDEX(Pat_org!$D$2:$P$484,MATCH(Payments_2020!$G115,Pat_org!$D$2:$D$484,0),Pat_org!G$1)=0,"",(INDEX(Pat_org!$D$2:$P$484,MATCH(Payments_2020!$G115,Pat_org!$D$2:$D$484,0),Pat_org!G$1)))</f>
        <v>Multipurpose organisation</v>
      </c>
      <c r="K115" s="3" t="str" cm="1">
        <f t="array" ref="K115">IF(INDEX(Pat_org!$D$2:$P$484,MATCH(Payments_2020!$G115,Pat_org!$D$2:$D$484,0),Pat_org!H$1)=0,"",(INDEX(Pat_org!$D$2:$P$484,MATCH(Payments_2020!$G115,Pat_org!$D$2:$D$484,0),Pat_org!H$1)))</f>
        <v>16 Diseases of the genitourinary system  </v>
      </c>
      <c r="L115" s="3" t="str" cm="1">
        <f t="array" ref="L115">IF(INDEX(Pat_org!$D$2:$P$484,MATCH(Payments_2020!$G115,Pat_org!$D$2:$D$484,0),Pat_org!I$1)=0,"",(INDEX(Pat_org!$D$2:$P$484,MATCH(Payments_2020!$G115,Pat_org!$D$2:$D$484,0),Pat_org!I$1)))</f>
        <v>Kidney disease</v>
      </c>
      <c r="M115" s="3" cm="1">
        <f t="array" ref="M115">IF(INDEX(Pat_org!$D$2:$P$484,MATCH(Payments_2020!$G115,Pat_org!$D$2:$D$484,0),Pat_org!J$1)=0,"",(INDEX(Pat_org!$D$2:$P$484,MATCH(Payments_2020!$G115,Pat_org!$D$2:$D$484,0),Pat_org!J$1)))</f>
        <v>1106735</v>
      </c>
      <c r="N115" s="3" t="str" cm="1">
        <f t="array" ref="N115">IF(INDEX(Pat_org!$D$2:$P$484,MATCH(Payments_2020!$G115,Pat_org!$D$2:$D$484,0),Pat_org!K$1)=0,"",(INDEX(Pat_org!$D$2:$P$484,MATCH(Payments_2020!$G115,Pat_org!$D$2:$D$484,0),Pat_org!K$1)))</f>
        <v/>
      </c>
      <c r="O115" s="3" t="str" cm="1">
        <f t="array" ref="O115">IF(INDEX(Pat_org!$D$2:$P$484,MATCH(Payments_2020!$G115,Pat_org!$D$2:$D$484,0),Pat_org!L$1)=0,"",(INDEX(Pat_org!$D$2:$P$484,MATCH(Payments_2020!$G115,Pat_org!$D$2:$D$484,0),Pat_org!L$1)))</f>
        <v>UK</v>
      </c>
      <c r="P115" s="3" t="str" cm="1">
        <f t="array" ref="P115">IF(INDEX(Pat_org!$D$2:$P$484,MATCH(Payments_2020!$G115,Pat_org!$D$2:$D$484,0),Pat_org!M$1)=0,"",(INDEX(Pat_org!$D$2:$P$484,MATCH(Payments_2020!$G115,Pat_org!$D$2:$D$484,0),Pat_org!M$1)))</f>
        <v>https://www.kidney.org.uk/</v>
      </c>
      <c r="Q115" s="3" t="str" cm="1">
        <f t="array" ref="Q115">IFERROR(IF(INDEX(Pat_org!$D$2:$P$484,MATCH(Payments_2020!$G115,Pat_org!$D$2:$D$484,0),Pat_org!N$1)=0,"",(INDEX(Pat_org!$D$2:$P$484,MATCH(Payments_2020!$G115,Pat_org!$D$2:$D$484,0),Pat_org!N$1))),"")</f>
        <v>Not rare</v>
      </c>
      <c r="R115" s="3" t="str" cm="1">
        <f t="array" ref="R115">IF(INDEX(Pat_org!$D$2:$P$484,MATCH(Payments_2020!$G115,Pat_org!$D$2:$D$484,0),Pat_org!O$1)=0,"",(INDEX(Pat_org!$D$2:$P$484,MATCH(Payments_2020!$G115,Pat_org!$D$2:$D$484,0),Pat_org!O$1)))</f>
        <v>Single PO</v>
      </c>
      <c r="S115" s="3" t="str" cm="1">
        <f t="array" ref="S115">IF(INDEX(Pat_org!$D$2:$P$484,MATCH(Payments_2020!$G115,Pat_org!$D$2:$D$484,0),Pat_org!P$1)=0,"",(INDEX(Pat_org!$D$2:$P$484,MATCH(Payments_2020!$G115,Pat_org!$D$2:$D$484,0),Pat_org!P$1)))</f>
        <v/>
      </c>
      <c r="T115" s="3" t="s">
        <v>215</v>
      </c>
      <c r="U115" s="3" t="s">
        <v>26</v>
      </c>
      <c r="V115" s="1">
        <v>2020</v>
      </c>
      <c r="W115" s="40" t="s">
        <v>27</v>
      </c>
      <c r="X115" s="40" t="str">
        <f t="shared" si="5"/>
        <v>2020GBP</v>
      </c>
      <c r="Y115" s="41">
        <v>10848</v>
      </c>
      <c r="Z115" s="31" cm="1">
        <f t="array" ref="Z115">_xlfn.IFS(X115=GBP_2020,Y115,X115=GBP_2019,Y115*CPI_2019,X115=GBP_2018,Y115*CPI_2018,X115=EUR_2020,Y115*EURGBP_2020,X115=EUR_2019,(Y115*EURGBP_2019)*CPI_2019,X115=EUR_2018,(Y115*EURGBP_2018)*CPI_2018,X115=USD_2020,Y115*USDGBP_2020,X115=USD_2019,(Y115*USDGBP_2019)*CPI_2019,X115=USD_2018,(Y115*USDGBP_2018)*CPI_2018,X115=CHF_2020,Y115*CHFGBP_2020,X115=CHF_2019,(Y115*CHFGBP_2019)*CPI_2019,X115=CHF_2018,(Y115*CHFGBP_2018)*CPI_2018,X115=SEK_2020,Y115*SEKGBP_2020,X115=SEK_2019,(Y115*SEKGBP_2019)*CPI_2019,X115=SEK_2018,(Y115*SEKGBP_2018)*CPI_2018,X115=NKK_2020,Y115*NKKGBP_2020,X115=NKK_2019,(Y115*NKKGBP_2019)*CPI_2019,X115=NKK_2018,(Y115*NKKGBP_2018)*CPI_2018,X115=DKK_2020,Y115*DKKGBP_2020,X115=DKK_2019,(Y115*DKKGBP_2019)*CPI_2019,X115=DKK_2018,(Y115*DKKGBP_2018)*CPI_2018)</f>
        <v>10848</v>
      </c>
      <c r="AA115" s="1">
        <v>1</v>
      </c>
    </row>
    <row r="116" spans="1:27" s="3" customFormat="1" x14ac:dyDescent="0.35">
      <c r="A116" s="3" t="s">
        <v>214</v>
      </c>
      <c r="B116" s="3" t="str">
        <f t="shared" si="3"/>
        <v>AstellasProstate cancer</v>
      </c>
      <c r="C116" s="3" t="str">
        <f>IF(INDEX(Comp_interest!$D:$D,MATCH(Payments_2020!$B116,Comp_interest!$C:$C,0))=0,"",INDEX(Comp_interest!$D:$D,MATCH(Payments_2020!$B116,Comp_interest!$C:$C,0)))</f>
        <v>Definitely yes</v>
      </c>
      <c r="D116" s="3" t="str">
        <f>IF(INDEX(Comp_interest!$E:$E,MATCH(Payments_2020!$B116,Comp_interest!$C:$C,0))=0,"",INDEX(Comp_interest!$E:$E,MATCH(Payments_2020!$B116,Comp_interest!$C:$C,0)))</f>
        <v>Annual report</v>
      </c>
      <c r="E116" s="3" t="str">
        <f>IF(INDEX(Comp_interest!$F:$F,MATCH(Payments_2020!$B116,Comp_interest!$C:$C,0))=0,"",INDEX(Comp_interest!$F:$F,MATCH(Payments_2020!$B116,Comp_interest!$C:$C,0)))</f>
        <v/>
      </c>
      <c r="F116" s="3" t="s">
        <v>216</v>
      </c>
      <c r="G116" s="3" t="str">
        <f>INDEX(Pat_org!$B$3:$C$892,MATCH(Payments_2020!F116,Pat_org!$B$3:$B$892,0),2)</f>
        <v>Prostate Cancer UK</v>
      </c>
      <c r="H116" s="3" t="str" cm="1">
        <f t="array" ref="H116">IF(INDEX(Pat_org!$D$2:$P$484,MATCH(Payments_2020!$G116,Pat_org!$D$2:$D$484,0),Pat_org!E$1)=0,"",(INDEX(Pat_org!$D$2:$P$484,MATCH(Payments_2020!$G116,Pat_org!$D$2:$D$484,0),Pat_org!E$1)))</f>
        <v>Include</v>
      </c>
      <c r="I116" s="3" cm="1">
        <f t="array" ref="I116">IF(INDEX(Pat_org!$D$2:$P$484,MATCH(Payments_2020!$G116,Pat_org!$D$2:$D$484,0),Pat_org!E$1)=0,"",(INDEX(Pat_org!$D$2:$P$484,MATCH(Payments_2020!$G116,Pat_org!$D$2:$D$484,0),Pat_org!$F$1)))</f>
        <v>0</v>
      </c>
      <c r="J116" s="3" t="str" cm="1">
        <f t="array" ref="J116">IF(INDEX(Pat_org!$D$2:$P$484,MATCH(Payments_2020!$G116,Pat_org!$D$2:$D$484,0),Pat_org!G$1)=0,"",(INDEX(Pat_org!$D$2:$P$484,MATCH(Payments_2020!$G116,Pat_org!$D$2:$D$484,0),Pat_org!G$1)))</f>
        <v>Multipurpose organisation</v>
      </c>
      <c r="K116" s="3" t="str" cm="1">
        <f t="array" ref="K116">IF(INDEX(Pat_org!$D$2:$P$484,MATCH(Payments_2020!$G116,Pat_org!$D$2:$D$484,0),Pat_org!H$1)=0,"",(INDEX(Pat_org!$D$2:$P$484,MATCH(Payments_2020!$G116,Pat_org!$D$2:$D$484,0),Pat_org!H$1)))</f>
        <v>02 Neoplasms  </v>
      </c>
      <c r="L116" s="3" t="str" cm="1">
        <f t="array" ref="L116">IF(INDEX(Pat_org!$D$2:$P$484,MATCH(Payments_2020!$G116,Pat_org!$D$2:$D$484,0),Pat_org!I$1)=0,"",(INDEX(Pat_org!$D$2:$P$484,MATCH(Payments_2020!$G116,Pat_org!$D$2:$D$484,0),Pat_org!I$1)))</f>
        <v>Prostate cancer</v>
      </c>
      <c r="M116" s="3" cm="1">
        <f t="array" ref="M116">IF(INDEX(Pat_org!$D$2:$P$484,MATCH(Payments_2020!$G116,Pat_org!$D$2:$D$484,0),Pat_org!J$1)=0,"",(INDEX(Pat_org!$D$2:$P$484,MATCH(Payments_2020!$G116,Pat_org!$D$2:$D$484,0),Pat_org!J$1)))</f>
        <v>1005541</v>
      </c>
      <c r="N116" s="3" t="str" cm="1">
        <f t="array" ref="N116">IF(INDEX(Pat_org!$D$2:$P$484,MATCH(Payments_2020!$G116,Pat_org!$D$2:$D$484,0),Pat_org!K$1)=0,"",(INDEX(Pat_org!$D$2:$P$484,MATCH(Payments_2020!$G116,Pat_org!$D$2:$D$484,0),Pat_org!K$1)))</f>
        <v/>
      </c>
      <c r="O116" s="3" t="str" cm="1">
        <f t="array" ref="O116">IF(INDEX(Pat_org!$D$2:$P$484,MATCH(Payments_2020!$G116,Pat_org!$D$2:$D$484,0),Pat_org!L$1)=0,"",(INDEX(Pat_org!$D$2:$P$484,MATCH(Payments_2020!$G116,Pat_org!$D$2:$D$484,0),Pat_org!L$1)))</f>
        <v>UK</v>
      </c>
      <c r="P116" s="3" t="str" cm="1">
        <f t="array" ref="P116">IF(INDEX(Pat_org!$D$2:$P$484,MATCH(Payments_2020!$G116,Pat_org!$D$2:$D$484,0),Pat_org!M$1)=0,"",(INDEX(Pat_org!$D$2:$P$484,MATCH(Payments_2020!$G116,Pat_org!$D$2:$D$484,0),Pat_org!M$1)))</f>
        <v>https://prostatecanceruk.org/</v>
      </c>
      <c r="Q116" s="3" t="str" cm="1">
        <f t="array" ref="Q116">IFERROR(IF(INDEX(Pat_org!$D$2:$P$484,MATCH(Payments_2020!$G116,Pat_org!$D$2:$D$484,0),Pat_org!N$1)=0,"",(INDEX(Pat_org!$D$2:$P$484,MATCH(Payments_2020!$G116,Pat_org!$D$2:$D$484,0),Pat_org!N$1))),"")</f>
        <v>Not rare</v>
      </c>
      <c r="R116" s="3" t="str" cm="1">
        <f t="array" ref="R116">IF(INDEX(Pat_org!$D$2:$P$484,MATCH(Payments_2020!$G116,Pat_org!$D$2:$D$484,0),Pat_org!O$1)=0,"",(INDEX(Pat_org!$D$2:$P$484,MATCH(Payments_2020!$G116,Pat_org!$D$2:$D$484,0),Pat_org!O$1)))</f>
        <v>Single PO</v>
      </c>
      <c r="S116" s="3" t="str" cm="1">
        <f t="array" ref="S116">IF(INDEX(Pat_org!$D$2:$P$484,MATCH(Payments_2020!$G116,Pat_org!$D$2:$D$484,0),Pat_org!P$1)=0,"",(INDEX(Pat_org!$D$2:$P$484,MATCH(Payments_2020!$G116,Pat_org!$D$2:$D$484,0),Pat_org!P$1)))</f>
        <v/>
      </c>
      <c r="T116" s="3" t="s">
        <v>217</v>
      </c>
      <c r="U116" s="3" t="s">
        <v>26</v>
      </c>
      <c r="V116" s="1">
        <v>2020</v>
      </c>
      <c r="W116" s="40" t="s">
        <v>27</v>
      </c>
      <c r="X116" s="40" t="str">
        <f t="shared" si="5"/>
        <v>2020GBP</v>
      </c>
      <c r="Y116" s="40">
        <v>20500</v>
      </c>
      <c r="Z116" s="31" cm="1">
        <f t="array" ref="Z116">_xlfn.IFS(X116=GBP_2020,Y116,X116=GBP_2019,Y116*CPI_2019,X116=GBP_2018,Y116*CPI_2018,X116=EUR_2020,Y116*EURGBP_2020,X116=EUR_2019,(Y116*EURGBP_2019)*CPI_2019,X116=EUR_2018,(Y116*EURGBP_2018)*CPI_2018,X116=USD_2020,Y116*USDGBP_2020,X116=USD_2019,(Y116*USDGBP_2019)*CPI_2019,X116=USD_2018,(Y116*USDGBP_2018)*CPI_2018,X116=CHF_2020,Y116*CHFGBP_2020,X116=CHF_2019,(Y116*CHFGBP_2019)*CPI_2019,X116=CHF_2018,(Y116*CHFGBP_2018)*CPI_2018,X116=SEK_2020,Y116*SEKGBP_2020,X116=SEK_2019,(Y116*SEKGBP_2019)*CPI_2019,X116=SEK_2018,(Y116*SEKGBP_2018)*CPI_2018,X116=NKK_2020,Y116*NKKGBP_2020,X116=NKK_2019,(Y116*NKKGBP_2019)*CPI_2019,X116=NKK_2018,(Y116*NKKGBP_2018)*CPI_2018,X116=DKK_2020,Y116*DKKGBP_2020,X116=DKK_2019,(Y116*DKKGBP_2019)*CPI_2019,X116=DKK_2018,(Y116*DKKGBP_2018)*CPI_2018)</f>
        <v>20500</v>
      </c>
      <c r="AA116" s="1">
        <v>1</v>
      </c>
    </row>
    <row r="117" spans="1:27" s="3" customFormat="1" x14ac:dyDescent="0.35">
      <c r="A117" s="3" t="s">
        <v>214</v>
      </c>
      <c r="B117" s="3" t="str">
        <f t="shared" si="3"/>
        <v>AstellasProstate cancer</v>
      </c>
      <c r="C117" s="3" t="str">
        <f>IF(INDEX(Comp_interest!$D:$D,MATCH(Payments_2020!$B117,Comp_interest!$C:$C,0))=0,"",INDEX(Comp_interest!$D:$D,MATCH(Payments_2020!$B117,Comp_interest!$C:$C,0)))</f>
        <v>Definitely yes</v>
      </c>
      <c r="D117" s="3" t="str">
        <f>IF(INDEX(Comp_interest!$E:$E,MATCH(Payments_2020!$B117,Comp_interest!$C:$C,0))=0,"",INDEX(Comp_interest!$E:$E,MATCH(Payments_2020!$B117,Comp_interest!$C:$C,0)))</f>
        <v>Annual report</v>
      </c>
      <c r="E117" s="3" t="str">
        <f>IF(INDEX(Comp_interest!$F:$F,MATCH(Payments_2020!$B117,Comp_interest!$C:$C,0))=0,"",INDEX(Comp_interest!$F:$F,MATCH(Payments_2020!$B117,Comp_interest!$C:$C,0)))</f>
        <v/>
      </c>
      <c r="F117" s="3" t="s">
        <v>216</v>
      </c>
      <c r="G117" s="3" t="str">
        <f>INDEX(Pat_org!$B$3:$C$892,MATCH(Payments_2020!F117,Pat_org!$B$3:$B$892,0),2)</f>
        <v>Prostate Cancer UK</v>
      </c>
      <c r="H117" s="3" t="str" cm="1">
        <f t="array" ref="H117">IF(INDEX(Pat_org!$D$2:$P$484,MATCH(Payments_2020!$G117,Pat_org!$D$2:$D$484,0),Pat_org!E$1)=0,"",(INDEX(Pat_org!$D$2:$P$484,MATCH(Payments_2020!$G117,Pat_org!$D$2:$D$484,0),Pat_org!E$1)))</f>
        <v>Include</v>
      </c>
      <c r="I117" s="3" cm="1">
        <f t="array" ref="I117">IF(INDEX(Pat_org!$D$2:$P$484,MATCH(Payments_2020!$G117,Pat_org!$D$2:$D$484,0),Pat_org!E$1)=0,"",(INDEX(Pat_org!$D$2:$P$484,MATCH(Payments_2020!$G117,Pat_org!$D$2:$D$484,0),Pat_org!$F$1)))</f>
        <v>0</v>
      </c>
      <c r="J117" s="3" t="str" cm="1">
        <f t="array" ref="J117">IF(INDEX(Pat_org!$D$2:$P$484,MATCH(Payments_2020!$G117,Pat_org!$D$2:$D$484,0),Pat_org!G$1)=0,"",(INDEX(Pat_org!$D$2:$P$484,MATCH(Payments_2020!$G117,Pat_org!$D$2:$D$484,0),Pat_org!G$1)))</f>
        <v>Multipurpose organisation</v>
      </c>
      <c r="K117" s="3" t="str" cm="1">
        <f t="array" ref="K117">IF(INDEX(Pat_org!$D$2:$P$484,MATCH(Payments_2020!$G117,Pat_org!$D$2:$D$484,0),Pat_org!H$1)=0,"",(INDEX(Pat_org!$D$2:$P$484,MATCH(Payments_2020!$G117,Pat_org!$D$2:$D$484,0),Pat_org!H$1)))</f>
        <v>02 Neoplasms  </v>
      </c>
      <c r="L117" s="3" t="str" cm="1">
        <f t="array" ref="L117">IF(INDEX(Pat_org!$D$2:$P$484,MATCH(Payments_2020!$G117,Pat_org!$D$2:$D$484,0),Pat_org!I$1)=0,"",(INDEX(Pat_org!$D$2:$P$484,MATCH(Payments_2020!$G117,Pat_org!$D$2:$D$484,0),Pat_org!I$1)))</f>
        <v>Prostate cancer</v>
      </c>
      <c r="M117" s="3" cm="1">
        <f t="array" ref="M117">IF(INDEX(Pat_org!$D$2:$P$484,MATCH(Payments_2020!$G117,Pat_org!$D$2:$D$484,0),Pat_org!J$1)=0,"",(INDEX(Pat_org!$D$2:$P$484,MATCH(Payments_2020!$G117,Pat_org!$D$2:$D$484,0),Pat_org!J$1)))</f>
        <v>1005541</v>
      </c>
      <c r="N117" s="3" t="str" cm="1">
        <f t="array" ref="N117">IF(INDEX(Pat_org!$D$2:$P$484,MATCH(Payments_2020!$G117,Pat_org!$D$2:$D$484,0),Pat_org!K$1)=0,"",(INDEX(Pat_org!$D$2:$P$484,MATCH(Payments_2020!$G117,Pat_org!$D$2:$D$484,0),Pat_org!K$1)))</f>
        <v/>
      </c>
      <c r="O117" s="3" t="str" cm="1">
        <f t="array" ref="O117">IF(INDEX(Pat_org!$D$2:$P$484,MATCH(Payments_2020!$G117,Pat_org!$D$2:$D$484,0),Pat_org!L$1)=0,"",(INDEX(Pat_org!$D$2:$P$484,MATCH(Payments_2020!$G117,Pat_org!$D$2:$D$484,0),Pat_org!L$1)))</f>
        <v>UK</v>
      </c>
      <c r="P117" s="3" t="str" cm="1">
        <f t="array" ref="P117">IF(INDEX(Pat_org!$D$2:$P$484,MATCH(Payments_2020!$G117,Pat_org!$D$2:$D$484,0),Pat_org!M$1)=0,"",(INDEX(Pat_org!$D$2:$P$484,MATCH(Payments_2020!$G117,Pat_org!$D$2:$D$484,0),Pat_org!M$1)))</f>
        <v>https://prostatecanceruk.org/</v>
      </c>
      <c r="Q117" s="3" t="str" cm="1">
        <f t="array" ref="Q117">IFERROR(IF(INDEX(Pat_org!$D$2:$P$484,MATCH(Payments_2020!$G117,Pat_org!$D$2:$D$484,0),Pat_org!N$1)=0,"",(INDEX(Pat_org!$D$2:$P$484,MATCH(Payments_2020!$G117,Pat_org!$D$2:$D$484,0),Pat_org!N$1))),"")</f>
        <v>Not rare</v>
      </c>
      <c r="R117" s="3" t="str" cm="1">
        <f t="array" ref="R117">IF(INDEX(Pat_org!$D$2:$P$484,MATCH(Payments_2020!$G117,Pat_org!$D$2:$D$484,0),Pat_org!O$1)=0,"",(INDEX(Pat_org!$D$2:$P$484,MATCH(Payments_2020!$G117,Pat_org!$D$2:$D$484,0),Pat_org!O$1)))</f>
        <v>Single PO</v>
      </c>
      <c r="S117" s="3" t="str" cm="1">
        <f t="array" ref="S117">IF(INDEX(Pat_org!$D$2:$P$484,MATCH(Payments_2020!$G117,Pat_org!$D$2:$D$484,0),Pat_org!P$1)=0,"",(INDEX(Pat_org!$D$2:$P$484,MATCH(Payments_2020!$G117,Pat_org!$D$2:$D$484,0),Pat_org!P$1)))</f>
        <v/>
      </c>
      <c r="T117" s="3" t="s">
        <v>218</v>
      </c>
      <c r="U117" s="3" t="s">
        <v>26</v>
      </c>
      <c r="V117" s="1">
        <v>2020</v>
      </c>
      <c r="W117" s="40" t="s">
        <v>27</v>
      </c>
      <c r="X117" s="40" t="str">
        <f t="shared" si="5"/>
        <v>2020GBP</v>
      </c>
      <c r="Y117" s="40">
        <v>15000</v>
      </c>
      <c r="Z117" s="31" cm="1">
        <f t="array" ref="Z117">_xlfn.IFS(X117=GBP_2020,Y117,X117=GBP_2019,Y117*CPI_2019,X117=GBP_2018,Y117*CPI_2018,X117=EUR_2020,Y117*EURGBP_2020,X117=EUR_2019,(Y117*EURGBP_2019)*CPI_2019,X117=EUR_2018,(Y117*EURGBP_2018)*CPI_2018,X117=USD_2020,Y117*USDGBP_2020,X117=USD_2019,(Y117*USDGBP_2019)*CPI_2019,X117=USD_2018,(Y117*USDGBP_2018)*CPI_2018,X117=CHF_2020,Y117*CHFGBP_2020,X117=CHF_2019,(Y117*CHFGBP_2019)*CPI_2019,X117=CHF_2018,(Y117*CHFGBP_2018)*CPI_2018,X117=SEK_2020,Y117*SEKGBP_2020,X117=SEK_2019,(Y117*SEKGBP_2019)*CPI_2019,X117=SEK_2018,(Y117*SEKGBP_2018)*CPI_2018,X117=NKK_2020,Y117*NKKGBP_2020,X117=NKK_2019,(Y117*NKKGBP_2019)*CPI_2019,X117=NKK_2018,(Y117*NKKGBP_2018)*CPI_2018,X117=DKK_2020,Y117*DKKGBP_2020,X117=DKK_2019,(Y117*DKKGBP_2019)*CPI_2019,X117=DKK_2018,(Y117*DKKGBP_2018)*CPI_2018)</f>
        <v>15000</v>
      </c>
      <c r="AA117" s="1">
        <v>1</v>
      </c>
    </row>
    <row r="118" spans="1:27" s="3" customFormat="1" x14ac:dyDescent="0.35">
      <c r="A118" s="3" t="s">
        <v>214</v>
      </c>
      <c r="B118" s="3" t="str">
        <f t="shared" si="3"/>
        <v>AstellasKidney disease</v>
      </c>
      <c r="C118" s="3" t="str">
        <f>IF(INDEX(Comp_interest!$D:$D,MATCH(Payments_2020!$B118,Comp_interest!$C:$C,0))=0,"",INDEX(Comp_interest!$D:$D,MATCH(Payments_2020!$B118,Comp_interest!$C:$C,0)))</f>
        <v>Maybe yes</v>
      </c>
      <c r="D118" s="3" t="str">
        <f>IF(INDEX(Comp_interest!$E:$E,MATCH(Payments_2020!$B118,Comp_interest!$C:$C,0))=0,"",INDEX(Comp_interest!$E:$E,MATCH(Payments_2020!$B118,Comp_interest!$C:$C,0)))</f>
        <v>Annual report</v>
      </c>
      <c r="E118" s="3" t="str">
        <f>IF(INDEX(Comp_interest!$F:$F,MATCH(Payments_2020!$B118,Comp_interest!$C:$C,0))=0,"",INDEX(Comp_interest!$F:$F,MATCH(Payments_2020!$B118,Comp_interest!$C:$C,0)))</f>
        <v>Astellas has drugs for treating anemia caused by chronic kidney disease in its portfolio/pipeline</v>
      </c>
      <c r="F118" s="3" t="s">
        <v>195</v>
      </c>
      <c r="G118" s="3" t="str">
        <f>INDEX(Pat_org!$B$3:$C$892,MATCH(Payments_2020!F118,Pat_org!$B$3:$B$892,0),2)</f>
        <v>National Kidney Federation</v>
      </c>
      <c r="H118" s="3" t="str" cm="1">
        <f t="array" ref="H118">IF(INDEX(Pat_org!$D$2:$P$484,MATCH(Payments_2020!$G118,Pat_org!$D$2:$D$484,0),Pat_org!E$1)=0,"",(INDEX(Pat_org!$D$2:$P$484,MATCH(Payments_2020!$G118,Pat_org!$D$2:$D$484,0),Pat_org!E$1)))</f>
        <v>Include</v>
      </c>
      <c r="I118" s="3" cm="1">
        <f t="array" ref="I118">IF(INDEX(Pat_org!$D$2:$P$484,MATCH(Payments_2020!$G118,Pat_org!$D$2:$D$484,0),Pat_org!E$1)=0,"",(INDEX(Pat_org!$D$2:$P$484,MATCH(Payments_2020!$G118,Pat_org!$D$2:$D$484,0),Pat_org!$F$1)))</f>
        <v>0</v>
      </c>
      <c r="J118" s="3" t="str" cm="1">
        <f t="array" ref="J118">IF(INDEX(Pat_org!$D$2:$P$484,MATCH(Payments_2020!$G118,Pat_org!$D$2:$D$484,0),Pat_org!G$1)=0,"",(INDEX(Pat_org!$D$2:$P$484,MATCH(Payments_2020!$G118,Pat_org!$D$2:$D$484,0),Pat_org!G$1)))</f>
        <v>Multipurpose organisation</v>
      </c>
      <c r="K118" s="3" t="str" cm="1">
        <f t="array" ref="K118">IF(INDEX(Pat_org!$D$2:$P$484,MATCH(Payments_2020!$G118,Pat_org!$D$2:$D$484,0),Pat_org!H$1)=0,"",(INDEX(Pat_org!$D$2:$P$484,MATCH(Payments_2020!$G118,Pat_org!$D$2:$D$484,0),Pat_org!H$1)))</f>
        <v>16 Diseases of the genitourinary system  </v>
      </c>
      <c r="L118" s="3" t="str" cm="1">
        <f t="array" ref="L118">IF(INDEX(Pat_org!$D$2:$P$484,MATCH(Payments_2020!$G118,Pat_org!$D$2:$D$484,0),Pat_org!I$1)=0,"",(INDEX(Pat_org!$D$2:$P$484,MATCH(Payments_2020!$G118,Pat_org!$D$2:$D$484,0),Pat_org!I$1)))</f>
        <v>Kidney disease</v>
      </c>
      <c r="M118" s="3" cm="1">
        <f t="array" ref="M118">IF(INDEX(Pat_org!$D$2:$P$484,MATCH(Payments_2020!$G118,Pat_org!$D$2:$D$484,0),Pat_org!J$1)=0,"",(INDEX(Pat_org!$D$2:$P$484,MATCH(Payments_2020!$G118,Pat_org!$D$2:$D$484,0),Pat_org!J$1)))</f>
        <v>1106735</v>
      </c>
      <c r="N118" s="3" t="str" cm="1">
        <f t="array" ref="N118">IF(INDEX(Pat_org!$D$2:$P$484,MATCH(Payments_2020!$G118,Pat_org!$D$2:$D$484,0),Pat_org!K$1)=0,"",(INDEX(Pat_org!$D$2:$P$484,MATCH(Payments_2020!$G118,Pat_org!$D$2:$D$484,0),Pat_org!K$1)))</f>
        <v/>
      </c>
      <c r="O118" s="3" t="str" cm="1">
        <f t="array" ref="O118">IF(INDEX(Pat_org!$D$2:$P$484,MATCH(Payments_2020!$G118,Pat_org!$D$2:$D$484,0),Pat_org!L$1)=0,"",(INDEX(Pat_org!$D$2:$P$484,MATCH(Payments_2020!$G118,Pat_org!$D$2:$D$484,0),Pat_org!L$1)))</f>
        <v>UK</v>
      </c>
      <c r="P118" s="3" t="str" cm="1">
        <f t="array" ref="P118">IF(INDEX(Pat_org!$D$2:$P$484,MATCH(Payments_2020!$G118,Pat_org!$D$2:$D$484,0),Pat_org!M$1)=0,"",(INDEX(Pat_org!$D$2:$P$484,MATCH(Payments_2020!$G118,Pat_org!$D$2:$D$484,0),Pat_org!M$1)))</f>
        <v>https://www.kidney.org.uk/</v>
      </c>
      <c r="Q118" s="3" t="str" cm="1">
        <f t="array" ref="Q118">IFERROR(IF(INDEX(Pat_org!$D$2:$P$484,MATCH(Payments_2020!$G118,Pat_org!$D$2:$D$484,0),Pat_org!N$1)=0,"",(INDEX(Pat_org!$D$2:$P$484,MATCH(Payments_2020!$G118,Pat_org!$D$2:$D$484,0),Pat_org!N$1))),"")</f>
        <v>Not rare</v>
      </c>
      <c r="R118" s="3" t="str" cm="1">
        <f t="array" ref="R118">IF(INDEX(Pat_org!$D$2:$P$484,MATCH(Payments_2020!$G118,Pat_org!$D$2:$D$484,0),Pat_org!O$1)=0,"",(INDEX(Pat_org!$D$2:$P$484,MATCH(Payments_2020!$G118,Pat_org!$D$2:$D$484,0),Pat_org!O$1)))</f>
        <v>Single PO</v>
      </c>
      <c r="S118" s="3" t="str" cm="1">
        <f t="array" ref="S118">IF(INDEX(Pat_org!$D$2:$P$484,MATCH(Payments_2020!$G118,Pat_org!$D$2:$D$484,0),Pat_org!P$1)=0,"",(INDEX(Pat_org!$D$2:$P$484,MATCH(Payments_2020!$G118,Pat_org!$D$2:$D$484,0),Pat_org!P$1)))</f>
        <v/>
      </c>
      <c r="T118" s="3" t="s">
        <v>219</v>
      </c>
      <c r="U118" s="3" t="s">
        <v>26</v>
      </c>
      <c r="V118" s="1">
        <v>2020</v>
      </c>
      <c r="W118" s="40" t="s">
        <v>27</v>
      </c>
      <c r="X118" s="40" t="str">
        <f t="shared" si="5"/>
        <v>2020GBP</v>
      </c>
      <c r="Y118" s="40">
        <v>5000</v>
      </c>
      <c r="Z118" s="31" cm="1">
        <f t="array" ref="Z118">_xlfn.IFS(X118=GBP_2020,Y118,X118=GBP_2019,Y118*CPI_2019,X118=GBP_2018,Y118*CPI_2018,X118=EUR_2020,Y118*EURGBP_2020,X118=EUR_2019,(Y118*EURGBP_2019)*CPI_2019,X118=EUR_2018,(Y118*EURGBP_2018)*CPI_2018,X118=USD_2020,Y118*USDGBP_2020,X118=USD_2019,(Y118*USDGBP_2019)*CPI_2019,X118=USD_2018,(Y118*USDGBP_2018)*CPI_2018,X118=CHF_2020,Y118*CHFGBP_2020,X118=CHF_2019,(Y118*CHFGBP_2019)*CPI_2019,X118=CHF_2018,(Y118*CHFGBP_2018)*CPI_2018,X118=SEK_2020,Y118*SEKGBP_2020,X118=SEK_2019,(Y118*SEKGBP_2019)*CPI_2019,X118=SEK_2018,(Y118*SEKGBP_2018)*CPI_2018,X118=NKK_2020,Y118*NKKGBP_2020,X118=NKK_2019,(Y118*NKKGBP_2019)*CPI_2019,X118=NKK_2018,(Y118*NKKGBP_2018)*CPI_2018,X118=DKK_2020,Y118*DKKGBP_2020,X118=DKK_2019,(Y118*DKKGBP_2019)*CPI_2019,X118=DKK_2018,(Y118*DKKGBP_2018)*CPI_2018)</f>
        <v>5000</v>
      </c>
      <c r="AA118" s="1">
        <v>1</v>
      </c>
    </row>
    <row r="119" spans="1:27" s="3" customFormat="1" x14ac:dyDescent="0.35">
      <c r="A119" s="3" t="s">
        <v>214</v>
      </c>
      <c r="B119" s="3" t="str">
        <f t="shared" si="3"/>
        <v>AstellasLiver disease</v>
      </c>
      <c r="C119" s="3" t="str">
        <f>IF(INDEX(Comp_interest!$D:$D,MATCH(Payments_2020!$B119,Comp_interest!$C:$C,0))=0,"",INDEX(Comp_interest!$D:$D,MATCH(Payments_2020!$B119,Comp_interest!$C:$C,0)))</f>
        <v>No</v>
      </c>
      <c r="D119" s="3" t="str">
        <f>IF(INDEX(Comp_interest!$E:$E,MATCH(Payments_2020!$B119,Comp_interest!$C:$C,0))=0,"",INDEX(Comp_interest!$E:$E,MATCH(Payments_2020!$B119,Comp_interest!$C:$C,0)))</f>
        <v>Company website</v>
      </c>
      <c r="E119" s="3" t="str">
        <f>IF(INDEX(Comp_interest!$F:$F,MATCH(Payments_2020!$B119,Comp_interest!$C:$C,0))=0,"",INDEX(Comp_interest!$F:$F,MATCH(Payments_2020!$B119,Comp_interest!$C:$C,0)))</f>
        <v>Unclear, but Astellas recently paused a clinical development programme due to " abnormal liver function tests (LFTs) observed in the weeks following dosing of the AT132 investigational gene therapy product at a lower dose (1.3x114 vg/kg)".</v>
      </c>
      <c r="F119" s="3" t="s">
        <v>220</v>
      </c>
      <c r="G119" s="3" t="str">
        <f>INDEX(Pat_org!$B$3:$C$892,MATCH(Payments_2020!F119,Pat_org!$B$3:$B$892,0),2)</f>
        <v>British Liver Trust</v>
      </c>
      <c r="H119" s="3" t="str" cm="1">
        <f t="array" ref="H119">IF(INDEX(Pat_org!$D$2:$P$484,MATCH(Payments_2020!$G119,Pat_org!$D$2:$D$484,0),Pat_org!E$1)=0,"",(INDEX(Pat_org!$D$2:$P$484,MATCH(Payments_2020!$G119,Pat_org!$D$2:$D$484,0),Pat_org!E$1)))</f>
        <v>Include</v>
      </c>
      <c r="I119" s="3" cm="1">
        <f t="array" ref="I119">IF(INDEX(Pat_org!$D$2:$P$484,MATCH(Payments_2020!$G119,Pat_org!$D$2:$D$484,0),Pat_org!E$1)=0,"",(INDEX(Pat_org!$D$2:$P$484,MATCH(Payments_2020!$G119,Pat_org!$D$2:$D$484,0),Pat_org!$F$1)))</f>
        <v>0</v>
      </c>
      <c r="J119" s="3" t="str" cm="1">
        <f t="array" ref="J119">IF(INDEX(Pat_org!$D$2:$P$484,MATCH(Payments_2020!$G119,Pat_org!$D$2:$D$484,0),Pat_org!G$1)=0,"",(INDEX(Pat_org!$D$2:$P$484,MATCH(Payments_2020!$G119,Pat_org!$D$2:$D$484,0),Pat_org!G$1)))</f>
        <v>Multipurpose organisation</v>
      </c>
      <c r="K119" s="3" t="str" cm="1">
        <f t="array" ref="K119">IF(INDEX(Pat_org!$D$2:$P$484,MATCH(Payments_2020!$G119,Pat_org!$D$2:$D$484,0),Pat_org!H$1)=0,"",(INDEX(Pat_org!$D$2:$P$484,MATCH(Payments_2020!$G119,Pat_org!$D$2:$D$484,0),Pat_org!H$1)))</f>
        <v>13 Diseases of the digestive system  </v>
      </c>
      <c r="L119" s="3" t="str" cm="1">
        <f t="array" ref="L119">IF(INDEX(Pat_org!$D$2:$P$484,MATCH(Payments_2020!$G119,Pat_org!$D$2:$D$484,0),Pat_org!I$1)=0,"",(INDEX(Pat_org!$D$2:$P$484,MATCH(Payments_2020!$G119,Pat_org!$D$2:$D$484,0),Pat_org!I$1)))</f>
        <v>Liver disease</v>
      </c>
      <c r="M119" s="3" cm="1">
        <f t="array" ref="M119">IF(INDEX(Pat_org!$D$2:$P$484,MATCH(Payments_2020!$G119,Pat_org!$D$2:$D$484,0),Pat_org!J$1)=0,"",(INDEX(Pat_org!$D$2:$P$484,MATCH(Payments_2020!$G119,Pat_org!$D$2:$D$484,0),Pat_org!J$1)))</f>
        <v>298858</v>
      </c>
      <c r="N119" s="3" t="str" cm="1">
        <f t="array" ref="N119">IF(INDEX(Pat_org!$D$2:$P$484,MATCH(Payments_2020!$G119,Pat_org!$D$2:$D$484,0),Pat_org!K$1)=0,"",(INDEX(Pat_org!$D$2:$P$484,MATCH(Payments_2020!$G119,Pat_org!$D$2:$D$484,0),Pat_org!K$1)))</f>
        <v/>
      </c>
      <c r="O119" s="3" t="str" cm="1">
        <f t="array" ref="O119">IF(INDEX(Pat_org!$D$2:$P$484,MATCH(Payments_2020!$G119,Pat_org!$D$2:$D$484,0),Pat_org!L$1)=0,"",(INDEX(Pat_org!$D$2:$P$484,MATCH(Payments_2020!$G119,Pat_org!$D$2:$D$484,0),Pat_org!L$1)))</f>
        <v>UK</v>
      </c>
      <c r="P119" s="3" t="str" cm="1">
        <f t="array" ref="P119">IF(INDEX(Pat_org!$D$2:$P$484,MATCH(Payments_2020!$G119,Pat_org!$D$2:$D$484,0),Pat_org!M$1)=0,"",(INDEX(Pat_org!$D$2:$P$484,MATCH(Payments_2020!$G119,Pat_org!$D$2:$D$484,0),Pat_org!M$1)))</f>
        <v>https://britishlivertrust.org.uk/</v>
      </c>
      <c r="Q119" s="3" t="str" cm="1">
        <f t="array" ref="Q119">IFERROR(IF(INDEX(Pat_org!$D$2:$P$484,MATCH(Payments_2020!$G119,Pat_org!$D$2:$D$484,0),Pat_org!N$1)=0,"",(INDEX(Pat_org!$D$2:$P$484,MATCH(Payments_2020!$G119,Pat_org!$D$2:$D$484,0),Pat_org!N$1))),"")</f>
        <v>Not rare</v>
      </c>
      <c r="R119" s="3" t="str" cm="1">
        <f t="array" ref="R119">IF(INDEX(Pat_org!$D$2:$P$484,MATCH(Payments_2020!$G119,Pat_org!$D$2:$D$484,0),Pat_org!O$1)=0,"",(INDEX(Pat_org!$D$2:$P$484,MATCH(Payments_2020!$G119,Pat_org!$D$2:$D$484,0),Pat_org!O$1)))</f>
        <v>Single PO</v>
      </c>
      <c r="S119" s="3" t="str" cm="1">
        <f t="array" ref="S119">IF(INDEX(Pat_org!$D$2:$P$484,MATCH(Payments_2020!$G119,Pat_org!$D$2:$D$484,0),Pat_org!P$1)=0,"",(INDEX(Pat_org!$D$2:$P$484,MATCH(Payments_2020!$G119,Pat_org!$D$2:$D$484,0),Pat_org!P$1)))</f>
        <v/>
      </c>
      <c r="T119" s="3" t="s">
        <v>221</v>
      </c>
      <c r="U119" s="3" t="s">
        <v>26</v>
      </c>
      <c r="V119" s="1">
        <v>2020</v>
      </c>
      <c r="W119" s="40" t="s">
        <v>27</v>
      </c>
      <c r="X119" s="40" t="str">
        <f t="shared" si="5"/>
        <v>2020GBP</v>
      </c>
      <c r="Y119" s="40">
        <v>10000</v>
      </c>
      <c r="Z119" s="31" cm="1">
        <f t="array" ref="Z119">_xlfn.IFS(X119=GBP_2020,Y119,X119=GBP_2019,Y119*CPI_2019,X119=GBP_2018,Y119*CPI_2018,X119=EUR_2020,Y119*EURGBP_2020,X119=EUR_2019,(Y119*EURGBP_2019)*CPI_2019,X119=EUR_2018,(Y119*EURGBP_2018)*CPI_2018,X119=USD_2020,Y119*USDGBP_2020,X119=USD_2019,(Y119*USDGBP_2019)*CPI_2019,X119=USD_2018,(Y119*USDGBP_2018)*CPI_2018,X119=CHF_2020,Y119*CHFGBP_2020,X119=CHF_2019,(Y119*CHFGBP_2019)*CPI_2019,X119=CHF_2018,(Y119*CHFGBP_2018)*CPI_2018,X119=SEK_2020,Y119*SEKGBP_2020,X119=SEK_2019,(Y119*SEKGBP_2019)*CPI_2019,X119=SEK_2018,(Y119*SEKGBP_2018)*CPI_2018,X119=NKK_2020,Y119*NKKGBP_2020,X119=NKK_2019,(Y119*NKKGBP_2019)*CPI_2019,X119=NKK_2018,(Y119*NKKGBP_2018)*CPI_2018,X119=DKK_2020,Y119*DKKGBP_2020,X119=DKK_2019,(Y119*DKKGBP_2019)*CPI_2019,X119=DKK_2018,(Y119*DKKGBP_2018)*CPI_2018)</f>
        <v>10000</v>
      </c>
      <c r="AA119" s="1">
        <v>1</v>
      </c>
    </row>
    <row r="120" spans="1:27" s="3" customFormat="1" x14ac:dyDescent="0.35">
      <c r="A120" s="3" t="s">
        <v>214</v>
      </c>
      <c r="B120" s="3" t="str">
        <f t="shared" si="3"/>
        <v>AstellasLiver disease</v>
      </c>
      <c r="C120" s="3" t="str">
        <f>IF(INDEX(Comp_interest!$D:$D,MATCH(Payments_2020!$B120,Comp_interest!$C:$C,0))=0,"",INDEX(Comp_interest!$D:$D,MATCH(Payments_2020!$B120,Comp_interest!$C:$C,0)))</f>
        <v>No</v>
      </c>
      <c r="D120" s="3" t="str">
        <f>IF(INDEX(Comp_interest!$E:$E,MATCH(Payments_2020!$B120,Comp_interest!$C:$C,0))=0,"",INDEX(Comp_interest!$E:$E,MATCH(Payments_2020!$B120,Comp_interest!$C:$C,0)))</f>
        <v>Company website</v>
      </c>
      <c r="E120" s="3" t="str">
        <f>IF(INDEX(Comp_interest!$F:$F,MATCH(Payments_2020!$B120,Comp_interest!$C:$C,0))=0,"",INDEX(Comp_interest!$F:$F,MATCH(Payments_2020!$B120,Comp_interest!$C:$C,0)))</f>
        <v>Unclear, but Astellas recently paused a clinical development programme due to " abnormal liver function tests (LFTs) observed in the weeks following dosing of the AT132 investigational gene therapy product at a lower dose (1.3x114 vg/kg)".</v>
      </c>
      <c r="F120" s="3" t="s">
        <v>222</v>
      </c>
      <c r="G120" s="3" t="str">
        <f>INDEX(Pat_org!$B$3:$C$892,MATCH(Payments_2020!F120,Pat_org!$B$3:$B$892,0),2)</f>
        <v>Liver4Life</v>
      </c>
      <c r="H120" s="3" t="str" cm="1">
        <f t="array" ref="H120">IF(INDEX(Pat_org!$D$2:$P$484,MATCH(Payments_2020!$G120,Pat_org!$D$2:$D$484,0),Pat_org!E$1)=0,"",(INDEX(Pat_org!$D$2:$P$484,MATCH(Payments_2020!$G120,Pat_org!$D$2:$D$484,0),Pat_org!E$1)))</f>
        <v>Include</v>
      </c>
      <c r="I120" s="3" cm="1">
        <f t="array" ref="I120">IF(INDEX(Pat_org!$D$2:$P$484,MATCH(Payments_2020!$G120,Pat_org!$D$2:$D$484,0),Pat_org!E$1)=0,"",(INDEX(Pat_org!$D$2:$P$484,MATCH(Payments_2020!$G120,Pat_org!$D$2:$D$484,0),Pat_org!$F$1)))</f>
        <v>0</v>
      </c>
      <c r="J120" s="3" t="str" cm="1">
        <f t="array" ref="J120">IF(INDEX(Pat_org!$D$2:$P$484,MATCH(Payments_2020!$G120,Pat_org!$D$2:$D$484,0),Pat_org!G$1)=0,"",(INDEX(Pat_org!$D$2:$P$484,MATCH(Payments_2020!$G120,Pat_org!$D$2:$D$484,0),Pat_org!G$1)))</f>
        <v>Multipurpose organisation</v>
      </c>
      <c r="K120" s="3" t="str" cm="1">
        <f t="array" ref="K120">IF(INDEX(Pat_org!$D$2:$P$484,MATCH(Payments_2020!$G120,Pat_org!$D$2:$D$484,0),Pat_org!H$1)=0,"",(INDEX(Pat_org!$D$2:$P$484,MATCH(Payments_2020!$G120,Pat_org!$D$2:$D$484,0),Pat_org!H$1)))</f>
        <v>13 Diseases of the digestive system  </v>
      </c>
      <c r="L120" s="3" t="str" cm="1">
        <f t="array" ref="L120">IF(INDEX(Pat_org!$D$2:$P$484,MATCH(Payments_2020!$G120,Pat_org!$D$2:$D$484,0),Pat_org!I$1)=0,"",(INDEX(Pat_org!$D$2:$P$484,MATCH(Payments_2020!$G120,Pat_org!$D$2:$D$484,0),Pat_org!I$1)))</f>
        <v>Liver disease</v>
      </c>
      <c r="M120" s="3" t="str" cm="1">
        <f t="array" ref="M120">IF(INDEX(Pat_org!$D$2:$P$484,MATCH(Payments_2020!$G120,Pat_org!$D$2:$D$484,0),Pat_org!J$1)=0,"",(INDEX(Pat_org!$D$2:$P$484,MATCH(Payments_2020!$G120,Pat_org!$D$2:$D$484,0),Pat_org!J$1)))</f>
        <v>1152618   </v>
      </c>
      <c r="N120" s="3" t="str" cm="1">
        <f t="array" ref="N120">IF(INDEX(Pat_org!$D$2:$P$484,MATCH(Payments_2020!$G120,Pat_org!$D$2:$D$484,0),Pat_org!K$1)=0,"",(INDEX(Pat_org!$D$2:$P$484,MATCH(Payments_2020!$G120,Pat_org!$D$2:$D$484,0),Pat_org!K$1)))</f>
        <v/>
      </c>
      <c r="O120" s="3" t="str" cm="1">
        <f t="array" ref="O120">IF(INDEX(Pat_org!$D$2:$P$484,MATCH(Payments_2020!$G120,Pat_org!$D$2:$D$484,0),Pat_org!L$1)=0,"",(INDEX(Pat_org!$D$2:$P$484,MATCH(Payments_2020!$G120,Pat_org!$D$2:$D$484,0),Pat_org!L$1)))</f>
        <v>UK</v>
      </c>
      <c r="P120" s="3" t="str" cm="1">
        <f t="array" ref="P120">IF(INDEX(Pat_org!$D$2:$P$484,MATCH(Payments_2020!$G120,Pat_org!$D$2:$D$484,0),Pat_org!M$1)=0,"",(INDEX(Pat_org!$D$2:$P$484,MATCH(Payments_2020!$G120,Pat_org!$D$2:$D$484,0),Pat_org!M$1)))</f>
        <v>https://www.liver4life.org.uk/</v>
      </c>
      <c r="Q120" s="3" t="str" cm="1">
        <f t="array" ref="Q120">IFERROR(IF(INDEX(Pat_org!$D$2:$P$484,MATCH(Payments_2020!$G120,Pat_org!$D$2:$D$484,0),Pat_org!N$1)=0,"",(INDEX(Pat_org!$D$2:$P$484,MATCH(Payments_2020!$G120,Pat_org!$D$2:$D$484,0),Pat_org!N$1))),"")</f>
        <v>Not rare</v>
      </c>
      <c r="R120" s="3" t="str" cm="1">
        <f t="array" ref="R120">IF(INDEX(Pat_org!$D$2:$P$484,MATCH(Payments_2020!$G120,Pat_org!$D$2:$D$484,0),Pat_org!O$1)=0,"",(INDEX(Pat_org!$D$2:$P$484,MATCH(Payments_2020!$G120,Pat_org!$D$2:$D$484,0),Pat_org!O$1)))</f>
        <v>Single PO</v>
      </c>
      <c r="S120" s="3" t="str" cm="1">
        <f t="array" ref="S120">IF(INDEX(Pat_org!$D$2:$P$484,MATCH(Payments_2020!$G120,Pat_org!$D$2:$D$484,0),Pat_org!P$1)=0,"",(INDEX(Pat_org!$D$2:$P$484,MATCH(Payments_2020!$G120,Pat_org!$D$2:$D$484,0),Pat_org!P$1)))</f>
        <v/>
      </c>
      <c r="T120" s="3" t="s">
        <v>223</v>
      </c>
      <c r="U120" s="3" t="s">
        <v>26</v>
      </c>
      <c r="V120" s="1">
        <v>2020</v>
      </c>
      <c r="W120" s="40" t="s">
        <v>27</v>
      </c>
      <c r="X120" s="40" t="str">
        <f t="shared" si="5"/>
        <v>2020GBP</v>
      </c>
      <c r="Y120" s="40">
        <v>750</v>
      </c>
      <c r="Z120" s="31" cm="1">
        <f t="array" ref="Z120">_xlfn.IFS(X120=GBP_2020,Y120,X120=GBP_2019,Y120*CPI_2019,X120=GBP_2018,Y120*CPI_2018,X120=EUR_2020,Y120*EURGBP_2020,X120=EUR_2019,(Y120*EURGBP_2019)*CPI_2019,X120=EUR_2018,(Y120*EURGBP_2018)*CPI_2018,X120=USD_2020,Y120*USDGBP_2020,X120=USD_2019,(Y120*USDGBP_2019)*CPI_2019,X120=USD_2018,(Y120*USDGBP_2018)*CPI_2018,X120=CHF_2020,Y120*CHFGBP_2020,X120=CHF_2019,(Y120*CHFGBP_2019)*CPI_2019,X120=CHF_2018,(Y120*CHFGBP_2018)*CPI_2018,X120=SEK_2020,Y120*SEKGBP_2020,X120=SEK_2019,(Y120*SEKGBP_2019)*CPI_2019,X120=SEK_2018,(Y120*SEKGBP_2018)*CPI_2018,X120=NKK_2020,Y120*NKKGBP_2020,X120=NKK_2019,(Y120*NKKGBP_2019)*CPI_2019,X120=NKK_2018,(Y120*NKKGBP_2018)*CPI_2018,X120=DKK_2020,Y120*DKKGBP_2020,X120=DKK_2019,(Y120*DKKGBP_2019)*CPI_2019,X120=DKK_2018,(Y120*DKKGBP_2018)*CPI_2018)</f>
        <v>750</v>
      </c>
      <c r="AA120" s="1">
        <v>1</v>
      </c>
    </row>
    <row r="121" spans="1:27" s="3" customFormat="1" x14ac:dyDescent="0.35">
      <c r="A121" s="3" t="s">
        <v>214</v>
      </c>
      <c r="B121" s="3" t="str">
        <f t="shared" si="3"/>
        <v>AstellasLiver disease</v>
      </c>
      <c r="C121" s="3" t="str">
        <f>IF(INDEX(Comp_interest!$D:$D,MATCH(Payments_2020!$B121,Comp_interest!$C:$C,0))=0,"",INDEX(Comp_interest!$D:$D,MATCH(Payments_2020!$B121,Comp_interest!$C:$C,0)))</f>
        <v>No</v>
      </c>
      <c r="D121" s="3" t="str">
        <f>IF(INDEX(Comp_interest!$E:$E,MATCH(Payments_2020!$B121,Comp_interest!$C:$C,0))=0,"",INDEX(Comp_interest!$E:$E,MATCH(Payments_2020!$B121,Comp_interest!$C:$C,0)))</f>
        <v>Company website</v>
      </c>
      <c r="E121" s="3" t="str">
        <f>IF(INDEX(Comp_interest!$F:$F,MATCH(Payments_2020!$B121,Comp_interest!$C:$C,0))=0,"",INDEX(Comp_interest!$F:$F,MATCH(Payments_2020!$B121,Comp_interest!$C:$C,0)))</f>
        <v>Unclear, but Astellas recently paused a clinical development programme due to " abnormal liver function tests (LFTs) observed in the weeks following dosing of the AT132 investigational gene therapy product at a lower dose (1.3x114 vg/kg)".</v>
      </c>
      <c r="F121" s="3" t="s">
        <v>222</v>
      </c>
      <c r="G121" s="3" t="str">
        <f>INDEX(Pat_org!$B$3:$C$892,MATCH(Payments_2020!F121,Pat_org!$B$3:$B$892,0),2)</f>
        <v>Liver4Life</v>
      </c>
      <c r="H121" s="3" t="str" cm="1">
        <f t="array" ref="H121">IF(INDEX(Pat_org!$D$2:$P$484,MATCH(Payments_2020!$G121,Pat_org!$D$2:$D$484,0),Pat_org!E$1)=0,"",(INDEX(Pat_org!$D$2:$P$484,MATCH(Payments_2020!$G121,Pat_org!$D$2:$D$484,0),Pat_org!E$1)))</f>
        <v>Include</v>
      </c>
      <c r="I121" s="3" cm="1">
        <f t="array" ref="I121">IF(INDEX(Pat_org!$D$2:$P$484,MATCH(Payments_2020!$G121,Pat_org!$D$2:$D$484,0),Pat_org!E$1)=0,"",(INDEX(Pat_org!$D$2:$P$484,MATCH(Payments_2020!$G121,Pat_org!$D$2:$D$484,0),Pat_org!$F$1)))</f>
        <v>0</v>
      </c>
      <c r="J121" s="3" t="str" cm="1">
        <f t="array" ref="J121">IF(INDEX(Pat_org!$D$2:$P$484,MATCH(Payments_2020!$G121,Pat_org!$D$2:$D$484,0),Pat_org!G$1)=0,"",(INDEX(Pat_org!$D$2:$P$484,MATCH(Payments_2020!$G121,Pat_org!$D$2:$D$484,0),Pat_org!G$1)))</f>
        <v>Multipurpose organisation</v>
      </c>
      <c r="K121" s="3" t="str" cm="1">
        <f t="array" ref="K121">IF(INDEX(Pat_org!$D$2:$P$484,MATCH(Payments_2020!$G121,Pat_org!$D$2:$D$484,0),Pat_org!H$1)=0,"",(INDEX(Pat_org!$D$2:$P$484,MATCH(Payments_2020!$G121,Pat_org!$D$2:$D$484,0),Pat_org!H$1)))</f>
        <v>13 Diseases of the digestive system  </v>
      </c>
      <c r="L121" s="3" t="str" cm="1">
        <f t="array" ref="L121">IF(INDEX(Pat_org!$D$2:$P$484,MATCH(Payments_2020!$G121,Pat_org!$D$2:$D$484,0),Pat_org!I$1)=0,"",(INDEX(Pat_org!$D$2:$P$484,MATCH(Payments_2020!$G121,Pat_org!$D$2:$D$484,0),Pat_org!I$1)))</f>
        <v>Liver disease</v>
      </c>
      <c r="M121" s="3" t="str" cm="1">
        <f t="array" ref="M121">IF(INDEX(Pat_org!$D$2:$P$484,MATCH(Payments_2020!$G121,Pat_org!$D$2:$D$484,0),Pat_org!J$1)=0,"",(INDEX(Pat_org!$D$2:$P$484,MATCH(Payments_2020!$G121,Pat_org!$D$2:$D$484,0),Pat_org!J$1)))</f>
        <v>1152618   </v>
      </c>
      <c r="N121" s="3" t="str" cm="1">
        <f t="array" ref="N121">IF(INDEX(Pat_org!$D$2:$P$484,MATCH(Payments_2020!$G121,Pat_org!$D$2:$D$484,0),Pat_org!K$1)=0,"",(INDEX(Pat_org!$D$2:$P$484,MATCH(Payments_2020!$G121,Pat_org!$D$2:$D$484,0),Pat_org!K$1)))</f>
        <v/>
      </c>
      <c r="O121" s="3" t="str" cm="1">
        <f t="array" ref="O121">IF(INDEX(Pat_org!$D$2:$P$484,MATCH(Payments_2020!$G121,Pat_org!$D$2:$D$484,0),Pat_org!L$1)=0,"",(INDEX(Pat_org!$D$2:$P$484,MATCH(Payments_2020!$G121,Pat_org!$D$2:$D$484,0),Pat_org!L$1)))</f>
        <v>UK</v>
      </c>
      <c r="P121" s="3" t="str" cm="1">
        <f t="array" ref="P121">IF(INDEX(Pat_org!$D$2:$P$484,MATCH(Payments_2020!$G121,Pat_org!$D$2:$D$484,0),Pat_org!M$1)=0,"",(INDEX(Pat_org!$D$2:$P$484,MATCH(Payments_2020!$G121,Pat_org!$D$2:$D$484,0),Pat_org!M$1)))</f>
        <v>https://www.liver4life.org.uk/</v>
      </c>
      <c r="Q121" s="3" t="str" cm="1">
        <f t="array" ref="Q121">IFERROR(IF(INDEX(Pat_org!$D$2:$P$484,MATCH(Payments_2020!$G121,Pat_org!$D$2:$D$484,0),Pat_org!N$1)=0,"",(INDEX(Pat_org!$D$2:$P$484,MATCH(Payments_2020!$G121,Pat_org!$D$2:$D$484,0),Pat_org!N$1))),"")</f>
        <v>Not rare</v>
      </c>
      <c r="R121" s="3" t="str" cm="1">
        <f t="array" ref="R121">IF(INDEX(Pat_org!$D$2:$P$484,MATCH(Payments_2020!$G121,Pat_org!$D$2:$D$484,0),Pat_org!O$1)=0,"",(INDEX(Pat_org!$D$2:$P$484,MATCH(Payments_2020!$G121,Pat_org!$D$2:$D$484,0),Pat_org!O$1)))</f>
        <v>Single PO</v>
      </c>
      <c r="S121" s="3" t="str" cm="1">
        <f t="array" ref="S121">IF(INDEX(Pat_org!$D$2:$P$484,MATCH(Payments_2020!$G121,Pat_org!$D$2:$D$484,0),Pat_org!P$1)=0,"",(INDEX(Pat_org!$D$2:$P$484,MATCH(Payments_2020!$G121,Pat_org!$D$2:$D$484,0),Pat_org!P$1)))</f>
        <v/>
      </c>
      <c r="T121" s="3" t="s">
        <v>224</v>
      </c>
      <c r="U121" s="3" t="s">
        <v>26</v>
      </c>
      <c r="V121" s="1">
        <v>2020</v>
      </c>
      <c r="W121" s="40" t="s">
        <v>27</v>
      </c>
      <c r="X121" s="40" t="str">
        <f t="shared" si="5"/>
        <v>2020GBP</v>
      </c>
      <c r="Y121" s="40">
        <v>750</v>
      </c>
      <c r="Z121" s="31" cm="1">
        <f t="array" ref="Z121">_xlfn.IFS(X121=GBP_2020,Y121,X121=GBP_2019,Y121*CPI_2019,X121=GBP_2018,Y121*CPI_2018,X121=EUR_2020,Y121*EURGBP_2020,X121=EUR_2019,(Y121*EURGBP_2019)*CPI_2019,X121=EUR_2018,(Y121*EURGBP_2018)*CPI_2018,X121=USD_2020,Y121*USDGBP_2020,X121=USD_2019,(Y121*USDGBP_2019)*CPI_2019,X121=USD_2018,(Y121*USDGBP_2018)*CPI_2018,X121=CHF_2020,Y121*CHFGBP_2020,X121=CHF_2019,(Y121*CHFGBP_2019)*CPI_2019,X121=CHF_2018,(Y121*CHFGBP_2018)*CPI_2018,X121=SEK_2020,Y121*SEKGBP_2020,X121=SEK_2019,(Y121*SEKGBP_2019)*CPI_2019,X121=SEK_2018,(Y121*SEKGBP_2018)*CPI_2018,X121=NKK_2020,Y121*NKKGBP_2020,X121=NKK_2019,(Y121*NKKGBP_2019)*CPI_2019,X121=NKK_2018,(Y121*NKKGBP_2018)*CPI_2018,X121=DKK_2020,Y121*DKKGBP_2020,X121=DKK_2019,(Y121*DKKGBP_2019)*CPI_2019,X121=DKK_2018,(Y121*DKKGBP_2018)*CPI_2018)</f>
        <v>750</v>
      </c>
      <c r="AA121" s="1">
        <v>1</v>
      </c>
    </row>
    <row r="122" spans="1:27" s="3" customFormat="1" x14ac:dyDescent="0.35">
      <c r="A122" s="3" t="s">
        <v>214</v>
      </c>
      <c r="B122" s="3" t="str">
        <f t="shared" si="3"/>
        <v>AstellasKidney disease</v>
      </c>
      <c r="C122" s="3" t="str">
        <f>IF(INDEX(Comp_interest!$D:$D,MATCH(Payments_2020!$B122,Comp_interest!$C:$C,0))=0,"",INDEX(Comp_interest!$D:$D,MATCH(Payments_2020!$B122,Comp_interest!$C:$C,0)))</f>
        <v>Maybe yes</v>
      </c>
      <c r="D122" s="3" t="str">
        <f>IF(INDEX(Comp_interest!$E:$E,MATCH(Payments_2020!$B122,Comp_interest!$C:$C,0))=0,"",INDEX(Comp_interest!$E:$E,MATCH(Payments_2020!$B122,Comp_interest!$C:$C,0)))</f>
        <v>Annual report</v>
      </c>
      <c r="E122" s="3" t="str">
        <f>IF(INDEX(Comp_interest!$F:$F,MATCH(Payments_2020!$B122,Comp_interest!$C:$C,0))=0,"",INDEX(Comp_interest!$F:$F,MATCH(Payments_2020!$B122,Comp_interest!$C:$C,0)))</f>
        <v>Astellas has drugs for treating anemia caused by chronic kidney disease in its portfolio/pipeline</v>
      </c>
      <c r="F122" s="3" t="s">
        <v>225</v>
      </c>
      <c r="G122" s="3" t="str">
        <f>INDEX(Pat_org!$B$3:$C$892,MATCH(Payments_2020!F122,Pat_org!$B$3:$B$892,0),2)</f>
        <v>Kidney Care UK</v>
      </c>
      <c r="H122" s="3" t="str" cm="1">
        <f t="array" ref="H122">IF(INDEX(Pat_org!$D$2:$P$484,MATCH(Payments_2020!$G122,Pat_org!$D$2:$D$484,0),Pat_org!E$1)=0,"",(INDEX(Pat_org!$D$2:$P$484,MATCH(Payments_2020!$G122,Pat_org!$D$2:$D$484,0),Pat_org!E$1)))</f>
        <v>Include</v>
      </c>
      <c r="I122" s="3" cm="1">
        <f t="array" ref="I122">IF(INDEX(Pat_org!$D$2:$P$484,MATCH(Payments_2020!$G122,Pat_org!$D$2:$D$484,0),Pat_org!E$1)=0,"",(INDEX(Pat_org!$D$2:$P$484,MATCH(Payments_2020!$G122,Pat_org!$D$2:$D$484,0),Pat_org!$F$1)))</f>
        <v>0</v>
      </c>
      <c r="J122" s="3" t="str" cm="1">
        <f t="array" ref="J122">IF(INDEX(Pat_org!$D$2:$P$484,MATCH(Payments_2020!$G122,Pat_org!$D$2:$D$484,0),Pat_org!G$1)=0,"",(INDEX(Pat_org!$D$2:$P$484,MATCH(Payments_2020!$G122,Pat_org!$D$2:$D$484,0),Pat_org!G$1)))</f>
        <v>Support organisation</v>
      </c>
      <c r="K122" s="3" t="str" cm="1">
        <f t="array" ref="K122">IF(INDEX(Pat_org!$D$2:$P$484,MATCH(Payments_2020!$G122,Pat_org!$D$2:$D$484,0),Pat_org!H$1)=0,"",(INDEX(Pat_org!$D$2:$P$484,MATCH(Payments_2020!$G122,Pat_org!$D$2:$D$484,0),Pat_org!H$1)))</f>
        <v>16 Diseases of the genitourinary system  </v>
      </c>
      <c r="L122" s="3" t="str" cm="1">
        <f t="array" ref="L122">IF(INDEX(Pat_org!$D$2:$P$484,MATCH(Payments_2020!$G122,Pat_org!$D$2:$D$484,0),Pat_org!I$1)=0,"",(INDEX(Pat_org!$D$2:$P$484,MATCH(Payments_2020!$G122,Pat_org!$D$2:$D$484,0),Pat_org!I$1)))</f>
        <v>Kidney disease</v>
      </c>
      <c r="M122" s="3" cm="1">
        <f t="array" ref="M122">IF(INDEX(Pat_org!$D$2:$P$484,MATCH(Payments_2020!$G122,Pat_org!$D$2:$D$484,0),Pat_org!J$1)=0,"",(INDEX(Pat_org!$D$2:$P$484,MATCH(Payments_2020!$G122,Pat_org!$D$2:$D$484,0),Pat_org!J$1)))</f>
        <v>270288</v>
      </c>
      <c r="N122" s="3" t="str" cm="1">
        <f t="array" ref="N122">IF(INDEX(Pat_org!$D$2:$P$484,MATCH(Payments_2020!$G122,Pat_org!$D$2:$D$484,0),Pat_org!K$1)=0,"",(INDEX(Pat_org!$D$2:$P$484,MATCH(Payments_2020!$G122,Pat_org!$D$2:$D$484,0),Pat_org!K$1)))</f>
        <v/>
      </c>
      <c r="O122" s="3" t="str" cm="1">
        <f t="array" ref="O122">IF(INDEX(Pat_org!$D$2:$P$484,MATCH(Payments_2020!$G122,Pat_org!$D$2:$D$484,0),Pat_org!L$1)=0,"",(INDEX(Pat_org!$D$2:$P$484,MATCH(Payments_2020!$G122,Pat_org!$D$2:$D$484,0),Pat_org!L$1)))</f>
        <v>UK</v>
      </c>
      <c r="P122" s="3" t="str" cm="1">
        <f t="array" ref="P122">IF(INDEX(Pat_org!$D$2:$P$484,MATCH(Payments_2020!$G122,Pat_org!$D$2:$D$484,0),Pat_org!M$1)=0,"",(INDEX(Pat_org!$D$2:$P$484,MATCH(Payments_2020!$G122,Pat_org!$D$2:$D$484,0),Pat_org!M$1)))</f>
        <v>https://www.kidneycareuk.org/</v>
      </c>
      <c r="Q122" s="3" t="str" cm="1">
        <f t="array" ref="Q122">IFERROR(IF(INDEX(Pat_org!$D$2:$P$484,MATCH(Payments_2020!$G122,Pat_org!$D$2:$D$484,0),Pat_org!N$1)=0,"",(INDEX(Pat_org!$D$2:$P$484,MATCH(Payments_2020!$G122,Pat_org!$D$2:$D$484,0),Pat_org!N$1))),"")</f>
        <v>Not rare</v>
      </c>
      <c r="R122" s="3" t="str" cm="1">
        <f t="array" ref="R122">IF(INDEX(Pat_org!$D$2:$P$484,MATCH(Payments_2020!$G122,Pat_org!$D$2:$D$484,0),Pat_org!O$1)=0,"",(INDEX(Pat_org!$D$2:$P$484,MATCH(Payments_2020!$G122,Pat_org!$D$2:$D$484,0),Pat_org!O$1)))</f>
        <v>Single PO</v>
      </c>
      <c r="S122" s="3" t="str" cm="1">
        <f t="array" ref="S122">IF(INDEX(Pat_org!$D$2:$P$484,MATCH(Payments_2020!$G122,Pat_org!$D$2:$D$484,0),Pat_org!P$1)=0,"",(INDEX(Pat_org!$D$2:$P$484,MATCH(Payments_2020!$G122,Pat_org!$D$2:$D$484,0),Pat_org!P$1)))</f>
        <v/>
      </c>
      <c r="T122" s="3" t="s">
        <v>226</v>
      </c>
      <c r="U122" s="3" t="s">
        <v>26</v>
      </c>
      <c r="V122" s="1">
        <v>2020</v>
      </c>
      <c r="W122" s="40" t="s">
        <v>27</v>
      </c>
      <c r="X122" s="40" t="str">
        <f t="shared" si="5"/>
        <v>2020GBP</v>
      </c>
      <c r="Y122" s="40">
        <v>350</v>
      </c>
      <c r="Z122" s="31" cm="1">
        <f t="array" ref="Z122">_xlfn.IFS(X122=GBP_2020,Y122,X122=GBP_2019,Y122*CPI_2019,X122=GBP_2018,Y122*CPI_2018,X122=EUR_2020,Y122*EURGBP_2020,X122=EUR_2019,(Y122*EURGBP_2019)*CPI_2019,X122=EUR_2018,(Y122*EURGBP_2018)*CPI_2018,X122=USD_2020,Y122*USDGBP_2020,X122=USD_2019,(Y122*USDGBP_2019)*CPI_2019,X122=USD_2018,(Y122*USDGBP_2018)*CPI_2018,X122=CHF_2020,Y122*CHFGBP_2020,X122=CHF_2019,(Y122*CHFGBP_2019)*CPI_2019,X122=CHF_2018,(Y122*CHFGBP_2018)*CPI_2018,X122=SEK_2020,Y122*SEKGBP_2020,X122=SEK_2019,(Y122*SEKGBP_2019)*CPI_2019,X122=SEK_2018,(Y122*SEKGBP_2018)*CPI_2018,X122=NKK_2020,Y122*NKKGBP_2020,X122=NKK_2019,(Y122*NKKGBP_2019)*CPI_2019,X122=NKK_2018,(Y122*NKKGBP_2018)*CPI_2018,X122=DKK_2020,Y122*DKKGBP_2020,X122=DKK_2019,(Y122*DKKGBP_2019)*CPI_2019,X122=DKK_2018,(Y122*DKKGBP_2018)*CPI_2018)</f>
        <v>350</v>
      </c>
      <c r="AA122" s="1">
        <v>1</v>
      </c>
    </row>
    <row r="123" spans="1:27" s="3" customFormat="1" x14ac:dyDescent="0.35">
      <c r="A123" s="3" t="s">
        <v>214</v>
      </c>
      <c r="B123" s="3" t="str">
        <f t="shared" si="3"/>
        <v>AstellasKidney disease</v>
      </c>
      <c r="C123" s="3" t="str">
        <f>IF(INDEX(Comp_interest!$D:$D,MATCH(Payments_2020!$B123,Comp_interest!$C:$C,0))=0,"",INDEX(Comp_interest!$D:$D,MATCH(Payments_2020!$B123,Comp_interest!$C:$C,0)))</f>
        <v>Maybe yes</v>
      </c>
      <c r="D123" s="3" t="str">
        <f>IF(INDEX(Comp_interest!$E:$E,MATCH(Payments_2020!$B123,Comp_interest!$C:$C,0))=0,"",INDEX(Comp_interest!$E:$E,MATCH(Payments_2020!$B123,Comp_interest!$C:$C,0)))</f>
        <v>Annual report</v>
      </c>
      <c r="E123" s="3" t="str">
        <f>IF(INDEX(Comp_interest!$F:$F,MATCH(Payments_2020!$B123,Comp_interest!$C:$C,0))=0,"",INDEX(Comp_interest!$F:$F,MATCH(Payments_2020!$B123,Comp_interest!$C:$C,0)))</f>
        <v>Astellas has drugs for treating anemia caused by chronic kidney disease in its portfolio/pipeline</v>
      </c>
      <c r="F123" s="3" t="s">
        <v>225</v>
      </c>
      <c r="G123" s="3" t="str">
        <f>INDEX(Pat_org!$B$3:$C$892,MATCH(Payments_2020!F123,Pat_org!$B$3:$B$892,0),2)</f>
        <v>Kidney Care UK</v>
      </c>
      <c r="H123" s="3" t="str" cm="1">
        <f t="array" ref="H123">IF(INDEX(Pat_org!$D$2:$P$484,MATCH(Payments_2020!$G123,Pat_org!$D$2:$D$484,0),Pat_org!E$1)=0,"",(INDEX(Pat_org!$D$2:$P$484,MATCH(Payments_2020!$G123,Pat_org!$D$2:$D$484,0),Pat_org!E$1)))</f>
        <v>Include</v>
      </c>
      <c r="I123" s="3" cm="1">
        <f t="array" ref="I123">IF(INDEX(Pat_org!$D$2:$P$484,MATCH(Payments_2020!$G123,Pat_org!$D$2:$D$484,0),Pat_org!E$1)=0,"",(INDEX(Pat_org!$D$2:$P$484,MATCH(Payments_2020!$G123,Pat_org!$D$2:$D$484,0),Pat_org!$F$1)))</f>
        <v>0</v>
      </c>
      <c r="J123" s="3" t="str" cm="1">
        <f t="array" ref="J123">IF(INDEX(Pat_org!$D$2:$P$484,MATCH(Payments_2020!$G123,Pat_org!$D$2:$D$484,0),Pat_org!G$1)=0,"",(INDEX(Pat_org!$D$2:$P$484,MATCH(Payments_2020!$G123,Pat_org!$D$2:$D$484,0),Pat_org!G$1)))</f>
        <v>Support organisation</v>
      </c>
      <c r="K123" s="3" t="str" cm="1">
        <f t="array" ref="K123">IF(INDEX(Pat_org!$D$2:$P$484,MATCH(Payments_2020!$G123,Pat_org!$D$2:$D$484,0),Pat_org!H$1)=0,"",(INDEX(Pat_org!$D$2:$P$484,MATCH(Payments_2020!$G123,Pat_org!$D$2:$D$484,0),Pat_org!H$1)))</f>
        <v>16 Diseases of the genitourinary system  </v>
      </c>
      <c r="L123" s="3" t="str" cm="1">
        <f t="array" ref="L123">IF(INDEX(Pat_org!$D$2:$P$484,MATCH(Payments_2020!$G123,Pat_org!$D$2:$D$484,0),Pat_org!I$1)=0,"",(INDEX(Pat_org!$D$2:$P$484,MATCH(Payments_2020!$G123,Pat_org!$D$2:$D$484,0),Pat_org!I$1)))</f>
        <v>Kidney disease</v>
      </c>
      <c r="M123" s="3" cm="1">
        <f t="array" ref="M123">IF(INDEX(Pat_org!$D$2:$P$484,MATCH(Payments_2020!$G123,Pat_org!$D$2:$D$484,0),Pat_org!J$1)=0,"",(INDEX(Pat_org!$D$2:$P$484,MATCH(Payments_2020!$G123,Pat_org!$D$2:$D$484,0),Pat_org!J$1)))</f>
        <v>270288</v>
      </c>
      <c r="N123" s="3" t="str" cm="1">
        <f t="array" ref="N123">IF(INDEX(Pat_org!$D$2:$P$484,MATCH(Payments_2020!$G123,Pat_org!$D$2:$D$484,0),Pat_org!K$1)=0,"",(INDEX(Pat_org!$D$2:$P$484,MATCH(Payments_2020!$G123,Pat_org!$D$2:$D$484,0),Pat_org!K$1)))</f>
        <v/>
      </c>
      <c r="O123" s="3" t="str" cm="1">
        <f t="array" ref="O123">IF(INDEX(Pat_org!$D$2:$P$484,MATCH(Payments_2020!$G123,Pat_org!$D$2:$D$484,0),Pat_org!L$1)=0,"",(INDEX(Pat_org!$D$2:$P$484,MATCH(Payments_2020!$G123,Pat_org!$D$2:$D$484,0),Pat_org!L$1)))</f>
        <v>UK</v>
      </c>
      <c r="P123" s="3" t="str" cm="1">
        <f t="array" ref="P123">IF(INDEX(Pat_org!$D$2:$P$484,MATCH(Payments_2020!$G123,Pat_org!$D$2:$D$484,0),Pat_org!M$1)=0,"",(INDEX(Pat_org!$D$2:$P$484,MATCH(Payments_2020!$G123,Pat_org!$D$2:$D$484,0),Pat_org!M$1)))</f>
        <v>https://www.kidneycareuk.org/</v>
      </c>
      <c r="Q123" s="3" t="str" cm="1">
        <f t="array" ref="Q123">IFERROR(IF(INDEX(Pat_org!$D$2:$P$484,MATCH(Payments_2020!$G123,Pat_org!$D$2:$D$484,0),Pat_org!N$1)=0,"",(INDEX(Pat_org!$D$2:$P$484,MATCH(Payments_2020!$G123,Pat_org!$D$2:$D$484,0),Pat_org!N$1))),"")</f>
        <v>Not rare</v>
      </c>
      <c r="R123" s="3" t="str" cm="1">
        <f t="array" ref="R123">IF(INDEX(Pat_org!$D$2:$P$484,MATCH(Payments_2020!$G123,Pat_org!$D$2:$D$484,0),Pat_org!O$1)=0,"",(INDEX(Pat_org!$D$2:$P$484,MATCH(Payments_2020!$G123,Pat_org!$D$2:$D$484,0),Pat_org!O$1)))</f>
        <v>Single PO</v>
      </c>
      <c r="S123" s="3" t="str" cm="1">
        <f t="array" ref="S123">IF(INDEX(Pat_org!$D$2:$P$484,MATCH(Payments_2020!$G123,Pat_org!$D$2:$D$484,0),Pat_org!P$1)=0,"",(INDEX(Pat_org!$D$2:$P$484,MATCH(Payments_2020!$G123,Pat_org!$D$2:$D$484,0),Pat_org!P$1)))</f>
        <v/>
      </c>
      <c r="T123" s="3" t="s">
        <v>227</v>
      </c>
      <c r="U123" s="3" t="s">
        <v>26</v>
      </c>
      <c r="V123" s="1">
        <v>2020</v>
      </c>
      <c r="W123" s="40" t="s">
        <v>27</v>
      </c>
      <c r="X123" s="40" t="str">
        <f t="shared" si="5"/>
        <v>2020GBP</v>
      </c>
      <c r="Y123" s="40">
        <v>285</v>
      </c>
      <c r="Z123" s="31" cm="1">
        <f t="array" ref="Z123">_xlfn.IFS(X123=GBP_2020,Y123,X123=GBP_2019,Y123*CPI_2019,X123=GBP_2018,Y123*CPI_2018,X123=EUR_2020,Y123*EURGBP_2020,X123=EUR_2019,(Y123*EURGBP_2019)*CPI_2019,X123=EUR_2018,(Y123*EURGBP_2018)*CPI_2018,X123=USD_2020,Y123*USDGBP_2020,X123=USD_2019,(Y123*USDGBP_2019)*CPI_2019,X123=USD_2018,(Y123*USDGBP_2018)*CPI_2018,X123=CHF_2020,Y123*CHFGBP_2020,X123=CHF_2019,(Y123*CHFGBP_2019)*CPI_2019,X123=CHF_2018,(Y123*CHFGBP_2018)*CPI_2018,X123=SEK_2020,Y123*SEKGBP_2020,X123=SEK_2019,(Y123*SEKGBP_2019)*CPI_2019,X123=SEK_2018,(Y123*SEKGBP_2018)*CPI_2018,X123=NKK_2020,Y123*NKKGBP_2020,X123=NKK_2019,(Y123*NKKGBP_2019)*CPI_2019,X123=NKK_2018,(Y123*NKKGBP_2018)*CPI_2018,X123=DKK_2020,Y123*DKKGBP_2020,X123=DKK_2019,(Y123*DKKGBP_2019)*CPI_2019,X123=DKK_2018,(Y123*DKKGBP_2018)*CPI_2018)</f>
        <v>285</v>
      </c>
      <c r="AA123" s="1">
        <v>1</v>
      </c>
    </row>
    <row r="124" spans="1:27" s="3" customFormat="1" x14ac:dyDescent="0.35">
      <c r="A124" s="3" t="s">
        <v>214</v>
      </c>
      <c r="B124" s="3" t="str">
        <f t="shared" si="3"/>
        <v>AstellasBlood cancer</v>
      </c>
      <c r="C124" s="3" t="str">
        <f>IF(INDEX(Comp_interest!$D:$D,MATCH(Payments_2020!$B124,Comp_interest!$C:$C,0))=0,"",INDEX(Comp_interest!$D:$D,MATCH(Payments_2020!$B124,Comp_interest!$C:$C,0)))</f>
        <v>Maybe yes</v>
      </c>
      <c r="D124" s="3" t="str">
        <f>IF(INDEX(Comp_interest!$E:$E,MATCH(Payments_2020!$B124,Comp_interest!$C:$C,0))=0,"",INDEX(Comp_interest!$E:$E,MATCH(Payments_2020!$B124,Comp_interest!$C:$C,0)))</f>
        <v>Annual report</v>
      </c>
      <c r="E124" s="3" t="str">
        <f>IF(INDEX(Comp_interest!$F:$F,MATCH(Payments_2020!$B124,Comp_interest!$C:$C,0))=0,"",INDEX(Comp_interest!$F:$F,MATCH(Payments_2020!$B124,Comp_interest!$C:$C,0)))</f>
        <v>Astellas has drugs for treating acute myeloid leukemia in its portfolio/pipeline</v>
      </c>
      <c r="F124" s="3" t="s">
        <v>228</v>
      </c>
      <c r="G124" s="3" t="str">
        <f>INDEX(Pat_org!$B$3:$C$892,MATCH(Payments_2020!F124,Pat_org!$B$3:$B$892,0),2)</f>
        <v>Leukaemia CARE</v>
      </c>
      <c r="H124" s="3" t="str" cm="1">
        <f t="array" ref="H124">IF(INDEX(Pat_org!$D$2:$P$484,MATCH(Payments_2020!$G124,Pat_org!$D$2:$D$484,0),Pat_org!E$1)=0,"",(INDEX(Pat_org!$D$2:$P$484,MATCH(Payments_2020!$G124,Pat_org!$D$2:$D$484,0),Pat_org!E$1)))</f>
        <v>Include</v>
      </c>
      <c r="I124" s="3" cm="1">
        <f t="array" ref="I124">IF(INDEX(Pat_org!$D$2:$P$484,MATCH(Payments_2020!$G124,Pat_org!$D$2:$D$484,0),Pat_org!E$1)=0,"",(INDEX(Pat_org!$D$2:$P$484,MATCH(Payments_2020!$G124,Pat_org!$D$2:$D$484,0),Pat_org!$F$1)))</f>
        <v>0</v>
      </c>
      <c r="J124" s="3" t="str" cm="1">
        <f t="array" ref="J124">IF(INDEX(Pat_org!$D$2:$P$484,MATCH(Payments_2020!$G124,Pat_org!$D$2:$D$484,0),Pat_org!G$1)=0,"",(INDEX(Pat_org!$D$2:$P$484,MATCH(Payments_2020!$G124,Pat_org!$D$2:$D$484,0),Pat_org!G$1)))</f>
        <v>Support organisation</v>
      </c>
      <c r="K124" s="3" t="str" cm="1">
        <f t="array" ref="K124">IF(INDEX(Pat_org!$D$2:$P$484,MATCH(Payments_2020!$G124,Pat_org!$D$2:$D$484,0),Pat_org!H$1)=0,"",(INDEX(Pat_org!$D$2:$P$484,MATCH(Payments_2020!$G124,Pat_org!$D$2:$D$484,0),Pat_org!H$1)))</f>
        <v>03 Diseases of the blood or blood-forming organs  </v>
      </c>
      <c r="L124" s="3" t="str" cm="1">
        <f t="array" ref="L124">IF(INDEX(Pat_org!$D$2:$P$484,MATCH(Payments_2020!$G124,Pat_org!$D$2:$D$484,0),Pat_org!I$1)=0,"",(INDEX(Pat_org!$D$2:$P$484,MATCH(Payments_2020!$G124,Pat_org!$D$2:$D$484,0),Pat_org!I$1)))</f>
        <v>Blood cancer</v>
      </c>
      <c r="M124" s="3" cm="1">
        <f t="array" ref="M124">IF(INDEX(Pat_org!$D$2:$P$484,MATCH(Payments_2020!$G124,Pat_org!$D$2:$D$484,0),Pat_org!J$1)=0,"",(INDEX(Pat_org!$D$2:$P$484,MATCH(Payments_2020!$G124,Pat_org!$D$2:$D$484,0),Pat_org!J$1)))</f>
        <v>1183890</v>
      </c>
      <c r="N124" s="3" t="str" cm="1">
        <f t="array" ref="N124">IF(INDEX(Pat_org!$D$2:$P$484,MATCH(Payments_2020!$G124,Pat_org!$D$2:$D$484,0),Pat_org!K$1)=0,"",(INDEX(Pat_org!$D$2:$P$484,MATCH(Payments_2020!$G124,Pat_org!$D$2:$D$484,0),Pat_org!K$1)))</f>
        <v/>
      </c>
      <c r="O124" s="3" t="str" cm="1">
        <f t="array" ref="O124">IF(INDEX(Pat_org!$D$2:$P$484,MATCH(Payments_2020!$G124,Pat_org!$D$2:$D$484,0),Pat_org!L$1)=0,"",(INDEX(Pat_org!$D$2:$P$484,MATCH(Payments_2020!$G124,Pat_org!$D$2:$D$484,0),Pat_org!L$1)))</f>
        <v>UK</v>
      </c>
      <c r="P124" s="3" t="str" cm="1">
        <f t="array" ref="P124">IF(INDEX(Pat_org!$D$2:$P$484,MATCH(Payments_2020!$G124,Pat_org!$D$2:$D$484,0),Pat_org!M$1)=0,"",(INDEX(Pat_org!$D$2:$P$484,MATCH(Payments_2020!$G124,Pat_org!$D$2:$D$484,0),Pat_org!M$1)))</f>
        <v>https://www.leukaemiacare.org.uk/</v>
      </c>
      <c r="Q124" s="3" t="str" cm="1">
        <f t="array" ref="Q124">IFERROR(IF(INDEX(Pat_org!$D$2:$P$484,MATCH(Payments_2020!$G124,Pat_org!$D$2:$D$484,0),Pat_org!N$1)=0,"",(INDEX(Pat_org!$D$2:$P$484,MATCH(Payments_2020!$G124,Pat_org!$D$2:$D$484,0),Pat_org!N$1))),"")</f>
        <v>Not rare</v>
      </c>
      <c r="R124" s="3" t="str" cm="1">
        <f t="array" ref="R124">IF(INDEX(Pat_org!$D$2:$P$484,MATCH(Payments_2020!$G124,Pat_org!$D$2:$D$484,0),Pat_org!O$1)=0,"",(INDEX(Pat_org!$D$2:$P$484,MATCH(Payments_2020!$G124,Pat_org!$D$2:$D$484,0),Pat_org!O$1)))</f>
        <v>Single PO</v>
      </c>
      <c r="S124" s="3" t="str" cm="1">
        <f t="array" ref="S124">IF(INDEX(Pat_org!$D$2:$P$484,MATCH(Payments_2020!$G124,Pat_org!$D$2:$D$484,0),Pat_org!P$1)=0,"",(INDEX(Pat_org!$D$2:$P$484,MATCH(Payments_2020!$G124,Pat_org!$D$2:$D$484,0),Pat_org!P$1)))</f>
        <v/>
      </c>
      <c r="T124" s="3" t="s">
        <v>229</v>
      </c>
      <c r="U124" s="3" t="s">
        <v>26</v>
      </c>
      <c r="V124" s="1">
        <v>2020</v>
      </c>
      <c r="W124" s="40" t="s">
        <v>27</v>
      </c>
      <c r="X124" s="40" t="str">
        <f t="shared" si="5"/>
        <v>2020GBP</v>
      </c>
      <c r="Y124" s="40">
        <v>15000</v>
      </c>
      <c r="Z124" s="31" cm="1">
        <f t="array" ref="Z124">_xlfn.IFS(X124=GBP_2020,Y124,X124=GBP_2019,Y124*CPI_2019,X124=GBP_2018,Y124*CPI_2018,X124=EUR_2020,Y124*EURGBP_2020,X124=EUR_2019,(Y124*EURGBP_2019)*CPI_2019,X124=EUR_2018,(Y124*EURGBP_2018)*CPI_2018,X124=USD_2020,Y124*USDGBP_2020,X124=USD_2019,(Y124*USDGBP_2019)*CPI_2019,X124=USD_2018,(Y124*USDGBP_2018)*CPI_2018,X124=CHF_2020,Y124*CHFGBP_2020,X124=CHF_2019,(Y124*CHFGBP_2019)*CPI_2019,X124=CHF_2018,(Y124*CHFGBP_2018)*CPI_2018,X124=SEK_2020,Y124*SEKGBP_2020,X124=SEK_2019,(Y124*SEKGBP_2019)*CPI_2019,X124=SEK_2018,(Y124*SEKGBP_2018)*CPI_2018,X124=NKK_2020,Y124*NKKGBP_2020,X124=NKK_2019,(Y124*NKKGBP_2019)*CPI_2019,X124=NKK_2018,(Y124*NKKGBP_2018)*CPI_2018,X124=DKK_2020,Y124*DKKGBP_2020,X124=DKK_2019,(Y124*DKKGBP_2019)*CPI_2019,X124=DKK_2018,(Y124*DKKGBP_2018)*CPI_2018)</f>
        <v>15000</v>
      </c>
      <c r="AA124" s="1">
        <v>1</v>
      </c>
    </row>
    <row r="125" spans="1:27" s="3" customFormat="1" x14ac:dyDescent="0.35">
      <c r="A125" s="3" t="s">
        <v>214</v>
      </c>
      <c r="B125" s="3" t="str">
        <f t="shared" si="3"/>
        <v>Astellas</v>
      </c>
      <c r="C125" s="3" t="str">
        <f>IF(INDEX(Comp_interest!$D:$D,MATCH(Payments_2020!$B125,Comp_interest!$C:$C,0))=0,"",INDEX(Comp_interest!$D:$D,MATCH(Payments_2020!$B125,Comp_interest!$C:$C,0)))</f>
        <v/>
      </c>
      <c r="D125" s="3" t="str">
        <f>IF(INDEX(Comp_interest!$E:$E,MATCH(Payments_2020!$B125,Comp_interest!$C:$C,0))=0,"",INDEX(Comp_interest!$E:$E,MATCH(Payments_2020!$B125,Comp_interest!$C:$C,0)))</f>
        <v/>
      </c>
      <c r="E125" s="3" t="str">
        <f>IF(INDEX(Comp_interest!$F:$F,MATCH(Payments_2020!$B125,Comp_interest!$C:$C,0))=0,"",INDEX(Comp_interest!$F:$F,MATCH(Payments_2020!$B125,Comp_interest!$C:$C,0)))</f>
        <v/>
      </c>
      <c r="F125" s="3" t="s">
        <v>230</v>
      </c>
      <c r="G125" s="3" t="str">
        <f>INDEX(Pat_org!$B$3:$C$892,MATCH(Payments_2020!F125,Pat_org!$B$3:$B$892,0),2)</f>
        <v>Anaemia Community</v>
      </c>
      <c r="H125" s="3" t="str" cm="1">
        <f t="array" ref="H125">IF(INDEX(Pat_org!$D$2:$P$484,MATCH(Payments_2020!$G125,Pat_org!$D$2:$D$484,0),Pat_org!E$1)=0,"",(INDEX(Pat_org!$D$2:$P$484,MATCH(Payments_2020!$G125,Pat_org!$D$2:$D$484,0),Pat_org!E$1)))</f>
        <v>Exclude</v>
      </c>
      <c r="I125" s="3" t="str" cm="1">
        <f t="array" ref="I125">IF(INDEX(Pat_org!$D$2:$P$484,MATCH(Payments_2020!$G125,Pat_org!$D$2:$D$484,0),Pat_org!E$1)=0,"",(INDEX(Pat_org!$D$2:$P$484,MATCH(Payments_2020!$G125,Pat_org!$D$2:$D$484,0),Pat_org!$F$1)))</f>
        <v>Missing information</v>
      </c>
      <c r="J125" s="3" t="str" cm="1">
        <f t="array" ref="J125">IF(INDEX(Pat_org!$D$2:$P$484,MATCH(Payments_2020!$G125,Pat_org!$D$2:$D$484,0),Pat_org!G$1)=0,"",(INDEX(Pat_org!$D$2:$P$484,MATCH(Payments_2020!$G125,Pat_org!$D$2:$D$484,0),Pat_org!G$1)))</f>
        <v/>
      </c>
      <c r="K125" s="3" t="str" cm="1">
        <f t="array" ref="K125">IF(INDEX(Pat_org!$D$2:$P$484,MATCH(Payments_2020!$G125,Pat_org!$D$2:$D$484,0),Pat_org!H$1)=0,"",(INDEX(Pat_org!$D$2:$P$484,MATCH(Payments_2020!$G125,Pat_org!$D$2:$D$484,0),Pat_org!H$1)))</f>
        <v/>
      </c>
      <c r="L125" s="3" t="str" cm="1">
        <f t="array" ref="L125">IF(INDEX(Pat_org!$D$2:$P$484,MATCH(Payments_2020!$G125,Pat_org!$D$2:$D$484,0),Pat_org!I$1)=0,"",(INDEX(Pat_org!$D$2:$P$484,MATCH(Payments_2020!$G125,Pat_org!$D$2:$D$484,0),Pat_org!I$1)))</f>
        <v/>
      </c>
      <c r="M125" s="3" t="str" cm="1">
        <f t="array" ref="M125">IF(INDEX(Pat_org!$D$2:$P$484,MATCH(Payments_2020!$G125,Pat_org!$D$2:$D$484,0),Pat_org!J$1)=0,"",(INDEX(Pat_org!$D$2:$P$484,MATCH(Payments_2020!$G125,Pat_org!$D$2:$D$484,0),Pat_org!J$1)))</f>
        <v/>
      </c>
      <c r="N125" s="3" t="str" cm="1">
        <f t="array" ref="N125">IF(INDEX(Pat_org!$D$2:$P$484,MATCH(Payments_2020!$G125,Pat_org!$D$2:$D$484,0),Pat_org!K$1)=0,"",(INDEX(Pat_org!$D$2:$P$484,MATCH(Payments_2020!$G125,Pat_org!$D$2:$D$484,0),Pat_org!K$1)))</f>
        <v/>
      </c>
      <c r="O125" s="3" t="str" cm="1">
        <f t="array" ref="O125">IF(INDEX(Pat_org!$D$2:$P$484,MATCH(Payments_2020!$G125,Pat_org!$D$2:$D$484,0),Pat_org!L$1)=0,"",(INDEX(Pat_org!$D$2:$P$484,MATCH(Payments_2020!$G125,Pat_org!$D$2:$D$484,0),Pat_org!L$1)))</f>
        <v/>
      </c>
      <c r="P125" s="3" t="str" cm="1">
        <f t="array" ref="P125">IF(INDEX(Pat_org!$D$2:$P$484,MATCH(Payments_2020!$G125,Pat_org!$D$2:$D$484,0),Pat_org!M$1)=0,"",(INDEX(Pat_org!$D$2:$P$484,MATCH(Payments_2020!$G125,Pat_org!$D$2:$D$484,0),Pat_org!M$1)))</f>
        <v/>
      </c>
      <c r="Q125" s="3" t="str" cm="1">
        <f t="array" ref="Q125">IFERROR(IF(INDEX(Pat_org!$D$2:$P$484,MATCH(Payments_2020!$G125,Pat_org!$D$2:$D$484,0),Pat_org!N$1)=0,"",(INDEX(Pat_org!$D$2:$P$484,MATCH(Payments_2020!$G125,Pat_org!$D$2:$D$484,0),Pat_org!N$1))),"")</f>
        <v/>
      </c>
      <c r="R125" s="3" t="str" cm="1">
        <f t="array" ref="R125">IF(INDEX(Pat_org!$D$2:$P$484,MATCH(Payments_2020!$G125,Pat_org!$D$2:$D$484,0),Pat_org!O$1)=0,"",(INDEX(Pat_org!$D$2:$P$484,MATCH(Payments_2020!$G125,Pat_org!$D$2:$D$484,0),Pat_org!O$1)))</f>
        <v/>
      </c>
      <c r="S125" s="3" t="str" cm="1">
        <f t="array" ref="S125">IF(INDEX(Pat_org!$D$2:$P$484,MATCH(Payments_2020!$G125,Pat_org!$D$2:$D$484,0),Pat_org!P$1)=0,"",(INDEX(Pat_org!$D$2:$P$484,MATCH(Payments_2020!$G125,Pat_org!$D$2:$D$484,0),Pat_org!P$1)))</f>
        <v/>
      </c>
      <c r="T125" s="3" t="s">
        <v>231</v>
      </c>
      <c r="U125" s="3" t="s">
        <v>26</v>
      </c>
      <c r="V125" s="1">
        <v>2020</v>
      </c>
      <c r="W125" s="40" t="s">
        <v>27</v>
      </c>
      <c r="X125" s="40" t="str">
        <f t="shared" si="5"/>
        <v>2020GBP</v>
      </c>
      <c r="Y125" s="40">
        <v>12000</v>
      </c>
      <c r="Z125" s="31" cm="1">
        <f t="array" ref="Z125">_xlfn.IFS(X125=GBP_2020,Y125,X125=GBP_2019,Y125*CPI_2019,X125=GBP_2018,Y125*CPI_2018,X125=EUR_2020,Y125*EURGBP_2020,X125=EUR_2019,(Y125*EURGBP_2019)*CPI_2019,X125=EUR_2018,(Y125*EURGBP_2018)*CPI_2018,X125=USD_2020,Y125*USDGBP_2020,X125=USD_2019,(Y125*USDGBP_2019)*CPI_2019,X125=USD_2018,(Y125*USDGBP_2018)*CPI_2018,X125=CHF_2020,Y125*CHFGBP_2020,X125=CHF_2019,(Y125*CHFGBP_2019)*CPI_2019,X125=CHF_2018,(Y125*CHFGBP_2018)*CPI_2018,X125=SEK_2020,Y125*SEKGBP_2020,X125=SEK_2019,(Y125*SEKGBP_2019)*CPI_2019,X125=SEK_2018,(Y125*SEKGBP_2018)*CPI_2018,X125=NKK_2020,Y125*NKKGBP_2020,X125=NKK_2019,(Y125*NKKGBP_2019)*CPI_2019,X125=NKK_2018,(Y125*NKKGBP_2018)*CPI_2018,X125=DKK_2020,Y125*DKKGBP_2020,X125=DKK_2019,(Y125*DKKGBP_2019)*CPI_2019,X125=DKK_2018,(Y125*DKKGBP_2018)*CPI_2018)</f>
        <v>12000</v>
      </c>
      <c r="AA125" s="1">
        <v>1</v>
      </c>
    </row>
    <row r="126" spans="1:27" s="3" customFormat="1" x14ac:dyDescent="0.35">
      <c r="A126" s="3" t="s">
        <v>214</v>
      </c>
      <c r="B126" s="3" t="str">
        <f t="shared" si="3"/>
        <v>AstellasUrinary tract infections</v>
      </c>
      <c r="C126" s="3" t="str">
        <f>IF(INDEX(Comp_interest!$D:$D,MATCH(Payments_2020!$B126,Comp_interest!$C:$C,0))=0,"",INDEX(Comp_interest!$D:$D,MATCH(Payments_2020!$B126,Comp_interest!$C:$C,0)))</f>
        <v>Maybe yes</v>
      </c>
      <c r="D126" s="3" t="str">
        <f>IF(INDEX(Comp_interest!$E:$E,MATCH(Payments_2020!$B126,Comp_interest!$C:$C,0))=0,"",INDEX(Comp_interest!$E:$E,MATCH(Payments_2020!$B126,Comp_interest!$C:$C,0)))</f>
        <v>Annual report</v>
      </c>
      <c r="E126" s="3" t="str">
        <f>IF(INDEX(Comp_interest!$F:$F,MATCH(Payments_2020!$B126,Comp_interest!$C:$C,0))=0,"",INDEX(Comp_interest!$F:$F,MATCH(Payments_2020!$B126,Comp_interest!$C:$C,0)))</f>
        <v>Astellas has drugs for treating overactive bladder in its portfolio/pipeline</v>
      </c>
      <c r="F126" s="3" t="s">
        <v>232</v>
      </c>
      <c r="G126" s="3" t="str">
        <f>INDEX(Pat_org!$B$3:$C$892,MATCH(Payments_2020!F126,Pat_org!$B$3:$B$892,0),2)</f>
        <v>Bladder Health UK</v>
      </c>
      <c r="H126" s="3" t="str" cm="1">
        <f t="array" ref="H126">IF(INDEX(Pat_org!$D$2:$P$484,MATCH(Payments_2020!$G126,Pat_org!$D$2:$D$484,0),Pat_org!E$1)=0,"",(INDEX(Pat_org!$D$2:$P$484,MATCH(Payments_2020!$G126,Pat_org!$D$2:$D$484,0),Pat_org!E$1)))</f>
        <v>Include</v>
      </c>
      <c r="I126" s="3" cm="1">
        <f t="array" ref="I126">IF(INDEX(Pat_org!$D$2:$P$484,MATCH(Payments_2020!$G126,Pat_org!$D$2:$D$484,0),Pat_org!E$1)=0,"",(INDEX(Pat_org!$D$2:$P$484,MATCH(Payments_2020!$G126,Pat_org!$D$2:$D$484,0),Pat_org!$F$1)))</f>
        <v>0</v>
      </c>
      <c r="J126" s="3" t="str" cm="1">
        <f t="array" ref="J126">IF(INDEX(Pat_org!$D$2:$P$484,MATCH(Payments_2020!$G126,Pat_org!$D$2:$D$484,0),Pat_org!G$1)=0,"",(INDEX(Pat_org!$D$2:$P$484,MATCH(Payments_2020!$G126,Pat_org!$D$2:$D$484,0),Pat_org!G$1)))</f>
        <v>Support organisation</v>
      </c>
      <c r="K126" s="3" t="str" cm="1">
        <f t="array" ref="K126">IF(INDEX(Pat_org!$D$2:$P$484,MATCH(Payments_2020!$G126,Pat_org!$D$2:$D$484,0),Pat_org!H$1)=0,"",(INDEX(Pat_org!$D$2:$P$484,MATCH(Payments_2020!$G126,Pat_org!$D$2:$D$484,0),Pat_org!H$1)))</f>
        <v>16 Diseases of the genitourinary system  </v>
      </c>
      <c r="L126" s="3" t="str" cm="1">
        <f t="array" ref="L126">IF(INDEX(Pat_org!$D$2:$P$484,MATCH(Payments_2020!$G126,Pat_org!$D$2:$D$484,0),Pat_org!I$1)=0,"",(INDEX(Pat_org!$D$2:$P$484,MATCH(Payments_2020!$G126,Pat_org!$D$2:$D$484,0),Pat_org!I$1)))</f>
        <v>Urinary tract infections</v>
      </c>
      <c r="M126" s="3" cm="1">
        <f t="array" ref="M126">IF(INDEX(Pat_org!$D$2:$P$484,MATCH(Payments_2020!$G126,Pat_org!$D$2:$D$484,0),Pat_org!J$1)=0,"",(INDEX(Pat_org!$D$2:$P$484,MATCH(Payments_2020!$G126,Pat_org!$D$2:$D$484,0),Pat_org!J$1)))</f>
        <v>1149973</v>
      </c>
      <c r="N126" s="3" t="str" cm="1">
        <f t="array" ref="N126">IF(INDEX(Pat_org!$D$2:$P$484,MATCH(Payments_2020!$G126,Pat_org!$D$2:$D$484,0),Pat_org!K$1)=0,"",(INDEX(Pat_org!$D$2:$P$484,MATCH(Payments_2020!$G126,Pat_org!$D$2:$D$484,0),Pat_org!K$1)))</f>
        <v/>
      </c>
      <c r="O126" s="3" t="str" cm="1">
        <f t="array" ref="O126">IF(INDEX(Pat_org!$D$2:$P$484,MATCH(Payments_2020!$G126,Pat_org!$D$2:$D$484,0),Pat_org!L$1)=0,"",(INDEX(Pat_org!$D$2:$P$484,MATCH(Payments_2020!$G126,Pat_org!$D$2:$D$484,0),Pat_org!L$1)))</f>
        <v>UK</v>
      </c>
      <c r="P126" s="3" t="str" cm="1">
        <f t="array" ref="P126">IF(INDEX(Pat_org!$D$2:$P$484,MATCH(Payments_2020!$G126,Pat_org!$D$2:$D$484,0),Pat_org!M$1)=0,"",(INDEX(Pat_org!$D$2:$P$484,MATCH(Payments_2020!$G126,Pat_org!$D$2:$D$484,0),Pat_org!M$1)))</f>
        <v>https://bladderhealthuk.org/</v>
      </c>
      <c r="Q126" s="3" t="str" cm="1">
        <f t="array" ref="Q126">IFERROR(IF(INDEX(Pat_org!$D$2:$P$484,MATCH(Payments_2020!$G126,Pat_org!$D$2:$D$484,0),Pat_org!N$1)=0,"",(INDEX(Pat_org!$D$2:$P$484,MATCH(Payments_2020!$G126,Pat_org!$D$2:$D$484,0),Pat_org!N$1))),"")</f>
        <v>Not rare</v>
      </c>
      <c r="R126" s="3" t="str" cm="1">
        <f t="array" ref="R126">IF(INDEX(Pat_org!$D$2:$P$484,MATCH(Payments_2020!$G126,Pat_org!$D$2:$D$484,0),Pat_org!O$1)=0,"",(INDEX(Pat_org!$D$2:$P$484,MATCH(Payments_2020!$G126,Pat_org!$D$2:$D$484,0),Pat_org!O$1)))</f>
        <v>Single PO</v>
      </c>
      <c r="S126" s="3" t="str" cm="1">
        <f t="array" ref="S126">IF(INDEX(Pat_org!$D$2:$P$484,MATCH(Payments_2020!$G126,Pat_org!$D$2:$D$484,0),Pat_org!P$1)=0,"",(INDEX(Pat_org!$D$2:$P$484,MATCH(Payments_2020!$G126,Pat_org!$D$2:$D$484,0),Pat_org!P$1)))</f>
        <v/>
      </c>
      <c r="T126" s="3" t="s">
        <v>233</v>
      </c>
      <c r="U126" s="3" t="s">
        <v>26</v>
      </c>
      <c r="V126" s="1">
        <v>2020</v>
      </c>
      <c r="W126" s="40" t="s">
        <v>27</v>
      </c>
      <c r="X126" s="40" t="str">
        <f t="shared" si="5"/>
        <v>2020GBP</v>
      </c>
      <c r="Y126" s="40">
        <v>6550</v>
      </c>
      <c r="Z126" s="31" cm="1">
        <f t="array" ref="Z126">_xlfn.IFS(X126=GBP_2020,Y126,X126=GBP_2019,Y126*CPI_2019,X126=GBP_2018,Y126*CPI_2018,X126=EUR_2020,Y126*EURGBP_2020,X126=EUR_2019,(Y126*EURGBP_2019)*CPI_2019,X126=EUR_2018,(Y126*EURGBP_2018)*CPI_2018,X126=USD_2020,Y126*USDGBP_2020,X126=USD_2019,(Y126*USDGBP_2019)*CPI_2019,X126=USD_2018,(Y126*USDGBP_2018)*CPI_2018,X126=CHF_2020,Y126*CHFGBP_2020,X126=CHF_2019,(Y126*CHFGBP_2019)*CPI_2019,X126=CHF_2018,(Y126*CHFGBP_2018)*CPI_2018,X126=SEK_2020,Y126*SEKGBP_2020,X126=SEK_2019,(Y126*SEKGBP_2019)*CPI_2019,X126=SEK_2018,(Y126*SEKGBP_2018)*CPI_2018,X126=NKK_2020,Y126*NKKGBP_2020,X126=NKK_2019,(Y126*NKKGBP_2019)*CPI_2019,X126=NKK_2018,(Y126*NKKGBP_2018)*CPI_2018,X126=DKK_2020,Y126*DKKGBP_2020,X126=DKK_2019,(Y126*DKKGBP_2019)*CPI_2019,X126=DKK_2018,(Y126*DKKGBP_2018)*CPI_2018)</f>
        <v>6550</v>
      </c>
      <c r="AA126" s="1">
        <v>1</v>
      </c>
    </row>
    <row r="127" spans="1:27" s="3" customFormat="1" x14ac:dyDescent="0.35">
      <c r="A127" s="3" t="s">
        <v>214</v>
      </c>
      <c r="B127" s="3" t="str">
        <f t="shared" si="3"/>
        <v>AstellasProstate cancer</v>
      </c>
      <c r="C127" s="3" t="str">
        <f>IF(INDEX(Comp_interest!$D:$D,MATCH(Payments_2020!$B127,Comp_interest!$C:$C,0))=0,"",INDEX(Comp_interest!$D:$D,MATCH(Payments_2020!$B127,Comp_interest!$C:$C,0)))</f>
        <v>Definitely yes</v>
      </c>
      <c r="D127" s="3" t="str">
        <f>IF(INDEX(Comp_interest!$E:$E,MATCH(Payments_2020!$B127,Comp_interest!$C:$C,0))=0,"",INDEX(Comp_interest!$E:$E,MATCH(Payments_2020!$B127,Comp_interest!$C:$C,0)))</f>
        <v>Annual report</v>
      </c>
      <c r="E127" s="3" t="str">
        <f>IF(INDEX(Comp_interest!$F:$F,MATCH(Payments_2020!$B127,Comp_interest!$C:$C,0))=0,"",INDEX(Comp_interest!$F:$F,MATCH(Payments_2020!$B127,Comp_interest!$C:$C,0)))</f>
        <v/>
      </c>
      <c r="F127" s="3" t="s">
        <v>234</v>
      </c>
      <c r="G127" s="3" t="str">
        <f>INDEX(Pat_org!$B$3:$C$892,MATCH(Payments_2020!F127,Pat_org!$B$3:$B$892,0),2)</f>
        <v>National Federation of Prostate Cancer Support Groups</v>
      </c>
      <c r="H127" s="3" t="str" cm="1">
        <f t="array" ref="H127">IF(INDEX(Pat_org!$D$2:$P$484,MATCH(Payments_2020!$G127,Pat_org!$D$2:$D$484,0),Pat_org!E$1)=0,"",(INDEX(Pat_org!$D$2:$P$484,MATCH(Payments_2020!$G127,Pat_org!$D$2:$D$484,0),Pat_org!E$1)))</f>
        <v>Include</v>
      </c>
      <c r="I127" s="3" cm="1">
        <f t="array" ref="I127">IF(INDEX(Pat_org!$D$2:$P$484,MATCH(Payments_2020!$G127,Pat_org!$D$2:$D$484,0),Pat_org!E$1)=0,"",(INDEX(Pat_org!$D$2:$P$484,MATCH(Payments_2020!$G127,Pat_org!$D$2:$D$484,0),Pat_org!$F$1)))</f>
        <v>0</v>
      </c>
      <c r="J127" s="3" t="str" cm="1">
        <f t="array" ref="J127">IF(INDEX(Pat_org!$D$2:$P$484,MATCH(Payments_2020!$G127,Pat_org!$D$2:$D$484,0),Pat_org!G$1)=0,"",(INDEX(Pat_org!$D$2:$P$484,MATCH(Payments_2020!$G127,Pat_org!$D$2:$D$484,0),Pat_org!G$1)))</f>
        <v>Multipurpose organisation</v>
      </c>
      <c r="K127" s="3" t="str" cm="1">
        <f t="array" ref="K127">IF(INDEX(Pat_org!$D$2:$P$484,MATCH(Payments_2020!$G127,Pat_org!$D$2:$D$484,0),Pat_org!H$1)=0,"",(INDEX(Pat_org!$D$2:$P$484,MATCH(Payments_2020!$G127,Pat_org!$D$2:$D$484,0),Pat_org!H$1)))</f>
        <v>02 Neoplasms  </v>
      </c>
      <c r="L127" s="3" t="str" cm="1">
        <f t="array" ref="L127">IF(INDEX(Pat_org!$D$2:$P$484,MATCH(Payments_2020!$G127,Pat_org!$D$2:$D$484,0),Pat_org!I$1)=0,"",(INDEX(Pat_org!$D$2:$P$484,MATCH(Payments_2020!$G127,Pat_org!$D$2:$D$484,0),Pat_org!I$1)))</f>
        <v>Prostate cancer</v>
      </c>
      <c r="M127" s="3" cm="1">
        <f t="array" ref="M127">IF(INDEX(Pat_org!$D$2:$P$484,MATCH(Payments_2020!$G127,Pat_org!$D$2:$D$484,0),Pat_org!J$1)=0,"",(INDEX(Pat_org!$D$2:$P$484,MATCH(Payments_2020!$G127,Pat_org!$D$2:$D$484,0),Pat_org!J$1)))</f>
        <v>1163152</v>
      </c>
      <c r="N127" s="3" t="str" cm="1">
        <f t="array" ref="N127">IF(INDEX(Pat_org!$D$2:$P$484,MATCH(Payments_2020!$G127,Pat_org!$D$2:$D$484,0),Pat_org!K$1)=0,"",(INDEX(Pat_org!$D$2:$P$484,MATCH(Payments_2020!$G127,Pat_org!$D$2:$D$484,0),Pat_org!K$1)))</f>
        <v/>
      </c>
      <c r="O127" s="3" t="str" cm="1">
        <f t="array" ref="O127">IF(INDEX(Pat_org!$D$2:$P$484,MATCH(Payments_2020!$G127,Pat_org!$D$2:$D$484,0),Pat_org!L$1)=0,"",(INDEX(Pat_org!$D$2:$P$484,MATCH(Payments_2020!$G127,Pat_org!$D$2:$D$484,0),Pat_org!L$1)))</f>
        <v>UK</v>
      </c>
      <c r="P127" s="3" t="str" cm="1">
        <f t="array" ref="P127">IF(INDEX(Pat_org!$D$2:$P$484,MATCH(Payments_2020!$G127,Pat_org!$D$2:$D$484,0),Pat_org!M$1)=0,"",(INDEX(Pat_org!$D$2:$P$484,MATCH(Payments_2020!$G127,Pat_org!$D$2:$D$484,0),Pat_org!M$1)))</f>
        <v>https://tackleprostate.org/</v>
      </c>
      <c r="Q127" s="3" t="str" cm="1">
        <f t="array" ref="Q127">IFERROR(IF(INDEX(Pat_org!$D$2:$P$484,MATCH(Payments_2020!$G127,Pat_org!$D$2:$D$484,0),Pat_org!N$1)=0,"",(INDEX(Pat_org!$D$2:$P$484,MATCH(Payments_2020!$G127,Pat_org!$D$2:$D$484,0),Pat_org!N$1))),"")</f>
        <v>Not rare</v>
      </c>
      <c r="R127" s="3" t="str" cm="1">
        <f t="array" ref="R127">IF(INDEX(Pat_org!$D$2:$P$484,MATCH(Payments_2020!$G127,Pat_org!$D$2:$D$484,0),Pat_org!O$1)=0,"",(INDEX(Pat_org!$D$2:$P$484,MATCH(Payments_2020!$G127,Pat_org!$D$2:$D$484,0),Pat_org!O$1)))</f>
        <v>Single PO</v>
      </c>
      <c r="S127" s="3" t="str" cm="1">
        <f t="array" ref="S127">IF(INDEX(Pat_org!$D$2:$P$484,MATCH(Payments_2020!$G127,Pat_org!$D$2:$D$484,0),Pat_org!P$1)=0,"",(INDEX(Pat_org!$D$2:$P$484,MATCH(Payments_2020!$G127,Pat_org!$D$2:$D$484,0),Pat_org!P$1)))</f>
        <v/>
      </c>
      <c r="T127" s="3" t="s">
        <v>235</v>
      </c>
      <c r="U127" s="3" t="s">
        <v>26</v>
      </c>
      <c r="V127" s="1">
        <v>2020</v>
      </c>
      <c r="W127" s="40" t="s">
        <v>27</v>
      </c>
      <c r="X127" s="40" t="str">
        <f t="shared" si="5"/>
        <v>2020GBP</v>
      </c>
      <c r="Y127" s="40">
        <v>9550</v>
      </c>
      <c r="Z127" s="31" cm="1">
        <f t="array" ref="Z127">_xlfn.IFS(X127=GBP_2020,Y127,X127=GBP_2019,Y127*CPI_2019,X127=GBP_2018,Y127*CPI_2018,X127=EUR_2020,Y127*EURGBP_2020,X127=EUR_2019,(Y127*EURGBP_2019)*CPI_2019,X127=EUR_2018,(Y127*EURGBP_2018)*CPI_2018,X127=USD_2020,Y127*USDGBP_2020,X127=USD_2019,(Y127*USDGBP_2019)*CPI_2019,X127=USD_2018,(Y127*USDGBP_2018)*CPI_2018,X127=CHF_2020,Y127*CHFGBP_2020,X127=CHF_2019,(Y127*CHFGBP_2019)*CPI_2019,X127=CHF_2018,(Y127*CHFGBP_2018)*CPI_2018,X127=SEK_2020,Y127*SEKGBP_2020,X127=SEK_2019,(Y127*SEKGBP_2019)*CPI_2019,X127=SEK_2018,(Y127*SEKGBP_2018)*CPI_2018,X127=NKK_2020,Y127*NKKGBP_2020,X127=NKK_2019,(Y127*NKKGBP_2019)*CPI_2019,X127=NKK_2018,(Y127*NKKGBP_2018)*CPI_2018,X127=DKK_2020,Y127*DKKGBP_2020,X127=DKK_2019,(Y127*DKKGBP_2019)*CPI_2019,X127=DKK_2018,(Y127*DKKGBP_2018)*CPI_2018)</f>
        <v>9550</v>
      </c>
      <c r="AA127" s="1">
        <v>1</v>
      </c>
    </row>
    <row r="128" spans="1:27" x14ac:dyDescent="0.35">
      <c r="A128" s="3" t="s">
        <v>241</v>
      </c>
      <c r="B128" s="3" t="str">
        <f t="shared" si="3"/>
        <v>AstraZenecaBlood cancer</v>
      </c>
      <c r="C128" s="3" t="str">
        <f>IF(INDEX(Comp_interest!$D:$D,MATCH(Payments_2020!$B128,Comp_interest!$C:$C,0))=0,"",INDEX(Comp_interest!$D:$D,MATCH(Payments_2020!$B128,Comp_interest!$C:$C,0)))</f>
        <v>Maybe yes</v>
      </c>
      <c r="D128" s="3" t="str">
        <f>IF(INDEX(Comp_interest!$E:$E,MATCH(Payments_2020!$B128,Comp_interest!$C:$C,0))=0,"",INDEX(Comp_interest!$E:$E,MATCH(Payments_2020!$B128,Comp_interest!$C:$C,0)))</f>
        <v>Annual report</v>
      </c>
      <c r="E128" s="3" t="str">
        <f>IF(INDEX(Comp_interest!$F:$F,MATCH(Payments_2020!$B128,Comp_interest!$C:$C,0))=0,"",INDEX(Comp_interest!$F:$F,MATCH(Payments_2020!$B128,Comp_interest!$C:$C,0)))</f>
        <v>AZ has drugs for treating multiple myeloma and leukemia in its portfolio/pipeline</v>
      </c>
      <c r="F128" s="3" t="s">
        <v>28</v>
      </c>
      <c r="G128" s="3" t="str">
        <f>INDEX(Pat_org!$B$3:$C$892,MATCH(Payments_2020!F128,Pat_org!$B$3:$B$892,0),2)</f>
        <v>Blood Cancer UK</v>
      </c>
      <c r="H128" s="3" t="str" cm="1">
        <f t="array" ref="H128">IF(INDEX(Pat_org!$D$2:$P$484,MATCH(Payments_2020!$G128,Pat_org!$D$2:$D$484,0),Pat_org!E$1)=0,"",(INDEX(Pat_org!$D$2:$P$484,MATCH(Payments_2020!$G128,Pat_org!$D$2:$D$484,0),Pat_org!E$1)))</f>
        <v>Include</v>
      </c>
      <c r="I128" s="3" cm="1">
        <f t="array" ref="I128">IF(INDEX(Pat_org!$D$2:$P$484,MATCH(Payments_2020!$G128,Pat_org!$D$2:$D$484,0),Pat_org!E$1)=0,"",(INDEX(Pat_org!$D$2:$P$484,MATCH(Payments_2020!$G128,Pat_org!$D$2:$D$484,0),Pat_org!$F$1)))</f>
        <v>0</v>
      </c>
      <c r="J128" s="3" t="str" cm="1">
        <f t="array" ref="J128">IF(INDEX(Pat_org!$D$2:$P$484,MATCH(Payments_2020!$G128,Pat_org!$D$2:$D$484,0),Pat_org!G$1)=0,"",(INDEX(Pat_org!$D$2:$P$484,MATCH(Payments_2020!$G128,Pat_org!$D$2:$D$484,0),Pat_org!G$1)))</f>
        <v>Multipurpose organisation</v>
      </c>
      <c r="K128" s="3" t="str" cm="1">
        <f t="array" ref="K128">IF(INDEX(Pat_org!$D$2:$P$484,MATCH(Payments_2020!$G128,Pat_org!$D$2:$D$484,0),Pat_org!H$1)=0,"",(INDEX(Pat_org!$D$2:$P$484,MATCH(Payments_2020!$G128,Pat_org!$D$2:$D$484,0),Pat_org!H$1)))</f>
        <v>03 Diseases of the blood or blood-forming organs  </v>
      </c>
      <c r="L128" s="3" t="str" cm="1">
        <f t="array" ref="L128">IF(INDEX(Pat_org!$D$2:$P$484,MATCH(Payments_2020!$G128,Pat_org!$D$2:$D$484,0),Pat_org!I$1)=0,"",(INDEX(Pat_org!$D$2:$P$484,MATCH(Payments_2020!$G128,Pat_org!$D$2:$D$484,0),Pat_org!I$1)))</f>
        <v>Blood cancer</v>
      </c>
      <c r="M128" s="3" cm="1">
        <f t="array" ref="M128">IF(INDEX(Pat_org!$D$2:$P$484,MATCH(Payments_2020!$G128,Pat_org!$D$2:$D$484,0),Pat_org!J$1)=0,"",(INDEX(Pat_org!$D$2:$P$484,MATCH(Payments_2020!$G128,Pat_org!$D$2:$D$484,0),Pat_org!J$1)))</f>
        <v>216032</v>
      </c>
      <c r="N128" s="3" t="str" cm="1">
        <f t="array" ref="N128">IF(INDEX(Pat_org!$D$2:$P$484,MATCH(Payments_2020!$G128,Pat_org!$D$2:$D$484,0),Pat_org!K$1)=0,"",(INDEX(Pat_org!$D$2:$P$484,MATCH(Payments_2020!$G128,Pat_org!$D$2:$D$484,0),Pat_org!K$1)))</f>
        <v/>
      </c>
      <c r="O128" s="3" t="str" cm="1">
        <f t="array" ref="O128">IF(INDEX(Pat_org!$D$2:$P$484,MATCH(Payments_2020!$G128,Pat_org!$D$2:$D$484,0),Pat_org!L$1)=0,"",(INDEX(Pat_org!$D$2:$P$484,MATCH(Payments_2020!$G128,Pat_org!$D$2:$D$484,0),Pat_org!L$1)))</f>
        <v>UK</v>
      </c>
      <c r="P128" s="3" t="str" cm="1">
        <f t="array" ref="P128">IF(INDEX(Pat_org!$D$2:$P$484,MATCH(Payments_2020!$G128,Pat_org!$D$2:$D$484,0),Pat_org!M$1)=0,"",(INDEX(Pat_org!$D$2:$P$484,MATCH(Payments_2020!$G128,Pat_org!$D$2:$D$484,0),Pat_org!M$1)))</f>
        <v>https://bloodcancer.org.uk/</v>
      </c>
      <c r="Q128" s="3" t="str" cm="1">
        <f t="array" ref="Q128">IFERROR(IF(INDEX(Pat_org!$D$2:$P$484,MATCH(Payments_2020!$G128,Pat_org!$D$2:$D$484,0),Pat_org!N$1)=0,"",(INDEX(Pat_org!$D$2:$P$484,MATCH(Payments_2020!$G128,Pat_org!$D$2:$D$484,0),Pat_org!N$1))),"")</f>
        <v>Not rare</v>
      </c>
      <c r="R128" s="3" t="str" cm="1">
        <f t="array" ref="R128">IF(INDEX(Pat_org!$D$2:$P$484,MATCH(Payments_2020!$G128,Pat_org!$D$2:$D$484,0),Pat_org!O$1)=0,"",(INDEX(Pat_org!$D$2:$P$484,MATCH(Payments_2020!$G128,Pat_org!$D$2:$D$484,0),Pat_org!O$1)))</f>
        <v>Single PO</v>
      </c>
      <c r="S128" s="3" t="str" cm="1">
        <f t="array" ref="S128">IF(INDEX(Pat_org!$D$2:$P$484,MATCH(Payments_2020!$G128,Pat_org!$D$2:$D$484,0),Pat_org!P$1)=0,"",(INDEX(Pat_org!$D$2:$P$484,MATCH(Payments_2020!$G128,Pat_org!$D$2:$D$484,0),Pat_org!P$1)))</f>
        <v/>
      </c>
      <c r="T128" s="3" t="s">
        <v>242</v>
      </c>
      <c r="U128" s="3" t="s">
        <v>26</v>
      </c>
      <c r="V128" s="1">
        <v>2020</v>
      </c>
      <c r="W128" s="40" t="s">
        <v>27</v>
      </c>
      <c r="X128" s="40" t="str">
        <f t="shared" si="5"/>
        <v>2020GBP</v>
      </c>
      <c r="Y128" s="41">
        <v>11563</v>
      </c>
      <c r="Z128" s="31" cm="1">
        <f t="array" ref="Z128">_xlfn.IFS(X128=GBP_2020,Y128,X128=GBP_2019,Y128*CPI_2019,X128=GBP_2018,Y128*CPI_2018,X128=EUR_2020,Y128*EURGBP_2020,X128=EUR_2019,(Y128*EURGBP_2019)*CPI_2019,X128=EUR_2018,(Y128*EURGBP_2018)*CPI_2018,X128=USD_2020,Y128*USDGBP_2020,X128=USD_2019,(Y128*USDGBP_2019)*CPI_2019,X128=USD_2018,(Y128*USDGBP_2018)*CPI_2018,X128=CHF_2020,Y128*CHFGBP_2020,X128=CHF_2019,(Y128*CHFGBP_2019)*CPI_2019,X128=CHF_2018,(Y128*CHFGBP_2018)*CPI_2018,X128=SEK_2020,Y128*SEKGBP_2020,X128=SEK_2019,(Y128*SEKGBP_2019)*CPI_2019,X128=SEK_2018,(Y128*SEKGBP_2018)*CPI_2018,X128=NKK_2020,Y128*NKKGBP_2020,X128=NKK_2019,(Y128*NKKGBP_2019)*CPI_2019,X128=NKK_2018,(Y128*NKKGBP_2018)*CPI_2018,X128=DKK_2020,Y128*DKKGBP_2020,X128=DKK_2019,(Y128*DKKGBP_2019)*CPI_2019,X128=DKK_2018,(Y128*DKKGBP_2018)*CPI_2018)</f>
        <v>11563</v>
      </c>
      <c r="AA128" s="1">
        <v>1</v>
      </c>
    </row>
    <row r="129" spans="1:27" s="3" customFormat="1" x14ac:dyDescent="0.35">
      <c r="A129" s="3" t="s">
        <v>241</v>
      </c>
      <c r="B129" s="3" t="str">
        <f t="shared" si="3"/>
        <v>AstraZenecaHeart disease</v>
      </c>
      <c r="C129" s="3" t="str">
        <f>IF(INDEX(Comp_interest!$D:$D,MATCH(Payments_2020!$B129,Comp_interest!$C:$C,0))=0,"",INDEX(Comp_interest!$D:$D,MATCH(Payments_2020!$B129,Comp_interest!$C:$C,0)))</f>
        <v>Maybe yes</v>
      </c>
      <c r="D129" s="3" t="str">
        <f>IF(INDEX(Comp_interest!$E:$E,MATCH(Payments_2020!$B129,Comp_interest!$C:$C,0))=0,"",INDEX(Comp_interest!$E:$E,MATCH(Payments_2020!$B129,Comp_interest!$C:$C,0)))</f>
        <v>Annual report</v>
      </c>
      <c r="E129" s="3" t="str">
        <f>IF(INDEX(Comp_interest!$F:$F,MATCH(Payments_2020!$B129,Comp_interest!$C:$C,0))=0,"",INDEX(Comp_interest!$F:$F,MATCH(Payments_2020!$B129,Comp_interest!$C:$C,0)))</f>
        <v>AZ has drugs for treating heart failure in its portfolio/pipeline</v>
      </c>
      <c r="F129" s="3" t="s">
        <v>243</v>
      </c>
      <c r="G129" s="3" t="str">
        <f>INDEX(Pat_org!$B$3:$C$892,MATCH(Payments_2020!F129,Pat_org!$B$3:$B$892,0),2)</f>
        <v>British Heart Foundation</v>
      </c>
      <c r="H129" s="3" t="str" cm="1">
        <f t="array" ref="H129">IF(INDEX(Pat_org!$D$2:$P$484,MATCH(Payments_2020!$G129,Pat_org!$D$2:$D$484,0),Pat_org!E$1)=0,"",(INDEX(Pat_org!$D$2:$P$484,MATCH(Payments_2020!$G129,Pat_org!$D$2:$D$484,0),Pat_org!E$1)))</f>
        <v>Include</v>
      </c>
      <c r="I129" s="3" cm="1">
        <f t="array" ref="I129">IF(INDEX(Pat_org!$D$2:$P$484,MATCH(Payments_2020!$G129,Pat_org!$D$2:$D$484,0),Pat_org!E$1)=0,"",(INDEX(Pat_org!$D$2:$P$484,MATCH(Payments_2020!$G129,Pat_org!$D$2:$D$484,0),Pat_org!$F$1)))</f>
        <v>0</v>
      </c>
      <c r="J129" s="3" t="str" cm="1">
        <f t="array" ref="J129">IF(INDEX(Pat_org!$D$2:$P$484,MATCH(Payments_2020!$G129,Pat_org!$D$2:$D$484,0),Pat_org!G$1)=0,"",(INDEX(Pat_org!$D$2:$P$484,MATCH(Payments_2020!$G129,Pat_org!$D$2:$D$484,0),Pat_org!G$1)))</f>
        <v>Organisation focused on funding medical research</v>
      </c>
      <c r="K129" s="3" t="str" cm="1">
        <f t="array" ref="K129">IF(INDEX(Pat_org!$D$2:$P$484,MATCH(Payments_2020!$G129,Pat_org!$D$2:$D$484,0),Pat_org!H$1)=0,"",(INDEX(Pat_org!$D$2:$P$484,MATCH(Payments_2020!$G129,Pat_org!$D$2:$D$484,0),Pat_org!H$1)))</f>
        <v>11 Diseases of the circulatory system  </v>
      </c>
      <c r="L129" s="3" t="str" cm="1">
        <f t="array" ref="L129">IF(INDEX(Pat_org!$D$2:$P$484,MATCH(Payments_2020!$G129,Pat_org!$D$2:$D$484,0),Pat_org!I$1)=0,"",(INDEX(Pat_org!$D$2:$P$484,MATCH(Payments_2020!$G129,Pat_org!$D$2:$D$484,0),Pat_org!I$1)))</f>
        <v>Heart disease</v>
      </c>
      <c r="M129" s="3" cm="1">
        <f t="array" ref="M129">IF(INDEX(Pat_org!$D$2:$P$484,MATCH(Payments_2020!$G129,Pat_org!$D$2:$D$484,0),Pat_org!J$1)=0,"",(INDEX(Pat_org!$D$2:$P$484,MATCH(Payments_2020!$G129,Pat_org!$D$2:$D$484,0),Pat_org!J$1)))</f>
        <v>225971</v>
      </c>
      <c r="N129" s="3" t="str" cm="1">
        <f t="array" ref="N129">IF(INDEX(Pat_org!$D$2:$P$484,MATCH(Payments_2020!$G129,Pat_org!$D$2:$D$484,0),Pat_org!K$1)=0,"",(INDEX(Pat_org!$D$2:$P$484,MATCH(Payments_2020!$G129,Pat_org!$D$2:$D$484,0),Pat_org!K$1)))</f>
        <v/>
      </c>
      <c r="O129" s="3" t="str" cm="1">
        <f t="array" ref="O129">IF(INDEX(Pat_org!$D$2:$P$484,MATCH(Payments_2020!$G129,Pat_org!$D$2:$D$484,0),Pat_org!L$1)=0,"",(INDEX(Pat_org!$D$2:$P$484,MATCH(Payments_2020!$G129,Pat_org!$D$2:$D$484,0),Pat_org!L$1)))</f>
        <v>UK</v>
      </c>
      <c r="P129" s="3" t="str" cm="1">
        <f t="array" ref="P129">IF(INDEX(Pat_org!$D$2:$P$484,MATCH(Payments_2020!$G129,Pat_org!$D$2:$D$484,0),Pat_org!M$1)=0,"",(INDEX(Pat_org!$D$2:$P$484,MATCH(Payments_2020!$G129,Pat_org!$D$2:$D$484,0),Pat_org!M$1)))</f>
        <v>https://www.bhf.org.uk/</v>
      </c>
      <c r="Q129" s="3" t="str" cm="1">
        <f t="array" ref="Q129">IFERROR(IF(INDEX(Pat_org!$D$2:$P$484,MATCH(Payments_2020!$G129,Pat_org!$D$2:$D$484,0),Pat_org!N$1)=0,"",(INDEX(Pat_org!$D$2:$P$484,MATCH(Payments_2020!$G129,Pat_org!$D$2:$D$484,0),Pat_org!N$1))),"")</f>
        <v>Not rare</v>
      </c>
      <c r="R129" s="3" t="str" cm="1">
        <f t="array" ref="R129">IF(INDEX(Pat_org!$D$2:$P$484,MATCH(Payments_2020!$G129,Pat_org!$D$2:$D$484,0),Pat_org!O$1)=0,"",(INDEX(Pat_org!$D$2:$P$484,MATCH(Payments_2020!$G129,Pat_org!$D$2:$D$484,0),Pat_org!O$1)))</f>
        <v>Single PO</v>
      </c>
      <c r="S129" s="3" t="str" cm="1">
        <f t="array" ref="S129">IF(INDEX(Pat_org!$D$2:$P$484,MATCH(Payments_2020!$G129,Pat_org!$D$2:$D$484,0),Pat_org!P$1)=0,"",(INDEX(Pat_org!$D$2:$P$484,MATCH(Payments_2020!$G129,Pat_org!$D$2:$D$484,0),Pat_org!P$1)))</f>
        <v/>
      </c>
      <c r="T129" s="3" t="s">
        <v>244</v>
      </c>
      <c r="U129" s="3" t="s">
        <v>26</v>
      </c>
      <c r="V129" s="1">
        <v>2020</v>
      </c>
      <c r="W129" s="40" t="s">
        <v>27</v>
      </c>
      <c r="X129" s="40" t="str">
        <f t="shared" si="5"/>
        <v>2020GBP</v>
      </c>
      <c r="Y129" s="40">
        <v>94000</v>
      </c>
      <c r="Z129" s="31" cm="1">
        <f t="array" ref="Z129">_xlfn.IFS(X129=GBP_2020,Y129,X129=GBP_2019,Y129*CPI_2019,X129=GBP_2018,Y129*CPI_2018,X129=EUR_2020,Y129*EURGBP_2020,X129=EUR_2019,(Y129*EURGBP_2019)*CPI_2019,X129=EUR_2018,(Y129*EURGBP_2018)*CPI_2018,X129=USD_2020,Y129*USDGBP_2020,X129=USD_2019,(Y129*USDGBP_2019)*CPI_2019,X129=USD_2018,(Y129*USDGBP_2018)*CPI_2018,X129=CHF_2020,Y129*CHFGBP_2020,X129=CHF_2019,(Y129*CHFGBP_2019)*CPI_2019,X129=CHF_2018,(Y129*CHFGBP_2018)*CPI_2018,X129=SEK_2020,Y129*SEKGBP_2020,X129=SEK_2019,(Y129*SEKGBP_2019)*CPI_2019,X129=SEK_2018,(Y129*SEKGBP_2018)*CPI_2018,X129=NKK_2020,Y129*NKKGBP_2020,X129=NKK_2019,(Y129*NKKGBP_2019)*CPI_2019,X129=NKK_2018,(Y129*NKKGBP_2018)*CPI_2018,X129=DKK_2020,Y129*DKKGBP_2020,X129=DKK_2019,(Y129*DKKGBP_2019)*CPI_2019,X129=DKK_2018,(Y129*DKKGBP_2018)*CPI_2018)</f>
        <v>94000</v>
      </c>
      <c r="AA129" s="1">
        <v>1</v>
      </c>
    </row>
    <row r="130" spans="1:27" s="3" customFormat="1" x14ac:dyDescent="0.35">
      <c r="A130" s="3" t="s">
        <v>241</v>
      </c>
      <c r="B130" s="3" t="str">
        <f t="shared" ref="B130:B193" si="6">CONCATENATE(A130,L130)</f>
        <v>AstraZenecaDiabetes</v>
      </c>
      <c r="C130" s="3" t="str">
        <f>IF(INDEX(Comp_interest!$D:$D,MATCH(Payments_2020!$B130,Comp_interest!$C:$C,0))=0,"",INDEX(Comp_interest!$D:$D,MATCH(Payments_2020!$B130,Comp_interest!$C:$C,0)))</f>
        <v>Definitely yes</v>
      </c>
      <c r="D130" s="3" t="str">
        <f>IF(INDEX(Comp_interest!$E:$E,MATCH(Payments_2020!$B130,Comp_interest!$C:$C,0))=0,"",INDEX(Comp_interest!$E:$E,MATCH(Payments_2020!$B130,Comp_interest!$C:$C,0)))</f>
        <v>Annual report</v>
      </c>
      <c r="E130" s="3" t="str">
        <f>IF(INDEX(Comp_interest!$F:$F,MATCH(Payments_2020!$B130,Comp_interest!$C:$C,0))=0,"",INDEX(Comp_interest!$F:$F,MATCH(Payments_2020!$B130,Comp_interest!$C:$C,0)))</f>
        <v/>
      </c>
      <c r="F130" s="3" t="s">
        <v>198</v>
      </c>
      <c r="G130" s="3" t="str">
        <f>INDEX(Pat_org!$B$3:$C$892,MATCH(Payments_2020!F130,Pat_org!$B$3:$B$892,0),2)</f>
        <v>Diabetes UK</v>
      </c>
      <c r="H130" s="3" t="str" cm="1">
        <f t="array" ref="H130">IF(INDEX(Pat_org!$D$2:$P$484,MATCH(Payments_2020!$G130,Pat_org!$D$2:$D$484,0),Pat_org!E$1)=0,"",(INDEX(Pat_org!$D$2:$P$484,MATCH(Payments_2020!$G130,Pat_org!$D$2:$D$484,0),Pat_org!E$1)))</f>
        <v>Include</v>
      </c>
      <c r="I130" s="3" cm="1">
        <f t="array" ref="I130">IF(INDEX(Pat_org!$D$2:$P$484,MATCH(Payments_2020!$G130,Pat_org!$D$2:$D$484,0),Pat_org!E$1)=0,"",(INDEX(Pat_org!$D$2:$P$484,MATCH(Payments_2020!$G130,Pat_org!$D$2:$D$484,0),Pat_org!$F$1)))</f>
        <v>0</v>
      </c>
      <c r="J130" s="3" t="str" cm="1">
        <f t="array" ref="J130">IF(INDEX(Pat_org!$D$2:$P$484,MATCH(Payments_2020!$G130,Pat_org!$D$2:$D$484,0),Pat_org!G$1)=0,"",(INDEX(Pat_org!$D$2:$P$484,MATCH(Payments_2020!$G130,Pat_org!$D$2:$D$484,0),Pat_org!G$1)))</f>
        <v>Multipurpose organisation</v>
      </c>
      <c r="K130" s="3" t="str" cm="1">
        <f t="array" ref="K130">IF(INDEX(Pat_org!$D$2:$P$484,MATCH(Payments_2020!$G130,Pat_org!$D$2:$D$484,0),Pat_org!H$1)=0,"",(INDEX(Pat_org!$D$2:$P$484,MATCH(Payments_2020!$G130,Pat_org!$D$2:$D$484,0),Pat_org!H$1)))</f>
        <v>05 Endocrine, nutritional or metabolic diseases  </v>
      </c>
      <c r="L130" s="3" t="str" cm="1">
        <f t="array" ref="L130">IF(INDEX(Pat_org!$D$2:$P$484,MATCH(Payments_2020!$G130,Pat_org!$D$2:$D$484,0),Pat_org!I$1)=0,"",(INDEX(Pat_org!$D$2:$P$484,MATCH(Payments_2020!$G130,Pat_org!$D$2:$D$484,0),Pat_org!I$1)))</f>
        <v>Diabetes</v>
      </c>
      <c r="M130" s="3" cm="1">
        <f t="array" ref="M130">IF(INDEX(Pat_org!$D$2:$P$484,MATCH(Payments_2020!$G130,Pat_org!$D$2:$D$484,0),Pat_org!J$1)=0,"",(INDEX(Pat_org!$D$2:$P$484,MATCH(Payments_2020!$G130,Pat_org!$D$2:$D$484,0),Pat_org!J$1)))</f>
        <v>215199</v>
      </c>
      <c r="N130" s="3" t="str" cm="1">
        <f t="array" ref="N130">IF(INDEX(Pat_org!$D$2:$P$484,MATCH(Payments_2020!$G130,Pat_org!$D$2:$D$484,0),Pat_org!K$1)=0,"",(INDEX(Pat_org!$D$2:$P$484,MATCH(Payments_2020!$G130,Pat_org!$D$2:$D$484,0),Pat_org!K$1)))</f>
        <v/>
      </c>
      <c r="O130" s="3" t="str" cm="1">
        <f t="array" ref="O130">IF(INDEX(Pat_org!$D$2:$P$484,MATCH(Payments_2020!$G130,Pat_org!$D$2:$D$484,0),Pat_org!L$1)=0,"",(INDEX(Pat_org!$D$2:$P$484,MATCH(Payments_2020!$G130,Pat_org!$D$2:$D$484,0),Pat_org!L$1)))</f>
        <v>UK</v>
      </c>
      <c r="P130" s="3" t="str" cm="1">
        <f t="array" ref="P130">IF(INDEX(Pat_org!$D$2:$P$484,MATCH(Payments_2020!$G130,Pat_org!$D$2:$D$484,0),Pat_org!M$1)=0,"",(INDEX(Pat_org!$D$2:$P$484,MATCH(Payments_2020!$G130,Pat_org!$D$2:$D$484,0),Pat_org!M$1)))</f>
        <v>https://www.diabetes.org.uk/</v>
      </c>
      <c r="Q130" s="3" t="str" cm="1">
        <f t="array" ref="Q130">IFERROR(IF(INDEX(Pat_org!$D$2:$P$484,MATCH(Payments_2020!$G130,Pat_org!$D$2:$D$484,0),Pat_org!N$1)=0,"",(INDEX(Pat_org!$D$2:$P$484,MATCH(Payments_2020!$G130,Pat_org!$D$2:$D$484,0),Pat_org!N$1))),"")</f>
        <v>Not rare</v>
      </c>
      <c r="R130" s="3" t="str" cm="1">
        <f t="array" ref="R130">IF(INDEX(Pat_org!$D$2:$P$484,MATCH(Payments_2020!$G130,Pat_org!$D$2:$D$484,0),Pat_org!O$1)=0,"",(INDEX(Pat_org!$D$2:$P$484,MATCH(Payments_2020!$G130,Pat_org!$D$2:$D$484,0),Pat_org!O$1)))</f>
        <v>Single PO</v>
      </c>
      <c r="S130" s="3" t="str" cm="1">
        <f t="array" ref="S130">IF(INDEX(Pat_org!$D$2:$P$484,MATCH(Payments_2020!$G130,Pat_org!$D$2:$D$484,0),Pat_org!P$1)=0,"",(INDEX(Pat_org!$D$2:$P$484,MATCH(Payments_2020!$G130,Pat_org!$D$2:$D$484,0),Pat_org!P$1)))</f>
        <v/>
      </c>
      <c r="T130" s="3" t="s">
        <v>245</v>
      </c>
      <c r="U130" s="3" t="s">
        <v>26</v>
      </c>
      <c r="V130" s="1">
        <v>2020</v>
      </c>
      <c r="W130" s="40" t="s">
        <v>27</v>
      </c>
      <c r="X130" s="40" t="str">
        <f t="shared" si="5"/>
        <v>2020GBP</v>
      </c>
      <c r="Y130" s="40">
        <v>25180</v>
      </c>
      <c r="Z130" s="31" cm="1">
        <f t="array" ref="Z130">_xlfn.IFS(X130=GBP_2020,Y130,X130=GBP_2019,Y130*CPI_2019,X130=GBP_2018,Y130*CPI_2018,X130=EUR_2020,Y130*EURGBP_2020,X130=EUR_2019,(Y130*EURGBP_2019)*CPI_2019,X130=EUR_2018,(Y130*EURGBP_2018)*CPI_2018,X130=USD_2020,Y130*USDGBP_2020,X130=USD_2019,(Y130*USDGBP_2019)*CPI_2019,X130=USD_2018,(Y130*USDGBP_2018)*CPI_2018,X130=CHF_2020,Y130*CHFGBP_2020,X130=CHF_2019,(Y130*CHFGBP_2019)*CPI_2019,X130=CHF_2018,(Y130*CHFGBP_2018)*CPI_2018,X130=SEK_2020,Y130*SEKGBP_2020,X130=SEK_2019,(Y130*SEKGBP_2019)*CPI_2019,X130=SEK_2018,(Y130*SEKGBP_2018)*CPI_2018,X130=NKK_2020,Y130*NKKGBP_2020,X130=NKK_2019,(Y130*NKKGBP_2019)*CPI_2019,X130=NKK_2018,(Y130*NKKGBP_2018)*CPI_2018,X130=DKK_2020,Y130*DKKGBP_2020,X130=DKK_2019,(Y130*DKKGBP_2019)*CPI_2019,X130=DKK_2018,(Y130*DKKGBP_2018)*CPI_2018)</f>
        <v>25180</v>
      </c>
      <c r="AA130" s="1">
        <v>1</v>
      </c>
    </row>
    <row r="131" spans="1:27" s="3" customFormat="1" x14ac:dyDescent="0.35">
      <c r="A131" s="3" t="s">
        <v>241</v>
      </c>
      <c r="B131" s="3" t="str">
        <f t="shared" si="6"/>
        <v>AstraZenecaLymphoma</v>
      </c>
      <c r="C131" s="3" t="str">
        <f>IF(INDEX(Comp_interest!$D:$D,MATCH(Payments_2020!$B131,Comp_interest!$C:$C,0))=0,"",INDEX(Comp_interest!$D:$D,MATCH(Payments_2020!$B131,Comp_interest!$C:$C,0)))</f>
        <v>Definitely yes</v>
      </c>
      <c r="D131" s="3" t="str">
        <f>IF(INDEX(Comp_interest!$E:$E,MATCH(Payments_2020!$B131,Comp_interest!$C:$C,0))=0,"",INDEX(Comp_interest!$E:$E,MATCH(Payments_2020!$B131,Comp_interest!$C:$C,0)))</f>
        <v>Annual report</v>
      </c>
      <c r="E131" s="3" t="str">
        <f>IF(INDEX(Comp_interest!$F:$F,MATCH(Payments_2020!$B131,Comp_interest!$C:$C,0))=0,"",INDEX(Comp_interest!$F:$F,MATCH(Payments_2020!$B131,Comp_interest!$C:$C,0)))</f>
        <v/>
      </c>
      <c r="F131" s="3" t="s">
        <v>246</v>
      </c>
      <c r="G131" s="3" t="str">
        <f>INDEX(Pat_org!$B$3:$C$892,MATCH(Payments_2020!F131,Pat_org!$B$3:$B$892,0),2)</f>
        <v>Lymphoma Action</v>
      </c>
      <c r="H131" s="3" t="str" cm="1">
        <f t="array" ref="H131">IF(INDEX(Pat_org!$D$2:$P$484,MATCH(Payments_2020!$G131,Pat_org!$D$2:$D$484,0),Pat_org!E$1)=0,"",(INDEX(Pat_org!$D$2:$P$484,MATCH(Payments_2020!$G131,Pat_org!$D$2:$D$484,0),Pat_org!E$1)))</f>
        <v>Include</v>
      </c>
      <c r="I131" s="3" cm="1">
        <f t="array" ref="I131">IF(INDEX(Pat_org!$D$2:$P$484,MATCH(Payments_2020!$G131,Pat_org!$D$2:$D$484,0),Pat_org!E$1)=0,"",(INDEX(Pat_org!$D$2:$P$484,MATCH(Payments_2020!$G131,Pat_org!$D$2:$D$484,0),Pat_org!$F$1)))</f>
        <v>0</v>
      </c>
      <c r="J131" s="3" t="str" cm="1">
        <f t="array" ref="J131">IF(INDEX(Pat_org!$D$2:$P$484,MATCH(Payments_2020!$G131,Pat_org!$D$2:$D$484,0),Pat_org!G$1)=0,"",(INDEX(Pat_org!$D$2:$P$484,MATCH(Payments_2020!$G131,Pat_org!$D$2:$D$484,0),Pat_org!G$1)))</f>
        <v>Support organisation</v>
      </c>
      <c r="K131" s="3" t="str" cm="1">
        <f t="array" ref="K131">IF(INDEX(Pat_org!$D$2:$P$484,MATCH(Payments_2020!$G131,Pat_org!$D$2:$D$484,0),Pat_org!H$1)=0,"",(INDEX(Pat_org!$D$2:$P$484,MATCH(Payments_2020!$G131,Pat_org!$D$2:$D$484,0),Pat_org!H$1)))</f>
        <v>02 Neoplasms  </v>
      </c>
      <c r="L131" s="3" t="str" cm="1">
        <f t="array" ref="L131">IF(INDEX(Pat_org!$D$2:$P$484,MATCH(Payments_2020!$G131,Pat_org!$D$2:$D$484,0),Pat_org!I$1)=0,"",(INDEX(Pat_org!$D$2:$P$484,MATCH(Payments_2020!$G131,Pat_org!$D$2:$D$484,0),Pat_org!I$1)))</f>
        <v>Lymphoma</v>
      </c>
      <c r="M131" s="3" cm="1">
        <f t="array" ref="M131">IF(INDEX(Pat_org!$D$2:$P$484,MATCH(Payments_2020!$G131,Pat_org!$D$2:$D$484,0),Pat_org!J$1)=0,"",(INDEX(Pat_org!$D$2:$P$484,MATCH(Payments_2020!$G131,Pat_org!$D$2:$D$484,0),Pat_org!J$1)))</f>
        <v>1068395</v>
      </c>
      <c r="N131" s="3" t="str" cm="1">
        <f t="array" ref="N131">IF(INDEX(Pat_org!$D$2:$P$484,MATCH(Payments_2020!$G131,Pat_org!$D$2:$D$484,0),Pat_org!K$1)=0,"",(INDEX(Pat_org!$D$2:$P$484,MATCH(Payments_2020!$G131,Pat_org!$D$2:$D$484,0),Pat_org!K$1)))</f>
        <v/>
      </c>
      <c r="O131" s="3" t="str" cm="1">
        <f t="array" ref="O131">IF(INDEX(Pat_org!$D$2:$P$484,MATCH(Payments_2020!$G131,Pat_org!$D$2:$D$484,0),Pat_org!L$1)=0,"",(INDEX(Pat_org!$D$2:$P$484,MATCH(Payments_2020!$G131,Pat_org!$D$2:$D$484,0),Pat_org!L$1)))</f>
        <v>UK</v>
      </c>
      <c r="P131" s="3" t="str" cm="1">
        <f t="array" ref="P131">IF(INDEX(Pat_org!$D$2:$P$484,MATCH(Payments_2020!$G131,Pat_org!$D$2:$D$484,0),Pat_org!M$1)=0,"",(INDEX(Pat_org!$D$2:$P$484,MATCH(Payments_2020!$G131,Pat_org!$D$2:$D$484,0),Pat_org!M$1)))</f>
        <v>https://lymphoma-action.org.uk/about-us</v>
      </c>
      <c r="Q131" s="3" t="str" cm="1">
        <f t="array" ref="Q131">IFERROR(IF(INDEX(Pat_org!$D$2:$P$484,MATCH(Payments_2020!$G131,Pat_org!$D$2:$D$484,0),Pat_org!N$1)=0,"",(INDEX(Pat_org!$D$2:$P$484,MATCH(Payments_2020!$G131,Pat_org!$D$2:$D$484,0),Pat_org!N$1))),"")</f>
        <v>Not rare</v>
      </c>
      <c r="R131" s="3" t="str" cm="1">
        <f t="array" ref="R131">IF(INDEX(Pat_org!$D$2:$P$484,MATCH(Payments_2020!$G131,Pat_org!$D$2:$D$484,0),Pat_org!O$1)=0,"",(INDEX(Pat_org!$D$2:$P$484,MATCH(Payments_2020!$G131,Pat_org!$D$2:$D$484,0),Pat_org!O$1)))</f>
        <v>Single PO</v>
      </c>
      <c r="S131" s="3" t="str" cm="1">
        <f t="array" ref="S131">IF(INDEX(Pat_org!$D$2:$P$484,MATCH(Payments_2020!$G131,Pat_org!$D$2:$D$484,0),Pat_org!P$1)=0,"",(INDEX(Pat_org!$D$2:$P$484,MATCH(Payments_2020!$G131,Pat_org!$D$2:$D$484,0),Pat_org!P$1)))</f>
        <v/>
      </c>
      <c r="T131" s="3" t="s">
        <v>247</v>
      </c>
      <c r="U131" s="3" t="s">
        <v>26</v>
      </c>
      <c r="V131" s="1">
        <v>2020</v>
      </c>
      <c r="W131" s="40" t="s">
        <v>27</v>
      </c>
      <c r="X131" s="40" t="str">
        <f t="shared" si="5"/>
        <v>2020GBP</v>
      </c>
      <c r="Y131" s="40">
        <v>22000</v>
      </c>
      <c r="Z131" s="31" cm="1">
        <f t="array" ref="Z131">_xlfn.IFS(X131=GBP_2020,Y131,X131=GBP_2019,Y131*CPI_2019,X131=GBP_2018,Y131*CPI_2018,X131=EUR_2020,Y131*EURGBP_2020,X131=EUR_2019,(Y131*EURGBP_2019)*CPI_2019,X131=EUR_2018,(Y131*EURGBP_2018)*CPI_2018,X131=USD_2020,Y131*USDGBP_2020,X131=USD_2019,(Y131*USDGBP_2019)*CPI_2019,X131=USD_2018,(Y131*USDGBP_2018)*CPI_2018,X131=CHF_2020,Y131*CHFGBP_2020,X131=CHF_2019,(Y131*CHFGBP_2019)*CPI_2019,X131=CHF_2018,(Y131*CHFGBP_2018)*CPI_2018,X131=SEK_2020,Y131*SEKGBP_2020,X131=SEK_2019,(Y131*SEKGBP_2019)*CPI_2019,X131=SEK_2018,(Y131*SEKGBP_2018)*CPI_2018,X131=NKK_2020,Y131*NKKGBP_2020,X131=NKK_2019,(Y131*NKKGBP_2019)*CPI_2019,X131=NKK_2018,(Y131*NKKGBP_2018)*CPI_2018,X131=DKK_2020,Y131*DKKGBP_2020,X131=DKK_2019,(Y131*DKKGBP_2019)*CPI_2019,X131=DKK_2018,(Y131*DKKGBP_2018)*CPI_2018)</f>
        <v>22000</v>
      </c>
      <c r="AA131" s="1">
        <v>1</v>
      </c>
    </row>
    <row r="132" spans="1:27" s="3" customFormat="1" x14ac:dyDescent="0.35">
      <c r="A132" s="3" t="s">
        <v>241</v>
      </c>
      <c r="B132" s="3" t="str">
        <f t="shared" si="6"/>
        <v>AstraZenecaKidney disease</v>
      </c>
      <c r="C132" s="3" t="str">
        <f>IF(INDEX(Comp_interest!$D:$D,MATCH(Payments_2020!$B132,Comp_interest!$C:$C,0))=0,"",INDEX(Comp_interest!$D:$D,MATCH(Payments_2020!$B132,Comp_interest!$C:$C,0)))</f>
        <v>Definitely yes</v>
      </c>
      <c r="D132" s="3" t="str">
        <f>IF(INDEX(Comp_interest!$E:$E,MATCH(Payments_2020!$B132,Comp_interest!$C:$C,0))=0,"",INDEX(Comp_interest!$E:$E,MATCH(Payments_2020!$B132,Comp_interest!$C:$C,0)))</f>
        <v>Annual report</v>
      </c>
      <c r="E132" s="3" t="str">
        <f>IF(INDEX(Comp_interest!$F:$F,MATCH(Payments_2020!$B132,Comp_interest!$C:$C,0))=0,"",INDEX(Comp_interest!$F:$F,MATCH(Payments_2020!$B132,Comp_interest!$C:$C,0)))</f>
        <v/>
      </c>
      <c r="F132" s="3" t="s">
        <v>195</v>
      </c>
      <c r="G132" s="3" t="str">
        <f>INDEX(Pat_org!$B$3:$C$892,MATCH(Payments_2020!F132,Pat_org!$B$3:$B$892,0),2)</f>
        <v>National Kidney Federation</v>
      </c>
      <c r="H132" s="3" t="str" cm="1">
        <f t="array" ref="H132">IF(INDEX(Pat_org!$D$2:$P$484,MATCH(Payments_2020!$G132,Pat_org!$D$2:$D$484,0),Pat_org!E$1)=0,"",(INDEX(Pat_org!$D$2:$P$484,MATCH(Payments_2020!$G132,Pat_org!$D$2:$D$484,0),Pat_org!E$1)))</f>
        <v>Include</v>
      </c>
      <c r="I132" s="3" cm="1">
        <f t="array" ref="I132">IF(INDEX(Pat_org!$D$2:$P$484,MATCH(Payments_2020!$G132,Pat_org!$D$2:$D$484,0),Pat_org!E$1)=0,"",(INDEX(Pat_org!$D$2:$P$484,MATCH(Payments_2020!$G132,Pat_org!$D$2:$D$484,0),Pat_org!$F$1)))</f>
        <v>0</v>
      </c>
      <c r="J132" s="3" t="str" cm="1">
        <f t="array" ref="J132">IF(INDEX(Pat_org!$D$2:$P$484,MATCH(Payments_2020!$G132,Pat_org!$D$2:$D$484,0),Pat_org!G$1)=0,"",(INDEX(Pat_org!$D$2:$P$484,MATCH(Payments_2020!$G132,Pat_org!$D$2:$D$484,0),Pat_org!G$1)))</f>
        <v>Multipurpose organisation</v>
      </c>
      <c r="K132" s="3" t="str" cm="1">
        <f t="array" ref="K132">IF(INDEX(Pat_org!$D$2:$P$484,MATCH(Payments_2020!$G132,Pat_org!$D$2:$D$484,0),Pat_org!H$1)=0,"",(INDEX(Pat_org!$D$2:$P$484,MATCH(Payments_2020!$G132,Pat_org!$D$2:$D$484,0),Pat_org!H$1)))</f>
        <v>16 Diseases of the genitourinary system  </v>
      </c>
      <c r="L132" s="3" t="str" cm="1">
        <f t="array" ref="L132">IF(INDEX(Pat_org!$D$2:$P$484,MATCH(Payments_2020!$G132,Pat_org!$D$2:$D$484,0),Pat_org!I$1)=0,"",(INDEX(Pat_org!$D$2:$P$484,MATCH(Payments_2020!$G132,Pat_org!$D$2:$D$484,0),Pat_org!I$1)))</f>
        <v>Kidney disease</v>
      </c>
      <c r="M132" s="3" cm="1">
        <f t="array" ref="M132">IF(INDEX(Pat_org!$D$2:$P$484,MATCH(Payments_2020!$G132,Pat_org!$D$2:$D$484,0),Pat_org!J$1)=0,"",(INDEX(Pat_org!$D$2:$P$484,MATCH(Payments_2020!$G132,Pat_org!$D$2:$D$484,0),Pat_org!J$1)))</f>
        <v>1106735</v>
      </c>
      <c r="N132" s="3" t="str" cm="1">
        <f t="array" ref="N132">IF(INDEX(Pat_org!$D$2:$P$484,MATCH(Payments_2020!$G132,Pat_org!$D$2:$D$484,0),Pat_org!K$1)=0,"",(INDEX(Pat_org!$D$2:$P$484,MATCH(Payments_2020!$G132,Pat_org!$D$2:$D$484,0),Pat_org!K$1)))</f>
        <v/>
      </c>
      <c r="O132" s="3" t="str" cm="1">
        <f t="array" ref="O132">IF(INDEX(Pat_org!$D$2:$P$484,MATCH(Payments_2020!$G132,Pat_org!$D$2:$D$484,0),Pat_org!L$1)=0,"",(INDEX(Pat_org!$D$2:$P$484,MATCH(Payments_2020!$G132,Pat_org!$D$2:$D$484,0),Pat_org!L$1)))</f>
        <v>UK</v>
      </c>
      <c r="P132" s="3" t="str" cm="1">
        <f t="array" ref="P132">IF(INDEX(Pat_org!$D$2:$P$484,MATCH(Payments_2020!$G132,Pat_org!$D$2:$D$484,0),Pat_org!M$1)=0,"",(INDEX(Pat_org!$D$2:$P$484,MATCH(Payments_2020!$G132,Pat_org!$D$2:$D$484,0),Pat_org!M$1)))</f>
        <v>https://www.kidney.org.uk/</v>
      </c>
      <c r="Q132" s="3" t="str" cm="1">
        <f t="array" ref="Q132">IFERROR(IF(INDEX(Pat_org!$D$2:$P$484,MATCH(Payments_2020!$G132,Pat_org!$D$2:$D$484,0),Pat_org!N$1)=0,"",(INDEX(Pat_org!$D$2:$P$484,MATCH(Payments_2020!$G132,Pat_org!$D$2:$D$484,0),Pat_org!N$1))),"")</f>
        <v>Not rare</v>
      </c>
      <c r="R132" s="3" t="str" cm="1">
        <f t="array" ref="R132">IF(INDEX(Pat_org!$D$2:$P$484,MATCH(Payments_2020!$G132,Pat_org!$D$2:$D$484,0),Pat_org!O$1)=0,"",(INDEX(Pat_org!$D$2:$P$484,MATCH(Payments_2020!$G132,Pat_org!$D$2:$D$484,0),Pat_org!O$1)))</f>
        <v>Single PO</v>
      </c>
      <c r="S132" s="3" t="str" cm="1">
        <f t="array" ref="S132">IF(INDEX(Pat_org!$D$2:$P$484,MATCH(Payments_2020!$G132,Pat_org!$D$2:$D$484,0),Pat_org!P$1)=0,"",(INDEX(Pat_org!$D$2:$P$484,MATCH(Payments_2020!$G132,Pat_org!$D$2:$D$484,0),Pat_org!P$1)))</f>
        <v/>
      </c>
      <c r="T132" s="3" t="s">
        <v>248</v>
      </c>
      <c r="U132" s="3" t="s">
        <v>26</v>
      </c>
      <c r="V132" s="1">
        <v>2020</v>
      </c>
      <c r="W132" s="40" t="s">
        <v>27</v>
      </c>
      <c r="X132" s="40" t="str">
        <f t="shared" si="5"/>
        <v>2020GBP</v>
      </c>
      <c r="Y132" s="40">
        <v>30833.040000000001</v>
      </c>
      <c r="Z132" s="31" cm="1">
        <f t="array" ref="Z132">_xlfn.IFS(X132=GBP_2020,Y132,X132=GBP_2019,Y132*CPI_2019,X132=GBP_2018,Y132*CPI_2018,X132=EUR_2020,Y132*EURGBP_2020,X132=EUR_2019,(Y132*EURGBP_2019)*CPI_2019,X132=EUR_2018,(Y132*EURGBP_2018)*CPI_2018,X132=USD_2020,Y132*USDGBP_2020,X132=USD_2019,(Y132*USDGBP_2019)*CPI_2019,X132=USD_2018,(Y132*USDGBP_2018)*CPI_2018,X132=CHF_2020,Y132*CHFGBP_2020,X132=CHF_2019,(Y132*CHFGBP_2019)*CPI_2019,X132=CHF_2018,(Y132*CHFGBP_2018)*CPI_2018,X132=SEK_2020,Y132*SEKGBP_2020,X132=SEK_2019,(Y132*SEKGBP_2019)*CPI_2019,X132=SEK_2018,(Y132*SEKGBP_2018)*CPI_2018,X132=NKK_2020,Y132*NKKGBP_2020,X132=NKK_2019,(Y132*NKKGBP_2019)*CPI_2019,X132=NKK_2018,(Y132*NKKGBP_2018)*CPI_2018,X132=DKK_2020,Y132*DKKGBP_2020,X132=DKK_2019,(Y132*DKKGBP_2019)*CPI_2019,X132=DKK_2018,(Y132*DKKGBP_2018)*CPI_2018)</f>
        <v>30833.040000000001</v>
      </c>
      <c r="AA132" s="1">
        <v>1</v>
      </c>
    </row>
    <row r="133" spans="1:27" s="3" customFormat="1" x14ac:dyDescent="0.35">
      <c r="A133" s="3" t="s">
        <v>241</v>
      </c>
      <c r="B133" s="3" t="str">
        <f t="shared" si="6"/>
        <v>AstraZenecaOvarian cancer</v>
      </c>
      <c r="C133" s="3" t="str">
        <f>IF(INDEX(Comp_interest!$D:$D,MATCH(Payments_2020!$B133,Comp_interest!$C:$C,0))=0,"",INDEX(Comp_interest!$D:$D,MATCH(Payments_2020!$B133,Comp_interest!$C:$C,0)))</f>
        <v>Definitely yes</v>
      </c>
      <c r="D133" s="3" t="str">
        <f>IF(INDEX(Comp_interest!$E:$E,MATCH(Payments_2020!$B133,Comp_interest!$C:$C,0))=0,"",INDEX(Comp_interest!$E:$E,MATCH(Payments_2020!$B133,Comp_interest!$C:$C,0)))</f>
        <v>Annual report</v>
      </c>
      <c r="E133" s="3" t="str">
        <f>IF(INDEX(Comp_interest!$F:$F,MATCH(Payments_2020!$B133,Comp_interest!$C:$C,0))=0,"",INDEX(Comp_interest!$F:$F,MATCH(Payments_2020!$B133,Comp_interest!$C:$C,0)))</f>
        <v/>
      </c>
      <c r="F133" s="3" t="s">
        <v>249</v>
      </c>
      <c r="G133" s="3" t="str">
        <f>INDEX(Pat_org!$B$3:$C$892,MATCH(Payments_2020!F133,Pat_org!$B$3:$B$892,0),2)</f>
        <v>Ovarian Cancer Action</v>
      </c>
      <c r="H133" s="3" t="str" cm="1">
        <f t="array" ref="H133">IF(INDEX(Pat_org!$D$2:$P$484,MATCH(Payments_2020!$G133,Pat_org!$D$2:$D$484,0),Pat_org!E$1)=0,"",(INDEX(Pat_org!$D$2:$P$484,MATCH(Payments_2020!$G133,Pat_org!$D$2:$D$484,0),Pat_org!E$1)))</f>
        <v>Include</v>
      </c>
      <c r="I133" s="3" cm="1">
        <f t="array" ref="I133">IF(INDEX(Pat_org!$D$2:$P$484,MATCH(Payments_2020!$G133,Pat_org!$D$2:$D$484,0),Pat_org!E$1)=0,"",(INDEX(Pat_org!$D$2:$P$484,MATCH(Payments_2020!$G133,Pat_org!$D$2:$D$484,0),Pat_org!$F$1)))</f>
        <v>0</v>
      </c>
      <c r="J133" s="3" t="str" cm="1">
        <f t="array" ref="J133">IF(INDEX(Pat_org!$D$2:$P$484,MATCH(Payments_2020!$G133,Pat_org!$D$2:$D$484,0),Pat_org!G$1)=0,"",(INDEX(Pat_org!$D$2:$P$484,MATCH(Payments_2020!$G133,Pat_org!$D$2:$D$484,0),Pat_org!G$1)))</f>
        <v>Multipurpose organisation</v>
      </c>
      <c r="K133" s="3" t="str" cm="1">
        <f t="array" ref="K133">IF(INDEX(Pat_org!$D$2:$P$484,MATCH(Payments_2020!$G133,Pat_org!$D$2:$D$484,0),Pat_org!H$1)=0,"",(INDEX(Pat_org!$D$2:$P$484,MATCH(Payments_2020!$G133,Pat_org!$D$2:$D$484,0),Pat_org!H$1)))</f>
        <v>02 Neoplasms  </v>
      </c>
      <c r="L133" s="3" t="str" cm="1">
        <f t="array" ref="L133">IF(INDEX(Pat_org!$D$2:$P$484,MATCH(Payments_2020!$G133,Pat_org!$D$2:$D$484,0),Pat_org!I$1)=0,"",(INDEX(Pat_org!$D$2:$P$484,MATCH(Payments_2020!$G133,Pat_org!$D$2:$D$484,0),Pat_org!I$1)))</f>
        <v>Ovarian cancer</v>
      </c>
      <c r="M133" s="3" t="str" cm="1">
        <f t="array" ref="M133">IF(INDEX(Pat_org!$D$2:$P$484,MATCH(Payments_2020!$G133,Pat_org!$D$2:$D$484,0),Pat_org!J$1)=0,"",(INDEX(Pat_org!$D$2:$P$484,MATCH(Payments_2020!$G133,Pat_org!$D$2:$D$484,0),Pat_org!J$1)))</f>
        <v>1109743 </v>
      </c>
      <c r="N133" s="3" t="str" cm="1">
        <f t="array" ref="N133">IF(INDEX(Pat_org!$D$2:$P$484,MATCH(Payments_2020!$G133,Pat_org!$D$2:$D$484,0),Pat_org!K$1)=0,"",(INDEX(Pat_org!$D$2:$P$484,MATCH(Payments_2020!$G133,Pat_org!$D$2:$D$484,0),Pat_org!K$1)))</f>
        <v/>
      </c>
      <c r="O133" s="3" t="str" cm="1">
        <f t="array" ref="O133">IF(INDEX(Pat_org!$D$2:$P$484,MATCH(Payments_2020!$G133,Pat_org!$D$2:$D$484,0),Pat_org!L$1)=0,"",(INDEX(Pat_org!$D$2:$P$484,MATCH(Payments_2020!$G133,Pat_org!$D$2:$D$484,0),Pat_org!L$1)))</f>
        <v>UK</v>
      </c>
      <c r="P133" s="3" t="str" cm="1">
        <f t="array" ref="P133">IF(INDEX(Pat_org!$D$2:$P$484,MATCH(Payments_2020!$G133,Pat_org!$D$2:$D$484,0),Pat_org!M$1)=0,"",(INDEX(Pat_org!$D$2:$P$484,MATCH(Payments_2020!$G133,Pat_org!$D$2:$D$484,0),Pat_org!M$1)))</f>
        <v>https://ovarian.org.uk/</v>
      </c>
      <c r="Q133" s="3" t="str" cm="1">
        <f t="array" ref="Q133">IFERROR(IF(INDEX(Pat_org!$D$2:$P$484,MATCH(Payments_2020!$G133,Pat_org!$D$2:$D$484,0),Pat_org!N$1)=0,"",(INDEX(Pat_org!$D$2:$P$484,MATCH(Payments_2020!$G133,Pat_org!$D$2:$D$484,0),Pat_org!N$1))),"")</f>
        <v>Not rare</v>
      </c>
      <c r="R133" s="3" t="str" cm="1">
        <f t="array" ref="R133">IF(INDEX(Pat_org!$D$2:$P$484,MATCH(Payments_2020!$G133,Pat_org!$D$2:$D$484,0),Pat_org!O$1)=0,"",(INDEX(Pat_org!$D$2:$P$484,MATCH(Payments_2020!$G133,Pat_org!$D$2:$D$484,0),Pat_org!O$1)))</f>
        <v>Single PO</v>
      </c>
      <c r="S133" s="3" t="str" cm="1">
        <f t="array" ref="S133">IF(INDEX(Pat_org!$D$2:$P$484,MATCH(Payments_2020!$G133,Pat_org!$D$2:$D$484,0),Pat_org!P$1)=0,"",(INDEX(Pat_org!$D$2:$P$484,MATCH(Payments_2020!$G133,Pat_org!$D$2:$D$484,0),Pat_org!P$1)))</f>
        <v/>
      </c>
      <c r="T133" s="3" t="s">
        <v>250</v>
      </c>
      <c r="U133" s="3" t="s">
        <v>26</v>
      </c>
      <c r="V133" s="1">
        <v>2020</v>
      </c>
      <c r="W133" s="40" t="s">
        <v>27</v>
      </c>
      <c r="X133" s="40" t="str">
        <f t="shared" si="5"/>
        <v>2020GBP</v>
      </c>
      <c r="Y133" s="40">
        <v>20000</v>
      </c>
      <c r="Z133" s="31" cm="1">
        <f t="array" ref="Z133">_xlfn.IFS(X133=GBP_2020,Y133,X133=GBP_2019,Y133*CPI_2019,X133=GBP_2018,Y133*CPI_2018,X133=EUR_2020,Y133*EURGBP_2020,X133=EUR_2019,(Y133*EURGBP_2019)*CPI_2019,X133=EUR_2018,(Y133*EURGBP_2018)*CPI_2018,X133=USD_2020,Y133*USDGBP_2020,X133=USD_2019,(Y133*USDGBP_2019)*CPI_2019,X133=USD_2018,(Y133*USDGBP_2018)*CPI_2018,X133=CHF_2020,Y133*CHFGBP_2020,X133=CHF_2019,(Y133*CHFGBP_2019)*CPI_2019,X133=CHF_2018,(Y133*CHFGBP_2018)*CPI_2018,X133=SEK_2020,Y133*SEKGBP_2020,X133=SEK_2019,(Y133*SEKGBP_2019)*CPI_2019,X133=SEK_2018,(Y133*SEKGBP_2018)*CPI_2018,X133=NKK_2020,Y133*NKKGBP_2020,X133=NKK_2019,(Y133*NKKGBP_2019)*CPI_2019,X133=NKK_2018,(Y133*NKKGBP_2018)*CPI_2018,X133=DKK_2020,Y133*DKKGBP_2020,X133=DKK_2019,(Y133*DKKGBP_2019)*CPI_2019,X133=DKK_2018,(Y133*DKKGBP_2018)*CPI_2018)</f>
        <v>20000</v>
      </c>
      <c r="AA133" s="1">
        <v>1</v>
      </c>
    </row>
    <row r="134" spans="1:27" s="3" customFormat="1" x14ac:dyDescent="0.35">
      <c r="A134" s="3" t="s">
        <v>241</v>
      </c>
      <c r="B134" s="3" t="str">
        <f t="shared" si="6"/>
        <v>AstraZenecaProstate cancer</v>
      </c>
      <c r="C134" s="3" t="str">
        <f>IF(INDEX(Comp_interest!$D:$D,MATCH(Payments_2020!$B134,Comp_interest!$C:$C,0))=0,"",INDEX(Comp_interest!$D:$D,MATCH(Payments_2020!$B134,Comp_interest!$C:$C,0)))</f>
        <v>Definitely yes</v>
      </c>
      <c r="D134" s="3" t="str">
        <f>IF(INDEX(Comp_interest!$E:$E,MATCH(Payments_2020!$B134,Comp_interest!$C:$C,0))=0,"",INDEX(Comp_interest!$E:$E,MATCH(Payments_2020!$B134,Comp_interest!$C:$C,0)))</f>
        <v>Annual report</v>
      </c>
      <c r="E134" s="3" t="str">
        <f>IF(INDEX(Comp_interest!$F:$F,MATCH(Payments_2020!$B134,Comp_interest!$C:$C,0))=0,"",INDEX(Comp_interest!$F:$F,MATCH(Payments_2020!$B134,Comp_interest!$C:$C,0)))</f>
        <v/>
      </c>
      <c r="F134" s="3" t="s">
        <v>216</v>
      </c>
      <c r="G134" s="3" t="str">
        <f>INDEX(Pat_org!$B$3:$C$892,MATCH(Payments_2020!F134,Pat_org!$B$3:$B$892,0),2)</f>
        <v>Prostate Cancer UK</v>
      </c>
      <c r="H134" s="3" t="str" cm="1">
        <f t="array" ref="H134">IF(INDEX(Pat_org!$D$2:$P$484,MATCH(Payments_2020!$G134,Pat_org!$D$2:$D$484,0),Pat_org!E$1)=0,"",(INDEX(Pat_org!$D$2:$P$484,MATCH(Payments_2020!$G134,Pat_org!$D$2:$D$484,0),Pat_org!E$1)))</f>
        <v>Include</v>
      </c>
      <c r="I134" s="3" cm="1">
        <f t="array" ref="I134">IF(INDEX(Pat_org!$D$2:$P$484,MATCH(Payments_2020!$G134,Pat_org!$D$2:$D$484,0),Pat_org!E$1)=0,"",(INDEX(Pat_org!$D$2:$P$484,MATCH(Payments_2020!$G134,Pat_org!$D$2:$D$484,0),Pat_org!$F$1)))</f>
        <v>0</v>
      </c>
      <c r="J134" s="3" t="str" cm="1">
        <f t="array" ref="J134">IF(INDEX(Pat_org!$D$2:$P$484,MATCH(Payments_2020!$G134,Pat_org!$D$2:$D$484,0),Pat_org!G$1)=0,"",(INDEX(Pat_org!$D$2:$P$484,MATCH(Payments_2020!$G134,Pat_org!$D$2:$D$484,0),Pat_org!G$1)))</f>
        <v>Multipurpose organisation</v>
      </c>
      <c r="K134" s="3" t="str" cm="1">
        <f t="array" ref="K134">IF(INDEX(Pat_org!$D$2:$P$484,MATCH(Payments_2020!$G134,Pat_org!$D$2:$D$484,0),Pat_org!H$1)=0,"",(INDEX(Pat_org!$D$2:$P$484,MATCH(Payments_2020!$G134,Pat_org!$D$2:$D$484,0),Pat_org!H$1)))</f>
        <v>02 Neoplasms  </v>
      </c>
      <c r="L134" s="3" t="str" cm="1">
        <f t="array" ref="L134">IF(INDEX(Pat_org!$D$2:$P$484,MATCH(Payments_2020!$G134,Pat_org!$D$2:$D$484,0),Pat_org!I$1)=0,"",(INDEX(Pat_org!$D$2:$P$484,MATCH(Payments_2020!$G134,Pat_org!$D$2:$D$484,0),Pat_org!I$1)))</f>
        <v>Prostate cancer</v>
      </c>
      <c r="M134" s="3" cm="1">
        <f t="array" ref="M134">IF(INDEX(Pat_org!$D$2:$P$484,MATCH(Payments_2020!$G134,Pat_org!$D$2:$D$484,0),Pat_org!J$1)=0,"",(INDEX(Pat_org!$D$2:$P$484,MATCH(Payments_2020!$G134,Pat_org!$D$2:$D$484,0),Pat_org!J$1)))</f>
        <v>1005541</v>
      </c>
      <c r="N134" s="3" t="str" cm="1">
        <f t="array" ref="N134">IF(INDEX(Pat_org!$D$2:$P$484,MATCH(Payments_2020!$G134,Pat_org!$D$2:$D$484,0),Pat_org!K$1)=0,"",(INDEX(Pat_org!$D$2:$P$484,MATCH(Payments_2020!$G134,Pat_org!$D$2:$D$484,0),Pat_org!K$1)))</f>
        <v/>
      </c>
      <c r="O134" s="3" t="str" cm="1">
        <f t="array" ref="O134">IF(INDEX(Pat_org!$D$2:$P$484,MATCH(Payments_2020!$G134,Pat_org!$D$2:$D$484,0),Pat_org!L$1)=0,"",(INDEX(Pat_org!$D$2:$P$484,MATCH(Payments_2020!$G134,Pat_org!$D$2:$D$484,0),Pat_org!L$1)))</f>
        <v>UK</v>
      </c>
      <c r="P134" s="3" t="str" cm="1">
        <f t="array" ref="P134">IF(INDEX(Pat_org!$D$2:$P$484,MATCH(Payments_2020!$G134,Pat_org!$D$2:$D$484,0),Pat_org!M$1)=0,"",(INDEX(Pat_org!$D$2:$P$484,MATCH(Payments_2020!$G134,Pat_org!$D$2:$D$484,0),Pat_org!M$1)))</f>
        <v>https://prostatecanceruk.org/</v>
      </c>
      <c r="Q134" s="3" t="str" cm="1">
        <f t="array" ref="Q134">IFERROR(IF(INDEX(Pat_org!$D$2:$P$484,MATCH(Payments_2020!$G134,Pat_org!$D$2:$D$484,0),Pat_org!N$1)=0,"",(INDEX(Pat_org!$D$2:$P$484,MATCH(Payments_2020!$G134,Pat_org!$D$2:$D$484,0),Pat_org!N$1))),"")</f>
        <v>Not rare</v>
      </c>
      <c r="R134" s="3" t="str" cm="1">
        <f t="array" ref="R134">IF(INDEX(Pat_org!$D$2:$P$484,MATCH(Payments_2020!$G134,Pat_org!$D$2:$D$484,0),Pat_org!O$1)=0,"",(INDEX(Pat_org!$D$2:$P$484,MATCH(Payments_2020!$G134,Pat_org!$D$2:$D$484,0),Pat_org!O$1)))</f>
        <v>Single PO</v>
      </c>
      <c r="S134" s="3" t="str" cm="1">
        <f t="array" ref="S134">IF(INDEX(Pat_org!$D$2:$P$484,MATCH(Payments_2020!$G134,Pat_org!$D$2:$D$484,0),Pat_org!P$1)=0,"",(INDEX(Pat_org!$D$2:$P$484,MATCH(Payments_2020!$G134,Pat_org!$D$2:$D$484,0),Pat_org!P$1)))</f>
        <v/>
      </c>
      <c r="T134" s="3" t="s">
        <v>251</v>
      </c>
      <c r="U134" s="3" t="s">
        <v>26</v>
      </c>
      <c r="V134" s="1">
        <v>2020</v>
      </c>
      <c r="W134" s="40" t="s">
        <v>27</v>
      </c>
      <c r="X134" s="40" t="str">
        <f t="shared" si="5"/>
        <v>2020GBP</v>
      </c>
      <c r="Y134" s="40">
        <v>20000</v>
      </c>
      <c r="Z134" s="31" cm="1">
        <f t="array" ref="Z134">_xlfn.IFS(X134=GBP_2020,Y134,X134=GBP_2019,Y134*CPI_2019,X134=GBP_2018,Y134*CPI_2018,X134=EUR_2020,Y134*EURGBP_2020,X134=EUR_2019,(Y134*EURGBP_2019)*CPI_2019,X134=EUR_2018,(Y134*EURGBP_2018)*CPI_2018,X134=USD_2020,Y134*USDGBP_2020,X134=USD_2019,(Y134*USDGBP_2019)*CPI_2019,X134=USD_2018,(Y134*USDGBP_2018)*CPI_2018,X134=CHF_2020,Y134*CHFGBP_2020,X134=CHF_2019,(Y134*CHFGBP_2019)*CPI_2019,X134=CHF_2018,(Y134*CHFGBP_2018)*CPI_2018,X134=SEK_2020,Y134*SEKGBP_2020,X134=SEK_2019,(Y134*SEKGBP_2019)*CPI_2019,X134=SEK_2018,(Y134*SEKGBP_2018)*CPI_2018,X134=NKK_2020,Y134*NKKGBP_2020,X134=NKK_2019,(Y134*NKKGBP_2019)*CPI_2019,X134=NKK_2018,(Y134*NKKGBP_2018)*CPI_2018,X134=DKK_2020,Y134*DKKGBP_2020,X134=DKK_2019,(Y134*DKKGBP_2019)*CPI_2019,X134=DKK_2018,(Y134*DKKGBP_2018)*CPI_2018)</f>
        <v>20000</v>
      </c>
      <c r="AA134" s="1">
        <v>1</v>
      </c>
    </row>
    <row r="135" spans="1:27" s="3" customFormat="1" x14ac:dyDescent="0.35">
      <c r="A135" s="3" t="s">
        <v>241</v>
      </c>
      <c r="B135" s="3" t="str">
        <f t="shared" si="6"/>
        <v>AstraZenecaHeart failure</v>
      </c>
      <c r="C135" s="3" t="str">
        <f>IF(INDEX(Comp_interest!$D:$D,MATCH(Payments_2020!$B135,Comp_interest!$C:$C,0))=0,"",INDEX(Comp_interest!$D:$D,MATCH(Payments_2020!$B135,Comp_interest!$C:$C,0)))</f>
        <v>Definitely yes</v>
      </c>
      <c r="D135" s="3" t="str">
        <f>IF(INDEX(Comp_interest!$E:$E,MATCH(Payments_2020!$B135,Comp_interest!$C:$C,0))=0,"",INDEX(Comp_interest!$E:$E,MATCH(Payments_2020!$B135,Comp_interest!$C:$C,0)))</f>
        <v>Annual report</v>
      </c>
      <c r="E135" s="3" t="str">
        <f>IF(INDEX(Comp_interest!$F:$F,MATCH(Payments_2020!$B135,Comp_interest!$C:$C,0))=0,"",INDEX(Comp_interest!$F:$F,MATCH(Payments_2020!$B135,Comp_interest!$C:$C,0)))</f>
        <v/>
      </c>
      <c r="F135" s="3" t="s">
        <v>252</v>
      </c>
      <c r="G135" s="3" t="str">
        <f>INDEX(Pat_org!$B$3:$C$892,MATCH(Payments_2020!F135,Pat_org!$B$3:$B$892,0),2)</f>
        <v>Pumping Marvellous Foundation</v>
      </c>
      <c r="H135" s="3" t="str" cm="1">
        <f t="array" ref="H135">IF(INDEX(Pat_org!$D$2:$P$484,MATCH(Payments_2020!$G135,Pat_org!$D$2:$D$484,0),Pat_org!E$1)=0,"",(INDEX(Pat_org!$D$2:$P$484,MATCH(Payments_2020!$G135,Pat_org!$D$2:$D$484,0),Pat_org!E$1)))</f>
        <v>Include</v>
      </c>
      <c r="I135" s="3" cm="1">
        <f t="array" ref="I135">IF(INDEX(Pat_org!$D$2:$P$484,MATCH(Payments_2020!$G135,Pat_org!$D$2:$D$484,0),Pat_org!E$1)=0,"",(INDEX(Pat_org!$D$2:$P$484,MATCH(Payments_2020!$G135,Pat_org!$D$2:$D$484,0),Pat_org!$F$1)))</f>
        <v>0</v>
      </c>
      <c r="J135" s="3" t="str" cm="1">
        <f t="array" ref="J135">IF(INDEX(Pat_org!$D$2:$P$484,MATCH(Payments_2020!$G135,Pat_org!$D$2:$D$484,0),Pat_org!G$1)=0,"",(INDEX(Pat_org!$D$2:$P$484,MATCH(Payments_2020!$G135,Pat_org!$D$2:$D$484,0),Pat_org!G$1)))</f>
        <v>Multipurpose organisation</v>
      </c>
      <c r="K135" s="3" t="str" cm="1">
        <f t="array" ref="K135">IF(INDEX(Pat_org!$D$2:$P$484,MATCH(Payments_2020!$G135,Pat_org!$D$2:$D$484,0),Pat_org!H$1)=0,"",(INDEX(Pat_org!$D$2:$P$484,MATCH(Payments_2020!$G135,Pat_org!$D$2:$D$484,0),Pat_org!H$1)))</f>
        <v>11 Diseases of the circulatory system  </v>
      </c>
      <c r="L135" s="3" t="str" cm="1">
        <f t="array" ref="L135">IF(INDEX(Pat_org!$D$2:$P$484,MATCH(Payments_2020!$G135,Pat_org!$D$2:$D$484,0),Pat_org!I$1)=0,"",(INDEX(Pat_org!$D$2:$P$484,MATCH(Payments_2020!$G135,Pat_org!$D$2:$D$484,0),Pat_org!I$1)))</f>
        <v>Heart failure</v>
      </c>
      <c r="M135" s="3" cm="1">
        <f t="array" ref="M135">IF(INDEX(Pat_org!$D$2:$P$484,MATCH(Payments_2020!$G135,Pat_org!$D$2:$D$484,0),Pat_org!J$1)=0,"",(INDEX(Pat_org!$D$2:$P$484,MATCH(Payments_2020!$G135,Pat_org!$D$2:$D$484,0),Pat_org!J$1)))</f>
        <v>1151848</v>
      </c>
      <c r="N135" s="3" t="str" cm="1">
        <f t="array" ref="N135">IF(INDEX(Pat_org!$D$2:$P$484,MATCH(Payments_2020!$G135,Pat_org!$D$2:$D$484,0),Pat_org!K$1)=0,"",(INDEX(Pat_org!$D$2:$P$484,MATCH(Payments_2020!$G135,Pat_org!$D$2:$D$484,0),Pat_org!K$1)))</f>
        <v/>
      </c>
      <c r="O135" s="3" t="str" cm="1">
        <f t="array" ref="O135">IF(INDEX(Pat_org!$D$2:$P$484,MATCH(Payments_2020!$G135,Pat_org!$D$2:$D$484,0),Pat_org!L$1)=0,"",(INDEX(Pat_org!$D$2:$P$484,MATCH(Payments_2020!$G135,Pat_org!$D$2:$D$484,0),Pat_org!L$1)))</f>
        <v>UK</v>
      </c>
      <c r="P135" s="3" t="str" cm="1">
        <f t="array" ref="P135">IF(INDEX(Pat_org!$D$2:$P$484,MATCH(Payments_2020!$G135,Pat_org!$D$2:$D$484,0),Pat_org!M$1)=0,"",(INDEX(Pat_org!$D$2:$P$484,MATCH(Payments_2020!$G135,Pat_org!$D$2:$D$484,0),Pat_org!M$1)))</f>
        <v>https://www.pumpingmarvellous.org/</v>
      </c>
      <c r="Q135" s="3" t="str" cm="1">
        <f t="array" ref="Q135">IFERROR(IF(INDEX(Pat_org!$D$2:$P$484,MATCH(Payments_2020!$G135,Pat_org!$D$2:$D$484,0),Pat_org!N$1)=0,"",(INDEX(Pat_org!$D$2:$P$484,MATCH(Payments_2020!$G135,Pat_org!$D$2:$D$484,0),Pat_org!N$1))),"")</f>
        <v>Not rare</v>
      </c>
      <c r="R135" s="3" t="str" cm="1">
        <f t="array" ref="R135">IF(INDEX(Pat_org!$D$2:$P$484,MATCH(Payments_2020!$G135,Pat_org!$D$2:$D$484,0),Pat_org!O$1)=0,"",(INDEX(Pat_org!$D$2:$P$484,MATCH(Payments_2020!$G135,Pat_org!$D$2:$D$484,0),Pat_org!O$1)))</f>
        <v>Single PO</v>
      </c>
      <c r="S135" s="3" t="str" cm="1">
        <f t="array" ref="S135">IF(INDEX(Pat_org!$D$2:$P$484,MATCH(Payments_2020!$G135,Pat_org!$D$2:$D$484,0),Pat_org!P$1)=0,"",(INDEX(Pat_org!$D$2:$P$484,MATCH(Payments_2020!$G135,Pat_org!$D$2:$D$484,0),Pat_org!P$1)))</f>
        <v/>
      </c>
      <c r="T135" s="3" t="s">
        <v>253</v>
      </c>
      <c r="U135" s="3" t="s">
        <v>26</v>
      </c>
      <c r="V135" s="1">
        <v>2020</v>
      </c>
      <c r="W135" s="40" t="s">
        <v>27</v>
      </c>
      <c r="X135" s="40" t="str">
        <f t="shared" si="5"/>
        <v>2020GBP</v>
      </c>
      <c r="Y135" s="40">
        <v>16890</v>
      </c>
      <c r="Z135" s="31" cm="1">
        <f t="array" ref="Z135">_xlfn.IFS(X135=GBP_2020,Y135,X135=GBP_2019,Y135*CPI_2019,X135=GBP_2018,Y135*CPI_2018,X135=EUR_2020,Y135*EURGBP_2020,X135=EUR_2019,(Y135*EURGBP_2019)*CPI_2019,X135=EUR_2018,(Y135*EURGBP_2018)*CPI_2018,X135=USD_2020,Y135*USDGBP_2020,X135=USD_2019,(Y135*USDGBP_2019)*CPI_2019,X135=USD_2018,(Y135*USDGBP_2018)*CPI_2018,X135=CHF_2020,Y135*CHFGBP_2020,X135=CHF_2019,(Y135*CHFGBP_2019)*CPI_2019,X135=CHF_2018,(Y135*CHFGBP_2018)*CPI_2018,X135=SEK_2020,Y135*SEKGBP_2020,X135=SEK_2019,(Y135*SEKGBP_2019)*CPI_2019,X135=SEK_2018,(Y135*SEKGBP_2018)*CPI_2018,X135=NKK_2020,Y135*NKKGBP_2020,X135=NKK_2019,(Y135*NKKGBP_2019)*CPI_2019,X135=NKK_2018,(Y135*NKKGBP_2018)*CPI_2018,X135=DKK_2020,Y135*DKKGBP_2020,X135=DKK_2019,(Y135*DKKGBP_2019)*CPI_2019,X135=DKK_2018,(Y135*DKKGBP_2018)*CPI_2018)</f>
        <v>16890</v>
      </c>
      <c r="AA135" s="1">
        <v>1</v>
      </c>
    </row>
    <row r="136" spans="1:27" s="3" customFormat="1" x14ac:dyDescent="0.35">
      <c r="A136" s="3" t="s">
        <v>241</v>
      </c>
      <c r="B136" s="3" t="str">
        <f t="shared" si="6"/>
        <v>AstraZenecaAsthma, lung disease</v>
      </c>
      <c r="C136" s="3" t="str">
        <f>IF(INDEX(Comp_interest!$D:$D,MATCH(Payments_2020!$B136,Comp_interest!$C:$C,0))=0,"",INDEX(Comp_interest!$D:$D,MATCH(Payments_2020!$B136,Comp_interest!$C:$C,0)))</f>
        <v>Maybe yes</v>
      </c>
      <c r="D136" s="3" t="str">
        <f>IF(INDEX(Comp_interest!$E:$E,MATCH(Payments_2020!$B136,Comp_interest!$C:$C,0))=0,"",INDEX(Comp_interest!$E:$E,MATCH(Payments_2020!$B136,Comp_interest!$C:$C,0)))</f>
        <v>Annual report</v>
      </c>
      <c r="E136" s="3" t="str">
        <f>IF(INDEX(Comp_interest!$F:$F,MATCH(Payments_2020!$B136,Comp_interest!$C:$C,0))=0,"",INDEX(Comp_interest!$F:$F,MATCH(Payments_2020!$B136,Comp_interest!$C:$C,0)))</f>
        <v/>
      </c>
      <c r="F136" s="3" t="s">
        <v>254</v>
      </c>
      <c r="G136" s="3" t="str">
        <f>INDEX(Pat_org!$B$3:$C$892,MATCH(Payments_2020!F136,Pat_org!$B$3:$B$892,0),2)</f>
        <v>Asthma + Lung UK</v>
      </c>
      <c r="H136" s="3" t="str" cm="1">
        <f t="array" ref="H136">IF(INDEX(Pat_org!$D$2:$P$484,MATCH(Payments_2020!$G136,Pat_org!$D$2:$D$484,0),Pat_org!E$1)=0,"",(INDEX(Pat_org!$D$2:$P$484,MATCH(Payments_2020!$G136,Pat_org!$D$2:$D$484,0),Pat_org!E$1)))</f>
        <v>Include</v>
      </c>
      <c r="I136" s="3" cm="1">
        <f t="array" ref="I136">IF(INDEX(Pat_org!$D$2:$P$484,MATCH(Payments_2020!$G136,Pat_org!$D$2:$D$484,0),Pat_org!E$1)=0,"",(INDEX(Pat_org!$D$2:$P$484,MATCH(Payments_2020!$G136,Pat_org!$D$2:$D$484,0),Pat_org!$F$1)))</f>
        <v>0</v>
      </c>
      <c r="J136" s="3" t="str" cm="1">
        <f t="array" ref="J136">IF(INDEX(Pat_org!$D$2:$P$484,MATCH(Payments_2020!$G136,Pat_org!$D$2:$D$484,0),Pat_org!G$1)=0,"",(INDEX(Pat_org!$D$2:$P$484,MATCH(Payments_2020!$G136,Pat_org!$D$2:$D$484,0),Pat_org!G$1)))</f>
        <v>Multipurpose organisation</v>
      </c>
      <c r="K136" s="3" t="str" cm="1">
        <f t="array" ref="K136">IF(INDEX(Pat_org!$D$2:$P$484,MATCH(Payments_2020!$G136,Pat_org!$D$2:$D$484,0),Pat_org!H$1)=0,"",(INDEX(Pat_org!$D$2:$P$484,MATCH(Payments_2020!$G136,Pat_org!$D$2:$D$484,0),Pat_org!H$1)))</f>
        <v>12 Diseases of the respiratory system  </v>
      </c>
      <c r="L136" s="3" t="str" cm="1">
        <f t="array" ref="L136">IF(INDEX(Pat_org!$D$2:$P$484,MATCH(Payments_2020!$G136,Pat_org!$D$2:$D$484,0),Pat_org!I$1)=0,"",(INDEX(Pat_org!$D$2:$P$484,MATCH(Payments_2020!$G136,Pat_org!$D$2:$D$484,0),Pat_org!I$1)))</f>
        <v>Asthma, lung disease</v>
      </c>
      <c r="M136" s="3" cm="1">
        <f t="array" ref="M136">IF(INDEX(Pat_org!$D$2:$P$484,MATCH(Payments_2020!$G136,Pat_org!$D$2:$D$484,0),Pat_org!J$1)=0,"",(INDEX(Pat_org!$D$2:$P$484,MATCH(Payments_2020!$G136,Pat_org!$D$2:$D$484,0),Pat_org!J$1)))</f>
        <v>326730</v>
      </c>
      <c r="N136" s="3" t="str" cm="1">
        <f t="array" ref="N136">IF(INDEX(Pat_org!$D$2:$P$484,MATCH(Payments_2020!$G136,Pat_org!$D$2:$D$484,0),Pat_org!K$1)=0,"",(INDEX(Pat_org!$D$2:$P$484,MATCH(Payments_2020!$G136,Pat_org!$D$2:$D$484,0),Pat_org!K$1)))</f>
        <v/>
      </c>
      <c r="O136" s="3" t="str" cm="1">
        <f t="array" ref="O136">IF(INDEX(Pat_org!$D$2:$P$484,MATCH(Payments_2020!$G136,Pat_org!$D$2:$D$484,0),Pat_org!L$1)=0,"",(INDEX(Pat_org!$D$2:$P$484,MATCH(Payments_2020!$G136,Pat_org!$D$2:$D$484,0),Pat_org!L$1)))</f>
        <v>UK</v>
      </c>
      <c r="P136" s="3" t="str" cm="1">
        <f t="array" ref="P136">IF(INDEX(Pat_org!$D$2:$P$484,MATCH(Payments_2020!$G136,Pat_org!$D$2:$D$484,0),Pat_org!M$1)=0,"",(INDEX(Pat_org!$D$2:$P$484,MATCH(Payments_2020!$G136,Pat_org!$D$2:$D$484,0),Pat_org!M$1)))</f>
        <v>https://www.asthma.org.uk/</v>
      </c>
      <c r="Q136" s="3" t="str" cm="1">
        <f t="array" ref="Q136">IFERROR(IF(INDEX(Pat_org!$D$2:$P$484,MATCH(Payments_2020!$G136,Pat_org!$D$2:$D$484,0),Pat_org!N$1)=0,"",(INDEX(Pat_org!$D$2:$P$484,MATCH(Payments_2020!$G136,Pat_org!$D$2:$D$484,0),Pat_org!N$1))),"")</f>
        <v>Not rare</v>
      </c>
      <c r="R136" s="3" t="str" cm="1">
        <f t="array" ref="R136">IF(INDEX(Pat_org!$D$2:$P$484,MATCH(Payments_2020!$G136,Pat_org!$D$2:$D$484,0),Pat_org!O$1)=0,"",(INDEX(Pat_org!$D$2:$P$484,MATCH(Payments_2020!$G136,Pat_org!$D$2:$D$484,0),Pat_org!O$1)))</f>
        <v>Single PO</v>
      </c>
      <c r="S136" s="3" t="str" cm="1">
        <f t="array" ref="S136">IF(INDEX(Pat_org!$D$2:$P$484,MATCH(Payments_2020!$G136,Pat_org!$D$2:$D$484,0),Pat_org!P$1)=0,"",(INDEX(Pat_org!$D$2:$P$484,MATCH(Payments_2020!$G136,Pat_org!$D$2:$D$484,0),Pat_org!P$1)))</f>
        <v/>
      </c>
      <c r="T136" s="3" t="s">
        <v>255</v>
      </c>
      <c r="U136" s="3" t="s">
        <v>26</v>
      </c>
      <c r="V136" s="1">
        <v>2020</v>
      </c>
      <c r="W136" s="40" t="s">
        <v>27</v>
      </c>
      <c r="X136" s="40" t="str">
        <f t="shared" si="5"/>
        <v>2020GBP</v>
      </c>
      <c r="Y136" s="40">
        <v>65000</v>
      </c>
      <c r="Z136" s="31" cm="1">
        <f t="array" ref="Z136">_xlfn.IFS(X136=GBP_2020,Y136,X136=GBP_2019,Y136*CPI_2019,X136=GBP_2018,Y136*CPI_2018,X136=EUR_2020,Y136*EURGBP_2020,X136=EUR_2019,(Y136*EURGBP_2019)*CPI_2019,X136=EUR_2018,(Y136*EURGBP_2018)*CPI_2018,X136=USD_2020,Y136*USDGBP_2020,X136=USD_2019,(Y136*USDGBP_2019)*CPI_2019,X136=USD_2018,(Y136*USDGBP_2018)*CPI_2018,X136=CHF_2020,Y136*CHFGBP_2020,X136=CHF_2019,(Y136*CHFGBP_2019)*CPI_2019,X136=CHF_2018,(Y136*CHFGBP_2018)*CPI_2018,X136=SEK_2020,Y136*SEKGBP_2020,X136=SEK_2019,(Y136*SEKGBP_2019)*CPI_2019,X136=SEK_2018,(Y136*SEKGBP_2018)*CPI_2018,X136=NKK_2020,Y136*NKKGBP_2020,X136=NKK_2019,(Y136*NKKGBP_2019)*CPI_2019,X136=NKK_2018,(Y136*NKKGBP_2018)*CPI_2018,X136=DKK_2020,Y136*DKKGBP_2020,X136=DKK_2019,(Y136*DKKGBP_2019)*CPI_2019,X136=DKK_2018,(Y136*DKKGBP_2018)*CPI_2018)</f>
        <v>65000</v>
      </c>
      <c r="AA136" s="1">
        <v>1</v>
      </c>
    </row>
    <row r="137" spans="1:27" s="3" customFormat="1" x14ac:dyDescent="0.35">
      <c r="A137" s="3" t="s">
        <v>241</v>
      </c>
      <c r="B137" s="3" t="str">
        <f t="shared" si="6"/>
        <v>AstraZenecaCoalition of charities</v>
      </c>
      <c r="C137" s="3" t="str">
        <f>IF(INDEX(Comp_interest!$D:$D,MATCH(Payments_2020!$B137,Comp_interest!$C:$C,0))=0,"",INDEX(Comp_interest!$D:$D,MATCH(Payments_2020!$B137,Comp_interest!$C:$C,0)))</f>
        <v xml:space="preserve">Other </v>
      </c>
      <c r="D137" s="3" t="str">
        <f>IF(INDEX(Comp_interest!$E:$E,MATCH(Payments_2020!$B137,Comp_interest!$C:$C,0))=0,"",INDEX(Comp_interest!$E:$E,MATCH(Payments_2020!$B137,Comp_interest!$C:$C,0)))</f>
        <v/>
      </c>
      <c r="E137" s="3" t="str">
        <f>IF(INDEX(Comp_interest!$F:$F,MATCH(Payments_2020!$B137,Comp_interest!$C:$C,0))=0,"",INDEX(Comp_interest!$F:$F,MATCH(Payments_2020!$B137,Comp_interest!$C:$C,0)))</f>
        <v>Unclear</v>
      </c>
      <c r="F137" s="3" t="s">
        <v>100</v>
      </c>
      <c r="G137" s="3" t="str">
        <f>INDEX(Pat_org!$B$3:$C$892,MATCH(Payments_2020!F137,Pat_org!$B$3:$B$892,0),2)</f>
        <v>National Voices</v>
      </c>
      <c r="H137" s="3" t="str" cm="1">
        <f t="array" ref="H137">IF(INDEX(Pat_org!$D$2:$P$484,MATCH(Payments_2020!$G137,Pat_org!$D$2:$D$484,0),Pat_org!E$1)=0,"",(INDEX(Pat_org!$D$2:$P$484,MATCH(Payments_2020!$G137,Pat_org!$D$2:$D$484,0),Pat_org!E$1)))</f>
        <v>Include</v>
      </c>
      <c r="I137" s="3" cm="1">
        <f t="array" ref="I137">IF(INDEX(Pat_org!$D$2:$P$484,MATCH(Payments_2020!$G137,Pat_org!$D$2:$D$484,0),Pat_org!E$1)=0,"",(INDEX(Pat_org!$D$2:$P$484,MATCH(Payments_2020!$G137,Pat_org!$D$2:$D$484,0),Pat_org!$F$1)))</f>
        <v>0</v>
      </c>
      <c r="J137" s="3" t="str" cm="1">
        <f t="array" ref="J137">IF(INDEX(Pat_org!$D$2:$P$484,MATCH(Payments_2020!$G137,Pat_org!$D$2:$D$484,0),Pat_org!G$1)=0,"",(INDEX(Pat_org!$D$2:$P$484,MATCH(Payments_2020!$G137,Pat_org!$D$2:$D$484,0),Pat_org!G$1)))</f>
        <v>Advocacy organisation</v>
      </c>
      <c r="K137" s="3" t="str" cm="1">
        <f t="array" ref="K137">IF(INDEX(Pat_org!$D$2:$P$484,MATCH(Payments_2020!$G137,Pat_org!$D$2:$D$484,0),Pat_org!H$1)=0,"",(INDEX(Pat_org!$D$2:$P$484,MATCH(Payments_2020!$G137,Pat_org!$D$2:$D$484,0),Pat_org!H$1)))</f>
        <v xml:space="preserve">Other </v>
      </c>
      <c r="L137" s="3" t="str" cm="1">
        <f t="array" ref="L137">IF(INDEX(Pat_org!$D$2:$P$484,MATCH(Payments_2020!$G137,Pat_org!$D$2:$D$484,0),Pat_org!I$1)=0,"",(INDEX(Pat_org!$D$2:$P$484,MATCH(Payments_2020!$G137,Pat_org!$D$2:$D$484,0),Pat_org!I$1)))</f>
        <v>Coalition of charities</v>
      </c>
      <c r="M137" s="3" cm="1">
        <f t="array" ref="M137">IF(INDEX(Pat_org!$D$2:$P$484,MATCH(Payments_2020!$G137,Pat_org!$D$2:$D$484,0),Pat_org!J$1)=0,"",(INDEX(Pat_org!$D$2:$P$484,MATCH(Payments_2020!$G137,Pat_org!$D$2:$D$484,0),Pat_org!J$1)))</f>
        <v>1057711</v>
      </c>
      <c r="N137" s="3" t="str" cm="1">
        <f t="array" ref="N137">IF(INDEX(Pat_org!$D$2:$P$484,MATCH(Payments_2020!$G137,Pat_org!$D$2:$D$484,0),Pat_org!K$1)=0,"",(INDEX(Pat_org!$D$2:$P$484,MATCH(Payments_2020!$G137,Pat_org!$D$2:$D$484,0),Pat_org!K$1)))</f>
        <v/>
      </c>
      <c r="O137" s="3" t="str" cm="1">
        <f t="array" ref="O137">IF(INDEX(Pat_org!$D$2:$P$484,MATCH(Payments_2020!$G137,Pat_org!$D$2:$D$484,0),Pat_org!L$1)=0,"",(INDEX(Pat_org!$D$2:$P$484,MATCH(Payments_2020!$G137,Pat_org!$D$2:$D$484,0),Pat_org!L$1)))</f>
        <v>UK</v>
      </c>
      <c r="P137" s="3" t="str" cm="1">
        <f t="array" ref="P137">IF(INDEX(Pat_org!$D$2:$P$484,MATCH(Payments_2020!$G137,Pat_org!$D$2:$D$484,0),Pat_org!M$1)=0,"",(INDEX(Pat_org!$D$2:$P$484,MATCH(Payments_2020!$G137,Pat_org!$D$2:$D$484,0),Pat_org!M$1)))</f>
        <v>https://www.nationalvoices.org.uk/</v>
      </c>
      <c r="Q137" s="3" t="str" cm="1">
        <f t="array" ref="Q137">IFERROR(IF(INDEX(Pat_org!$D$2:$P$484,MATCH(Payments_2020!$G137,Pat_org!$D$2:$D$484,0),Pat_org!N$1)=0,"",(INDEX(Pat_org!$D$2:$P$484,MATCH(Payments_2020!$G137,Pat_org!$D$2:$D$484,0),Pat_org!N$1))),"")</f>
        <v>Unclear</v>
      </c>
      <c r="R137" s="3" t="str" cm="1">
        <f t="array" ref="R137">IF(INDEX(Pat_org!$D$2:$P$484,MATCH(Payments_2020!$G137,Pat_org!$D$2:$D$484,0),Pat_org!O$1)=0,"",(INDEX(Pat_org!$D$2:$P$484,MATCH(Payments_2020!$G137,Pat_org!$D$2:$D$484,0),Pat_org!O$1)))</f>
        <v xml:space="preserve">Alliance of POs  </v>
      </c>
      <c r="S137" s="3" t="str" cm="1">
        <f t="array" ref="S137">IF(INDEX(Pat_org!$D$2:$P$484,MATCH(Payments_2020!$G137,Pat_org!$D$2:$D$484,0),Pat_org!P$1)=0,"",(INDEX(Pat_org!$D$2:$P$484,MATCH(Payments_2020!$G137,Pat_org!$D$2:$D$484,0),Pat_org!P$1)))</f>
        <v/>
      </c>
      <c r="T137" s="3" t="s">
        <v>256</v>
      </c>
      <c r="U137" s="3" t="s">
        <v>26</v>
      </c>
      <c r="V137" s="1">
        <v>2020</v>
      </c>
      <c r="W137" s="40" t="s">
        <v>27</v>
      </c>
      <c r="X137" s="40" t="str">
        <f t="shared" si="5"/>
        <v>2020GBP</v>
      </c>
      <c r="Y137" s="40">
        <v>20735</v>
      </c>
      <c r="Z137" s="31" cm="1">
        <f t="array" ref="Z137">_xlfn.IFS(X137=GBP_2020,Y137,X137=GBP_2019,Y137*CPI_2019,X137=GBP_2018,Y137*CPI_2018,X137=EUR_2020,Y137*EURGBP_2020,X137=EUR_2019,(Y137*EURGBP_2019)*CPI_2019,X137=EUR_2018,(Y137*EURGBP_2018)*CPI_2018,X137=USD_2020,Y137*USDGBP_2020,X137=USD_2019,(Y137*USDGBP_2019)*CPI_2019,X137=USD_2018,(Y137*USDGBP_2018)*CPI_2018,X137=CHF_2020,Y137*CHFGBP_2020,X137=CHF_2019,(Y137*CHFGBP_2019)*CPI_2019,X137=CHF_2018,(Y137*CHFGBP_2018)*CPI_2018,X137=SEK_2020,Y137*SEKGBP_2020,X137=SEK_2019,(Y137*SEKGBP_2019)*CPI_2019,X137=SEK_2018,(Y137*SEKGBP_2018)*CPI_2018,X137=NKK_2020,Y137*NKKGBP_2020,X137=NKK_2019,(Y137*NKKGBP_2019)*CPI_2019,X137=NKK_2018,(Y137*NKKGBP_2018)*CPI_2018,X137=DKK_2020,Y137*DKKGBP_2020,X137=DKK_2019,(Y137*DKKGBP_2019)*CPI_2019,X137=DKK_2018,(Y137*DKKGBP_2018)*CPI_2018)</f>
        <v>20735</v>
      </c>
      <c r="AA137" s="1">
        <v>1</v>
      </c>
    </row>
    <row r="138" spans="1:27" x14ac:dyDescent="0.35">
      <c r="A138" s="3" t="s">
        <v>266</v>
      </c>
      <c r="B138" s="3" t="str">
        <f t="shared" si="6"/>
        <v>BayerVisual impairment</v>
      </c>
      <c r="C138" s="3" t="str">
        <f>IF(INDEX(Comp_interest!$D:$D,MATCH(Payments_2020!$B138,Comp_interest!$C:$C,0))=0,"",INDEX(Comp_interest!$D:$D,MATCH(Payments_2020!$B138,Comp_interest!$C:$C,0)))</f>
        <v>Definitely yes</v>
      </c>
      <c r="D138" s="3" t="str">
        <f>IF(INDEX(Comp_interest!$E:$E,MATCH(Payments_2020!$B138,Comp_interest!$C:$C,0))=0,"",INDEX(Comp_interest!$E:$E,MATCH(Payments_2020!$B138,Comp_interest!$C:$C,0)))</f>
        <v>Annual report</v>
      </c>
      <c r="E138" s="3" t="str">
        <f>IF(INDEX(Comp_interest!$F:$F,MATCH(Payments_2020!$B138,Comp_interest!$C:$C,0))=0,"",INDEX(Comp_interest!$F:$F,MATCH(Payments_2020!$B138,Comp_interest!$C:$C,0)))</f>
        <v/>
      </c>
      <c r="F138" s="3" t="s">
        <v>267</v>
      </c>
      <c r="G138" s="3" t="str">
        <f>INDEX(Pat_org!$B$3:$C$892,MATCH(Payments_2020!F138,Pat_org!$B$3:$B$892,0),2)</f>
        <v>Royal National Institute of Blind People</v>
      </c>
      <c r="H138" s="3" t="str" cm="1">
        <f t="array" ref="H138">IF(INDEX(Pat_org!$D$2:$P$484,MATCH(Payments_2020!$G138,Pat_org!$D$2:$D$484,0),Pat_org!E$1)=0,"",(INDEX(Pat_org!$D$2:$P$484,MATCH(Payments_2020!$G138,Pat_org!$D$2:$D$484,0),Pat_org!E$1)))</f>
        <v>Include</v>
      </c>
      <c r="I138" s="3" cm="1">
        <f t="array" ref="I138">IF(INDEX(Pat_org!$D$2:$P$484,MATCH(Payments_2020!$G138,Pat_org!$D$2:$D$484,0),Pat_org!E$1)=0,"",(INDEX(Pat_org!$D$2:$P$484,MATCH(Payments_2020!$G138,Pat_org!$D$2:$D$484,0),Pat_org!$F$1)))</f>
        <v>0</v>
      </c>
      <c r="J138" s="3" t="str" cm="1">
        <f t="array" ref="J138">IF(INDEX(Pat_org!$D$2:$P$484,MATCH(Payments_2020!$G138,Pat_org!$D$2:$D$484,0),Pat_org!G$1)=0,"",(INDEX(Pat_org!$D$2:$P$484,MATCH(Payments_2020!$G138,Pat_org!$D$2:$D$484,0),Pat_org!G$1)))</f>
        <v>Support organisation</v>
      </c>
      <c r="K138" s="3" t="str" cm="1">
        <f t="array" ref="K138">IF(INDEX(Pat_org!$D$2:$P$484,MATCH(Payments_2020!$G138,Pat_org!$D$2:$D$484,0),Pat_org!H$1)=0,"",(INDEX(Pat_org!$D$2:$P$484,MATCH(Payments_2020!$G138,Pat_org!$D$2:$D$484,0),Pat_org!H$1)))</f>
        <v>09 Diseases of the visual system  </v>
      </c>
      <c r="L138" s="3" t="str" cm="1">
        <f t="array" ref="L138">IF(INDEX(Pat_org!$D$2:$P$484,MATCH(Payments_2020!$G138,Pat_org!$D$2:$D$484,0),Pat_org!I$1)=0,"",(INDEX(Pat_org!$D$2:$P$484,MATCH(Payments_2020!$G138,Pat_org!$D$2:$D$484,0),Pat_org!I$1)))</f>
        <v>Visual impairment</v>
      </c>
      <c r="M138" s="3" cm="1">
        <f t="array" ref="M138">IF(INDEX(Pat_org!$D$2:$P$484,MATCH(Payments_2020!$G138,Pat_org!$D$2:$D$484,0),Pat_org!J$1)=0,"",(INDEX(Pat_org!$D$2:$P$484,MATCH(Payments_2020!$G138,Pat_org!$D$2:$D$484,0),Pat_org!J$1)))</f>
        <v>226227</v>
      </c>
      <c r="N138" s="3" t="str" cm="1">
        <f t="array" ref="N138">IF(INDEX(Pat_org!$D$2:$P$484,MATCH(Payments_2020!$G138,Pat_org!$D$2:$D$484,0),Pat_org!K$1)=0,"",(INDEX(Pat_org!$D$2:$P$484,MATCH(Payments_2020!$G138,Pat_org!$D$2:$D$484,0),Pat_org!K$1)))</f>
        <v/>
      </c>
      <c r="O138" s="3" t="str" cm="1">
        <f t="array" ref="O138">IF(INDEX(Pat_org!$D$2:$P$484,MATCH(Payments_2020!$G138,Pat_org!$D$2:$D$484,0),Pat_org!L$1)=0,"",(INDEX(Pat_org!$D$2:$P$484,MATCH(Payments_2020!$G138,Pat_org!$D$2:$D$484,0),Pat_org!L$1)))</f>
        <v>UK</v>
      </c>
      <c r="P138" s="3" t="str" cm="1">
        <f t="array" ref="P138">IF(INDEX(Pat_org!$D$2:$P$484,MATCH(Payments_2020!$G138,Pat_org!$D$2:$D$484,0),Pat_org!M$1)=0,"",(INDEX(Pat_org!$D$2:$P$484,MATCH(Payments_2020!$G138,Pat_org!$D$2:$D$484,0),Pat_org!M$1)))</f>
        <v>https://www.rnib.org.uk/</v>
      </c>
      <c r="Q138" s="3" t="str" cm="1">
        <f t="array" ref="Q138">IFERROR(IF(INDEX(Pat_org!$D$2:$P$484,MATCH(Payments_2020!$G138,Pat_org!$D$2:$D$484,0),Pat_org!N$1)=0,"",(INDEX(Pat_org!$D$2:$P$484,MATCH(Payments_2020!$G138,Pat_org!$D$2:$D$484,0),Pat_org!N$1))),"")</f>
        <v>Not rare</v>
      </c>
      <c r="R138" s="3" t="str" cm="1">
        <f t="array" ref="R138">IF(INDEX(Pat_org!$D$2:$P$484,MATCH(Payments_2020!$G138,Pat_org!$D$2:$D$484,0),Pat_org!O$1)=0,"",(INDEX(Pat_org!$D$2:$P$484,MATCH(Payments_2020!$G138,Pat_org!$D$2:$D$484,0),Pat_org!O$1)))</f>
        <v>Single PO</v>
      </c>
      <c r="S138" s="3" t="str" cm="1">
        <f t="array" ref="S138">IF(INDEX(Pat_org!$D$2:$P$484,MATCH(Payments_2020!$G138,Pat_org!$D$2:$D$484,0),Pat_org!P$1)=0,"",(INDEX(Pat_org!$D$2:$P$484,MATCH(Payments_2020!$G138,Pat_org!$D$2:$D$484,0),Pat_org!P$1)))</f>
        <v/>
      </c>
      <c r="T138" s="3" t="s">
        <v>268</v>
      </c>
      <c r="U138" s="3" t="s">
        <v>26</v>
      </c>
      <c r="V138" s="1">
        <v>2020</v>
      </c>
      <c r="W138" s="40" t="s">
        <v>27</v>
      </c>
      <c r="X138" s="40" t="str">
        <f t="shared" si="5"/>
        <v>2020GBP</v>
      </c>
      <c r="Y138" s="41">
        <v>900</v>
      </c>
      <c r="Z138" s="31" cm="1">
        <f t="array" ref="Z138">_xlfn.IFS(X138=GBP_2020,Y138,X138=GBP_2019,Y138*CPI_2019,X138=GBP_2018,Y138*CPI_2018,X138=EUR_2020,Y138*EURGBP_2020,X138=EUR_2019,(Y138*EURGBP_2019)*CPI_2019,X138=EUR_2018,(Y138*EURGBP_2018)*CPI_2018,X138=USD_2020,Y138*USDGBP_2020,X138=USD_2019,(Y138*USDGBP_2019)*CPI_2019,X138=USD_2018,(Y138*USDGBP_2018)*CPI_2018,X138=CHF_2020,Y138*CHFGBP_2020,X138=CHF_2019,(Y138*CHFGBP_2019)*CPI_2019,X138=CHF_2018,(Y138*CHFGBP_2018)*CPI_2018,X138=SEK_2020,Y138*SEKGBP_2020,X138=SEK_2019,(Y138*SEKGBP_2019)*CPI_2019,X138=SEK_2018,(Y138*SEKGBP_2018)*CPI_2018,X138=NKK_2020,Y138*NKKGBP_2020,X138=NKK_2019,(Y138*NKKGBP_2019)*CPI_2019,X138=NKK_2018,(Y138*NKKGBP_2018)*CPI_2018,X138=DKK_2020,Y138*DKKGBP_2020,X138=DKK_2019,(Y138*DKKGBP_2019)*CPI_2019,X138=DKK_2018,(Y138*DKKGBP_2018)*CPI_2018)</f>
        <v>900</v>
      </c>
      <c r="AA138" s="1">
        <v>1</v>
      </c>
    </row>
    <row r="139" spans="1:27" s="3" customFormat="1" x14ac:dyDescent="0.35">
      <c r="A139" s="3" t="s">
        <v>266</v>
      </c>
      <c r="B139" s="3" t="str">
        <f t="shared" si="6"/>
        <v>BayerHeart failure</v>
      </c>
      <c r="C139" s="3" t="str">
        <f>IF(INDEX(Comp_interest!$D:$D,MATCH(Payments_2020!$B139,Comp_interest!$C:$C,0))=0,"",INDEX(Comp_interest!$D:$D,MATCH(Payments_2020!$B139,Comp_interest!$C:$C,0)))</f>
        <v>Definitely yes</v>
      </c>
      <c r="D139" s="3" t="str">
        <f>IF(INDEX(Comp_interest!$E:$E,MATCH(Payments_2020!$B139,Comp_interest!$C:$C,0))=0,"",INDEX(Comp_interest!$E:$E,MATCH(Payments_2020!$B139,Comp_interest!$C:$C,0)))</f>
        <v>Annual report</v>
      </c>
      <c r="E139" s="3" t="str">
        <f>IF(INDEX(Comp_interest!$F:$F,MATCH(Payments_2020!$B139,Comp_interest!$C:$C,0))=0,"",INDEX(Comp_interest!$F:$F,MATCH(Payments_2020!$B139,Comp_interest!$C:$C,0)))</f>
        <v/>
      </c>
      <c r="F139" s="3" t="s">
        <v>269</v>
      </c>
      <c r="G139" s="3" t="str">
        <f>INDEX(Pat_org!$B$3:$C$892,MATCH(Payments_2020!F139,Pat_org!$B$3:$B$892,0),2)</f>
        <v>Alliance for Heart Failure</v>
      </c>
      <c r="H139" s="3" t="str" cm="1">
        <f t="array" ref="H139">IF(INDEX(Pat_org!$D$2:$P$484,MATCH(Payments_2020!$G139,Pat_org!$D$2:$D$484,0),Pat_org!E$1)=0,"",(INDEX(Pat_org!$D$2:$P$484,MATCH(Payments_2020!$G139,Pat_org!$D$2:$D$484,0),Pat_org!E$1)))</f>
        <v>Include</v>
      </c>
      <c r="I139" s="3" cm="1">
        <f t="array" ref="I139">IF(INDEX(Pat_org!$D$2:$P$484,MATCH(Payments_2020!$G139,Pat_org!$D$2:$D$484,0),Pat_org!E$1)=0,"",(INDEX(Pat_org!$D$2:$P$484,MATCH(Payments_2020!$G139,Pat_org!$D$2:$D$484,0),Pat_org!$F$1)))</f>
        <v>0</v>
      </c>
      <c r="J139" s="3" t="str" cm="1">
        <f t="array" ref="J139">IF(INDEX(Pat_org!$D$2:$P$484,MATCH(Payments_2020!$G139,Pat_org!$D$2:$D$484,0),Pat_org!G$1)=0,"",(INDEX(Pat_org!$D$2:$P$484,MATCH(Payments_2020!$G139,Pat_org!$D$2:$D$484,0),Pat_org!G$1)))</f>
        <v>Advocacy organisation</v>
      </c>
      <c r="K139" s="3" t="str" cm="1">
        <f t="array" ref="K139">IF(INDEX(Pat_org!$D$2:$P$484,MATCH(Payments_2020!$G139,Pat_org!$D$2:$D$484,0),Pat_org!H$1)=0,"",(INDEX(Pat_org!$D$2:$P$484,MATCH(Payments_2020!$G139,Pat_org!$D$2:$D$484,0),Pat_org!H$1)))</f>
        <v>11 Diseases of the circulatory system  </v>
      </c>
      <c r="L139" s="3" t="str" cm="1">
        <f t="array" ref="L139">IF(INDEX(Pat_org!$D$2:$P$484,MATCH(Payments_2020!$G139,Pat_org!$D$2:$D$484,0),Pat_org!I$1)=0,"",(INDEX(Pat_org!$D$2:$P$484,MATCH(Payments_2020!$G139,Pat_org!$D$2:$D$484,0),Pat_org!I$1)))</f>
        <v>Heart failure</v>
      </c>
      <c r="M139" s="3" t="str" cm="1">
        <f t="array" ref="M139">IF(INDEX(Pat_org!$D$2:$P$484,MATCH(Payments_2020!$G139,Pat_org!$D$2:$D$484,0),Pat_org!J$1)=0,"",(INDEX(Pat_org!$D$2:$P$484,MATCH(Payments_2020!$G139,Pat_org!$D$2:$D$484,0),Pat_org!J$1)))</f>
        <v/>
      </c>
      <c r="N139" s="3" t="str" cm="1">
        <f t="array" ref="N139">IF(INDEX(Pat_org!$D$2:$P$484,MATCH(Payments_2020!$G139,Pat_org!$D$2:$D$484,0),Pat_org!K$1)=0,"",(INDEX(Pat_org!$D$2:$P$484,MATCH(Payments_2020!$G139,Pat_org!$D$2:$D$484,0),Pat_org!K$1)))</f>
        <v/>
      </c>
      <c r="O139" s="3" t="str" cm="1">
        <f t="array" ref="O139">IF(INDEX(Pat_org!$D$2:$P$484,MATCH(Payments_2020!$G139,Pat_org!$D$2:$D$484,0),Pat_org!L$1)=0,"",(INDEX(Pat_org!$D$2:$P$484,MATCH(Payments_2020!$G139,Pat_org!$D$2:$D$484,0),Pat_org!L$1)))</f>
        <v>UK</v>
      </c>
      <c r="P139" s="3" t="str" cm="1">
        <f t="array" ref="P139">IF(INDEX(Pat_org!$D$2:$P$484,MATCH(Payments_2020!$G139,Pat_org!$D$2:$D$484,0),Pat_org!M$1)=0,"",(INDEX(Pat_org!$D$2:$P$484,MATCH(Payments_2020!$G139,Pat_org!$D$2:$D$484,0),Pat_org!M$1)))</f>
        <v>https://allianceforheartfailure.org/</v>
      </c>
      <c r="Q139" s="3" t="str" cm="1">
        <f t="array" ref="Q139">IFERROR(IF(INDEX(Pat_org!$D$2:$P$484,MATCH(Payments_2020!$G139,Pat_org!$D$2:$D$484,0),Pat_org!N$1)=0,"",(INDEX(Pat_org!$D$2:$P$484,MATCH(Payments_2020!$G139,Pat_org!$D$2:$D$484,0),Pat_org!N$1))),"")</f>
        <v>Not rare</v>
      </c>
      <c r="R139" s="3" t="str" cm="1">
        <f t="array" ref="R139">IF(INDEX(Pat_org!$D$2:$P$484,MATCH(Payments_2020!$G139,Pat_org!$D$2:$D$484,0),Pat_org!O$1)=0,"",(INDEX(Pat_org!$D$2:$P$484,MATCH(Payments_2020!$G139,Pat_org!$D$2:$D$484,0),Pat_org!O$1)))</f>
        <v xml:space="preserve">Alliance of POs  </v>
      </c>
      <c r="S139" s="3" t="str" cm="1">
        <f t="array" ref="S139">IF(INDEX(Pat_org!$D$2:$P$484,MATCH(Payments_2020!$G139,Pat_org!$D$2:$D$484,0),Pat_org!P$1)=0,"",(INDEX(Pat_org!$D$2:$P$484,MATCH(Payments_2020!$G139,Pat_org!$D$2:$D$484,0),Pat_org!P$1)))</f>
        <v/>
      </c>
      <c r="T139" s="3" t="s">
        <v>270</v>
      </c>
      <c r="U139" s="3" t="s">
        <v>26</v>
      </c>
      <c r="V139" s="1">
        <v>2020</v>
      </c>
      <c r="W139" s="40" t="s">
        <v>27</v>
      </c>
      <c r="X139" s="40" t="str">
        <f t="shared" si="5"/>
        <v>2020GBP</v>
      </c>
      <c r="Y139" s="40">
        <v>6600</v>
      </c>
      <c r="Z139" s="31" cm="1">
        <f t="array" ref="Z139">_xlfn.IFS(X139=GBP_2020,Y139,X139=GBP_2019,Y139*CPI_2019,X139=GBP_2018,Y139*CPI_2018,X139=EUR_2020,Y139*EURGBP_2020,X139=EUR_2019,(Y139*EURGBP_2019)*CPI_2019,X139=EUR_2018,(Y139*EURGBP_2018)*CPI_2018,X139=USD_2020,Y139*USDGBP_2020,X139=USD_2019,(Y139*USDGBP_2019)*CPI_2019,X139=USD_2018,(Y139*USDGBP_2018)*CPI_2018,X139=CHF_2020,Y139*CHFGBP_2020,X139=CHF_2019,(Y139*CHFGBP_2019)*CPI_2019,X139=CHF_2018,(Y139*CHFGBP_2018)*CPI_2018,X139=SEK_2020,Y139*SEKGBP_2020,X139=SEK_2019,(Y139*SEKGBP_2019)*CPI_2019,X139=SEK_2018,(Y139*SEKGBP_2018)*CPI_2018,X139=NKK_2020,Y139*NKKGBP_2020,X139=NKK_2019,(Y139*NKKGBP_2019)*CPI_2019,X139=NKK_2018,(Y139*NKKGBP_2018)*CPI_2018,X139=DKK_2020,Y139*DKKGBP_2020,X139=DKK_2019,(Y139*DKKGBP_2019)*CPI_2019,X139=DKK_2018,(Y139*DKKGBP_2018)*CPI_2018)</f>
        <v>6600</v>
      </c>
      <c r="AA139" s="1">
        <v>1</v>
      </c>
    </row>
    <row r="140" spans="1:27" s="3" customFormat="1" x14ac:dyDescent="0.35">
      <c r="A140" s="3" t="s">
        <v>266</v>
      </c>
      <c r="B140" s="3" t="str">
        <f t="shared" si="6"/>
        <v>BayerVisual impairment</v>
      </c>
      <c r="C140" s="3" t="str">
        <f>IF(INDEX(Comp_interest!$D:$D,MATCH(Payments_2020!$B140,Comp_interest!$C:$C,0))=0,"",INDEX(Comp_interest!$D:$D,MATCH(Payments_2020!$B140,Comp_interest!$C:$C,0)))</f>
        <v>Definitely yes</v>
      </c>
      <c r="D140" s="3" t="str">
        <f>IF(INDEX(Comp_interest!$E:$E,MATCH(Payments_2020!$B140,Comp_interest!$C:$C,0))=0,"",INDEX(Comp_interest!$E:$E,MATCH(Payments_2020!$B140,Comp_interest!$C:$C,0)))</f>
        <v>Annual report</v>
      </c>
      <c r="E140" s="3" t="str">
        <f>IF(INDEX(Comp_interest!$F:$F,MATCH(Payments_2020!$B140,Comp_interest!$C:$C,0))=0,"",INDEX(Comp_interest!$F:$F,MATCH(Payments_2020!$B140,Comp_interest!$C:$C,0)))</f>
        <v/>
      </c>
      <c r="F140" s="3" t="s">
        <v>267</v>
      </c>
      <c r="G140" s="3" t="str">
        <f>INDEX(Pat_org!$B$3:$C$892,MATCH(Payments_2020!F140,Pat_org!$B$3:$B$892,0),2)</f>
        <v>Royal National Institute of Blind People</v>
      </c>
      <c r="H140" s="3" t="str" cm="1">
        <f t="array" ref="H140">IF(INDEX(Pat_org!$D$2:$P$484,MATCH(Payments_2020!$G140,Pat_org!$D$2:$D$484,0),Pat_org!E$1)=0,"",(INDEX(Pat_org!$D$2:$P$484,MATCH(Payments_2020!$G140,Pat_org!$D$2:$D$484,0),Pat_org!E$1)))</f>
        <v>Include</v>
      </c>
      <c r="I140" s="3" cm="1">
        <f t="array" ref="I140">IF(INDEX(Pat_org!$D$2:$P$484,MATCH(Payments_2020!$G140,Pat_org!$D$2:$D$484,0),Pat_org!E$1)=0,"",(INDEX(Pat_org!$D$2:$P$484,MATCH(Payments_2020!$G140,Pat_org!$D$2:$D$484,0),Pat_org!$F$1)))</f>
        <v>0</v>
      </c>
      <c r="J140" s="3" t="str" cm="1">
        <f t="array" ref="J140">IF(INDEX(Pat_org!$D$2:$P$484,MATCH(Payments_2020!$G140,Pat_org!$D$2:$D$484,0),Pat_org!G$1)=0,"",(INDEX(Pat_org!$D$2:$P$484,MATCH(Payments_2020!$G140,Pat_org!$D$2:$D$484,0),Pat_org!G$1)))</f>
        <v>Support organisation</v>
      </c>
      <c r="K140" s="3" t="str" cm="1">
        <f t="array" ref="K140">IF(INDEX(Pat_org!$D$2:$P$484,MATCH(Payments_2020!$G140,Pat_org!$D$2:$D$484,0),Pat_org!H$1)=0,"",(INDEX(Pat_org!$D$2:$P$484,MATCH(Payments_2020!$G140,Pat_org!$D$2:$D$484,0),Pat_org!H$1)))</f>
        <v>09 Diseases of the visual system  </v>
      </c>
      <c r="L140" s="3" t="str" cm="1">
        <f t="array" ref="L140">IF(INDEX(Pat_org!$D$2:$P$484,MATCH(Payments_2020!$G140,Pat_org!$D$2:$D$484,0),Pat_org!I$1)=0,"",(INDEX(Pat_org!$D$2:$P$484,MATCH(Payments_2020!$G140,Pat_org!$D$2:$D$484,0),Pat_org!I$1)))</f>
        <v>Visual impairment</v>
      </c>
      <c r="M140" s="3" cm="1">
        <f t="array" ref="M140">IF(INDEX(Pat_org!$D$2:$P$484,MATCH(Payments_2020!$G140,Pat_org!$D$2:$D$484,0),Pat_org!J$1)=0,"",(INDEX(Pat_org!$D$2:$P$484,MATCH(Payments_2020!$G140,Pat_org!$D$2:$D$484,0),Pat_org!J$1)))</f>
        <v>226227</v>
      </c>
      <c r="N140" s="3" t="str" cm="1">
        <f t="array" ref="N140">IF(INDEX(Pat_org!$D$2:$P$484,MATCH(Payments_2020!$G140,Pat_org!$D$2:$D$484,0),Pat_org!K$1)=0,"",(INDEX(Pat_org!$D$2:$P$484,MATCH(Payments_2020!$G140,Pat_org!$D$2:$D$484,0),Pat_org!K$1)))</f>
        <v/>
      </c>
      <c r="O140" s="3" t="str" cm="1">
        <f t="array" ref="O140">IF(INDEX(Pat_org!$D$2:$P$484,MATCH(Payments_2020!$G140,Pat_org!$D$2:$D$484,0),Pat_org!L$1)=0,"",(INDEX(Pat_org!$D$2:$P$484,MATCH(Payments_2020!$G140,Pat_org!$D$2:$D$484,0),Pat_org!L$1)))</f>
        <v>UK</v>
      </c>
      <c r="P140" s="3" t="str" cm="1">
        <f t="array" ref="P140">IF(INDEX(Pat_org!$D$2:$P$484,MATCH(Payments_2020!$G140,Pat_org!$D$2:$D$484,0),Pat_org!M$1)=0,"",(INDEX(Pat_org!$D$2:$P$484,MATCH(Payments_2020!$G140,Pat_org!$D$2:$D$484,0),Pat_org!M$1)))</f>
        <v>https://www.rnib.org.uk/</v>
      </c>
      <c r="Q140" s="3" t="str" cm="1">
        <f t="array" ref="Q140">IFERROR(IF(INDEX(Pat_org!$D$2:$P$484,MATCH(Payments_2020!$G140,Pat_org!$D$2:$D$484,0),Pat_org!N$1)=0,"",(INDEX(Pat_org!$D$2:$P$484,MATCH(Payments_2020!$G140,Pat_org!$D$2:$D$484,0),Pat_org!N$1))),"")</f>
        <v>Not rare</v>
      </c>
      <c r="R140" s="3" t="str" cm="1">
        <f t="array" ref="R140">IF(INDEX(Pat_org!$D$2:$P$484,MATCH(Payments_2020!$G140,Pat_org!$D$2:$D$484,0),Pat_org!O$1)=0,"",(INDEX(Pat_org!$D$2:$P$484,MATCH(Payments_2020!$G140,Pat_org!$D$2:$D$484,0),Pat_org!O$1)))</f>
        <v>Single PO</v>
      </c>
      <c r="S140" s="3" t="str" cm="1">
        <f t="array" ref="S140">IF(INDEX(Pat_org!$D$2:$P$484,MATCH(Payments_2020!$G140,Pat_org!$D$2:$D$484,0),Pat_org!P$1)=0,"",(INDEX(Pat_org!$D$2:$P$484,MATCH(Payments_2020!$G140,Pat_org!$D$2:$D$484,0),Pat_org!P$1)))</f>
        <v/>
      </c>
      <c r="T140" s="3" t="s">
        <v>268</v>
      </c>
      <c r="U140" s="3" t="s">
        <v>26</v>
      </c>
      <c r="V140" s="1">
        <v>2020</v>
      </c>
      <c r="W140" s="40" t="s">
        <v>27</v>
      </c>
      <c r="X140" s="40" t="str">
        <f t="shared" si="5"/>
        <v>2020GBP</v>
      </c>
      <c r="Y140" s="40">
        <v>500</v>
      </c>
      <c r="Z140" s="31" cm="1">
        <f t="array" ref="Z140">_xlfn.IFS(X140=GBP_2020,Y140,X140=GBP_2019,Y140*CPI_2019,X140=GBP_2018,Y140*CPI_2018,X140=EUR_2020,Y140*EURGBP_2020,X140=EUR_2019,(Y140*EURGBP_2019)*CPI_2019,X140=EUR_2018,(Y140*EURGBP_2018)*CPI_2018,X140=USD_2020,Y140*USDGBP_2020,X140=USD_2019,(Y140*USDGBP_2019)*CPI_2019,X140=USD_2018,(Y140*USDGBP_2018)*CPI_2018,X140=CHF_2020,Y140*CHFGBP_2020,X140=CHF_2019,(Y140*CHFGBP_2019)*CPI_2019,X140=CHF_2018,(Y140*CHFGBP_2018)*CPI_2018,X140=SEK_2020,Y140*SEKGBP_2020,X140=SEK_2019,(Y140*SEKGBP_2019)*CPI_2019,X140=SEK_2018,(Y140*SEKGBP_2018)*CPI_2018,X140=NKK_2020,Y140*NKKGBP_2020,X140=NKK_2019,(Y140*NKKGBP_2019)*CPI_2019,X140=NKK_2018,(Y140*NKKGBP_2018)*CPI_2018,X140=DKK_2020,Y140*DKKGBP_2020,X140=DKK_2019,(Y140*DKKGBP_2019)*CPI_2019,X140=DKK_2018,(Y140*DKKGBP_2018)*CPI_2018)</f>
        <v>500</v>
      </c>
      <c r="AA140" s="1">
        <v>1</v>
      </c>
    </row>
    <row r="141" spans="1:27" s="3" customFormat="1" x14ac:dyDescent="0.35">
      <c r="A141" s="3" t="s">
        <v>266</v>
      </c>
      <c r="B141" s="3" t="str">
        <f t="shared" si="6"/>
        <v>BayerGIST</v>
      </c>
      <c r="C141" s="3" t="str">
        <f>IF(INDEX(Comp_interest!$D:$D,MATCH(Payments_2020!$B141,Comp_interest!$C:$C,0))=0,"",INDEX(Comp_interest!$D:$D,MATCH(Payments_2020!$B141,Comp_interest!$C:$C,0)))</f>
        <v>Definitely yes</v>
      </c>
      <c r="D141" s="3" t="str">
        <f>IF(INDEX(Comp_interest!$E:$E,MATCH(Payments_2020!$B141,Comp_interest!$C:$C,0))=0,"",INDEX(Comp_interest!$E:$E,MATCH(Payments_2020!$B141,Comp_interest!$C:$C,0)))</f>
        <v>Annual report</v>
      </c>
      <c r="E141" s="3" t="str">
        <f>IF(INDEX(Comp_interest!$F:$F,MATCH(Payments_2020!$B141,Comp_interest!$C:$C,0))=0,"",INDEX(Comp_interest!$F:$F,MATCH(Payments_2020!$B141,Comp_interest!$C:$C,0)))</f>
        <v/>
      </c>
      <c r="F141" s="3" t="s">
        <v>271</v>
      </c>
      <c r="G141" s="3" t="str">
        <f>INDEX(Pat_org!$B$3:$C$892,MATCH(Payments_2020!F141,Pat_org!$B$3:$B$892,0),2)</f>
        <v>GIST Cancer UK</v>
      </c>
      <c r="H141" s="3" t="str" cm="1">
        <f t="array" ref="H141">IF(INDEX(Pat_org!$D$2:$P$484,MATCH(Payments_2020!$G141,Pat_org!$D$2:$D$484,0),Pat_org!E$1)=0,"",(INDEX(Pat_org!$D$2:$P$484,MATCH(Payments_2020!$G141,Pat_org!$D$2:$D$484,0),Pat_org!E$1)))</f>
        <v>Include</v>
      </c>
      <c r="I141" s="3" cm="1">
        <f t="array" ref="I141">IF(INDEX(Pat_org!$D$2:$P$484,MATCH(Payments_2020!$G141,Pat_org!$D$2:$D$484,0),Pat_org!E$1)=0,"",(INDEX(Pat_org!$D$2:$P$484,MATCH(Payments_2020!$G141,Pat_org!$D$2:$D$484,0),Pat_org!$F$1)))</f>
        <v>0</v>
      </c>
      <c r="J141" s="3" t="str" cm="1">
        <f t="array" ref="J141">IF(INDEX(Pat_org!$D$2:$P$484,MATCH(Payments_2020!$G141,Pat_org!$D$2:$D$484,0),Pat_org!G$1)=0,"",(INDEX(Pat_org!$D$2:$P$484,MATCH(Payments_2020!$G141,Pat_org!$D$2:$D$484,0),Pat_org!G$1)))</f>
        <v>Multipurpose organisation</v>
      </c>
      <c r="K141" s="3" t="str" cm="1">
        <f t="array" ref="K141">IF(INDEX(Pat_org!$D$2:$P$484,MATCH(Payments_2020!$G141,Pat_org!$D$2:$D$484,0),Pat_org!H$1)=0,"",(INDEX(Pat_org!$D$2:$P$484,MATCH(Payments_2020!$G141,Pat_org!$D$2:$D$484,0),Pat_org!H$1)))</f>
        <v>02 Neoplasms  </v>
      </c>
      <c r="L141" s="3" t="str" cm="1">
        <f t="array" ref="L141">IF(INDEX(Pat_org!$D$2:$P$484,MATCH(Payments_2020!$G141,Pat_org!$D$2:$D$484,0),Pat_org!I$1)=0,"",(INDEX(Pat_org!$D$2:$P$484,MATCH(Payments_2020!$G141,Pat_org!$D$2:$D$484,0),Pat_org!I$1)))</f>
        <v>GIST</v>
      </c>
      <c r="M141" s="3" cm="1">
        <f t="array" ref="M141">IF(INDEX(Pat_org!$D$2:$P$484,MATCH(Payments_2020!$G141,Pat_org!$D$2:$D$484,0),Pat_org!J$1)=0,"",(INDEX(Pat_org!$D$2:$P$484,MATCH(Payments_2020!$G141,Pat_org!$D$2:$D$484,0),Pat_org!J$1)))</f>
        <v>1129219</v>
      </c>
      <c r="N141" s="3" t="str" cm="1">
        <f t="array" ref="N141">IF(INDEX(Pat_org!$D$2:$P$484,MATCH(Payments_2020!$G141,Pat_org!$D$2:$D$484,0),Pat_org!K$1)=0,"",(INDEX(Pat_org!$D$2:$P$484,MATCH(Payments_2020!$G141,Pat_org!$D$2:$D$484,0),Pat_org!K$1)))</f>
        <v/>
      </c>
      <c r="O141" s="3" t="str" cm="1">
        <f t="array" ref="O141">IF(INDEX(Pat_org!$D$2:$P$484,MATCH(Payments_2020!$G141,Pat_org!$D$2:$D$484,0),Pat_org!L$1)=0,"",(INDEX(Pat_org!$D$2:$P$484,MATCH(Payments_2020!$G141,Pat_org!$D$2:$D$484,0),Pat_org!L$1)))</f>
        <v>UK</v>
      </c>
      <c r="P141" s="3" t="str" cm="1">
        <f t="array" ref="P141">IF(INDEX(Pat_org!$D$2:$P$484,MATCH(Payments_2020!$G141,Pat_org!$D$2:$D$484,0),Pat_org!M$1)=0,"",(INDEX(Pat_org!$D$2:$P$484,MATCH(Payments_2020!$G141,Pat_org!$D$2:$D$484,0),Pat_org!M$1)))</f>
        <v>https://www.gistcancer.org.uk/</v>
      </c>
      <c r="Q141" s="3" t="str" cm="1">
        <f t="array" ref="Q141">IFERROR(IF(INDEX(Pat_org!$D$2:$P$484,MATCH(Payments_2020!$G141,Pat_org!$D$2:$D$484,0),Pat_org!N$1)=0,"",(INDEX(Pat_org!$D$2:$P$484,MATCH(Payments_2020!$G141,Pat_org!$D$2:$D$484,0),Pat_org!N$1))),"")</f>
        <v>Rare</v>
      </c>
      <c r="R141" s="3" t="str" cm="1">
        <f t="array" ref="R141">IF(INDEX(Pat_org!$D$2:$P$484,MATCH(Payments_2020!$G141,Pat_org!$D$2:$D$484,0),Pat_org!O$1)=0,"",(INDEX(Pat_org!$D$2:$P$484,MATCH(Payments_2020!$G141,Pat_org!$D$2:$D$484,0),Pat_org!O$1)))</f>
        <v>Single PO</v>
      </c>
      <c r="S141" s="3" t="str" cm="1">
        <f t="array" ref="S141">IF(INDEX(Pat_org!$D$2:$P$484,MATCH(Payments_2020!$G141,Pat_org!$D$2:$D$484,0),Pat_org!P$1)=0,"",(INDEX(Pat_org!$D$2:$P$484,MATCH(Payments_2020!$G141,Pat_org!$D$2:$D$484,0),Pat_org!P$1)))</f>
        <v/>
      </c>
      <c r="T141" s="3" t="s">
        <v>272</v>
      </c>
      <c r="U141" s="3" t="s">
        <v>26</v>
      </c>
      <c r="V141" s="1">
        <v>2020</v>
      </c>
      <c r="W141" s="40" t="s">
        <v>27</v>
      </c>
      <c r="X141" s="40" t="str">
        <f t="shared" si="5"/>
        <v>2020GBP</v>
      </c>
      <c r="Y141" s="40">
        <v>9000</v>
      </c>
      <c r="Z141" s="31" cm="1">
        <f t="array" ref="Z141">_xlfn.IFS(X141=GBP_2020,Y141,X141=GBP_2019,Y141*CPI_2019,X141=GBP_2018,Y141*CPI_2018,X141=EUR_2020,Y141*EURGBP_2020,X141=EUR_2019,(Y141*EURGBP_2019)*CPI_2019,X141=EUR_2018,(Y141*EURGBP_2018)*CPI_2018,X141=USD_2020,Y141*USDGBP_2020,X141=USD_2019,(Y141*USDGBP_2019)*CPI_2019,X141=USD_2018,(Y141*USDGBP_2018)*CPI_2018,X141=CHF_2020,Y141*CHFGBP_2020,X141=CHF_2019,(Y141*CHFGBP_2019)*CPI_2019,X141=CHF_2018,(Y141*CHFGBP_2018)*CPI_2018,X141=SEK_2020,Y141*SEKGBP_2020,X141=SEK_2019,(Y141*SEKGBP_2019)*CPI_2019,X141=SEK_2018,(Y141*SEKGBP_2018)*CPI_2018,X141=NKK_2020,Y141*NKKGBP_2020,X141=NKK_2019,(Y141*NKKGBP_2019)*CPI_2019,X141=NKK_2018,(Y141*NKKGBP_2018)*CPI_2018,X141=DKK_2020,Y141*DKKGBP_2020,X141=DKK_2019,(Y141*DKKGBP_2019)*CPI_2019,X141=DKK_2018,(Y141*DKKGBP_2018)*CPI_2018)</f>
        <v>9000</v>
      </c>
      <c r="AA141" s="1">
        <v>1</v>
      </c>
    </row>
    <row r="142" spans="1:27" s="3" customFormat="1" x14ac:dyDescent="0.35">
      <c r="A142" s="3" t="s">
        <v>266</v>
      </c>
      <c r="B142" s="3" t="str">
        <f t="shared" si="6"/>
        <v>BayerLiver disease</v>
      </c>
      <c r="C142" s="3" t="str">
        <f>IF(INDEX(Comp_interest!$D:$D,MATCH(Payments_2020!$B142,Comp_interest!$C:$C,0))=0,"",INDEX(Comp_interest!$D:$D,MATCH(Payments_2020!$B142,Comp_interest!$C:$C,0)))</f>
        <v>Maybe yes</v>
      </c>
      <c r="D142" s="3" t="str">
        <f>IF(INDEX(Comp_interest!$E:$E,MATCH(Payments_2020!$B142,Comp_interest!$C:$C,0))=0,"",INDEX(Comp_interest!$E:$E,MATCH(Payments_2020!$B142,Comp_interest!$C:$C,0)))</f>
        <v>Company website</v>
      </c>
      <c r="E142" s="3" t="str">
        <f>IF(INDEX(Comp_interest!$F:$F,MATCH(Payments_2020!$B142,Comp_interest!$C:$C,0))=0,"",INDEX(Comp_interest!$F:$F,MATCH(Payments_2020!$B142,Comp_interest!$C:$C,0)))</f>
        <v>Bayer has drugs for treating liver cancer in its portfolio/pipeline</v>
      </c>
      <c r="F142" s="3" t="s">
        <v>220</v>
      </c>
      <c r="G142" s="3" t="str">
        <f>INDEX(Pat_org!$B$3:$C$892,MATCH(Payments_2020!F142,Pat_org!$B$3:$B$892,0),2)</f>
        <v>British Liver Trust</v>
      </c>
      <c r="H142" s="3" t="str" cm="1">
        <f t="array" ref="H142">IF(INDEX(Pat_org!$D$2:$P$484,MATCH(Payments_2020!$G142,Pat_org!$D$2:$D$484,0),Pat_org!E$1)=0,"",(INDEX(Pat_org!$D$2:$P$484,MATCH(Payments_2020!$G142,Pat_org!$D$2:$D$484,0),Pat_org!E$1)))</f>
        <v>Include</v>
      </c>
      <c r="I142" s="3" cm="1">
        <f t="array" ref="I142">IF(INDEX(Pat_org!$D$2:$P$484,MATCH(Payments_2020!$G142,Pat_org!$D$2:$D$484,0),Pat_org!E$1)=0,"",(INDEX(Pat_org!$D$2:$P$484,MATCH(Payments_2020!$G142,Pat_org!$D$2:$D$484,0),Pat_org!$F$1)))</f>
        <v>0</v>
      </c>
      <c r="J142" s="3" t="str" cm="1">
        <f t="array" ref="J142">IF(INDEX(Pat_org!$D$2:$P$484,MATCH(Payments_2020!$G142,Pat_org!$D$2:$D$484,0),Pat_org!G$1)=0,"",(INDEX(Pat_org!$D$2:$P$484,MATCH(Payments_2020!$G142,Pat_org!$D$2:$D$484,0),Pat_org!G$1)))</f>
        <v>Multipurpose organisation</v>
      </c>
      <c r="K142" s="3" t="str" cm="1">
        <f t="array" ref="K142">IF(INDEX(Pat_org!$D$2:$P$484,MATCH(Payments_2020!$G142,Pat_org!$D$2:$D$484,0),Pat_org!H$1)=0,"",(INDEX(Pat_org!$D$2:$P$484,MATCH(Payments_2020!$G142,Pat_org!$D$2:$D$484,0),Pat_org!H$1)))</f>
        <v>13 Diseases of the digestive system  </v>
      </c>
      <c r="L142" s="3" t="str" cm="1">
        <f t="array" ref="L142">IF(INDEX(Pat_org!$D$2:$P$484,MATCH(Payments_2020!$G142,Pat_org!$D$2:$D$484,0),Pat_org!I$1)=0,"",(INDEX(Pat_org!$D$2:$P$484,MATCH(Payments_2020!$G142,Pat_org!$D$2:$D$484,0),Pat_org!I$1)))</f>
        <v>Liver disease</v>
      </c>
      <c r="M142" s="3" cm="1">
        <f t="array" ref="M142">IF(INDEX(Pat_org!$D$2:$P$484,MATCH(Payments_2020!$G142,Pat_org!$D$2:$D$484,0),Pat_org!J$1)=0,"",(INDEX(Pat_org!$D$2:$P$484,MATCH(Payments_2020!$G142,Pat_org!$D$2:$D$484,0),Pat_org!J$1)))</f>
        <v>298858</v>
      </c>
      <c r="N142" s="3" t="str" cm="1">
        <f t="array" ref="N142">IF(INDEX(Pat_org!$D$2:$P$484,MATCH(Payments_2020!$G142,Pat_org!$D$2:$D$484,0),Pat_org!K$1)=0,"",(INDEX(Pat_org!$D$2:$P$484,MATCH(Payments_2020!$G142,Pat_org!$D$2:$D$484,0),Pat_org!K$1)))</f>
        <v/>
      </c>
      <c r="O142" s="3" t="str" cm="1">
        <f t="array" ref="O142">IF(INDEX(Pat_org!$D$2:$P$484,MATCH(Payments_2020!$G142,Pat_org!$D$2:$D$484,0),Pat_org!L$1)=0,"",(INDEX(Pat_org!$D$2:$P$484,MATCH(Payments_2020!$G142,Pat_org!$D$2:$D$484,0),Pat_org!L$1)))</f>
        <v>UK</v>
      </c>
      <c r="P142" s="3" t="str" cm="1">
        <f t="array" ref="P142">IF(INDEX(Pat_org!$D$2:$P$484,MATCH(Payments_2020!$G142,Pat_org!$D$2:$D$484,0),Pat_org!M$1)=0,"",(INDEX(Pat_org!$D$2:$P$484,MATCH(Payments_2020!$G142,Pat_org!$D$2:$D$484,0),Pat_org!M$1)))</f>
        <v>https://britishlivertrust.org.uk/</v>
      </c>
      <c r="Q142" s="3" t="str" cm="1">
        <f t="array" ref="Q142">IFERROR(IF(INDEX(Pat_org!$D$2:$P$484,MATCH(Payments_2020!$G142,Pat_org!$D$2:$D$484,0),Pat_org!N$1)=0,"",(INDEX(Pat_org!$D$2:$P$484,MATCH(Payments_2020!$G142,Pat_org!$D$2:$D$484,0),Pat_org!N$1))),"")</f>
        <v>Not rare</v>
      </c>
      <c r="R142" s="3" t="str" cm="1">
        <f t="array" ref="R142">IF(INDEX(Pat_org!$D$2:$P$484,MATCH(Payments_2020!$G142,Pat_org!$D$2:$D$484,0),Pat_org!O$1)=0,"",(INDEX(Pat_org!$D$2:$P$484,MATCH(Payments_2020!$G142,Pat_org!$D$2:$D$484,0),Pat_org!O$1)))</f>
        <v>Single PO</v>
      </c>
      <c r="S142" s="3" t="str" cm="1">
        <f t="array" ref="S142">IF(INDEX(Pat_org!$D$2:$P$484,MATCH(Payments_2020!$G142,Pat_org!$D$2:$D$484,0),Pat_org!P$1)=0,"",(INDEX(Pat_org!$D$2:$P$484,MATCH(Payments_2020!$G142,Pat_org!$D$2:$D$484,0),Pat_org!P$1)))</f>
        <v/>
      </c>
      <c r="T142" s="3" t="s">
        <v>273</v>
      </c>
      <c r="U142" s="3" t="s">
        <v>26</v>
      </c>
      <c r="V142" s="1">
        <v>2020</v>
      </c>
      <c r="W142" s="40" t="s">
        <v>27</v>
      </c>
      <c r="X142" s="40" t="str">
        <f t="shared" ref="X142:X160" si="7">CONCATENATE(V142,W142)</f>
        <v>2020GBP</v>
      </c>
      <c r="Y142" s="40">
        <v>4945</v>
      </c>
      <c r="Z142" s="31" cm="1">
        <f t="array" ref="Z142">_xlfn.IFS(X142=GBP_2020,Y142,X142=GBP_2019,Y142*CPI_2019,X142=GBP_2018,Y142*CPI_2018,X142=EUR_2020,Y142*EURGBP_2020,X142=EUR_2019,(Y142*EURGBP_2019)*CPI_2019,X142=EUR_2018,(Y142*EURGBP_2018)*CPI_2018,X142=USD_2020,Y142*USDGBP_2020,X142=USD_2019,(Y142*USDGBP_2019)*CPI_2019,X142=USD_2018,(Y142*USDGBP_2018)*CPI_2018,X142=CHF_2020,Y142*CHFGBP_2020,X142=CHF_2019,(Y142*CHFGBP_2019)*CPI_2019,X142=CHF_2018,(Y142*CHFGBP_2018)*CPI_2018,X142=SEK_2020,Y142*SEKGBP_2020,X142=SEK_2019,(Y142*SEKGBP_2019)*CPI_2019,X142=SEK_2018,(Y142*SEKGBP_2018)*CPI_2018,X142=NKK_2020,Y142*NKKGBP_2020,X142=NKK_2019,(Y142*NKKGBP_2019)*CPI_2019,X142=NKK_2018,(Y142*NKKGBP_2018)*CPI_2018,X142=DKK_2020,Y142*DKKGBP_2020,X142=DKK_2019,(Y142*DKKGBP_2019)*CPI_2019,X142=DKK_2018,(Y142*DKKGBP_2018)*CPI_2018)</f>
        <v>4945</v>
      </c>
      <c r="AA142" s="1">
        <v>1</v>
      </c>
    </row>
    <row r="143" spans="1:27" s="3" customFormat="1" x14ac:dyDescent="0.35">
      <c r="A143" s="3" t="s">
        <v>266</v>
      </c>
      <c r="B143" s="3" t="str">
        <f t="shared" si="6"/>
        <v>BayerHeart disease</v>
      </c>
      <c r="C143" s="3" t="str">
        <f>IF(INDEX(Comp_interest!$D:$D,MATCH(Payments_2020!$B143,Comp_interest!$C:$C,0))=0,"",INDEX(Comp_interest!$D:$D,MATCH(Payments_2020!$B143,Comp_interest!$C:$C,0)))</f>
        <v>Maybe yes</v>
      </c>
      <c r="D143" s="3" t="str">
        <f>IF(INDEX(Comp_interest!$E:$E,MATCH(Payments_2020!$B143,Comp_interest!$C:$C,0))=0,"",INDEX(Comp_interest!$E:$E,MATCH(Payments_2020!$B143,Comp_interest!$C:$C,0)))</f>
        <v>Annual report</v>
      </c>
      <c r="E143" s="3" t="str">
        <f>IF(INDEX(Comp_interest!$F:$F,MATCH(Payments_2020!$B143,Comp_interest!$C:$C,0))=0,"",INDEX(Comp_interest!$F:$F,MATCH(Payments_2020!$B143,Comp_interest!$C:$C,0)))</f>
        <v>Bayer has drugs for treating heart failure in its portfolio/pipeline</v>
      </c>
      <c r="F143" s="3" t="s">
        <v>169</v>
      </c>
      <c r="G143" s="3" t="str">
        <f>INDEX(Pat_org!$B$3:$C$892,MATCH(Payments_2020!F143,Pat_org!$B$3:$B$892,0),2)</f>
        <v>Heart UK</v>
      </c>
      <c r="H143" s="3" t="str" cm="1">
        <f t="array" ref="H143">IF(INDEX(Pat_org!$D$2:$P$484,MATCH(Payments_2020!$G143,Pat_org!$D$2:$D$484,0),Pat_org!E$1)=0,"",(INDEX(Pat_org!$D$2:$P$484,MATCH(Payments_2020!$G143,Pat_org!$D$2:$D$484,0),Pat_org!E$1)))</f>
        <v>Include</v>
      </c>
      <c r="I143" s="3" cm="1">
        <f t="array" ref="I143">IF(INDEX(Pat_org!$D$2:$P$484,MATCH(Payments_2020!$G143,Pat_org!$D$2:$D$484,0),Pat_org!E$1)=0,"",(INDEX(Pat_org!$D$2:$P$484,MATCH(Payments_2020!$G143,Pat_org!$D$2:$D$484,0),Pat_org!$F$1)))</f>
        <v>0</v>
      </c>
      <c r="J143" s="3" t="str" cm="1">
        <f t="array" ref="J143">IF(INDEX(Pat_org!$D$2:$P$484,MATCH(Payments_2020!$G143,Pat_org!$D$2:$D$484,0),Pat_org!G$1)=0,"",(INDEX(Pat_org!$D$2:$P$484,MATCH(Payments_2020!$G143,Pat_org!$D$2:$D$484,0),Pat_org!G$1)))</f>
        <v>Multipurpose organisation</v>
      </c>
      <c r="K143" s="3" t="str" cm="1">
        <f t="array" ref="K143">IF(INDEX(Pat_org!$D$2:$P$484,MATCH(Payments_2020!$G143,Pat_org!$D$2:$D$484,0),Pat_org!H$1)=0,"",(INDEX(Pat_org!$D$2:$P$484,MATCH(Payments_2020!$G143,Pat_org!$D$2:$D$484,0),Pat_org!H$1)))</f>
        <v>11 Diseases of the circulatory system  </v>
      </c>
      <c r="L143" s="3" t="str" cm="1">
        <f t="array" ref="L143">IF(INDEX(Pat_org!$D$2:$P$484,MATCH(Payments_2020!$G143,Pat_org!$D$2:$D$484,0),Pat_org!I$1)=0,"",(INDEX(Pat_org!$D$2:$P$484,MATCH(Payments_2020!$G143,Pat_org!$D$2:$D$484,0),Pat_org!I$1)))</f>
        <v>Heart disease</v>
      </c>
      <c r="M143" s="3" t="str" cm="1">
        <f t="array" ref="M143">IF(INDEX(Pat_org!$D$2:$P$484,MATCH(Payments_2020!$G143,Pat_org!$D$2:$D$484,0),Pat_org!J$1)=0,"",(INDEX(Pat_org!$D$2:$P$484,MATCH(Payments_2020!$G143,Pat_org!$D$2:$D$484,0),Pat_org!J$1)))</f>
        <v>1003904 </v>
      </c>
      <c r="N143" s="3" t="str" cm="1">
        <f t="array" ref="N143">IF(INDEX(Pat_org!$D$2:$P$484,MATCH(Payments_2020!$G143,Pat_org!$D$2:$D$484,0),Pat_org!K$1)=0,"",(INDEX(Pat_org!$D$2:$P$484,MATCH(Payments_2020!$G143,Pat_org!$D$2:$D$484,0),Pat_org!K$1)))</f>
        <v/>
      </c>
      <c r="O143" s="3" t="str" cm="1">
        <f t="array" ref="O143">IF(INDEX(Pat_org!$D$2:$P$484,MATCH(Payments_2020!$G143,Pat_org!$D$2:$D$484,0),Pat_org!L$1)=0,"",(INDEX(Pat_org!$D$2:$P$484,MATCH(Payments_2020!$G143,Pat_org!$D$2:$D$484,0),Pat_org!L$1)))</f>
        <v>UK</v>
      </c>
      <c r="P143" s="3" t="str" cm="1">
        <f t="array" ref="P143">IF(INDEX(Pat_org!$D$2:$P$484,MATCH(Payments_2020!$G143,Pat_org!$D$2:$D$484,0),Pat_org!M$1)=0,"",(INDEX(Pat_org!$D$2:$P$484,MATCH(Payments_2020!$G143,Pat_org!$D$2:$D$484,0),Pat_org!M$1)))</f>
        <v>https://www.heartuk.org.uk/</v>
      </c>
      <c r="Q143" s="3" t="str" cm="1">
        <f t="array" ref="Q143">IFERROR(IF(INDEX(Pat_org!$D$2:$P$484,MATCH(Payments_2020!$G143,Pat_org!$D$2:$D$484,0),Pat_org!N$1)=0,"",(INDEX(Pat_org!$D$2:$P$484,MATCH(Payments_2020!$G143,Pat_org!$D$2:$D$484,0),Pat_org!N$1))),"")</f>
        <v>Not rare</v>
      </c>
      <c r="R143" s="3" t="str" cm="1">
        <f t="array" ref="R143">IF(INDEX(Pat_org!$D$2:$P$484,MATCH(Payments_2020!$G143,Pat_org!$D$2:$D$484,0),Pat_org!O$1)=0,"",(INDEX(Pat_org!$D$2:$P$484,MATCH(Payments_2020!$G143,Pat_org!$D$2:$D$484,0),Pat_org!O$1)))</f>
        <v>Single PO</v>
      </c>
      <c r="S143" s="3" t="str" cm="1">
        <f t="array" ref="S143">IF(INDEX(Pat_org!$D$2:$P$484,MATCH(Payments_2020!$G143,Pat_org!$D$2:$D$484,0),Pat_org!P$1)=0,"",(INDEX(Pat_org!$D$2:$P$484,MATCH(Payments_2020!$G143,Pat_org!$D$2:$D$484,0),Pat_org!P$1)))</f>
        <v/>
      </c>
      <c r="T143" s="3" t="s">
        <v>274</v>
      </c>
      <c r="U143" s="3" t="s">
        <v>26</v>
      </c>
      <c r="V143" s="1">
        <v>2020</v>
      </c>
      <c r="W143" s="40" t="s">
        <v>27</v>
      </c>
      <c r="X143" s="40" t="str">
        <f t="shared" si="7"/>
        <v>2020GBP</v>
      </c>
      <c r="Y143" s="40">
        <v>25200</v>
      </c>
      <c r="Z143" s="31" cm="1">
        <f t="array" ref="Z143">_xlfn.IFS(X143=GBP_2020,Y143,X143=GBP_2019,Y143*CPI_2019,X143=GBP_2018,Y143*CPI_2018,X143=EUR_2020,Y143*EURGBP_2020,X143=EUR_2019,(Y143*EURGBP_2019)*CPI_2019,X143=EUR_2018,(Y143*EURGBP_2018)*CPI_2018,X143=USD_2020,Y143*USDGBP_2020,X143=USD_2019,(Y143*USDGBP_2019)*CPI_2019,X143=USD_2018,(Y143*USDGBP_2018)*CPI_2018,X143=CHF_2020,Y143*CHFGBP_2020,X143=CHF_2019,(Y143*CHFGBP_2019)*CPI_2019,X143=CHF_2018,(Y143*CHFGBP_2018)*CPI_2018,X143=SEK_2020,Y143*SEKGBP_2020,X143=SEK_2019,(Y143*SEKGBP_2019)*CPI_2019,X143=SEK_2018,(Y143*SEKGBP_2018)*CPI_2018,X143=NKK_2020,Y143*NKKGBP_2020,X143=NKK_2019,(Y143*NKKGBP_2019)*CPI_2019,X143=NKK_2018,(Y143*NKKGBP_2018)*CPI_2018,X143=DKK_2020,Y143*DKKGBP_2020,X143=DKK_2019,(Y143*DKKGBP_2019)*CPI_2019,X143=DKK_2018,(Y143*DKKGBP_2018)*CPI_2018)</f>
        <v>25200</v>
      </c>
      <c r="AA143" s="1">
        <v>1</v>
      </c>
    </row>
    <row r="144" spans="1:27" s="3" customFormat="1" x14ac:dyDescent="0.35">
      <c r="A144" s="3" t="s">
        <v>266</v>
      </c>
      <c r="B144" s="3" t="str">
        <f t="shared" si="6"/>
        <v>BayerMacular disease</v>
      </c>
      <c r="C144" s="3" t="str">
        <f>IF(INDEX(Comp_interest!$D:$D,MATCH(Payments_2020!$B144,Comp_interest!$C:$C,0))=0,"",INDEX(Comp_interest!$D:$D,MATCH(Payments_2020!$B144,Comp_interest!$C:$C,0)))</f>
        <v>Definitely yes</v>
      </c>
      <c r="D144" s="3" t="str">
        <f>IF(INDEX(Comp_interest!$E:$E,MATCH(Payments_2020!$B144,Comp_interest!$C:$C,0))=0,"",INDEX(Comp_interest!$E:$E,MATCH(Payments_2020!$B144,Comp_interest!$C:$C,0)))</f>
        <v>Annual report</v>
      </c>
      <c r="E144" s="3" t="str">
        <f>IF(INDEX(Comp_interest!$F:$F,MATCH(Payments_2020!$B144,Comp_interest!$C:$C,0))=0,"",INDEX(Comp_interest!$F:$F,MATCH(Payments_2020!$B144,Comp_interest!$C:$C,0)))</f>
        <v/>
      </c>
      <c r="F144" s="3" t="s">
        <v>275</v>
      </c>
      <c r="G144" s="3" t="str">
        <f>INDEX(Pat_org!$B$3:$C$892,MATCH(Payments_2020!F144,Pat_org!$B$3:$B$892,0),2)</f>
        <v>Macular Society</v>
      </c>
      <c r="H144" s="3" t="str" cm="1">
        <f t="array" ref="H144">IF(INDEX(Pat_org!$D$2:$P$484,MATCH(Payments_2020!$G144,Pat_org!$D$2:$D$484,0),Pat_org!E$1)=0,"",(INDEX(Pat_org!$D$2:$P$484,MATCH(Payments_2020!$G144,Pat_org!$D$2:$D$484,0),Pat_org!E$1)))</f>
        <v>Include</v>
      </c>
      <c r="I144" s="3" cm="1">
        <f t="array" ref="I144">IF(INDEX(Pat_org!$D$2:$P$484,MATCH(Payments_2020!$G144,Pat_org!$D$2:$D$484,0),Pat_org!E$1)=0,"",(INDEX(Pat_org!$D$2:$P$484,MATCH(Payments_2020!$G144,Pat_org!$D$2:$D$484,0),Pat_org!$F$1)))</f>
        <v>0</v>
      </c>
      <c r="J144" s="3" t="str" cm="1">
        <f t="array" ref="J144">IF(INDEX(Pat_org!$D$2:$P$484,MATCH(Payments_2020!$G144,Pat_org!$D$2:$D$484,0),Pat_org!G$1)=0,"",(INDEX(Pat_org!$D$2:$P$484,MATCH(Payments_2020!$G144,Pat_org!$D$2:$D$484,0),Pat_org!G$1)))</f>
        <v>Organisation focused on funding medical research</v>
      </c>
      <c r="K144" s="3" t="str" cm="1">
        <f t="array" ref="K144">IF(INDEX(Pat_org!$D$2:$P$484,MATCH(Payments_2020!$G144,Pat_org!$D$2:$D$484,0),Pat_org!H$1)=0,"",(INDEX(Pat_org!$D$2:$P$484,MATCH(Payments_2020!$G144,Pat_org!$D$2:$D$484,0),Pat_org!H$1)))</f>
        <v>09 Diseases of the visual system  </v>
      </c>
      <c r="L144" s="3" t="str" cm="1">
        <f t="array" ref="L144">IF(INDEX(Pat_org!$D$2:$P$484,MATCH(Payments_2020!$G144,Pat_org!$D$2:$D$484,0),Pat_org!I$1)=0,"",(INDEX(Pat_org!$D$2:$P$484,MATCH(Payments_2020!$G144,Pat_org!$D$2:$D$484,0),Pat_org!I$1)))</f>
        <v>Macular disease</v>
      </c>
      <c r="M144" s="3" cm="1">
        <f t="array" ref="M144">IF(INDEX(Pat_org!$D$2:$P$484,MATCH(Payments_2020!$G144,Pat_org!$D$2:$D$484,0),Pat_org!J$1)=0,"",(INDEX(Pat_org!$D$2:$P$484,MATCH(Payments_2020!$G144,Pat_org!$D$2:$D$484,0),Pat_org!J$1)))</f>
        <v>2177039</v>
      </c>
      <c r="N144" s="3" t="str" cm="1">
        <f t="array" ref="N144">IF(INDEX(Pat_org!$D$2:$P$484,MATCH(Payments_2020!$G144,Pat_org!$D$2:$D$484,0),Pat_org!K$1)=0,"",(INDEX(Pat_org!$D$2:$P$484,MATCH(Payments_2020!$G144,Pat_org!$D$2:$D$484,0),Pat_org!K$1)))</f>
        <v/>
      </c>
      <c r="O144" s="3" t="str" cm="1">
        <f t="array" ref="O144">IF(INDEX(Pat_org!$D$2:$P$484,MATCH(Payments_2020!$G144,Pat_org!$D$2:$D$484,0),Pat_org!L$1)=0,"",(INDEX(Pat_org!$D$2:$P$484,MATCH(Payments_2020!$G144,Pat_org!$D$2:$D$484,0),Pat_org!L$1)))</f>
        <v>UK</v>
      </c>
      <c r="P144" s="3" t="str" cm="1">
        <f t="array" ref="P144">IF(INDEX(Pat_org!$D$2:$P$484,MATCH(Payments_2020!$G144,Pat_org!$D$2:$D$484,0),Pat_org!M$1)=0,"",(INDEX(Pat_org!$D$2:$P$484,MATCH(Payments_2020!$G144,Pat_org!$D$2:$D$484,0),Pat_org!M$1)))</f>
        <v>https://www.macularsociety.org/</v>
      </c>
      <c r="Q144" s="3" t="str" cm="1">
        <f t="array" ref="Q144">IFERROR(IF(INDEX(Pat_org!$D$2:$P$484,MATCH(Payments_2020!$G144,Pat_org!$D$2:$D$484,0),Pat_org!N$1)=0,"",(INDEX(Pat_org!$D$2:$P$484,MATCH(Payments_2020!$G144,Pat_org!$D$2:$D$484,0),Pat_org!N$1))),"")</f>
        <v>Not rare</v>
      </c>
      <c r="R144" s="3" t="str" cm="1">
        <f t="array" ref="R144">IF(INDEX(Pat_org!$D$2:$P$484,MATCH(Payments_2020!$G144,Pat_org!$D$2:$D$484,0),Pat_org!O$1)=0,"",(INDEX(Pat_org!$D$2:$P$484,MATCH(Payments_2020!$G144,Pat_org!$D$2:$D$484,0),Pat_org!O$1)))</f>
        <v>Single PO</v>
      </c>
      <c r="S144" s="3" t="str" cm="1">
        <f t="array" ref="S144">IF(INDEX(Pat_org!$D$2:$P$484,MATCH(Payments_2020!$G144,Pat_org!$D$2:$D$484,0),Pat_org!P$1)=0,"",(INDEX(Pat_org!$D$2:$P$484,MATCH(Payments_2020!$G144,Pat_org!$D$2:$D$484,0),Pat_org!P$1)))</f>
        <v/>
      </c>
      <c r="T144" s="3" t="s">
        <v>276</v>
      </c>
      <c r="U144" s="3" t="s">
        <v>26</v>
      </c>
      <c r="V144" s="1">
        <v>2020</v>
      </c>
      <c r="W144" s="40" t="s">
        <v>27</v>
      </c>
      <c r="X144" s="40" t="str">
        <f t="shared" si="7"/>
        <v>2020GBP</v>
      </c>
      <c r="Y144" s="40">
        <v>17062</v>
      </c>
      <c r="Z144" s="31" cm="1">
        <f t="array" ref="Z144">_xlfn.IFS(X144=GBP_2020,Y144,X144=GBP_2019,Y144*CPI_2019,X144=GBP_2018,Y144*CPI_2018,X144=EUR_2020,Y144*EURGBP_2020,X144=EUR_2019,(Y144*EURGBP_2019)*CPI_2019,X144=EUR_2018,(Y144*EURGBP_2018)*CPI_2018,X144=USD_2020,Y144*USDGBP_2020,X144=USD_2019,(Y144*USDGBP_2019)*CPI_2019,X144=USD_2018,(Y144*USDGBP_2018)*CPI_2018,X144=CHF_2020,Y144*CHFGBP_2020,X144=CHF_2019,(Y144*CHFGBP_2019)*CPI_2019,X144=CHF_2018,(Y144*CHFGBP_2018)*CPI_2018,X144=SEK_2020,Y144*SEKGBP_2020,X144=SEK_2019,(Y144*SEKGBP_2019)*CPI_2019,X144=SEK_2018,(Y144*SEKGBP_2018)*CPI_2018,X144=NKK_2020,Y144*NKKGBP_2020,X144=NKK_2019,(Y144*NKKGBP_2019)*CPI_2019,X144=NKK_2018,(Y144*NKKGBP_2018)*CPI_2018,X144=DKK_2020,Y144*DKKGBP_2020,X144=DKK_2019,(Y144*DKKGBP_2019)*CPI_2019,X144=DKK_2018,(Y144*DKKGBP_2018)*CPI_2018)</f>
        <v>17062</v>
      </c>
      <c r="AA144" s="1">
        <v>1</v>
      </c>
    </row>
    <row r="145" spans="1:27" s="3" customFormat="1" x14ac:dyDescent="0.35">
      <c r="A145" s="3" t="s">
        <v>266</v>
      </c>
      <c r="B145" s="3" t="str">
        <f t="shared" si="6"/>
        <v>BayerVisual impairment</v>
      </c>
      <c r="C145" s="3" t="str">
        <f>IF(INDEX(Comp_interest!$D:$D,MATCH(Payments_2020!$B145,Comp_interest!$C:$C,0))=0,"",INDEX(Comp_interest!$D:$D,MATCH(Payments_2020!$B145,Comp_interest!$C:$C,0)))</f>
        <v>Definitely yes</v>
      </c>
      <c r="D145" s="3" t="str">
        <f>IF(INDEX(Comp_interest!$E:$E,MATCH(Payments_2020!$B145,Comp_interest!$C:$C,0))=0,"",INDEX(Comp_interest!$E:$E,MATCH(Payments_2020!$B145,Comp_interest!$C:$C,0)))</f>
        <v>Annual report</v>
      </c>
      <c r="E145" s="3" t="str">
        <f>IF(INDEX(Comp_interest!$F:$F,MATCH(Payments_2020!$B145,Comp_interest!$C:$C,0))=0,"",INDEX(Comp_interest!$F:$F,MATCH(Payments_2020!$B145,Comp_interest!$C:$C,0)))</f>
        <v/>
      </c>
      <c r="F145" s="3" t="s">
        <v>267</v>
      </c>
      <c r="G145" s="3" t="str">
        <f>INDEX(Pat_org!$B$3:$C$892,MATCH(Payments_2020!F145,Pat_org!$B$3:$B$892,0),2)</f>
        <v>Royal National Institute of Blind People</v>
      </c>
      <c r="H145" s="3" t="str" cm="1">
        <f t="array" ref="H145">IF(INDEX(Pat_org!$D$2:$P$484,MATCH(Payments_2020!$G145,Pat_org!$D$2:$D$484,0),Pat_org!E$1)=0,"",(INDEX(Pat_org!$D$2:$P$484,MATCH(Payments_2020!$G145,Pat_org!$D$2:$D$484,0),Pat_org!E$1)))</f>
        <v>Include</v>
      </c>
      <c r="I145" s="3" cm="1">
        <f t="array" ref="I145">IF(INDEX(Pat_org!$D$2:$P$484,MATCH(Payments_2020!$G145,Pat_org!$D$2:$D$484,0),Pat_org!E$1)=0,"",(INDEX(Pat_org!$D$2:$P$484,MATCH(Payments_2020!$G145,Pat_org!$D$2:$D$484,0),Pat_org!$F$1)))</f>
        <v>0</v>
      </c>
      <c r="J145" s="3" t="str" cm="1">
        <f t="array" ref="J145">IF(INDEX(Pat_org!$D$2:$P$484,MATCH(Payments_2020!$G145,Pat_org!$D$2:$D$484,0),Pat_org!G$1)=0,"",(INDEX(Pat_org!$D$2:$P$484,MATCH(Payments_2020!$G145,Pat_org!$D$2:$D$484,0),Pat_org!G$1)))</f>
        <v>Support organisation</v>
      </c>
      <c r="K145" s="3" t="str" cm="1">
        <f t="array" ref="K145">IF(INDEX(Pat_org!$D$2:$P$484,MATCH(Payments_2020!$G145,Pat_org!$D$2:$D$484,0),Pat_org!H$1)=0,"",(INDEX(Pat_org!$D$2:$P$484,MATCH(Payments_2020!$G145,Pat_org!$D$2:$D$484,0),Pat_org!H$1)))</f>
        <v>09 Diseases of the visual system  </v>
      </c>
      <c r="L145" s="3" t="str" cm="1">
        <f t="array" ref="L145">IF(INDEX(Pat_org!$D$2:$P$484,MATCH(Payments_2020!$G145,Pat_org!$D$2:$D$484,0),Pat_org!I$1)=0,"",(INDEX(Pat_org!$D$2:$P$484,MATCH(Payments_2020!$G145,Pat_org!$D$2:$D$484,0),Pat_org!I$1)))</f>
        <v>Visual impairment</v>
      </c>
      <c r="M145" s="3" cm="1">
        <f t="array" ref="M145">IF(INDEX(Pat_org!$D$2:$P$484,MATCH(Payments_2020!$G145,Pat_org!$D$2:$D$484,0),Pat_org!J$1)=0,"",(INDEX(Pat_org!$D$2:$P$484,MATCH(Payments_2020!$G145,Pat_org!$D$2:$D$484,0),Pat_org!J$1)))</f>
        <v>226227</v>
      </c>
      <c r="N145" s="3" t="str" cm="1">
        <f t="array" ref="N145">IF(INDEX(Pat_org!$D$2:$P$484,MATCH(Payments_2020!$G145,Pat_org!$D$2:$D$484,0),Pat_org!K$1)=0,"",(INDEX(Pat_org!$D$2:$P$484,MATCH(Payments_2020!$G145,Pat_org!$D$2:$D$484,0),Pat_org!K$1)))</f>
        <v/>
      </c>
      <c r="O145" s="3" t="str" cm="1">
        <f t="array" ref="O145">IF(INDEX(Pat_org!$D$2:$P$484,MATCH(Payments_2020!$G145,Pat_org!$D$2:$D$484,0),Pat_org!L$1)=0,"",(INDEX(Pat_org!$D$2:$P$484,MATCH(Payments_2020!$G145,Pat_org!$D$2:$D$484,0),Pat_org!L$1)))</f>
        <v>UK</v>
      </c>
      <c r="P145" s="3" t="str" cm="1">
        <f t="array" ref="P145">IF(INDEX(Pat_org!$D$2:$P$484,MATCH(Payments_2020!$G145,Pat_org!$D$2:$D$484,0),Pat_org!M$1)=0,"",(INDEX(Pat_org!$D$2:$P$484,MATCH(Payments_2020!$G145,Pat_org!$D$2:$D$484,0),Pat_org!M$1)))</f>
        <v>https://www.rnib.org.uk/</v>
      </c>
      <c r="Q145" s="3" t="str" cm="1">
        <f t="array" ref="Q145">IFERROR(IF(INDEX(Pat_org!$D$2:$P$484,MATCH(Payments_2020!$G145,Pat_org!$D$2:$D$484,0),Pat_org!N$1)=0,"",(INDEX(Pat_org!$D$2:$P$484,MATCH(Payments_2020!$G145,Pat_org!$D$2:$D$484,0),Pat_org!N$1))),"")</f>
        <v>Not rare</v>
      </c>
      <c r="R145" s="3" t="str" cm="1">
        <f t="array" ref="R145">IF(INDEX(Pat_org!$D$2:$P$484,MATCH(Payments_2020!$G145,Pat_org!$D$2:$D$484,0),Pat_org!O$1)=0,"",(INDEX(Pat_org!$D$2:$P$484,MATCH(Payments_2020!$G145,Pat_org!$D$2:$D$484,0),Pat_org!O$1)))</f>
        <v>Single PO</v>
      </c>
      <c r="S145" s="3" t="str" cm="1">
        <f t="array" ref="S145">IF(INDEX(Pat_org!$D$2:$P$484,MATCH(Payments_2020!$G145,Pat_org!$D$2:$D$484,0),Pat_org!P$1)=0,"",(INDEX(Pat_org!$D$2:$P$484,MATCH(Payments_2020!$G145,Pat_org!$D$2:$D$484,0),Pat_org!P$1)))</f>
        <v/>
      </c>
      <c r="T145" s="3" t="s">
        <v>268</v>
      </c>
      <c r="U145" s="3" t="s">
        <v>26</v>
      </c>
      <c r="V145" s="1">
        <v>2020</v>
      </c>
      <c r="W145" s="40" t="s">
        <v>27</v>
      </c>
      <c r="X145" s="40" t="str">
        <f t="shared" si="7"/>
        <v>2020GBP</v>
      </c>
      <c r="Y145" s="40">
        <v>300</v>
      </c>
      <c r="Z145" s="31" cm="1">
        <f t="array" ref="Z145">_xlfn.IFS(X145=GBP_2020,Y145,X145=GBP_2019,Y145*CPI_2019,X145=GBP_2018,Y145*CPI_2018,X145=EUR_2020,Y145*EURGBP_2020,X145=EUR_2019,(Y145*EURGBP_2019)*CPI_2019,X145=EUR_2018,(Y145*EURGBP_2018)*CPI_2018,X145=USD_2020,Y145*USDGBP_2020,X145=USD_2019,(Y145*USDGBP_2019)*CPI_2019,X145=USD_2018,(Y145*USDGBP_2018)*CPI_2018,X145=CHF_2020,Y145*CHFGBP_2020,X145=CHF_2019,(Y145*CHFGBP_2019)*CPI_2019,X145=CHF_2018,(Y145*CHFGBP_2018)*CPI_2018,X145=SEK_2020,Y145*SEKGBP_2020,X145=SEK_2019,(Y145*SEKGBP_2019)*CPI_2019,X145=SEK_2018,(Y145*SEKGBP_2018)*CPI_2018,X145=NKK_2020,Y145*NKKGBP_2020,X145=NKK_2019,(Y145*NKKGBP_2019)*CPI_2019,X145=NKK_2018,(Y145*NKKGBP_2018)*CPI_2018,X145=DKK_2020,Y145*DKKGBP_2020,X145=DKK_2019,(Y145*DKKGBP_2019)*CPI_2019,X145=DKK_2018,(Y145*DKKGBP_2018)*CPI_2018)</f>
        <v>300</v>
      </c>
      <c r="AA145" s="1">
        <v>1</v>
      </c>
    </row>
    <row r="146" spans="1:27" s="3" customFormat="1" x14ac:dyDescent="0.35">
      <c r="A146" s="3" t="s">
        <v>266</v>
      </c>
      <c r="B146" s="3" t="str">
        <f t="shared" si="6"/>
        <v>BayerLiver disease</v>
      </c>
      <c r="C146" s="3" t="str">
        <f>IF(INDEX(Comp_interest!$D:$D,MATCH(Payments_2020!$B146,Comp_interest!$C:$C,0))=0,"",INDEX(Comp_interest!$D:$D,MATCH(Payments_2020!$B146,Comp_interest!$C:$C,0)))</f>
        <v>Maybe yes</v>
      </c>
      <c r="D146" s="3" t="str">
        <f>IF(INDEX(Comp_interest!$E:$E,MATCH(Payments_2020!$B146,Comp_interest!$C:$C,0))=0,"",INDEX(Comp_interest!$E:$E,MATCH(Payments_2020!$B146,Comp_interest!$C:$C,0)))</f>
        <v>Company website</v>
      </c>
      <c r="E146" s="3" t="str">
        <f>IF(INDEX(Comp_interest!$F:$F,MATCH(Payments_2020!$B146,Comp_interest!$C:$C,0))=0,"",INDEX(Comp_interest!$F:$F,MATCH(Payments_2020!$B146,Comp_interest!$C:$C,0)))</f>
        <v>Bayer has drugs for treating liver cancer in its portfolio/pipeline</v>
      </c>
      <c r="F146" s="3" t="s">
        <v>220</v>
      </c>
      <c r="G146" s="3" t="str">
        <f>INDEX(Pat_org!$B$3:$C$892,MATCH(Payments_2020!F146,Pat_org!$B$3:$B$892,0),2)</f>
        <v>British Liver Trust</v>
      </c>
      <c r="H146" s="3" t="str" cm="1">
        <f t="array" ref="H146">IF(INDEX(Pat_org!$D$2:$P$484,MATCH(Payments_2020!$G146,Pat_org!$D$2:$D$484,0),Pat_org!E$1)=0,"",(INDEX(Pat_org!$D$2:$P$484,MATCH(Payments_2020!$G146,Pat_org!$D$2:$D$484,0),Pat_org!E$1)))</f>
        <v>Include</v>
      </c>
      <c r="I146" s="3" cm="1">
        <f t="array" ref="I146">IF(INDEX(Pat_org!$D$2:$P$484,MATCH(Payments_2020!$G146,Pat_org!$D$2:$D$484,0),Pat_org!E$1)=0,"",(INDEX(Pat_org!$D$2:$P$484,MATCH(Payments_2020!$G146,Pat_org!$D$2:$D$484,0),Pat_org!$F$1)))</f>
        <v>0</v>
      </c>
      <c r="J146" s="3" t="str" cm="1">
        <f t="array" ref="J146">IF(INDEX(Pat_org!$D$2:$P$484,MATCH(Payments_2020!$G146,Pat_org!$D$2:$D$484,0),Pat_org!G$1)=0,"",(INDEX(Pat_org!$D$2:$P$484,MATCH(Payments_2020!$G146,Pat_org!$D$2:$D$484,0),Pat_org!G$1)))</f>
        <v>Multipurpose organisation</v>
      </c>
      <c r="K146" s="3" t="str" cm="1">
        <f t="array" ref="K146">IF(INDEX(Pat_org!$D$2:$P$484,MATCH(Payments_2020!$G146,Pat_org!$D$2:$D$484,0),Pat_org!H$1)=0,"",(INDEX(Pat_org!$D$2:$P$484,MATCH(Payments_2020!$G146,Pat_org!$D$2:$D$484,0),Pat_org!H$1)))</f>
        <v>13 Diseases of the digestive system  </v>
      </c>
      <c r="L146" s="3" t="str" cm="1">
        <f t="array" ref="L146">IF(INDEX(Pat_org!$D$2:$P$484,MATCH(Payments_2020!$G146,Pat_org!$D$2:$D$484,0),Pat_org!I$1)=0,"",(INDEX(Pat_org!$D$2:$P$484,MATCH(Payments_2020!$G146,Pat_org!$D$2:$D$484,0),Pat_org!I$1)))</f>
        <v>Liver disease</v>
      </c>
      <c r="M146" s="3" cm="1">
        <f t="array" ref="M146">IF(INDEX(Pat_org!$D$2:$P$484,MATCH(Payments_2020!$G146,Pat_org!$D$2:$D$484,0),Pat_org!J$1)=0,"",(INDEX(Pat_org!$D$2:$P$484,MATCH(Payments_2020!$G146,Pat_org!$D$2:$D$484,0),Pat_org!J$1)))</f>
        <v>298858</v>
      </c>
      <c r="N146" s="3" t="str" cm="1">
        <f t="array" ref="N146">IF(INDEX(Pat_org!$D$2:$P$484,MATCH(Payments_2020!$G146,Pat_org!$D$2:$D$484,0),Pat_org!K$1)=0,"",(INDEX(Pat_org!$D$2:$P$484,MATCH(Payments_2020!$G146,Pat_org!$D$2:$D$484,0),Pat_org!K$1)))</f>
        <v/>
      </c>
      <c r="O146" s="3" t="str" cm="1">
        <f t="array" ref="O146">IF(INDEX(Pat_org!$D$2:$P$484,MATCH(Payments_2020!$G146,Pat_org!$D$2:$D$484,0),Pat_org!L$1)=0,"",(INDEX(Pat_org!$D$2:$P$484,MATCH(Payments_2020!$G146,Pat_org!$D$2:$D$484,0),Pat_org!L$1)))</f>
        <v>UK</v>
      </c>
      <c r="P146" s="3" t="str" cm="1">
        <f t="array" ref="P146">IF(INDEX(Pat_org!$D$2:$P$484,MATCH(Payments_2020!$G146,Pat_org!$D$2:$D$484,0),Pat_org!M$1)=0,"",(INDEX(Pat_org!$D$2:$P$484,MATCH(Payments_2020!$G146,Pat_org!$D$2:$D$484,0),Pat_org!M$1)))</f>
        <v>https://britishlivertrust.org.uk/</v>
      </c>
      <c r="Q146" s="3" t="str" cm="1">
        <f t="array" ref="Q146">IFERROR(IF(INDEX(Pat_org!$D$2:$P$484,MATCH(Payments_2020!$G146,Pat_org!$D$2:$D$484,0),Pat_org!N$1)=0,"",(INDEX(Pat_org!$D$2:$P$484,MATCH(Payments_2020!$G146,Pat_org!$D$2:$D$484,0),Pat_org!N$1))),"")</f>
        <v>Not rare</v>
      </c>
      <c r="R146" s="3" t="str" cm="1">
        <f t="array" ref="R146">IF(INDEX(Pat_org!$D$2:$P$484,MATCH(Payments_2020!$G146,Pat_org!$D$2:$D$484,0),Pat_org!O$1)=0,"",(INDEX(Pat_org!$D$2:$P$484,MATCH(Payments_2020!$G146,Pat_org!$D$2:$D$484,0),Pat_org!O$1)))</f>
        <v>Single PO</v>
      </c>
      <c r="S146" s="3" t="str" cm="1">
        <f t="array" ref="S146">IF(INDEX(Pat_org!$D$2:$P$484,MATCH(Payments_2020!$G146,Pat_org!$D$2:$D$484,0),Pat_org!P$1)=0,"",(INDEX(Pat_org!$D$2:$P$484,MATCH(Payments_2020!$G146,Pat_org!$D$2:$D$484,0),Pat_org!P$1)))</f>
        <v/>
      </c>
      <c r="T146" s="3" t="s">
        <v>277</v>
      </c>
      <c r="U146" s="3" t="s">
        <v>26</v>
      </c>
      <c r="V146" s="1">
        <v>2020</v>
      </c>
      <c r="W146" s="40" t="s">
        <v>27</v>
      </c>
      <c r="X146" s="40" t="str">
        <f t="shared" si="7"/>
        <v>2020GBP</v>
      </c>
      <c r="Y146" s="40">
        <v>7163</v>
      </c>
      <c r="Z146" s="31" cm="1">
        <f t="array" ref="Z146">_xlfn.IFS(X146=GBP_2020,Y146,X146=GBP_2019,Y146*CPI_2019,X146=GBP_2018,Y146*CPI_2018,X146=EUR_2020,Y146*EURGBP_2020,X146=EUR_2019,(Y146*EURGBP_2019)*CPI_2019,X146=EUR_2018,(Y146*EURGBP_2018)*CPI_2018,X146=USD_2020,Y146*USDGBP_2020,X146=USD_2019,(Y146*USDGBP_2019)*CPI_2019,X146=USD_2018,(Y146*USDGBP_2018)*CPI_2018,X146=CHF_2020,Y146*CHFGBP_2020,X146=CHF_2019,(Y146*CHFGBP_2019)*CPI_2019,X146=CHF_2018,(Y146*CHFGBP_2018)*CPI_2018,X146=SEK_2020,Y146*SEKGBP_2020,X146=SEK_2019,(Y146*SEKGBP_2019)*CPI_2019,X146=SEK_2018,(Y146*SEKGBP_2018)*CPI_2018,X146=NKK_2020,Y146*NKKGBP_2020,X146=NKK_2019,(Y146*NKKGBP_2019)*CPI_2019,X146=NKK_2018,(Y146*NKKGBP_2018)*CPI_2018,X146=DKK_2020,Y146*DKKGBP_2020,X146=DKK_2019,(Y146*DKKGBP_2019)*CPI_2019,X146=DKK_2018,(Y146*DKKGBP_2018)*CPI_2018)</f>
        <v>7163</v>
      </c>
      <c r="AA146" s="1">
        <v>1</v>
      </c>
    </row>
    <row r="147" spans="1:27" s="3" customFormat="1" x14ac:dyDescent="0.35">
      <c r="A147" s="3" t="s">
        <v>266</v>
      </c>
      <c r="B147" s="3" t="str">
        <f t="shared" si="6"/>
        <v xml:space="preserve">BayerCancer </v>
      </c>
      <c r="C147" s="3" t="str">
        <f>IF(INDEX(Comp_interest!$D:$D,MATCH(Payments_2020!$B147,Comp_interest!$C:$C,0))=0,"",INDEX(Comp_interest!$D:$D,MATCH(Payments_2020!$B147,Comp_interest!$C:$C,0)))</f>
        <v>Maybe yes</v>
      </c>
      <c r="D147" s="3" t="str">
        <f>IF(INDEX(Comp_interest!$E:$E,MATCH(Payments_2020!$B147,Comp_interest!$C:$C,0))=0,"",INDEX(Comp_interest!$E:$E,MATCH(Payments_2020!$B147,Comp_interest!$C:$C,0)))</f>
        <v>Annual report</v>
      </c>
      <c r="E147" s="3" t="str">
        <f>IF(INDEX(Comp_interest!$F:$F,MATCH(Payments_2020!$B147,Comp_interest!$C:$C,0))=0,"",INDEX(Comp_interest!$F:$F,MATCH(Payments_2020!$B147,Comp_interest!$C:$C,0)))</f>
        <v>Bayer has drugs for treating cancer in its portfolio/pipeline</v>
      </c>
      <c r="F147" s="3" t="s">
        <v>177</v>
      </c>
      <c r="G147" s="3" t="str">
        <f>INDEX(Pat_org!$B$3:$C$892,MATCH(Payments_2020!F147,Pat_org!$B$3:$B$892,0),2)</f>
        <v>Macmillan Cancer Support</v>
      </c>
      <c r="H147" s="3" t="str" cm="1">
        <f t="array" ref="H147">IF(INDEX(Pat_org!$D$2:$P$484,MATCH(Payments_2020!$G147,Pat_org!$D$2:$D$484,0),Pat_org!E$1)=0,"",(INDEX(Pat_org!$D$2:$P$484,MATCH(Payments_2020!$G147,Pat_org!$D$2:$D$484,0),Pat_org!E$1)))</f>
        <v>Include</v>
      </c>
      <c r="I147" s="3" cm="1">
        <f t="array" ref="I147">IF(INDEX(Pat_org!$D$2:$P$484,MATCH(Payments_2020!$G147,Pat_org!$D$2:$D$484,0),Pat_org!E$1)=0,"",(INDEX(Pat_org!$D$2:$P$484,MATCH(Payments_2020!$G147,Pat_org!$D$2:$D$484,0),Pat_org!$F$1)))</f>
        <v>0</v>
      </c>
      <c r="J147" s="3" t="str" cm="1">
        <f t="array" ref="J147">IF(INDEX(Pat_org!$D$2:$P$484,MATCH(Payments_2020!$G147,Pat_org!$D$2:$D$484,0),Pat_org!G$1)=0,"",(INDEX(Pat_org!$D$2:$P$484,MATCH(Payments_2020!$G147,Pat_org!$D$2:$D$484,0),Pat_org!G$1)))</f>
        <v>Support organisation</v>
      </c>
      <c r="K147" s="3" t="str" cm="1">
        <f t="array" ref="K147">IF(INDEX(Pat_org!$D$2:$P$484,MATCH(Payments_2020!$G147,Pat_org!$D$2:$D$484,0),Pat_org!H$1)=0,"",(INDEX(Pat_org!$D$2:$P$484,MATCH(Payments_2020!$G147,Pat_org!$D$2:$D$484,0),Pat_org!H$1)))</f>
        <v>02 Neoplasms  </v>
      </c>
      <c r="L147" s="3" t="str" cm="1">
        <f t="array" ref="L147">IF(INDEX(Pat_org!$D$2:$P$484,MATCH(Payments_2020!$G147,Pat_org!$D$2:$D$484,0),Pat_org!I$1)=0,"",(INDEX(Pat_org!$D$2:$P$484,MATCH(Payments_2020!$G147,Pat_org!$D$2:$D$484,0),Pat_org!I$1)))</f>
        <v xml:space="preserve">Cancer </v>
      </c>
      <c r="M147" s="3" cm="1">
        <f t="array" ref="M147">IF(INDEX(Pat_org!$D$2:$P$484,MATCH(Payments_2020!$G147,Pat_org!$D$2:$D$484,0),Pat_org!J$1)=0,"",(INDEX(Pat_org!$D$2:$P$484,MATCH(Payments_2020!$G147,Pat_org!$D$2:$D$484,0),Pat_org!J$1)))</f>
        <v>261017</v>
      </c>
      <c r="N147" s="3" t="str" cm="1">
        <f t="array" ref="N147">IF(INDEX(Pat_org!$D$2:$P$484,MATCH(Payments_2020!$G147,Pat_org!$D$2:$D$484,0),Pat_org!K$1)=0,"",(INDEX(Pat_org!$D$2:$P$484,MATCH(Payments_2020!$G147,Pat_org!$D$2:$D$484,0),Pat_org!K$1)))</f>
        <v/>
      </c>
      <c r="O147" s="3" t="str" cm="1">
        <f t="array" ref="O147">IF(INDEX(Pat_org!$D$2:$P$484,MATCH(Payments_2020!$G147,Pat_org!$D$2:$D$484,0),Pat_org!L$1)=0,"",(INDEX(Pat_org!$D$2:$P$484,MATCH(Payments_2020!$G147,Pat_org!$D$2:$D$484,0),Pat_org!L$1)))</f>
        <v>UK</v>
      </c>
      <c r="P147" s="3" t="str" cm="1">
        <f t="array" ref="P147">IF(INDEX(Pat_org!$D$2:$P$484,MATCH(Payments_2020!$G147,Pat_org!$D$2:$D$484,0),Pat_org!M$1)=0,"",(INDEX(Pat_org!$D$2:$P$484,MATCH(Payments_2020!$G147,Pat_org!$D$2:$D$484,0),Pat_org!M$1)))</f>
        <v>https://www.macmillan.org.uk/</v>
      </c>
      <c r="Q147" s="3" t="str" cm="1">
        <f t="array" ref="Q147">IFERROR(IF(INDEX(Pat_org!$D$2:$P$484,MATCH(Payments_2020!$G147,Pat_org!$D$2:$D$484,0),Pat_org!N$1)=0,"",(INDEX(Pat_org!$D$2:$P$484,MATCH(Payments_2020!$G147,Pat_org!$D$2:$D$484,0),Pat_org!N$1))),"")</f>
        <v>Not rare</v>
      </c>
      <c r="R147" s="3" t="str" cm="1">
        <f t="array" ref="R147">IF(INDEX(Pat_org!$D$2:$P$484,MATCH(Payments_2020!$G147,Pat_org!$D$2:$D$484,0),Pat_org!O$1)=0,"",(INDEX(Pat_org!$D$2:$P$484,MATCH(Payments_2020!$G147,Pat_org!$D$2:$D$484,0),Pat_org!O$1)))</f>
        <v>Single PO</v>
      </c>
      <c r="S147" s="3" t="str" cm="1">
        <f t="array" ref="S147">IF(INDEX(Pat_org!$D$2:$P$484,MATCH(Payments_2020!$G147,Pat_org!$D$2:$D$484,0),Pat_org!P$1)=0,"",(INDEX(Pat_org!$D$2:$P$484,MATCH(Payments_2020!$G147,Pat_org!$D$2:$D$484,0),Pat_org!P$1)))</f>
        <v/>
      </c>
      <c r="T147" s="3" t="s">
        <v>278</v>
      </c>
      <c r="U147" s="3" t="s">
        <v>26</v>
      </c>
      <c r="V147" s="1">
        <v>2020</v>
      </c>
      <c r="W147" s="40" t="s">
        <v>27</v>
      </c>
      <c r="X147" s="40" t="str">
        <f t="shared" si="7"/>
        <v>2020GBP</v>
      </c>
      <c r="Y147" s="40">
        <v>10000</v>
      </c>
      <c r="Z147" s="31" cm="1">
        <f t="array" ref="Z147">_xlfn.IFS(X147=GBP_2020,Y147,X147=GBP_2019,Y147*CPI_2019,X147=GBP_2018,Y147*CPI_2018,X147=EUR_2020,Y147*EURGBP_2020,X147=EUR_2019,(Y147*EURGBP_2019)*CPI_2019,X147=EUR_2018,(Y147*EURGBP_2018)*CPI_2018,X147=USD_2020,Y147*USDGBP_2020,X147=USD_2019,(Y147*USDGBP_2019)*CPI_2019,X147=USD_2018,(Y147*USDGBP_2018)*CPI_2018,X147=CHF_2020,Y147*CHFGBP_2020,X147=CHF_2019,(Y147*CHFGBP_2019)*CPI_2019,X147=CHF_2018,(Y147*CHFGBP_2018)*CPI_2018,X147=SEK_2020,Y147*SEKGBP_2020,X147=SEK_2019,(Y147*SEKGBP_2019)*CPI_2019,X147=SEK_2018,(Y147*SEKGBP_2018)*CPI_2018,X147=NKK_2020,Y147*NKKGBP_2020,X147=NKK_2019,(Y147*NKKGBP_2019)*CPI_2019,X147=NKK_2018,(Y147*NKKGBP_2018)*CPI_2018,X147=DKK_2020,Y147*DKKGBP_2020,X147=DKK_2019,(Y147*DKKGBP_2019)*CPI_2019,X147=DKK_2018,(Y147*DKKGBP_2018)*CPI_2018)</f>
        <v>10000</v>
      </c>
      <c r="AA147" s="1">
        <v>1</v>
      </c>
    </row>
    <row r="148" spans="1:27" s="3" customFormat="1" x14ac:dyDescent="0.35">
      <c r="A148" s="3" t="s">
        <v>266</v>
      </c>
      <c r="B148" s="3" t="str">
        <f t="shared" si="6"/>
        <v>BayerPulmonary hypertension</v>
      </c>
      <c r="C148" s="3" t="str">
        <f>IF(INDEX(Comp_interest!$D:$D,MATCH(Payments_2020!$B148,Comp_interest!$C:$C,0))=0,"",INDEX(Comp_interest!$D:$D,MATCH(Payments_2020!$B148,Comp_interest!$C:$C,0)))</f>
        <v>Definitely yes</v>
      </c>
      <c r="D148" s="3" t="str">
        <f>IF(INDEX(Comp_interest!$E:$E,MATCH(Payments_2020!$B148,Comp_interest!$C:$C,0))=0,"",INDEX(Comp_interest!$E:$E,MATCH(Payments_2020!$B148,Comp_interest!$C:$C,0)))</f>
        <v>Annual report</v>
      </c>
      <c r="E148" s="3" t="str">
        <f>IF(INDEX(Comp_interest!$F:$F,MATCH(Payments_2020!$B148,Comp_interest!$C:$C,0))=0,"",INDEX(Comp_interest!$F:$F,MATCH(Payments_2020!$B148,Comp_interest!$C:$C,0)))</f>
        <v/>
      </c>
      <c r="F148" s="3" t="s">
        <v>279</v>
      </c>
      <c r="G148" s="3" t="str">
        <f>INDEX(Pat_org!$B$3:$C$892,MATCH(Payments_2020!F148,Pat_org!$B$3:$B$892,0),2)</f>
        <v>Pulmonary Hypertension Association UK</v>
      </c>
      <c r="H148" s="3" t="str" cm="1">
        <f t="array" ref="H148">IF(INDEX(Pat_org!$D$2:$P$484,MATCH(Payments_2020!$G148,Pat_org!$D$2:$D$484,0),Pat_org!E$1)=0,"",(INDEX(Pat_org!$D$2:$P$484,MATCH(Payments_2020!$G148,Pat_org!$D$2:$D$484,0),Pat_org!E$1)))</f>
        <v>Include</v>
      </c>
      <c r="I148" s="3" cm="1">
        <f t="array" ref="I148">IF(INDEX(Pat_org!$D$2:$P$484,MATCH(Payments_2020!$G148,Pat_org!$D$2:$D$484,0),Pat_org!E$1)=0,"",(INDEX(Pat_org!$D$2:$P$484,MATCH(Payments_2020!$G148,Pat_org!$D$2:$D$484,0),Pat_org!$F$1)))</f>
        <v>0</v>
      </c>
      <c r="J148" s="3" t="str" cm="1">
        <f t="array" ref="J148">IF(INDEX(Pat_org!$D$2:$P$484,MATCH(Payments_2020!$G148,Pat_org!$D$2:$D$484,0),Pat_org!G$1)=0,"",(INDEX(Pat_org!$D$2:$P$484,MATCH(Payments_2020!$G148,Pat_org!$D$2:$D$484,0),Pat_org!G$1)))</f>
        <v>Multipurpose organisation</v>
      </c>
      <c r="K148" s="3" t="str" cm="1">
        <f t="array" ref="K148">IF(INDEX(Pat_org!$D$2:$P$484,MATCH(Payments_2020!$G148,Pat_org!$D$2:$D$484,0),Pat_org!H$1)=0,"",(INDEX(Pat_org!$D$2:$P$484,MATCH(Payments_2020!$G148,Pat_org!$D$2:$D$484,0),Pat_org!H$1)))</f>
        <v>11 Diseases of the circulatory system  </v>
      </c>
      <c r="L148" s="3" t="str" cm="1">
        <f t="array" ref="L148">IF(INDEX(Pat_org!$D$2:$P$484,MATCH(Payments_2020!$G148,Pat_org!$D$2:$D$484,0),Pat_org!I$1)=0,"",(INDEX(Pat_org!$D$2:$P$484,MATCH(Payments_2020!$G148,Pat_org!$D$2:$D$484,0),Pat_org!I$1)))</f>
        <v>Pulmonary hypertension</v>
      </c>
      <c r="M148" s="3" cm="1">
        <f t="array" ref="M148">IF(INDEX(Pat_org!$D$2:$P$484,MATCH(Payments_2020!$G148,Pat_org!$D$2:$D$484,0),Pat_org!J$1)=0,"",(INDEX(Pat_org!$D$2:$P$484,MATCH(Payments_2020!$G148,Pat_org!$D$2:$D$484,0),Pat_org!J$1)))</f>
        <v>1120756</v>
      </c>
      <c r="N148" s="3" t="str" cm="1">
        <f t="array" ref="N148">IF(INDEX(Pat_org!$D$2:$P$484,MATCH(Payments_2020!$G148,Pat_org!$D$2:$D$484,0),Pat_org!K$1)=0,"",(INDEX(Pat_org!$D$2:$P$484,MATCH(Payments_2020!$G148,Pat_org!$D$2:$D$484,0),Pat_org!K$1)))</f>
        <v/>
      </c>
      <c r="O148" s="3" t="str" cm="1">
        <f t="array" ref="O148">IF(INDEX(Pat_org!$D$2:$P$484,MATCH(Payments_2020!$G148,Pat_org!$D$2:$D$484,0),Pat_org!L$1)=0,"",(INDEX(Pat_org!$D$2:$P$484,MATCH(Payments_2020!$G148,Pat_org!$D$2:$D$484,0),Pat_org!L$1)))</f>
        <v>UK</v>
      </c>
      <c r="P148" s="3" t="str" cm="1">
        <f t="array" ref="P148">IF(INDEX(Pat_org!$D$2:$P$484,MATCH(Payments_2020!$G148,Pat_org!$D$2:$D$484,0),Pat_org!M$1)=0,"",(INDEX(Pat_org!$D$2:$P$484,MATCH(Payments_2020!$G148,Pat_org!$D$2:$D$484,0),Pat_org!M$1)))</f>
        <v>https://www.phauk.org/</v>
      </c>
      <c r="Q148" s="3" t="str" cm="1">
        <f t="array" ref="Q148">IFERROR(IF(INDEX(Pat_org!$D$2:$P$484,MATCH(Payments_2020!$G148,Pat_org!$D$2:$D$484,0),Pat_org!N$1)=0,"",(INDEX(Pat_org!$D$2:$P$484,MATCH(Payments_2020!$G148,Pat_org!$D$2:$D$484,0),Pat_org!N$1))),"")</f>
        <v>Not rare</v>
      </c>
      <c r="R148" s="3" t="str" cm="1">
        <f t="array" ref="R148">IF(INDEX(Pat_org!$D$2:$P$484,MATCH(Payments_2020!$G148,Pat_org!$D$2:$D$484,0),Pat_org!O$1)=0,"",(INDEX(Pat_org!$D$2:$P$484,MATCH(Payments_2020!$G148,Pat_org!$D$2:$D$484,0),Pat_org!O$1)))</f>
        <v>Single PO</v>
      </c>
      <c r="S148" s="3" t="str" cm="1">
        <f t="array" ref="S148">IF(INDEX(Pat_org!$D$2:$P$484,MATCH(Payments_2020!$G148,Pat_org!$D$2:$D$484,0),Pat_org!P$1)=0,"",(INDEX(Pat_org!$D$2:$P$484,MATCH(Payments_2020!$G148,Pat_org!$D$2:$D$484,0),Pat_org!P$1)))</f>
        <v/>
      </c>
      <c r="T148" s="3" t="s">
        <v>280</v>
      </c>
      <c r="U148" s="3" t="s">
        <v>26</v>
      </c>
      <c r="V148" s="1">
        <v>2020</v>
      </c>
      <c r="W148" s="40" t="s">
        <v>27</v>
      </c>
      <c r="X148" s="40" t="str">
        <f t="shared" si="7"/>
        <v>2020GBP</v>
      </c>
      <c r="Y148" s="40">
        <v>8000</v>
      </c>
      <c r="Z148" s="31" cm="1">
        <f t="array" ref="Z148">_xlfn.IFS(X148=GBP_2020,Y148,X148=GBP_2019,Y148*CPI_2019,X148=GBP_2018,Y148*CPI_2018,X148=EUR_2020,Y148*EURGBP_2020,X148=EUR_2019,(Y148*EURGBP_2019)*CPI_2019,X148=EUR_2018,(Y148*EURGBP_2018)*CPI_2018,X148=USD_2020,Y148*USDGBP_2020,X148=USD_2019,(Y148*USDGBP_2019)*CPI_2019,X148=USD_2018,(Y148*USDGBP_2018)*CPI_2018,X148=CHF_2020,Y148*CHFGBP_2020,X148=CHF_2019,(Y148*CHFGBP_2019)*CPI_2019,X148=CHF_2018,(Y148*CHFGBP_2018)*CPI_2018,X148=SEK_2020,Y148*SEKGBP_2020,X148=SEK_2019,(Y148*SEKGBP_2019)*CPI_2019,X148=SEK_2018,(Y148*SEKGBP_2018)*CPI_2018,X148=NKK_2020,Y148*NKKGBP_2020,X148=NKK_2019,(Y148*NKKGBP_2019)*CPI_2019,X148=NKK_2018,(Y148*NKKGBP_2018)*CPI_2018,X148=DKK_2020,Y148*DKKGBP_2020,X148=DKK_2019,(Y148*DKKGBP_2019)*CPI_2019,X148=DKK_2018,(Y148*DKKGBP_2018)*CPI_2018)</f>
        <v>8000</v>
      </c>
      <c r="AA148" s="1">
        <v>1</v>
      </c>
    </row>
    <row r="149" spans="1:27" s="3" customFormat="1" x14ac:dyDescent="0.35">
      <c r="A149" s="3" t="s">
        <v>266</v>
      </c>
      <c r="B149" s="3" t="str">
        <f t="shared" si="6"/>
        <v>BayerProstate cancer</v>
      </c>
      <c r="C149" s="3" t="str">
        <f>IF(INDEX(Comp_interest!$D:$D,MATCH(Payments_2020!$B149,Comp_interest!$C:$C,0))=0,"",INDEX(Comp_interest!$D:$D,MATCH(Payments_2020!$B149,Comp_interest!$C:$C,0)))</f>
        <v>Definitely yes</v>
      </c>
      <c r="D149" s="3" t="str">
        <f>IF(INDEX(Comp_interest!$E:$E,MATCH(Payments_2020!$B149,Comp_interest!$C:$C,0))=0,"",INDEX(Comp_interest!$E:$E,MATCH(Payments_2020!$B149,Comp_interest!$C:$C,0)))</f>
        <v>Annual report</v>
      </c>
      <c r="E149" s="3" t="str">
        <f>IF(INDEX(Comp_interest!$F:$F,MATCH(Payments_2020!$B149,Comp_interest!$C:$C,0))=0,"",INDEX(Comp_interest!$F:$F,MATCH(Payments_2020!$B149,Comp_interest!$C:$C,0)))</f>
        <v/>
      </c>
      <c r="F149" s="3" t="s">
        <v>216</v>
      </c>
      <c r="G149" s="3" t="str">
        <f>INDEX(Pat_org!$B$3:$C$892,MATCH(Payments_2020!F149,Pat_org!$B$3:$B$892,0),2)</f>
        <v>Prostate Cancer UK</v>
      </c>
      <c r="H149" s="3" t="str" cm="1">
        <f t="array" ref="H149">IF(INDEX(Pat_org!$D$2:$P$484,MATCH(Payments_2020!$G149,Pat_org!$D$2:$D$484,0),Pat_org!E$1)=0,"",(INDEX(Pat_org!$D$2:$P$484,MATCH(Payments_2020!$G149,Pat_org!$D$2:$D$484,0),Pat_org!E$1)))</f>
        <v>Include</v>
      </c>
      <c r="I149" s="3" cm="1">
        <f t="array" ref="I149">IF(INDEX(Pat_org!$D$2:$P$484,MATCH(Payments_2020!$G149,Pat_org!$D$2:$D$484,0),Pat_org!E$1)=0,"",(INDEX(Pat_org!$D$2:$P$484,MATCH(Payments_2020!$G149,Pat_org!$D$2:$D$484,0),Pat_org!$F$1)))</f>
        <v>0</v>
      </c>
      <c r="J149" s="3" t="str" cm="1">
        <f t="array" ref="J149">IF(INDEX(Pat_org!$D$2:$P$484,MATCH(Payments_2020!$G149,Pat_org!$D$2:$D$484,0),Pat_org!G$1)=0,"",(INDEX(Pat_org!$D$2:$P$484,MATCH(Payments_2020!$G149,Pat_org!$D$2:$D$484,0),Pat_org!G$1)))</f>
        <v>Multipurpose organisation</v>
      </c>
      <c r="K149" s="3" t="str" cm="1">
        <f t="array" ref="K149">IF(INDEX(Pat_org!$D$2:$P$484,MATCH(Payments_2020!$G149,Pat_org!$D$2:$D$484,0),Pat_org!H$1)=0,"",(INDEX(Pat_org!$D$2:$P$484,MATCH(Payments_2020!$G149,Pat_org!$D$2:$D$484,0),Pat_org!H$1)))</f>
        <v>02 Neoplasms  </v>
      </c>
      <c r="L149" s="3" t="str" cm="1">
        <f t="array" ref="L149">IF(INDEX(Pat_org!$D$2:$P$484,MATCH(Payments_2020!$G149,Pat_org!$D$2:$D$484,0),Pat_org!I$1)=0,"",(INDEX(Pat_org!$D$2:$P$484,MATCH(Payments_2020!$G149,Pat_org!$D$2:$D$484,0),Pat_org!I$1)))</f>
        <v>Prostate cancer</v>
      </c>
      <c r="M149" s="3" cm="1">
        <f t="array" ref="M149">IF(INDEX(Pat_org!$D$2:$P$484,MATCH(Payments_2020!$G149,Pat_org!$D$2:$D$484,0),Pat_org!J$1)=0,"",(INDEX(Pat_org!$D$2:$P$484,MATCH(Payments_2020!$G149,Pat_org!$D$2:$D$484,0),Pat_org!J$1)))</f>
        <v>1005541</v>
      </c>
      <c r="N149" s="3" t="str" cm="1">
        <f t="array" ref="N149">IF(INDEX(Pat_org!$D$2:$P$484,MATCH(Payments_2020!$G149,Pat_org!$D$2:$D$484,0),Pat_org!K$1)=0,"",(INDEX(Pat_org!$D$2:$P$484,MATCH(Payments_2020!$G149,Pat_org!$D$2:$D$484,0),Pat_org!K$1)))</f>
        <v/>
      </c>
      <c r="O149" s="3" t="str" cm="1">
        <f t="array" ref="O149">IF(INDEX(Pat_org!$D$2:$P$484,MATCH(Payments_2020!$G149,Pat_org!$D$2:$D$484,0),Pat_org!L$1)=0,"",(INDEX(Pat_org!$D$2:$P$484,MATCH(Payments_2020!$G149,Pat_org!$D$2:$D$484,0),Pat_org!L$1)))</f>
        <v>UK</v>
      </c>
      <c r="P149" s="3" t="str" cm="1">
        <f t="array" ref="P149">IF(INDEX(Pat_org!$D$2:$P$484,MATCH(Payments_2020!$G149,Pat_org!$D$2:$D$484,0),Pat_org!M$1)=0,"",(INDEX(Pat_org!$D$2:$P$484,MATCH(Payments_2020!$G149,Pat_org!$D$2:$D$484,0),Pat_org!M$1)))</f>
        <v>https://prostatecanceruk.org/</v>
      </c>
      <c r="Q149" s="3" t="str" cm="1">
        <f t="array" ref="Q149">IFERROR(IF(INDEX(Pat_org!$D$2:$P$484,MATCH(Payments_2020!$G149,Pat_org!$D$2:$D$484,0),Pat_org!N$1)=0,"",(INDEX(Pat_org!$D$2:$P$484,MATCH(Payments_2020!$G149,Pat_org!$D$2:$D$484,0),Pat_org!N$1))),"")</f>
        <v>Not rare</v>
      </c>
      <c r="R149" s="3" t="str" cm="1">
        <f t="array" ref="R149">IF(INDEX(Pat_org!$D$2:$P$484,MATCH(Payments_2020!$G149,Pat_org!$D$2:$D$484,0),Pat_org!O$1)=0,"",(INDEX(Pat_org!$D$2:$P$484,MATCH(Payments_2020!$G149,Pat_org!$D$2:$D$484,0),Pat_org!O$1)))</f>
        <v>Single PO</v>
      </c>
      <c r="S149" s="3" t="str" cm="1">
        <f t="array" ref="S149">IF(INDEX(Pat_org!$D$2:$P$484,MATCH(Payments_2020!$G149,Pat_org!$D$2:$D$484,0),Pat_org!P$1)=0,"",(INDEX(Pat_org!$D$2:$P$484,MATCH(Payments_2020!$G149,Pat_org!$D$2:$D$484,0),Pat_org!P$1)))</f>
        <v/>
      </c>
      <c r="T149" s="3" t="s">
        <v>281</v>
      </c>
      <c r="U149" s="3" t="s">
        <v>26</v>
      </c>
      <c r="V149" s="1">
        <v>2020</v>
      </c>
      <c r="W149" s="40" t="s">
        <v>27</v>
      </c>
      <c r="X149" s="40" t="str">
        <f t="shared" si="7"/>
        <v>2020GBP</v>
      </c>
      <c r="Y149" s="40">
        <v>20500</v>
      </c>
      <c r="Z149" s="31" cm="1">
        <f t="array" ref="Z149">_xlfn.IFS(X149=GBP_2020,Y149,X149=GBP_2019,Y149*CPI_2019,X149=GBP_2018,Y149*CPI_2018,X149=EUR_2020,Y149*EURGBP_2020,X149=EUR_2019,(Y149*EURGBP_2019)*CPI_2019,X149=EUR_2018,(Y149*EURGBP_2018)*CPI_2018,X149=USD_2020,Y149*USDGBP_2020,X149=USD_2019,(Y149*USDGBP_2019)*CPI_2019,X149=USD_2018,(Y149*USDGBP_2018)*CPI_2018,X149=CHF_2020,Y149*CHFGBP_2020,X149=CHF_2019,(Y149*CHFGBP_2019)*CPI_2019,X149=CHF_2018,(Y149*CHFGBP_2018)*CPI_2018,X149=SEK_2020,Y149*SEKGBP_2020,X149=SEK_2019,(Y149*SEKGBP_2019)*CPI_2019,X149=SEK_2018,(Y149*SEKGBP_2018)*CPI_2018,X149=NKK_2020,Y149*NKKGBP_2020,X149=NKK_2019,(Y149*NKKGBP_2019)*CPI_2019,X149=NKK_2018,(Y149*NKKGBP_2018)*CPI_2018,X149=DKK_2020,Y149*DKKGBP_2020,X149=DKK_2019,(Y149*DKKGBP_2019)*CPI_2019,X149=DKK_2018,(Y149*DKKGBP_2018)*CPI_2018)</f>
        <v>20500</v>
      </c>
      <c r="AA149" s="1">
        <v>1</v>
      </c>
    </row>
    <row r="150" spans="1:27" s="3" customFormat="1" x14ac:dyDescent="0.35">
      <c r="A150" s="3" t="s">
        <v>266</v>
      </c>
      <c r="B150" s="3" t="str">
        <f t="shared" si="6"/>
        <v>BayerVisual impairment</v>
      </c>
      <c r="C150" s="3" t="str">
        <f>IF(INDEX(Comp_interest!$D:$D,MATCH(Payments_2020!$B150,Comp_interest!$C:$C,0))=0,"",INDEX(Comp_interest!$D:$D,MATCH(Payments_2020!$B150,Comp_interest!$C:$C,0)))</f>
        <v>Definitely yes</v>
      </c>
      <c r="D150" s="3" t="str">
        <f>IF(INDEX(Comp_interest!$E:$E,MATCH(Payments_2020!$B150,Comp_interest!$C:$C,0))=0,"",INDEX(Comp_interest!$E:$E,MATCH(Payments_2020!$B150,Comp_interest!$C:$C,0)))</f>
        <v>Annual report</v>
      </c>
      <c r="E150" s="3" t="str">
        <f>IF(INDEX(Comp_interest!$F:$F,MATCH(Payments_2020!$B150,Comp_interest!$C:$C,0))=0,"",INDEX(Comp_interest!$F:$F,MATCH(Payments_2020!$B150,Comp_interest!$C:$C,0)))</f>
        <v/>
      </c>
      <c r="F150" s="3" t="s">
        <v>267</v>
      </c>
      <c r="G150" s="3" t="str">
        <f>INDEX(Pat_org!$B$3:$C$892,MATCH(Payments_2020!F150,Pat_org!$B$3:$B$892,0),2)</f>
        <v>Royal National Institute of Blind People</v>
      </c>
      <c r="H150" s="3" t="str" cm="1">
        <f t="array" ref="H150">IF(INDEX(Pat_org!$D$2:$P$484,MATCH(Payments_2020!$G150,Pat_org!$D$2:$D$484,0),Pat_org!E$1)=0,"",(INDEX(Pat_org!$D$2:$P$484,MATCH(Payments_2020!$G150,Pat_org!$D$2:$D$484,0),Pat_org!E$1)))</f>
        <v>Include</v>
      </c>
      <c r="I150" s="3" cm="1">
        <f t="array" ref="I150">IF(INDEX(Pat_org!$D$2:$P$484,MATCH(Payments_2020!$G150,Pat_org!$D$2:$D$484,0),Pat_org!E$1)=0,"",(INDEX(Pat_org!$D$2:$P$484,MATCH(Payments_2020!$G150,Pat_org!$D$2:$D$484,0),Pat_org!$F$1)))</f>
        <v>0</v>
      </c>
      <c r="J150" s="3" t="str" cm="1">
        <f t="array" ref="J150">IF(INDEX(Pat_org!$D$2:$P$484,MATCH(Payments_2020!$G150,Pat_org!$D$2:$D$484,0),Pat_org!G$1)=0,"",(INDEX(Pat_org!$D$2:$P$484,MATCH(Payments_2020!$G150,Pat_org!$D$2:$D$484,0),Pat_org!G$1)))</f>
        <v>Support organisation</v>
      </c>
      <c r="K150" s="3" t="str" cm="1">
        <f t="array" ref="K150">IF(INDEX(Pat_org!$D$2:$P$484,MATCH(Payments_2020!$G150,Pat_org!$D$2:$D$484,0),Pat_org!H$1)=0,"",(INDEX(Pat_org!$D$2:$P$484,MATCH(Payments_2020!$G150,Pat_org!$D$2:$D$484,0),Pat_org!H$1)))</f>
        <v>09 Diseases of the visual system  </v>
      </c>
      <c r="L150" s="3" t="str" cm="1">
        <f t="array" ref="L150">IF(INDEX(Pat_org!$D$2:$P$484,MATCH(Payments_2020!$G150,Pat_org!$D$2:$D$484,0),Pat_org!I$1)=0,"",(INDEX(Pat_org!$D$2:$P$484,MATCH(Payments_2020!$G150,Pat_org!$D$2:$D$484,0),Pat_org!I$1)))</f>
        <v>Visual impairment</v>
      </c>
      <c r="M150" s="3" cm="1">
        <f t="array" ref="M150">IF(INDEX(Pat_org!$D$2:$P$484,MATCH(Payments_2020!$G150,Pat_org!$D$2:$D$484,0),Pat_org!J$1)=0,"",(INDEX(Pat_org!$D$2:$P$484,MATCH(Payments_2020!$G150,Pat_org!$D$2:$D$484,0),Pat_org!J$1)))</f>
        <v>226227</v>
      </c>
      <c r="N150" s="3" t="str" cm="1">
        <f t="array" ref="N150">IF(INDEX(Pat_org!$D$2:$P$484,MATCH(Payments_2020!$G150,Pat_org!$D$2:$D$484,0),Pat_org!K$1)=0,"",(INDEX(Pat_org!$D$2:$P$484,MATCH(Payments_2020!$G150,Pat_org!$D$2:$D$484,0),Pat_org!K$1)))</f>
        <v/>
      </c>
      <c r="O150" s="3" t="str" cm="1">
        <f t="array" ref="O150">IF(INDEX(Pat_org!$D$2:$P$484,MATCH(Payments_2020!$G150,Pat_org!$D$2:$D$484,0),Pat_org!L$1)=0,"",(INDEX(Pat_org!$D$2:$P$484,MATCH(Payments_2020!$G150,Pat_org!$D$2:$D$484,0),Pat_org!L$1)))</f>
        <v>UK</v>
      </c>
      <c r="P150" s="3" t="str" cm="1">
        <f t="array" ref="P150">IF(INDEX(Pat_org!$D$2:$P$484,MATCH(Payments_2020!$G150,Pat_org!$D$2:$D$484,0),Pat_org!M$1)=0,"",(INDEX(Pat_org!$D$2:$P$484,MATCH(Payments_2020!$G150,Pat_org!$D$2:$D$484,0),Pat_org!M$1)))</f>
        <v>https://www.rnib.org.uk/</v>
      </c>
      <c r="Q150" s="3" t="str" cm="1">
        <f t="array" ref="Q150">IFERROR(IF(INDEX(Pat_org!$D$2:$P$484,MATCH(Payments_2020!$G150,Pat_org!$D$2:$D$484,0),Pat_org!N$1)=0,"",(INDEX(Pat_org!$D$2:$P$484,MATCH(Payments_2020!$G150,Pat_org!$D$2:$D$484,0),Pat_org!N$1))),"")</f>
        <v>Not rare</v>
      </c>
      <c r="R150" s="3" t="str" cm="1">
        <f t="array" ref="R150">IF(INDEX(Pat_org!$D$2:$P$484,MATCH(Payments_2020!$G150,Pat_org!$D$2:$D$484,0),Pat_org!O$1)=0,"",(INDEX(Pat_org!$D$2:$P$484,MATCH(Payments_2020!$G150,Pat_org!$D$2:$D$484,0),Pat_org!O$1)))</f>
        <v>Single PO</v>
      </c>
      <c r="S150" s="3" t="str" cm="1">
        <f t="array" ref="S150">IF(INDEX(Pat_org!$D$2:$P$484,MATCH(Payments_2020!$G150,Pat_org!$D$2:$D$484,0),Pat_org!P$1)=0,"",(INDEX(Pat_org!$D$2:$P$484,MATCH(Payments_2020!$G150,Pat_org!$D$2:$D$484,0),Pat_org!P$1)))</f>
        <v/>
      </c>
      <c r="T150" s="3" t="s">
        <v>268</v>
      </c>
      <c r="U150" s="3" t="s">
        <v>26</v>
      </c>
      <c r="V150" s="1">
        <v>2020</v>
      </c>
      <c r="W150" s="40" t="s">
        <v>27</v>
      </c>
      <c r="X150" s="40" t="str">
        <f t="shared" si="7"/>
        <v>2020GBP</v>
      </c>
      <c r="Y150" s="40">
        <v>300</v>
      </c>
      <c r="Z150" s="31" cm="1">
        <f t="array" ref="Z150">_xlfn.IFS(X150=GBP_2020,Y150,X150=GBP_2019,Y150*CPI_2019,X150=GBP_2018,Y150*CPI_2018,X150=EUR_2020,Y150*EURGBP_2020,X150=EUR_2019,(Y150*EURGBP_2019)*CPI_2019,X150=EUR_2018,(Y150*EURGBP_2018)*CPI_2018,X150=USD_2020,Y150*USDGBP_2020,X150=USD_2019,(Y150*USDGBP_2019)*CPI_2019,X150=USD_2018,(Y150*USDGBP_2018)*CPI_2018,X150=CHF_2020,Y150*CHFGBP_2020,X150=CHF_2019,(Y150*CHFGBP_2019)*CPI_2019,X150=CHF_2018,(Y150*CHFGBP_2018)*CPI_2018,X150=SEK_2020,Y150*SEKGBP_2020,X150=SEK_2019,(Y150*SEKGBP_2019)*CPI_2019,X150=SEK_2018,(Y150*SEKGBP_2018)*CPI_2018,X150=NKK_2020,Y150*NKKGBP_2020,X150=NKK_2019,(Y150*NKKGBP_2019)*CPI_2019,X150=NKK_2018,(Y150*NKKGBP_2018)*CPI_2018,X150=DKK_2020,Y150*DKKGBP_2020,X150=DKK_2019,(Y150*DKKGBP_2019)*CPI_2019,X150=DKK_2018,(Y150*DKKGBP_2018)*CPI_2018)</f>
        <v>300</v>
      </c>
      <c r="AA150" s="1">
        <v>1</v>
      </c>
    </row>
    <row r="151" spans="1:27" s="3" customFormat="1" x14ac:dyDescent="0.35">
      <c r="A151" s="3" t="s">
        <v>266</v>
      </c>
      <c r="B151" s="3" t="str">
        <f t="shared" si="6"/>
        <v>BayerVenous thromboembolism</v>
      </c>
      <c r="C151" s="3" t="str">
        <f>IF(INDEX(Comp_interest!$D:$D,MATCH(Payments_2020!$B151,Comp_interest!$C:$C,0))=0,"",INDEX(Comp_interest!$D:$D,MATCH(Payments_2020!$B151,Comp_interest!$C:$C,0)))</f>
        <v>Definitely yes</v>
      </c>
      <c r="D151" s="3" t="str">
        <f>IF(INDEX(Comp_interest!$E:$E,MATCH(Payments_2020!$B151,Comp_interest!$C:$C,0))=0,"",INDEX(Comp_interest!$E:$E,MATCH(Payments_2020!$B151,Comp_interest!$C:$C,0)))</f>
        <v>Annual report</v>
      </c>
      <c r="E151" s="3" t="str">
        <f>IF(INDEX(Comp_interest!$F:$F,MATCH(Payments_2020!$B151,Comp_interest!$C:$C,0))=0,"",INDEX(Comp_interest!$F:$F,MATCH(Payments_2020!$B151,Comp_interest!$C:$C,0)))</f>
        <v/>
      </c>
      <c r="F151" s="3" t="s">
        <v>282</v>
      </c>
      <c r="G151" s="3" t="str">
        <f>INDEX(Pat_org!$B$3:$C$892,MATCH(Payments_2020!F151,Pat_org!$B$3:$B$892,0),2)</f>
        <v>Thrombosis UK</v>
      </c>
      <c r="H151" s="3" t="str" cm="1">
        <f t="array" ref="H151">IF(INDEX(Pat_org!$D$2:$P$484,MATCH(Payments_2020!$G151,Pat_org!$D$2:$D$484,0),Pat_org!E$1)=0,"",(INDEX(Pat_org!$D$2:$P$484,MATCH(Payments_2020!$G151,Pat_org!$D$2:$D$484,0),Pat_org!E$1)))</f>
        <v>Include</v>
      </c>
      <c r="I151" s="3" cm="1">
        <f t="array" ref="I151">IF(INDEX(Pat_org!$D$2:$P$484,MATCH(Payments_2020!$G151,Pat_org!$D$2:$D$484,0),Pat_org!E$1)=0,"",(INDEX(Pat_org!$D$2:$P$484,MATCH(Payments_2020!$G151,Pat_org!$D$2:$D$484,0),Pat_org!$F$1)))</f>
        <v>0</v>
      </c>
      <c r="J151" s="3" t="str" cm="1">
        <f t="array" ref="J151">IF(INDEX(Pat_org!$D$2:$P$484,MATCH(Payments_2020!$G151,Pat_org!$D$2:$D$484,0),Pat_org!G$1)=0,"",(INDEX(Pat_org!$D$2:$P$484,MATCH(Payments_2020!$G151,Pat_org!$D$2:$D$484,0),Pat_org!G$1)))</f>
        <v>Multipurpose organisation</v>
      </c>
      <c r="K151" s="3" t="str" cm="1">
        <f t="array" ref="K151">IF(INDEX(Pat_org!$D$2:$P$484,MATCH(Payments_2020!$G151,Pat_org!$D$2:$D$484,0),Pat_org!H$1)=0,"",(INDEX(Pat_org!$D$2:$P$484,MATCH(Payments_2020!$G151,Pat_org!$D$2:$D$484,0),Pat_org!H$1)))</f>
        <v>11 Diseases of the circulatory system  </v>
      </c>
      <c r="L151" s="3" t="str" cm="1">
        <f t="array" ref="L151">IF(INDEX(Pat_org!$D$2:$P$484,MATCH(Payments_2020!$G151,Pat_org!$D$2:$D$484,0),Pat_org!I$1)=0,"",(INDEX(Pat_org!$D$2:$P$484,MATCH(Payments_2020!$G151,Pat_org!$D$2:$D$484,0),Pat_org!I$1)))</f>
        <v>Venous thromboembolism</v>
      </c>
      <c r="M151" s="3" cm="1">
        <f t="array" ref="M151">IF(INDEX(Pat_org!$D$2:$P$484,MATCH(Payments_2020!$G151,Pat_org!$D$2:$D$484,0),Pat_org!J$1)=0,"",(INDEX(Pat_org!$D$2:$P$484,MATCH(Payments_2020!$G151,Pat_org!$D$2:$D$484,0),Pat_org!J$1)))</f>
        <v>1090540</v>
      </c>
      <c r="N151" s="3" t="str" cm="1">
        <f t="array" ref="N151">IF(INDEX(Pat_org!$D$2:$P$484,MATCH(Payments_2020!$G151,Pat_org!$D$2:$D$484,0),Pat_org!K$1)=0,"",(INDEX(Pat_org!$D$2:$P$484,MATCH(Payments_2020!$G151,Pat_org!$D$2:$D$484,0),Pat_org!K$1)))</f>
        <v/>
      </c>
      <c r="O151" s="3" t="str" cm="1">
        <f t="array" ref="O151">IF(INDEX(Pat_org!$D$2:$P$484,MATCH(Payments_2020!$G151,Pat_org!$D$2:$D$484,0),Pat_org!L$1)=0,"",(INDEX(Pat_org!$D$2:$P$484,MATCH(Payments_2020!$G151,Pat_org!$D$2:$D$484,0),Pat_org!L$1)))</f>
        <v>UK</v>
      </c>
      <c r="P151" s="3" t="str" cm="1">
        <f t="array" ref="P151">IF(INDEX(Pat_org!$D$2:$P$484,MATCH(Payments_2020!$G151,Pat_org!$D$2:$D$484,0),Pat_org!M$1)=0,"",(INDEX(Pat_org!$D$2:$P$484,MATCH(Payments_2020!$G151,Pat_org!$D$2:$D$484,0),Pat_org!M$1)))</f>
        <v>https://thrombosisuk.org/news/post.php?s=2021-10-11-thrombosis-uk-winner-of-activity-of-the-year-award-2021</v>
      </c>
      <c r="Q151" s="3" t="str" cm="1">
        <f t="array" ref="Q151">IFERROR(IF(INDEX(Pat_org!$D$2:$P$484,MATCH(Payments_2020!$G151,Pat_org!$D$2:$D$484,0),Pat_org!N$1)=0,"",(INDEX(Pat_org!$D$2:$P$484,MATCH(Payments_2020!$G151,Pat_org!$D$2:$D$484,0),Pat_org!N$1))),"")</f>
        <v>Not rare</v>
      </c>
      <c r="R151" s="3" t="str" cm="1">
        <f t="array" ref="R151">IF(INDEX(Pat_org!$D$2:$P$484,MATCH(Payments_2020!$G151,Pat_org!$D$2:$D$484,0),Pat_org!O$1)=0,"",(INDEX(Pat_org!$D$2:$P$484,MATCH(Payments_2020!$G151,Pat_org!$D$2:$D$484,0),Pat_org!O$1)))</f>
        <v>Single PO</v>
      </c>
      <c r="S151" s="3" t="str" cm="1">
        <f t="array" ref="S151">IF(INDEX(Pat_org!$D$2:$P$484,MATCH(Payments_2020!$G151,Pat_org!$D$2:$D$484,0),Pat_org!P$1)=0,"",(INDEX(Pat_org!$D$2:$P$484,MATCH(Payments_2020!$G151,Pat_org!$D$2:$D$484,0),Pat_org!P$1)))</f>
        <v/>
      </c>
      <c r="T151" s="3" t="s">
        <v>283</v>
      </c>
      <c r="U151" s="3" t="s">
        <v>26</v>
      </c>
      <c r="V151" s="1">
        <v>2020</v>
      </c>
      <c r="W151" s="40" t="s">
        <v>27</v>
      </c>
      <c r="X151" s="40" t="str">
        <f t="shared" si="7"/>
        <v>2020GBP</v>
      </c>
      <c r="Y151" s="40">
        <v>4900</v>
      </c>
      <c r="Z151" s="31" cm="1">
        <f t="array" ref="Z151">_xlfn.IFS(X151=GBP_2020,Y151,X151=GBP_2019,Y151*CPI_2019,X151=GBP_2018,Y151*CPI_2018,X151=EUR_2020,Y151*EURGBP_2020,X151=EUR_2019,(Y151*EURGBP_2019)*CPI_2019,X151=EUR_2018,(Y151*EURGBP_2018)*CPI_2018,X151=USD_2020,Y151*USDGBP_2020,X151=USD_2019,(Y151*USDGBP_2019)*CPI_2019,X151=USD_2018,(Y151*USDGBP_2018)*CPI_2018,X151=CHF_2020,Y151*CHFGBP_2020,X151=CHF_2019,(Y151*CHFGBP_2019)*CPI_2019,X151=CHF_2018,(Y151*CHFGBP_2018)*CPI_2018,X151=SEK_2020,Y151*SEKGBP_2020,X151=SEK_2019,(Y151*SEKGBP_2019)*CPI_2019,X151=SEK_2018,(Y151*SEKGBP_2018)*CPI_2018,X151=NKK_2020,Y151*NKKGBP_2020,X151=NKK_2019,(Y151*NKKGBP_2019)*CPI_2019,X151=NKK_2018,(Y151*NKKGBP_2018)*CPI_2018,X151=DKK_2020,Y151*DKKGBP_2020,X151=DKK_2019,(Y151*DKKGBP_2019)*CPI_2019,X151=DKK_2018,(Y151*DKKGBP_2018)*CPI_2018)</f>
        <v>4900</v>
      </c>
      <c r="AA151" s="1">
        <v>1</v>
      </c>
    </row>
    <row r="152" spans="1:27" s="3" customFormat="1" x14ac:dyDescent="0.35">
      <c r="A152" s="3" t="s">
        <v>266</v>
      </c>
      <c r="B152" s="3" t="str">
        <f t="shared" si="6"/>
        <v>BayerCoalition of charities</v>
      </c>
      <c r="C152" s="3" t="str">
        <f>IF(INDEX(Comp_interest!$D:$D,MATCH(Payments_2020!$B152,Comp_interest!$C:$C,0))=0,"",INDEX(Comp_interest!$D:$D,MATCH(Payments_2020!$B152,Comp_interest!$C:$C,0)))</f>
        <v xml:space="preserve">Other </v>
      </c>
      <c r="D152" s="3" t="str">
        <f>IF(INDEX(Comp_interest!$E:$E,MATCH(Payments_2020!$B152,Comp_interest!$C:$C,0))=0,"",INDEX(Comp_interest!$E:$E,MATCH(Payments_2020!$B152,Comp_interest!$C:$C,0)))</f>
        <v/>
      </c>
      <c r="E152" s="3" t="str">
        <f>IF(INDEX(Comp_interest!$F:$F,MATCH(Payments_2020!$B152,Comp_interest!$C:$C,0))=0,"",INDEX(Comp_interest!$F:$F,MATCH(Payments_2020!$B152,Comp_interest!$C:$C,0)))</f>
        <v>Unclear</v>
      </c>
      <c r="F152" s="3" t="s">
        <v>100</v>
      </c>
      <c r="G152" s="3" t="str">
        <f>INDEX(Pat_org!$B$3:$C$892,MATCH(Payments_2020!F152,Pat_org!$B$3:$B$892,0),2)</f>
        <v>National Voices</v>
      </c>
      <c r="H152" s="3" t="str" cm="1">
        <f t="array" ref="H152">IF(INDEX(Pat_org!$D$2:$P$484,MATCH(Payments_2020!$G152,Pat_org!$D$2:$D$484,0),Pat_org!E$1)=0,"",(INDEX(Pat_org!$D$2:$P$484,MATCH(Payments_2020!$G152,Pat_org!$D$2:$D$484,0),Pat_org!E$1)))</f>
        <v>Include</v>
      </c>
      <c r="I152" s="3" cm="1">
        <f t="array" ref="I152">IF(INDEX(Pat_org!$D$2:$P$484,MATCH(Payments_2020!$G152,Pat_org!$D$2:$D$484,0),Pat_org!E$1)=0,"",(INDEX(Pat_org!$D$2:$P$484,MATCH(Payments_2020!$G152,Pat_org!$D$2:$D$484,0),Pat_org!$F$1)))</f>
        <v>0</v>
      </c>
      <c r="J152" s="3" t="str" cm="1">
        <f t="array" ref="J152">IF(INDEX(Pat_org!$D$2:$P$484,MATCH(Payments_2020!$G152,Pat_org!$D$2:$D$484,0),Pat_org!G$1)=0,"",(INDEX(Pat_org!$D$2:$P$484,MATCH(Payments_2020!$G152,Pat_org!$D$2:$D$484,0),Pat_org!G$1)))</f>
        <v>Advocacy organisation</v>
      </c>
      <c r="K152" s="3" t="str" cm="1">
        <f t="array" ref="K152">IF(INDEX(Pat_org!$D$2:$P$484,MATCH(Payments_2020!$G152,Pat_org!$D$2:$D$484,0),Pat_org!H$1)=0,"",(INDEX(Pat_org!$D$2:$P$484,MATCH(Payments_2020!$G152,Pat_org!$D$2:$D$484,0),Pat_org!H$1)))</f>
        <v xml:space="preserve">Other </v>
      </c>
      <c r="L152" s="3" t="str" cm="1">
        <f t="array" ref="L152">IF(INDEX(Pat_org!$D$2:$P$484,MATCH(Payments_2020!$G152,Pat_org!$D$2:$D$484,0),Pat_org!I$1)=0,"",(INDEX(Pat_org!$D$2:$P$484,MATCH(Payments_2020!$G152,Pat_org!$D$2:$D$484,0),Pat_org!I$1)))</f>
        <v>Coalition of charities</v>
      </c>
      <c r="M152" s="3" cm="1">
        <f t="array" ref="M152">IF(INDEX(Pat_org!$D$2:$P$484,MATCH(Payments_2020!$G152,Pat_org!$D$2:$D$484,0),Pat_org!J$1)=0,"",(INDEX(Pat_org!$D$2:$P$484,MATCH(Payments_2020!$G152,Pat_org!$D$2:$D$484,0),Pat_org!J$1)))</f>
        <v>1057711</v>
      </c>
      <c r="N152" s="3" t="str" cm="1">
        <f t="array" ref="N152">IF(INDEX(Pat_org!$D$2:$P$484,MATCH(Payments_2020!$G152,Pat_org!$D$2:$D$484,0),Pat_org!K$1)=0,"",(INDEX(Pat_org!$D$2:$P$484,MATCH(Payments_2020!$G152,Pat_org!$D$2:$D$484,0),Pat_org!K$1)))</f>
        <v/>
      </c>
      <c r="O152" s="3" t="str" cm="1">
        <f t="array" ref="O152">IF(INDEX(Pat_org!$D$2:$P$484,MATCH(Payments_2020!$G152,Pat_org!$D$2:$D$484,0),Pat_org!L$1)=0,"",(INDEX(Pat_org!$D$2:$P$484,MATCH(Payments_2020!$G152,Pat_org!$D$2:$D$484,0),Pat_org!L$1)))</f>
        <v>UK</v>
      </c>
      <c r="P152" s="3" t="str" cm="1">
        <f t="array" ref="P152">IF(INDEX(Pat_org!$D$2:$P$484,MATCH(Payments_2020!$G152,Pat_org!$D$2:$D$484,0),Pat_org!M$1)=0,"",(INDEX(Pat_org!$D$2:$P$484,MATCH(Payments_2020!$G152,Pat_org!$D$2:$D$484,0),Pat_org!M$1)))</f>
        <v>https://www.nationalvoices.org.uk/</v>
      </c>
      <c r="Q152" s="3" t="str" cm="1">
        <f t="array" ref="Q152">IFERROR(IF(INDEX(Pat_org!$D$2:$P$484,MATCH(Payments_2020!$G152,Pat_org!$D$2:$D$484,0),Pat_org!N$1)=0,"",(INDEX(Pat_org!$D$2:$P$484,MATCH(Payments_2020!$G152,Pat_org!$D$2:$D$484,0),Pat_org!N$1))),"")</f>
        <v>Unclear</v>
      </c>
      <c r="R152" s="3" t="str" cm="1">
        <f t="array" ref="R152">IF(INDEX(Pat_org!$D$2:$P$484,MATCH(Payments_2020!$G152,Pat_org!$D$2:$D$484,0),Pat_org!O$1)=0,"",(INDEX(Pat_org!$D$2:$P$484,MATCH(Payments_2020!$G152,Pat_org!$D$2:$D$484,0),Pat_org!O$1)))</f>
        <v xml:space="preserve">Alliance of POs  </v>
      </c>
      <c r="S152" s="3" t="str" cm="1">
        <f t="array" ref="S152">IF(INDEX(Pat_org!$D$2:$P$484,MATCH(Payments_2020!$G152,Pat_org!$D$2:$D$484,0),Pat_org!P$1)=0,"",(INDEX(Pat_org!$D$2:$P$484,MATCH(Payments_2020!$G152,Pat_org!$D$2:$D$484,0),Pat_org!P$1)))</f>
        <v/>
      </c>
      <c r="T152" s="3" t="s">
        <v>284</v>
      </c>
      <c r="U152" s="3" t="s">
        <v>26</v>
      </c>
      <c r="V152" s="1">
        <v>2020</v>
      </c>
      <c r="W152" s="4" t="s">
        <v>27</v>
      </c>
      <c r="X152" s="40" t="str">
        <f t="shared" si="7"/>
        <v>2020GBP</v>
      </c>
      <c r="Y152" s="40">
        <v>10460</v>
      </c>
      <c r="Z152" s="31" cm="1">
        <f t="array" ref="Z152">_xlfn.IFS(X152=GBP_2020,Y152,X152=GBP_2019,Y152*CPI_2019,X152=GBP_2018,Y152*CPI_2018,X152=EUR_2020,Y152*EURGBP_2020,X152=EUR_2019,(Y152*EURGBP_2019)*CPI_2019,X152=EUR_2018,(Y152*EURGBP_2018)*CPI_2018,X152=USD_2020,Y152*USDGBP_2020,X152=USD_2019,(Y152*USDGBP_2019)*CPI_2019,X152=USD_2018,(Y152*USDGBP_2018)*CPI_2018,X152=CHF_2020,Y152*CHFGBP_2020,X152=CHF_2019,(Y152*CHFGBP_2019)*CPI_2019,X152=CHF_2018,(Y152*CHFGBP_2018)*CPI_2018,X152=SEK_2020,Y152*SEKGBP_2020,X152=SEK_2019,(Y152*SEKGBP_2019)*CPI_2019,X152=SEK_2018,(Y152*SEKGBP_2018)*CPI_2018,X152=NKK_2020,Y152*NKKGBP_2020,X152=NKK_2019,(Y152*NKKGBP_2019)*CPI_2019,X152=NKK_2018,(Y152*NKKGBP_2018)*CPI_2018,X152=DKK_2020,Y152*DKKGBP_2020,X152=DKK_2019,(Y152*DKKGBP_2019)*CPI_2019,X152=DKK_2018,(Y152*DKKGBP_2018)*CPI_2018)</f>
        <v>10460</v>
      </c>
      <c r="AA152" s="1">
        <v>1</v>
      </c>
    </row>
    <row r="153" spans="1:27" s="3" customFormat="1" x14ac:dyDescent="0.35">
      <c r="A153" s="3" t="s">
        <v>266</v>
      </c>
      <c r="B153" s="3" t="str">
        <f t="shared" si="6"/>
        <v>BayerVisual impairment</v>
      </c>
      <c r="C153" s="3" t="str">
        <f>IF(INDEX(Comp_interest!$D:$D,MATCH(Payments_2020!$B153,Comp_interest!$C:$C,0))=0,"",INDEX(Comp_interest!$D:$D,MATCH(Payments_2020!$B153,Comp_interest!$C:$C,0)))</f>
        <v>Definitely yes</v>
      </c>
      <c r="D153" s="3" t="str">
        <f>IF(INDEX(Comp_interest!$E:$E,MATCH(Payments_2020!$B153,Comp_interest!$C:$C,0))=0,"",INDEX(Comp_interest!$E:$E,MATCH(Payments_2020!$B153,Comp_interest!$C:$C,0)))</f>
        <v>Annual report</v>
      </c>
      <c r="E153" s="3" t="str">
        <f>IF(INDEX(Comp_interest!$F:$F,MATCH(Payments_2020!$B153,Comp_interest!$C:$C,0))=0,"",INDEX(Comp_interest!$F:$F,MATCH(Payments_2020!$B153,Comp_interest!$C:$C,0)))</f>
        <v/>
      </c>
      <c r="F153" s="3" t="s">
        <v>267</v>
      </c>
      <c r="G153" s="3" t="str">
        <f>INDEX(Pat_org!$B$3:$C$892,MATCH(Payments_2020!F153,Pat_org!$B$3:$B$892,0),2)</f>
        <v>Royal National Institute of Blind People</v>
      </c>
      <c r="H153" s="3" t="str" cm="1">
        <f t="array" ref="H153">IF(INDEX(Pat_org!$D$2:$P$484,MATCH(Payments_2020!$G153,Pat_org!$D$2:$D$484,0),Pat_org!E$1)=0,"",(INDEX(Pat_org!$D$2:$P$484,MATCH(Payments_2020!$G153,Pat_org!$D$2:$D$484,0),Pat_org!E$1)))</f>
        <v>Include</v>
      </c>
      <c r="I153" s="3" cm="1">
        <f t="array" ref="I153">IF(INDEX(Pat_org!$D$2:$P$484,MATCH(Payments_2020!$G153,Pat_org!$D$2:$D$484,0),Pat_org!E$1)=0,"",(INDEX(Pat_org!$D$2:$P$484,MATCH(Payments_2020!$G153,Pat_org!$D$2:$D$484,0),Pat_org!$F$1)))</f>
        <v>0</v>
      </c>
      <c r="J153" s="3" t="str" cm="1">
        <f t="array" ref="J153">IF(INDEX(Pat_org!$D$2:$P$484,MATCH(Payments_2020!$G153,Pat_org!$D$2:$D$484,0),Pat_org!G$1)=0,"",(INDEX(Pat_org!$D$2:$P$484,MATCH(Payments_2020!$G153,Pat_org!$D$2:$D$484,0),Pat_org!G$1)))</f>
        <v>Support organisation</v>
      </c>
      <c r="K153" s="3" t="str" cm="1">
        <f t="array" ref="K153">IF(INDEX(Pat_org!$D$2:$P$484,MATCH(Payments_2020!$G153,Pat_org!$D$2:$D$484,0),Pat_org!H$1)=0,"",(INDEX(Pat_org!$D$2:$P$484,MATCH(Payments_2020!$G153,Pat_org!$D$2:$D$484,0),Pat_org!H$1)))</f>
        <v>09 Diseases of the visual system  </v>
      </c>
      <c r="L153" s="3" t="str" cm="1">
        <f t="array" ref="L153">IF(INDEX(Pat_org!$D$2:$P$484,MATCH(Payments_2020!$G153,Pat_org!$D$2:$D$484,0),Pat_org!I$1)=0,"",(INDEX(Pat_org!$D$2:$P$484,MATCH(Payments_2020!$G153,Pat_org!$D$2:$D$484,0),Pat_org!I$1)))</f>
        <v>Visual impairment</v>
      </c>
      <c r="M153" s="3" cm="1">
        <f t="array" ref="M153">IF(INDEX(Pat_org!$D$2:$P$484,MATCH(Payments_2020!$G153,Pat_org!$D$2:$D$484,0),Pat_org!J$1)=0,"",(INDEX(Pat_org!$D$2:$P$484,MATCH(Payments_2020!$G153,Pat_org!$D$2:$D$484,0),Pat_org!J$1)))</f>
        <v>226227</v>
      </c>
      <c r="N153" s="3" t="str" cm="1">
        <f t="array" ref="N153">IF(INDEX(Pat_org!$D$2:$P$484,MATCH(Payments_2020!$G153,Pat_org!$D$2:$D$484,0),Pat_org!K$1)=0,"",(INDEX(Pat_org!$D$2:$P$484,MATCH(Payments_2020!$G153,Pat_org!$D$2:$D$484,0),Pat_org!K$1)))</f>
        <v/>
      </c>
      <c r="O153" s="3" t="str" cm="1">
        <f t="array" ref="O153">IF(INDEX(Pat_org!$D$2:$P$484,MATCH(Payments_2020!$G153,Pat_org!$D$2:$D$484,0),Pat_org!L$1)=0,"",(INDEX(Pat_org!$D$2:$P$484,MATCH(Payments_2020!$G153,Pat_org!$D$2:$D$484,0),Pat_org!L$1)))</f>
        <v>UK</v>
      </c>
      <c r="P153" s="3" t="str" cm="1">
        <f t="array" ref="P153">IF(INDEX(Pat_org!$D$2:$P$484,MATCH(Payments_2020!$G153,Pat_org!$D$2:$D$484,0),Pat_org!M$1)=0,"",(INDEX(Pat_org!$D$2:$P$484,MATCH(Payments_2020!$G153,Pat_org!$D$2:$D$484,0),Pat_org!M$1)))</f>
        <v>https://www.rnib.org.uk/</v>
      </c>
      <c r="Q153" s="3" t="str" cm="1">
        <f t="array" ref="Q153">IFERROR(IF(INDEX(Pat_org!$D$2:$P$484,MATCH(Payments_2020!$G153,Pat_org!$D$2:$D$484,0),Pat_org!N$1)=0,"",(INDEX(Pat_org!$D$2:$P$484,MATCH(Payments_2020!$G153,Pat_org!$D$2:$D$484,0),Pat_org!N$1))),"")</f>
        <v>Not rare</v>
      </c>
      <c r="R153" s="3" t="str" cm="1">
        <f t="array" ref="R153">IF(INDEX(Pat_org!$D$2:$P$484,MATCH(Payments_2020!$G153,Pat_org!$D$2:$D$484,0),Pat_org!O$1)=0,"",(INDEX(Pat_org!$D$2:$P$484,MATCH(Payments_2020!$G153,Pat_org!$D$2:$D$484,0),Pat_org!O$1)))</f>
        <v>Single PO</v>
      </c>
      <c r="S153" s="3" t="str" cm="1">
        <f t="array" ref="S153">IF(INDEX(Pat_org!$D$2:$P$484,MATCH(Payments_2020!$G153,Pat_org!$D$2:$D$484,0),Pat_org!P$1)=0,"",(INDEX(Pat_org!$D$2:$P$484,MATCH(Payments_2020!$G153,Pat_org!$D$2:$D$484,0),Pat_org!P$1)))</f>
        <v/>
      </c>
      <c r="T153" s="3" t="s">
        <v>285</v>
      </c>
      <c r="U153" s="3" t="s">
        <v>26</v>
      </c>
      <c r="V153" s="1">
        <v>2020</v>
      </c>
      <c r="W153" s="4" t="s">
        <v>27</v>
      </c>
      <c r="X153" s="40" t="str">
        <f t="shared" si="7"/>
        <v>2020GBP</v>
      </c>
      <c r="Y153" s="40">
        <v>18086</v>
      </c>
      <c r="Z153" s="31" cm="1">
        <f t="array" ref="Z153">_xlfn.IFS(X153=GBP_2020,Y153,X153=GBP_2019,Y153*CPI_2019,X153=GBP_2018,Y153*CPI_2018,X153=EUR_2020,Y153*EURGBP_2020,X153=EUR_2019,(Y153*EURGBP_2019)*CPI_2019,X153=EUR_2018,(Y153*EURGBP_2018)*CPI_2018,X153=USD_2020,Y153*USDGBP_2020,X153=USD_2019,(Y153*USDGBP_2019)*CPI_2019,X153=USD_2018,(Y153*USDGBP_2018)*CPI_2018,X153=CHF_2020,Y153*CHFGBP_2020,X153=CHF_2019,(Y153*CHFGBP_2019)*CPI_2019,X153=CHF_2018,(Y153*CHFGBP_2018)*CPI_2018,X153=SEK_2020,Y153*SEKGBP_2020,X153=SEK_2019,(Y153*SEKGBP_2019)*CPI_2019,X153=SEK_2018,(Y153*SEKGBP_2018)*CPI_2018,X153=NKK_2020,Y153*NKKGBP_2020,X153=NKK_2019,(Y153*NKKGBP_2019)*CPI_2019,X153=NKK_2018,(Y153*NKKGBP_2018)*CPI_2018,X153=DKK_2020,Y153*DKKGBP_2020,X153=DKK_2019,(Y153*DKKGBP_2019)*CPI_2019,X153=DKK_2018,(Y153*DKKGBP_2018)*CPI_2018)</f>
        <v>18086</v>
      </c>
      <c r="AA153" s="1">
        <v>1</v>
      </c>
    </row>
    <row r="154" spans="1:27" s="3" customFormat="1" x14ac:dyDescent="0.35">
      <c r="A154" s="3" t="s">
        <v>266</v>
      </c>
      <c r="B154" s="3" t="str">
        <f t="shared" si="6"/>
        <v>BayerMacular disease</v>
      </c>
      <c r="C154" s="3" t="str">
        <f>IF(INDEX(Comp_interest!$D:$D,MATCH(Payments_2020!$B154,Comp_interest!$C:$C,0))=0,"",INDEX(Comp_interest!$D:$D,MATCH(Payments_2020!$B154,Comp_interest!$C:$C,0)))</f>
        <v>Definitely yes</v>
      </c>
      <c r="D154" s="3" t="str">
        <f>IF(INDEX(Comp_interest!$E:$E,MATCH(Payments_2020!$B154,Comp_interest!$C:$C,0))=0,"",INDEX(Comp_interest!$E:$E,MATCH(Payments_2020!$B154,Comp_interest!$C:$C,0)))</f>
        <v>Annual report</v>
      </c>
      <c r="E154" s="3" t="str">
        <f>IF(INDEX(Comp_interest!$F:$F,MATCH(Payments_2020!$B154,Comp_interest!$C:$C,0))=0,"",INDEX(Comp_interest!$F:$F,MATCH(Payments_2020!$B154,Comp_interest!$C:$C,0)))</f>
        <v/>
      </c>
      <c r="F154" s="3" t="s">
        <v>275</v>
      </c>
      <c r="G154" s="3" t="str">
        <f>INDEX(Pat_org!$B$3:$C$892,MATCH(Payments_2020!F154,Pat_org!$B$3:$B$892,0),2)</f>
        <v>Macular Society</v>
      </c>
      <c r="H154" s="3" t="str" cm="1">
        <f t="array" ref="H154">IF(INDEX(Pat_org!$D$2:$P$484,MATCH(Payments_2020!$G154,Pat_org!$D$2:$D$484,0),Pat_org!E$1)=0,"",(INDEX(Pat_org!$D$2:$P$484,MATCH(Payments_2020!$G154,Pat_org!$D$2:$D$484,0),Pat_org!E$1)))</f>
        <v>Include</v>
      </c>
      <c r="I154" s="3" cm="1">
        <f t="array" ref="I154">IF(INDEX(Pat_org!$D$2:$P$484,MATCH(Payments_2020!$G154,Pat_org!$D$2:$D$484,0),Pat_org!E$1)=0,"",(INDEX(Pat_org!$D$2:$P$484,MATCH(Payments_2020!$G154,Pat_org!$D$2:$D$484,0),Pat_org!$F$1)))</f>
        <v>0</v>
      </c>
      <c r="J154" s="3" t="str" cm="1">
        <f t="array" ref="J154">IF(INDEX(Pat_org!$D$2:$P$484,MATCH(Payments_2020!$G154,Pat_org!$D$2:$D$484,0),Pat_org!G$1)=0,"",(INDEX(Pat_org!$D$2:$P$484,MATCH(Payments_2020!$G154,Pat_org!$D$2:$D$484,0),Pat_org!G$1)))</f>
        <v>Organisation focused on funding medical research</v>
      </c>
      <c r="K154" s="3" t="str" cm="1">
        <f t="array" ref="K154">IF(INDEX(Pat_org!$D$2:$P$484,MATCH(Payments_2020!$G154,Pat_org!$D$2:$D$484,0),Pat_org!H$1)=0,"",(INDEX(Pat_org!$D$2:$P$484,MATCH(Payments_2020!$G154,Pat_org!$D$2:$D$484,0),Pat_org!H$1)))</f>
        <v>09 Diseases of the visual system  </v>
      </c>
      <c r="L154" s="3" t="str" cm="1">
        <f t="array" ref="L154">IF(INDEX(Pat_org!$D$2:$P$484,MATCH(Payments_2020!$G154,Pat_org!$D$2:$D$484,0),Pat_org!I$1)=0,"",(INDEX(Pat_org!$D$2:$P$484,MATCH(Payments_2020!$G154,Pat_org!$D$2:$D$484,0),Pat_org!I$1)))</f>
        <v>Macular disease</v>
      </c>
      <c r="M154" s="3" cm="1">
        <f t="array" ref="M154">IF(INDEX(Pat_org!$D$2:$P$484,MATCH(Payments_2020!$G154,Pat_org!$D$2:$D$484,0),Pat_org!J$1)=0,"",(INDEX(Pat_org!$D$2:$P$484,MATCH(Payments_2020!$G154,Pat_org!$D$2:$D$484,0),Pat_org!J$1)))</f>
        <v>2177039</v>
      </c>
      <c r="N154" s="3" t="str" cm="1">
        <f t="array" ref="N154">IF(INDEX(Pat_org!$D$2:$P$484,MATCH(Payments_2020!$G154,Pat_org!$D$2:$D$484,0),Pat_org!K$1)=0,"",(INDEX(Pat_org!$D$2:$P$484,MATCH(Payments_2020!$G154,Pat_org!$D$2:$D$484,0),Pat_org!K$1)))</f>
        <v/>
      </c>
      <c r="O154" s="3" t="str" cm="1">
        <f t="array" ref="O154">IF(INDEX(Pat_org!$D$2:$P$484,MATCH(Payments_2020!$G154,Pat_org!$D$2:$D$484,0),Pat_org!L$1)=0,"",(INDEX(Pat_org!$D$2:$P$484,MATCH(Payments_2020!$G154,Pat_org!$D$2:$D$484,0),Pat_org!L$1)))</f>
        <v>UK</v>
      </c>
      <c r="P154" s="3" t="str" cm="1">
        <f t="array" ref="P154">IF(INDEX(Pat_org!$D$2:$P$484,MATCH(Payments_2020!$G154,Pat_org!$D$2:$D$484,0),Pat_org!M$1)=0,"",(INDEX(Pat_org!$D$2:$P$484,MATCH(Payments_2020!$G154,Pat_org!$D$2:$D$484,0),Pat_org!M$1)))</f>
        <v>https://www.macularsociety.org/</v>
      </c>
      <c r="Q154" s="3" t="str" cm="1">
        <f t="array" ref="Q154">IFERROR(IF(INDEX(Pat_org!$D$2:$P$484,MATCH(Payments_2020!$G154,Pat_org!$D$2:$D$484,0),Pat_org!N$1)=0,"",(INDEX(Pat_org!$D$2:$P$484,MATCH(Payments_2020!$G154,Pat_org!$D$2:$D$484,0),Pat_org!N$1))),"")</f>
        <v>Not rare</v>
      </c>
      <c r="R154" s="3" t="str" cm="1">
        <f t="array" ref="R154">IF(INDEX(Pat_org!$D$2:$P$484,MATCH(Payments_2020!$G154,Pat_org!$D$2:$D$484,0),Pat_org!O$1)=0,"",(INDEX(Pat_org!$D$2:$P$484,MATCH(Payments_2020!$G154,Pat_org!$D$2:$D$484,0),Pat_org!O$1)))</f>
        <v>Single PO</v>
      </c>
      <c r="S154" s="3" t="str" cm="1">
        <f t="array" ref="S154">IF(INDEX(Pat_org!$D$2:$P$484,MATCH(Payments_2020!$G154,Pat_org!$D$2:$D$484,0),Pat_org!P$1)=0,"",(INDEX(Pat_org!$D$2:$P$484,MATCH(Payments_2020!$G154,Pat_org!$D$2:$D$484,0),Pat_org!P$1)))</f>
        <v/>
      </c>
      <c r="T154" s="3" t="s">
        <v>286</v>
      </c>
      <c r="U154" s="3" t="s">
        <v>26</v>
      </c>
      <c r="V154" s="1">
        <v>2020</v>
      </c>
      <c r="W154" s="4" t="s">
        <v>27</v>
      </c>
      <c r="X154" s="40" t="str">
        <f t="shared" si="7"/>
        <v>2020GBP</v>
      </c>
      <c r="Y154" s="40">
        <v>8000</v>
      </c>
      <c r="Z154" s="31" cm="1">
        <f t="array" ref="Z154">_xlfn.IFS(X154=GBP_2020,Y154,X154=GBP_2019,Y154*CPI_2019,X154=GBP_2018,Y154*CPI_2018,X154=EUR_2020,Y154*EURGBP_2020,X154=EUR_2019,(Y154*EURGBP_2019)*CPI_2019,X154=EUR_2018,(Y154*EURGBP_2018)*CPI_2018,X154=USD_2020,Y154*USDGBP_2020,X154=USD_2019,(Y154*USDGBP_2019)*CPI_2019,X154=USD_2018,(Y154*USDGBP_2018)*CPI_2018,X154=CHF_2020,Y154*CHFGBP_2020,X154=CHF_2019,(Y154*CHFGBP_2019)*CPI_2019,X154=CHF_2018,(Y154*CHFGBP_2018)*CPI_2018,X154=SEK_2020,Y154*SEKGBP_2020,X154=SEK_2019,(Y154*SEKGBP_2019)*CPI_2019,X154=SEK_2018,(Y154*SEKGBP_2018)*CPI_2018,X154=NKK_2020,Y154*NKKGBP_2020,X154=NKK_2019,(Y154*NKKGBP_2019)*CPI_2019,X154=NKK_2018,(Y154*NKKGBP_2018)*CPI_2018,X154=DKK_2020,Y154*DKKGBP_2020,X154=DKK_2019,(Y154*DKKGBP_2019)*CPI_2019,X154=DKK_2018,(Y154*DKKGBP_2018)*CPI_2018)</f>
        <v>8000</v>
      </c>
      <c r="AA154" s="1">
        <v>1</v>
      </c>
    </row>
    <row r="155" spans="1:27" s="3" customFormat="1" x14ac:dyDescent="0.35">
      <c r="A155" s="3" t="s">
        <v>266</v>
      </c>
      <c r="B155" s="3" t="str">
        <f t="shared" si="6"/>
        <v>Bayer</v>
      </c>
      <c r="C155" s="3" t="str">
        <f>IF(INDEX(Comp_interest!$D:$D,MATCH(Payments_2020!$B155,Comp_interest!$C:$C,0))=0,"",INDEX(Comp_interest!$D:$D,MATCH(Payments_2020!$B155,Comp_interest!$C:$C,0)))</f>
        <v/>
      </c>
      <c r="D155" s="3" t="str">
        <f>IF(INDEX(Comp_interest!$E:$E,MATCH(Payments_2020!$B155,Comp_interest!$C:$C,0))=0,"",INDEX(Comp_interest!$E:$E,MATCH(Payments_2020!$B155,Comp_interest!$C:$C,0)))</f>
        <v/>
      </c>
      <c r="E155" s="3" t="str">
        <f>IF(INDEX(Comp_interest!$F:$F,MATCH(Payments_2020!$B155,Comp_interest!$C:$C,0))=0,"",INDEX(Comp_interest!$F:$F,MATCH(Payments_2020!$B155,Comp_interest!$C:$C,0)))</f>
        <v/>
      </c>
      <c r="F155" s="3" t="s">
        <v>287</v>
      </c>
      <c r="G155" s="3" t="str">
        <f>INDEX(Pat_org!$B$3:$C$892,MATCH(Payments_2020!F155,Pat_org!$B$3:$B$892,0),2)</f>
        <v>Stroke Alliance for Europe</v>
      </c>
      <c r="H155" s="3" t="str" cm="1">
        <f t="array" ref="H155">IF(INDEX(Pat_org!$D$2:$P$484,MATCH(Payments_2020!$G155,Pat_org!$D$2:$D$484,0),Pat_org!E$1)=0,"",(INDEX(Pat_org!$D$2:$P$484,MATCH(Payments_2020!$G155,Pat_org!$D$2:$D$484,0),Pat_org!E$1)))</f>
        <v>Exclude</v>
      </c>
      <c r="I155" s="3" t="str" cm="1">
        <f t="array" ref="I155">IF(INDEX(Pat_org!$D$2:$P$484,MATCH(Payments_2020!$G155,Pat_org!$D$2:$D$484,0),Pat_org!E$1)=0,"",(INDEX(Pat_org!$D$2:$P$484,MATCH(Payments_2020!$G155,Pat_org!$D$2:$D$484,0),Pat_org!$F$1)))</f>
        <v>Not UK PO</v>
      </c>
      <c r="J155" s="3" t="str" cm="1">
        <f t="array" ref="J155">IF(INDEX(Pat_org!$D$2:$P$484,MATCH(Payments_2020!$G155,Pat_org!$D$2:$D$484,0),Pat_org!G$1)=0,"",(INDEX(Pat_org!$D$2:$P$484,MATCH(Payments_2020!$G155,Pat_org!$D$2:$D$484,0),Pat_org!G$1)))</f>
        <v/>
      </c>
      <c r="K155" s="3" t="str" cm="1">
        <f t="array" ref="K155">IF(INDEX(Pat_org!$D$2:$P$484,MATCH(Payments_2020!$G155,Pat_org!$D$2:$D$484,0),Pat_org!H$1)=0,"",(INDEX(Pat_org!$D$2:$P$484,MATCH(Payments_2020!$G155,Pat_org!$D$2:$D$484,0),Pat_org!H$1)))</f>
        <v/>
      </c>
      <c r="L155" s="3" t="str" cm="1">
        <f t="array" ref="L155">IF(INDEX(Pat_org!$D$2:$P$484,MATCH(Payments_2020!$G155,Pat_org!$D$2:$D$484,0),Pat_org!I$1)=0,"",(INDEX(Pat_org!$D$2:$P$484,MATCH(Payments_2020!$G155,Pat_org!$D$2:$D$484,0),Pat_org!I$1)))</f>
        <v/>
      </c>
      <c r="M155" s="3" t="str" cm="1">
        <f t="array" ref="M155">IF(INDEX(Pat_org!$D$2:$P$484,MATCH(Payments_2020!$G155,Pat_org!$D$2:$D$484,0),Pat_org!J$1)=0,"",(INDEX(Pat_org!$D$2:$P$484,MATCH(Payments_2020!$G155,Pat_org!$D$2:$D$484,0),Pat_org!J$1)))</f>
        <v/>
      </c>
      <c r="N155" s="3" t="str" cm="1">
        <f t="array" ref="N155">IF(INDEX(Pat_org!$D$2:$P$484,MATCH(Payments_2020!$G155,Pat_org!$D$2:$D$484,0),Pat_org!K$1)=0,"",(INDEX(Pat_org!$D$2:$P$484,MATCH(Payments_2020!$G155,Pat_org!$D$2:$D$484,0),Pat_org!K$1)))</f>
        <v/>
      </c>
      <c r="O155" s="3" t="str" cm="1">
        <f t="array" ref="O155">IF(INDEX(Pat_org!$D$2:$P$484,MATCH(Payments_2020!$G155,Pat_org!$D$2:$D$484,0),Pat_org!L$1)=0,"",(INDEX(Pat_org!$D$2:$P$484,MATCH(Payments_2020!$G155,Pat_org!$D$2:$D$484,0),Pat_org!L$1)))</f>
        <v/>
      </c>
      <c r="P155" s="3" t="str" cm="1">
        <f t="array" ref="P155">IF(INDEX(Pat_org!$D$2:$P$484,MATCH(Payments_2020!$G155,Pat_org!$D$2:$D$484,0),Pat_org!M$1)=0,"",(INDEX(Pat_org!$D$2:$P$484,MATCH(Payments_2020!$G155,Pat_org!$D$2:$D$484,0),Pat_org!M$1)))</f>
        <v>https://www.safestroke.eu/</v>
      </c>
      <c r="Q155" s="3" t="str" cm="1">
        <f t="array" ref="Q155">IFERROR(IF(INDEX(Pat_org!$D$2:$P$484,MATCH(Payments_2020!$G155,Pat_org!$D$2:$D$484,0),Pat_org!N$1)=0,"",(INDEX(Pat_org!$D$2:$P$484,MATCH(Payments_2020!$G155,Pat_org!$D$2:$D$484,0),Pat_org!N$1))),"")</f>
        <v/>
      </c>
      <c r="R155" s="3" t="str" cm="1">
        <f t="array" ref="R155">IF(INDEX(Pat_org!$D$2:$P$484,MATCH(Payments_2020!$G155,Pat_org!$D$2:$D$484,0),Pat_org!O$1)=0,"",(INDEX(Pat_org!$D$2:$P$484,MATCH(Payments_2020!$G155,Pat_org!$D$2:$D$484,0),Pat_org!O$1)))</f>
        <v/>
      </c>
      <c r="S155" s="3" t="str" cm="1">
        <f t="array" ref="S155">IF(INDEX(Pat_org!$D$2:$P$484,MATCH(Payments_2020!$G155,Pat_org!$D$2:$D$484,0),Pat_org!P$1)=0,"",(INDEX(Pat_org!$D$2:$P$484,MATCH(Payments_2020!$G155,Pat_org!$D$2:$D$484,0),Pat_org!P$1)))</f>
        <v/>
      </c>
      <c r="T155" s="3" t="s">
        <v>288</v>
      </c>
      <c r="U155" s="3" t="s">
        <v>26</v>
      </c>
      <c r="V155" s="1">
        <v>2020</v>
      </c>
      <c r="W155" s="4" t="s">
        <v>27</v>
      </c>
      <c r="X155" s="40" t="str">
        <f t="shared" si="7"/>
        <v>2020GBP</v>
      </c>
      <c r="Y155" s="40">
        <v>98571</v>
      </c>
      <c r="Z155" s="31" cm="1">
        <f t="array" ref="Z155">_xlfn.IFS(X155=GBP_2020,Y155,X155=GBP_2019,Y155*CPI_2019,X155=GBP_2018,Y155*CPI_2018,X155=EUR_2020,Y155*EURGBP_2020,X155=EUR_2019,(Y155*EURGBP_2019)*CPI_2019,X155=EUR_2018,(Y155*EURGBP_2018)*CPI_2018,X155=USD_2020,Y155*USDGBP_2020,X155=USD_2019,(Y155*USDGBP_2019)*CPI_2019,X155=USD_2018,(Y155*USDGBP_2018)*CPI_2018,X155=CHF_2020,Y155*CHFGBP_2020,X155=CHF_2019,(Y155*CHFGBP_2019)*CPI_2019,X155=CHF_2018,(Y155*CHFGBP_2018)*CPI_2018,X155=SEK_2020,Y155*SEKGBP_2020,X155=SEK_2019,(Y155*SEKGBP_2019)*CPI_2019,X155=SEK_2018,(Y155*SEKGBP_2018)*CPI_2018,X155=NKK_2020,Y155*NKKGBP_2020,X155=NKK_2019,(Y155*NKKGBP_2019)*CPI_2019,X155=NKK_2018,(Y155*NKKGBP_2018)*CPI_2018,X155=DKK_2020,Y155*DKKGBP_2020,X155=DKK_2019,(Y155*DKKGBP_2019)*CPI_2019,X155=DKK_2018,(Y155*DKKGBP_2018)*CPI_2018)</f>
        <v>98571</v>
      </c>
      <c r="AA155" s="1">
        <v>1</v>
      </c>
    </row>
    <row r="156" spans="1:27" s="3" customFormat="1" x14ac:dyDescent="0.35">
      <c r="A156" s="3" t="s">
        <v>266</v>
      </c>
      <c r="B156" s="3" t="str">
        <f t="shared" si="6"/>
        <v>BayerBrain tumour</v>
      </c>
      <c r="C156" s="3" t="str">
        <f>IF(INDEX(Comp_interest!$D:$D,MATCH(Payments_2020!$B156,Comp_interest!$C:$C,0))=0,"",INDEX(Comp_interest!$D:$D,MATCH(Payments_2020!$B156,Comp_interest!$C:$C,0)))</f>
        <v>Maybe yes</v>
      </c>
      <c r="D156" s="3" t="str">
        <f>IF(INDEX(Comp_interest!$E:$E,MATCH(Payments_2020!$B156,Comp_interest!$C:$C,0))=0,"",INDEX(Comp_interest!$E:$E,MATCH(Payments_2020!$B156,Comp_interest!$C:$C,0)))</f>
        <v>Company website</v>
      </c>
      <c r="E156" s="3" t="str">
        <f>IF(INDEX(Comp_interest!$F:$F,MATCH(Payments_2020!$B156,Comp_interest!$C:$C,0))=0,"",INDEX(Comp_interest!$F:$F,MATCH(Payments_2020!$B156,Comp_interest!$C:$C,0)))</f>
        <v>Bayer has drugs for treating glioblastoma in its portfolio/pipeline</v>
      </c>
      <c r="F156" s="3" t="s">
        <v>99</v>
      </c>
      <c r="G156" s="3" t="str">
        <f>INDEX(Pat_org!$B$3:$C$892,MATCH(Payments_2020!F156,Pat_org!$B$3:$B$892,0),2)</f>
        <v>International Brain Tumour Alliance</v>
      </c>
      <c r="H156" s="3" t="str" cm="1">
        <f t="array" ref="H156">IF(INDEX(Pat_org!$D$2:$P$484,MATCH(Payments_2020!$G156,Pat_org!$D$2:$D$484,0),Pat_org!E$1)=0,"",(INDEX(Pat_org!$D$2:$P$484,MATCH(Payments_2020!$G156,Pat_org!$D$2:$D$484,0),Pat_org!E$1)))</f>
        <v>Include</v>
      </c>
      <c r="I156" s="3" cm="1">
        <f t="array" ref="I156">IF(INDEX(Pat_org!$D$2:$P$484,MATCH(Payments_2020!$G156,Pat_org!$D$2:$D$484,0),Pat_org!E$1)=0,"",(INDEX(Pat_org!$D$2:$P$484,MATCH(Payments_2020!$G156,Pat_org!$D$2:$D$484,0),Pat_org!$F$1)))</f>
        <v>0</v>
      </c>
      <c r="J156" s="3" t="str" cm="1">
        <f t="array" ref="J156">IF(INDEX(Pat_org!$D$2:$P$484,MATCH(Payments_2020!$G156,Pat_org!$D$2:$D$484,0),Pat_org!G$1)=0,"",(INDEX(Pat_org!$D$2:$P$484,MATCH(Payments_2020!$G156,Pat_org!$D$2:$D$484,0),Pat_org!G$1)))</f>
        <v>Multipurpose organisation</v>
      </c>
      <c r="K156" s="3" t="str" cm="1">
        <f t="array" ref="K156">IF(INDEX(Pat_org!$D$2:$P$484,MATCH(Payments_2020!$G156,Pat_org!$D$2:$D$484,0),Pat_org!H$1)=0,"",(INDEX(Pat_org!$D$2:$P$484,MATCH(Payments_2020!$G156,Pat_org!$D$2:$D$484,0),Pat_org!H$1)))</f>
        <v>02 Neoplasms  </v>
      </c>
      <c r="L156" s="3" t="str" cm="1">
        <f t="array" ref="L156">IF(INDEX(Pat_org!$D$2:$P$484,MATCH(Payments_2020!$G156,Pat_org!$D$2:$D$484,0),Pat_org!I$1)=0,"",(INDEX(Pat_org!$D$2:$P$484,MATCH(Payments_2020!$G156,Pat_org!$D$2:$D$484,0),Pat_org!I$1)))</f>
        <v>Brain tumour</v>
      </c>
      <c r="M156" s="3" t="str" cm="1">
        <f t="array" ref="M156">IF(INDEX(Pat_org!$D$2:$P$484,MATCH(Payments_2020!$G156,Pat_org!$D$2:$D$484,0),Pat_org!J$1)=0,"",(INDEX(Pat_org!$D$2:$P$484,MATCH(Payments_2020!$G156,Pat_org!$D$2:$D$484,0),Pat_org!J$1)))</f>
        <v/>
      </c>
      <c r="N156" s="3" cm="1">
        <f t="array" ref="N156">IF(INDEX(Pat_org!$D$2:$P$484,MATCH(Payments_2020!$G156,Pat_org!$D$2:$D$484,0),Pat_org!K$1)=0,"",(INDEX(Pat_org!$D$2:$P$484,MATCH(Payments_2020!$G156,Pat_org!$D$2:$D$484,0),Pat_org!K$1)))</f>
        <v>6031485</v>
      </c>
      <c r="O156" s="3" t="str" cm="1">
        <f t="array" ref="O156">IF(INDEX(Pat_org!$D$2:$P$484,MATCH(Payments_2020!$G156,Pat_org!$D$2:$D$484,0),Pat_org!L$1)=0,"",(INDEX(Pat_org!$D$2:$P$484,MATCH(Payments_2020!$G156,Pat_org!$D$2:$D$484,0),Pat_org!L$1)))</f>
        <v>UK</v>
      </c>
      <c r="P156" s="3" t="str" cm="1">
        <f t="array" ref="P156">IF(INDEX(Pat_org!$D$2:$P$484,MATCH(Payments_2020!$G156,Pat_org!$D$2:$D$484,0),Pat_org!M$1)=0,"",(INDEX(Pat_org!$D$2:$P$484,MATCH(Payments_2020!$G156,Pat_org!$D$2:$D$484,0),Pat_org!M$1)))</f>
        <v>https://theibta.org/</v>
      </c>
      <c r="Q156" s="3" t="str" cm="1">
        <f t="array" ref="Q156">IFERROR(IF(INDEX(Pat_org!$D$2:$P$484,MATCH(Payments_2020!$G156,Pat_org!$D$2:$D$484,0),Pat_org!N$1)=0,"",(INDEX(Pat_org!$D$2:$P$484,MATCH(Payments_2020!$G156,Pat_org!$D$2:$D$484,0),Pat_org!N$1))),"")</f>
        <v>Not rare</v>
      </c>
      <c r="R156" s="3" t="str" cm="1">
        <f t="array" ref="R156">IF(INDEX(Pat_org!$D$2:$P$484,MATCH(Payments_2020!$G156,Pat_org!$D$2:$D$484,0),Pat_org!O$1)=0,"",(INDEX(Pat_org!$D$2:$P$484,MATCH(Payments_2020!$G156,Pat_org!$D$2:$D$484,0),Pat_org!O$1)))</f>
        <v xml:space="preserve">Alliance of POs  </v>
      </c>
      <c r="S156" s="3" t="str" cm="1">
        <f t="array" ref="S156">IF(INDEX(Pat_org!$D$2:$P$484,MATCH(Payments_2020!$G156,Pat_org!$D$2:$D$484,0),Pat_org!P$1)=0,"",(INDEX(Pat_org!$D$2:$P$484,MATCH(Payments_2020!$G156,Pat_org!$D$2:$D$484,0),Pat_org!P$1)))</f>
        <v>Limited by guarantee</v>
      </c>
      <c r="T156" s="3" t="s">
        <v>289</v>
      </c>
      <c r="U156" s="3" t="s">
        <v>26</v>
      </c>
      <c r="V156" s="1">
        <v>2020</v>
      </c>
      <c r="W156" s="4" t="s">
        <v>27</v>
      </c>
      <c r="X156" s="40" t="str">
        <f t="shared" si="7"/>
        <v>2020GBP</v>
      </c>
      <c r="Y156" s="40">
        <v>7542</v>
      </c>
      <c r="Z156" s="31" cm="1">
        <f t="array" ref="Z156">_xlfn.IFS(X156=GBP_2020,Y156,X156=GBP_2019,Y156*CPI_2019,X156=GBP_2018,Y156*CPI_2018,X156=EUR_2020,Y156*EURGBP_2020,X156=EUR_2019,(Y156*EURGBP_2019)*CPI_2019,X156=EUR_2018,(Y156*EURGBP_2018)*CPI_2018,X156=USD_2020,Y156*USDGBP_2020,X156=USD_2019,(Y156*USDGBP_2019)*CPI_2019,X156=USD_2018,(Y156*USDGBP_2018)*CPI_2018,X156=CHF_2020,Y156*CHFGBP_2020,X156=CHF_2019,(Y156*CHFGBP_2019)*CPI_2019,X156=CHF_2018,(Y156*CHFGBP_2018)*CPI_2018,X156=SEK_2020,Y156*SEKGBP_2020,X156=SEK_2019,(Y156*SEKGBP_2019)*CPI_2019,X156=SEK_2018,(Y156*SEKGBP_2018)*CPI_2018,X156=NKK_2020,Y156*NKKGBP_2020,X156=NKK_2019,(Y156*NKKGBP_2019)*CPI_2019,X156=NKK_2018,(Y156*NKKGBP_2018)*CPI_2018,X156=DKK_2020,Y156*DKKGBP_2020,X156=DKK_2019,(Y156*DKKGBP_2019)*CPI_2019,X156=DKK_2018,(Y156*DKKGBP_2018)*CPI_2018)</f>
        <v>7542</v>
      </c>
      <c r="AA156" s="1">
        <v>1</v>
      </c>
    </row>
    <row r="157" spans="1:27" s="3" customFormat="1" x14ac:dyDescent="0.35">
      <c r="A157" s="3" t="s">
        <v>266</v>
      </c>
      <c r="B157" s="3" t="str">
        <f t="shared" si="6"/>
        <v xml:space="preserve">BayerCancer </v>
      </c>
      <c r="C157" s="3" t="str">
        <f>IF(INDEX(Comp_interest!$D:$D,MATCH(Payments_2020!$B157,Comp_interest!$C:$C,0))=0,"",INDEX(Comp_interest!$D:$D,MATCH(Payments_2020!$B157,Comp_interest!$C:$C,0)))</f>
        <v>Maybe yes</v>
      </c>
      <c r="D157" s="3" t="str">
        <f>IF(INDEX(Comp_interest!$E:$E,MATCH(Payments_2020!$B157,Comp_interest!$C:$C,0))=0,"",INDEX(Comp_interest!$E:$E,MATCH(Payments_2020!$B157,Comp_interest!$C:$C,0)))</f>
        <v>Annual report</v>
      </c>
      <c r="E157" s="3" t="str">
        <f>IF(INDEX(Comp_interest!$F:$F,MATCH(Payments_2020!$B157,Comp_interest!$C:$C,0))=0,"",INDEX(Comp_interest!$F:$F,MATCH(Payments_2020!$B157,Comp_interest!$C:$C,0)))</f>
        <v>Bayer has drugs for treating cancer in its portfolio/pipeline</v>
      </c>
      <c r="F157" s="3" t="s">
        <v>177</v>
      </c>
      <c r="G157" s="3" t="str">
        <f>INDEX(Pat_org!$B$3:$C$892,MATCH(Payments_2020!F157,Pat_org!$B$3:$B$892,0),2)</f>
        <v>Macmillan Cancer Support</v>
      </c>
      <c r="H157" s="3" t="str" cm="1">
        <f t="array" ref="H157">IF(INDEX(Pat_org!$D$2:$P$484,MATCH(Payments_2020!$G157,Pat_org!$D$2:$D$484,0),Pat_org!E$1)=0,"",(INDEX(Pat_org!$D$2:$P$484,MATCH(Payments_2020!$G157,Pat_org!$D$2:$D$484,0),Pat_org!E$1)))</f>
        <v>Include</v>
      </c>
      <c r="I157" s="3" cm="1">
        <f t="array" ref="I157">IF(INDEX(Pat_org!$D$2:$P$484,MATCH(Payments_2020!$G157,Pat_org!$D$2:$D$484,0),Pat_org!E$1)=0,"",(INDEX(Pat_org!$D$2:$P$484,MATCH(Payments_2020!$G157,Pat_org!$D$2:$D$484,0),Pat_org!$F$1)))</f>
        <v>0</v>
      </c>
      <c r="J157" s="3" t="str" cm="1">
        <f t="array" ref="J157">IF(INDEX(Pat_org!$D$2:$P$484,MATCH(Payments_2020!$G157,Pat_org!$D$2:$D$484,0),Pat_org!G$1)=0,"",(INDEX(Pat_org!$D$2:$P$484,MATCH(Payments_2020!$G157,Pat_org!$D$2:$D$484,0),Pat_org!G$1)))</f>
        <v>Support organisation</v>
      </c>
      <c r="K157" s="3" t="str" cm="1">
        <f t="array" ref="K157">IF(INDEX(Pat_org!$D$2:$P$484,MATCH(Payments_2020!$G157,Pat_org!$D$2:$D$484,0),Pat_org!H$1)=0,"",(INDEX(Pat_org!$D$2:$P$484,MATCH(Payments_2020!$G157,Pat_org!$D$2:$D$484,0),Pat_org!H$1)))</f>
        <v>02 Neoplasms  </v>
      </c>
      <c r="L157" s="3" t="str" cm="1">
        <f t="array" ref="L157">IF(INDEX(Pat_org!$D$2:$P$484,MATCH(Payments_2020!$G157,Pat_org!$D$2:$D$484,0),Pat_org!I$1)=0,"",(INDEX(Pat_org!$D$2:$P$484,MATCH(Payments_2020!$G157,Pat_org!$D$2:$D$484,0),Pat_org!I$1)))</f>
        <v xml:space="preserve">Cancer </v>
      </c>
      <c r="M157" s="3" cm="1">
        <f t="array" ref="M157">IF(INDEX(Pat_org!$D$2:$P$484,MATCH(Payments_2020!$G157,Pat_org!$D$2:$D$484,0),Pat_org!J$1)=0,"",(INDEX(Pat_org!$D$2:$P$484,MATCH(Payments_2020!$G157,Pat_org!$D$2:$D$484,0),Pat_org!J$1)))</f>
        <v>261017</v>
      </c>
      <c r="N157" s="3" t="str" cm="1">
        <f t="array" ref="N157">IF(INDEX(Pat_org!$D$2:$P$484,MATCH(Payments_2020!$G157,Pat_org!$D$2:$D$484,0),Pat_org!K$1)=0,"",(INDEX(Pat_org!$D$2:$P$484,MATCH(Payments_2020!$G157,Pat_org!$D$2:$D$484,0),Pat_org!K$1)))</f>
        <v/>
      </c>
      <c r="O157" s="3" t="str" cm="1">
        <f t="array" ref="O157">IF(INDEX(Pat_org!$D$2:$P$484,MATCH(Payments_2020!$G157,Pat_org!$D$2:$D$484,0),Pat_org!L$1)=0,"",(INDEX(Pat_org!$D$2:$P$484,MATCH(Payments_2020!$G157,Pat_org!$D$2:$D$484,0),Pat_org!L$1)))</f>
        <v>UK</v>
      </c>
      <c r="P157" s="3" t="str" cm="1">
        <f t="array" ref="P157">IF(INDEX(Pat_org!$D$2:$P$484,MATCH(Payments_2020!$G157,Pat_org!$D$2:$D$484,0),Pat_org!M$1)=0,"",(INDEX(Pat_org!$D$2:$P$484,MATCH(Payments_2020!$G157,Pat_org!$D$2:$D$484,0),Pat_org!M$1)))</f>
        <v>https://www.macmillan.org.uk/</v>
      </c>
      <c r="Q157" s="3" t="str" cm="1">
        <f t="array" ref="Q157">IFERROR(IF(INDEX(Pat_org!$D$2:$P$484,MATCH(Payments_2020!$G157,Pat_org!$D$2:$D$484,0),Pat_org!N$1)=0,"",(INDEX(Pat_org!$D$2:$P$484,MATCH(Payments_2020!$G157,Pat_org!$D$2:$D$484,0),Pat_org!N$1))),"")</f>
        <v>Not rare</v>
      </c>
      <c r="R157" s="3" t="str" cm="1">
        <f t="array" ref="R157">IF(INDEX(Pat_org!$D$2:$P$484,MATCH(Payments_2020!$G157,Pat_org!$D$2:$D$484,0),Pat_org!O$1)=0,"",(INDEX(Pat_org!$D$2:$P$484,MATCH(Payments_2020!$G157,Pat_org!$D$2:$D$484,0),Pat_org!O$1)))</f>
        <v>Single PO</v>
      </c>
      <c r="S157" s="3" t="str" cm="1">
        <f t="array" ref="S157">IF(INDEX(Pat_org!$D$2:$P$484,MATCH(Payments_2020!$G157,Pat_org!$D$2:$D$484,0),Pat_org!P$1)=0,"",(INDEX(Pat_org!$D$2:$P$484,MATCH(Payments_2020!$G157,Pat_org!$D$2:$D$484,0),Pat_org!P$1)))</f>
        <v/>
      </c>
      <c r="T157" s="3" t="s">
        <v>290</v>
      </c>
      <c r="U157" s="3" t="s">
        <v>26</v>
      </c>
      <c r="V157" s="1">
        <v>2020</v>
      </c>
      <c r="W157" s="4" t="s">
        <v>27</v>
      </c>
      <c r="X157" s="40" t="str">
        <f t="shared" si="7"/>
        <v>2020GBP</v>
      </c>
      <c r="Y157" s="40">
        <v>12000</v>
      </c>
      <c r="Z157" s="31" cm="1">
        <f t="array" ref="Z157">_xlfn.IFS(X157=GBP_2020,Y157,X157=GBP_2019,Y157*CPI_2019,X157=GBP_2018,Y157*CPI_2018,X157=EUR_2020,Y157*EURGBP_2020,X157=EUR_2019,(Y157*EURGBP_2019)*CPI_2019,X157=EUR_2018,(Y157*EURGBP_2018)*CPI_2018,X157=USD_2020,Y157*USDGBP_2020,X157=USD_2019,(Y157*USDGBP_2019)*CPI_2019,X157=USD_2018,(Y157*USDGBP_2018)*CPI_2018,X157=CHF_2020,Y157*CHFGBP_2020,X157=CHF_2019,(Y157*CHFGBP_2019)*CPI_2019,X157=CHF_2018,(Y157*CHFGBP_2018)*CPI_2018,X157=SEK_2020,Y157*SEKGBP_2020,X157=SEK_2019,(Y157*SEKGBP_2019)*CPI_2019,X157=SEK_2018,(Y157*SEKGBP_2018)*CPI_2018,X157=NKK_2020,Y157*NKKGBP_2020,X157=NKK_2019,(Y157*NKKGBP_2019)*CPI_2019,X157=NKK_2018,(Y157*NKKGBP_2018)*CPI_2018,X157=DKK_2020,Y157*DKKGBP_2020,X157=DKK_2019,(Y157*DKKGBP_2019)*CPI_2019,X157=DKK_2018,(Y157*DKKGBP_2018)*CPI_2018)</f>
        <v>12000</v>
      </c>
      <c r="AA157" s="1">
        <v>1</v>
      </c>
    </row>
    <row r="158" spans="1:27" s="3" customFormat="1" x14ac:dyDescent="0.35">
      <c r="A158" s="3" t="s">
        <v>266</v>
      </c>
      <c r="B158" s="3" t="str">
        <f t="shared" si="6"/>
        <v>BayerVisual impairment</v>
      </c>
      <c r="C158" s="3" t="str">
        <f>IF(INDEX(Comp_interest!$D:$D,MATCH(Payments_2020!$B158,Comp_interest!$C:$C,0))=0,"",INDEX(Comp_interest!$D:$D,MATCH(Payments_2020!$B158,Comp_interest!$C:$C,0)))</f>
        <v>Definitely yes</v>
      </c>
      <c r="D158" s="3" t="str">
        <f>IF(INDEX(Comp_interest!$E:$E,MATCH(Payments_2020!$B158,Comp_interest!$C:$C,0))=0,"",INDEX(Comp_interest!$E:$E,MATCH(Payments_2020!$B158,Comp_interest!$C:$C,0)))</f>
        <v>Annual report</v>
      </c>
      <c r="E158" s="3" t="str">
        <f>IF(INDEX(Comp_interest!$F:$F,MATCH(Payments_2020!$B158,Comp_interest!$C:$C,0))=0,"",INDEX(Comp_interest!$F:$F,MATCH(Payments_2020!$B158,Comp_interest!$C:$C,0)))</f>
        <v/>
      </c>
      <c r="F158" s="3" t="s">
        <v>267</v>
      </c>
      <c r="G158" s="3" t="str">
        <f>INDEX(Pat_org!$B$3:$C$892,MATCH(Payments_2020!F158,Pat_org!$B$3:$B$892,0),2)</f>
        <v>Royal National Institute of Blind People</v>
      </c>
      <c r="H158" s="3" t="str" cm="1">
        <f t="array" ref="H158">IF(INDEX(Pat_org!$D$2:$P$484,MATCH(Payments_2020!$G158,Pat_org!$D$2:$D$484,0),Pat_org!E$1)=0,"",(INDEX(Pat_org!$D$2:$P$484,MATCH(Payments_2020!$G158,Pat_org!$D$2:$D$484,0),Pat_org!E$1)))</f>
        <v>Include</v>
      </c>
      <c r="I158" s="3" cm="1">
        <f t="array" ref="I158">IF(INDEX(Pat_org!$D$2:$P$484,MATCH(Payments_2020!$G158,Pat_org!$D$2:$D$484,0),Pat_org!E$1)=0,"",(INDEX(Pat_org!$D$2:$P$484,MATCH(Payments_2020!$G158,Pat_org!$D$2:$D$484,0),Pat_org!$F$1)))</f>
        <v>0</v>
      </c>
      <c r="J158" s="3" t="str" cm="1">
        <f t="array" ref="J158">IF(INDEX(Pat_org!$D$2:$P$484,MATCH(Payments_2020!$G158,Pat_org!$D$2:$D$484,0),Pat_org!G$1)=0,"",(INDEX(Pat_org!$D$2:$P$484,MATCH(Payments_2020!$G158,Pat_org!$D$2:$D$484,0),Pat_org!G$1)))</f>
        <v>Support organisation</v>
      </c>
      <c r="K158" s="3" t="str" cm="1">
        <f t="array" ref="K158">IF(INDEX(Pat_org!$D$2:$P$484,MATCH(Payments_2020!$G158,Pat_org!$D$2:$D$484,0),Pat_org!H$1)=0,"",(INDEX(Pat_org!$D$2:$P$484,MATCH(Payments_2020!$G158,Pat_org!$D$2:$D$484,0),Pat_org!H$1)))</f>
        <v>09 Diseases of the visual system  </v>
      </c>
      <c r="L158" s="3" t="str" cm="1">
        <f t="array" ref="L158">IF(INDEX(Pat_org!$D$2:$P$484,MATCH(Payments_2020!$G158,Pat_org!$D$2:$D$484,0),Pat_org!I$1)=0,"",(INDEX(Pat_org!$D$2:$P$484,MATCH(Payments_2020!$G158,Pat_org!$D$2:$D$484,0),Pat_org!I$1)))</f>
        <v>Visual impairment</v>
      </c>
      <c r="M158" s="3" cm="1">
        <f t="array" ref="M158">IF(INDEX(Pat_org!$D$2:$P$484,MATCH(Payments_2020!$G158,Pat_org!$D$2:$D$484,0),Pat_org!J$1)=0,"",(INDEX(Pat_org!$D$2:$P$484,MATCH(Payments_2020!$G158,Pat_org!$D$2:$D$484,0),Pat_org!J$1)))</f>
        <v>226227</v>
      </c>
      <c r="N158" s="3" t="str" cm="1">
        <f t="array" ref="N158">IF(INDEX(Pat_org!$D$2:$P$484,MATCH(Payments_2020!$G158,Pat_org!$D$2:$D$484,0),Pat_org!K$1)=0,"",(INDEX(Pat_org!$D$2:$P$484,MATCH(Payments_2020!$G158,Pat_org!$D$2:$D$484,0),Pat_org!K$1)))</f>
        <v/>
      </c>
      <c r="O158" s="3" t="str" cm="1">
        <f t="array" ref="O158">IF(INDEX(Pat_org!$D$2:$P$484,MATCH(Payments_2020!$G158,Pat_org!$D$2:$D$484,0),Pat_org!L$1)=0,"",(INDEX(Pat_org!$D$2:$P$484,MATCH(Payments_2020!$G158,Pat_org!$D$2:$D$484,0),Pat_org!L$1)))</f>
        <v>UK</v>
      </c>
      <c r="P158" s="3" t="str" cm="1">
        <f t="array" ref="P158">IF(INDEX(Pat_org!$D$2:$P$484,MATCH(Payments_2020!$G158,Pat_org!$D$2:$D$484,0),Pat_org!M$1)=0,"",(INDEX(Pat_org!$D$2:$P$484,MATCH(Payments_2020!$G158,Pat_org!$D$2:$D$484,0),Pat_org!M$1)))</f>
        <v>https://www.rnib.org.uk/</v>
      </c>
      <c r="Q158" s="3" t="str" cm="1">
        <f t="array" ref="Q158">IFERROR(IF(INDEX(Pat_org!$D$2:$P$484,MATCH(Payments_2020!$G158,Pat_org!$D$2:$D$484,0),Pat_org!N$1)=0,"",(INDEX(Pat_org!$D$2:$P$484,MATCH(Payments_2020!$G158,Pat_org!$D$2:$D$484,0),Pat_org!N$1))),"")</f>
        <v>Not rare</v>
      </c>
      <c r="R158" s="3" t="str" cm="1">
        <f t="array" ref="R158">IF(INDEX(Pat_org!$D$2:$P$484,MATCH(Payments_2020!$G158,Pat_org!$D$2:$D$484,0),Pat_org!O$1)=0,"",(INDEX(Pat_org!$D$2:$P$484,MATCH(Payments_2020!$G158,Pat_org!$D$2:$D$484,0),Pat_org!O$1)))</f>
        <v>Single PO</v>
      </c>
      <c r="S158" s="3" t="str" cm="1">
        <f t="array" ref="S158">IF(INDEX(Pat_org!$D$2:$P$484,MATCH(Payments_2020!$G158,Pat_org!$D$2:$D$484,0),Pat_org!P$1)=0,"",(INDEX(Pat_org!$D$2:$P$484,MATCH(Payments_2020!$G158,Pat_org!$D$2:$D$484,0),Pat_org!P$1)))</f>
        <v/>
      </c>
      <c r="T158" s="3" t="s">
        <v>268</v>
      </c>
      <c r="U158" s="3" t="s">
        <v>26</v>
      </c>
      <c r="V158" s="1">
        <v>2020</v>
      </c>
      <c r="W158" s="4" t="s">
        <v>27</v>
      </c>
      <c r="X158" s="40" t="str">
        <f t="shared" si="7"/>
        <v>2020GBP</v>
      </c>
      <c r="Y158" s="40">
        <v>300</v>
      </c>
      <c r="Z158" s="31" cm="1">
        <f t="array" ref="Z158">_xlfn.IFS(X158=GBP_2020,Y158,X158=GBP_2019,Y158*CPI_2019,X158=GBP_2018,Y158*CPI_2018,X158=EUR_2020,Y158*EURGBP_2020,X158=EUR_2019,(Y158*EURGBP_2019)*CPI_2019,X158=EUR_2018,(Y158*EURGBP_2018)*CPI_2018,X158=USD_2020,Y158*USDGBP_2020,X158=USD_2019,(Y158*USDGBP_2019)*CPI_2019,X158=USD_2018,(Y158*USDGBP_2018)*CPI_2018,X158=CHF_2020,Y158*CHFGBP_2020,X158=CHF_2019,(Y158*CHFGBP_2019)*CPI_2019,X158=CHF_2018,(Y158*CHFGBP_2018)*CPI_2018,X158=SEK_2020,Y158*SEKGBP_2020,X158=SEK_2019,(Y158*SEKGBP_2019)*CPI_2019,X158=SEK_2018,(Y158*SEKGBP_2018)*CPI_2018,X158=NKK_2020,Y158*NKKGBP_2020,X158=NKK_2019,(Y158*NKKGBP_2019)*CPI_2019,X158=NKK_2018,(Y158*NKKGBP_2018)*CPI_2018,X158=DKK_2020,Y158*DKKGBP_2020,X158=DKK_2019,(Y158*DKKGBP_2019)*CPI_2019,X158=DKK_2018,(Y158*DKKGBP_2018)*CPI_2018)</f>
        <v>300</v>
      </c>
      <c r="AA158" s="1">
        <v>1</v>
      </c>
    </row>
    <row r="159" spans="1:27" x14ac:dyDescent="0.35">
      <c r="A159" s="3" t="s">
        <v>303</v>
      </c>
      <c r="B159" s="3" t="str">
        <f t="shared" si="6"/>
        <v>BiogenAlzheimer disease</v>
      </c>
      <c r="C159" s="3" t="str">
        <f>IF(INDEX(Comp_interest!$D:$D,MATCH(Payments_2020!$B159,Comp_interest!$C:$C,0))=0,"",INDEX(Comp_interest!$D:$D,MATCH(Payments_2020!$B159,Comp_interest!$C:$C,0)))</f>
        <v>Definitely yes</v>
      </c>
      <c r="D159" s="3" t="str">
        <f>IF(INDEX(Comp_interest!$E:$E,MATCH(Payments_2020!$B159,Comp_interest!$C:$C,0))=0,"",INDEX(Comp_interest!$E:$E,MATCH(Payments_2020!$B159,Comp_interest!$C:$C,0)))</f>
        <v>Annual report</v>
      </c>
      <c r="E159" s="3" t="str">
        <f>IF(INDEX(Comp_interest!$F:$F,MATCH(Payments_2020!$B159,Comp_interest!$C:$C,0))=0,"",INDEX(Comp_interest!$F:$F,MATCH(Payments_2020!$B159,Comp_interest!$C:$C,0)))</f>
        <v/>
      </c>
      <c r="F159" s="3" t="s">
        <v>304</v>
      </c>
      <c r="G159" s="3" t="str">
        <f>INDEX(Pat_org!$B$3:$C$892,MATCH(Payments_2020!F159,Pat_org!$B$3:$B$892,0),2)</f>
        <v>Alzheimer Scotland</v>
      </c>
      <c r="H159" s="3" t="str" cm="1">
        <f t="array" ref="H159">IF(INDEX(Pat_org!$D$2:$P$484,MATCH(Payments_2020!$G159,Pat_org!$D$2:$D$484,0),Pat_org!E$1)=0,"",(INDEX(Pat_org!$D$2:$P$484,MATCH(Payments_2020!$G159,Pat_org!$D$2:$D$484,0),Pat_org!E$1)))</f>
        <v>Include</v>
      </c>
      <c r="I159" s="3" cm="1">
        <f t="array" ref="I159">IF(INDEX(Pat_org!$D$2:$P$484,MATCH(Payments_2020!$G159,Pat_org!$D$2:$D$484,0),Pat_org!E$1)=0,"",(INDEX(Pat_org!$D$2:$P$484,MATCH(Payments_2020!$G159,Pat_org!$D$2:$D$484,0),Pat_org!$F$1)))</f>
        <v>0</v>
      </c>
      <c r="J159" s="3" t="str" cm="1">
        <f t="array" ref="J159">IF(INDEX(Pat_org!$D$2:$P$484,MATCH(Payments_2020!$G159,Pat_org!$D$2:$D$484,0),Pat_org!G$1)=0,"",(INDEX(Pat_org!$D$2:$P$484,MATCH(Payments_2020!$G159,Pat_org!$D$2:$D$484,0),Pat_org!G$1)))</f>
        <v>Support organisation</v>
      </c>
      <c r="K159" s="3" t="str" cm="1">
        <f t="array" ref="K159">IF(INDEX(Pat_org!$D$2:$P$484,MATCH(Payments_2020!$G159,Pat_org!$D$2:$D$484,0),Pat_org!H$1)=0,"",(INDEX(Pat_org!$D$2:$P$484,MATCH(Payments_2020!$G159,Pat_org!$D$2:$D$484,0),Pat_org!H$1)))</f>
        <v>08 Diseases of the nervous system  </v>
      </c>
      <c r="L159" s="3" t="str" cm="1">
        <f t="array" ref="L159">IF(INDEX(Pat_org!$D$2:$P$484,MATCH(Payments_2020!$G159,Pat_org!$D$2:$D$484,0),Pat_org!I$1)=0,"",(INDEX(Pat_org!$D$2:$P$484,MATCH(Payments_2020!$G159,Pat_org!$D$2:$D$484,0),Pat_org!I$1)))</f>
        <v>Alzheimer disease</v>
      </c>
      <c r="M159" s="3" t="str" cm="1">
        <f t="array" ref="M159">IF(INDEX(Pat_org!$D$2:$P$484,MATCH(Payments_2020!$G159,Pat_org!$D$2:$D$484,0),Pat_org!J$1)=0,"",(INDEX(Pat_org!$D$2:$P$484,MATCH(Payments_2020!$G159,Pat_org!$D$2:$D$484,0),Pat_org!J$1)))</f>
        <v>SC022315</v>
      </c>
      <c r="N159" s="3" t="str" cm="1">
        <f t="array" ref="N159">IF(INDEX(Pat_org!$D$2:$P$484,MATCH(Payments_2020!$G159,Pat_org!$D$2:$D$484,0),Pat_org!K$1)=0,"",(INDEX(Pat_org!$D$2:$P$484,MATCH(Payments_2020!$G159,Pat_org!$D$2:$D$484,0),Pat_org!K$1)))</f>
        <v/>
      </c>
      <c r="O159" s="3" t="str" cm="1">
        <f t="array" ref="O159">IF(INDEX(Pat_org!$D$2:$P$484,MATCH(Payments_2020!$G159,Pat_org!$D$2:$D$484,0),Pat_org!L$1)=0,"",(INDEX(Pat_org!$D$2:$P$484,MATCH(Payments_2020!$G159,Pat_org!$D$2:$D$484,0),Pat_org!L$1)))</f>
        <v>UK</v>
      </c>
      <c r="P159" s="3" t="str" cm="1">
        <f t="array" ref="P159">IF(INDEX(Pat_org!$D$2:$P$484,MATCH(Payments_2020!$G159,Pat_org!$D$2:$D$484,0),Pat_org!M$1)=0,"",(INDEX(Pat_org!$D$2:$P$484,MATCH(Payments_2020!$G159,Pat_org!$D$2:$D$484,0),Pat_org!M$1)))</f>
        <v>https://www.alzscot.org/</v>
      </c>
      <c r="Q159" s="3" t="str" cm="1">
        <f t="array" ref="Q159">IFERROR(IF(INDEX(Pat_org!$D$2:$P$484,MATCH(Payments_2020!$G159,Pat_org!$D$2:$D$484,0),Pat_org!N$1)=0,"",(INDEX(Pat_org!$D$2:$P$484,MATCH(Payments_2020!$G159,Pat_org!$D$2:$D$484,0),Pat_org!N$1))),"")</f>
        <v>Not rare</v>
      </c>
      <c r="R159" s="3" t="str" cm="1">
        <f t="array" ref="R159">IF(INDEX(Pat_org!$D$2:$P$484,MATCH(Payments_2020!$G159,Pat_org!$D$2:$D$484,0),Pat_org!O$1)=0,"",(INDEX(Pat_org!$D$2:$P$484,MATCH(Payments_2020!$G159,Pat_org!$D$2:$D$484,0),Pat_org!O$1)))</f>
        <v>Single PO</v>
      </c>
      <c r="S159" s="3" t="str" cm="1">
        <f t="array" ref="S159">IF(INDEX(Pat_org!$D$2:$P$484,MATCH(Payments_2020!$G159,Pat_org!$D$2:$D$484,0),Pat_org!P$1)=0,"",(INDEX(Pat_org!$D$2:$P$484,MATCH(Payments_2020!$G159,Pat_org!$D$2:$D$484,0),Pat_org!P$1)))</f>
        <v/>
      </c>
      <c r="T159" s="3" t="s">
        <v>305</v>
      </c>
      <c r="U159" s="3" t="s">
        <v>26</v>
      </c>
      <c r="V159" s="1">
        <v>2020</v>
      </c>
      <c r="W159" s="40" t="s">
        <v>27</v>
      </c>
      <c r="X159" s="40" t="str">
        <f t="shared" si="7"/>
        <v>2020GBP</v>
      </c>
      <c r="Y159" s="41">
        <v>99000</v>
      </c>
      <c r="Z159" s="31" cm="1">
        <f t="array" ref="Z159">_xlfn.IFS(X159=GBP_2020,Y159,X159=GBP_2019,Y159*CPI_2019,X159=GBP_2018,Y159*CPI_2018,X159=EUR_2020,Y159*EURGBP_2020,X159=EUR_2019,(Y159*EURGBP_2019)*CPI_2019,X159=EUR_2018,(Y159*EURGBP_2018)*CPI_2018,X159=USD_2020,Y159*USDGBP_2020,X159=USD_2019,(Y159*USDGBP_2019)*CPI_2019,X159=USD_2018,(Y159*USDGBP_2018)*CPI_2018,X159=CHF_2020,Y159*CHFGBP_2020,X159=CHF_2019,(Y159*CHFGBP_2019)*CPI_2019,X159=CHF_2018,(Y159*CHFGBP_2018)*CPI_2018,X159=SEK_2020,Y159*SEKGBP_2020,X159=SEK_2019,(Y159*SEKGBP_2019)*CPI_2019,X159=SEK_2018,(Y159*SEKGBP_2018)*CPI_2018,X159=NKK_2020,Y159*NKKGBP_2020,X159=NKK_2019,(Y159*NKKGBP_2019)*CPI_2019,X159=NKK_2018,(Y159*NKKGBP_2018)*CPI_2018,X159=DKK_2020,Y159*DKKGBP_2020,X159=DKK_2019,(Y159*DKKGBP_2019)*CPI_2019,X159=DKK_2018,(Y159*DKKGBP_2018)*CPI_2018)</f>
        <v>99000</v>
      </c>
      <c r="AA159" s="1">
        <v>1</v>
      </c>
    </row>
    <row r="160" spans="1:27" s="3" customFormat="1" x14ac:dyDescent="0.35">
      <c r="A160" s="3" t="s">
        <v>303</v>
      </c>
      <c r="B160" s="3" t="str">
        <f t="shared" si="6"/>
        <v>BiogenAlzheimer disease</v>
      </c>
      <c r="C160" s="3" t="str">
        <f>IF(INDEX(Comp_interest!$D:$D,MATCH(Payments_2020!$B160,Comp_interest!$C:$C,0))=0,"",INDEX(Comp_interest!$D:$D,MATCH(Payments_2020!$B160,Comp_interest!$C:$C,0)))</f>
        <v>Definitely yes</v>
      </c>
      <c r="D160" s="3" t="str">
        <f>IF(INDEX(Comp_interest!$E:$E,MATCH(Payments_2020!$B160,Comp_interest!$C:$C,0))=0,"",INDEX(Comp_interest!$E:$E,MATCH(Payments_2020!$B160,Comp_interest!$C:$C,0)))</f>
        <v>Annual report</v>
      </c>
      <c r="E160" s="3" t="str">
        <f>IF(INDEX(Comp_interest!$F:$F,MATCH(Payments_2020!$B160,Comp_interest!$C:$C,0))=0,"",INDEX(Comp_interest!$F:$F,MATCH(Payments_2020!$B160,Comp_interest!$C:$C,0)))</f>
        <v/>
      </c>
      <c r="F160" s="3" t="s">
        <v>306</v>
      </c>
      <c r="G160" s="3" t="str">
        <f>INDEX(Pat_org!$B$3:$C$892,MATCH(Payments_2020!F160,Pat_org!$B$3:$B$892,0),2)</f>
        <v>Alzheimer's Society</v>
      </c>
      <c r="H160" s="3" t="str" cm="1">
        <f t="array" ref="H160">IF(INDEX(Pat_org!$D$2:$P$484,MATCH(Payments_2020!$G160,Pat_org!$D$2:$D$484,0),Pat_org!E$1)=0,"",(INDEX(Pat_org!$D$2:$P$484,MATCH(Payments_2020!$G160,Pat_org!$D$2:$D$484,0),Pat_org!E$1)))</f>
        <v>Include</v>
      </c>
      <c r="I160" s="3" cm="1">
        <f t="array" ref="I160">IF(INDEX(Pat_org!$D$2:$P$484,MATCH(Payments_2020!$G160,Pat_org!$D$2:$D$484,0),Pat_org!E$1)=0,"",(INDEX(Pat_org!$D$2:$P$484,MATCH(Payments_2020!$G160,Pat_org!$D$2:$D$484,0),Pat_org!$F$1)))</f>
        <v>0</v>
      </c>
      <c r="J160" s="3" t="str" cm="1">
        <f t="array" ref="J160">IF(INDEX(Pat_org!$D$2:$P$484,MATCH(Payments_2020!$G160,Pat_org!$D$2:$D$484,0),Pat_org!G$1)=0,"",(INDEX(Pat_org!$D$2:$P$484,MATCH(Payments_2020!$G160,Pat_org!$D$2:$D$484,0),Pat_org!G$1)))</f>
        <v>Multipurpose organisation</v>
      </c>
      <c r="K160" s="3" t="str" cm="1">
        <f t="array" ref="K160">IF(INDEX(Pat_org!$D$2:$P$484,MATCH(Payments_2020!$G160,Pat_org!$D$2:$D$484,0),Pat_org!H$1)=0,"",(INDEX(Pat_org!$D$2:$P$484,MATCH(Payments_2020!$G160,Pat_org!$D$2:$D$484,0),Pat_org!H$1)))</f>
        <v>08 Diseases of the nervous system  </v>
      </c>
      <c r="L160" s="3" t="str" cm="1">
        <f t="array" ref="L160">IF(INDEX(Pat_org!$D$2:$P$484,MATCH(Payments_2020!$G160,Pat_org!$D$2:$D$484,0),Pat_org!I$1)=0,"",(INDEX(Pat_org!$D$2:$P$484,MATCH(Payments_2020!$G160,Pat_org!$D$2:$D$484,0),Pat_org!I$1)))</f>
        <v>Alzheimer disease</v>
      </c>
      <c r="M160" s="3" cm="1">
        <f t="array" ref="M160">IF(INDEX(Pat_org!$D$2:$P$484,MATCH(Payments_2020!$G160,Pat_org!$D$2:$D$484,0),Pat_org!J$1)=0,"",(INDEX(Pat_org!$D$2:$P$484,MATCH(Payments_2020!$G160,Pat_org!$D$2:$D$484,0),Pat_org!J$1)))</f>
        <v>296645</v>
      </c>
      <c r="N160" s="3" t="str" cm="1">
        <f t="array" ref="N160">IF(INDEX(Pat_org!$D$2:$P$484,MATCH(Payments_2020!$G160,Pat_org!$D$2:$D$484,0),Pat_org!K$1)=0,"",(INDEX(Pat_org!$D$2:$P$484,MATCH(Payments_2020!$G160,Pat_org!$D$2:$D$484,0),Pat_org!K$1)))</f>
        <v/>
      </c>
      <c r="O160" s="3" t="str" cm="1">
        <f t="array" ref="O160">IF(INDEX(Pat_org!$D$2:$P$484,MATCH(Payments_2020!$G160,Pat_org!$D$2:$D$484,0),Pat_org!L$1)=0,"",(INDEX(Pat_org!$D$2:$P$484,MATCH(Payments_2020!$G160,Pat_org!$D$2:$D$484,0),Pat_org!L$1)))</f>
        <v>UK</v>
      </c>
      <c r="P160" s="3" t="str" cm="1">
        <f t="array" ref="P160">IF(INDEX(Pat_org!$D$2:$P$484,MATCH(Payments_2020!$G160,Pat_org!$D$2:$D$484,0),Pat_org!M$1)=0,"",(INDEX(Pat_org!$D$2:$P$484,MATCH(Payments_2020!$G160,Pat_org!$D$2:$D$484,0),Pat_org!M$1)))</f>
        <v>https://www.alzheimers.org.uk/</v>
      </c>
      <c r="Q160" s="3" t="str" cm="1">
        <f t="array" ref="Q160">IFERROR(IF(INDEX(Pat_org!$D$2:$P$484,MATCH(Payments_2020!$G160,Pat_org!$D$2:$D$484,0),Pat_org!N$1)=0,"",(INDEX(Pat_org!$D$2:$P$484,MATCH(Payments_2020!$G160,Pat_org!$D$2:$D$484,0),Pat_org!N$1))),"")</f>
        <v>Not rare</v>
      </c>
      <c r="R160" s="3" t="str" cm="1">
        <f t="array" ref="R160">IF(INDEX(Pat_org!$D$2:$P$484,MATCH(Payments_2020!$G160,Pat_org!$D$2:$D$484,0),Pat_org!O$1)=0,"",(INDEX(Pat_org!$D$2:$P$484,MATCH(Payments_2020!$G160,Pat_org!$D$2:$D$484,0),Pat_org!O$1)))</f>
        <v>Single PO</v>
      </c>
      <c r="S160" s="3" t="str" cm="1">
        <f t="array" ref="S160">IF(INDEX(Pat_org!$D$2:$P$484,MATCH(Payments_2020!$G160,Pat_org!$D$2:$D$484,0),Pat_org!P$1)=0,"",(INDEX(Pat_org!$D$2:$P$484,MATCH(Payments_2020!$G160,Pat_org!$D$2:$D$484,0),Pat_org!P$1)))</f>
        <v/>
      </c>
      <c r="T160" s="3" t="s">
        <v>307</v>
      </c>
      <c r="U160" s="3" t="s">
        <v>26</v>
      </c>
      <c r="V160" s="1">
        <v>2020</v>
      </c>
      <c r="W160" s="40" t="s">
        <v>27</v>
      </c>
      <c r="X160" s="40" t="str">
        <f t="shared" si="7"/>
        <v>2020GBP</v>
      </c>
      <c r="Y160" s="40">
        <v>89131</v>
      </c>
      <c r="Z160" s="31" cm="1">
        <f t="array" ref="Z160">_xlfn.IFS(X160=GBP_2020,Y160,X160=GBP_2019,Y160*CPI_2019,X160=GBP_2018,Y160*CPI_2018,X160=EUR_2020,Y160*EURGBP_2020,X160=EUR_2019,(Y160*EURGBP_2019)*CPI_2019,X160=EUR_2018,(Y160*EURGBP_2018)*CPI_2018,X160=USD_2020,Y160*USDGBP_2020,X160=USD_2019,(Y160*USDGBP_2019)*CPI_2019,X160=USD_2018,(Y160*USDGBP_2018)*CPI_2018,X160=CHF_2020,Y160*CHFGBP_2020,X160=CHF_2019,(Y160*CHFGBP_2019)*CPI_2019,X160=CHF_2018,(Y160*CHFGBP_2018)*CPI_2018,X160=SEK_2020,Y160*SEKGBP_2020,X160=SEK_2019,(Y160*SEKGBP_2019)*CPI_2019,X160=SEK_2018,(Y160*SEKGBP_2018)*CPI_2018,X160=NKK_2020,Y160*NKKGBP_2020,X160=NKK_2019,(Y160*NKKGBP_2019)*CPI_2019,X160=NKK_2018,(Y160*NKKGBP_2018)*CPI_2018,X160=DKK_2020,Y160*DKKGBP_2020,X160=DKK_2019,(Y160*DKKGBP_2019)*CPI_2019,X160=DKK_2018,(Y160*DKKGBP_2018)*CPI_2018)</f>
        <v>89131</v>
      </c>
      <c r="AA160" s="1">
        <v>1</v>
      </c>
    </row>
    <row r="161" spans="1:27" s="3" customFormat="1" x14ac:dyDescent="0.35">
      <c r="A161" s="3" t="s">
        <v>303</v>
      </c>
      <c r="B161" s="3" t="str">
        <f t="shared" si="6"/>
        <v>BiogenAlliance of organisations supporting people with genetic diseases</v>
      </c>
      <c r="C161" s="3" t="str">
        <f>IF(INDEX(Comp_interest!$D:$D,MATCH(Payments_2020!$B161,Comp_interest!$C:$C,0))=0,"",INDEX(Comp_interest!$D:$D,MATCH(Payments_2020!$B161,Comp_interest!$C:$C,0)))</f>
        <v>Maybe yes</v>
      </c>
      <c r="D161" s="3" t="str">
        <f>IF(INDEX(Comp_interest!$E:$E,MATCH(Payments_2020!$B161,Comp_interest!$C:$C,0))=0,"",INDEX(Comp_interest!$E:$E,MATCH(Payments_2020!$B161,Comp_interest!$C:$C,0)))</f>
        <v>Annual report</v>
      </c>
      <c r="E161" s="3" t="str">
        <f>IF(INDEX(Comp_interest!$F:$F,MATCH(Payments_2020!$B161,Comp_interest!$C:$C,0))=0,"",INDEX(Comp_interest!$F:$F,MATCH(Payments_2020!$B161,Comp_interest!$C:$C,0)))</f>
        <v>Biogen has drugs for treating genetic conditions in its portfolio/pipeline</v>
      </c>
      <c r="F161" s="3" t="s">
        <v>308</v>
      </c>
      <c r="G161" s="3" t="str">
        <f>INDEX(Pat_org!$B$3:$C$892,MATCH(Payments_2020!F161,Pat_org!$B$3:$B$892,0),2)</f>
        <v>Genetic Alliance UK</v>
      </c>
      <c r="H161" s="3" t="str" cm="1">
        <f t="array" ref="H161">IF(INDEX(Pat_org!$D$2:$P$484,MATCH(Payments_2020!$G161,Pat_org!$D$2:$D$484,0),Pat_org!E$1)=0,"",(INDEX(Pat_org!$D$2:$P$484,MATCH(Payments_2020!$G161,Pat_org!$D$2:$D$484,0),Pat_org!E$1)))</f>
        <v>Include</v>
      </c>
      <c r="I161" s="3" cm="1">
        <f t="array" ref="I161">IF(INDEX(Pat_org!$D$2:$P$484,MATCH(Payments_2020!$G161,Pat_org!$D$2:$D$484,0),Pat_org!E$1)=0,"",(INDEX(Pat_org!$D$2:$P$484,MATCH(Payments_2020!$G161,Pat_org!$D$2:$D$484,0),Pat_org!$F$1)))</f>
        <v>0</v>
      </c>
      <c r="J161" s="3" t="str" cm="1">
        <f t="array" ref="J161">IF(INDEX(Pat_org!$D$2:$P$484,MATCH(Payments_2020!$G161,Pat_org!$D$2:$D$484,0),Pat_org!G$1)=0,"",(INDEX(Pat_org!$D$2:$P$484,MATCH(Payments_2020!$G161,Pat_org!$D$2:$D$484,0),Pat_org!G$1)))</f>
        <v>Multipurpose organisation</v>
      </c>
      <c r="K161" s="3" t="str" cm="1">
        <f t="array" ref="K161">IF(INDEX(Pat_org!$D$2:$P$484,MATCH(Payments_2020!$G161,Pat_org!$D$2:$D$484,0),Pat_org!H$1)=0,"",(INDEX(Pat_org!$D$2:$P$484,MATCH(Payments_2020!$G161,Pat_org!$D$2:$D$484,0),Pat_org!H$1)))</f>
        <v xml:space="preserve">Other </v>
      </c>
      <c r="L161" s="3" t="str" cm="1">
        <f t="array" ref="L161">IF(INDEX(Pat_org!$D$2:$P$484,MATCH(Payments_2020!$G161,Pat_org!$D$2:$D$484,0),Pat_org!I$1)=0,"",(INDEX(Pat_org!$D$2:$P$484,MATCH(Payments_2020!$G161,Pat_org!$D$2:$D$484,0),Pat_org!I$1)))</f>
        <v>Alliance of organisations supporting people with genetic diseases</v>
      </c>
      <c r="M161" s="3" t="str" cm="1">
        <f t="array" ref="M161">IF(INDEX(Pat_org!$D$2:$P$484,MATCH(Payments_2020!$G161,Pat_org!$D$2:$D$484,0),Pat_org!J$1)=0,"",(INDEX(Pat_org!$D$2:$P$484,MATCH(Payments_2020!$G161,Pat_org!$D$2:$D$484,0),Pat_org!J$1)))</f>
        <v>1114195 </v>
      </c>
      <c r="N161" s="3" t="str" cm="1">
        <f t="array" ref="N161">IF(INDEX(Pat_org!$D$2:$P$484,MATCH(Payments_2020!$G161,Pat_org!$D$2:$D$484,0),Pat_org!K$1)=0,"",(INDEX(Pat_org!$D$2:$P$484,MATCH(Payments_2020!$G161,Pat_org!$D$2:$D$484,0),Pat_org!K$1)))</f>
        <v/>
      </c>
      <c r="O161" s="3" t="str" cm="1">
        <f t="array" ref="O161">IF(INDEX(Pat_org!$D$2:$P$484,MATCH(Payments_2020!$G161,Pat_org!$D$2:$D$484,0),Pat_org!L$1)=0,"",(INDEX(Pat_org!$D$2:$P$484,MATCH(Payments_2020!$G161,Pat_org!$D$2:$D$484,0),Pat_org!L$1)))</f>
        <v>UK</v>
      </c>
      <c r="P161" s="3" t="str" cm="1">
        <f t="array" ref="P161">IF(INDEX(Pat_org!$D$2:$P$484,MATCH(Payments_2020!$G161,Pat_org!$D$2:$D$484,0),Pat_org!M$1)=0,"",(INDEX(Pat_org!$D$2:$P$484,MATCH(Payments_2020!$G161,Pat_org!$D$2:$D$484,0),Pat_org!M$1)))</f>
        <v>https://geneticalliance.org.uk/</v>
      </c>
      <c r="Q161" s="3" t="str" cm="1">
        <f t="array" ref="Q161">IFERROR(IF(INDEX(Pat_org!$D$2:$P$484,MATCH(Payments_2020!$G161,Pat_org!$D$2:$D$484,0),Pat_org!N$1)=0,"",(INDEX(Pat_org!$D$2:$P$484,MATCH(Payments_2020!$G161,Pat_org!$D$2:$D$484,0),Pat_org!N$1))),"")</f>
        <v>Rare</v>
      </c>
      <c r="R161" s="3" t="str" cm="1">
        <f t="array" ref="R161">IF(INDEX(Pat_org!$D$2:$P$484,MATCH(Payments_2020!$G161,Pat_org!$D$2:$D$484,0),Pat_org!O$1)=0,"",(INDEX(Pat_org!$D$2:$P$484,MATCH(Payments_2020!$G161,Pat_org!$D$2:$D$484,0),Pat_org!O$1)))</f>
        <v xml:space="preserve">Alliance of POs  </v>
      </c>
      <c r="S161" s="3" t="str" cm="1">
        <f t="array" ref="S161">IF(INDEX(Pat_org!$D$2:$P$484,MATCH(Payments_2020!$G161,Pat_org!$D$2:$D$484,0),Pat_org!P$1)=0,"",(INDEX(Pat_org!$D$2:$P$484,MATCH(Payments_2020!$G161,Pat_org!$D$2:$D$484,0),Pat_org!P$1)))</f>
        <v/>
      </c>
      <c r="T161" s="3" t="s">
        <v>309</v>
      </c>
      <c r="U161" s="3" t="s">
        <v>26</v>
      </c>
      <c r="V161" s="1">
        <v>2020</v>
      </c>
      <c r="W161" s="40" t="s">
        <v>27</v>
      </c>
      <c r="X161" s="40" t="str">
        <f t="shared" ref="X161:X182" si="8">CONCATENATE(V161,W161)</f>
        <v>2020GBP</v>
      </c>
      <c r="Y161" s="40">
        <v>11000</v>
      </c>
      <c r="Z161" s="31" cm="1">
        <f t="array" ref="Z161">_xlfn.IFS(X161=GBP_2020,Y161,X161=GBP_2019,Y161*CPI_2019,X161=GBP_2018,Y161*CPI_2018,X161=EUR_2020,Y161*EURGBP_2020,X161=EUR_2019,(Y161*EURGBP_2019)*CPI_2019,X161=EUR_2018,(Y161*EURGBP_2018)*CPI_2018,X161=USD_2020,Y161*USDGBP_2020,X161=USD_2019,(Y161*USDGBP_2019)*CPI_2019,X161=USD_2018,(Y161*USDGBP_2018)*CPI_2018,X161=CHF_2020,Y161*CHFGBP_2020,X161=CHF_2019,(Y161*CHFGBP_2019)*CPI_2019,X161=CHF_2018,(Y161*CHFGBP_2018)*CPI_2018,X161=SEK_2020,Y161*SEKGBP_2020,X161=SEK_2019,(Y161*SEKGBP_2019)*CPI_2019,X161=SEK_2018,(Y161*SEKGBP_2018)*CPI_2018,X161=NKK_2020,Y161*NKKGBP_2020,X161=NKK_2019,(Y161*NKKGBP_2019)*CPI_2019,X161=NKK_2018,(Y161*NKKGBP_2018)*CPI_2018,X161=DKK_2020,Y161*DKKGBP_2020,X161=DKK_2019,(Y161*DKKGBP_2019)*CPI_2019,X161=DKK_2018,(Y161*DKKGBP_2018)*CPI_2018)</f>
        <v>11000</v>
      </c>
      <c r="AA161" s="1">
        <v>1</v>
      </c>
    </row>
    <row r="162" spans="1:27" s="3" customFormat="1" x14ac:dyDescent="0.35">
      <c r="A162" s="3" t="s">
        <v>303</v>
      </c>
      <c r="B162" s="3" t="str">
        <f t="shared" si="6"/>
        <v>BiogenAlliance of organisations supporting people with genetic diseases</v>
      </c>
      <c r="C162" s="3" t="str">
        <f>IF(INDEX(Comp_interest!$D:$D,MATCH(Payments_2020!$B162,Comp_interest!$C:$C,0))=0,"",INDEX(Comp_interest!$D:$D,MATCH(Payments_2020!$B162,Comp_interest!$C:$C,0)))</f>
        <v>Maybe yes</v>
      </c>
      <c r="D162" s="3" t="str">
        <f>IF(INDEX(Comp_interest!$E:$E,MATCH(Payments_2020!$B162,Comp_interest!$C:$C,0))=0,"",INDEX(Comp_interest!$E:$E,MATCH(Payments_2020!$B162,Comp_interest!$C:$C,0)))</f>
        <v>Annual report</v>
      </c>
      <c r="E162" s="3" t="str">
        <f>IF(INDEX(Comp_interest!$F:$F,MATCH(Payments_2020!$B162,Comp_interest!$C:$C,0))=0,"",INDEX(Comp_interest!$F:$F,MATCH(Payments_2020!$B162,Comp_interest!$C:$C,0)))</f>
        <v>Biogen has drugs for treating genetic conditions in its portfolio/pipeline</v>
      </c>
      <c r="F162" s="3" t="s">
        <v>308</v>
      </c>
      <c r="G162" s="3" t="str">
        <f>INDEX(Pat_org!$B$3:$C$892,MATCH(Payments_2020!F162,Pat_org!$B$3:$B$892,0),2)</f>
        <v>Genetic Alliance UK</v>
      </c>
      <c r="H162" s="3" t="str" cm="1">
        <f t="array" ref="H162">IF(INDEX(Pat_org!$D$2:$P$484,MATCH(Payments_2020!$G162,Pat_org!$D$2:$D$484,0),Pat_org!E$1)=0,"",(INDEX(Pat_org!$D$2:$P$484,MATCH(Payments_2020!$G162,Pat_org!$D$2:$D$484,0),Pat_org!E$1)))</f>
        <v>Include</v>
      </c>
      <c r="I162" s="3" cm="1">
        <f t="array" ref="I162">IF(INDEX(Pat_org!$D$2:$P$484,MATCH(Payments_2020!$G162,Pat_org!$D$2:$D$484,0),Pat_org!E$1)=0,"",(INDEX(Pat_org!$D$2:$P$484,MATCH(Payments_2020!$G162,Pat_org!$D$2:$D$484,0),Pat_org!$F$1)))</f>
        <v>0</v>
      </c>
      <c r="J162" s="3" t="str" cm="1">
        <f t="array" ref="J162">IF(INDEX(Pat_org!$D$2:$P$484,MATCH(Payments_2020!$G162,Pat_org!$D$2:$D$484,0),Pat_org!G$1)=0,"",(INDEX(Pat_org!$D$2:$P$484,MATCH(Payments_2020!$G162,Pat_org!$D$2:$D$484,0),Pat_org!G$1)))</f>
        <v>Multipurpose organisation</v>
      </c>
      <c r="K162" s="3" t="str" cm="1">
        <f t="array" ref="K162">IF(INDEX(Pat_org!$D$2:$P$484,MATCH(Payments_2020!$G162,Pat_org!$D$2:$D$484,0),Pat_org!H$1)=0,"",(INDEX(Pat_org!$D$2:$P$484,MATCH(Payments_2020!$G162,Pat_org!$D$2:$D$484,0),Pat_org!H$1)))</f>
        <v xml:space="preserve">Other </v>
      </c>
      <c r="L162" s="3" t="str" cm="1">
        <f t="array" ref="L162">IF(INDEX(Pat_org!$D$2:$P$484,MATCH(Payments_2020!$G162,Pat_org!$D$2:$D$484,0),Pat_org!I$1)=0,"",(INDEX(Pat_org!$D$2:$P$484,MATCH(Payments_2020!$G162,Pat_org!$D$2:$D$484,0),Pat_org!I$1)))</f>
        <v>Alliance of organisations supporting people with genetic diseases</v>
      </c>
      <c r="M162" s="3" t="str" cm="1">
        <f t="array" ref="M162">IF(INDEX(Pat_org!$D$2:$P$484,MATCH(Payments_2020!$G162,Pat_org!$D$2:$D$484,0),Pat_org!J$1)=0,"",(INDEX(Pat_org!$D$2:$P$484,MATCH(Payments_2020!$G162,Pat_org!$D$2:$D$484,0),Pat_org!J$1)))</f>
        <v>1114195 </v>
      </c>
      <c r="N162" s="3" t="str" cm="1">
        <f t="array" ref="N162">IF(INDEX(Pat_org!$D$2:$P$484,MATCH(Payments_2020!$G162,Pat_org!$D$2:$D$484,0),Pat_org!K$1)=0,"",(INDEX(Pat_org!$D$2:$P$484,MATCH(Payments_2020!$G162,Pat_org!$D$2:$D$484,0),Pat_org!K$1)))</f>
        <v/>
      </c>
      <c r="O162" s="3" t="str" cm="1">
        <f t="array" ref="O162">IF(INDEX(Pat_org!$D$2:$P$484,MATCH(Payments_2020!$G162,Pat_org!$D$2:$D$484,0),Pat_org!L$1)=0,"",(INDEX(Pat_org!$D$2:$P$484,MATCH(Payments_2020!$G162,Pat_org!$D$2:$D$484,0),Pat_org!L$1)))</f>
        <v>UK</v>
      </c>
      <c r="P162" s="3" t="str" cm="1">
        <f t="array" ref="P162">IF(INDEX(Pat_org!$D$2:$P$484,MATCH(Payments_2020!$G162,Pat_org!$D$2:$D$484,0),Pat_org!M$1)=0,"",(INDEX(Pat_org!$D$2:$P$484,MATCH(Payments_2020!$G162,Pat_org!$D$2:$D$484,0),Pat_org!M$1)))</f>
        <v>https://geneticalliance.org.uk/</v>
      </c>
      <c r="Q162" s="3" t="str" cm="1">
        <f t="array" ref="Q162">IFERROR(IF(INDEX(Pat_org!$D$2:$P$484,MATCH(Payments_2020!$G162,Pat_org!$D$2:$D$484,0),Pat_org!N$1)=0,"",(INDEX(Pat_org!$D$2:$P$484,MATCH(Payments_2020!$G162,Pat_org!$D$2:$D$484,0),Pat_org!N$1))),"")</f>
        <v>Rare</v>
      </c>
      <c r="R162" s="3" t="str" cm="1">
        <f t="array" ref="R162">IF(INDEX(Pat_org!$D$2:$P$484,MATCH(Payments_2020!$G162,Pat_org!$D$2:$D$484,0),Pat_org!O$1)=0,"",(INDEX(Pat_org!$D$2:$P$484,MATCH(Payments_2020!$G162,Pat_org!$D$2:$D$484,0),Pat_org!O$1)))</f>
        <v xml:space="preserve">Alliance of POs  </v>
      </c>
      <c r="S162" s="3" t="str" cm="1">
        <f t="array" ref="S162">IF(INDEX(Pat_org!$D$2:$P$484,MATCH(Payments_2020!$G162,Pat_org!$D$2:$D$484,0),Pat_org!P$1)=0,"",(INDEX(Pat_org!$D$2:$P$484,MATCH(Payments_2020!$G162,Pat_org!$D$2:$D$484,0),Pat_org!P$1)))</f>
        <v/>
      </c>
      <c r="T162" s="3" t="s">
        <v>310</v>
      </c>
      <c r="U162" s="3" t="s">
        <v>26</v>
      </c>
      <c r="V162" s="1">
        <v>2020</v>
      </c>
      <c r="W162" s="40" t="s">
        <v>27</v>
      </c>
      <c r="X162" s="40" t="str">
        <f t="shared" si="8"/>
        <v>2020GBP</v>
      </c>
      <c r="Y162" s="40">
        <v>12000</v>
      </c>
      <c r="Z162" s="31" cm="1">
        <f t="array" ref="Z162">_xlfn.IFS(X162=GBP_2020,Y162,X162=GBP_2019,Y162*CPI_2019,X162=GBP_2018,Y162*CPI_2018,X162=EUR_2020,Y162*EURGBP_2020,X162=EUR_2019,(Y162*EURGBP_2019)*CPI_2019,X162=EUR_2018,(Y162*EURGBP_2018)*CPI_2018,X162=USD_2020,Y162*USDGBP_2020,X162=USD_2019,(Y162*USDGBP_2019)*CPI_2019,X162=USD_2018,(Y162*USDGBP_2018)*CPI_2018,X162=CHF_2020,Y162*CHFGBP_2020,X162=CHF_2019,(Y162*CHFGBP_2019)*CPI_2019,X162=CHF_2018,(Y162*CHFGBP_2018)*CPI_2018,X162=SEK_2020,Y162*SEKGBP_2020,X162=SEK_2019,(Y162*SEKGBP_2019)*CPI_2019,X162=SEK_2018,(Y162*SEKGBP_2018)*CPI_2018,X162=NKK_2020,Y162*NKKGBP_2020,X162=NKK_2019,(Y162*NKKGBP_2019)*CPI_2019,X162=NKK_2018,(Y162*NKKGBP_2018)*CPI_2018,X162=DKK_2020,Y162*DKKGBP_2020,X162=DKK_2019,(Y162*DKKGBP_2019)*CPI_2019,X162=DKK_2018,(Y162*DKKGBP_2018)*CPI_2018)</f>
        <v>12000</v>
      </c>
      <c r="AA162" s="1">
        <v>1</v>
      </c>
    </row>
    <row r="163" spans="1:27" s="3" customFormat="1" x14ac:dyDescent="0.35">
      <c r="A163" s="3" t="s">
        <v>303</v>
      </c>
      <c r="B163" s="3" t="str">
        <f t="shared" si="6"/>
        <v>BiogenMultiple sclerosis</v>
      </c>
      <c r="C163" s="3" t="str">
        <f>IF(INDEX(Comp_interest!$D:$D,MATCH(Payments_2020!$B163,Comp_interest!$C:$C,0))=0,"",INDEX(Comp_interest!$D:$D,MATCH(Payments_2020!$B163,Comp_interest!$C:$C,0)))</f>
        <v>Definitely yes</v>
      </c>
      <c r="D163" s="3" t="str">
        <f>IF(INDEX(Comp_interest!$E:$E,MATCH(Payments_2020!$B163,Comp_interest!$C:$C,0))=0,"",INDEX(Comp_interest!$E:$E,MATCH(Payments_2020!$B163,Comp_interest!$C:$C,0)))</f>
        <v>Annual report</v>
      </c>
      <c r="E163" s="3" t="str">
        <f>IF(INDEX(Comp_interest!$F:$F,MATCH(Payments_2020!$B163,Comp_interest!$C:$C,0))=0,"",INDEX(Comp_interest!$F:$F,MATCH(Payments_2020!$B163,Comp_interest!$C:$C,0)))</f>
        <v/>
      </c>
      <c r="F163" s="3" t="s">
        <v>311</v>
      </c>
      <c r="G163" s="3" t="str">
        <f>INDEX(Pat_org!$B$3:$C$892,MATCH(Payments_2020!F163,Pat_org!$B$3:$B$892,0),2)</f>
        <v>Multiple Sclerosis Society UK</v>
      </c>
      <c r="H163" s="3" t="str" cm="1">
        <f t="array" ref="H163">IF(INDEX(Pat_org!$D$2:$P$484,MATCH(Payments_2020!$G163,Pat_org!$D$2:$D$484,0),Pat_org!E$1)=0,"",(INDEX(Pat_org!$D$2:$P$484,MATCH(Payments_2020!$G163,Pat_org!$D$2:$D$484,0),Pat_org!E$1)))</f>
        <v>Include</v>
      </c>
      <c r="I163" s="3" cm="1">
        <f t="array" ref="I163">IF(INDEX(Pat_org!$D$2:$P$484,MATCH(Payments_2020!$G163,Pat_org!$D$2:$D$484,0),Pat_org!E$1)=0,"",(INDEX(Pat_org!$D$2:$P$484,MATCH(Payments_2020!$G163,Pat_org!$D$2:$D$484,0),Pat_org!$F$1)))</f>
        <v>0</v>
      </c>
      <c r="J163" s="3" t="str" cm="1">
        <f t="array" ref="J163">IF(INDEX(Pat_org!$D$2:$P$484,MATCH(Payments_2020!$G163,Pat_org!$D$2:$D$484,0),Pat_org!G$1)=0,"",(INDEX(Pat_org!$D$2:$P$484,MATCH(Payments_2020!$G163,Pat_org!$D$2:$D$484,0),Pat_org!G$1)))</f>
        <v>Multipurpose organisation</v>
      </c>
      <c r="K163" s="3" t="str" cm="1">
        <f t="array" ref="K163">IF(INDEX(Pat_org!$D$2:$P$484,MATCH(Payments_2020!$G163,Pat_org!$D$2:$D$484,0),Pat_org!H$1)=0,"",(INDEX(Pat_org!$D$2:$P$484,MATCH(Payments_2020!$G163,Pat_org!$D$2:$D$484,0),Pat_org!H$1)))</f>
        <v>08 Diseases of the nervous system  </v>
      </c>
      <c r="L163" s="3" t="str" cm="1">
        <f t="array" ref="L163">IF(INDEX(Pat_org!$D$2:$P$484,MATCH(Payments_2020!$G163,Pat_org!$D$2:$D$484,0),Pat_org!I$1)=0,"",(INDEX(Pat_org!$D$2:$P$484,MATCH(Payments_2020!$G163,Pat_org!$D$2:$D$484,0),Pat_org!I$1)))</f>
        <v>Multiple sclerosis</v>
      </c>
      <c r="M163" s="3" t="str" cm="1">
        <f t="array" ref="M163">IF(INDEX(Pat_org!$D$2:$P$484,MATCH(Payments_2020!$G163,Pat_org!$D$2:$D$484,0),Pat_org!J$1)=0,"",(INDEX(Pat_org!$D$2:$P$484,MATCH(Payments_2020!$G163,Pat_org!$D$2:$D$484,0),Pat_org!J$1)))</f>
        <v>1139257 </v>
      </c>
      <c r="N163" s="3" t="str" cm="1">
        <f t="array" ref="N163">IF(INDEX(Pat_org!$D$2:$P$484,MATCH(Payments_2020!$G163,Pat_org!$D$2:$D$484,0),Pat_org!K$1)=0,"",(INDEX(Pat_org!$D$2:$P$484,MATCH(Payments_2020!$G163,Pat_org!$D$2:$D$484,0),Pat_org!K$1)))</f>
        <v/>
      </c>
      <c r="O163" s="3" t="str" cm="1">
        <f t="array" ref="O163">IF(INDEX(Pat_org!$D$2:$P$484,MATCH(Payments_2020!$G163,Pat_org!$D$2:$D$484,0),Pat_org!L$1)=0,"",(INDEX(Pat_org!$D$2:$P$484,MATCH(Payments_2020!$G163,Pat_org!$D$2:$D$484,0),Pat_org!L$1)))</f>
        <v>UK</v>
      </c>
      <c r="P163" s="3" t="str" cm="1">
        <f t="array" ref="P163">IF(INDEX(Pat_org!$D$2:$P$484,MATCH(Payments_2020!$G163,Pat_org!$D$2:$D$484,0),Pat_org!M$1)=0,"",(INDEX(Pat_org!$D$2:$P$484,MATCH(Payments_2020!$G163,Pat_org!$D$2:$D$484,0),Pat_org!M$1)))</f>
        <v>https://www.mssociety.org.uk/</v>
      </c>
      <c r="Q163" s="3" t="str" cm="1">
        <f t="array" ref="Q163">IFERROR(IF(INDEX(Pat_org!$D$2:$P$484,MATCH(Payments_2020!$G163,Pat_org!$D$2:$D$484,0),Pat_org!N$1)=0,"",(INDEX(Pat_org!$D$2:$P$484,MATCH(Payments_2020!$G163,Pat_org!$D$2:$D$484,0),Pat_org!N$1))),"")</f>
        <v>Not rare</v>
      </c>
      <c r="R163" s="3" t="str" cm="1">
        <f t="array" ref="R163">IF(INDEX(Pat_org!$D$2:$P$484,MATCH(Payments_2020!$G163,Pat_org!$D$2:$D$484,0),Pat_org!O$1)=0,"",(INDEX(Pat_org!$D$2:$P$484,MATCH(Payments_2020!$G163,Pat_org!$D$2:$D$484,0),Pat_org!O$1)))</f>
        <v>Single PO</v>
      </c>
      <c r="S163" s="3" t="str" cm="1">
        <f t="array" ref="S163">IF(INDEX(Pat_org!$D$2:$P$484,MATCH(Payments_2020!$G163,Pat_org!$D$2:$D$484,0),Pat_org!P$1)=0,"",(INDEX(Pat_org!$D$2:$P$484,MATCH(Payments_2020!$G163,Pat_org!$D$2:$D$484,0),Pat_org!P$1)))</f>
        <v/>
      </c>
      <c r="T163" s="3" t="s">
        <v>312</v>
      </c>
      <c r="U163" s="3" t="s">
        <v>26</v>
      </c>
      <c r="V163" s="1">
        <v>2020</v>
      </c>
      <c r="W163" s="40" t="s">
        <v>27</v>
      </c>
      <c r="X163" s="40" t="str">
        <f t="shared" si="8"/>
        <v>2020GBP</v>
      </c>
      <c r="Y163" s="40">
        <v>91902</v>
      </c>
      <c r="Z163" s="31" cm="1">
        <f t="array" ref="Z163">_xlfn.IFS(X163=GBP_2020,Y163,X163=GBP_2019,Y163*CPI_2019,X163=GBP_2018,Y163*CPI_2018,X163=EUR_2020,Y163*EURGBP_2020,X163=EUR_2019,(Y163*EURGBP_2019)*CPI_2019,X163=EUR_2018,(Y163*EURGBP_2018)*CPI_2018,X163=USD_2020,Y163*USDGBP_2020,X163=USD_2019,(Y163*USDGBP_2019)*CPI_2019,X163=USD_2018,(Y163*USDGBP_2018)*CPI_2018,X163=CHF_2020,Y163*CHFGBP_2020,X163=CHF_2019,(Y163*CHFGBP_2019)*CPI_2019,X163=CHF_2018,(Y163*CHFGBP_2018)*CPI_2018,X163=SEK_2020,Y163*SEKGBP_2020,X163=SEK_2019,(Y163*SEKGBP_2019)*CPI_2019,X163=SEK_2018,(Y163*SEKGBP_2018)*CPI_2018,X163=NKK_2020,Y163*NKKGBP_2020,X163=NKK_2019,(Y163*NKKGBP_2019)*CPI_2019,X163=NKK_2018,(Y163*NKKGBP_2018)*CPI_2018,X163=DKK_2020,Y163*DKKGBP_2020,X163=DKK_2019,(Y163*DKKGBP_2019)*CPI_2019,X163=DKK_2018,(Y163*DKKGBP_2018)*CPI_2018)</f>
        <v>91902</v>
      </c>
      <c r="AA163" s="1">
        <v>1</v>
      </c>
    </row>
    <row r="164" spans="1:27" s="3" customFormat="1" x14ac:dyDescent="0.35">
      <c r="A164" s="3" t="s">
        <v>303</v>
      </c>
      <c r="B164" s="3" t="str">
        <f t="shared" si="6"/>
        <v>BiogenMultiple sclerosis</v>
      </c>
      <c r="C164" s="3" t="str">
        <f>IF(INDEX(Comp_interest!$D:$D,MATCH(Payments_2020!$B164,Comp_interest!$C:$C,0))=0,"",INDEX(Comp_interest!$D:$D,MATCH(Payments_2020!$B164,Comp_interest!$C:$C,0)))</f>
        <v>Definitely yes</v>
      </c>
      <c r="D164" s="3" t="str">
        <f>IF(INDEX(Comp_interest!$E:$E,MATCH(Payments_2020!$B164,Comp_interest!$C:$C,0))=0,"",INDEX(Comp_interest!$E:$E,MATCH(Payments_2020!$B164,Comp_interest!$C:$C,0)))</f>
        <v>Annual report</v>
      </c>
      <c r="E164" s="3" t="str">
        <f>IF(INDEX(Comp_interest!$F:$F,MATCH(Payments_2020!$B164,Comp_interest!$C:$C,0))=0,"",INDEX(Comp_interest!$F:$F,MATCH(Payments_2020!$B164,Comp_interest!$C:$C,0)))</f>
        <v/>
      </c>
      <c r="F164" s="3" t="s">
        <v>311</v>
      </c>
      <c r="G164" s="3" t="str">
        <f>INDEX(Pat_org!$B$3:$C$892,MATCH(Payments_2020!F164,Pat_org!$B$3:$B$892,0),2)</f>
        <v>Multiple Sclerosis Society UK</v>
      </c>
      <c r="H164" s="3" t="str" cm="1">
        <f t="array" ref="H164">IF(INDEX(Pat_org!$D$2:$P$484,MATCH(Payments_2020!$G164,Pat_org!$D$2:$D$484,0),Pat_org!E$1)=0,"",(INDEX(Pat_org!$D$2:$P$484,MATCH(Payments_2020!$G164,Pat_org!$D$2:$D$484,0),Pat_org!E$1)))</f>
        <v>Include</v>
      </c>
      <c r="I164" s="3" cm="1">
        <f t="array" ref="I164">IF(INDEX(Pat_org!$D$2:$P$484,MATCH(Payments_2020!$G164,Pat_org!$D$2:$D$484,0),Pat_org!E$1)=0,"",(INDEX(Pat_org!$D$2:$P$484,MATCH(Payments_2020!$G164,Pat_org!$D$2:$D$484,0),Pat_org!$F$1)))</f>
        <v>0</v>
      </c>
      <c r="J164" s="3" t="str" cm="1">
        <f t="array" ref="J164">IF(INDEX(Pat_org!$D$2:$P$484,MATCH(Payments_2020!$G164,Pat_org!$D$2:$D$484,0),Pat_org!G$1)=0,"",(INDEX(Pat_org!$D$2:$P$484,MATCH(Payments_2020!$G164,Pat_org!$D$2:$D$484,0),Pat_org!G$1)))</f>
        <v>Multipurpose organisation</v>
      </c>
      <c r="K164" s="3" t="str" cm="1">
        <f t="array" ref="K164">IF(INDEX(Pat_org!$D$2:$P$484,MATCH(Payments_2020!$G164,Pat_org!$D$2:$D$484,0),Pat_org!H$1)=0,"",(INDEX(Pat_org!$D$2:$P$484,MATCH(Payments_2020!$G164,Pat_org!$D$2:$D$484,0),Pat_org!H$1)))</f>
        <v>08 Diseases of the nervous system  </v>
      </c>
      <c r="L164" s="3" t="str" cm="1">
        <f t="array" ref="L164">IF(INDEX(Pat_org!$D$2:$P$484,MATCH(Payments_2020!$G164,Pat_org!$D$2:$D$484,0),Pat_org!I$1)=0,"",(INDEX(Pat_org!$D$2:$P$484,MATCH(Payments_2020!$G164,Pat_org!$D$2:$D$484,0),Pat_org!I$1)))</f>
        <v>Multiple sclerosis</v>
      </c>
      <c r="M164" s="3" t="str" cm="1">
        <f t="array" ref="M164">IF(INDEX(Pat_org!$D$2:$P$484,MATCH(Payments_2020!$G164,Pat_org!$D$2:$D$484,0),Pat_org!J$1)=0,"",(INDEX(Pat_org!$D$2:$P$484,MATCH(Payments_2020!$G164,Pat_org!$D$2:$D$484,0),Pat_org!J$1)))</f>
        <v>1139257 </v>
      </c>
      <c r="N164" s="3" t="str" cm="1">
        <f t="array" ref="N164">IF(INDEX(Pat_org!$D$2:$P$484,MATCH(Payments_2020!$G164,Pat_org!$D$2:$D$484,0),Pat_org!K$1)=0,"",(INDEX(Pat_org!$D$2:$P$484,MATCH(Payments_2020!$G164,Pat_org!$D$2:$D$484,0),Pat_org!K$1)))</f>
        <v/>
      </c>
      <c r="O164" s="3" t="str" cm="1">
        <f t="array" ref="O164">IF(INDEX(Pat_org!$D$2:$P$484,MATCH(Payments_2020!$G164,Pat_org!$D$2:$D$484,0),Pat_org!L$1)=0,"",(INDEX(Pat_org!$D$2:$P$484,MATCH(Payments_2020!$G164,Pat_org!$D$2:$D$484,0),Pat_org!L$1)))</f>
        <v>UK</v>
      </c>
      <c r="P164" s="3" t="str" cm="1">
        <f t="array" ref="P164">IF(INDEX(Pat_org!$D$2:$P$484,MATCH(Payments_2020!$G164,Pat_org!$D$2:$D$484,0),Pat_org!M$1)=0,"",(INDEX(Pat_org!$D$2:$P$484,MATCH(Payments_2020!$G164,Pat_org!$D$2:$D$484,0),Pat_org!M$1)))</f>
        <v>https://www.mssociety.org.uk/</v>
      </c>
      <c r="Q164" s="3" t="str" cm="1">
        <f t="array" ref="Q164">IFERROR(IF(INDEX(Pat_org!$D$2:$P$484,MATCH(Payments_2020!$G164,Pat_org!$D$2:$D$484,0),Pat_org!N$1)=0,"",(INDEX(Pat_org!$D$2:$P$484,MATCH(Payments_2020!$G164,Pat_org!$D$2:$D$484,0),Pat_org!N$1))),"")</f>
        <v>Not rare</v>
      </c>
      <c r="R164" s="3" t="str" cm="1">
        <f t="array" ref="R164">IF(INDEX(Pat_org!$D$2:$P$484,MATCH(Payments_2020!$G164,Pat_org!$D$2:$D$484,0),Pat_org!O$1)=0,"",(INDEX(Pat_org!$D$2:$P$484,MATCH(Payments_2020!$G164,Pat_org!$D$2:$D$484,0),Pat_org!O$1)))</f>
        <v>Single PO</v>
      </c>
      <c r="S164" s="3" t="str" cm="1">
        <f t="array" ref="S164">IF(INDEX(Pat_org!$D$2:$P$484,MATCH(Payments_2020!$G164,Pat_org!$D$2:$D$484,0),Pat_org!P$1)=0,"",(INDEX(Pat_org!$D$2:$P$484,MATCH(Payments_2020!$G164,Pat_org!$D$2:$D$484,0),Pat_org!P$1)))</f>
        <v/>
      </c>
      <c r="T164" s="3" t="s">
        <v>313</v>
      </c>
      <c r="U164" s="3" t="s">
        <v>26</v>
      </c>
      <c r="V164" s="1">
        <v>2020</v>
      </c>
      <c r="W164" s="40" t="s">
        <v>27</v>
      </c>
      <c r="X164" s="40" t="str">
        <f t="shared" si="8"/>
        <v>2020GBP</v>
      </c>
      <c r="Y164" s="40">
        <v>7166</v>
      </c>
      <c r="Z164" s="31" cm="1">
        <f t="array" ref="Z164">_xlfn.IFS(X164=GBP_2020,Y164,X164=GBP_2019,Y164*CPI_2019,X164=GBP_2018,Y164*CPI_2018,X164=EUR_2020,Y164*EURGBP_2020,X164=EUR_2019,(Y164*EURGBP_2019)*CPI_2019,X164=EUR_2018,(Y164*EURGBP_2018)*CPI_2018,X164=USD_2020,Y164*USDGBP_2020,X164=USD_2019,(Y164*USDGBP_2019)*CPI_2019,X164=USD_2018,(Y164*USDGBP_2018)*CPI_2018,X164=CHF_2020,Y164*CHFGBP_2020,X164=CHF_2019,(Y164*CHFGBP_2019)*CPI_2019,X164=CHF_2018,(Y164*CHFGBP_2018)*CPI_2018,X164=SEK_2020,Y164*SEKGBP_2020,X164=SEK_2019,(Y164*SEKGBP_2019)*CPI_2019,X164=SEK_2018,(Y164*SEKGBP_2018)*CPI_2018,X164=NKK_2020,Y164*NKKGBP_2020,X164=NKK_2019,(Y164*NKKGBP_2019)*CPI_2019,X164=NKK_2018,(Y164*NKKGBP_2018)*CPI_2018,X164=DKK_2020,Y164*DKKGBP_2020,X164=DKK_2019,(Y164*DKKGBP_2019)*CPI_2019,X164=DKK_2018,(Y164*DKKGBP_2018)*CPI_2018)</f>
        <v>7166</v>
      </c>
      <c r="AA164" s="1">
        <v>1</v>
      </c>
    </row>
    <row r="165" spans="1:27" s="3" customFormat="1" x14ac:dyDescent="0.35">
      <c r="A165" s="3" t="s">
        <v>303</v>
      </c>
      <c r="B165" s="3" t="str">
        <f t="shared" si="6"/>
        <v>BiogenMultiple sclerosis</v>
      </c>
      <c r="C165" s="3" t="str">
        <f>IF(INDEX(Comp_interest!$D:$D,MATCH(Payments_2020!$B165,Comp_interest!$C:$C,0))=0,"",INDEX(Comp_interest!$D:$D,MATCH(Payments_2020!$B165,Comp_interest!$C:$C,0)))</f>
        <v>Definitely yes</v>
      </c>
      <c r="D165" s="3" t="str">
        <f>IF(INDEX(Comp_interest!$E:$E,MATCH(Payments_2020!$B165,Comp_interest!$C:$C,0))=0,"",INDEX(Comp_interest!$E:$E,MATCH(Payments_2020!$B165,Comp_interest!$C:$C,0)))</f>
        <v>Annual report</v>
      </c>
      <c r="E165" s="3" t="str">
        <f>IF(INDEX(Comp_interest!$F:$F,MATCH(Payments_2020!$B165,Comp_interest!$C:$C,0))=0,"",INDEX(Comp_interest!$F:$F,MATCH(Payments_2020!$B165,Comp_interest!$C:$C,0)))</f>
        <v/>
      </c>
      <c r="F165" s="3" t="s">
        <v>311</v>
      </c>
      <c r="G165" s="3" t="str">
        <f>INDEX(Pat_org!$B$3:$C$892,MATCH(Payments_2020!F165,Pat_org!$B$3:$B$892,0),2)</f>
        <v>Multiple Sclerosis Society UK</v>
      </c>
      <c r="H165" s="3" t="str" cm="1">
        <f t="array" ref="H165">IF(INDEX(Pat_org!$D$2:$P$484,MATCH(Payments_2020!$G165,Pat_org!$D$2:$D$484,0),Pat_org!E$1)=0,"",(INDEX(Pat_org!$D$2:$P$484,MATCH(Payments_2020!$G165,Pat_org!$D$2:$D$484,0),Pat_org!E$1)))</f>
        <v>Include</v>
      </c>
      <c r="I165" s="3" cm="1">
        <f t="array" ref="I165">IF(INDEX(Pat_org!$D$2:$P$484,MATCH(Payments_2020!$G165,Pat_org!$D$2:$D$484,0),Pat_org!E$1)=0,"",(INDEX(Pat_org!$D$2:$P$484,MATCH(Payments_2020!$G165,Pat_org!$D$2:$D$484,0),Pat_org!$F$1)))</f>
        <v>0</v>
      </c>
      <c r="J165" s="3" t="str" cm="1">
        <f t="array" ref="J165">IF(INDEX(Pat_org!$D$2:$P$484,MATCH(Payments_2020!$G165,Pat_org!$D$2:$D$484,0),Pat_org!G$1)=0,"",(INDEX(Pat_org!$D$2:$P$484,MATCH(Payments_2020!$G165,Pat_org!$D$2:$D$484,0),Pat_org!G$1)))</f>
        <v>Multipurpose organisation</v>
      </c>
      <c r="K165" s="3" t="str" cm="1">
        <f t="array" ref="K165">IF(INDEX(Pat_org!$D$2:$P$484,MATCH(Payments_2020!$G165,Pat_org!$D$2:$D$484,0),Pat_org!H$1)=0,"",(INDEX(Pat_org!$D$2:$P$484,MATCH(Payments_2020!$G165,Pat_org!$D$2:$D$484,0),Pat_org!H$1)))</f>
        <v>08 Diseases of the nervous system  </v>
      </c>
      <c r="L165" s="3" t="str" cm="1">
        <f t="array" ref="L165">IF(INDEX(Pat_org!$D$2:$P$484,MATCH(Payments_2020!$G165,Pat_org!$D$2:$D$484,0),Pat_org!I$1)=0,"",(INDEX(Pat_org!$D$2:$P$484,MATCH(Payments_2020!$G165,Pat_org!$D$2:$D$484,0),Pat_org!I$1)))</f>
        <v>Multiple sclerosis</v>
      </c>
      <c r="M165" s="3" t="str" cm="1">
        <f t="array" ref="M165">IF(INDEX(Pat_org!$D$2:$P$484,MATCH(Payments_2020!$G165,Pat_org!$D$2:$D$484,0),Pat_org!J$1)=0,"",(INDEX(Pat_org!$D$2:$P$484,MATCH(Payments_2020!$G165,Pat_org!$D$2:$D$484,0),Pat_org!J$1)))</f>
        <v>1139257 </v>
      </c>
      <c r="N165" s="3" t="str" cm="1">
        <f t="array" ref="N165">IF(INDEX(Pat_org!$D$2:$P$484,MATCH(Payments_2020!$G165,Pat_org!$D$2:$D$484,0),Pat_org!K$1)=0,"",(INDEX(Pat_org!$D$2:$P$484,MATCH(Payments_2020!$G165,Pat_org!$D$2:$D$484,0),Pat_org!K$1)))</f>
        <v/>
      </c>
      <c r="O165" s="3" t="str" cm="1">
        <f t="array" ref="O165">IF(INDEX(Pat_org!$D$2:$P$484,MATCH(Payments_2020!$G165,Pat_org!$D$2:$D$484,0),Pat_org!L$1)=0,"",(INDEX(Pat_org!$D$2:$P$484,MATCH(Payments_2020!$G165,Pat_org!$D$2:$D$484,0),Pat_org!L$1)))</f>
        <v>UK</v>
      </c>
      <c r="P165" s="3" t="str" cm="1">
        <f t="array" ref="P165">IF(INDEX(Pat_org!$D$2:$P$484,MATCH(Payments_2020!$G165,Pat_org!$D$2:$D$484,0),Pat_org!M$1)=0,"",(INDEX(Pat_org!$D$2:$P$484,MATCH(Payments_2020!$G165,Pat_org!$D$2:$D$484,0),Pat_org!M$1)))</f>
        <v>https://www.mssociety.org.uk/</v>
      </c>
      <c r="Q165" s="3" t="str" cm="1">
        <f t="array" ref="Q165">IFERROR(IF(INDEX(Pat_org!$D$2:$P$484,MATCH(Payments_2020!$G165,Pat_org!$D$2:$D$484,0),Pat_org!N$1)=0,"",(INDEX(Pat_org!$D$2:$P$484,MATCH(Payments_2020!$G165,Pat_org!$D$2:$D$484,0),Pat_org!N$1))),"")</f>
        <v>Not rare</v>
      </c>
      <c r="R165" s="3" t="str" cm="1">
        <f t="array" ref="R165">IF(INDEX(Pat_org!$D$2:$P$484,MATCH(Payments_2020!$G165,Pat_org!$D$2:$D$484,0),Pat_org!O$1)=0,"",(INDEX(Pat_org!$D$2:$P$484,MATCH(Payments_2020!$G165,Pat_org!$D$2:$D$484,0),Pat_org!O$1)))</f>
        <v>Single PO</v>
      </c>
      <c r="S165" s="3" t="str" cm="1">
        <f t="array" ref="S165">IF(INDEX(Pat_org!$D$2:$P$484,MATCH(Payments_2020!$G165,Pat_org!$D$2:$D$484,0),Pat_org!P$1)=0,"",(INDEX(Pat_org!$D$2:$P$484,MATCH(Payments_2020!$G165,Pat_org!$D$2:$D$484,0),Pat_org!P$1)))</f>
        <v/>
      </c>
      <c r="T165" s="3" t="s">
        <v>314</v>
      </c>
      <c r="U165" s="3" t="s">
        <v>26</v>
      </c>
      <c r="V165" s="1">
        <v>2020</v>
      </c>
      <c r="W165" s="40" t="s">
        <v>27</v>
      </c>
      <c r="X165" s="40" t="str">
        <f t="shared" si="8"/>
        <v>2020GBP</v>
      </c>
      <c r="Y165" s="40">
        <v>220</v>
      </c>
      <c r="Z165" s="31" cm="1">
        <f t="array" ref="Z165">_xlfn.IFS(X165=GBP_2020,Y165,X165=GBP_2019,Y165*CPI_2019,X165=GBP_2018,Y165*CPI_2018,X165=EUR_2020,Y165*EURGBP_2020,X165=EUR_2019,(Y165*EURGBP_2019)*CPI_2019,X165=EUR_2018,(Y165*EURGBP_2018)*CPI_2018,X165=USD_2020,Y165*USDGBP_2020,X165=USD_2019,(Y165*USDGBP_2019)*CPI_2019,X165=USD_2018,(Y165*USDGBP_2018)*CPI_2018,X165=CHF_2020,Y165*CHFGBP_2020,X165=CHF_2019,(Y165*CHFGBP_2019)*CPI_2019,X165=CHF_2018,(Y165*CHFGBP_2018)*CPI_2018,X165=SEK_2020,Y165*SEKGBP_2020,X165=SEK_2019,(Y165*SEKGBP_2019)*CPI_2019,X165=SEK_2018,(Y165*SEKGBP_2018)*CPI_2018,X165=NKK_2020,Y165*NKKGBP_2020,X165=NKK_2019,(Y165*NKKGBP_2019)*CPI_2019,X165=NKK_2018,(Y165*NKKGBP_2018)*CPI_2018,X165=DKK_2020,Y165*DKKGBP_2020,X165=DKK_2019,(Y165*DKKGBP_2019)*CPI_2019,X165=DKK_2018,(Y165*DKKGBP_2018)*CPI_2018)</f>
        <v>220</v>
      </c>
      <c r="AA165" s="1">
        <v>1</v>
      </c>
    </row>
    <row r="166" spans="1:27" s="3" customFormat="1" x14ac:dyDescent="0.35">
      <c r="A166" s="3" t="s">
        <v>303</v>
      </c>
      <c r="B166" s="3" t="str">
        <f t="shared" si="6"/>
        <v>BiogenMultiple sclerosis</v>
      </c>
      <c r="C166" s="3" t="str">
        <f>IF(INDEX(Comp_interest!$D:$D,MATCH(Payments_2020!$B166,Comp_interest!$C:$C,0))=0,"",INDEX(Comp_interest!$D:$D,MATCH(Payments_2020!$B166,Comp_interest!$C:$C,0)))</f>
        <v>Definitely yes</v>
      </c>
      <c r="D166" s="3" t="str">
        <f>IF(INDEX(Comp_interest!$E:$E,MATCH(Payments_2020!$B166,Comp_interest!$C:$C,0))=0,"",INDEX(Comp_interest!$E:$E,MATCH(Payments_2020!$B166,Comp_interest!$C:$C,0)))</f>
        <v>Annual report</v>
      </c>
      <c r="E166" s="3" t="str">
        <f>IF(INDEX(Comp_interest!$F:$F,MATCH(Payments_2020!$B166,Comp_interest!$C:$C,0))=0,"",INDEX(Comp_interest!$F:$F,MATCH(Payments_2020!$B166,Comp_interest!$C:$C,0)))</f>
        <v/>
      </c>
      <c r="F166" s="3" t="s">
        <v>315</v>
      </c>
      <c r="G166" s="3" t="str">
        <f>INDEX(Pat_org!$B$3:$C$892,MATCH(Payments_2020!F166,Pat_org!$B$3:$B$892,0),2)</f>
        <v>Multiple Sclerosis Trust</v>
      </c>
      <c r="H166" s="3" t="str" cm="1">
        <f t="array" ref="H166">IF(INDEX(Pat_org!$D$2:$P$484,MATCH(Payments_2020!$G166,Pat_org!$D$2:$D$484,0),Pat_org!E$1)=0,"",(INDEX(Pat_org!$D$2:$P$484,MATCH(Payments_2020!$G166,Pat_org!$D$2:$D$484,0),Pat_org!E$1)))</f>
        <v>Include</v>
      </c>
      <c r="I166" s="3" cm="1">
        <f t="array" ref="I166">IF(INDEX(Pat_org!$D$2:$P$484,MATCH(Payments_2020!$G166,Pat_org!$D$2:$D$484,0),Pat_org!E$1)=0,"",(INDEX(Pat_org!$D$2:$P$484,MATCH(Payments_2020!$G166,Pat_org!$D$2:$D$484,0),Pat_org!$F$1)))</f>
        <v>0</v>
      </c>
      <c r="J166" s="3" t="str" cm="1">
        <f t="array" ref="J166">IF(INDEX(Pat_org!$D$2:$P$484,MATCH(Payments_2020!$G166,Pat_org!$D$2:$D$484,0),Pat_org!G$1)=0,"",(INDEX(Pat_org!$D$2:$P$484,MATCH(Payments_2020!$G166,Pat_org!$D$2:$D$484,0),Pat_org!G$1)))</f>
        <v>Multipurpose organisation</v>
      </c>
      <c r="K166" s="3" t="str" cm="1">
        <f t="array" ref="K166">IF(INDEX(Pat_org!$D$2:$P$484,MATCH(Payments_2020!$G166,Pat_org!$D$2:$D$484,0),Pat_org!H$1)=0,"",(INDEX(Pat_org!$D$2:$P$484,MATCH(Payments_2020!$G166,Pat_org!$D$2:$D$484,0),Pat_org!H$1)))</f>
        <v>08 Diseases of the nervous system  </v>
      </c>
      <c r="L166" s="3" t="str" cm="1">
        <f t="array" ref="L166">IF(INDEX(Pat_org!$D$2:$P$484,MATCH(Payments_2020!$G166,Pat_org!$D$2:$D$484,0),Pat_org!I$1)=0,"",(INDEX(Pat_org!$D$2:$P$484,MATCH(Payments_2020!$G166,Pat_org!$D$2:$D$484,0),Pat_org!I$1)))</f>
        <v>Multiple sclerosis</v>
      </c>
      <c r="M166" s="3" cm="1">
        <f t="array" ref="M166">IF(INDEX(Pat_org!$D$2:$P$484,MATCH(Payments_2020!$G166,Pat_org!$D$2:$D$484,0),Pat_org!J$1)=0,"",(INDEX(Pat_org!$D$2:$P$484,MATCH(Payments_2020!$G166,Pat_org!$D$2:$D$484,0),Pat_org!J$1)))</f>
        <v>1088353</v>
      </c>
      <c r="N166" s="3" t="str" cm="1">
        <f t="array" ref="N166">IF(INDEX(Pat_org!$D$2:$P$484,MATCH(Payments_2020!$G166,Pat_org!$D$2:$D$484,0),Pat_org!K$1)=0,"",(INDEX(Pat_org!$D$2:$P$484,MATCH(Payments_2020!$G166,Pat_org!$D$2:$D$484,0),Pat_org!K$1)))</f>
        <v/>
      </c>
      <c r="O166" s="3" t="str" cm="1">
        <f t="array" ref="O166">IF(INDEX(Pat_org!$D$2:$P$484,MATCH(Payments_2020!$G166,Pat_org!$D$2:$D$484,0),Pat_org!L$1)=0,"",(INDEX(Pat_org!$D$2:$P$484,MATCH(Payments_2020!$G166,Pat_org!$D$2:$D$484,0),Pat_org!L$1)))</f>
        <v>UK</v>
      </c>
      <c r="P166" s="3" t="str" cm="1">
        <f t="array" ref="P166">IF(INDEX(Pat_org!$D$2:$P$484,MATCH(Payments_2020!$G166,Pat_org!$D$2:$D$484,0),Pat_org!M$1)=0,"",(INDEX(Pat_org!$D$2:$P$484,MATCH(Payments_2020!$G166,Pat_org!$D$2:$D$484,0),Pat_org!M$1)))</f>
        <v>https://mstrust.org.uk/</v>
      </c>
      <c r="Q166" s="3" t="str" cm="1">
        <f t="array" ref="Q166">IFERROR(IF(INDEX(Pat_org!$D$2:$P$484,MATCH(Payments_2020!$G166,Pat_org!$D$2:$D$484,0),Pat_org!N$1)=0,"",(INDEX(Pat_org!$D$2:$P$484,MATCH(Payments_2020!$G166,Pat_org!$D$2:$D$484,0),Pat_org!N$1))),"")</f>
        <v>Not rare</v>
      </c>
      <c r="R166" s="3" t="str" cm="1">
        <f t="array" ref="R166">IF(INDEX(Pat_org!$D$2:$P$484,MATCH(Payments_2020!$G166,Pat_org!$D$2:$D$484,0),Pat_org!O$1)=0,"",(INDEX(Pat_org!$D$2:$P$484,MATCH(Payments_2020!$G166,Pat_org!$D$2:$D$484,0),Pat_org!O$1)))</f>
        <v>Single PO</v>
      </c>
      <c r="S166" s="3" t="str" cm="1">
        <f t="array" ref="S166">IF(INDEX(Pat_org!$D$2:$P$484,MATCH(Payments_2020!$G166,Pat_org!$D$2:$D$484,0),Pat_org!P$1)=0,"",(INDEX(Pat_org!$D$2:$P$484,MATCH(Payments_2020!$G166,Pat_org!$D$2:$D$484,0),Pat_org!P$1)))</f>
        <v/>
      </c>
      <c r="T166" s="3" t="s">
        <v>316</v>
      </c>
      <c r="U166" s="3" t="s">
        <v>26</v>
      </c>
      <c r="V166" s="1">
        <v>2020</v>
      </c>
      <c r="W166" s="40" t="s">
        <v>27</v>
      </c>
      <c r="X166" s="40" t="str">
        <f t="shared" si="8"/>
        <v>2020GBP</v>
      </c>
      <c r="Y166" s="40">
        <v>10000</v>
      </c>
      <c r="Z166" s="31" cm="1">
        <f t="array" ref="Z166">_xlfn.IFS(X166=GBP_2020,Y166,X166=GBP_2019,Y166*CPI_2019,X166=GBP_2018,Y166*CPI_2018,X166=EUR_2020,Y166*EURGBP_2020,X166=EUR_2019,(Y166*EURGBP_2019)*CPI_2019,X166=EUR_2018,(Y166*EURGBP_2018)*CPI_2018,X166=USD_2020,Y166*USDGBP_2020,X166=USD_2019,(Y166*USDGBP_2019)*CPI_2019,X166=USD_2018,(Y166*USDGBP_2018)*CPI_2018,X166=CHF_2020,Y166*CHFGBP_2020,X166=CHF_2019,(Y166*CHFGBP_2019)*CPI_2019,X166=CHF_2018,(Y166*CHFGBP_2018)*CPI_2018,X166=SEK_2020,Y166*SEKGBP_2020,X166=SEK_2019,(Y166*SEKGBP_2019)*CPI_2019,X166=SEK_2018,(Y166*SEKGBP_2018)*CPI_2018,X166=NKK_2020,Y166*NKKGBP_2020,X166=NKK_2019,(Y166*NKKGBP_2019)*CPI_2019,X166=NKK_2018,(Y166*NKKGBP_2018)*CPI_2018,X166=DKK_2020,Y166*DKKGBP_2020,X166=DKK_2019,(Y166*DKKGBP_2019)*CPI_2019,X166=DKK_2018,(Y166*DKKGBP_2018)*CPI_2018)</f>
        <v>10000</v>
      </c>
      <c r="AA166" s="1">
        <v>1</v>
      </c>
    </row>
    <row r="167" spans="1:27" s="3" customFormat="1" x14ac:dyDescent="0.35">
      <c r="A167" s="3" t="s">
        <v>303</v>
      </c>
      <c r="B167" s="3" t="str">
        <f t="shared" si="6"/>
        <v>BiogenMultiple sclerosis</v>
      </c>
      <c r="C167" s="3" t="str">
        <f>IF(INDEX(Comp_interest!$D:$D,MATCH(Payments_2020!$B167,Comp_interest!$C:$C,0))=0,"",INDEX(Comp_interest!$D:$D,MATCH(Payments_2020!$B167,Comp_interest!$C:$C,0)))</f>
        <v>Definitely yes</v>
      </c>
      <c r="D167" s="3" t="str">
        <f>IF(INDEX(Comp_interest!$E:$E,MATCH(Payments_2020!$B167,Comp_interest!$C:$C,0))=0,"",INDEX(Comp_interest!$E:$E,MATCH(Payments_2020!$B167,Comp_interest!$C:$C,0)))</f>
        <v>Annual report</v>
      </c>
      <c r="E167" s="3" t="str">
        <f>IF(INDEX(Comp_interest!$F:$F,MATCH(Payments_2020!$B167,Comp_interest!$C:$C,0))=0,"",INDEX(Comp_interest!$F:$F,MATCH(Payments_2020!$B167,Comp_interest!$C:$C,0)))</f>
        <v/>
      </c>
      <c r="F167" s="3" t="s">
        <v>315</v>
      </c>
      <c r="G167" s="3" t="str">
        <f>INDEX(Pat_org!$B$3:$C$892,MATCH(Payments_2020!F167,Pat_org!$B$3:$B$892,0),2)</f>
        <v>Multiple Sclerosis Trust</v>
      </c>
      <c r="H167" s="3" t="str" cm="1">
        <f t="array" ref="H167">IF(INDEX(Pat_org!$D$2:$P$484,MATCH(Payments_2020!$G167,Pat_org!$D$2:$D$484,0),Pat_org!E$1)=0,"",(INDEX(Pat_org!$D$2:$P$484,MATCH(Payments_2020!$G167,Pat_org!$D$2:$D$484,0),Pat_org!E$1)))</f>
        <v>Include</v>
      </c>
      <c r="I167" s="3" cm="1">
        <f t="array" ref="I167">IF(INDEX(Pat_org!$D$2:$P$484,MATCH(Payments_2020!$G167,Pat_org!$D$2:$D$484,0),Pat_org!E$1)=0,"",(INDEX(Pat_org!$D$2:$P$484,MATCH(Payments_2020!$G167,Pat_org!$D$2:$D$484,0),Pat_org!$F$1)))</f>
        <v>0</v>
      </c>
      <c r="J167" s="3" t="str" cm="1">
        <f t="array" ref="J167">IF(INDEX(Pat_org!$D$2:$P$484,MATCH(Payments_2020!$G167,Pat_org!$D$2:$D$484,0),Pat_org!G$1)=0,"",(INDEX(Pat_org!$D$2:$P$484,MATCH(Payments_2020!$G167,Pat_org!$D$2:$D$484,0),Pat_org!G$1)))</f>
        <v>Multipurpose organisation</v>
      </c>
      <c r="K167" s="3" t="str" cm="1">
        <f t="array" ref="K167">IF(INDEX(Pat_org!$D$2:$P$484,MATCH(Payments_2020!$G167,Pat_org!$D$2:$D$484,0),Pat_org!H$1)=0,"",(INDEX(Pat_org!$D$2:$P$484,MATCH(Payments_2020!$G167,Pat_org!$D$2:$D$484,0),Pat_org!H$1)))</f>
        <v>08 Diseases of the nervous system  </v>
      </c>
      <c r="L167" s="3" t="str" cm="1">
        <f t="array" ref="L167">IF(INDEX(Pat_org!$D$2:$P$484,MATCH(Payments_2020!$G167,Pat_org!$D$2:$D$484,0),Pat_org!I$1)=0,"",(INDEX(Pat_org!$D$2:$P$484,MATCH(Payments_2020!$G167,Pat_org!$D$2:$D$484,0),Pat_org!I$1)))</f>
        <v>Multiple sclerosis</v>
      </c>
      <c r="M167" s="3" cm="1">
        <f t="array" ref="M167">IF(INDEX(Pat_org!$D$2:$P$484,MATCH(Payments_2020!$G167,Pat_org!$D$2:$D$484,0),Pat_org!J$1)=0,"",(INDEX(Pat_org!$D$2:$P$484,MATCH(Payments_2020!$G167,Pat_org!$D$2:$D$484,0),Pat_org!J$1)))</f>
        <v>1088353</v>
      </c>
      <c r="N167" s="3" t="str" cm="1">
        <f t="array" ref="N167">IF(INDEX(Pat_org!$D$2:$P$484,MATCH(Payments_2020!$G167,Pat_org!$D$2:$D$484,0),Pat_org!K$1)=0,"",(INDEX(Pat_org!$D$2:$P$484,MATCH(Payments_2020!$G167,Pat_org!$D$2:$D$484,0),Pat_org!K$1)))</f>
        <v/>
      </c>
      <c r="O167" s="3" t="str" cm="1">
        <f t="array" ref="O167">IF(INDEX(Pat_org!$D$2:$P$484,MATCH(Payments_2020!$G167,Pat_org!$D$2:$D$484,0),Pat_org!L$1)=0,"",(INDEX(Pat_org!$D$2:$P$484,MATCH(Payments_2020!$G167,Pat_org!$D$2:$D$484,0),Pat_org!L$1)))</f>
        <v>UK</v>
      </c>
      <c r="P167" s="3" t="str" cm="1">
        <f t="array" ref="P167">IF(INDEX(Pat_org!$D$2:$P$484,MATCH(Payments_2020!$G167,Pat_org!$D$2:$D$484,0),Pat_org!M$1)=0,"",(INDEX(Pat_org!$D$2:$P$484,MATCH(Payments_2020!$G167,Pat_org!$D$2:$D$484,0),Pat_org!M$1)))</f>
        <v>https://mstrust.org.uk/</v>
      </c>
      <c r="Q167" s="3" t="str" cm="1">
        <f t="array" ref="Q167">IFERROR(IF(INDEX(Pat_org!$D$2:$P$484,MATCH(Payments_2020!$G167,Pat_org!$D$2:$D$484,0),Pat_org!N$1)=0,"",(INDEX(Pat_org!$D$2:$P$484,MATCH(Payments_2020!$G167,Pat_org!$D$2:$D$484,0),Pat_org!N$1))),"")</f>
        <v>Not rare</v>
      </c>
      <c r="R167" s="3" t="str" cm="1">
        <f t="array" ref="R167">IF(INDEX(Pat_org!$D$2:$P$484,MATCH(Payments_2020!$G167,Pat_org!$D$2:$D$484,0),Pat_org!O$1)=0,"",(INDEX(Pat_org!$D$2:$P$484,MATCH(Payments_2020!$G167,Pat_org!$D$2:$D$484,0),Pat_org!O$1)))</f>
        <v>Single PO</v>
      </c>
      <c r="S167" s="3" t="str" cm="1">
        <f t="array" ref="S167">IF(INDEX(Pat_org!$D$2:$P$484,MATCH(Payments_2020!$G167,Pat_org!$D$2:$D$484,0),Pat_org!P$1)=0,"",(INDEX(Pat_org!$D$2:$P$484,MATCH(Payments_2020!$G167,Pat_org!$D$2:$D$484,0),Pat_org!P$1)))</f>
        <v/>
      </c>
      <c r="T167" s="3" t="s">
        <v>317</v>
      </c>
      <c r="U167" s="3" t="s">
        <v>26</v>
      </c>
      <c r="V167" s="1">
        <v>2020</v>
      </c>
      <c r="W167" s="40" t="s">
        <v>27</v>
      </c>
      <c r="X167" s="40" t="str">
        <f t="shared" si="8"/>
        <v>2020GBP</v>
      </c>
      <c r="Y167" s="40">
        <v>35372</v>
      </c>
      <c r="Z167" s="31" cm="1">
        <f t="array" ref="Z167">_xlfn.IFS(X167=GBP_2020,Y167,X167=GBP_2019,Y167*CPI_2019,X167=GBP_2018,Y167*CPI_2018,X167=EUR_2020,Y167*EURGBP_2020,X167=EUR_2019,(Y167*EURGBP_2019)*CPI_2019,X167=EUR_2018,(Y167*EURGBP_2018)*CPI_2018,X167=USD_2020,Y167*USDGBP_2020,X167=USD_2019,(Y167*USDGBP_2019)*CPI_2019,X167=USD_2018,(Y167*USDGBP_2018)*CPI_2018,X167=CHF_2020,Y167*CHFGBP_2020,X167=CHF_2019,(Y167*CHFGBP_2019)*CPI_2019,X167=CHF_2018,(Y167*CHFGBP_2018)*CPI_2018,X167=SEK_2020,Y167*SEKGBP_2020,X167=SEK_2019,(Y167*SEKGBP_2019)*CPI_2019,X167=SEK_2018,(Y167*SEKGBP_2018)*CPI_2018,X167=NKK_2020,Y167*NKKGBP_2020,X167=NKK_2019,(Y167*NKKGBP_2019)*CPI_2019,X167=NKK_2018,(Y167*NKKGBP_2018)*CPI_2018,X167=DKK_2020,Y167*DKKGBP_2020,X167=DKK_2019,(Y167*DKKGBP_2019)*CPI_2019,X167=DKK_2018,(Y167*DKKGBP_2018)*CPI_2018)</f>
        <v>35372</v>
      </c>
      <c r="AA167" s="1">
        <v>1</v>
      </c>
    </row>
    <row r="168" spans="1:27" s="3" customFormat="1" x14ac:dyDescent="0.35">
      <c r="A168" s="3" t="s">
        <v>303</v>
      </c>
      <c r="B168" s="3" t="str">
        <f t="shared" si="6"/>
        <v>BiogenMultiple sclerosis</v>
      </c>
      <c r="C168" s="3" t="str">
        <f>IF(INDEX(Comp_interest!$D:$D,MATCH(Payments_2020!$B168,Comp_interest!$C:$C,0))=0,"",INDEX(Comp_interest!$D:$D,MATCH(Payments_2020!$B168,Comp_interest!$C:$C,0)))</f>
        <v>Definitely yes</v>
      </c>
      <c r="D168" s="3" t="str">
        <f>IF(INDEX(Comp_interest!$E:$E,MATCH(Payments_2020!$B168,Comp_interest!$C:$C,0))=0,"",INDEX(Comp_interest!$E:$E,MATCH(Payments_2020!$B168,Comp_interest!$C:$C,0)))</f>
        <v>Annual report</v>
      </c>
      <c r="E168" s="3" t="str">
        <f>IF(INDEX(Comp_interest!$F:$F,MATCH(Payments_2020!$B168,Comp_interest!$C:$C,0))=0,"",INDEX(Comp_interest!$F:$F,MATCH(Payments_2020!$B168,Comp_interest!$C:$C,0)))</f>
        <v/>
      </c>
      <c r="F168" s="3" t="s">
        <v>315</v>
      </c>
      <c r="G168" s="3" t="str">
        <f>INDEX(Pat_org!$B$3:$C$892,MATCH(Payments_2020!F168,Pat_org!$B$3:$B$892,0),2)</f>
        <v>Multiple Sclerosis Trust</v>
      </c>
      <c r="H168" s="3" t="str" cm="1">
        <f t="array" ref="H168">IF(INDEX(Pat_org!$D$2:$P$484,MATCH(Payments_2020!$G168,Pat_org!$D$2:$D$484,0),Pat_org!E$1)=0,"",(INDEX(Pat_org!$D$2:$P$484,MATCH(Payments_2020!$G168,Pat_org!$D$2:$D$484,0),Pat_org!E$1)))</f>
        <v>Include</v>
      </c>
      <c r="I168" s="3" cm="1">
        <f t="array" ref="I168">IF(INDEX(Pat_org!$D$2:$P$484,MATCH(Payments_2020!$G168,Pat_org!$D$2:$D$484,0),Pat_org!E$1)=0,"",(INDEX(Pat_org!$D$2:$P$484,MATCH(Payments_2020!$G168,Pat_org!$D$2:$D$484,0),Pat_org!$F$1)))</f>
        <v>0</v>
      </c>
      <c r="J168" s="3" t="str" cm="1">
        <f t="array" ref="J168">IF(INDEX(Pat_org!$D$2:$P$484,MATCH(Payments_2020!$G168,Pat_org!$D$2:$D$484,0),Pat_org!G$1)=0,"",(INDEX(Pat_org!$D$2:$P$484,MATCH(Payments_2020!$G168,Pat_org!$D$2:$D$484,0),Pat_org!G$1)))</f>
        <v>Multipurpose organisation</v>
      </c>
      <c r="K168" s="3" t="str" cm="1">
        <f t="array" ref="K168">IF(INDEX(Pat_org!$D$2:$P$484,MATCH(Payments_2020!$G168,Pat_org!$D$2:$D$484,0),Pat_org!H$1)=0,"",(INDEX(Pat_org!$D$2:$P$484,MATCH(Payments_2020!$G168,Pat_org!$D$2:$D$484,0),Pat_org!H$1)))</f>
        <v>08 Diseases of the nervous system  </v>
      </c>
      <c r="L168" s="3" t="str" cm="1">
        <f t="array" ref="L168">IF(INDEX(Pat_org!$D$2:$P$484,MATCH(Payments_2020!$G168,Pat_org!$D$2:$D$484,0),Pat_org!I$1)=0,"",(INDEX(Pat_org!$D$2:$P$484,MATCH(Payments_2020!$G168,Pat_org!$D$2:$D$484,0),Pat_org!I$1)))</f>
        <v>Multiple sclerosis</v>
      </c>
      <c r="M168" s="3" cm="1">
        <f t="array" ref="M168">IF(INDEX(Pat_org!$D$2:$P$484,MATCH(Payments_2020!$G168,Pat_org!$D$2:$D$484,0),Pat_org!J$1)=0,"",(INDEX(Pat_org!$D$2:$P$484,MATCH(Payments_2020!$G168,Pat_org!$D$2:$D$484,0),Pat_org!J$1)))</f>
        <v>1088353</v>
      </c>
      <c r="N168" s="3" t="str" cm="1">
        <f t="array" ref="N168">IF(INDEX(Pat_org!$D$2:$P$484,MATCH(Payments_2020!$G168,Pat_org!$D$2:$D$484,0),Pat_org!K$1)=0,"",(INDEX(Pat_org!$D$2:$P$484,MATCH(Payments_2020!$G168,Pat_org!$D$2:$D$484,0),Pat_org!K$1)))</f>
        <v/>
      </c>
      <c r="O168" s="3" t="str" cm="1">
        <f t="array" ref="O168">IF(INDEX(Pat_org!$D$2:$P$484,MATCH(Payments_2020!$G168,Pat_org!$D$2:$D$484,0),Pat_org!L$1)=0,"",(INDEX(Pat_org!$D$2:$P$484,MATCH(Payments_2020!$G168,Pat_org!$D$2:$D$484,0),Pat_org!L$1)))</f>
        <v>UK</v>
      </c>
      <c r="P168" s="3" t="str" cm="1">
        <f t="array" ref="P168">IF(INDEX(Pat_org!$D$2:$P$484,MATCH(Payments_2020!$G168,Pat_org!$D$2:$D$484,0),Pat_org!M$1)=0,"",(INDEX(Pat_org!$D$2:$P$484,MATCH(Payments_2020!$G168,Pat_org!$D$2:$D$484,0),Pat_org!M$1)))</f>
        <v>https://mstrust.org.uk/</v>
      </c>
      <c r="Q168" s="3" t="str" cm="1">
        <f t="array" ref="Q168">IFERROR(IF(INDEX(Pat_org!$D$2:$P$484,MATCH(Payments_2020!$G168,Pat_org!$D$2:$D$484,0),Pat_org!N$1)=0,"",(INDEX(Pat_org!$D$2:$P$484,MATCH(Payments_2020!$G168,Pat_org!$D$2:$D$484,0),Pat_org!N$1))),"")</f>
        <v>Not rare</v>
      </c>
      <c r="R168" s="3" t="str" cm="1">
        <f t="array" ref="R168">IF(INDEX(Pat_org!$D$2:$P$484,MATCH(Payments_2020!$G168,Pat_org!$D$2:$D$484,0),Pat_org!O$1)=0,"",(INDEX(Pat_org!$D$2:$P$484,MATCH(Payments_2020!$G168,Pat_org!$D$2:$D$484,0),Pat_org!O$1)))</f>
        <v>Single PO</v>
      </c>
      <c r="S168" s="3" t="str" cm="1">
        <f t="array" ref="S168">IF(INDEX(Pat_org!$D$2:$P$484,MATCH(Payments_2020!$G168,Pat_org!$D$2:$D$484,0),Pat_org!P$1)=0,"",(INDEX(Pat_org!$D$2:$P$484,MATCH(Payments_2020!$G168,Pat_org!$D$2:$D$484,0),Pat_org!P$1)))</f>
        <v/>
      </c>
      <c r="T168" s="3" t="s">
        <v>318</v>
      </c>
      <c r="U168" s="3" t="s">
        <v>26</v>
      </c>
      <c r="V168" s="1">
        <v>2020</v>
      </c>
      <c r="W168" s="40" t="s">
        <v>27</v>
      </c>
      <c r="X168" s="40" t="str">
        <f t="shared" si="8"/>
        <v>2020GBP</v>
      </c>
      <c r="Y168" s="40">
        <v>29150</v>
      </c>
      <c r="Z168" s="31" cm="1">
        <f t="array" ref="Z168">_xlfn.IFS(X168=GBP_2020,Y168,X168=GBP_2019,Y168*CPI_2019,X168=GBP_2018,Y168*CPI_2018,X168=EUR_2020,Y168*EURGBP_2020,X168=EUR_2019,(Y168*EURGBP_2019)*CPI_2019,X168=EUR_2018,(Y168*EURGBP_2018)*CPI_2018,X168=USD_2020,Y168*USDGBP_2020,X168=USD_2019,(Y168*USDGBP_2019)*CPI_2019,X168=USD_2018,(Y168*USDGBP_2018)*CPI_2018,X168=CHF_2020,Y168*CHFGBP_2020,X168=CHF_2019,(Y168*CHFGBP_2019)*CPI_2019,X168=CHF_2018,(Y168*CHFGBP_2018)*CPI_2018,X168=SEK_2020,Y168*SEKGBP_2020,X168=SEK_2019,(Y168*SEKGBP_2019)*CPI_2019,X168=SEK_2018,(Y168*SEKGBP_2018)*CPI_2018,X168=NKK_2020,Y168*NKKGBP_2020,X168=NKK_2019,(Y168*NKKGBP_2019)*CPI_2019,X168=NKK_2018,(Y168*NKKGBP_2018)*CPI_2018,X168=DKK_2020,Y168*DKKGBP_2020,X168=DKK_2019,(Y168*DKKGBP_2019)*CPI_2019,X168=DKK_2018,(Y168*DKKGBP_2018)*CPI_2018)</f>
        <v>29150</v>
      </c>
      <c r="AA168" s="1">
        <v>1</v>
      </c>
    </row>
    <row r="169" spans="1:27" s="3" customFormat="1" x14ac:dyDescent="0.35">
      <c r="A169" s="3" t="s">
        <v>303</v>
      </c>
      <c r="B169" s="3" t="str">
        <f t="shared" si="6"/>
        <v>BiogenMultiple sclerosis</v>
      </c>
      <c r="C169" s="3" t="str">
        <f>IF(INDEX(Comp_interest!$D:$D,MATCH(Payments_2020!$B169,Comp_interest!$C:$C,0))=0,"",INDEX(Comp_interest!$D:$D,MATCH(Payments_2020!$B169,Comp_interest!$C:$C,0)))</f>
        <v>Definitely yes</v>
      </c>
      <c r="D169" s="3" t="str">
        <f>IF(INDEX(Comp_interest!$E:$E,MATCH(Payments_2020!$B169,Comp_interest!$C:$C,0))=0,"",INDEX(Comp_interest!$E:$E,MATCH(Payments_2020!$B169,Comp_interest!$C:$C,0)))</f>
        <v>Annual report</v>
      </c>
      <c r="E169" s="3" t="str">
        <f>IF(INDEX(Comp_interest!$F:$F,MATCH(Payments_2020!$B169,Comp_interest!$C:$C,0))=0,"",INDEX(Comp_interest!$F:$F,MATCH(Payments_2020!$B169,Comp_interest!$C:$C,0)))</f>
        <v/>
      </c>
      <c r="F169" s="3" t="s">
        <v>315</v>
      </c>
      <c r="G169" s="3" t="str">
        <f>INDEX(Pat_org!$B$3:$C$892,MATCH(Payments_2020!F169,Pat_org!$B$3:$B$892,0),2)</f>
        <v>Multiple Sclerosis Trust</v>
      </c>
      <c r="H169" s="3" t="str" cm="1">
        <f t="array" ref="H169">IF(INDEX(Pat_org!$D$2:$P$484,MATCH(Payments_2020!$G169,Pat_org!$D$2:$D$484,0),Pat_org!E$1)=0,"",(INDEX(Pat_org!$D$2:$P$484,MATCH(Payments_2020!$G169,Pat_org!$D$2:$D$484,0),Pat_org!E$1)))</f>
        <v>Include</v>
      </c>
      <c r="I169" s="3" cm="1">
        <f t="array" ref="I169">IF(INDEX(Pat_org!$D$2:$P$484,MATCH(Payments_2020!$G169,Pat_org!$D$2:$D$484,0),Pat_org!E$1)=0,"",(INDEX(Pat_org!$D$2:$P$484,MATCH(Payments_2020!$G169,Pat_org!$D$2:$D$484,0),Pat_org!$F$1)))</f>
        <v>0</v>
      </c>
      <c r="J169" s="3" t="str" cm="1">
        <f t="array" ref="J169">IF(INDEX(Pat_org!$D$2:$P$484,MATCH(Payments_2020!$G169,Pat_org!$D$2:$D$484,0),Pat_org!G$1)=0,"",(INDEX(Pat_org!$D$2:$P$484,MATCH(Payments_2020!$G169,Pat_org!$D$2:$D$484,0),Pat_org!G$1)))</f>
        <v>Multipurpose organisation</v>
      </c>
      <c r="K169" s="3" t="str" cm="1">
        <f t="array" ref="K169">IF(INDEX(Pat_org!$D$2:$P$484,MATCH(Payments_2020!$G169,Pat_org!$D$2:$D$484,0),Pat_org!H$1)=0,"",(INDEX(Pat_org!$D$2:$P$484,MATCH(Payments_2020!$G169,Pat_org!$D$2:$D$484,0),Pat_org!H$1)))</f>
        <v>08 Diseases of the nervous system  </v>
      </c>
      <c r="L169" s="3" t="str" cm="1">
        <f t="array" ref="L169">IF(INDEX(Pat_org!$D$2:$P$484,MATCH(Payments_2020!$G169,Pat_org!$D$2:$D$484,0),Pat_org!I$1)=0,"",(INDEX(Pat_org!$D$2:$P$484,MATCH(Payments_2020!$G169,Pat_org!$D$2:$D$484,0),Pat_org!I$1)))</f>
        <v>Multiple sclerosis</v>
      </c>
      <c r="M169" s="3" cm="1">
        <f t="array" ref="M169">IF(INDEX(Pat_org!$D$2:$P$484,MATCH(Payments_2020!$G169,Pat_org!$D$2:$D$484,0),Pat_org!J$1)=0,"",(INDEX(Pat_org!$D$2:$P$484,MATCH(Payments_2020!$G169,Pat_org!$D$2:$D$484,0),Pat_org!J$1)))</f>
        <v>1088353</v>
      </c>
      <c r="N169" s="3" t="str" cm="1">
        <f t="array" ref="N169">IF(INDEX(Pat_org!$D$2:$P$484,MATCH(Payments_2020!$G169,Pat_org!$D$2:$D$484,0),Pat_org!K$1)=0,"",(INDEX(Pat_org!$D$2:$P$484,MATCH(Payments_2020!$G169,Pat_org!$D$2:$D$484,0),Pat_org!K$1)))</f>
        <v/>
      </c>
      <c r="O169" s="3" t="str" cm="1">
        <f t="array" ref="O169">IF(INDEX(Pat_org!$D$2:$P$484,MATCH(Payments_2020!$G169,Pat_org!$D$2:$D$484,0),Pat_org!L$1)=0,"",(INDEX(Pat_org!$D$2:$P$484,MATCH(Payments_2020!$G169,Pat_org!$D$2:$D$484,0),Pat_org!L$1)))</f>
        <v>UK</v>
      </c>
      <c r="P169" s="3" t="str" cm="1">
        <f t="array" ref="P169">IF(INDEX(Pat_org!$D$2:$P$484,MATCH(Payments_2020!$G169,Pat_org!$D$2:$D$484,0),Pat_org!M$1)=0,"",(INDEX(Pat_org!$D$2:$P$484,MATCH(Payments_2020!$G169,Pat_org!$D$2:$D$484,0),Pat_org!M$1)))</f>
        <v>https://mstrust.org.uk/</v>
      </c>
      <c r="Q169" s="3" t="str" cm="1">
        <f t="array" ref="Q169">IFERROR(IF(INDEX(Pat_org!$D$2:$P$484,MATCH(Payments_2020!$G169,Pat_org!$D$2:$D$484,0),Pat_org!N$1)=0,"",(INDEX(Pat_org!$D$2:$P$484,MATCH(Payments_2020!$G169,Pat_org!$D$2:$D$484,0),Pat_org!N$1))),"")</f>
        <v>Not rare</v>
      </c>
      <c r="R169" s="3" t="str" cm="1">
        <f t="array" ref="R169">IF(INDEX(Pat_org!$D$2:$P$484,MATCH(Payments_2020!$G169,Pat_org!$D$2:$D$484,0),Pat_org!O$1)=0,"",(INDEX(Pat_org!$D$2:$P$484,MATCH(Payments_2020!$G169,Pat_org!$D$2:$D$484,0),Pat_org!O$1)))</f>
        <v>Single PO</v>
      </c>
      <c r="S169" s="3" t="str" cm="1">
        <f t="array" ref="S169">IF(INDEX(Pat_org!$D$2:$P$484,MATCH(Payments_2020!$G169,Pat_org!$D$2:$D$484,0),Pat_org!P$1)=0,"",(INDEX(Pat_org!$D$2:$P$484,MATCH(Payments_2020!$G169,Pat_org!$D$2:$D$484,0),Pat_org!P$1)))</f>
        <v/>
      </c>
      <c r="T169" s="3" t="s">
        <v>314</v>
      </c>
      <c r="U169" s="3" t="s">
        <v>26</v>
      </c>
      <c r="V169" s="1">
        <v>2020</v>
      </c>
      <c r="W169" s="40" t="s">
        <v>27</v>
      </c>
      <c r="X169" s="40" t="str">
        <f t="shared" si="8"/>
        <v>2020GBP</v>
      </c>
      <c r="Y169" s="40">
        <v>344</v>
      </c>
      <c r="Z169" s="31" cm="1">
        <f t="array" ref="Z169">_xlfn.IFS(X169=GBP_2020,Y169,X169=GBP_2019,Y169*CPI_2019,X169=GBP_2018,Y169*CPI_2018,X169=EUR_2020,Y169*EURGBP_2020,X169=EUR_2019,(Y169*EURGBP_2019)*CPI_2019,X169=EUR_2018,(Y169*EURGBP_2018)*CPI_2018,X169=USD_2020,Y169*USDGBP_2020,X169=USD_2019,(Y169*USDGBP_2019)*CPI_2019,X169=USD_2018,(Y169*USDGBP_2018)*CPI_2018,X169=CHF_2020,Y169*CHFGBP_2020,X169=CHF_2019,(Y169*CHFGBP_2019)*CPI_2019,X169=CHF_2018,(Y169*CHFGBP_2018)*CPI_2018,X169=SEK_2020,Y169*SEKGBP_2020,X169=SEK_2019,(Y169*SEKGBP_2019)*CPI_2019,X169=SEK_2018,(Y169*SEKGBP_2018)*CPI_2018,X169=NKK_2020,Y169*NKKGBP_2020,X169=NKK_2019,(Y169*NKKGBP_2019)*CPI_2019,X169=NKK_2018,(Y169*NKKGBP_2018)*CPI_2018,X169=DKK_2020,Y169*DKKGBP_2020,X169=DKK_2019,(Y169*DKKGBP_2019)*CPI_2019,X169=DKK_2018,(Y169*DKKGBP_2018)*CPI_2018)</f>
        <v>344</v>
      </c>
      <c r="AA169" s="1">
        <v>1</v>
      </c>
    </row>
    <row r="170" spans="1:27" s="3" customFormat="1" x14ac:dyDescent="0.35">
      <c r="A170" s="3" t="s">
        <v>303</v>
      </c>
      <c r="B170" s="3" t="str">
        <f t="shared" si="6"/>
        <v>BiogenMultiple sclerosis</v>
      </c>
      <c r="C170" s="3" t="str">
        <f>IF(INDEX(Comp_interest!$D:$D,MATCH(Payments_2020!$B170,Comp_interest!$C:$C,0))=0,"",INDEX(Comp_interest!$D:$D,MATCH(Payments_2020!$B170,Comp_interest!$C:$C,0)))</f>
        <v>Definitely yes</v>
      </c>
      <c r="D170" s="3" t="str">
        <f>IF(INDEX(Comp_interest!$E:$E,MATCH(Payments_2020!$B170,Comp_interest!$C:$C,0))=0,"",INDEX(Comp_interest!$E:$E,MATCH(Payments_2020!$B170,Comp_interest!$C:$C,0)))</f>
        <v>Annual report</v>
      </c>
      <c r="E170" s="3" t="str">
        <f>IF(INDEX(Comp_interest!$F:$F,MATCH(Payments_2020!$B170,Comp_interest!$C:$C,0))=0,"",INDEX(Comp_interest!$F:$F,MATCH(Payments_2020!$B170,Comp_interest!$C:$C,0)))</f>
        <v/>
      </c>
      <c r="F170" s="3" t="s">
        <v>315</v>
      </c>
      <c r="G170" s="3" t="str">
        <f>INDEX(Pat_org!$B$3:$C$892,MATCH(Payments_2020!F170,Pat_org!$B$3:$B$892,0),2)</f>
        <v>Multiple Sclerosis Trust</v>
      </c>
      <c r="H170" s="3" t="str" cm="1">
        <f t="array" ref="H170">IF(INDEX(Pat_org!$D$2:$P$484,MATCH(Payments_2020!$G170,Pat_org!$D$2:$D$484,0),Pat_org!E$1)=0,"",(INDEX(Pat_org!$D$2:$P$484,MATCH(Payments_2020!$G170,Pat_org!$D$2:$D$484,0),Pat_org!E$1)))</f>
        <v>Include</v>
      </c>
      <c r="I170" s="3" cm="1">
        <f t="array" ref="I170">IF(INDEX(Pat_org!$D$2:$P$484,MATCH(Payments_2020!$G170,Pat_org!$D$2:$D$484,0),Pat_org!E$1)=0,"",(INDEX(Pat_org!$D$2:$P$484,MATCH(Payments_2020!$G170,Pat_org!$D$2:$D$484,0),Pat_org!$F$1)))</f>
        <v>0</v>
      </c>
      <c r="J170" s="3" t="str" cm="1">
        <f t="array" ref="J170">IF(INDEX(Pat_org!$D$2:$P$484,MATCH(Payments_2020!$G170,Pat_org!$D$2:$D$484,0),Pat_org!G$1)=0,"",(INDEX(Pat_org!$D$2:$P$484,MATCH(Payments_2020!$G170,Pat_org!$D$2:$D$484,0),Pat_org!G$1)))</f>
        <v>Multipurpose organisation</v>
      </c>
      <c r="K170" s="3" t="str" cm="1">
        <f t="array" ref="K170">IF(INDEX(Pat_org!$D$2:$P$484,MATCH(Payments_2020!$G170,Pat_org!$D$2:$D$484,0),Pat_org!H$1)=0,"",(INDEX(Pat_org!$D$2:$P$484,MATCH(Payments_2020!$G170,Pat_org!$D$2:$D$484,0),Pat_org!H$1)))</f>
        <v>08 Diseases of the nervous system  </v>
      </c>
      <c r="L170" s="3" t="str" cm="1">
        <f t="array" ref="L170">IF(INDEX(Pat_org!$D$2:$P$484,MATCH(Payments_2020!$G170,Pat_org!$D$2:$D$484,0),Pat_org!I$1)=0,"",(INDEX(Pat_org!$D$2:$P$484,MATCH(Payments_2020!$G170,Pat_org!$D$2:$D$484,0),Pat_org!I$1)))</f>
        <v>Multiple sclerosis</v>
      </c>
      <c r="M170" s="3" cm="1">
        <f t="array" ref="M170">IF(INDEX(Pat_org!$D$2:$P$484,MATCH(Payments_2020!$G170,Pat_org!$D$2:$D$484,0),Pat_org!J$1)=0,"",(INDEX(Pat_org!$D$2:$P$484,MATCH(Payments_2020!$G170,Pat_org!$D$2:$D$484,0),Pat_org!J$1)))</f>
        <v>1088353</v>
      </c>
      <c r="N170" s="3" t="str" cm="1">
        <f t="array" ref="N170">IF(INDEX(Pat_org!$D$2:$P$484,MATCH(Payments_2020!$G170,Pat_org!$D$2:$D$484,0),Pat_org!K$1)=0,"",(INDEX(Pat_org!$D$2:$P$484,MATCH(Payments_2020!$G170,Pat_org!$D$2:$D$484,0),Pat_org!K$1)))</f>
        <v/>
      </c>
      <c r="O170" s="3" t="str" cm="1">
        <f t="array" ref="O170">IF(INDEX(Pat_org!$D$2:$P$484,MATCH(Payments_2020!$G170,Pat_org!$D$2:$D$484,0),Pat_org!L$1)=0,"",(INDEX(Pat_org!$D$2:$P$484,MATCH(Payments_2020!$G170,Pat_org!$D$2:$D$484,0),Pat_org!L$1)))</f>
        <v>UK</v>
      </c>
      <c r="P170" s="3" t="str" cm="1">
        <f t="array" ref="P170">IF(INDEX(Pat_org!$D$2:$P$484,MATCH(Payments_2020!$G170,Pat_org!$D$2:$D$484,0),Pat_org!M$1)=0,"",(INDEX(Pat_org!$D$2:$P$484,MATCH(Payments_2020!$G170,Pat_org!$D$2:$D$484,0),Pat_org!M$1)))</f>
        <v>https://mstrust.org.uk/</v>
      </c>
      <c r="Q170" s="3" t="str" cm="1">
        <f t="array" ref="Q170">IFERROR(IF(INDEX(Pat_org!$D$2:$P$484,MATCH(Payments_2020!$G170,Pat_org!$D$2:$D$484,0),Pat_org!N$1)=0,"",(INDEX(Pat_org!$D$2:$P$484,MATCH(Payments_2020!$G170,Pat_org!$D$2:$D$484,0),Pat_org!N$1))),"")</f>
        <v>Not rare</v>
      </c>
      <c r="R170" s="3" t="str" cm="1">
        <f t="array" ref="R170">IF(INDEX(Pat_org!$D$2:$P$484,MATCH(Payments_2020!$G170,Pat_org!$D$2:$D$484,0),Pat_org!O$1)=0,"",(INDEX(Pat_org!$D$2:$P$484,MATCH(Payments_2020!$G170,Pat_org!$D$2:$D$484,0),Pat_org!O$1)))</f>
        <v>Single PO</v>
      </c>
      <c r="S170" s="3" t="str" cm="1">
        <f t="array" ref="S170">IF(INDEX(Pat_org!$D$2:$P$484,MATCH(Payments_2020!$G170,Pat_org!$D$2:$D$484,0),Pat_org!P$1)=0,"",(INDEX(Pat_org!$D$2:$P$484,MATCH(Payments_2020!$G170,Pat_org!$D$2:$D$484,0),Pat_org!P$1)))</f>
        <v/>
      </c>
      <c r="T170" s="3" t="s">
        <v>319</v>
      </c>
      <c r="U170" s="3" t="s">
        <v>26</v>
      </c>
      <c r="V170" s="1">
        <v>2020</v>
      </c>
      <c r="W170" s="40" t="s">
        <v>27</v>
      </c>
      <c r="X170" s="40" t="str">
        <f t="shared" si="8"/>
        <v>2020GBP</v>
      </c>
      <c r="Y170" s="40">
        <v>1146.67</v>
      </c>
      <c r="Z170" s="31" cm="1">
        <f t="array" ref="Z170">_xlfn.IFS(X170=GBP_2020,Y170,X170=GBP_2019,Y170*CPI_2019,X170=GBP_2018,Y170*CPI_2018,X170=EUR_2020,Y170*EURGBP_2020,X170=EUR_2019,(Y170*EURGBP_2019)*CPI_2019,X170=EUR_2018,(Y170*EURGBP_2018)*CPI_2018,X170=USD_2020,Y170*USDGBP_2020,X170=USD_2019,(Y170*USDGBP_2019)*CPI_2019,X170=USD_2018,(Y170*USDGBP_2018)*CPI_2018,X170=CHF_2020,Y170*CHFGBP_2020,X170=CHF_2019,(Y170*CHFGBP_2019)*CPI_2019,X170=CHF_2018,(Y170*CHFGBP_2018)*CPI_2018,X170=SEK_2020,Y170*SEKGBP_2020,X170=SEK_2019,(Y170*SEKGBP_2019)*CPI_2019,X170=SEK_2018,(Y170*SEKGBP_2018)*CPI_2018,X170=NKK_2020,Y170*NKKGBP_2020,X170=NKK_2019,(Y170*NKKGBP_2019)*CPI_2019,X170=NKK_2018,(Y170*NKKGBP_2018)*CPI_2018,X170=DKK_2020,Y170*DKKGBP_2020,X170=DKK_2019,(Y170*DKKGBP_2019)*CPI_2019,X170=DKK_2018,(Y170*DKKGBP_2018)*CPI_2018)</f>
        <v>1146.67</v>
      </c>
      <c r="AA170" s="1">
        <v>1</v>
      </c>
    </row>
    <row r="171" spans="1:27" s="3" customFormat="1" x14ac:dyDescent="0.35">
      <c r="A171" s="3" t="s">
        <v>303</v>
      </c>
      <c r="B171" s="3" t="str">
        <f t="shared" si="6"/>
        <v>BiogenMuscular dystrophy</v>
      </c>
      <c r="C171" s="3" t="str">
        <f>IF(INDEX(Comp_interest!$D:$D,MATCH(Payments_2020!$B171,Comp_interest!$C:$C,0))=0,"",INDEX(Comp_interest!$D:$D,MATCH(Payments_2020!$B171,Comp_interest!$C:$C,0)))</f>
        <v>Definitely yes</v>
      </c>
      <c r="D171" s="3" t="str">
        <f>IF(INDEX(Comp_interest!$E:$E,MATCH(Payments_2020!$B171,Comp_interest!$C:$C,0))=0,"",INDEX(Comp_interest!$E:$E,MATCH(Payments_2020!$B171,Comp_interest!$C:$C,0)))</f>
        <v>Annual report</v>
      </c>
      <c r="E171" s="3" t="str">
        <f>IF(INDEX(Comp_interest!$F:$F,MATCH(Payments_2020!$B171,Comp_interest!$C:$C,0))=0,"",INDEX(Comp_interest!$F:$F,MATCH(Payments_2020!$B171,Comp_interest!$C:$C,0)))</f>
        <v>Biogen has drugs for treating muscular dystrophies (e.g. SMA) in its portfolio/pipeline</v>
      </c>
      <c r="F171" s="3" t="s">
        <v>320</v>
      </c>
      <c r="G171" s="3" t="str">
        <f>INDEX(Pat_org!$B$3:$C$892,MATCH(Payments_2020!F171,Pat_org!$B$3:$B$892,0),2)</f>
        <v>Muscular Dystrophy UK</v>
      </c>
      <c r="H171" s="3" t="str" cm="1">
        <f t="array" ref="H171">IF(INDEX(Pat_org!$D$2:$P$484,MATCH(Payments_2020!$G171,Pat_org!$D$2:$D$484,0),Pat_org!E$1)=0,"",(INDEX(Pat_org!$D$2:$P$484,MATCH(Payments_2020!$G171,Pat_org!$D$2:$D$484,0),Pat_org!E$1)))</f>
        <v>Include</v>
      </c>
      <c r="I171" s="3" cm="1">
        <f t="array" ref="I171">IF(INDEX(Pat_org!$D$2:$P$484,MATCH(Payments_2020!$G171,Pat_org!$D$2:$D$484,0),Pat_org!E$1)=0,"",(INDEX(Pat_org!$D$2:$P$484,MATCH(Payments_2020!$G171,Pat_org!$D$2:$D$484,0),Pat_org!$F$1)))</f>
        <v>0</v>
      </c>
      <c r="J171" s="3" t="str" cm="1">
        <f t="array" ref="J171">IF(INDEX(Pat_org!$D$2:$P$484,MATCH(Payments_2020!$G171,Pat_org!$D$2:$D$484,0),Pat_org!G$1)=0,"",(INDEX(Pat_org!$D$2:$P$484,MATCH(Payments_2020!$G171,Pat_org!$D$2:$D$484,0),Pat_org!G$1)))</f>
        <v>Multipurpose organisation</v>
      </c>
      <c r="K171" s="3" t="str" cm="1">
        <f t="array" ref="K171">IF(INDEX(Pat_org!$D$2:$P$484,MATCH(Payments_2020!$G171,Pat_org!$D$2:$D$484,0),Pat_org!H$1)=0,"",(INDEX(Pat_org!$D$2:$P$484,MATCH(Payments_2020!$G171,Pat_org!$D$2:$D$484,0),Pat_org!H$1)))</f>
        <v>08 Diseases of the nervous system  </v>
      </c>
      <c r="L171" s="3" t="str" cm="1">
        <f t="array" ref="L171">IF(INDEX(Pat_org!$D$2:$P$484,MATCH(Payments_2020!$G171,Pat_org!$D$2:$D$484,0),Pat_org!I$1)=0,"",(INDEX(Pat_org!$D$2:$P$484,MATCH(Payments_2020!$G171,Pat_org!$D$2:$D$484,0),Pat_org!I$1)))</f>
        <v>Muscular dystrophy</v>
      </c>
      <c r="M171" s="3" t="str" cm="1">
        <f t="array" ref="M171">IF(INDEX(Pat_org!$D$2:$P$484,MATCH(Payments_2020!$G171,Pat_org!$D$2:$D$484,0),Pat_org!J$1)=0,"",(INDEX(Pat_org!$D$2:$P$484,MATCH(Payments_2020!$G171,Pat_org!$D$2:$D$484,0),Pat_org!J$1)))</f>
        <v>205395 </v>
      </c>
      <c r="N171" s="3" t="str" cm="1">
        <f t="array" ref="N171">IF(INDEX(Pat_org!$D$2:$P$484,MATCH(Payments_2020!$G171,Pat_org!$D$2:$D$484,0),Pat_org!K$1)=0,"",(INDEX(Pat_org!$D$2:$P$484,MATCH(Payments_2020!$G171,Pat_org!$D$2:$D$484,0),Pat_org!K$1)))</f>
        <v/>
      </c>
      <c r="O171" s="3" t="str" cm="1">
        <f t="array" ref="O171">IF(INDEX(Pat_org!$D$2:$P$484,MATCH(Payments_2020!$G171,Pat_org!$D$2:$D$484,0),Pat_org!L$1)=0,"",(INDEX(Pat_org!$D$2:$P$484,MATCH(Payments_2020!$G171,Pat_org!$D$2:$D$484,0),Pat_org!L$1)))</f>
        <v>UK</v>
      </c>
      <c r="P171" s="3" t="str" cm="1">
        <f t="array" ref="P171">IF(INDEX(Pat_org!$D$2:$P$484,MATCH(Payments_2020!$G171,Pat_org!$D$2:$D$484,0),Pat_org!M$1)=0,"",(INDEX(Pat_org!$D$2:$P$484,MATCH(Payments_2020!$G171,Pat_org!$D$2:$D$484,0),Pat_org!M$1)))</f>
        <v>https://www.musculardystrophyuk.org/</v>
      </c>
      <c r="Q171" s="3" t="str" cm="1">
        <f t="array" ref="Q171">IFERROR(IF(INDEX(Pat_org!$D$2:$P$484,MATCH(Payments_2020!$G171,Pat_org!$D$2:$D$484,0),Pat_org!N$1)=0,"",(INDEX(Pat_org!$D$2:$P$484,MATCH(Payments_2020!$G171,Pat_org!$D$2:$D$484,0),Pat_org!N$1))),"")</f>
        <v>Rare</v>
      </c>
      <c r="R171" s="3" t="str" cm="1">
        <f t="array" ref="R171">IF(INDEX(Pat_org!$D$2:$P$484,MATCH(Payments_2020!$G171,Pat_org!$D$2:$D$484,0),Pat_org!O$1)=0,"",(INDEX(Pat_org!$D$2:$P$484,MATCH(Payments_2020!$G171,Pat_org!$D$2:$D$484,0),Pat_org!O$1)))</f>
        <v>Single PO</v>
      </c>
      <c r="S171" s="3" t="str" cm="1">
        <f t="array" ref="S171">IF(INDEX(Pat_org!$D$2:$P$484,MATCH(Payments_2020!$G171,Pat_org!$D$2:$D$484,0),Pat_org!P$1)=0,"",(INDEX(Pat_org!$D$2:$P$484,MATCH(Payments_2020!$G171,Pat_org!$D$2:$D$484,0),Pat_org!P$1)))</f>
        <v/>
      </c>
      <c r="T171" s="3" t="s">
        <v>321</v>
      </c>
      <c r="U171" s="3" t="s">
        <v>26</v>
      </c>
      <c r="V171" s="1">
        <v>2020</v>
      </c>
      <c r="W171" s="40" t="s">
        <v>27</v>
      </c>
      <c r="X171" s="40" t="str">
        <f t="shared" si="8"/>
        <v>2020GBP</v>
      </c>
      <c r="Y171" s="40">
        <v>5000</v>
      </c>
      <c r="Z171" s="31" cm="1">
        <f t="array" ref="Z171">_xlfn.IFS(X171=GBP_2020,Y171,X171=GBP_2019,Y171*CPI_2019,X171=GBP_2018,Y171*CPI_2018,X171=EUR_2020,Y171*EURGBP_2020,X171=EUR_2019,(Y171*EURGBP_2019)*CPI_2019,X171=EUR_2018,(Y171*EURGBP_2018)*CPI_2018,X171=USD_2020,Y171*USDGBP_2020,X171=USD_2019,(Y171*USDGBP_2019)*CPI_2019,X171=USD_2018,(Y171*USDGBP_2018)*CPI_2018,X171=CHF_2020,Y171*CHFGBP_2020,X171=CHF_2019,(Y171*CHFGBP_2019)*CPI_2019,X171=CHF_2018,(Y171*CHFGBP_2018)*CPI_2018,X171=SEK_2020,Y171*SEKGBP_2020,X171=SEK_2019,(Y171*SEKGBP_2019)*CPI_2019,X171=SEK_2018,(Y171*SEKGBP_2018)*CPI_2018,X171=NKK_2020,Y171*NKKGBP_2020,X171=NKK_2019,(Y171*NKKGBP_2019)*CPI_2019,X171=NKK_2018,(Y171*NKKGBP_2018)*CPI_2018,X171=DKK_2020,Y171*DKKGBP_2020,X171=DKK_2019,(Y171*DKKGBP_2019)*CPI_2019,X171=DKK_2018,(Y171*DKKGBP_2018)*CPI_2018)</f>
        <v>5000</v>
      </c>
      <c r="AA171" s="1">
        <v>1</v>
      </c>
    </row>
    <row r="172" spans="1:27" s="3" customFormat="1" x14ac:dyDescent="0.35">
      <c r="A172" s="3" t="s">
        <v>303</v>
      </c>
      <c r="B172" s="3" t="str">
        <f t="shared" si="6"/>
        <v>BiogenRheumatoid arthritis</v>
      </c>
      <c r="C172" s="3" t="str">
        <f>IF(INDEX(Comp_interest!$D:$D,MATCH(Payments_2020!$B172,Comp_interest!$C:$C,0))=0,"",INDEX(Comp_interest!$D:$D,MATCH(Payments_2020!$B172,Comp_interest!$C:$C,0)))</f>
        <v>Definitely yes</v>
      </c>
      <c r="D172" s="3" t="str">
        <f>IF(INDEX(Comp_interest!$E:$E,MATCH(Payments_2020!$B172,Comp_interest!$C:$C,0))=0,"",INDEX(Comp_interest!$E:$E,MATCH(Payments_2020!$B172,Comp_interest!$C:$C,0)))</f>
        <v>Annual report</v>
      </c>
      <c r="E172" s="3" t="str">
        <f>IF(INDEX(Comp_interest!$F:$F,MATCH(Payments_2020!$B172,Comp_interest!$C:$C,0))=0,"",INDEX(Comp_interest!$F:$F,MATCH(Payments_2020!$B172,Comp_interest!$C:$C,0)))</f>
        <v/>
      </c>
      <c r="F172" s="3" t="s">
        <v>56</v>
      </c>
      <c r="G172" s="3" t="str">
        <f>INDEX(Pat_org!$B$3:$C$892,MATCH(Payments_2020!F172,Pat_org!$B$3:$B$892,0),2)</f>
        <v>National Rheumatoid Arthritis Society</v>
      </c>
      <c r="H172" s="3" t="str" cm="1">
        <f t="array" ref="H172">IF(INDEX(Pat_org!$D$2:$P$484,MATCH(Payments_2020!$G172,Pat_org!$D$2:$D$484,0),Pat_org!E$1)=0,"",(INDEX(Pat_org!$D$2:$P$484,MATCH(Payments_2020!$G172,Pat_org!$D$2:$D$484,0),Pat_org!E$1)))</f>
        <v>Include</v>
      </c>
      <c r="I172" s="3" cm="1">
        <f t="array" ref="I172">IF(INDEX(Pat_org!$D$2:$P$484,MATCH(Payments_2020!$G172,Pat_org!$D$2:$D$484,0),Pat_org!E$1)=0,"",(INDEX(Pat_org!$D$2:$P$484,MATCH(Payments_2020!$G172,Pat_org!$D$2:$D$484,0),Pat_org!$F$1)))</f>
        <v>0</v>
      </c>
      <c r="J172" s="3" t="str" cm="1">
        <f t="array" ref="J172">IF(INDEX(Pat_org!$D$2:$P$484,MATCH(Payments_2020!$G172,Pat_org!$D$2:$D$484,0),Pat_org!G$1)=0,"",(INDEX(Pat_org!$D$2:$P$484,MATCH(Payments_2020!$G172,Pat_org!$D$2:$D$484,0),Pat_org!G$1)))</f>
        <v>Support organisation</v>
      </c>
      <c r="K172" s="3" t="str" cm="1">
        <f t="array" ref="K172">IF(INDEX(Pat_org!$D$2:$P$484,MATCH(Payments_2020!$G172,Pat_org!$D$2:$D$484,0),Pat_org!H$1)=0,"",(INDEX(Pat_org!$D$2:$P$484,MATCH(Payments_2020!$G172,Pat_org!$D$2:$D$484,0),Pat_org!H$1)))</f>
        <v>15 Diseases of the musculoskeletal system or connective tissue  </v>
      </c>
      <c r="L172" s="3" t="str" cm="1">
        <f t="array" ref="L172">IF(INDEX(Pat_org!$D$2:$P$484,MATCH(Payments_2020!$G172,Pat_org!$D$2:$D$484,0),Pat_org!I$1)=0,"",(INDEX(Pat_org!$D$2:$P$484,MATCH(Payments_2020!$G172,Pat_org!$D$2:$D$484,0),Pat_org!I$1)))</f>
        <v>Rheumatoid arthritis</v>
      </c>
      <c r="M172" s="3" cm="1">
        <f t="array" ref="M172">IF(INDEX(Pat_org!$D$2:$P$484,MATCH(Payments_2020!$G172,Pat_org!$D$2:$D$484,0),Pat_org!J$1)=0,"",(INDEX(Pat_org!$D$2:$P$484,MATCH(Payments_2020!$G172,Pat_org!$D$2:$D$484,0),Pat_org!J$1)))</f>
        <v>1134859</v>
      </c>
      <c r="N172" s="3" t="str" cm="1">
        <f t="array" ref="N172">IF(INDEX(Pat_org!$D$2:$P$484,MATCH(Payments_2020!$G172,Pat_org!$D$2:$D$484,0),Pat_org!K$1)=0,"",(INDEX(Pat_org!$D$2:$P$484,MATCH(Payments_2020!$G172,Pat_org!$D$2:$D$484,0),Pat_org!K$1)))</f>
        <v/>
      </c>
      <c r="O172" s="3" t="str" cm="1">
        <f t="array" ref="O172">IF(INDEX(Pat_org!$D$2:$P$484,MATCH(Payments_2020!$G172,Pat_org!$D$2:$D$484,0),Pat_org!L$1)=0,"",(INDEX(Pat_org!$D$2:$P$484,MATCH(Payments_2020!$G172,Pat_org!$D$2:$D$484,0),Pat_org!L$1)))</f>
        <v>UK</v>
      </c>
      <c r="P172" s="3" t="str" cm="1">
        <f t="array" ref="P172">IF(INDEX(Pat_org!$D$2:$P$484,MATCH(Payments_2020!$G172,Pat_org!$D$2:$D$484,0),Pat_org!M$1)=0,"",(INDEX(Pat_org!$D$2:$P$484,MATCH(Payments_2020!$G172,Pat_org!$D$2:$D$484,0),Pat_org!M$1)))</f>
        <v>https://nras.org.uk/</v>
      </c>
      <c r="Q172" s="3" t="str" cm="1">
        <f t="array" ref="Q172">IFERROR(IF(INDEX(Pat_org!$D$2:$P$484,MATCH(Payments_2020!$G172,Pat_org!$D$2:$D$484,0),Pat_org!N$1)=0,"",(INDEX(Pat_org!$D$2:$P$484,MATCH(Payments_2020!$G172,Pat_org!$D$2:$D$484,0),Pat_org!N$1))),"")</f>
        <v>Not rare</v>
      </c>
      <c r="R172" s="3" t="str" cm="1">
        <f t="array" ref="R172">IF(INDEX(Pat_org!$D$2:$P$484,MATCH(Payments_2020!$G172,Pat_org!$D$2:$D$484,0),Pat_org!O$1)=0,"",(INDEX(Pat_org!$D$2:$P$484,MATCH(Payments_2020!$G172,Pat_org!$D$2:$D$484,0),Pat_org!O$1)))</f>
        <v>Single PO</v>
      </c>
      <c r="S172" s="3" t="str" cm="1">
        <f t="array" ref="S172">IF(INDEX(Pat_org!$D$2:$P$484,MATCH(Payments_2020!$G172,Pat_org!$D$2:$D$484,0),Pat_org!P$1)=0,"",(INDEX(Pat_org!$D$2:$P$484,MATCH(Payments_2020!$G172,Pat_org!$D$2:$D$484,0),Pat_org!P$1)))</f>
        <v/>
      </c>
      <c r="T172" s="3" t="s">
        <v>322</v>
      </c>
      <c r="U172" s="3" t="s">
        <v>26</v>
      </c>
      <c r="V172" s="1">
        <v>2020</v>
      </c>
      <c r="W172" s="40" t="s">
        <v>27</v>
      </c>
      <c r="X172" s="40" t="str">
        <f t="shared" si="8"/>
        <v>2020GBP</v>
      </c>
      <c r="Y172" s="40">
        <v>10000</v>
      </c>
      <c r="Z172" s="31" cm="1">
        <f t="array" ref="Z172">_xlfn.IFS(X172=GBP_2020,Y172,X172=GBP_2019,Y172*CPI_2019,X172=GBP_2018,Y172*CPI_2018,X172=EUR_2020,Y172*EURGBP_2020,X172=EUR_2019,(Y172*EURGBP_2019)*CPI_2019,X172=EUR_2018,(Y172*EURGBP_2018)*CPI_2018,X172=USD_2020,Y172*USDGBP_2020,X172=USD_2019,(Y172*USDGBP_2019)*CPI_2019,X172=USD_2018,(Y172*USDGBP_2018)*CPI_2018,X172=CHF_2020,Y172*CHFGBP_2020,X172=CHF_2019,(Y172*CHFGBP_2019)*CPI_2019,X172=CHF_2018,(Y172*CHFGBP_2018)*CPI_2018,X172=SEK_2020,Y172*SEKGBP_2020,X172=SEK_2019,(Y172*SEKGBP_2019)*CPI_2019,X172=SEK_2018,(Y172*SEKGBP_2018)*CPI_2018,X172=NKK_2020,Y172*NKKGBP_2020,X172=NKK_2019,(Y172*NKKGBP_2019)*CPI_2019,X172=NKK_2018,(Y172*NKKGBP_2018)*CPI_2018,X172=DKK_2020,Y172*DKKGBP_2020,X172=DKK_2019,(Y172*DKKGBP_2019)*CPI_2019,X172=DKK_2018,(Y172*DKKGBP_2018)*CPI_2018)</f>
        <v>10000</v>
      </c>
      <c r="AA172" s="1">
        <v>1</v>
      </c>
    </row>
    <row r="173" spans="1:27" s="3" customFormat="1" x14ac:dyDescent="0.35">
      <c r="A173" s="3" t="s">
        <v>303</v>
      </c>
      <c r="B173" s="3" t="str">
        <f t="shared" si="6"/>
        <v>BiogenRheumatoid arthritis</v>
      </c>
      <c r="C173" s="3" t="str">
        <f>IF(INDEX(Comp_interest!$D:$D,MATCH(Payments_2020!$B173,Comp_interest!$C:$C,0))=0,"",INDEX(Comp_interest!$D:$D,MATCH(Payments_2020!$B173,Comp_interest!$C:$C,0)))</f>
        <v>Definitely yes</v>
      </c>
      <c r="D173" s="3" t="str">
        <f>IF(INDEX(Comp_interest!$E:$E,MATCH(Payments_2020!$B173,Comp_interest!$C:$C,0))=0,"",INDEX(Comp_interest!$E:$E,MATCH(Payments_2020!$B173,Comp_interest!$C:$C,0)))</f>
        <v>Annual report</v>
      </c>
      <c r="E173" s="3" t="str">
        <f>IF(INDEX(Comp_interest!$F:$F,MATCH(Payments_2020!$B173,Comp_interest!$C:$C,0))=0,"",INDEX(Comp_interest!$F:$F,MATCH(Payments_2020!$B173,Comp_interest!$C:$C,0)))</f>
        <v/>
      </c>
      <c r="F173" s="3" t="s">
        <v>56</v>
      </c>
      <c r="G173" s="3" t="str">
        <f>INDEX(Pat_org!$B$3:$C$892,MATCH(Payments_2020!F173,Pat_org!$B$3:$B$892,0),2)</f>
        <v>National Rheumatoid Arthritis Society</v>
      </c>
      <c r="H173" s="3" t="str" cm="1">
        <f t="array" ref="H173">IF(INDEX(Pat_org!$D$2:$P$484,MATCH(Payments_2020!$G173,Pat_org!$D$2:$D$484,0),Pat_org!E$1)=0,"",(INDEX(Pat_org!$D$2:$P$484,MATCH(Payments_2020!$G173,Pat_org!$D$2:$D$484,0),Pat_org!E$1)))</f>
        <v>Include</v>
      </c>
      <c r="I173" s="3" cm="1">
        <f t="array" ref="I173">IF(INDEX(Pat_org!$D$2:$P$484,MATCH(Payments_2020!$G173,Pat_org!$D$2:$D$484,0),Pat_org!E$1)=0,"",(INDEX(Pat_org!$D$2:$P$484,MATCH(Payments_2020!$G173,Pat_org!$D$2:$D$484,0),Pat_org!$F$1)))</f>
        <v>0</v>
      </c>
      <c r="J173" s="3" t="str" cm="1">
        <f t="array" ref="J173">IF(INDEX(Pat_org!$D$2:$P$484,MATCH(Payments_2020!$G173,Pat_org!$D$2:$D$484,0),Pat_org!G$1)=0,"",(INDEX(Pat_org!$D$2:$P$484,MATCH(Payments_2020!$G173,Pat_org!$D$2:$D$484,0),Pat_org!G$1)))</f>
        <v>Support organisation</v>
      </c>
      <c r="K173" s="3" t="str" cm="1">
        <f t="array" ref="K173">IF(INDEX(Pat_org!$D$2:$P$484,MATCH(Payments_2020!$G173,Pat_org!$D$2:$D$484,0),Pat_org!H$1)=0,"",(INDEX(Pat_org!$D$2:$P$484,MATCH(Payments_2020!$G173,Pat_org!$D$2:$D$484,0),Pat_org!H$1)))</f>
        <v>15 Diseases of the musculoskeletal system or connective tissue  </v>
      </c>
      <c r="L173" s="3" t="str" cm="1">
        <f t="array" ref="L173">IF(INDEX(Pat_org!$D$2:$P$484,MATCH(Payments_2020!$G173,Pat_org!$D$2:$D$484,0),Pat_org!I$1)=0,"",(INDEX(Pat_org!$D$2:$P$484,MATCH(Payments_2020!$G173,Pat_org!$D$2:$D$484,0),Pat_org!I$1)))</f>
        <v>Rheumatoid arthritis</v>
      </c>
      <c r="M173" s="3" cm="1">
        <f t="array" ref="M173">IF(INDEX(Pat_org!$D$2:$P$484,MATCH(Payments_2020!$G173,Pat_org!$D$2:$D$484,0),Pat_org!J$1)=0,"",(INDEX(Pat_org!$D$2:$P$484,MATCH(Payments_2020!$G173,Pat_org!$D$2:$D$484,0),Pat_org!J$1)))</f>
        <v>1134859</v>
      </c>
      <c r="N173" s="3" t="str" cm="1">
        <f t="array" ref="N173">IF(INDEX(Pat_org!$D$2:$P$484,MATCH(Payments_2020!$G173,Pat_org!$D$2:$D$484,0),Pat_org!K$1)=0,"",(INDEX(Pat_org!$D$2:$P$484,MATCH(Payments_2020!$G173,Pat_org!$D$2:$D$484,0),Pat_org!K$1)))</f>
        <v/>
      </c>
      <c r="O173" s="3" t="str" cm="1">
        <f t="array" ref="O173">IF(INDEX(Pat_org!$D$2:$P$484,MATCH(Payments_2020!$G173,Pat_org!$D$2:$D$484,0),Pat_org!L$1)=0,"",(INDEX(Pat_org!$D$2:$P$484,MATCH(Payments_2020!$G173,Pat_org!$D$2:$D$484,0),Pat_org!L$1)))</f>
        <v>UK</v>
      </c>
      <c r="P173" s="3" t="str" cm="1">
        <f t="array" ref="P173">IF(INDEX(Pat_org!$D$2:$P$484,MATCH(Payments_2020!$G173,Pat_org!$D$2:$D$484,0),Pat_org!M$1)=0,"",(INDEX(Pat_org!$D$2:$P$484,MATCH(Payments_2020!$G173,Pat_org!$D$2:$D$484,0),Pat_org!M$1)))</f>
        <v>https://nras.org.uk/</v>
      </c>
      <c r="Q173" s="3" t="str" cm="1">
        <f t="array" ref="Q173">IFERROR(IF(INDEX(Pat_org!$D$2:$P$484,MATCH(Payments_2020!$G173,Pat_org!$D$2:$D$484,0),Pat_org!N$1)=0,"",(INDEX(Pat_org!$D$2:$P$484,MATCH(Payments_2020!$G173,Pat_org!$D$2:$D$484,0),Pat_org!N$1))),"")</f>
        <v>Not rare</v>
      </c>
      <c r="R173" s="3" t="str" cm="1">
        <f t="array" ref="R173">IF(INDEX(Pat_org!$D$2:$P$484,MATCH(Payments_2020!$G173,Pat_org!$D$2:$D$484,0),Pat_org!O$1)=0,"",(INDEX(Pat_org!$D$2:$P$484,MATCH(Payments_2020!$G173,Pat_org!$D$2:$D$484,0),Pat_org!O$1)))</f>
        <v>Single PO</v>
      </c>
      <c r="S173" s="3" t="str" cm="1">
        <f t="array" ref="S173">IF(INDEX(Pat_org!$D$2:$P$484,MATCH(Payments_2020!$G173,Pat_org!$D$2:$D$484,0),Pat_org!P$1)=0,"",(INDEX(Pat_org!$D$2:$P$484,MATCH(Payments_2020!$G173,Pat_org!$D$2:$D$484,0),Pat_org!P$1)))</f>
        <v/>
      </c>
      <c r="T173" s="3" t="s">
        <v>323</v>
      </c>
      <c r="U173" s="3" t="s">
        <v>26</v>
      </c>
      <c r="V173" s="1">
        <v>2020</v>
      </c>
      <c r="W173" s="4" t="s">
        <v>27</v>
      </c>
      <c r="X173" s="40" t="str">
        <f t="shared" si="8"/>
        <v>2020GBP</v>
      </c>
      <c r="Y173" s="40">
        <v>10000</v>
      </c>
      <c r="Z173" s="31" cm="1">
        <f t="array" ref="Z173">_xlfn.IFS(X173=GBP_2020,Y173,X173=GBP_2019,Y173*CPI_2019,X173=GBP_2018,Y173*CPI_2018,X173=EUR_2020,Y173*EURGBP_2020,X173=EUR_2019,(Y173*EURGBP_2019)*CPI_2019,X173=EUR_2018,(Y173*EURGBP_2018)*CPI_2018,X173=USD_2020,Y173*USDGBP_2020,X173=USD_2019,(Y173*USDGBP_2019)*CPI_2019,X173=USD_2018,(Y173*USDGBP_2018)*CPI_2018,X173=CHF_2020,Y173*CHFGBP_2020,X173=CHF_2019,(Y173*CHFGBP_2019)*CPI_2019,X173=CHF_2018,(Y173*CHFGBP_2018)*CPI_2018,X173=SEK_2020,Y173*SEKGBP_2020,X173=SEK_2019,(Y173*SEKGBP_2019)*CPI_2019,X173=SEK_2018,(Y173*SEKGBP_2018)*CPI_2018,X173=NKK_2020,Y173*NKKGBP_2020,X173=NKK_2019,(Y173*NKKGBP_2019)*CPI_2019,X173=NKK_2018,(Y173*NKKGBP_2018)*CPI_2018,X173=DKK_2020,Y173*DKKGBP_2020,X173=DKK_2019,(Y173*DKKGBP_2019)*CPI_2019,X173=DKK_2018,(Y173*DKKGBP_2018)*CPI_2018)</f>
        <v>10000</v>
      </c>
      <c r="AA173" s="1">
        <v>1</v>
      </c>
    </row>
    <row r="174" spans="1:27" s="3" customFormat="1" x14ac:dyDescent="0.35">
      <c r="A174" s="3" t="s">
        <v>303</v>
      </c>
      <c r="B174" s="3" t="str">
        <f t="shared" si="6"/>
        <v>BiogenInherited retinal dystrophies</v>
      </c>
      <c r="C174" s="3" t="str">
        <f>IF(INDEX(Comp_interest!$D:$D,MATCH(Payments_2020!$B174,Comp_interest!$C:$C,0))=0,"",INDEX(Comp_interest!$D:$D,MATCH(Payments_2020!$B174,Comp_interest!$C:$C,0)))</f>
        <v>Definitely yes</v>
      </c>
      <c r="D174" s="3" t="str">
        <f>IF(INDEX(Comp_interest!$E:$E,MATCH(Payments_2020!$B174,Comp_interest!$C:$C,0))=0,"",INDEX(Comp_interest!$E:$E,MATCH(Payments_2020!$B174,Comp_interest!$C:$C,0)))</f>
        <v>Annual report</v>
      </c>
      <c r="E174" s="3" t="str">
        <f>IF(INDEX(Comp_interest!$F:$F,MATCH(Payments_2020!$B174,Comp_interest!$C:$C,0))=0,"",INDEX(Comp_interest!$F:$F,MATCH(Payments_2020!$B174,Comp_interest!$C:$C,0)))</f>
        <v/>
      </c>
      <c r="F174" s="3" t="s">
        <v>324</v>
      </c>
      <c r="G174" s="3" t="str">
        <f>INDEX(Pat_org!$B$3:$C$892,MATCH(Payments_2020!F174,Pat_org!$B$3:$B$892,0),2)</f>
        <v>Retina UK</v>
      </c>
      <c r="H174" s="3" t="str" cm="1">
        <f t="array" ref="H174">IF(INDEX(Pat_org!$D$2:$P$484,MATCH(Payments_2020!$G174,Pat_org!$D$2:$D$484,0),Pat_org!E$1)=0,"",(INDEX(Pat_org!$D$2:$P$484,MATCH(Payments_2020!$G174,Pat_org!$D$2:$D$484,0),Pat_org!E$1)))</f>
        <v>Include</v>
      </c>
      <c r="I174" s="3" cm="1">
        <f t="array" ref="I174">IF(INDEX(Pat_org!$D$2:$P$484,MATCH(Payments_2020!$G174,Pat_org!$D$2:$D$484,0),Pat_org!E$1)=0,"",(INDEX(Pat_org!$D$2:$P$484,MATCH(Payments_2020!$G174,Pat_org!$D$2:$D$484,0),Pat_org!$F$1)))</f>
        <v>0</v>
      </c>
      <c r="J174" s="3" t="str" cm="1">
        <f t="array" ref="J174">IF(INDEX(Pat_org!$D$2:$P$484,MATCH(Payments_2020!$G174,Pat_org!$D$2:$D$484,0),Pat_org!G$1)=0,"",(INDEX(Pat_org!$D$2:$P$484,MATCH(Payments_2020!$G174,Pat_org!$D$2:$D$484,0),Pat_org!G$1)))</f>
        <v>Multipurpose organisation</v>
      </c>
      <c r="K174" s="3" t="str" cm="1">
        <f t="array" ref="K174">IF(INDEX(Pat_org!$D$2:$P$484,MATCH(Payments_2020!$G174,Pat_org!$D$2:$D$484,0),Pat_org!H$1)=0,"",(INDEX(Pat_org!$D$2:$P$484,MATCH(Payments_2020!$G174,Pat_org!$D$2:$D$484,0),Pat_org!H$1)))</f>
        <v>09 Diseases of the visual system  </v>
      </c>
      <c r="L174" s="3" t="str" cm="1">
        <f t="array" ref="L174">IF(INDEX(Pat_org!$D$2:$P$484,MATCH(Payments_2020!$G174,Pat_org!$D$2:$D$484,0),Pat_org!I$1)=0,"",(INDEX(Pat_org!$D$2:$P$484,MATCH(Payments_2020!$G174,Pat_org!$D$2:$D$484,0),Pat_org!I$1)))</f>
        <v>Inherited retinal dystrophies</v>
      </c>
      <c r="M174" s="3" cm="1">
        <f t="array" ref="M174">IF(INDEX(Pat_org!$D$2:$P$484,MATCH(Payments_2020!$G174,Pat_org!$D$2:$D$484,0),Pat_org!J$1)=0,"",(INDEX(Pat_org!$D$2:$P$484,MATCH(Payments_2020!$G174,Pat_org!$D$2:$D$484,0),Pat_org!J$1)))</f>
        <v>1153851</v>
      </c>
      <c r="N174" s="3" t="str" cm="1">
        <f t="array" ref="N174">IF(INDEX(Pat_org!$D$2:$P$484,MATCH(Payments_2020!$G174,Pat_org!$D$2:$D$484,0),Pat_org!K$1)=0,"",(INDEX(Pat_org!$D$2:$P$484,MATCH(Payments_2020!$G174,Pat_org!$D$2:$D$484,0),Pat_org!K$1)))</f>
        <v/>
      </c>
      <c r="O174" s="3" t="str" cm="1">
        <f t="array" ref="O174">IF(INDEX(Pat_org!$D$2:$P$484,MATCH(Payments_2020!$G174,Pat_org!$D$2:$D$484,0),Pat_org!L$1)=0,"",(INDEX(Pat_org!$D$2:$P$484,MATCH(Payments_2020!$G174,Pat_org!$D$2:$D$484,0),Pat_org!L$1)))</f>
        <v>UK</v>
      </c>
      <c r="P174" s="3" t="str" cm="1">
        <f t="array" ref="P174">IF(INDEX(Pat_org!$D$2:$P$484,MATCH(Payments_2020!$G174,Pat_org!$D$2:$D$484,0),Pat_org!M$1)=0,"",(INDEX(Pat_org!$D$2:$P$484,MATCH(Payments_2020!$G174,Pat_org!$D$2:$D$484,0),Pat_org!M$1)))</f>
        <v>https://retinauk.org.uk/about/</v>
      </c>
      <c r="Q174" s="3" t="str" cm="1">
        <f t="array" ref="Q174">IFERROR(IF(INDEX(Pat_org!$D$2:$P$484,MATCH(Payments_2020!$G174,Pat_org!$D$2:$D$484,0),Pat_org!N$1)=0,"",(INDEX(Pat_org!$D$2:$P$484,MATCH(Payments_2020!$G174,Pat_org!$D$2:$D$484,0),Pat_org!N$1))),"")</f>
        <v>Rare</v>
      </c>
      <c r="R174" s="3" t="str" cm="1">
        <f t="array" ref="R174">IF(INDEX(Pat_org!$D$2:$P$484,MATCH(Payments_2020!$G174,Pat_org!$D$2:$D$484,0),Pat_org!O$1)=0,"",(INDEX(Pat_org!$D$2:$P$484,MATCH(Payments_2020!$G174,Pat_org!$D$2:$D$484,0),Pat_org!O$1)))</f>
        <v>Single PO</v>
      </c>
      <c r="S174" s="3" t="str" cm="1">
        <f t="array" ref="S174">IF(INDEX(Pat_org!$D$2:$P$484,MATCH(Payments_2020!$G174,Pat_org!$D$2:$D$484,0),Pat_org!P$1)=0,"",(INDEX(Pat_org!$D$2:$P$484,MATCH(Payments_2020!$G174,Pat_org!$D$2:$D$484,0),Pat_org!P$1)))</f>
        <v/>
      </c>
      <c r="T174" s="3" t="s">
        <v>325</v>
      </c>
      <c r="U174" s="3" t="s">
        <v>26</v>
      </c>
      <c r="V174" s="1">
        <v>2020</v>
      </c>
      <c r="W174" s="4" t="s">
        <v>27</v>
      </c>
      <c r="X174" s="40" t="str">
        <f t="shared" si="8"/>
        <v>2020GBP</v>
      </c>
      <c r="Y174" s="40">
        <v>50000</v>
      </c>
      <c r="Z174" s="31" cm="1">
        <f t="array" ref="Z174">_xlfn.IFS(X174=GBP_2020,Y174,X174=GBP_2019,Y174*CPI_2019,X174=GBP_2018,Y174*CPI_2018,X174=EUR_2020,Y174*EURGBP_2020,X174=EUR_2019,(Y174*EURGBP_2019)*CPI_2019,X174=EUR_2018,(Y174*EURGBP_2018)*CPI_2018,X174=USD_2020,Y174*USDGBP_2020,X174=USD_2019,(Y174*USDGBP_2019)*CPI_2019,X174=USD_2018,(Y174*USDGBP_2018)*CPI_2018,X174=CHF_2020,Y174*CHFGBP_2020,X174=CHF_2019,(Y174*CHFGBP_2019)*CPI_2019,X174=CHF_2018,(Y174*CHFGBP_2018)*CPI_2018,X174=SEK_2020,Y174*SEKGBP_2020,X174=SEK_2019,(Y174*SEKGBP_2019)*CPI_2019,X174=SEK_2018,(Y174*SEKGBP_2018)*CPI_2018,X174=NKK_2020,Y174*NKKGBP_2020,X174=NKK_2019,(Y174*NKKGBP_2019)*CPI_2019,X174=NKK_2018,(Y174*NKKGBP_2018)*CPI_2018,X174=DKK_2020,Y174*DKKGBP_2020,X174=DKK_2019,(Y174*DKKGBP_2019)*CPI_2019,X174=DKK_2018,(Y174*DKKGBP_2018)*CPI_2018)</f>
        <v>50000</v>
      </c>
      <c r="AA174" s="1">
        <v>1</v>
      </c>
    </row>
    <row r="175" spans="1:27" s="3" customFormat="1" x14ac:dyDescent="0.35">
      <c r="A175" s="3" t="s">
        <v>303</v>
      </c>
      <c r="B175" s="3" t="str">
        <f t="shared" si="6"/>
        <v>BiogenMultiple sclerosis</v>
      </c>
      <c r="C175" s="3" t="str">
        <f>IF(INDEX(Comp_interest!$D:$D,MATCH(Payments_2020!$B175,Comp_interest!$C:$C,0))=0,"",INDEX(Comp_interest!$D:$D,MATCH(Payments_2020!$B175,Comp_interest!$C:$C,0)))</f>
        <v>Definitely yes</v>
      </c>
      <c r="D175" s="3" t="str">
        <f>IF(INDEX(Comp_interest!$E:$E,MATCH(Payments_2020!$B175,Comp_interest!$C:$C,0))=0,"",INDEX(Comp_interest!$E:$E,MATCH(Payments_2020!$B175,Comp_interest!$C:$C,0)))</f>
        <v>Annual report</v>
      </c>
      <c r="E175" s="3" t="str">
        <f>IF(INDEX(Comp_interest!$F:$F,MATCH(Payments_2020!$B175,Comp_interest!$C:$C,0))=0,"",INDEX(Comp_interest!$F:$F,MATCH(Payments_2020!$B175,Comp_interest!$C:$C,0)))</f>
        <v/>
      </c>
      <c r="F175" s="3" t="s">
        <v>326</v>
      </c>
      <c r="G175" s="3" t="str">
        <f>INDEX(Pat_org!$B$3:$C$892,MATCH(Payments_2020!F175,Pat_org!$B$3:$B$892,0),2)</f>
        <v>Shift.MS</v>
      </c>
      <c r="H175" s="3" t="str" cm="1">
        <f t="array" ref="H175">IF(INDEX(Pat_org!$D$2:$P$484,MATCH(Payments_2020!$G175,Pat_org!$D$2:$D$484,0),Pat_org!E$1)=0,"",(INDEX(Pat_org!$D$2:$P$484,MATCH(Payments_2020!$G175,Pat_org!$D$2:$D$484,0),Pat_org!E$1)))</f>
        <v>Include</v>
      </c>
      <c r="I175" s="3" cm="1">
        <f t="array" ref="I175">IF(INDEX(Pat_org!$D$2:$P$484,MATCH(Payments_2020!$G175,Pat_org!$D$2:$D$484,0),Pat_org!E$1)=0,"",(INDEX(Pat_org!$D$2:$P$484,MATCH(Payments_2020!$G175,Pat_org!$D$2:$D$484,0),Pat_org!$F$1)))</f>
        <v>0</v>
      </c>
      <c r="J175" s="3" t="str" cm="1">
        <f t="array" ref="J175">IF(INDEX(Pat_org!$D$2:$P$484,MATCH(Payments_2020!$G175,Pat_org!$D$2:$D$484,0),Pat_org!G$1)=0,"",(INDEX(Pat_org!$D$2:$P$484,MATCH(Payments_2020!$G175,Pat_org!$D$2:$D$484,0),Pat_org!G$1)))</f>
        <v>Support organisation</v>
      </c>
      <c r="K175" s="3" t="str" cm="1">
        <f t="array" ref="K175">IF(INDEX(Pat_org!$D$2:$P$484,MATCH(Payments_2020!$G175,Pat_org!$D$2:$D$484,0),Pat_org!H$1)=0,"",(INDEX(Pat_org!$D$2:$P$484,MATCH(Payments_2020!$G175,Pat_org!$D$2:$D$484,0),Pat_org!H$1)))</f>
        <v>08 Diseases of the nervous system  </v>
      </c>
      <c r="L175" s="3" t="str" cm="1">
        <f t="array" ref="L175">IF(INDEX(Pat_org!$D$2:$P$484,MATCH(Payments_2020!$G175,Pat_org!$D$2:$D$484,0),Pat_org!I$1)=0,"",(INDEX(Pat_org!$D$2:$P$484,MATCH(Payments_2020!$G175,Pat_org!$D$2:$D$484,0),Pat_org!I$1)))</f>
        <v>Multiple sclerosis</v>
      </c>
      <c r="M175" s="3" t="str" cm="1">
        <f t="array" ref="M175">IF(INDEX(Pat_org!$D$2:$P$484,MATCH(Payments_2020!$G175,Pat_org!$D$2:$D$484,0),Pat_org!J$1)=0,"",(INDEX(Pat_org!$D$2:$P$484,MATCH(Payments_2020!$G175,Pat_org!$D$2:$D$484,0),Pat_org!J$1)))</f>
        <v>1117194 </v>
      </c>
      <c r="N175" s="3" t="str" cm="1">
        <f t="array" ref="N175">IF(INDEX(Pat_org!$D$2:$P$484,MATCH(Payments_2020!$G175,Pat_org!$D$2:$D$484,0),Pat_org!K$1)=0,"",(INDEX(Pat_org!$D$2:$P$484,MATCH(Payments_2020!$G175,Pat_org!$D$2:$D$484,0),Pat_org!K$1)))</f>
        <v/>
      </c>
      <c r="O175" s="3" t="str" cm="1">
        <f t="array" ref="O175">IF(INDEX(Pat_org!$D$2:$P$484,MATCH(Payments_2020!$G175,Pat_org!$D$2:$D$484,0),Pat_org!L$1)=0,"",(INDEX(Pat_org!$D$2:$P$484,MATCH(Payments_2020!$G175,Pat_org!$D$2:$D$484,0),Pat_org!L$1)))</f>
        <v>UK</v>
      </c>
      <c r="P175" s="3" t="str" cm="1">
        <f t="array" ref="P175">IF(INDEX(Pat_org!$D$2:$P$484,MATCH(Payments_2020!$G175,Pat_org!$D$2:$D$484,0),Pat_org!M$1)=0,"",(INDEX(Pat_org!$D$2:$P$484,MATCH(Payments_2020!$G175,Pat_org!$D$2:$D$484,0),Pat_org!M$1)))</f>
        <v>https://shift.ms/</v>
      </c>
      <c r="Q175" s="3" t="str" cm="1">
        <f t="array" ref="Q175">IFERROR(IF(INDEX(Pat_org!$D$2:$P$484,MATCH(Payments_2020!$G175,Pat_org!$D$2:$D$484,0),Pat_org!N$1)=0,"",(INDEX(Pat_org!$D$2:$P$484,MATCH(Payments_2020!$G175,Pat_org!$D$2:$D$484,0),Pat_org!N$1))),"")</f>
        <v>Not rare</v>
      </c>
      <c r="R175" s="3" t="str" cm="1">
        <f t="array" ref="R175">IF(INDEX(Pat_org!$D$2:$P$484,MATCH(Payments_2020!$G175,Pat_org!$D$2:$D$484,0),Pat_org!O$1)=0,"",(INDEX(Pat_org!$D$2:$P$484,MATCH(Payments_2020!$G175,Pat_org!$D$2:$D$484,0),Pat_org!O$1)))</f>
        <v>Single PO</v>
      </c>
      <c r="S175" s="3" t="str" cm="1">
        <f t="array" ref="S175">IF(INDEX(Pat_org!$D$2:$P$484,MATCH(Payments_2020!$G175,Pat_org!$D$2:$D$484,0),Pat_org!P$1)=0,"",(INDEX(Pat_org!$D$2:$P$484,MATCH(Payments_2020!$G175,Pat_org!$D$2:$D$484,0),Pat_org!P$1)))</f>
        <v/>
      </c>
      <c r="T175" s="3" t="s">
        <v>327</v>
      </c>
      <c r="U175" s="3" t="s">
        <v>26</v>
      </c>
      <c r="V175" s="1">
        <v>2020</v>
      </c>
      <c r="W175" s="4" t="s">
        <v>27</v>
      </c>
      <c r="X175" s="40" t="str">
        <f t="shared" si="8"/>
        <v>2020GBP</v>
      </c>
      <c r="Y175" s="40">
        <v>28000</v>
      </c>
      <c r="Z175" s="31" cm="1">
        <f t="array" ref="Z175">_xlfn.IFS(X175=GBP_2020,Y175,X175=GBP_2019,Y175*CPI_2019,X175=GBP_2018,Y175*CPI_2018,X175=EUR_2020,Y175*EURGBP_2020,X175=EUR_2019,(Y175*EURGBP_2019)*CPI_2019,X175=EUR_2018,(Y175*EURGBP_2018)*CPI_2018,X175=USD_2020,Y175*USDGBP_2020,X175=USD_2019,(Y175*USDGBP_2019)*CPI_2019,X175=USD_2018,(Y175*USDGBP_2018)*CPI_2018,X175=CHF_2020,Y175*CHFGBP_2020,X175=CHF_2019,(Y175*CHFGBP_2019)*CPI_2019,X175=CHF_2018,(Y175*CHFGBP_2018)*CPI_2018,X175=SEK_2020,Y175*SEKGBP_2020,X175=SEK_2019,(Y175*SEKGBP_2019)*CPI_2019,X175=SEK_2018,(Y175*SEKGBP_2018)*CPI_2018,X175=NKK_2020,Y175*NKKGBP_2020,X175=NKK_2019,(Y175*NKKGBP_2019)*CPI_2019,X175=NKK_2018,(Y175*NKKGBP_2018)*CPI_2018,X175=DKK_2020,Y175*DKKGBP_2020,X175=DKK_2019,(Y175*DKKGBP_2019)*CPI_2019,X175=DKK_2018,(Y175*DKKGBP_2018)*CPI_2018)</f>
        <v>28000</v>
      </c>
      <c r="AA175" s="1">
        <v>1</v>
      </c>
    </row>
    <row r="176" spans="1:27" s="3" customFormat="1" x14ac:dyDescent="0.35">
      <c r="A176" s="3" t="s">
        <v>303</v>
      </c>
      <c r="B176" s="3" t="str">
        <f t="shared" si="6"/>
        <v>BiogenMultiple sclerosis</v>
      </c>
      <c r="C176" s="3" t="str">
        <f>IF(INDEX(Comp_interest!$D:$D,MATCH(Payments_2020!$B176,Comp_interest!$C:$C,0))=0,"",INDEX(Comp_interest!$D:$D,MATCH(Payments_2020!$B176,Comp_interest!$C:$C,0)))</f>
        <v>Definitely yes</v>
      </c>
      <c r="D176" s="3" t="str">
        <f>IF(INDEX(Comp_interest!$E:$E,MATCH(Payments_2020!$B176,Comp_interest!$C:$C,0))=0,"",INDEX(Comp_interest!$E:$E,MATCH(Payments_2020!$B176,Comp_interest!$C:$C,0)))</f>
        <v>Annual report</v>
      </c>
      <c r="E176" s="3" t="str">
        <f>IF(INDEX(Comp_interest!$F:$F,MATCH(Payments_2020!$B176,Comp_interest!$C:$C,0))=0,"",INDEX(Comp_interest!$F:$F,MATCH(Payments_2020!$B176,Comp_interest!$C:$C,0)))</f>
        <v/>
      </c>
      <c r="F176" s="3" t="s">
        <v>326</v>
      </c>
      <c r="G176" s="3" t="str">
        <f>INDEX(Pat_org!$B$3:$C$892,MATCH(Payments_2020!F176,Pat_org!$B$3:$B$892,0),2)</f>
        <v>Shift.MS</v>
      </c>
      <c r="H176" s="3" t="str" cm="1">
        <f t="array" ref="H176">IF(INDEX(Pat_org!$D$2:$P$484,MATCH(Payments_2020!$G176,Pat_org!$D$2:$D$484,0),Pat_org!E$1)=0,"",(INDEX(Pat_org!$D$2:$P$484,MATCH(Payments_2020!$G176,Pat_org!$D$2:$D$484,0),Pat_org!E$1)))</f>
        <v>Include</v>
      </c>
      <c r="I176" s="3" cm="1">
        <f t="array" ref="I176">IF(INDEX(Pat_org!$D$2:$P$484,MATCH(Payments_2020!$G176,Pat_org!$D$2:$D$484,0),Pat_org!E$1)=0,"",(INDEX(Pat_org!$D$2:$P$484,MATCH(Payments_2020!$G176,Pat_org!$D$2:$D$484,0),Pat_org!$F$1)))</f>
        <v>0</v>
      </c>
      <c r="J176" s="3" t="str" cm="1">
        <f t="array" ref="J176">IF(INDEX(Pat_org!$D$2:$P$484,MATCH(Payments_2020!$G176,Pat_org!$D$2:$D$484,0),Pat_org!G$1)=0,"",(INDEX(Pat_org!$D$2:$P$484,MATCH(Payments_2020!$G176,Pat_org!$D$2:$D$484,0),Pat_org!G$1)))</f>
        <v>Support organisation</v>
      </c>
      <c r="K176" s="3" t="str" cm="1">
        <f t="array" ref="K176">IF(INDEX(Pat_org!$D$2:$P$484,MATCH(Payments_2020!$G176,Pat_org!$D$2:$D$484,0),Pat_org!H$1)=0,"",(INDEX(Pat_org!$D$2:$P$484,MATCH(Payments_2020!$G176,Pat_org!$D$2:$D$484,0),Pat_org!H$1)))</f>
        <v>08 Diseases of the nervous system  </v>
      </c>
      <c r="L176" s="3" t="str" cm="1">
        <f t="array" ref="L176">IF(INDEX(Pat_org!$D$2:$P$484,MATCH(Payments_2020!$G176,Pat_org!$D$2:$D$484,0),Pat_org!I$1)=0,"",(INDEX(Pat_org!$D$2:$P$484,MATCH(Payments_2020!$G176,Pat_org!$D$2:$D$484,0),Pat_org!I$1)))</f>
        <v>Multiple sclerosis</v>
      </c>
      <c r="M176" s="3" t="str" cm="1">
        <f t="array" ref="M176">IF(INDEX(Pat_org!$D$2:$P$484,MATCH(Payments_2020!$G176,Pat_org!$D$2:$D$484,0),Pat_org!J$1)=0,"",(INDEX(Pat_org!$D$2:$P$484,MATCH(Payments_2020!$G176,Pat_org!$D$2:$D$484,0),Pat_org!J$1)))</f>
        <v>1117194 </v>
      </c>
      <c r="N176" s="3" t="str" cm="1">
        <f t="array" ref="N176">IF(INDEX(Pat_org!$D$2:$P$484,MATCH(Payments_2020!$G176,Pat_org!$D$2:$D$484,0),Pat_org!K$1)=0,"",(INDEX(Pat_org!$D$2:$P$484,MATCH(Payments_2020!$G176,Pat_org!$D$2:$D$484,0),Pat_org!K$1)))</f>
        <v/>
      </c>
      <c r="O176" s="3" t="str" cm="1">
        <f t="array" ref="O176">IF(INDEX(Pat_org!$D$2:$P$484,MATCH(Payments_2020!$G176,Pat_org!$D$2:$D$484,0),Pat_org!L$1)=0,"",(INDEX(Pat_org!$D$2:$P$484,MATCH(Payments_2020!$G176,Pat_org!$D$2:$D$484,0),Pat_org!L$1)))</f>
        <v>UK</v>
      </c>
      <c r="P176" s="3" t="str" cm="1">
        <f t="array" ref="P176">IF(INDEX(Pat_org!$D$2:$P$484,MATCH(Payments_2020!$G176,Pat_org!$D$2:$D$484,0),Pat_org!M$1)=0,"",(INDEX(Pat_org!$D$2:$P$484,MATCH(Payments_2020!$G176,Pat_org!$D$2:$D$484,0),Pat_org!M$1)))</f>
        <v>https://shift.ms/</v>
      </c>
      <c r="Q176" s="3" t="str" cm="1">
        <f t="array" ref="Q176">IFERROR(IF(INDEX(Pat_org!$D$2:$P$484,MATCH(Payments_2020!$G176,Pat_org!$D$2:$D$484,0),Pat_org!N$1)=0,"",(INDEX(Pat_org!$D$2:$P$484,MATCH(Payments_2020!$G176,Pat_org!$D$2:$D$484,0),Pat_org!N$1))),"")</f>
        <v>Not rare</v>
      </c>
      <c r="R176" s="3" t="str" cm="1">
        <f t="array" ref="R176">IF(INDEX(Pat_org!$D$2:$P$484,MATCH(Payments_2020!$G176,Pat_org!$D$2:$D$484,0),Pat_org!O$1)=0,"",(INDEX(Pat_org!$D$2:$P$484,MATCH(Payments_2020!$G176,Pat_org!$D$2:$D$484,0),Pat_org!O$1)))</f>
        <v>Single PO</v>
      </c>
      <c r="S176" s="3" t="str" cm="1">
        <f t="array" ref="S176">IF(INDEX(Pat_org!$D$2:$P$484,MATCH(Payments_2020!$G176,Pat_org!$D$2:$D$484,0),Pat_org!P$1)=0,"",(INDEX(Pat_org!$D$2:$P$484,MATCH(Payments_2020!$G176,Pat_org!$D$2:$D$484,0),Pat_org!P$1)))</f>
        <v/>
      </c>
      <c r="T176" s="3" t="s">
        <v>328</v>
      </c>
      <c r="U176" s="3" t="s">
        <v>26</v>
      </c>
      <c r="V176" s="1">
        <v>2020</v>
      </c>
      <c r="W176" s="4" t="s">
        <v>27</v>
      </c>
      <c r="X176" s="40" t="str">
        <f t="shared" si="8"/>
        <v>2020GBP</v>
      </c>
      <c r="Y176" s="40">
        <v>29500</v>
      </c>
      <c r="Z176" s="31" cm="1">
        <f t="array" ref="Z176">_xlfn.IFS(X176=GBP_2020,Y176,X176=GBP_2019,Y176*CPI_2019,X176=GBP_2018,Y176*CPI_2018,X176=EUR_2020,Y176*EURGBP_2020,X176=EUR_2019,(Y176*EURGBP_2019)*CPI_2019,X176=EUR_2018,(Y176*EURGBP_2018)*CPI_2018,X176=USD_2020,Y176*USDGBP_2020,X176=USD_2019,(Y176*USDGBP_2019)*CPI_2019,X176=USD_2018,(Y176*USDGBP_2018)*CPI_2018,X176=CHF_2020,Y176*CHFGBP_2020,X176=CHF_2019,(Y176*CHFGBP_2019)*CPI_2019,X176=CHF_2018,(Y176*CHFGBP_2018)*CPI_2018,X176=SEK_2020,Y176*SEKGBP_2020,X176=SEK_2019,(Y176*SEKGBP_2019)*CPI_2019,X176=SEK_2018,(Y176*SEKGBP_2018)*CPI_2018,X176=NKK_2020,Y176*NKKGBP_2020,X176=NKK_2019,(Y176*NKKGBP_2019)*CPI_2019,X176=NKK_2018,(Y176*NKKGBP_2018)*CPI_2018,X176=DKK_2020,Y176*DKKGBP_2020,X176=DKK_2019,(Y176*DKKGBP_2019)*CPI_2019,X176=DKK_2018,(Y176*DKKGBP_2018)*CPI_2018)</f>
        <v>29500</v>
      </c>
      <c r="AA176" s="1">
        <v>1</v>
      </c>
    </row>
    <row r="177" spans="1:27" s="3" customFormat="1" x14ac:dyDescent="0.35">
      <c r="A177" s="3" t="s">
        <v>303</v>
      </c>
      <c r="B177" s="3" t="str">
        <f t="shared" si="6"/>
        <v>BiogenMultiple sclerosis</v>
      </c>
      <c r="C177" s="3" t="str">
        <f>IF(INDEX(Comp_interest!$D:$D,MATCH(Payments_2020!$B177,Comp_interest!$C:$C,0))=0,"",INDEX(Comp_interest!$D:$D,MATCH(Payments_2020!$B177,Comp_interest!$C:$C,0)))</f>
        <v>Definitely yes</v>
      </c>
      <c r="D177" s="3" t="str">
        <f>IF(INDEX(Comp_interest!$E:$E,MATCH(Payments_2020!$B177,Comp_interest!$C:$C,0))=0,"",INDEX(Comp_interest!$E:$E,MATCH(Payments_2020!$B177,Comp_interest!$C:$C,0)))</f>
        <v>Annual report</v>
      </c>
      <c r="E177" s="3" t="str">
        <f>IF(INDEX(Comp_interest!$F:$F,MATCH(Payments_2020!$B177,Comp_interest!$C:$C,0))=0,"",INDEX(Comp_interest!$F:$F,MATCH(Payments_2020!$B177,Comp_interest!$C:$C,0)))</f>
        <v/>
      </c>
      <c r="F177" s="3" t="s">
        <v>326</v>
      </c>
      <c r="G177" s="3" t="str">
        <f>INDEX(Pat_org!$B$3:$C$892,MATCH(Payments_2020!F177,Pat_org!$B$3:$B$892,0),2)</f>
        <v>Shift.MS</v>
      </c>
      <c r="H177" s="3" t="str" cm="1">
        <f t="array" ref="H177">IF(INDEX(Pat_org!$D$2:$P$484,MATCH(Payments_2020!$G177,Pat_org!$D$2:$D$484,0),Pat_org!E$1)=0,"",(INDEX(Pat_org!$D$2:$P$484,MATCH(Payments_2020!$G177,Pat_org!$D$2:$D$484,0),Pat_org!E$1)))</f>
        <v>Include</v>
      </c>
      <c r="I177" s="3" cm="1">
        <f t="array" ref="I177">IF(INDEX(Pat_org!$D$2:$P$484,MATCH(Payments_2020!$G177,Pat_org!$D$2:$D$484,0),Pat_org!E$1)=0,"",(INDEX(Pat_org!$D$2:$P$484,MATCH(Payments_2020!$G177,Pat_org!$D$2:$D$484,0),Pat_org!$F$1)))</f>
        <v>0</v>
      </c>
      <c r="J177" s="3" t="str" cm="1">
        <f t="array" ref="J177">IF(INDEX(Pat_org!$D$2:$P$484,MATCH(Payments_2020!$G177,Pat_org!$D$2:$D$484,0),Pat_org!G$1)=0,"",(INDEX(Pat_org!$D$2:$P$484,MATCH(Payments_2020!$G177,Pat_org!$D$2:$D$484,0),Pat_org!G$1)))</f>
        <v>Support organisation</v>
      </c>
      <c r="K177" s="3" t="str" cm="1">
        <f t="array" ref="K177">IF(INDEX(Pat_org!$D$2:$P$484,MATCH(Payments_2020!$G177,Pat_org!$D$2:$D$484,0),Pat_org!H$1)=0,"",(INDEX(Pat_org!$D$2:$P$484,MATCH(Payments_2020!$G177,Pat_org!$D$2:$D$484,0),Pat_org!H$1)))</f>
        <v>08 Diseases of the nervous system  </v>
      </c>
      <c r="L177" s="3" t="str" cm="1">
        <f t="array" ref="L177">IF(INDEX(Pat_org!$D$2:$P$484,MATCH(Payments_2020!$G177,Pat_org!$D$2:$D$484,0),Pat_org!I$1)=0,"",(INDEX(Pat_org!$D$2:$P$484,MATCH(Payments_2020!$G177,Pat_org!$D$2:$D$484,0),Pat_org!I$1)))</f>
        <v>Multiple sclerosis</v>
      </c>
      <c r="M177" s="3" t="str" cm="1">
        <f t="array" ref="M177">IF(INDEX(Pat_org!$D$2:$P$484,MATCH(Payments_2020!$G177,Pat_org!$D$2:$D$484,0),Pat_org!J$1)=0,"",(INDEX(Pat_org!$D$2:$P$484,MATCH(Payments_2020!$G177,Pat_org!$D$2:$D$484,0),Pat_org!J$1)))</f>
        <v>1117194 </v>
      </c>
      <c r="N177" s="3" t="str" cm="1">
        <f t="array" ref="N177">IF(INDEX(Pat_org!$D$2:$P$484,MATCH(Payments_2020!$G177,Pat_org!$D$2:$D$484,0),Pat_org!K$1)=0,"",(INDEX(Pat_org!$D$2:$P$484,MATCH(Payments_2020!$G177,Pat_org!$D$2:$D$484,0),Pat_org!K$1)))</f>
        <v/>
      </c>
      <c r="O177" s="3" t="str" cm="1">
        <f t="array" ref="O177">IF(INDEX(Pat_org!$D$2:$P$484,MATCH(Payments_2020!$G177,Pat_org!$D$2:$D$484,0),Pat_org!L$1)=0,"",(INDEX(Pat_org!$D$2:$P$484,MATCH(Payments_2020!$G177,Pat_org!$D$2:$D$484,0),Pat_org!L$1)))</f>
        <v>UK</v>
      </c>
      <c r="P177" s="3" t="str" cm="1">
        <f t="array" ref="P177">IF(INDEX(Pat_org!$D$2:$P$484,MATCH(Payments_2020!$G177,Pat_org!$D$2:$D$484,0),Pat_org!M$1)=0,"",(INDEX(Pat_org!$D$2:$P$484,MATCH(Payments_2020!$G177,Pat_org!$D$2:$D$484,0),Pat_org!M$1)))</f>
        <v>https://shift.ms/</v>
      </c>
      <c r="Q177" s="3" t="str" cm="1">
        <f t="array" ref="Q177">IFERROR(IF(INDEX(Pat_org!$D$2:$P$484,MATCH(Payments_2020!$G177,Pat_org!$D$2:$D$484,0),Pat_org!N$1)=0,"",(INDEX(Pat_org!$D$2:$P$484,MATCH(Payments_2020!$G177,Pat_org!$D$2:$D$484,0),Pat_org!N$1))),"")</f>
        <v>Not rare</v>
      </c>
      <c r="R177" s="3" t="str" cm="1">
        <f t="array" ref="R177">IF(INDEX(Pat_org!$D$2:$P$484,MATCH(Payments_2020!$G177,Pat_org!$D$2:$D$484,0),Pat_org!O$1)=0,"",(INDEX(Pat_org!$D$2:$P$484,MATCH(Payments_2020!$G177,Pat_org!$D$2:$D$484,0),Pat_org!O$1)))</f>
        <v>Single PO</v>
      </c>
      <c r="S177" s="3" t="str" cm="1">
        <f t="array" ref="S177">IF(INDEX(Pat_org!$D$2:$P$484,MATCH(Payments_2020!$G177,Pat_org!$D$2:$D$484,0),Pat_org!P$1)=0,"",(INDEX(Pat_org!$D$2:$P$484,MATCH(Payments_2020!$G177,Pat_org!$D$2:$D$484,0),Pat_org!P$1)))</f>
        <v/>
      </c>
      <c r="T177" s="3" t="s">
        <v>329</v>
      </c>
      <c r="U177" s="3" t="s">
        <v>26</v>
      </c>
      <c r="V177" s="1">
        <v>2020</v>
      </c>
      <c r="W177" s="4" t="s">
        <v>27</v>
      </c>
      <c r="X177" s="40" t="str">
        <f t="shared" si="8"/>
        <v>2020GBP</v>
      </c>
      <c r="Y177" s="40">
        <v>26450</v>
      </c>
      <c r="Z177" s="31" cm="1">
        <f t="array" ref="Z177">_xlfn.IFS(X177=GBP_2020,Y177,X177=GBP_2019,Y177*CPI_2019,X177=GBP_2018,Y177*CPI_2018,X177=EUR_2020,Y177*EURGBP_2020,X177=EUR_2019,(Y177*EURGBP_2019)*CPI_2019,X177=EUR_2018,(Y177*EURGBP_2018)*CPI_2018,X177=USD_2020,Y177*USDGBP_2020,X177=USD_2019,(Y177*USDGBP_2019)*CPI_2019,X177=USD_2018,(Y177*USDGBP_2018)*CPI_2018,X177=CHF_2020,Y177*CHFGBP_2020,X177=CHF_2019,(Y177*CHFGBP_2019)*CPI_2019,X177=CHF_2018,(Y177*CHFGBP_2018)*CPI_2018,X177=SEK_2020,Y177*SEKGBP_2020,X177=SEK_2019,(Y177*SEKGBP_2019)*CPI_2019,X177=SEK_2018,(Y177*SEKGBP_2018)*CPI_2018,X177=NKK_2020,Y177*NKKGBP_2020,X177=NKK_2019,(Y177*NKKGBP_2019)*CPI_2019,X177=NKK_2018,(Y177*NKKGBP_2018)*CPI_2018,X177=DKK_2020,Y177*DKKGBP_2020,X177=DKK_2019,(Y177*DKKGBP_2019)*CPI_2019,X177=DKK_2018,(Y177*DKKGBP_2018)*CPI_2018)</f>
        <v>26450</v>
      </c>
      <c r="AA177" s="1">
        <v>1</v>
      </c>
    </row>
    <row r="178" spans="1:27" s="3" customFormat="1" x14ac:dyDescent="0.35">
      <c r="A178" s="3" t="s">
        <v>303</v>
      </c>
      <c r="B178" s="3" t="str">
        <f t="shared" si="6"/>
        <v>BiogenMultiple sclerosis</v>
      </c>
      <c r="C178" s="3" t="str">
        <f>IF(INDEX(Comp_interest!$D:$D,MATCH(Payments_2020!$B178,Comp_interest!$C:$C,0))=0,"",INDEX(Comp_interest!$D:$D,MATCH(Payments_2020!$B178,Comp_interest!$C:$C,0)))</f>
        <v>Definitely yes</v>
      </c>
      <c r="D178" s="3" t="str">
        <f>IF(INDEX(Comp_interest!$E:$E,MATCH(Payments_2020!$B178,Comp_interest!$C:$C,0))=0,"",INDEX(Comp_interest!$E:$E,MATCH(Payments_2020!$B178,Comp_interest!$C:$C,0)))</f>
        <v>Annual report</v>
      </c>
      <c r="E178" s="3" t="str">
        <f>IF(INDEX(Comp_interest!$F:$F,MATCH(Payments_2020!$B178,Comp_interest!$C:$C,0))=0,"",INDEX(Comp_interest!$F:$F,MATCH(Payments_2020!$B178,Comp_interest!$C:$C,0)))</f>
        <v/>
      </c>
      <c r="F178" s="3" t="s">
        <v>326</v>
      </c>
      <c r="G178" s="3" t="str">
        <f>INDEX(Pat_org!$B$3:$C$892,MATCH(Payments_2020!F178,Pat_org!$B$3:$B$892,0),2)</f>
        <v>Shift.MS</v>
      </c>
      <c r="H178" s="3" t="str" cm="1">
        <f t="array" ref="H178">IF(INDEX(Pat_org!$D$2:$P$484,MATCH(Payments_2020!$G178,Pat_org!$D$2:$D$484,0),Pat_org!E$1)=0,"",(INDEX(Pat_org!$D$2:$P$484,MATCH(Payments_2020!$G178,Pat_org!$D$2:$D$484,0),Pat_org!E$1)))</f>
        <v>Include</v>
      </c>
      <c r="I178" s="3" cm="1">
        <f t="array" ref="I178">IF(INDEX(Pat_org!$D$2:$P$484,MATCH(Payments_2020!$G178,Pat_org!$D$2:$D$484,0),Pat_org!E$1)=0,"",(INDEX(Pat_org!$D$2:$P$484,MATCH(Payments_2020!$G178,Pat_org!$D$2:$D$484,0),Pat_org!$F$1)))</f>
        <v>0</v>
      </c>
      <c r="J178" s="3" t="str" cm="1">
        <f t="array" ref="J178">IF(INDEX(Pat_org!$D$2:$P$484,MATCH(Payments_2020!$G178,Pat_org!$D$2:$D$484,0),Pat_org!G$1)=0,"",(INDEX(Pat_org!$D$2:$P$484,MATCH(Payments_2020!$G178,Pat_org!$D$2:$D$484,0),Pat_org!G$1)))</f>
        <v>Support organisation</v>
      </c>
      <c r="K178" s="3" t="str" cm="1">
        <f t="array" ref="K178">IF(INDEX(Pat_org!$D$2:$P$484,MATCH(Payments_2020!$G178,Pat_org!$D$2:$D$484,0),Pat_org!H$1)=0,"",(INDEX(Pat_org!$D$2:$P$484,MATCH(Payments_2020!$G178,Pat_org!$D$2:$D$484,0),Pat_org!H$1)))</f>
        <v>08 Diseases of the nervous system  </v>
      </c>
      <c r="L178" s="3" t="str" cm="1">
        <f t="array" ref="L178">IF(INDEX(Pat_org!$D$2:$P$484,MATCH(Payments_2020!$G178,Pat_org!$D$2:$D$484,0),Pat_org!I$1)=0,"",(INDEX(Pat_org!$D$2:$P$484,MATCH(Payments_2020!$G178,Pat_org!$D$2:$D$484,0),Pat_org!I$1)))</f>
        <v>Multiple sclerosis</v>
      </c>
      <c r="M178" s="3" t="str" cm="1">
        <f t="array" ref="M178">IF(INDEX(Pat_org!$D$2:$P$484,MATCH(Payments_2020!$G178,Pat_org!$D$2:$D$484,0),Pat_org!J$1)=0,"",(INDEX(Pat_org!$D$2:$P$484,MATCH(Payments_2020!$G178,Pat_org!$D$2:$D$484,0),Pat_org!J$1)))</f>
        <v>1117194 </v>
      </c>
      <c r="N178" s="3" t="str" cm="1">
        <f t="array" ref="N178">IF(INDEX(Pat_org!$D$2:$P$484,MATCH(Payments_2020!$G178,Pat_org!$D$2:$D$484,0),Pat_org!K$1)=0,"",(INDEX(Pat_org!$D$2:$P$484,MATCH(Payments_2020!$G178,Pat_org!$D$2:$D$484,0),Pat_org!K$1)))</f>
        <v/>
      </c>
      <c r="O178" s="3" t="str" cm="1">
        <f t="array" ref="O178">IF(INDEX(Pat_org!$D$2:$P$484,MATCH(Payments_2020!$G178,Pat_org!$D$2:$D$484,0),Pat_org!L$1)=0,"",(INDEX(Pat_org!$D$2:$P$484,MATCH(Payments_2020!$G178,Pat_org!$D$2:$D$484,0),Pat_org!L$1)))</f>
        <v>UK</v>
      </c>
      <c r="P178" s="3" t="str" cm="1">
        <f t="array" ref="P178">IF(INDEX(Pat_org!$D$2:$P$484,MATCH(Payments_2020!$G178,Pat_org!$D$2:$D$484,0),Pat_org!M$1)=0,"",(INDEX(Pat_org!$D$2:$P$484,MATCH(Payments_2020!$G178,Pat_org!$D$2:$D$484,0),Pat_org!M$1)))</f>
        <v>https://shift.ms/</v>
      </c>
      <c r="Q178" s="3" t="str" cm="1">
        <f t="array" ref="Q178">IFERROR(IF(INDEX(Pat_org!$D$2:$P$484,MATCH(Payments_2020!$G178,Pat_org!$D$2:$D$484,0),Pat_org!N$1)=0,"",(INDEX(Pat_org!$D$2:$P$484,MATCH(Payments_2020!$G178,Pat_org!$D$2:$D$484,0),Pat_org!N$1))),"")</f>
        <v>Not rare</v>
      </c>
      <c r="R178" s="3" t="str" cm="1">
        <f t="array" ref="R178">IF(INDEX(Pat_org!$D$2:$P$484,MATCH(Payments_2020!$G178,Pat_org!$D$2:$D$484,0),Pat_org!O$1)=0,"",(INDEX(Pat_org!$D$2:$P$484,MATCH(Payments_2020!$G178,Pat_org!$D$2:$D$484,0),Pat_org!O$1)))</f>
        <v>Single PO</v>
      </c>
      <c r="S178" s="3" t="str" cm="1">
        <f t="array" ref="S178">IF(INDEX(Pat_org!$D$2:$P$484,MATCH(Payments_2020!$G178,Pat_org!$D$2:$D$484,0),Pat_org!P$1)=0,"",(INDEX(Pat_org!$D$2:$P$484,MATCH(Payments_2020!$G178,Pat_org!$D$2:$D$484,0),Pat_org!P$1)))</f>
        <v/>
      </c>
      <c r="T178" s="3" t="s">
        <v>330</v>
      </c>
      <c r="U178" s="3" t="s">
        <v>26</v>
      </c>
      <c r="V178" s="1">
        <v>2020</v>
      </c>
      <c r="W178" s="4" t="s">
        <v>27</v>
      </c>
      <c r="X178" s="40" t="str">
        <f t="shared" si="8"/>
        <v>2020GBP</v>
      </c>
      <c r="Y178" s="40">
        <v>29000</v>
      </c>
      <c r="Z178" s="31" cm="1">
        <f t="array" ref="Z178">_xlfn.IFS(X178=GBP_2020,Y178,X178=GBP_2019,Y178*CPI_2019,X178=GBP_2018,Y178*CPI_2018,X178=EUR_2020,Y178*EURGBP_2020,X178=EUR_2019,(Y178*EURGBP_2019)*CPI_2019,X178=EUR_2018,(Y178*EURGBP_2018)*CPI_2018,X178=USD_2020,Y178*USDGBP_2020,X178=USD_2019,(Y178*USDGBP_2019)*CPI_2019,X178=USD_2018,(Y178*USDGBP_2018)*CPI_2018,X178=CHF_2020,Y178*CHFGBP_2020,X178=CHF_2019,(Y178*CHFGBP_2019)*CPI_2019,X178=CHF_2018,(Y178*CHFGBP_2018)*CPI_2018,X178=SEK_2020,Y178*SEKGBP_2020,X178=SEK_2019,(Y178*SEKGBP_2019)*CPI_2019,X178=SEK_2018,(Y178*SEKGBP_2018)*CPI_2018,X178=NKK_2020,Y178*NKKGBP_2020,X178=NKK_2019,(Y178*NKKGBP_2019)*CPI_2019,X178=NKK_2018,(Y178*NKKGBP_2018)*CPI_2018,X178=DKK_2020,Y178*DKKGBP_2020,X178=DKK_2019,(Y178*DKKGBP_2019)*CPI_2019,X178=DKK_2018,(Y178*DKKGBP_2018)*CPI_2018)</f>
        <v>29000</v>
      </c>
      <c r="AA178" s="1">
        <v>1</v>
      </c>
    </row>
    <row r="179" spans="1:27" s="3" customFormat="1" x14ac:dyDescent="0.35">
      <c r="A179" s="3" t="s">
        <v>303</v>
      </c>
      <c r="B179" s="3" t="str">
        <f t="shared" si="6"/>
        <v>BiogenMultiple sclerosis</v>
      </c>
      <c r="C179" s="3" t="str">
        <f>IF(INDEX(Comp_interest!$D:$D,MATCH(Payments_2020!$B179,Comp_interest!$C:$C,0))=0,"",INDEX(Comp_interest!$D:$D,MATCH(Payments_2020!$B179,Comp_interest!$C:$C,0)))</f>
        <v>Definitely yes</v>
      </c>
      <c r="D179" s="3" t="str">
        <f>IF(INDEX(Comp_interest!$E:$E,MATCH(Payments_2020!$B179,Comp_interest!$C:$C,0))=0,"",INDEX(Comp_interest!$E:$E,MATCH(Payments_2020!$B179,Comp_interest!$C:$C,0)))</f>
        <v>Annual report</v>
      </c>
      <c r="E179" s="3" t="str">
        <f>IF(INDEX(Comp_interest!$F:$F,MATCH(Payments_2020!$B179,Comp_interest!$C:$C,0))=0,"",INDEX(Comp_interest!$F:$F,MATCH(Payments_2020!$B179,Comp_interest!$C:$C,0)))</f>
        <v/>
      </c>
      <c r="F179" s="3" t="s">
        <v>326</v>
      </c>
      <c r="G179" s="3" t="str">
        <f>INDEX(Pat_org!$B$3:$C$892,MATCH(Payments_2020!F179,Pat_org!$B$3:$B$892,0),2)</f>
        <v>Shift.MS</v>
      </c>
      <c r="H179" s="3" t="str" cm="1">
        <f t="array" ref="H179">IF(INDEX(Pat_org!$D$2:$P$484,MATCH(Payments_2020!$G179,Pat_org!$D$2:$D$484,0),Pat_org!E$1)=0,"",(INDEX(Pat_org!$D$2:$P$484,MATCH(Payments_2020!$G179,Pat_org!$D$2:$D$484,0),Pat_org!E$1)))</f>
        <v>Include</v>
      </c>
      <c r="I179" s="3" cm="1">
        <f t="array" ref="I179">IF(INDEX(Pat_org!$D$2:$P$484,MATCH(Payments_2020!$G179,Pat_org!$D$2:$D$484,0),Pat_org!E$1)=0,"",(INDEX(Pat_org!$D$2:$P$484,MATCH(Payments_2020!$G179,Pat_org!$D$2:$D$484,0),Pat_org!$F$1)))</f>
        <v>0</v>
      </c>
      <c r="J179" s="3" t="str" cm="1">
        <f t="array" ref="J179">IF(INDEX(Pat_org!$D$2:$P$484,MATCH(Payments_2020!$G179,Pat_org!$D$2:$D$484,0),Pat_org!G$1)=0,"",(INDEX(Pat_org!$D$2:$P$484,MATCH(Payments_2020!$G179,Pat_org!$D$2:$D$484,0),Pat_org!G$1)))</f>
        <v>Support organisation</v>
      </c>
      <c r="K179" s="3" t="str" cm="1">
        <f t="array" ref="K179">IF(INDEX(Pat_org!$D$2:$P$484,MATCH(Payments_2020!$G179,Pat_org!$D$2:$D$484,0),Pat_org!H$1)=0,"",(INDEX(Pat_org!$D$2:$P$484,MATCH(Payments_2020!$G179,Pat_org!$D$2:$D$484,0),Pat_org!H$1)))</f>
        <v>08 Diseases of the nervous system  </v>
      </c>
      <c r="L179" s="3" t="str" cm="1">
        <f t="array" ref="L179">IF(INDEX(Pat_org!$D$2:$P$484,MATCH(Payments_2020!$G179,Pat_org!$D$2:$D$484,0),Pat_org!I$1)=0,"",(INDEX(Pat_org!$D$2:$P$484,MATCH(Payments_2020!$G179,Pat_org!$D$2:$D$484,0),Pat_org!I$1)))</f>
        <v>Multiple sclerosis</v>
      </c>
      <c r="M179" s="3" t="str" cm="1">
        <f t="array" ref="M179">IF(INDEX(Pat_org!$D$2:$P$484,MATCH(Payments_2020!$G179,Pat_org!$D$2:$D$484,0),Pat_org!J$1)=0,"",(INDEX(Pat_org!$D$2:$P$484,MATCH(Payments_2020!$G179,Pat_org!$D$2:$D$484,0),Pat_org!J$1)))</f>
        <v>1117194 </v>
      </c>
      <c r="N179" s="3" t="str" cm="1">
        <f t="array" ref="N179">IF(INDEX(Pat_org!$D$2:$P$484,MATCH(Payments_2020!$G179,Pat_org!$D$2:$D$484,0),Pat_org!K$1)=0,"",(INDEX(Pat_org!$D$2:$P$484,MATCH(Payments_2020!$G179,Pat_org!$D$2:$D$484,0),Pat_org!K$1)))</f>
        <v/>
      </c>
      <c r="O179" s="3" t="str" cm="1">
        <f t="array" ref="O179">IF(INDEX(Pat_org!$D$2:$P$484,MATCH(Payments_2020!$G179,Pat_org!$D$2:$D$484,0),Pat_org!L$1)=0,"",(INDEX(Pat_org!$D$2:$P$484,MATCH(Payments_2020!$G179,Pat_org!$D$2:$D$484,0),Pat_org!L$1)))</f>
        <v>UK</v>
      </c>
      <c r="P179" s="3" t="str" cm="1">
        <f t="array" ref="P179">IF(INDEX(Pat_org!$D$2:$P$484,MATCH(Payments_2020!$G179,Pat_org!$D$2:$D$484,0),Pat_org!M$1)=0,"",(INDEX(Pat_org!$D$2:$P$484,MATCH(Payments_2020!$G179,Pat_org!$D$2:$D$484,0),Pat_org!M$1)))</f>
        <v>https://shift.ms/</v>
      </c>
      <c r="Q179" s="3" t="str" cm="1">
        <f t="array" ref="Q179">IFERROR(IF(INDEX(Pat_org!$D$2:$P$484,MATCH(Payments_2020!$G179,Pat_org!$D$2:$D$484,0),Pat_org!N$1)=0,"",(INDEX(Pat_org!$D$2:$P$484,MATCH(Payments_2020!$G179,Pat_org!$D$2:$D$484,0),Pat_org!N$1))),"")</f>
        <v>Not rare</v>
      </c>
      <c r="R179" s="3" t="str" cm="1">
        <f t="array" ref="R179">IF(INDEX(Pat_org!$D$2:$P$484,MATCH(Payments_2020!$G179,Pat_org!$D$2:$D$484,0),Pat_org!O$1)=0,"",(INDEX(Pat_org!$D$2:$P$484,MATCH(Payments_2020!$G179,Pat_org!$D$2:$D$484,0),Pat_org!O$1)))</f>
        <v>Single PO</v>
      </c>
      <c r="S179" s="3" t="str" cm="1">
        <f t="array" ref="S179">IF(INDEX(Pat_org!$D$2:$P$484,MATCH(Payments_2020!$G179,Pat_org!$D$2:$D$484,0),Pat_org!P$1)=0,"",(INDEX(Pat_org!$D$2:$P$484,MATCH(Payments_2020!$G179,Pat_org!$D$2:$D$484,0),Pat_org!P$1)))</f>
        <v/>
      </c>
      <c r="T179" s="3" t="s">
        <v>331</v>
      </c>
      <c r="U179" s="3" t="s">
        <v>26</v>
      </c>
      <c r="V179" s="1">
        <v>2020</v>
      </c>
      <c r="W179" s="4" t="s">
        <v>27</v>
      </c>
      <c r="X179" s="40" t="str">
        <f t="shared" si="8"/>
        <v>2020GBP</v>
      </c>
      <c r="Y179" s="40">
        <v>28000.1</v>
      </c>
      <c r="Z179" s="31" cm="1">
        <f t="array" ref="Z179">_xlfn.IFS(X179=GBP_2020,Y179,X179=GBP_2019,Y179*CPI_2019,X179=GBP_2018,Y179*CPI_2018,X179=EUR_2020,Y179*EURGBP_2020,X179=EUR_2019,(Y179*EURGBP_2019)*CPI_2019,X179=EUR_2018,(Y179*EURGBP_2018)*CPI_2018,X179=USD_2020,Y179*USDGBP_2020,X179=USD_2019,(Y179*USDGBP_2019)*CPI_2019,X179=USD_2018,(Y179*USDGBP_2018)*CPI_2018,X179=CHF_2020,Y179*CHFGBP_2020,X179=CHF_2019,(Y179*CHFGBP_2019)*CPI_2019,X179=CHF_2018,(Y179*CHFGBP_2018)*CPI_2018,X179=SEK_2020,Y179*SEKGBP_2020,X179=SEK_2019,(Y179*SEKGBP_2019)*CPI_2019,X179=SEK_2018,(Y179*SEKGBP_2018)*CPI_2018,X179=NKK_2020,Y179*NKKGBP_2020,X179=NKK_2019,(Y179*NKKGBP_2019)*CPI_2019,X179=NKK_2018,(Y179*NKKGBP_2018)*CPI_2018,X179=DKK_2020,Y179*DKKGBP_2020,X179=DKK_2019,(Y179*DKKGBP_2019)*CPI_2019,X179=DKK_2018,(Y179*DKKGBP_2018)*CPI_2018)</f>
        <v>28000.1</v>
      </c>
      <c r="AA179" s="1">
        <v>1</v>
      </c>
    </row>
    <row r="180" spans="1:27" s="3" customFormat="1" x14ac:dyDescent="0.35">
      <c r="A180" s="3" t="s">
        <v>303</v>
      </c>
      <c r="B180" s="3" t="str">
        <f t="shared" si="6"/>
        <v>BiogenSpinal muscular atrophy</v>
      </c>
      <c r="C180" s="3" t="str">
        <f>IF(INDEX(Comp_interest!$D:$D,MATCH(Payments_2020!$B180,Comp_interest!$C:$C,0))=0,"",INDEX(Comp_interest!$D:$D,MATCH(Payments_2020!$B180,Comp_interest!$C:$C,0)))</f>
        <v>Definitely yes</v>
      </c>
      <c r="D180" s="3" t="str">
        <f>IF(INDEX(Comp_interest!$E:$E,MATCH(Payments_2020!$B180,Comp_interest!$C:$C,0))=0,"",INDEX(Comp_interest!$E:$E,MATCH(Payments_2020!$B180,Comp_interest!$C:$C,0)))</f>
        <v>Annual report</v>
      </c>
      <c r="E180" s="3" t="str">
        <f>IF(INDEX(Comp_interest!$F:$F,MATCH(Payments_2020!$B180,Comp_interest!$C:$C,0))=0,"",INDEX(Comp_interest!$F:$F,MATCH(Payments_2020!$B180,Comp_interest!$C:$C,0)))</f>
        <v/>
      </c>
      <c r="F180" s="3" t="s">
        <v>332</v>
      </c>
      <c r="G180" s="3" t="str">
        <f>INDEX(Pat_org!$B$3:$C$892,MATCH(Payments_2020!F180,Pat_org!$B$3:$B$892,0),2)</f>
        <v>Spinal Muscular Atrophy Support UK</v>
      </c>
      <c r="H180" s="3" t="str" cm="1">
        <f t="array" ref="H180">IF(INDEX(Pat_org!$D$2:$P$484,MATCH(Payments_2020!$G180,Pat_org!$D$2:$D$484,0),Pat_org!E$1)=0,"",(INDEX(Pat_org!$D$2:$P$484,MATCH(Payments_2020!$G180,Pat_org!$D$2:$D$484,0),Pat_org!E$1)))</f>
        <v>Include</v>
      </c>
      <c r="I180" s="3" cm="1">
        <f t="array" ref="I180">IF(INDEX(Pat_org!$D$2:$P$484,MATCH(Payments_2020!$G180,Pat_org!$D$2:$D$484,0),Pat_org!E$1)=0,"",(INDEX(Pat_org!$D$2:$P$484,MATCH(Payments_2020!$G180,Pat_org!$D$2:$D$484,0),Pat_org!$F$1)))</f>
        <v>0</v>
      </c>
      <c r="J180" s="3" t="str" cm="1">
        <f t="array" ref="J180">IF(INDEX(Pat_org!$D$2:$P$484,MATCH(Payments_2020!$G180,Pat_org!$D$2:$D$484,0),Pat_org!G$1)=0,"",(INDEX(Pat_org!$D$2:$P$484,MATCH(Payments_2020!$G180,Pat_org!$D$2:$D$484,0),Pat_org!G$1)))</f>
        <v>Multipurpose organisation</v>
      </c>
      <c r="K180" s="3" t="str" cm="1">
        <f t="array" ref="K180">IF(INDEX(Pat_org!$D$2:$P$484,MATCH(Payments_2020!$G180,Pat_org!$D$2:$D$484,0),Pat_org!H$1)=0,"",(INDEX(Pat_org!$D$2:$P$484,MATCH(Payments_2020!$G180,Pat_org!$D$2:$D$484,0),Pat_org!H$1)))</f>
        <v>08 Diseases of the nervous system  </v>
      </c>
      <c r="L180" s="3" t="str" cm="1">
        <f t="array" ref="L180">IF(INDEX(Pat_org!$D$2:$P$484,MATCH(Payments_2020!$G180,Pat_org!$D$2:$D$484,0),Pat_org!I$1)=0,"",(INDEX(Pat_org!$D$2:$P$484,MATCH(Payments_2020!$G180,Pat_org!$D$2:$D$484,0),Pat_org!I$1)))</f>
        <v>Spinal muscular atrophy</v>
      </c>
      <c r="M180" s="3" cm="1">
        <f t="array" ref="M180">IF(INDEX(Pat_org!$D$2:$P$484,MATCH(Payments_2020!$G180,Pat_org!$D$2:$D$484,0),Pat_org!J$1)=0,"",(INDEX(Pat_org!$D$2:$P$484,MATCH(Payments_2020!$G180,Pat_org!$D$2:$D$484,0),Pat_org!J$1)))</f>
        <v>1106815</v>
      </c>
      <c r="N180" s="3" t="str" cm="1">
        <f t="array" ref="N180">IF(INDEX(Pat_org!$D$2:$P$484,MATCH(Payments_2020!$G180,Pat_org!$D$2:$D$484,0),Pat_org!K$1)=0,"",(INDEX(Pat_org!$D$2:$P$484,MATCH(Payments_2020!$G180,Pat_org!$D$2:$D$484,0),Pat_org!K$1)))</f>
        <v/>
      </c>
      <c r="O180" s="3" t="str" cm="1">
        <f t="array" ref="O180">IF(INDEX(Pat_org!$D$2:$P$484,MATCH(Payments_2020!$G180,Pat_org!$D$2:$D$484,0),Pat_org!L$1)=0,"",(INDEX(Pat_org!$D$2:$P$484,MATCH(Payments_2020!$G180,Pat_org!$D$2:$D$484,0),Pat_org!L$1)))</f>
        <v>UK</v>
      </c>
      <c r="P180" s="3" t="str" cm="1">
        <f t="array" ref="P180">IF(INDEX(Pat_org!$D$2:$P$484,MATCH(Payments_2020!$G180,Pat_org!$D$2:$D$484,0),Pat_org!M$1)=0,"",(INDEX(Pat_org!$D$2:$P$484,MATCH(Payments_2020!$G180,Pat_org!$D$2:$D$484,0),Pat_org!M$1)))</f>
        <v>https://smauk.org.uk/</v>
      </c>
      <c r="Q180" s="3" t="str" cm="1">
        <f t="array" ref="Q180">IFERROR(IF(INDEX(Pat_org!$D$2:$P$484,MATCH(Payments_2020!$G180,Pat_org!$D$2:$D$484,0),Pat_org!N$1)=0,"",(INDEX(Pat_org!$D$2:$P$484,MATCH(Payments_2020!$G180,Pat_org!$D$2:$D$484,0),Pat_org!N$1))),"")</f>
        <v>Rare</v>
      </c>
      <c r="R180" s="3" t="str" cm="1">
        <f t="array" ref="R180">IF(INDEX(Pat_org!$D$2:$P$484,MATCH(Payments_2020!$G180,Pat_org!$D$2:$D$484,0),Pat_org!O$1)=0,"",(INDEX(Pat_org!$D$2:$P$484,MATCH(Payments_2020!$G180,Pat_org!$D$2:$D$484,0),Pat_org!O$1)))</f>
        <v>Single PO</v>
      </c>
      <c r="S180" s="3" t="str" cm="1">
        <f t="array" ref="S180">IF(INDEX(Pat_org!$D$2:$P$484,MATCH(Payments_2020!$G180,Pat_org!$D$2:$D$484,0),Pat_org!P$1)=0,"",(INDEX(Pat_org!$D$2:$P$484,MATCH(Payments_2020!$G180,Pat_org!$D$2:$D$484,0),Pat_org!P$1)))</f>
        <v/>
      </c>
      <c r="T180" s="3" t="s">
        <v>333</v>
      </c>
      <c r="U180" s="3" t="s">
        <v>26</v>
      </c>
      <c r="V180" s="1">
        <v>2020</v>
      </c>
      <c r="W180" s="4" t="s">
        <v>27</v>
      </c>
      <c r="X180" s="40" t="str">
        <f t="shared" si="8"/>
        <v>2020GBP</v>
      </c>
      <c r="Y180" s="40">
        <v>39124</v>
      </c>
      <c r="Z180" s="31" cm="1">
        <f t="array" ref="Z180">_xlfn.IFS(X180=GBP_2020,Y180,X180=GBP_2019,Y180*CPI_2019,X180=GBP_2018,Y180*CPI_2018,X180=EUR_2020,Y180*EURGBP_2020,X180=EUR_2019,(Y180*EURGBP_2019)*CPI_2019,X180=EUR_2018,(Y180*EURGBP_2018)*CPI_2018,X180=USD_2020,Y180*USDGBP_2020,X180=USD_2019,(Y180*USDGBP_2019)*CPI_2019,X180=USD_2018,(Y180*USDGBP_2018)*CPI_2018,X180=CHF_2020,Y180*CHFGBP_2020,X180=CHF_2019,(Y180*CHFGBP_2019)*CPI_2019,X180=CHF_2018,(Y180*CHFGBP_2018)*CPI_2018,X180=SEK_2020,Y180*SEKGBP_2020,X180=SEK_2019,(Y180*SEKGBP_2019)*CPI_2019,X180=SEK_2018,(Y180*SEKGBP_2018)*CPI_2018,X180=NKK_2020,Y180*NKKGBP_2020,X180=NKK_2019,(Y180*NKKGBP_2019)*CPI_2019,X180=NKK_2018,(Y180*NKKGBP_2018)*CPI_2018,X180=DKK_2020,Y180*DKKGBP_2020,X180=DKK_2019,(Y180*DKKGBP_2019)*CPI_2019,X180=DKK_2018,(Y180*DKKGBP_2018)*CPI_2018)</f>
        <v>39124</v>
      </c>
      <c r="AA180" s="1">
        <v>1</v>
      </c>
    </row>
    <row r="181" spans="1:27" s="3" customFormat="1" x14ac:dyDescent="0.35">
      <c r="A181" s="3" t="s">
        <v>303</v>
      </c>
      <c r="B181" s="3" t="str">
        <f t="shared" si="6"/>
        <v>BiogenNeurological conditions</v>
      </c>
      <c r="C181" s="3" t="str">
        <f>IF(INDEX(Comp_interest!$D:$D,MATCH(Payments_2020!$B181,Comp_interest!$C:$C,0))=0,"",INDEX(Comp_interest!$D:$D,MATCH(Payments_2020!$B181,Comp_interest!$C:$C,0)))</f>
        <v>Maybe yes</v>
      </c>
      <c r="D181" s="3" t="str">
        <f>IF(INDEX(Comp_interest!$E:$E,MATCH(Payments_2020!$B181,Comp_interest!$C:$C,0))=0,"",INDEX(Comp_interest!$E:$E,MATCH(Payments_2020!$B181,Comp_interest!$C:$C,0)))</f>
        <v>Annual report</v>
      </c>
      <c r="E181" s="3" t="str">
        <f>IF(INDEX(Comp_interest!$F:$F,MATCH(Payments_2020!$B181,Comp_interest!$C:$C,0))=0,"",INDEX(Comp_interest!$F:$F,MATCH(Payments_2020!$B181,Comp_interest!$C:$C,0)))</f>
        <v>Biogen has drugs for treating neurological conditions in its portfolio/pipeline</v>
      </c>
      <c r="F181" s="3" t="s">
        <v>334</v>
      </c>
      <c r="G181" s="3" t="str">
        <f>INDEX(Pat_org!$B$3:$C$892,MATCH(Payments_2020!F181,Pat_org!$B$3:$B$892,0),2)</f>
        <v>Neurological Alliance</v>
      </c>
      <c r="H181" s="3" t="str" cm="1">
        <f t="array" ref="H181">IF(INDEX(Pat_org!$D$2:$P$484,MATCH(Payments_2020!$G181,Pat_org!$D$2:$D$484,0),Pat_org!E$1)=0,"",(INDEX(Pat_org!$D$2:$P$484,MATCH(Payments_2020!$G181,Pat_org!$D$2:$D$484,0),Pat_org!E$1)))</f>
        <v>Include</v>
      </c>
      <c r="I181" s="3" cm="1">
        <f t="array" ref="I181">IF(INDEX(Pat_org!$D$2:$P$484,MATCH(Payments_2020!$G181,Pat_org!$D$2:$D$484,0),Pat_org!E$1)=0,"",(INDEX(Pat_org!$D$2:$P$484,MATCH(Payments_2020!$G181,Pat_org!$D$2:$D$484,0),Pat_org!$F$1)))</f>
        <v>0</v>
      </c>
      <c r="J181" s="3" t="str" cm="1">
        <f t="array" ref="J181">IF(INDEX(Pat_org!$D$2:$P$484,MATCH(Payments_2020!$G181,Pat_org!$D$2:$D$484,0),Pat_org!G$1)=0,"",(INDEX(Pat_org!$D$2:$P$484,MATCH(Payments_2020!$G181,Pat_org!$D$2:$D$484,0),Pat_org!G$1)))</f>
        <v>Multipurpose organisation</v>
      </c>
      <c r="K181" s="3" t="str" cm="1">
        <f t="array" ref="K181">IF(INDEX(Pat_org!$D$2:$P$484,MATCH(Payments_2020!$G181,Pat_org!$D$2:$D$484,0),Pat_org!H$1)=0,"",(INDEX(Pat_org!$D$2:$P$484,MATCH(Payments_2020!$G181,Pat_org!$D$2:$D$484,0),Pat_org!H$1)))</f>
        <v>08 Diseases of the nervous system  </v>
      </c>
      <c r="L181" s="3" t="str" cm="1">
        <f t="array" ref="L181">IF(INDEX(Pat_org!$D$2:$P$484,MATCH(Payments_2020!$G181,Pat_org!$D$2:$D$484,0),Pat_org!I$1)=0,"",(INDEX(Pat_org!$D$2:$P$484,MATCH(Payments_2020!$G181,Pat_org!$D$2:$D$484,0),Pat_org!I$1)))</f>
        <v>Neurological conditions</v>
      </c>
      <c r="M181" s="3" cm="1">
        <f t="array" ref="M181">IF(INDEX(Pat_org!$D$2:$P$484,MATCH(Payments_2020!$G181,Pat_org!$D$2:$D$484,0),Pat_org!J$1)=0,"",(INDEX(Pat_org!$D$2:$P$484,MATCH(Payments_2020!$G181,Pat_org!$D$2:$D$484,0),Pat_org!J$1)))</f>
        <v>1039034</v>
      </c>
      <c r="N181" s="3" t="str" cm="1">
        <f t="array" ref="N181">IF(INDEX(Pat_org!$D$2:$P$484,MATCH(Payments_2020!$G181,Pat_org!$D$2:$D$484,0),Pat_org!K$1)=0,"",(INDEX(Pat_org!$D$2:$P$484,MATCH(Payments_2020!$G181,Pat_org!$D$2:$D$484,0),Pat_org!K$1)))</f>
        <v/>
      </c>
      <c r="O181" s="3" t="str" cm="1">
        <f t="array" ref="O181">IF(INDEX(Pat_org!$D$2:$P$484,MATCH(Payments_2020!$G181,Pat_org!$D$2:$D$484,0),Pat_org!L$1)=0,"",(INDEX(Pat_org!$D$2:$P$484,MATCH(Payments_2020!$G181,Pat_org!$D$2:$D$484,0),Pat_org!L$1)))</f>
        <v>UK</v>
      </c>
      <c r="P181" s="3" t="str" cm="1">
        <f t="array" ref="P181">IF(INDEX(Pat_org!$D$2:$P$484,MATCH(Payments_2020!$G181,Pat_org!$D$2:$D$484,0),Pat_org!M$1)=0,"",(INDEX(Pat_org!$D$2:$P$484,MATCH(Payments_2020!$G181,Pat_org!$D$2:$D$484,0),Pat_org!M$1)))</f>
        <v>https://www.neural.org.uk/</v>
      </c>
      <c r="Q181" s="3" t="str" cm="1">
        <f t="array" ref="Q181">IFERROR(IF(INDEX(Pat_org!$D$2:$P$484,MATCH(Payments_2020!$G181,Pat_org!$D$2:$D$484,0),Pat_org!N$1)=0,"",(INDEX(Pat_org!$D$2:$P$484,MATCH(Payments_2020!$G181,Pat_org!$D$2:$D$484,0),Pat_org!N$1))),"")</f>
        <v>Not rare</v>
      </c>
      <c r="R181" s="3" t="str" cm="1">
        <f t="array" ref="R181">IF(INDEX(Pat_org!$D$2:$P$484,MATCH(Payments_2020!$G181,Pat_org!$D$2:$D$484,0),Pat_org!O$1)=0,"",(INDEX(Pat_org!$D$2:$P$484,MATCH(Payments_2020!$G181,Pat_org!$D$2:$D$484,0),Pat_org!O$1)))</f>
        <v xml:space="preserve">Alliance of POs  </v>
      </c>
      <c r="S181" s="3" t="str" cm="1">
        <f t="array" ref="S181">IF(INDEX(Pat_org!$D$2:$P$484,MATCH(Payments_2020!$G181,Pat_org!$D$2:$D$484,0),Pat_org!P$1)=0,"",(INDEX(Pat_org!$D$2:$P$484,MATCH(Payments_2020!$G181,Pat_org!$D$2:$D$484,0),Pat_org!P$1)))</f>
        <v/>
      </c>
      <c r="T181" s="3" t="s">
        <v>335</v>
      </c>
      <c r="U181" s="3" t="s">
        <v>26</v>
      </c>
      <c r="V181" s="1">
        <v>2020</v>
      </c>
      <c r="W181" s="4" t="s">
        <v>27</v>
      </c>
      <c r="X181" s="40" t="str">
        <f t="shared" si="8"/>
        <v>2020GBP</v>
      </c>
      <c r="Y181" s="40">
        <v>10748</v>
      </c>
      <c r="Z181" s="31" cm="1">
        <f t="array" ref="Z181">_xlfn.IFS(X181=GBP_2020,Y181,X181=GBP_2019,Y181*CPI_2019,X181=GBP_2018,Y181*CPI_2018,X181=EUR_2020,Y181*EURGBP_2020,X181=EUR_2019,(Y181*EURGBP_2019)*CPI_2019,X181=EUR_2018,(Y181*EURGBP_2018)*CPI_2018,X181=USD_2020,Y181*USDGBP_2020,X181=USD_2019,(Y181*USDGBP_2019)*CPI_2019,X181=USD_2018,(Y181*USDGBP_2018)*CPI_2018,X181=CHF_2020,Y181*CHFGBP_2020,X181=CHF_2019,(Y181*CHFGBP_2019)*CPI_2019,X181=CHF_2018,(Y181*CHFGBP_2018)*CPI_2018,X181=SEK_2020,Y181*SEKGBP_2020,X181=SEK_2019,(Y181*SEKGBP_2019)*CPI_2019,X181=SEK_2018,(Y181*SEKGBP_2018)*CPI_2018,X181=NKK_2020,Y181*NKKGBP_2020,X181=NKK_2019,(Y181*NKKGBP_2019)*CPI_2019,X181=NKK_2018,(Y181*NKKGBP_2018)*CPI_2018,X181=DKK_2020,Y181*DKKGBP_2020,X181=DKK_2019,(Y181*DKKGBP_2019)*CPI_2019,X181=DKK_2018,(Y181*DKKGBP_2018)*CPI_2018)</f>
        <v>10748</v>
      </c>
      <c r="AA181" s="1">
        <v>1</v>
      </c>
    </row>
    <row r="182" spans="1:27" s="3" customFormat="1" x14ac:dyDescent="0.35">
      <c r="A182" s="3" t="s">
        <v>303</v>
      </c>
      <c r="B182" s="3" t="str">
        <f t="shared" si="6"/>
        <v>BiogenNeurological conditions</v>
      </c>
      <c r="C182" s="3" t="str">
        <f>IF(INDEX(Comp_interest!$D:$D,MATCH(Payments_2020!$B182,Comp_interest!$C:$C,0))=0,"",INDEX(Comp_interest!$D:$D,MATCH(Payments_2020!$B182,Comp_interest!$C:$C,0)))</f>
        <v>Maybe yes</v>
      </c>
      <c r="D182" s="3" t="str">
        <f>IF(INDEX(Comp_interest!$E:$E,MATCH(Payments_2020!$B182,Comp_interest!$C:$C,0))=0,"",INDEX(Comp_interest!$E:$E,MATCH(Payments_2020!$B182,Comp_interest!$C:$C,0)))</f>
        <v>Annual report</v>
      </c>
      <c r="E182" s="3" t="str">
        <f>IF(INDEX(Comp_interest!$F:$F,MATCH(Payments_2020!$B182,Comp_interest!$C:$C,0))=0,"",INDEX(Comp_interest!$F:$F,MATCH(Payments_2020!$B182,Comp_interest!$C:$C,0)))</f>
        <v>Biogen has drugs for treating neurological conditions in its portfolio/pipeline</v>
      </c>
      <c r="F182" s="3" t="s">
        <v>334</v>
      </c>
      <c r="G182" s="3" t="str">
        <f>INDEX(Pat_org!$B$3:$C$892,MATCH(Payments_2020!F182,Pat_org!$B$3:$B$892,0),2)</f>
        <v>Neurological Alliance</v>
      </c>
      <c r="H182" s="3" t="str" cm="1">
        <f t="array" ref="H182">IF(INDEX(Pat_org!$D$2:$P$484,MATCH(Payments_2020!$G182,Pat_org!$D$2:$D$484,0),Pat_org!E$1)=0,"",(INDEX(Pat_org!$D$2:$P$484,MATCH(Payments_2020!$G182,Pat_org!$D$2:$D$484,0),Pat_org!E$1)))</f>
        <v>Include</v>
      </c>
      <c r="I182" s="3" cm="1">
        <f t="array" ref="I182">IF(INDEX(Pat_org!$D$2:$P$484,MATCH(Payments_2020!$G182,Pat_org!$D$2:$D$484,0),Pat_org!E$1)=0,"",(INDEX(Pat_org!$D$2:$P$484,MATCH(Payments_2020!$G182,Pat_org!$D$2:$D$484,0),Pat_org!$F$1)))</f>
        <v>0</v>
      </c>
      <c r="J182" s="3" t="str" cm="1">
        <f t="array" ref="J182">IF(INDEX(Pat_org!$D$2:$P$484,MATCH(Payments_2020!$G182,Pat_org!$D$2:$D$484,0),Pat_org!G$1)=0,"",(INDEX(Pat_org!$D$2:$P$484,MATCH(Payments_2020!$G182,Pat_org!$D$2:$D$484,0),Pat_org!G$1)))</f>
        <v>Multipurpose organisation</v>
      </c>
      <c r="K182" s="3" t="str" cm="1">
        <f t="array" ref="K182">IF(INDEX(Pat_org!$D$2:$P$484,MATCH(Payments_2020!$G182,Pat_org!$D$2:$D$484,0),Pat_org!H$1)=0,"",(INDEX(Pat_org!$D$2:$P$484,MATCH(Payments_2020!$G182,Pat_org!$D$2:$D$484,0),Pat_org!H$1)))</f>
        <v>08 Diseases of the nervous system  </v>
      </c>
      <c r="L182" s="3" t="str" cm="1">
        <f t="array" ref="L182">IF(INDEX(Pat_org!$D$2:$P$484,MATCH(Payments_2020!$G182,Pat_org!$D$2:$D$484,0),Pat_org!I$1)=0,"",(INDEX(Pat_org!$D$2:$P$484,MATCH(Payments_2020!$G182,Pat_org!$D$2:$D$484,0),Pat_org!I$1)))</f>
        <v>Neurological conditions</v>
      </c>
      <c r="M182" s="3" cm="1">
        <f t="array" ref="M182">IF(INDEX(Pat_org!$D$2:$P$484,MATCH(Payments_2020!$G182,Pat_org!$D$2:$D$484,0),Pat_org!J$1)=0,"",(INDEX(Pat_org!$D$2:$P$484,MATCH(Payments_2020!$G182,Pat_org!$D$2:$D$484,0),Pat_org!J$1)))</f>
        <v>1039034</v>
      </c>
      <c r="N182" s="3" t="str" cm="1">
        <f t="array" ref="N182">IF(INDEX(Pat_org!$D$2:$P$484,MATCH(Payments_2020!$G182,Pat_org!$D$2:$D$484,0),Pat_org!K$1)=0,"",(INDEX(Pat_org!$D$2:$P$484,MATCH(Payments_2020!$G182,Pat_org!$D$2:$D$484,0),Pat_org!K$1)))</f>
        <v/>
      </c>
      <c r="O182" s="3" t="str" cm="1">
        <f t="array" ref="O182">IF(INDEX(Pat_org!$D$2:$P$484,MATCH(Payments_2020!$G182,Pat_org!$D$2:$D$484,0),Pat_org!L$1)=0,"",(INDEX(Pat_org!$D$2:$P$484,MATCH(Payments_2020!$G182,Pat_org!$D$2:$D$484,0),Pat_org!L$1)))</f>
        <v>UK</v>
      </c>
      <c r="P182" s="3" t="str" cm="1">
        <f t="array" ref="P182">IF(INDEX(Pat_org!$D$2:$P$484,MATCH(Payments_2020!$G182,Pat_org!$D$2:$D$484,0),Pat_org!M$1)=0,"",(INDEX(Pat_org!$D$2:$P$484,MATCH(Payments_2020!$G182,Pat_org!$D$2:$D$484,0),Pat_org!M$1)))</f>
        <v>https://www.neural.org.uk/</v>
      </c>
      <c r="Q182" s="3" t="str" cm="1">
        <f t="array" ref="Q182">IFERROR(IF(INDEX(Pat_org!$D$2:$P$484,MATCH(Payments_2020!$G182,Pat_org!$D$2:$D$484,0),Pat_org!N$1)=0,"",(INDEX(Pat_org!$D$2:$P$484,MATCH(Payments_2020!$G182,Pat_org!$D$2:$D$484,0),Pat_org!N$1))),"")</f>
        <v>Not rare</v>
      </c>
      <c r="R182" s="3" t="str" cm="1">
        <f t="array" ref="R182">IF(INDEX(Pat_org!$D$2:$P$484,MATCH(Payments_2020!$G182,Pat_org!$D$2:$D$484,0),Pat_org!O$1)=0,"",(INDEX(Pat_org!$D$2:$P$484,MATCH(Payments_2020!$G182,Pat_org!$D$2:$D$484,0),Pat_org!O$1)))</f>
        <v xml:space="preserve">Alliance of POs  </v>
      </c>
      <c r="S182" s="3" t="str" cm="1">
        <f t="array" ref="S182">IF(INDEX(Pat_org!$D$2:$P$484,MATCH(Payments_2020!$G182,Pat_org!$D$2:$D$484,0),Pat_org!P$1)=0,"",(INDEX(Pat_org!$D$2:$P$484,MATCH(Payments_2020!$G182,Pat_org!$D$2:$D$484,0),Pat_org!P$1)))</f>
        <v/>
      </c>
      <c r="T182" s="3" t="s">
        <v>336</v>
      </c>
      <c r="U182" s="3" t="s">
        <v>26</v>
      </c>
      <c r="V182" s="1">
        <v>2020</v>
      </c>
      <c r="W182" s="4" t="s">
        <v>27</v>
      </c>
      <c r="X182" s="40" t="str">
        <f t="shared" si="8"/>
        <v>2020GBP</v>
      </c>
      <c r="Y182" s="40">
        <v>10888</v>
      </c>
      <c r="Z182" s="31" cm="1">
        <f t="array" ref="Z182">_xlfn.IFS(X182=GBP_2020,Y182,X182=GBP_2019,Y182*CPI_2019,X182=GBP_2018,Y182*CPI_2018,X182=EUR_2020,Y182*EURGBP_2020,X182=EUR_2019,(Y182*EURGBP_2019)*CPI_2019,X182=EUR_2018,(Y182*EURGBP_2018)*CPI_2018,X182=USD_2020,Y182*USDGBP_2020,X182=USD_2019,(Y182*USDGBP_2019)*CPI_2019,X182=USD_2018,(Y182*USDGBP_2018)*CPI_2018,X182=CHF_2020,Y182*CHFGBP_2020,X182=CHF_2019,(Y182*CHFGBP_2019)*CPI_2019,X182=CHF_2018,(Y182*CHFGBP_2018)*CPI_2018,X182=SEK_2020,Y182*SEKGBP_2020,X182=SEK_2019,(Y182*SEKGBP_2019)*CPI_2019,X182=SEK_2018,(Y182*SEKGBP_2018)*CPI_2018,X182=NKK_2020,Y182*NKKGBP_2020,X182=NKK_2019,(Y182*NKKGBP_2019)*CPI_2019,X182=NKK_2018,(Y182*NKKGBP_2018)*CPI_2018,X182=DKK_2020,Y182*DKKGBP_2020,X182=DKK_2019,(Y182*DKKGBP_2019)*CPI_2019,X182=DKK_2018,(Y182*DKKGBP_2018)*CPI_2018)</f>
        <v>10888</v>
      </c>
      <c r="AA182" s="1">
        <v>1</v>
      </c>
    </row>
    <row r="183" spans="1:27" x14ac:dyDescent="0.35">
      <c r="A183" s="3" t="s">
        <v>340</v>
      </c>
      <c r="B183" s="3" t="str">
        <f t="shared" si="6"/>
        <v>BioMarinBatten disease</v>
      </c>
      <c r="C183" s="3" t="str">
        <f>IF(INDEX(Comp_interest!$D:$D,MATCH(Payments_2020!$B183,Comp_interest!$C:$C,0))=0,"",INDEX(Comp_interest!$D:$D,MATCH(Payments_2020!$B183,Comp_interest!$C:$C,0)))</f>
        <v>Definitely yes</v>
      </c>
      <c r="D183" s="3" t="str">
        <f>IF(INDEX(Comp_interest!$E:$E,MATCH(Payments_2020!$B183,Comp_interest!$C:$C,0))=0,"",INDEX(Comp_interest!$E:$E,MATCH(Payments_2020!$B183,Comp_interest!$C:$C,0)))</f>
        <v>Annual report</v>
      </c>
      <c r="E183" s="3" t="str">
        <f>IF(INDEX(Comp_interest!$F:$F,MATCH(Payments_2020!$B183,Comp_interest!$C:$C,0))=0,"",INDEX(Comp_interest!$F:$F,MATCH(Payments_2020!$B183,Comp_interest!$C:$C,0)))</f>
        <v/>
      </c>
      <c r="F183" s="3" t="s">
        <v>341</v>
      </c>
      <c r="G183" s="3" t="str">
        <f>INDEX(Pat_org!$B$3:$C$892,MATCH(Payments_2020!F183,Pat_org!$B$3:$B$892,0),2)</f>
        <v>Batten Disease Family Association</v>
      </c>
      <c r="H183" s="3" t="str" cm="1">
        <f t="array" ref="H183">IF(INDEX(Pat_org!$D$2:$P$484,MATCH(Payments_2020!$G183,Pat_org!$D$2:$D$484,0),Pat_org!E$1)=0,"",(INDEX(Pat_org!$D$2:$P$484,MATCH(Payments_2020!$G183,Pat_org!$D$2:$D$484,0),Pat_org!E$1)))</f>
        <v>Include</v>
      </c>
      <c r="I183" s="3" cm="1">
        <f t="array" ref="I183">IF(INDEX(Pat_org!$D$2:$P$484,MATCH(Payments_2020!$G183,Pat_org!$D$2:$D$484,0),Pat_org!E$1)=0,"",(INDEX(Pat_org!$D$2:$P$484,MATCH(Payments_2020!$G183,Pat_org!$D$2:$D$484,0),Pat_org!$F$1)))</f>
        <v>0</v>
      </c>
      <c r="J183" s="3" t="str" cm="1">
        <f t="array" ref="J183">IF(INDEX(Pat_org!$D$2:$P$484,MATCH(Payments_2020!$G183,Pat_org!$D$2:$D$484,0),Pat_org!G$1)=0,"",(INDEX(Pat_org!$D$2:$P$484,MATCH(Payments_2020!$G183,Pat_org!$D$2:$D$484,0),Pat_org!G$1)))</f>
        <v>Multipurpose organisation</v>
      </c>
      <c r="K183" s="3" t="str" cm="1">
        <f t="array" ref="K183">IF(INDEX(Pat_org!$D$2:$P$484,MATCH(Payments_2020!$G183,Pat_org!$D$2:$D$484,0),Pat_org!H$1)=0,"",(INDEX(Pat_org!$D$2:$P$484,MATCH(Payments_2020!$G183,Pat_org!$D$2:$D$484,0),Pat_org!H$1)))</f>
        <v>05 Endocrine, nutritional or metabolic diseases  </v>
      </c>
      <c r="L183" s="3" t="str" cm="1">
        <f t="array" ref="L183">IF(INDEX(Pat_org!$D$2:$P$484,MATCH(Payments_2020!$G183,Pat_org!$D$2:$D$484,0),Pat_org!I$1)=0,"",(INDEX(Pat_org!$D$2:$P$484,MATCH(Payments_2020!$G183,Pat_org!$D$2:$D$484,0),Pat_org!I$1)))</f>
        <v>Batten disease</v>
      </c>
      <c r="M183" s="3" t="str" cm="1">
        <f t="array" ref="M183">IF(INDEX(Pat_org!$D$2:$P$484,MATCH(Payments_2020!$G183,Pat_org!$D$2:$D$484,0),Pat_org!J$1)=0,"",(INDEX(Pat_org!$D$2:$P$484,MATCH(Payments_2020!$G183,Pat_org!$D$2:$D$484,0),Pat_org!J$1)))</f>
        <v>1084908 </v>
      </c>
      <c r="N183" s="3" t="str" cm="1">
        <f t="array" ref="N183">IF(INDEX(Pat_org!$D$2:$P$484,MATCH(Payments_2020!$G183,Pat_org!$D$2:$D$484,0),Pat_org!K$1)=0,"",(INDEX(Pat_org!$D$2:$P$484,MATCH(Payments_2020!$G183,Pat_org!$D$2:$D$484,0),Pat_org!K$1)))</f>
        <v/>
      </c>
      <c r="O183" s="3" t="str" cm="1">
        <f t="array" ref="O183">IF(INDEX(Pat_org!$D$2:$P$484,MATCH(Payments_2020!$G183,Pat_org!$D$2:$D$484,0),Pat_org!L$1)=0,"",(INDEX(Pat_org!$D$2:$P$484,MATCH(Payments_2020!$G183,Pat_org!$D$2:$D$484,0),Pat_org!L$1)))</f>
        <v>UK</v>
      </c>
      <c r="P183" s="3" t="str" cm="1">
        <f t="array" ref="P183">IF(INDEX(Pat_org!$D$2:$P$484,MATCH(Payments_2020!$G183,Pat_org!$D$2:$D$484,0),Pat_org!M$1)=0,"",(INDEX(Pat_org!$D$2:$P$484,MATCH(Payments_2020!$G183,Pat_org!$D$2:$D$484,0),Pat_org!M$1)))</f>
        <v>http://www.bdfa-uk.org.uk/</v>
      </c>
      <c r="Q183" s="3" t="str" cm="1">
        <f t="array" ref="Q183">IFERROR(IF(INDEX(Pat_org!$D$2:$P$484,MATCH(Payments_2020!$G183,Pat_org!$D$2:$D$484,0),Pat_org!N$1)=0,"",(INDEX(Pat_org!$D$2:$P$484,MATCH(Payments_2020!$G183,Pat_org!$D$2:$D$484,0),Pat_org!N$1))),"")</f>
        <v>Rare</v>
      </c>
      <c r="R183" s="3" t="str" cm="1">
        <f t="array" ref="R183">IF(INDEX(Pat_org!$D$2:$P$484,MATCH(Payments_2020!$G183,Pat_org!$D$2:$D$484,0),Pat_org!O$1)=0,"",(INDEX(Pat_org!$D$2:$P$484,MATCH(Payments_2020!$G183,Pat_org!$D$2:$D$484,0),Pat_org!O$1)))</f>
        <v>Single PO</v>
      </c>
      <c r="S183" s="3" t="str" cm="1">
        <f t="array" ref="S183">IF(INDEX(Pat_org!$D$2:$P$484,MATCH(Payments_2020!$G183,Pat_org!$D$2:$D$484,0),Pat_org!P$1)=0,"",(INDEX(Pat_org!$D$2:$P$484,MATCH(Payments_2020!$G183,Pat_org!$D$2:$D$484,0),Pat_org!P$1)))</f>
        <v/>
      </c>
      <c r="T183" s="3" t="s">
        <v>342</v>
      </c>
      <c r="U183" s="3" t="s">
        <v>26</v>
      </c>
      <c r="V183" s="1">
        <v>2020</v>
      </c>
      <c r="W183" s="40" t="s">
        <v>27</v>
      </c>
      <c r="X183" s="40" t="str">
        <f t="shared" ref="X183:X210" si="9">CONCATENATE(V183,W183)</f>
        <v>2020GBP</v>
      </c>
      <c r="Y183" s="41">
        <v>169852</v>
      </c>
      <c r="Z183" s="31" cm="1">
        <f t="array" ref="Z183">_xlfn.IFS(X183=GBP_2020,Y183,X183=GBP_2019,Y183*CPI_2019,X183=GBP_2018,Y183*CPI_2018,X183=EUR_2020,Y183*EURGBP_2020,X183=EUR_2019,(Y183*EURGBP_2019)*CPI_2019,X183=EUR_2018,(Y183*EURGBP_2018)*CPI_2018,X183=USD_2020,Y183*USDGBP_2020,X183=USD_2019,(Y183*USDGBP_2019)*CPI_2019,X183=USD_2018,(Y183*USDGBP_2018)*CPI_2018,X183=CHF_2020,Y183*CHFGBP_2020,X183=CHF_2019,(Y183*CHFGBP_2019)*CPI_2019,X183=CHF_2018,(Y183*CHFGBP_2018)*CPI_2018,X183=SEK_2020,Y183*SEKGBP_2020,X183=SEK_2019,(Y183*SEKGBP_2019)*CPI_2019,X183=SEK_2018,(Y183*SEKGBP_2018)*CPI_2018,X183=NKK_2020,Y183*NKKGBP_2020,X183=NKK_2019,(Y183*NKKGBP_2019)*CPI_2019,X183=NKK_2018,(Y183*NKKGBP_2018)*CPI_2018,X183=DKK_2020,Y183*DKKGBP_2020,X183=DKK_2019,(Y183*DKKGBP_2019)*CPI_2019,X183=DKK_2018,(Y183*DKKGBP_2018)*CPI_2018)</f>
        <v>169852</v>
      </c>
      <c r="AA183" s="1">
        <v>1</v>
      </c>
    </row>
    <row r="184" spans="1:27" s="3" customFormat="1" x14ac:dyDescent="0.35">
      <c r="A184" s="3" t="s">
        <v>340</v>
      </c>
      <c r="B184" s="3" t="str">
        <f t="shared" si="6"/>
        <v>BioMarinOrganisation for doctors who specialise in the care of children with neurological disorders</v>
      </c>
      <c r="C184" s="3" t="str">
        <f>IF(INDEX(Comp_interest!$D:$D,MATCH(Payments_2020!$B184,Comp_interest!$C:$C,0))=0,"",INDEX(Comp_interest!$D:$D,MATCH(Payments_2020!$B184,Comp_interest!$C:$C,0)))</f>
        <v>Maybe yes</v>
      </c>
      <c r="D184" s="3" t="str">
        <f>IF(INDEX(Comp_interest!$E:$E,MATCH(Payments_2020!$B184,Comp_interest!$C:$C,0))=0,"",INDEX(Comp_interest!$E:$E,MATCH(Payments_2020!$B184,Comp_interest!$C:$C,0)))</f>
        <v>Annual report</v>
      </c>
      <c r="E184" s="3" t="str">
        <f>IF(INDEX(Comp_interest!$F:$F,MATCH(Payments_2020!$B184,Comp_interest!$C:$C,0))=0,"",INDEX(Comp_interest!$F:$F,MATCH(Payments_2020!$B184,Comp_interest!$C:$C,0)))</f>
        <v>Biomarin has drugs for treating serious and life-threatening diseases in children in its portfolio/pipeline</v>
      </c>
      <c r="F184" s="3" t="s">
        <v>343</v>
      </c>
      <c r="G184" s="3" t="str">
        <f>INDEX(Pat_org!$B$3:$C$892,MATCH(Payments_2020!F184,Pat_org!$B$3:$B$892,0),2)</f>
        <v>British Paediatric Neurology Association</v>
      </c>
      <c r="H184" s="3" t="str" cm="1">
        <f t="array" ref="H184">IF(INDEX(Pat_org!$D$2:$P$484,MATCH(Payments_2020!$G184,Pat_org!$D$2:$D$484,0),Pat_org!E$1)=0,"",(INDEX(Pat_org!$D$2:$P$484,MATCH(Payments_2020!$G184,Pat_org!$D$2:$D$484,0),Pat_org!E$1)))</f>
        <v>Include</v>
      </c>
      <c r="I184" s="3" cm="1">
        <f t="array" ref="I184">IF(INDEX(Pat_org!$D$2:$P$484,MATCH(Payments_2020!$G184,Pat_org!$D$2:$D$484,0),Pat_org!E$1)=0,"",(INDEX(Pat_org!$D$2:$P$484,MATCH(Payments_2020!$G184,Pat_org!$D$2:$D$484,0),Pat_org!$F$1)))</f>
        <v>0</v>
      </c>
      <c r="J184" s="3" t="str" cm="1">
        <f t="array" ref="J184">IF(INDEX(Pat_org!$D$2:$P$484,MATCH(Payments_2020!$G184,Pat_org!$D$2:$D$484,0),Pat_org!G$1)=0,"",(INDEX(Pat_org!$D$2:$P$484,MATCH(Payments_2020!$G184,Pat_org!$D$2:$D$484,0),Pat_org!G$1)))</f>
        <v>Professional association</v>
      </c>
      <c r="K184" s="3" t="str" cm="1">
        <f t="array" ref="K184">IF(INDEX(Pat_org!$D$2:$P$484,MATCH(Payments_2020!$G184,Pat_org!$D$2:$D$484,0),Pat_org!H$1)=0,"",(INDEX(Pat_org!$D$2:$P$484,MATCH(Payments_2020!$G184,Pat_org!$D$2:$D$484,0),Pat_org!H$1)))</f>
        <v>06 Mental, behavioural or neurodevelopmental disorders  </v>
      </c>
      <c r="L184" s="3" t="str" cm="1">
        <f t="array" ref="L184">IF(INDEX(Pat_org!$D$2:$P$484,MATCH(Payments_2020!$G184,Pat_org!$D$2:$D$484,0),Pat_org!I$1)=0,"",(INDEX(Pat_org!$D$2:$P$484,MATCH(Payments_2020!$G184,Pat_org!$D$2:$D$484,0),Pat_org!I$1)))</f>
        <v>Organisation for doctors who specialise in the care of children with neurological disorders</v>
      </c>
      <c r="M184" s="3" cm="1">
        <f t="array" ref="M184">IF(INDEX(Pat_org!$D$2:$P$484,MATCH(Payments_2020!$G184,Pat_org!$D$2:$D$484,0),Pat_org!J$1)=0,"",(INDEX(Pat_org!$D$2:$P$484,MATCH(Payments_2020!$G184,Pat_org!$D$2:$D$484,0),Pat_org!J$1)))</f>
        <v>1159115</v>
      </c>
      <c r="N184" s="3" t="str" cm="1">
        <f t="array" ref="N184">IF(INDEX(Pat_org!$D$2:$P$484,MATCH(Payments_2020!$G184,Pat_org!$D$2:$D$484,0),Pat_org!K$1)=0,"",(INDEX(Pat_org!$D$2:$P$484,MATCH(Payments_2020!$G184,Pat_org!$D$2:$D$484,0),Pat_org!K$1)))</f>
        <v/>
      </c>
      <c r="O184" s="3" t="str" cm="1">
        <f t="array" ref="O184">IF(INDEX(Pat_org!$D$2:$P$484,MATCH(Payments_2020!$G184,Pat_org!$D$2:$D$484,0),Pat_org!L$1)=0,"",(INDEX(Pat_org!$D$2:$P$484,MATCH(Payments_2020!$G184,Pat_org!$D$2:$D$484,0),Pat_org!L$1)))</f>
        <v>UK</v>
      </c>
      <c r="P184" s="3" t="str" cm="1">
        <f t="array" ref="P184">IF(INDEX(Pat_org!$D$2:$P$484,MATCH(Payments_2020!$G184,Pat_org!$D$2:$D$484,0),Pat_org!M$1)=0,"",(INDEX(Pat_org!$D$2:$P$484,MATCH(Payments_2020!$G184,Pat_org!$D$2:$D$484,0),Pat_org!M$1)))</f>
        <v>https://bpna.org.uk/</v>
      </c>
      <c r="Q184" s="3" t="str" cm="1">
        <f t="array" ref="Q184">IFERROR(IF(INDEX(Pat_org!$D$2:$P$484,MATCH(Payments_2020!$G184,Pat_org!$D$2:$D$484,0),Pat_org!N$1)=0,"",(INDEX(Pat_org!$D$2:$P$484,MATCH(Payments_2020!$G184,Pat_org!$D$2:$D$484,0),Pat_org!N$1))),"")</f>
        <v>Not rare</v>
      </c>
      <c r="R184" s="3" t="str" cm="1">
        <f t="array" ref="R184">IF(INDEX(Pat_org!$D$2:$P$484,MATCH(Payments_2020!$G184,Pat_org!$D$2:$D$484,0),Pat_org!O$1)=0,"",(INDEX(Pat_org!$D$2:$P$484,MATCH(Payments_2020!$G184,Pat_org!$D$2:$D$484,0),Pat_org!O$1)))</f>
        <v>Single PO</v>
      </c>
      <c r="S184" s="3" t="str" cm="1">
        <f t="array" ref="S184">IF(INDEX(Pat_org!$D$2:$P$484,MATCH(Payments_2020!$G184,Pat_org!$D$2:$D$484,0),Pat_org!P$1)=0,"",(INDEX(Pat_org!$D$2:$P$484,MATCH(Payments_2020!$G184,Pat_org!$D$2:$D$484,0),Pat_org!P$1)))</f>
        <v/>
      </c>
      <c r="T184" s="3" t="s">
        <v>344</v>
      </c>
      <c r="U184" s="3" t="s">
        <v>26</v>
      </c>
      <c r="V184" s="1">
        <v>2020</v>
      </c>
      <c r="W184" s="40" t="s">
        <v>27</v>
      </c>
      <c r="X184" s="40" t="str">
        <f t="shared" si="9"/>
        <v>2020GBP</v>
      </c>
      <c r="Y184" s="40">
        <v>12907</v>
      </c>
      <c r="Z184" s="31" cm="1">
        <f t="array" ref="Z184">_xlfn.IFS(X184=GBP_2020,Y184,X184=GBP_2019,Y184*CPI_2019,X184=GBP_2018,Y184*CPI_2018,X184=EUR_2020,Y184*EURGBP_2020,X184=EUR_2019,(Y184*EURGBP_2019)*CPI_2019,X184=EUR_2018,(Y184*EURGBP_2018)*CPI_2018,X184=USD_2020,Y184*USDGBP_2020,X184=USD_2019,(Y184*USDGBP_2019)*CPI_2019,X184=USD_2018,(Y184*USDGBP_2018)*CPI_2018,X184=CHF_2020,Y184*CHFGBP_2020,X184=CHF_2019,(Y184*CHFGBP_2019)*CPI_2019,X184=CHF_2018,(Y184*CHFGBP_2018)*CPI_2018,X184=SEK_2020,Y184*SEKGBP_2020,X184=SEK_2019,(Y184*SEKGBP_2019)*CPI_2019,X184=SEK_2018,(Y184*SEKGBP_2018)*CPI_2018,X184=NKK_2020,Y184*NKKGBP_2020,X184=NKK_2019,(Y184*NKKGBP_2019)*CPI_2019,X184=NKK_2018,(Y184*NKKGBP_2018)*CPI_2018,X184=DKK_2020,Y184*DKKGBP_2020,X184=DKK_2019,(Y184*DKKGBP_2019)*CPI_2019,X184=DKK_2018,(Y184*DKKGBP_2018)*CPI_2018)</f>
        <v>12907</v>
      </c>
      <c r="AA184" s="1">
        <v>1</v>
      </c>
    </row>
    <row r="185" spans="1:27" s="3" customFormat="1" x14ac:dyDescent="0.35">
      <c r="A185" s="3" t="s">
        <v>340</v>
      </c>
      <c r="B185" s="3" t="str">
        <f t="shared" si="6"/>
        <v>BioMarinOrganisation aimed at improving services for patients with inherited metabolic disorders</v>
      </c>
      <c r="C185" s="3" t="str">
        <f>IF(INDEX(Comp_interest!$D:$D,MATCH(Payments_2020!$B185,Comp_interest!$C:$C,0))=0,"",INDEX(Comp_interest!$D:$D,MATCH(Payments_2020!$B185,Comp_interest!$C:$C,0)))</f>
        <v>Maybe yes</v>
      </c>
      <c r="D185" s="3" t="str">
        <f>IF(INDEX(Comp_interest!$E:$E,MATCH(Payments_2020!$B185,Comp_interest!$C:$C,0))=0,"",INDEX(Comp_interest!$E:$E,MATCH(Payments_2020!$B185,Comp_interest!$C:$C,0)))</f>
        <v>Annual report</v>
      </c>
      <c r="E185" s="3" t="str">
        <f>IF(INDEX(Comp_interest!$F:$F,MATCH(Payments_2020!$B185,Comp_interest!$C:$C,0))=0,"",INDEX(Comp_interest!$F:$F,MATCH(Payments_2020!$B185,Comp_interest!$C:$C,0)))</f>
        <v>Biomarin has drugs for treating metabolic diseases (e.g. phenylketonuria) in its portfolio/pipeline</v>
      </c>
      <c r="F185" s="3" t="s">
        <v>345</v>
      </c>
      <c r="G185" s="3" t="str">
        <f>INDEX(Pat_org!$B$3:$C$892,MATCH(Payments_2020!F185,Pat_org!$B$3:$B$892,0),2)</f>
        <v>British Inherited Metabolic Disease Group</v>
      </c>
      <c r="H185" s="3" t="str" cm="1">
        <f t="array" ref="H185">IF(INDEX(Pat_org!$D$2:$P$484,MATCH(Payments_2020!$G185,Pat_org!$D$2:$D$484,0),Pat_org!E$1)=0,"",(INDEX(Pat_org!$D$2:$P$484,MATCH(Payments_2020!$G185,Pat_org!$D$2:$D$484,0),Pat_org!E$1)))</f>
        <v>Include</v>
      </c>
      <c r="I185" s="3" cm="1">
        <f t="array" ref="I185">IF(INDEX(Pat_org!$D$2:$P$484,MATCH(Payments_2020!$G185,Pat_org!$D$2:$D$484,0),Pat_org!E$1)=0,"",(INDEX(Pat_org!$D$2:$P$484,MATCH(Payments_2020!$G185,Pat_org!$D$2:$D$484,0),Pat_org!$F$1)))</f>
        <v>0</v>
      </c>
      <c r="J185" s="3" t="str" cm="1">
        <f t="array" ref="J185">IF(INDEX(Pat_org!$D$2:$P$484,MATCH(Payments_2020!$G185,Pat_org!$D$2:$D$484,0),Pat_org!G$1)=0,"",(INDEX(Pat_org!$D$2:$P$484,MATCH(Payments_2020!$G185,Pat_org!$D$2:$D$484,0),Pat_org!G$1)))</f>
        <v>Professional association</v>
      </c>
      <c r="K185" s="3" t="str" cm="1">
        <f t="array" ref="K185">IF(INDEX(Pat_org!$D$2:$P$484,MATCH(Payments_2020!$G185,Pat_org!$D$2:$D$484,0),Pat_org!H$1)=0,"",(INDEX(Pat_org!$D$2:$P$484,MATCH(Payments_2020!$G185,Pat_org!$D$2:$D$484,0),Pat_org!H$1)))</f>
        <v>05 Endocrine, nutritional or metabolic diseases  </v>
      </c>
      <c r="L185" s="3" t="str" cm="1">
        <f t="array" ref="L185">IF(INDEX(Pat_org!$D$2:$P$484,MATCH(Payments_2020!$G185,Pat_org!$D$2:$D$484,0),Pat_org!I$1)=0,"",(INDEX(Pat_org!$D$2:$P$484,MATCH(Payments_2020!$G185,Pat_org!$D$2:$D$484,0),Pat_org!I$1)))</f>
        <v>Organisation aimed at improving services for patients with inherited metabolic disorders</v>
      </c>
      <c r="M185" s="3" cm="1">
        <f t="array" ref="M185">IF(INDEX(Pat_org!$D$2:$P$484,MATCH(Payments_2020!$G185,Pat_org!$D$2:$D$484,0),Pat_org!J$1)=0,"",(INDEX(Pat_org!$D$2:$P$484,MATCH(Payments_2020!$G185,Pat_org!$D$2:$D$484,0),Pat_org!J$1)))</f>
        <v>1184024</v>
      </c>
      <c r="N185" s="3" t="str" cm="1">
        <f t="array" ref="N185">IF(INDEX(Pat_org!$D$2:$P$484,MATCH(Payments_2020!$G185,Pat_org!$D$2:$D$484,0),Pat_org!K$1)=0,"",(INDEX(Pat_org!$D$2:$P$484,MATCH(Payments_2020!$G185,Pat_org!$D$2:$D$484,0),Pat_org!K$1)))</f>
        <v/>
      </c>
      <c r="O185" s="3" t="str" cm="1">
        <f t="array" ref="O185">IF(INDEX(Pat_org!$D$2:$P$484,MATCH(Payments_2020!$G185,Pat_org!$D$2:$D$484,0),Pat_org!L$1)=0,"",(INDEX(Pat_org!$D$2:$P$484,MATCH(Payments_2020!$G185,Pat_org!$D$2:$D$484,0),Pat_org!L$1)))</f>
        <v>UK</v>
      </c>
      <c r="P185" s="3" t="str" cm="1">
        <f t="array" ref="P185">IF(INDEX(Pat_org!$D$2:$P$484,MATCH(Payments_2020!$G185,Pat_org!$D$2:$D$484,0),Pat_org!M$1)=0,"",(INDEX(Pat_org!$D$2:$P$484,MATCH(Payments_2020!$G185,Pat_org!$D$2:$D$484,0),Pat_org!M$1)))</f>
        <v>https://www.bimdg.org.uk/site/index.asp</v>
      </c>
      <c r="Q185" s="3" t="str" cm="1">
        <f t="array" ref="Q185">IFERROR(IF(INDEX(Pat_org!$D$2:$P$484,MATCH(Payments_2020!$G185,Pat_org!$D$2:$D$484,0),Pat_org!N$1)=0,"",(INDEX(Pat_org!$D$2:$P$484,MATCH(Payments_2020!$G185,Pat_org!$D$2:$D$484,0),Pat_org!N$1))),"")</f>
        <v>Rare</v>
      </c>
      <c r="R185" s="3" t="str" cm="1">
        <f t="array" ref="R185">IF(INDEX(Pat_org!$D$2:$P$484,MATCH(Payments_2020!$G185,Pat_org!$D$2:$D$484,0),Pat_org!O$1)=0,"",(INDEX(Pat_org!$D$2:$P$484,MATCH(Payments_2020!$G185,Pat_org!$D$2:$D$484,0),Pat_org!O$1)))</f>
        <v>Single PO</v>
      </c>
      <c r="S185" s="3" t="str" cm="1">
        <f t="array" ref="S185">IF(INDEX(Pat_org!$D$2:$P$484,MATCH(Payments_2020!$G185,Pat_org!$D$2:$D$484,0),Pat_org!P$1)=0,"",(INDEX(Pat_org!$D$2:$P$484,MATCH(Payments_2020!$G185,Pat_org!$D$2:$D$484,0),Pat_org!P$1)))</f>
        <v/>
      </c>
      <c r="T185" s="3" t="s">
        <v>342</v>
      </c>
      <c r="U185" s="3" t="s">
        <v>26</v>
      </c>
      <c r="V185" s="1">
        <v>2020</v>
      </c>
      <c r="W185" s="40" t="s">
        <v>27</v>
      </c>
      <c r="X185" s="40" t="str">
        <f t="shared" si="9"/>
        <v>2020GBP</v>
      </c>
      <c r="Y185" s="40">
        <v>3971</v>
      </c>
      <c r="Z185" s="31" cm="1">
        <f t="array" ref="Z185">_xlfn.IFS(X185=GBP_2020,Y185,X185=GBP_2019,Y185*CPI_2019,X185=GBP_2018,Y185*CPI_2018,X185=EUR_2020,Y185*EURGBP_2020,X185=EUR_2019,(Y185*EURGBP_2019)*CPI_2019,X185=EUR_2018,(Y185*EURGBP_2018)*CPI_2018,X185=USD_2020,Y185*USDGBP_2020,X185=USD_2019,(Y185*USDGBP_2019)*CPI_2019,X185=USD_2018,(Y185*USDGBP_2018)*CPI_2018,X185=CHF_2020,Y185*CHFGBP_2020,X185=CHF_2019,(Y185*CHFGBP_2019)*CPI_2019,X185=CHF_2018,(Y185*CHFGBP_2018)*CPI_2018,X185=SEK_2020,Y185*SEKGBP_2020,X185=SEK_2019,(Y185*SEKGBP_2019)*CPI_2019,X185=SEK_2018,(Y185*SEKGBP_2018)*CPI_2018,X185=NKK_2020,Y185*NKKGBP_2020,X185=NKK_2019,(Y185*NKKGBP_2019)*CPI_2019,X185=NKK_2018,(Y185*NKKGBP_2018)*CPI_2018,X185=DKK_2020,Y185*DKKGBP_2020,X185=DKK_2019,(Y185*DKKGBP_2019)*CPI_2019,X185=DKK_2018,(Y185*DKKGBP_2018)*CPI_2018)</f>
        <v>3971</v>
      </c>
      <c r="AA185" s="1">
        <v>1</v>
      </c>
    </row>
    <row r="186" spans="1:27" s="3" customFormat="1" x14ac:dyDescent="0.35">
      <c r="A186" s="3" t="s">
        <v>340</v>
      </c>
      <c r="B186" s="3" t="str">
        <f t="shared" si="6"/>
        <v>BioMarinSupport for disabled children</v>
      </c>
      <c r="C186" s="3" t="str">
        <f>IF(INDEX(Comp_interest!$D:$D,MATCH(Payments_2020!$B186,Comp_interest!$C:$C,0))=0,"",INDEX(Comp_interest!$D:$D,MATCH(Payments_2020!$B186,Comp_interest!$C:$C,0)))</f>
        <v>Maybe yes</v>
      </c>
      <c r="D186" s="3" t="str">
        <f>IF(INDEX(Comp_interest!$E:$E,MATCH(Payments_2020!$B186,Comp_interest!$C:$C,0))=0,"",INDEX(Comp_interest!$E:$E,MATCH(Payments_2020!$B186,Comp_interest!$C:$C,0)))</f>
        <v>Annual report</v>
      </c>
      <c r="E186" s="3" t="str">
        <f>IF(INDEX(Comp_interest!$F:$F,MATCH(Payments_2020!$B186,Comp_interest!$C:$C,0))=0,"",INDEX(Comp_interest!$F:$F,MATCH(Payments_2020!$B186,Comp_interest!$C:$C,0)))</f>
        <v>Biomarin has drugs for treating serious and life-threatening diseases in children in its portfolio/pipeline</v>
      </c>
      <c r="F186" s="3" t="s">
        <v>346</v>
      </c>
      <c r="G186" s="3" t="str">
        <f>INDEX(Pat_org!$B$3:$C$892,MATCH(Payments_2020!F186,Pat_org!$B$3:$B$892,0),2)</f>
        <v>Contact a Family</v>
      </c>
      <c r="H186" s="3" t="str" cm="1">
        <f t="array" ref="H186">IF(INDEX(Pat_org!$D$2:$P$484,MATCH(Payments_2020!$G186,Pat_org!$D$2:$D$484,0),Pat_org!E$1)=0,"",(INDEX(Pat_org!$D$2:$P$484,MATCH(Payments_2020!$G186,Pat_org!$D$2:$D$484,0),Pat_org!E$1)))</f>
        <v>Include</v>
      </c>
      <c r="I186" s="3" cm="1">
        <f t="array" ref="I186">IF(INDEX(Pat_org!$D$2:$P$484,MATCH(Payments_2020!$G186,Pat_org!$D$2:$D$484,0),Pat_org!E$1)=0,"",(INDEX(Pat_org!$D$2:$P$484,MATCH(Payments_2020!$G186,Pat_org!$D$2:$D$484,0),Pat_org!$F$1)))</f>
        <v>0</v>
      </c>
      <c r="J186" s="3" t="str" cm="1">
        <f t="array" ref="J186">IF(INDEX(Pat_org!$D$2:$P$484,MATCH(Payments_2020!$G186,Pat_org!$D$2:$D$484,0),Pat_org!G$1)=0,"",(INDEX(Pat_org!$D$2:$P$484,MATCH(Payments_2020!$G186,Pat_org!$D$2:$D$484,0),Pat_org!G$1)))</f>
        <v>Multipurpose organisation</v>
      </c>
      <c r="K186" s="3" t="str" cm="1">
        <f t="array" ref="K186">IF(INDEX(Pat_org!$D$2:$P$484,MATCH(Payments_2020!$G186,Pat_org!$D$2:$D$484,0),Pat_org!H$1)=0,"",(INDEX(Pat_org!$D$2:$P$484,MATCH(Payments_2020!$G186,Pat_org!$D$2:$D$484,0),Pat_org!H$1)))</f>
        <v xml:space="preserve">Other </v>
      </c>
      <c r="L186" s="3" t="str" cm="1">
        <f t="array" ref="L186">IF(INDEX(Pat_org!$D$2:$P$484,MATCH(Payments_2020!$G186,Pat_org!$D$2:$D$484,0),Pat_org!I$1)=0,"",(INDEX(Pat_org!$D$2:$P$484,MATCH(Payments_2020!$G186,Pat_org!$D$2:$D$484,0),Pat_org!I$1)))</f>
        <v>Support for disabled children</v>
      </c>
      <c r="M186" s="3" cm="1">
        <f t="array" ref="M186">IF(INDEX(Pat_org!$D$2:$P$484,MATCH(Payments_2020!$G186,Pat_org!$D$2:$D$484,0),Pat_org!J$1)=0,"",(INDEX(Pat_org!$D$2:$P$484,MATCH(Payments_2020!$G186,Pat_org!$D$2:$D$484,0),Pat_org!J$1)))</f>
        <v>284912</v>
      </c>
      <c r="N186" s="3" t="str" cm="1">
        <f t="array" ref="N186">IF(INDEX(Pat_org!$D$2:$P$484,MATCH(Payments_2020!$G186,Pat_org!$D$2:$D$484,0),Pat_org!K$1)=0,"",(INDEX(Pat_org!$D$2:$P$484,MATCH(Payments_2020!$G186,Pat_org!$D$2:$D$484,0),Pat_org!K$1)))</f>
        <v/>
      </c>
      <c r="O186" s="3" t="str" cm="1">
        <f t="array" ref="O186">IF(INDEX(Pat_org!$D$2:$P$484,MATCH(Payments_2020!$G186,Pat_org!$D$2:$D$484,0),Pat_org!L$1)=0,"",(INDEX(Pat_org!$D$2:$P$484,MATCH(Payments_2020!$G186,Pat_org!$D$2:$D$484,0),Pat_org!L$1)))</f>
        <v>UK</v>
      </c>
      <c r="P186" s="3" t="str" cm="1">
        <f t="array" ref="P186">IF(INDEX(Pat_org!$D$2:$P$484,MATCH(Payments_2020!$G186,Pat_org!$D$2:$D$484,0),Pat_org!M$1)=0,"",(INDEX(Pat_org!$D$2:$P$484,MATCH(Payments_2020!$G186,Pat_org!$D$2:$D$484,0),Pat_org!M$1)))</f>
        <v>https://contact.org.uk/</v>
      </c>
      <c r="Q186" s="3" t="str" cm="1">
        <f t="array" ref="Q186">IFERROR(IF(INDEX(Pat_org!$D$2:$P$484,MATCH(Payments_2020!$G186,Pat_org!$D$2:$D$484,0),Pat_org!N$1)=0,"",(INDEX(Pat_org!$D$2:$P$484,MATCH(Payments_2020!$G186,Pat_org!$D$2:$D$484,0),Pat_org!N$1))),"")</f>
        <v>Not rare</v>
      </c>
      <c r="R186" s="3" t="str" cm="1">
        <f t="array" ref="R186">IF(INDEX(Pat_org!$D$2:$P$484,MATCH(Payments_2020!$G186,Pat_org!$D$2:$D$484,0),Pat_org!O$1)=0,"",(INDEX(Pat_org!$D$2:$P$484,MATCH(Payments_2020!$G186,Pat_org!$D$2:$D$484,0),Pat_org!O$1)))</f>
        <v>Single PO</v>
      </c>
      <c r="S186" s="3" t="str" cm="1">
        <f t="array" ref="S186">IF(INDEX(Pat_org!$D$2:$P$484,MATCH(Payments_2020!$G186,Pat_org!$D$2:$D$484,0),Pat_org!P$1)=0,"",(INDEX(Pat_org!$D$2:$P$484,MATCH(Payments_2020!$G186,Pat_org!$D$2:$D$484,0),Pat_org!P$1)))</f>
        <v/>
      </c>
      <c r="T186" s="3" t="s">
        <v>342</v>
      </c>
      <c r="U186" s="3" t="s">
        <v>26</v>
      </c>
      <c r="V186" s="1">
        <v>2020</v>
      </c>
      <c r="W186" s="40" t="s">
        <v>27</v>
      </c>
      <c r="X186" s="40" t="str">
        <f t="shared" si="9"/>
        <v>2020GBP</v>
      </c>
      <c r="Y186" s="40">
        <v>7943</v>
      </c>
      <c r="Z186" s="31" cm="1">
        <f t="array" ref="Z186">_xlfn.IFS(X186=GBP_2020,Y186,X186=GBP_2019,Y186*CPI_2019,X186=GBP_2018,Y186*CPI_2018,X186=EUR_2020,Y186*EURGBP_2020,X186=EUR_2019,(Y186*EURGBP_2019)*CPI_2019,X186=EUR_2018,(Y186*EURGBP_2018)*CPI_2018,X186=USD_2020,Y186*USDGBP_2020,X186=USD_2019,(Y186*USDGBP_2019)*CPI_2019,X186=USD_2018,(Y186*USDGBP_2018)*CPI_2018,X186=CHF_2020,Y186*CHFGBP_2020,X186=CHF_2019,(Y186*CHFGBP_2019)*CPI_2019,X186=CHF_2018,(Y186*CHFGBP_2018)*CPI_2018,X186=SEK_2020,Y186*SEKGBP_2020,X186=SEK_2019,(Y186*SEKGBP_2019)*CPI_2019,X186=SEK_2018,(Y186*SEKGBP_2018)*CPI_2018,X186=NKK_2020,Y186*NKKGBP_2020,X186=NKK_2019,(Y186*NKKGBP_2019)*CPI_2019,X186=NKK_2018,(Y186*NKKGBP_2018)*CPI_2018,X186=DKK_2020,Y186*DKKGBP_2020,X186=DKK_2019,(Y186*DKKGBP_2019)*CPI_2019,X186=DKK_2018,(Y186*DKKGBP_2018)*CPI_2018)</f>
        <v>7943</v>
      </c>
      <c r="AA186" s="1">
        <v>1</v>
      </c>
    </row>
    <row r="187" spans="1:27" s="3" customFormat="1" x14ac:dyDescent="0.35">
      <c r="A187" s="3" t="s">
        <v>340</v>
      </c>
      <c r="B187" s="3" t="str">
        <f t="shared" si="6"/>
        <v>BioMarin</v>
      </c>
      <c r="C187" s="3" t="str">
        <f>IF(INDEX(Comp_interest!$D:$D,MATCH(Payments_2020!$B187,Comp_interest!$C:$C,0))=0,"",INDEX(Comp_interest!$D:$D,MATCH(Payments_2020!$B187,Comp_interest!$C:$C,0)))</f>
        <v/>
      </c>
      <c r="D187" s="3" t="str">
        <f>IF(INDEX(Comp_interest!$E:$E,MATCH(Payments_2020!$B187,Comp_interest!$C:$C,0))=0,"",INDEX(Comp_interest!$E:$E,MATCH(Payments_2020!$B187,Comp_interest!$C:$C,0)))</f>
        <v/>
      </c>
      <c r="E187" s="3" t="str">
        <f>IF(INDEX(Comp_interest!$F:$F,MATCH(Payments_2020!$B187,Comp_interest!$C:$C,0))=0,"",INDEX(Comp_interest!$F:$F,MATCH(Payments_2020!$B187,Comp_interest!$C:$C,0)))</f>
        <v/>
      </c>
      <c r="F187" s="3" t="s">
        <v>347</v>
      </c>
      <c r="G187" s="3" t="str">
        <f>INDEX(Pat_org!$B$3:$C$892,MATCH(Payments_2020!F187,Pat_org!$B$3:$B$892,0),2)</f>
        <v>European Association for Haemophilia and Allied Disorders</v>
      </c>
      <c r="H187" s="3" t="str" cm="1">
        <f t="array" ref="H187">IF(INDEX(Pat_org!$D$2:$P$484,MATCH(Payments_2020!$G187,Pat_org!$D$2:$D$484,0),Pat_org!E$1)=0,"",(INDEX(Pat_org!$D$2:$P$484,MATCH(Payments_2020!$G187,Pat_org!$D$2:$D$484,0),Pat_org!E$1)))</f>
        <v>Exclude</v>
      </c>
      <c r="I187" s="3" t="str" cm="1">
        <f t="array" ref="I187">IF(INDEX(Pat_org!$D$2:$P$484,MATCH(Payments_2020!$G187,Pat_org!$D$2:$D$484,0),Pat_org!E$1)=0,"",(INDEX(Pat_org!$D$2:$P$484,MATCH(Payments_2020!$G187,Pat_org!$D$2:$D$484,0),Pat_org!$F$1)))</f>
        <v>Not UK PO</v>
      </c>
      <c r="J187" s="3" t="str" cm="1">
        <f t="array" ref="J187">IF(INDEX(Pat_org!$D$2:$P$484,MATCH(Payments_2020!$G187,Pat_org!$D$2:$D$484,0),Pat_org!G$1)=0,"",(INDEX(Pat_org!$D$2:$P$484,MATCH(Payments_2020!$G187,Pat_org!$D$2:$D$484,0),Pat_org!G$1)))</f>
        <v/>
      </c>
      <c r="K187" s="3" t="str" cm="1">
        <f t="array" ref="K187">IF(INDEX(Pat_org!$D$2:$P$484,MATCH(Payments_2020!$G187,Pat_org!$D$2:$D$484,0),Pat_org!H$1)=0,"",(INDEX(Pat_org!$D$2:$P$484,MATCH(Payments_2020!$G187,Pat_org!$D$2:$D$484,0),Pat_org!H$1)))</f>
        <v/>
      </c>
      <c r="L187" s="3" t="str" cm="1">
        <f t="array" ref="L187">IF(INDEX(Pat_org!$D$2:$P$484,MATCH(Payments_2020!$G187,Pat_org!$D$2:$D$484,0),Pat_org!I$1)=0,"",(INDEX(Pat_org!$D$2:$P$484,MATCH(Payments_2020!$G187,Pat_org!$D$2:$D$484,0),Pat_org!I$1)))</f>
        <v/>
      </c>
      <c r="M187" s="3" t="str" cm="1">
        <f t="array" ref="M187">IF(INDEX(Pat_org!$D$2:$P$484,MATCH(Payments_2020!$G187,Pat_org!$D$2:$D$484,0),Pat_org!J$1)=0,"",(INDEX(Pat_org!$D$2:$P$484,MATCH(Payments_2020!$G187,Pat_org!$D$2:$D$484,0),Pat_org!J$1)))</f>
        <v/>
      </c>
      <c r="N187" s="3" t="str" cm="1">
        <f t="array" ref="N187">IF(INDEX(Pat_org!$D$2:$P$484,MATCH(Payments_2020!$G187,Pat_org!$D$2:$D$484,0),Pat_org!K$1)=0,"",(INDEX(Pat_org!$D$2:$P$484,MATCH(Payments_2020!$G187,Pat_org!$D$2:$D$484,0),Pat_org!K$1)))</f>
        <v/>
      </c>
      <c r="O187" s="3" t="str" cm="1">
        <f t="array" ref="O187">IF(INDEX(Pat_org!$D$2:$P$484,MATCH(Payments_2020!$G187,Pat_org!$D$2:$D$484,0),Pat_org!L$1)=0,"",(INDEX(Pat_org!$D$2:$P$484,MATCH(Payments_2020!$G187,Pat_org!$D$2:$D$484,0),Pat_org!L$1)))</f>
        <v/>
      </c>
      <c r="P187" s="3" t="str" cm="1">
        <f t="array" ref="P187">IF(INDEX(Pat_org!$D$2:$P$484,MATCH(Payments_2020!$G187,Pat_org!$D$2:$D$484,0),Pat_org!M$1)=0,"",(INDEX(Pat_org!$D$2:$P$484,MATCH(Payments_2020!$G187,Pat_org!$D$2:$D$484,0),Pat_org!M$1)))</f>
        <v>https://eahad.org/</v>
      </c>
      <c r="Q187" s="3" t="str" cm="1">
        <f t="array" ref="Q187">IFERROR(IF(INDEX(Pat_org!$D$2:$P$484,MATCH(Payments_2020!$G187,Pat_org!$D$2:$D$484,0),Pat_org!N$1)=0,"",(INDEX(Pat_org!$D$2:$P$484,MATCH(Payments_2020!$G187,Pat_org!$D$2:$D$484,0),Pat_org!N$1))),"")</f>
        <v/>
      </c>
      <c r="R187" s="3" t="str" cm="1">
        <f t="array" ref="R187">IF(INDEX(Pat_org!$D$2:$P$484,MATCH(Payments_2020!$G187,Pat_org!$D$2:$D$484,0),Pat_org!O$1)=0,"",(INDEX(Pat_org!$D$2:$P$484,MATCH(Payments_2020!$G187,Pat_org!$D$2:$D$484,0),Pat_org!O$1)))</f>
        <v/>
      </c>
      <c r="S187" s="3" t="str" cm="1">
        <f t="array" ref="S187">IF(INDEX(Pat_org!$D$2:$P$484,MATCH(Payments_2020!$G187,Pat_org!$D$2:$D$484,0),Pat_org!P$1)=0,"",(INDEX(Pat_org!$D$2:$P$484,MATCH(Payments_2020!$G187,Pat_org!$D$2:$D$484,0),Pat_org!P$1)))</f>
        <v/>
      </c>
      <c r="T187" s="3" t="s">
        <v>342</v>
      </c>
      <c r="U187" s="3" t="s">
        <v>26</v>
      </c>
      <c r="V187" s="1">
        <v>2020</v>
      </c>
      <c r="W187" s="40" t="s">
        <v>27</v>
      </c>
      <c r="X187" s="40" t="str">
        <f t="shared" si="9"/>
        <v>2020GBP</v>
      </c>
      <c r="Y187" s="40">
        <v>34400</v>
      </c>
      <c r="Z187" s="31" cm="1">
        <f t="array" ref="Z187">_xlfn.IFS(X187=GBP_2020,Y187,X187=GBP_2019,Y187*CPI_2019,X187=GBP_2018,Y187*CPI_2018,X187=EUR_2020,Y187*EURGBP_2020,X187=EUR_2019,(Y187*EURGBP_2019)*CPI_2019,X187=EUR_2018,(Y187*EURGBP_2018)*CPI_2018,X187=USD_2020,Y187*USDGBP_2020,X187=USD_2019,(Y187*USDGBP_2019)*CPI_2019,X187=USD_2018,(Y187*USDGBP_2018)*CPI_2018,X187=CHF_2020,Y187*CHFGBP_2020,X187=CHF_2019,(Y187*CHFGBP_2019)*CPI_2019,X187=CHF_2018,(Y187*CHFGBP_2018)*CPI_2018,X187=SEK_2020,Y187*SEKGBP_2020,X187=SEK_2019,(Y187*SEKGBP_2019)*CPI_2019,X187=SEK_2018,(Y187*SEKGBP_2018)*CPI_2018,X187=NKK_2020,Y187*NKKGBP_2020,X187=NKK_2019,(Y187*NKKGBP_2019)*CPI_2019,X187=NKK_2018,(Y187*NKKGBP_2018)*CPI_2018,X187=DKK_2020,Y187*DKKGBP_2020,X187=DKK_2019,(Y187*DKKGBP_2019)*CPI_2019,X187=DKK_2018,(Y187*DKKGBP_2018)*CPI_2018)</f>
        <v>34400</v>
      </c>
      <c r="AA187" s="1">
        <v>1</v>
      </c>
    </row>
    <row r="188" spans="1:27" s="3" customFormat="1" x14ac:dyDescent="0.35">
      <c r="A188" s="3" t="s">
        <v>340</v>
      </c>
      <c r="B188" s="3" t="str">
        <f t="shared" si="6"/>
        <v>BioMarin</v>
      </c>
      <c r="C188" s="3" t="str">
        <f>IF(INDEX(Comp_interest!$D:$D,MATCH(Payments_2020!$B188,Comp_interest!$C:$C,0))=0,"",INDEX(Comp_interest!$D:$D,MATCH(Payments_2020!$B188,Comp_interest!$C:$C,0)))</f>
        <v/>
      </c>
      <c r="D188" s="3" t="str">
        <f>IF(INDEX(Comp_interest!$E:$E,MATCH(Payments_2020!$B188,Comp_interest!$C:$C,0))=0,"",INDEX(Comp_interest!$E:$E,MATCH(Payments_2020!$B188,Comp_interest!$C:$C,0)))</f>
        <v/>
      </c>
      <c r="E188" s="3" t="str">
        <f>IF(INDEX(Comp_interest!$F:$F,MATCH(Payments_2020!$B188,Comp_interest!$C:$C,0))=0,"",INDEX(Comp_interest!$F:$F,MATCH(Payments_2020!$B188,Comp_interest!$C:$C,0)))</f>
        <v/>
      </c>
      <c r="F188" s="3" t="s">
        <v>348</v>
      </c>
      <c r="G188" s="3" t="str">
        <f>INDEX(Pat_org!$B$3:$C$892,MATCH(Payments_2020!F188,Pat_org!$B$3:$B$892,0),2)</f>
        <v>European Society for Phenylketonuria and Allied Disorders Treated as Phenylketonuria</v>
      </c>
      <c r="H188" s="3" t="str" cm="1">
        <f t="array" ref="H188">IF(INDEX(Pat_org!$D$2:$P$484,MATCH(Payments_2020!$G188,Pat_org!$D$2:$D$484,0),Pat_org!E$1)=0,"",(INDEX(Pat_org!$D$2:$P$484,MATCH(Payments_2020!$G188,Pat_org!$D$2:$D$484,0),Pat_org!E$1)))</f>
        <v>Exclude</v>
      </c>
      <c r="I188" s="3" t="str" cm="1">
        <f t="array" ref="I188">IF(INDEX(Pat_org!$D$2:$P$484,MATCH(Payments_2020!$G188,Pat_org!$D$2:$D$484,0),Pat_org!E$1)=0,"",(INDEX(Pat_org!$D$2:$P$484,MATCH(Payments_2020!$G188,Pat_org!$D$2:$D$484,0),Pat_org!$F$1)))</f>
        <v>Not UK PO</v>
      </c>
      <c r="J188" s="3" t="str" cm="1">
        <f t="array" ref="J188">IF(INDEX(Pat_org!$D$2:$P$484,MATCH(Payments_2020!$G188,Pat_org!$D$2:$D$484,0),Pat_org!G$1)=0,"",(INDEX(Pat_org!$D$2:$P$484,MATCH(Payments_2020!$G188,Pat_org!$D$2:$D$484,0),Pat_org!G$1)))</f>
        <v/>
      </c>
      <c r="K188" s="3" t="str" cm="1">
        <f t="array" ref="K188">IF(INDEX(Pat_org!$D$2:$P$484,MATCH(Payments_2020!$G188,Pat_org!$D$2:$D$484,0),Pat_org!H$1)=0,"",(INDEX(Pat_org!$D$2:$P$484,MATCH(Payments_2020!$G188,Pat_org!$D$2:$D$484,0),Pat_org!H$1)))</f>
        <v/>
      </c>
      <c r="L188" s="3" t="str" cm="1">
        <f t="array" ref="L188">IF(INDEX(Pat_org!$D$2:$P$484,MATCH(Payments_2020!$G188,Pat_org!$D$2:$D$484,0),Pat_org!I$1)=0,"",(INDEX(Pat_org!$D$2:$P$484,MATCH(Payments_2020!$G188,Pat_org!$D$2:$D$484,0),Pat_org!I$1)))</f>
        <v/>
      </c>
      <c r="M188" s="3" t="str" cm="1">
        <f t="array" ref="M188">IF(INDEX(Pat_org!$D$2:$P$484,MATCH(Payments_2020!$G188,Pat_org!$D$2:$D$484,0),Pat_org!J$1)=0,"",(INDEX(Pat_org!$D$2:$P$484,MATCH(Payments_2020!$G188,Pat_org!$D$2:$D$484,0),Pat_org!J$1)))</f>
        <v/>
      </c>
      <c r="N188" s="3" t="str" cm="1">
        <f t="array" ref="N188">IF(INDEX(Pat_org!$D$2:$P$484,MATCH(Payments_2020!$G188,Pat_org!$D$2:$D$484,0),Pat_org!K$1)=0,"",(INDEX(Pat_org!$D$2:$P$484,MATCH(Payments_2020!$G188,Pat_org!$D$2:$D$484,0),Pat_org!K$1)))</f>
        <v/>
      </c>
      <c r="O188" s="3" t="str" cm="1">
        <f t="array" ref="O188">IF(INDEX(Pat_org!$D$2:$P$484,MATCH(Payments_2020!$G188,Pat_org!$D$2:$D$484,0),Pat_org!L$1)=0,"",(INDEX(Pat_org!$D$2:$P$484,MATCH(Payments_2020!$G188,Pat_org!$D$2:$D$484,0),Pat_org!L$1)))</f>
        <v/>
      </c>
      <c r="P188" s="3" t="str" cm="1">
        <f t="array" ref="P188">IF(INDEX(Pat_org!$D$2:$P$484,MATCH(Payments_2020!$G188,Pat_org!$D$2:$D$484,0),Pat_org!M$1)=0,"",(INDEX(Pat_org!$D$2:$P$484,MATCH(Payments_2020!$G188,Pat_org!$D$2:$D$484,0),Pat_org!M$1)))</f>
        <v>https://www.espku.org/</v>
      </c>
      <c r="Q188" s="3" t="str" cm="1">
        <f t="array" ref="Q188">IFERROR(IF(INDEX(Pat_org!$D$2:$P$484,MATCH(Payments_2020!$G188,Pat_org!$D$2:$D$484,0),Pat_org!N$1)=0,"",(INDEX(Pat_org!$D$2:$P$484,MATCH(Payments_2020!$G188,Pat_org!$D$2:$D$484,0),Pat_org!N$1))),"")</f>
        <v/>
      </c>
      <c r="R188" s="3" t="str" cm="1">
        <f t="array" ref="R188">IF(INDEX(Pat_org!$D$2:$P$484,MATCH(Payments_2020!$G188,Pat_org!$D$2:$D$484,0),Pat_org!O$1)=0,"",(INDEX(Pat_org!$D$2:$P$484,MATCH(Payments_2020!$G188,Pat_org!$D$2:$D$484,0),Pat_org!O$1)))</f>
        <v/>
      </c>
      <c r="S188" s="3" t="str" cm="1">
        <f t="array" ref="S188">IF(INDEX(Pat_org!$D$2:$P$484,MATCH(Payments_2020!$G188,Pat_org!$D$2:$D$484,0),Pat_org!P$1)=0,"",(INDEX(Pat_org!$D$2:$P$484,MATCH(Payments_2020!$G188,Pat_org!$D$2:$D$484,0),Pat_org!P$1)))</f>
        <v/>
      </c>
      <c r="T188" s="3" t="s">
        <v>349</v>
      </c>
      <c r="U188" s="3" t="s">
        <v>26</v>
      </c>
      <c r="V188" s="1">
        <v>2020</v>
      </c>
      <c r="W188" s="40" t="s">
        <v>27</v>
      </c>
      <c r="X188" s="40" t="str">
        <f t="shared" si="9"/>
        <v>2020GBP</v>
      </c>
      <c r="Y188" s="40">
        <v>86000</v>
      </c>
      <c r="Z188" s="31" cm="1">
        <f t="array" ref="Z188">_xlfn.IFS(X188=GBP_2020,Y188,X188=GBP_2019,Y188*CPI_2019,X188=GBP_2018,Y188*CPI_2018,X188=EUR_2020,Y188*EURGBP_2020,X188=EUR_2019,(Y188*EURGBP_2019)*CPI_2019,X188=EUR_2018,(Y188*EURGBP_2018)*CPI_2018,X188=USD_2020,Y188*USDGBP_2020,X188=USD_2019,(Y188*USDGBP_2019)*CPI_2019,X188=USD_2018,(Y188*USDGBP_2018)*CPI_2018,X188=CHF_2020,Y188*CHFGBP_2020,X188=CHF_2019,(Y188*CHFGBP_2019)*CPI_2019,X188=CHF_2018,(Y188*CHFGBP_2018)*CPI_2018,X188=SEK_2020,Y188*SEKGBP_2020,X188=SEK_2019,(Y188*SEKGBP_2019)*CPI_2019,X188=SEK_2018,(Y188*SEKGBP_2018)*CPI_2018,X188=NKK_2020,Y188*NKKGBP_2020,X188=NKK_2019,(Y188*NKKGBP_2019)*CPI_2019,X188=NKK_2018,(Y188*NKKGBP_2018)*CPI_2018,X188=DKK_2020,Y188*DKKGBP_2020,X188=DKK_2019,(Y188*DKKGBP_2019)*CPI_2019,X188=DKK_2018,(Y188*DKKGBP_2018)*CPI_2018)</f>
        <v>86000</v>
      </c>
      <c r="AA188" s="1">
        <v>1</v>
      </c>
    </row>
    <row r="189" spans="1:27" s="3" customFormat="1" x14ac:dyDescent="0.35">
      <c r="A189" s="3" t="s">
        <v>340</v>
      </c>
      <c r="B189" s="3" t="str">
        <f t="shared" si="6"/>
        <v>BioMarinPrimary immunodeficiencies</v>
      </c>
      <c r="C189" s="3" t="str">
        <f>IF(INDEX(Comp_interest!$D:$D,MATCH(Payments_2020!$B189,Comp_interest!$C:$C,0))=0,"",INDEX(Comp_interest!$D:$D,MATCH(Payments_2020!$B189,Comp_interest!$C:$C,0)))</f>
        <v>Maybe yes</v>
      </c>
      <c r="D189" s="3" t="str">
        <f>IF(INDEX(Comp_interest!$E:$E,MATCH(Payments_2020!$B189,Comp_interest!$C:$C,0))=0,"",INDEX(Comp_interest!$E:$E,MATCH(Payments_2020!$B189,Comp_interest!$C:$C,0)))</f>
        <v>Company website</v>
      </c>
      <c r="E189" s="3" t="str">
        <f>IF(INDEX(Comp_interest!$F:$F,MATCH(Payments_2020!$B189,Comp_interest!$C:$C,0))=0,"",INDEX(Comp_interest!$F:$F,MATCH(Payments_2020!$B189,Comp_interest!$C:$C,0)))</f>
        <v>Biogen has drugs undergoing clinical trials in primary immunodeficiencies (e.g. hereditary angioedema)</v>
      </c>
      <c r="F189" s="3" t="s">
        <v>350</v>
      </c>
      <c r="G189" s="3" t="str">
        <f>INDEX(Pat_org!$B$3:$C$892,MATCH(Payments_2020!F189,Pat_org!$B$3:$B$892,0),2)</f>
        <v>International Patient Organisation for Primary Immunodeficiencies</v>
      </c>
      <c r="H189" s="3" t="str" cm="1">
        <f t="array" ref="H189">IF(INDEX(Pat_org!$D$2:$P$484,MATCH(Payments_2020!$G189,Pat_org!$D$2:$D$484,0),Pat_org!E$1)=0,"",(INDEX(Pat_org!$D$2:$P$484,MATCH(Payments_2020!$G189,Pat_org!$D$2:$D$484,0),Pat_org!E$1)))</f>
        <v>Include</v>
      </c>
      <c r="I189" s="3" cm="1">
        <f t="array" ref="I189">IF(INDEX(Pat_org!$D$2:$P$484,MATCH(Payments_2020!$G189,Pat_org!$D$2:$D$484,0),Pat_org!E$1)=0,"",(INDEX(Pat_org!$D$2:$P$484,MATCH(Payments_2020!$G189,Pat_org!$D$2:$D$484,0),Pat_org!$F$1)))</f>
        <v>0</v>
      </c>
      <c r="J189" s="3" t="str" cm="1">
        <f t="array" ref="J189">IF(INDEX(Pat_org!$D$2:$P$484,MATCH(Payments_2020!$G189,Pat_org!$D$2:$D$484,0),Pat_org!G$1)=0,"",(INDEX(Pat_org!$D$2:$P$484,MATCH(Payments_2020!$G189,Pat_org!$D$2:$D$484,0),Pat_org!G$1)))</f>
        <v>Advocacy organisation</v>
      </c>
      <c r="K189" s="3" t="str" cm="1">
        <f t="array" ref="K189">IF(INDEX(Pat_org!$D$2:$P$484,MATCH(Payments_2020!$G189,Pat_org!$D$2:$D$484,0),Pat_org!H$1)=0,"",(INDEX(Pat_org!$D$2:$P$484,MATCH(Payments_2020!$G189,Pat_org!$D$2:$D$484,0),Pat_org!H$1)))</f>
        <v>04 Diseases of the immune system  </v>
      </c>
      <c r="L189" s="3" t="str" cm="1">
        <f t="array" ref="L189">IF(INDEX(Pat_org!$D$2:$P$484,MATCH(Payments_2020!$G189,Pat_org!$D$2:$D$484,0),Pat_org!I$1)=0,"",(INDEX(Pat_org!$D$2:$P$484,MATCH(Payments_2020!$G189,Pat_org!$D$2:$D$484,0),Pat_org!I$1)))</f>
        <v>Primary immunodeficiencies</v>
      </c>
      <c r="M189" s="3" cm="1">
        <f t="array" ref="M189">IF(INDEX(Pat_org!$D$2:$P$484,MATCH(Payments_2020!$G189,Pat_org!$D$2:$D$484,0),Pat_org!J$1)=0,"",(INDEX(Pat_org!$D$2:$P$484,MATCH(Payments_2020!$G189,Pat_org!$D$2:$D$484,0),Pat_org!J$1)))</f>
        <v>1058005</v>
      </c>
      <c r="N189" s="3" t="str" cm="1">
        <f t="array" ref="N189">IF(INDEX(Pat_org!$D$2:$P$484,MATCH(Payments_2020!$G189,Pat_org!$D$2:$D$484,0),Pat_org!K$1)=0,"",(INDEX(Pat_org!$D$2:$P$484,MATCH(Payments_2020!$G189,Pat_org!$D$2:$D$484,0),Pat_org!K$1)))</f>
        <v/>
      </c>
      <c r="O189" s="3" t="str" cm="1">
        <f t="array" ref="O189">IF(INDEX(Pat_org!$D$2:$P$484,MATCH(Payments_2020!$G189,Pat_org!$D$2:$D$484,0),Pat_org!L$1)=0,"",(INDEX(Pat_org!$D$2:$P$484,MATCH(Payments_2020!$G189,Pat_org!$D$2:$D$484,0),Pat_org!L$1)))</f>
        <v>UK</v>
      </c>
      <c r="P189" s="3" t="str" cm="1">
        <f t="array" ref="P189">IF(INDEX(Pat_org!$D$2:$P$484,MATCH(Payments_2020!$G189,Pat_org!$D$2:$D$484,0),Pat_org!M$1)=0,"",(INDEX(Pat_org!$D$2:$P$484,MATCH(Payments_2020!$G189,Pat_org!$D$2:$D$484,0),Pat_org!M$1)))</f>
        <v>https://ipopi.org/</v>
      </c>
      <c r="Q189" s="3" t="str" cm="1">
        <f t="array" ref="Q189">IFERROR(IF(INDEX(Pat_org!$D$2:$P$484,MATCH(Payments_2020!$G189,Pat_org!$D$2:$D$484,0),Pat_org!N$1)=0,"",(INDEX(Pat_org!$D$2:$P$484,MATCH(Payments_2020!$G189,Pat_org!$D$2:$D$484,0),Pat_org!N$1))),"")</f>
        <v>Rare</v>
      </c>
      <c r="R189" s="3" t="str" cm="1">
        <f t="array" ref="R189">IF(INDEX(Pat_org!$D$2:$P$484,MATCH(Payments_2020!$G189,Pat_org!$D$2:$D$484,0),Pat_org!O$1)=0,"",(INDEX(Pat_org!$D$2:$P$484,MATCH(Payments_2020!$G189,Pat_org!$D$2:$D$484,0),Pat_org!O$1)))</f>
        <v>Single PO</v>
      </c>
      <c r="S189" s="3" t="str" cm="1">
        <f t="array" ref="S189">IF(INDEX(Pat_org!$D$2:$P$484,MATCH(Payments_2020!$G189,Pat_org!$D$2:$D$484,0),Pat_org!P$1)=0,"",(INDEX(Pat_org!$D$2:$P$484,MATCH(Payments_2020!$G189,Pat_org!$D$2:$D$484,0),Pat_org!P$1)))</f>
        <v/>
      </c>
      <c r="T189" s="3" t="s">
        <v>342</v>
      </c>
      <c r="U189" s="3" t="s">
        <v>26</v>
      </c>
      <c r="V189" s="1">
        <v>2020</v>
      </c>
      <c r="W189" s="40" t="s">
        <v>27</v>
      </c>
      <c r="X189" s="40" t="str">
        <f t="shared" si="9"/>
        <v>2020GBP</v>
      </c>
      <c r="Y189" s="40">
        <v>17260</v>
      </c>
      <c r="Z189" s="31" cm="1">
        <f t="array" ref="Z189">_xlfn.IFS(X189=GBP_2020,Y189,X189=GBP_2019,Y189*CPI_2019,X189=GBP_2018,Y189*CPI_2018,X189=EUR_2020,Y189*EURGBP_2020,X189=EUR_2019,(Y189*EURGBP_2019)*CPI_2019,X189=EUR_2018,(Y189*EURGBP_2018)*CPI_2018,X189=USD_2020,Y189*USDGBP_2020,X189=USD_2019,(Y189*USDGBP_2019)*CPI_2019,X189=USD_2018,(Y189*USDGBP_2018)*CPI_2018,X189=CHF_2020,Y189*CHFGBP_2020,X189=CHF_2019,(Y189*CHFGBP_2019)*CPI_2019,X189=CHF_2018,(Y189*CHFGBP_2018)*CPI_2018,X189=SEK_2020,Y189*SEKGBP_2020,X189=SEK_2019,(Y189*SEKGBP_2019)*CPI_2019,X189=SEK_2018,(Y189*SEKGBP_2018)*CPI_2018,X189=NKK_2020,Y189*NKKGBP_2020,X189=NKK_2019,(Y189*NKKGBP_2019)*CPI_2019,X189=NKK_2018,(Y189*NKKGBP_2018)*CPI_2018,X189=DKK_2020,Y189*DKKGBP_2020,X189=DKK_2019,(Y189*DKKGBP_2019)*CPI_2019,X189=DKK_2018,(Y189*DKKGBP_2018)*CPI_2018)</f>
        <v>17260</v>
      </c>
      <c r="AA189" s="1">
        <v>1</v>
      </c>
    </row>
    <row r="190" spans="1:27" s="3" customFormat="1" x14ac:dyDescent="0.35">
      <c r="A190" s="3" t="s">
        <v>340</v>
      </c>
      <c r="B190" s="3" t="str">
        <f t="shared" si="6"/>
        <v>BioMarinTraining of MD students on rare diseases</v>
      </c>
      <c r="C190" s="3" t="str">
        <f>IF(INDEX(Comp_interest!$D:$D,MATCH(Payments_2020!$B190,Comp_interest!$C:$C,0))=0,"",INDEX(Comp_interest!$D:$D,MATCH(Payments_2020!$B190,Comp_interest!$C:$C,0)))</f>
        <v>Maybe yes</v>
      </c>
      <c r="D190" s="3" t="str">
        <f>IF(INDEX(Comp_interest!$E:$E,MATCH(Payments_2020!$B190,Comp_interest!$C:$C,0))=0,"",INDEX(Comp_interest!$E:$E,MATCH(Payments_2020!$B190,Comp_interest!$C:$C,0)))</f>
        <v>Annual report</v>
      </c>
      <c r="E190" s="3" t="str">
        <f>IF(INDEX(Comp_interest!$F:$F,MATCH(Payments_2020!$B190,Comp_interest!$C:$C,0))=0,"",INDEX(Comp_interest!$F:$F,MATCH(Payments_2020!$B190,Comp_interest!$C:$C,0)))</f>
        <v>Biomarin has drugs for treating serious and life-threatening diseases in its portfolio/pipeline</v>
      </c>
      <c r="F190" s="3" t="s">
        <v>351</v>
      </c>
      <c r="G190" s="3" t="str">
        <f>INDEX(Pat_org!$B$3:$C$892,MATCH(Payments_2020!F190,Pat_org!$B$3:$B$892,0),2)</f>
        <v>Medics 4 Rare Diseases</v>
      </c>
      <c r="H190" s="3" t="str" cm="1">
        <f t="array" ref="H190">IF(INDEX(Pat_org!$D$2:$P$484,MATCH(Payments_2020!$G190,Pat_org!$D$2:$D$484,0),Pat_org!E$1)=0,"",(INDEX(Pat_org!$D$2:$P$484,MATCH(Payments_2020!$G190,Pat_org!$D$2:$D$484,0),Pat_org!E$1)))</f>
        <v>Include</v>
      </c>
      <c r="I190" s="3" cm="1">
        <f t="array" ref="I190">IF(INDEX(Pat_org!$D$2:$P$484,MATCH(Payments_2020!$G190,Pat_org!$D$2:$D$484,0),Pat_org!E$1)=0,"",(INDEX(Pat_org!$D$2:$P$484,MATCH(Payments_2020!$G190,Pat_org!$D$2:$D$484,0),Pat_org!$F$1)))</f>
        <v>0</v>
      </c>
      <c r="J190" s="3" t="str" cm="1">
        <f t="array" ref="J190">IF(INDEX(Pat_org!$D$2:$P$484,MATCH(Payments_2020!$G190,Pat_org!$D$2:$D$484,0),Pat_org!G$1)=0,"",(INDEX(Pat_org!$D$2:$P$484,MATCH(Payments_2020!$G190,Pat_org!$D$2:$D$484,0),Pat_org!G$1)))</f>
        <v>Organisation focused on education</v>
      </c>
      <c r="K190" s="3" t="str" cm="1">
        <f t="array" ref="K190">IF(INDEX(Pat_org!$D$2:$P$484,MATCH(Payments_2020!$G190,Pat_org!$D$2:$D$484,0),Pat_org!H$1)=0,"",(INDEX(Pat_org!$D$2:$P$484,MATCH(Payments_2020!$G190,Pat_org!$D$2:$D$484,0),Pat_org!H$1)))</f>
        <v xml:space="preserve">Other </v>
      </c>
      <c r="L190" s="3" t="str" cm="1">
        <f t="array" ref="L190">IF(INDEX(Pat_org!$D$2:$P$484,MATCH(Payments_2020!$G190,Pat_org!$D$2:$D$484,0),Pat_org!I$1)=0,"",(INDEX(Pat_org!$D$2:$P$484,MATCH(Payments_2020!$G190,Pat_org!$D$2:$D$484,0),Pat_org!I$1)))</f>
        <v>Training of MD students on rare diseases</v>
      </c>
      <c r="M190" s="3" cm="1">
        <f t="array" ref="M190">IF(INDEX(Pat_org!$D$2:$P$484,MATCH(Payments_2020!$G190,Pat_org!$D$2:$D$484,0),Pat_org!J$1)=0,"",(INDEX(Pat_org!$D$2:$P$484,MATCH(Payments_2020!$G190,Pat_org!$D$2:$D$484,0),Pat_org!J$1)))</f>
        <v>1183996</v>
      </c>
      <c r="N190" s="3" t="str" cm="1">
        <f t="array" ref="N190">IF(INDEX(Pat_org!$D$2:$P$484,MATCH(Payments_2020!$G190,Pat_org!$D$2:$D$484,0),Pat_org!K$1)=0,"",(INDEX(Pat_org!$D$2:$P$484,MATCH(Payments_2020!$G190,Pat_org!$D$2:$D$484,0),Pat_org!K$1)))</f>
        <v/>
      </c>
      <c r="O190" s="3" t="str" cm="1">
        <f t="array" ref="O190">IF(INDEX(Pat_org!$D$2:$P$484,MATCH(Payments_2020!$G190,Pat_org!$D$2:$D$484,0),Pat_org!L$1)=0,"",(INDEX(Pat_org!$D$2:$P$484,MATCH(Payments_2020!$G190,Pat_org!$D$2:$D$484,0),Pat_org!L$1)))</f>
        <v>UK</v>
      </c>
      <c r="P190" s="3" t="str" cm="1">
        <f t="array" ref="P190">IF(INDEX(Pat_org!$D$2:$P$484,MATCH(Payments_2020!$G190,Pat_org!$D$2:$D$484,0),Pat_org!M$1)=0,"",(INDEX(Pat_org!$D$2:$P$484,MATCH(Payments_2020!$G190,Pat_org!$D$2:$D$484,0),Pat_org!M$1)))</f>
        <v>https://www.m4rd.org/history/</v>
      </c>
      <c r="Q190" s="3" t="str" cm="1">
        <f t="array" ref="Q190">IFERROR(IF(INDEX(Pat_org!$D$2:$P$484,MATCH(Payments_2020!$G190,Pat_org!$D$2:$D$484,0),Pat_org!N$1)=0,"",(INDEX(Pat_org!$D$2:$P$484,MATCH(Payments_2020!$G190,Pat_org!$D$2:$D$484,0),Pat_org!N$1))),"")</f>
        <v>Rare</v>
      </c>
      <c r="R190" s="3" t="str" cm="1">
        <f t="array" ref="R190">IF(INDEX(Pat_org!$D$2:$P$484,MATCH(Payments_2020!$G190,Pat_org!$D$2:$D$484,0),Pat_org!O$1)=0,"",(INDEX(Pat_org!$D$2:$P$484,MATCH(Payments_2020!$G190,Pat_org!$D$2:$D$484,0),Pat_org!O$1)))</f>
        <v>Single PO</v>
      </c>
      <c r="S190" s="3" t="str" cm="1">
        <f t="array" ref="S190">IF(INDEX(Pat_org!$D$2:$P$484,MATCH(Payments_2020!$G190,Pat_org!$D$2:$D$484,0),Pat_org!P$1)=0,"",(INDEX(Pat_org!$D$2:$P$484,MATCH(Payments_2020!$G190,Pat_org!$D$2:$D$484,0),Pat_org!P$1)))</f>
        <v/>
      </c>
      <c r="T190" s="3" t="s">
        <v>342</v>
      </c>
      <c r="U190" s="3" t="s">
        <v>26</v>
      </c>
      <c r="V190" s="1">
        <v>2020</v>
      </c>
      <c r="W190" s="40" t="s">
        <v>27</v>
      </c>
      <c r="X190" s="40" t="str">
        <f t="shared" si="9"/>
        <v>2020GBP</v>
      </c>
      <c r="Y190" s="40">
        <v>20000</v>
      </c>
      <c r="Z190" s="31" cm="1">
        <f t="array" ref="Z190">_xlfn.IFS(X190=GBP_2020,Y190,X190=GBP_2019,Y190*CPI_2019,X190=GBP_2018,Y190*CPI_2018,X190=EUR_2020,Y190*EURGBP_2020,X190=EUR_2019,(Y190*EURGBP_2019)*CPI_2019,X190=EUR_2018,(Y190*EURGBP_2018)*CPI_2018,X190=USD_2020,Y190*USDGBP_2020,X190=USD_2019,(Y190*USDGBP_2019)*CPI_2019,X190=USD_2018,(Y190*USDGBP_2018)*CPI_2018,X190=CHF_2020,Y190*CHFGBP_2020,X190=CHF_2019,(Y190*CHFGBP_2019)*CPI_2019,X190=CHF_2018,(Y190*CHFGBP_2018)*CPI_2018,X190=SEK_2020,Y190*SEKGBP_2020,X190=SEK_2019,(Y190*SEKGBP_2019)*CPI_2019,X190=SEK_2018,(Y190*SEKGBP_2018)*CPI_2018,X190=NKK_2020,Y190*NKKGBP_2020,X190=NKK_2019,(Y190*NKKGBP_2019)*CPI_2019,X190=NKK_2018,(Y190*NKKGBP_2018)*CPI_2018,X190=DKK_2020,Y190*DKKGBP_2020,X190=DKK_2019,(Y190*DKKGBP_2019)*CPI_2019,X190=DKK_2018,(Y190*DKKGBP_2018)*CPI_2018)</f>
        <v>20000</v>
      </c>
      <c r="AA190" s="1">
        <v>1</v>
      </c>
    </row>
    <row r="191" spans="1:27" s="3" customFormat="1" x14ac:dyDescent="0.35">
      <c r="A191" s="3" t="s">
        <v>340</v>
      </c>
      <c r="B191" s="3" t="str">
        <f t="shared" si="6"/>
        <v>BioMarinLysosomal storage diseases</v>
      </c>
      <c r="C191" s="3" t="str">
        <f>IF(INDEX(Comp_interest!$D:$D,MATCH(Payments_2020!$B191,Comp_interest!$C:$C,0))=0,"",INDEX(Comp_interest!$D:$D,MATCH(Payments_2020!$B191,Comp_interest!$C:$C,0)))</f>
        <v>Definitely yes</v>
      </c>
      <c r="D191" s="3" t="str">
        <f>IF(INDEX(Comp_interest!$E:$E,MATCH(Payments_2020!$B191,Comp_interest!$C:$C,0))=0,"",INDEX(Comp_interest!$E:$E,MATCH(Payments_2020!$B191,Comp_interest!$C:$C,0)))</f>
        <v>Annual report</v>
      </c>
      <c r="E191" s="3" t="str">
        <f>IF(INDEX(Comp_interest!$F:$F,MATCH(Payments_2020!$B191,Comp_interest!$C:$C,0))=0,"",INDEX(Comp_interest!$F:$F,MATCH(Payments_2020!$B191,Comp_interest!$C:$C,0)))</f>
        <v/>
      </c>
      <c r="F191" s="3" t="s">
        <v>352</v>
      </c>
      <c r="G191" s="3" t="str">
        <f>INDEX(Pat_org!$B$3:$C$892,MATCH(Payments_2020!F191,Pat_org!$B$3:$B$892,0),2)</f>
        <v>Society for Mucopolysaccharide Diseases</v>
      </c>
      <c r="H191" s="3" t="str" cm="1">
        <f t="array" ref="H191">IF(INDEX(Pat_org!$D$2:$P$484,MATCH(Payments_2020!$G191,Pat_org!$D$2:$D$484,0),Pat_org!E$1)=0,"",(INDEX(Pat_org!$D$2:$P$484,MATCH(Payments_2020!$G191,Pat_org!$D$2:$D$484,0),Pat_org!E$1)))</f>
        <v>Include</v>
      </c>
      <c r="I191" s="3" cm="1">
        <f t="array" ref="I191">IF(INDEX(Pat_org!$D$2:$P$484,MATCH(Payments_2020!$G191,Pat_org!$D$2:$D$484,0),Pat_org!E$1)=0,"",(INDEX(Pat_org!$D$2:$P$484,MATCH(Payments_2020!$G191,Pat_org!$D$2:$D$484,0),Pat_org!$F$1)))</f>
        <v>0</v>
      </c>
      <c r="J191" s="3" t="str" cm="1">
        <f t="array" ref="J191">IF(INDEX(Pat_org!$D$2:$P$484,MATCH(Payments_2020!$G191,Pat_org!$D$2:$D$484,0),Pat_org!G$1)=0,"",(INDEX(Pat_org!$D$2:$P$484,MATCH(Payments_2020!$G191,Pat_org!$D$2:$D$484,0),Pat_org!G$1)))</f>
        <v>Multipurpose organisation</v>
      </c>
      <c r="K191" s="3" t="str" cm="1">
        <f t="array" ref="K191">IF(INDEX(Pat_org!$D$2:$P$484,MATCH(Payments_2020!$G191,Pat_org!$D$2:$D$484,0),Pat_org!H$1)=0,"",(INDEX(Pat_org!$D$2:$P$484,MATCH(Payments_2020!$G191,Pat_org!$D$2:$D$484,0),Pat_org!H$1)))</f>
        <v>05 Endocrine, nutritional or metabolic diseases  </v>
      </c>
      <c r="L191" s="3" t="str" cm="1">
        <f t="array" ref="L191">IF(INDEX(Pat_org!$D$2:$P$484,MATCH(Payments_2020!$G191,Pat_org!$D$2:$D$484,0),Pat_org!I$1)=0,"",(INDEX(Pat_org!$D$2:$P$484,MATCH(Payments_2020!$G191,Pat_org!$D$2:$D$484,0),Pat_org!I$1)))</f>
        <v>Lysosomal storage diseases</v>
      </c>
      <c r="M191" s="3" t="str" cm="1">
        <f t="array" ref="M191">IF(INDEX(Pat_org!$D$2:$P$484,MATCH(Payments_2020!$G191,Pat_org!$D$2:$D$484,0),Pat_org!J$1)=0,"",(INDEX(Pat_org!$D$2:$P$484,MATCH(Payments_2020!$G191,Pat_org!$D$2:$D$484,0),Pat_org!J$1)))</f>
        <v>1143472 </v>
      </c>
      <c r="N191" s="3" t="str" cm="1">
        <f t="array" ref="N191">IF(INDEX(Pat_org!$D$2:$P$484,MATCH(Payments_2020!$G191,Pat_org!$D$2:$D$484,0),Pat_org!K$1)=0,"",(INDEX(Pat_org!$D$2:$P$484,MATCH(Payments_2020!$G191,Pat_org!$D$2:$D$484,0),Pat_org!K$1)))</f>
        <v/>
      </c>
      <c r="O191" s="3" t="str" cm="1">
        <f t="array" ref="O191">IF(INDEX(Pat_org!$D$2:$P$484,MATCH(Payments_2020!$G191,Pat_org!$D$2:$D$484,0),Pat_org!L$1)=0,"",(INDEX(Pat_org!$D$2:$P$484,MATCH(Payments_2020!$G191,Pat_org!$D$2:$D$484,0),Pat_org!L$1)))</f>
        <v>UK</v>
      </c>
      <c r="P191" s="3" t="str" cm="1">
        <f t="array" ref="P191">IF(INDEX(Pat_org!$D$2:$P$484,MATCH(Payments_2020!$G191,Pat_org!$D$2:$D$484,0),Pat_org!M$1)=0,"",(INDEX(Pat_org!$D$2:$P$484,MATCH(Payments_2020!$G191,Pat_org!$D$2:$D$484,0),Pat_org!M$1)))</f>
        <v>https://www.mpssociety.org.uk/</v>
      </c>
      <c r="Q191" s="3" t="str" cm="1">
        <f t="array" ref="Q191">IFERROR(IF(INDEX(Pat_org!$D$2:$P$484,MATCH(Payments_2020!$G191,Pat_org!$D$2:$D$484,0),Pat_org!N$1)=0,"",(INDEX(Pat_org!$D$2:$P$484,MATCH(Payments_2020!$G191,Pat_org!$D$2:$D$484,0),Pat_org!N$1))),"")</f>
        <v>Rare</v>
      </c>
      <c r="R191" s="3" t="str" cm="1">
        <f t="array" ref="R191">IF(INDEX(Pat_org!$D$2:$P$484,MATCH(Payments_2020!$G191,Pat_org!$D$2:$D$484,0),Pat_org!O$1)=0,"",(INDEX(Pat_org!$D$2:$P$484,MATCH(Payments_2020!$G191,Pat_org!$D$2:$D$484,0),Pat_org!O$1)))</f>
        <v>Single PO</v>
      </c>
      <c r="S191" s="3" t="str" cm="1">
        <f t="array" ref="S191">IF(INDEX(Pat_org!$D$2:$P$484,MATCH(Payments_2020!$G191,Pat_org!$D$2:$D$484,0),Pat_org!P$1)=0,"",(INDEX(Pat_org!$D$2:$P$484,MATCH(Payments_2020!$G191,Pat_org!$D$2:$D$484,0),Pat_org!P$1)))</f>
        <v/>
      </c>
      <c r="T191" s="3" t="s">
        <v>349</v>
      </c>
      <c r="U191" s="3" t="s">
        <v>26</v>
      </c>
      <c r="V191" s="1">
        <v>2020</v>
      </c>
      <c r="W191" s="40" t="s">
        <v>27</v>
      </c>
      <c r="X191" s="40" t="str">
        <f t="shared" si="9"/>
        <v>2020GBP</v>
      </c>
      <c r="Y191" s="40">
        <v>88550</v>
      </c>
      <c r="Z191" s="31" cm="1">
        <f t="array" ref="Z191">_xlfn.IFS(X191=GBP_2020,Y191,X191=GBP_2019,Y191*CPI_2019,X191=GBP_2018,Y191*CPI_2018,X191=EUR_2020,Y191*EURGBP_2020,X191=EUR_2019,(Y191*EURGBP_2019)*CPI_2019,X191=EUR_2018,(Y191*EURGBP_2018)*CPI_2018,X191=USD_2020,Y191*USDGBP_2020,X191=USD_2019,(Y191*USDGBP_2019)*CPI_2019,X191=USD_2018,(Y191*USDGBP_2018)*CPI_2018,X191=CHF_2020,Y191*CHFGBP_2020,X191=CHF_2019,(Y191*CHFGBP_2019)*CPI_2019,X191=CHF_2018,(Y191*CHFGBP_2018)*CPI_2018,X191=SEK_2020,Y191*SEKGBP_2020,X191=SEK_2019,(Y191*SEKGBP_2019)*CPI_2019,X191=SEK_2018,(Y191*SEKGBP_2018)*CPI_2018,X191=NKK_2020,Y191*NKKGBP_2020,X191=NKK_2019,(Y191*NKKGBP_2019)*CPI_2019,X191=NKK_2018,(Y191*NKKGBP_2018)*CPI_2018,X191=DKK_2020,Y191*DKKGBP_2020,X191=DKK_2019,(Y191*DKKGBP_2019)*CPI_2019,X191=DKK_2018,(Y191*DKKGBP_2018)*CPI_2018)</f>
        <v>88550</v>
      </c>
      <c r="AA191" s="1">
        <v>1</v>
      </c>
    </row>
    <row r="192" spans="1:27" s="3" customFormat="1" x14ac:dyDescent="0.35">
      <c r="A192" s="3" t="s">
        <v>340</v>
      </c>
      <c r="B192" s="3" t="str">
        <f t="shared" si="6"/>
        <v>BioMarinLysosomal storage diseases</v>
      </c>
      <c r="C192" s="3" t="str">
        <f>IF(INDEX(Comp_interest!$D:$D,MATCH(Payments_2020!$B192,Comp_interest!$C:$C,0))=0,"",INDEX(Comp_interest!$D:$D,MATCH(Payments_2020!$B192,Comp_interest!$C:$C,0)))</f>
        <v>Definitely yes</v>
      </c>
      <c r="D192" s="3" t="str">
        <f>IF(INDEX(Comp_interest!$E:$E,MATCH(Payments_2020!$B192,Comp_interest!$C:$C,0))=0,"",INDEX(Comp_interest!$E:$E,MATCH(Payments_2020!$B192,Comp_interest!$C:$C,0)))</f>
        <v>Annual report</v>
      </c>
      <c r="E192" s="3" t="str">
        <f>IF(INDEX(Comp_interest!$F:$F,MATCH(Payments_2020!$B192,Comp_interest!$C:$C,0))=0,"",INDEX(Comp_interest!$F:$F,MATCH(Payments_2020!$B192,Comp_interest!$C:$C,0)))</f>
        <v/>
      </c>
      <c r="F192" s="3" t="s">
        <v>353</v>
      </c>
      <c r="G192" s="3" t="str">
        <f>INDEX(Pat_org!$B$3:$C$892,MATCH(Payments_2020!F192,Pat_org!$B$3:$B$892,0),2)</f>
        <v>Society for Mucopolysaccharide Diseases</v>
      </c>
      <c r="H192" s="3" t="str" cm="1">
        <f t="array" ref="H192">IF(INDEX(Pat_org!$D$2:$P$484,MATCH(Payments_2020!$G192,Pat_org!$D$2:$D$484,0),Pat_org!E$1)=0,"",(INDEX(Pat_org!$D$2:$P$484,MATCH(Payments_2020!$G192,Pat_org!$D$2:$D$484,0),Pat_org!E$1)))</f>
        <v>Include</v>
      </c>
      <c r="I192" s="3" cm="1">
        <f t="array" ref="I192">IF(INDEX(Pat_org!$D$2:$P$484,MATCH(Payments_2020!$G192,Pat_org!$D$2:$D$484,0),Pat_org!E$1)=0,"",(INDEX(Pat_org!$D$2:$P$484,MATCH(Payments_2020!$G192,Pat_org!$D$2:$D$484,0),Pat_org!$F$1)))</f>
        <v>0</v>
      </c>
      <c r="J192" s="3" t="str" cm="1">
        <f t="array" ref="J192">IF(INDEX(Pat_org!$D$2:$P$484,MATCH(Payments_2020!$G192,Pat_org!$D$2:$D$484,0),Pat_org!G$1)=0,"",(INDEX(Pat_org!$D$2:$P$484,MATCH(Payments_2020!$G192,Pat_org!$D$2:$D$484,0),Pat_org!G$1)))</f>
        <v>Multipurpose organisation</v>
      </c>
      <c r="K192" s="3" t="str" cm="1">
        <f t="array" ref="K192">IF(INDEX(Pat_org!$D$2:$P$484,MATCH(Payments_2020!$G192,Pat_org!$D$2:$D$484,0),Pat_org!H$1)=0,"",(INDEX(Pat_org!$D$2:$P$484,MATCH(Payments_2020!$G192,Pat_org!$D$2:$D$484,0),Pat_org!H$1)))</f>
        <v>05 Endocrine, nutritional or metabolic diseases  </v>
      </c>
      <c r="L192" s="3" t="str" cm="1">
        <f t="array" ref="L192">IF(INDEX(Pat_org!$D$2:$P$484,MATCH(Payments_2020!$G192,Pat_org!$D$2:$D$484,0),Pat_org!I$1)=0,"",(INDEX(Pat_org!$D$2:$P$484,MATCH(Payments_2020!$G192,Pat_org!$D$2:$D$484,0),Pat_org!I$1)))</f>
        <v>Lysosomal storage diseases</v>
      </c>
      <c r="M192" s="3" t="str" cm="1">
        <f t="array" ref="M192">IF(INDEX(Pat_org!$D$2:$P$484,MATCH(Payments_2020!$G192,Pat_org!$D$2:$D$484,0),Pat_org!J$1)=0,"",(INDEX(Pat_org!$D$2:$P$484,MATCH(Payments_2020!$G192,Pat_org!$D$2:$D$484,0),Pat_org!J$1)))</f>
        <v>1143472 </v>
      </c>
      <c r="N192" s="3" t="str" cm="1">
        <f t="array" ref="N192">IF(INDEX(Pat_org!$D$2:$P$484,MATCH(Payments_2020!$G192,Pat_org!$D$2:$D$484,0),Pat_org!K$1)=0,"",(INDEX(Pat_org!$D$2:$P$484,MATCH(Payments_2020!$G192,Pat_org!$D$2:$D$484,0),Pat_org!K$1)))</f>
        <v/>
      </c>
      <c r="O192" s="3" t="str" cm="1">
        <f t="array" ref="O192">IF(INDEX(Pat_org!$D$2:$P$484,MATCH(Payments_2020!$G192,Pat_org!$D$2:$D$484,0),Pat_org!L$1)=0,"",(INDEX(Pat_org!$D$2:$P$484,MATCH(Payments_2020!$G192,Pat_org!$D$2:$D$484,0),Pat_org!L$1)))</f>
        <v>UK</v>
      </c>
      <c r="P192" s="3" t="str" cm="1">
        <f t="array" ref="P192">IF(INDEX(Pat_org!$D$2:$P$484,MATCH(Payments_2020!$G192,Pat_org!$D$2:$D$484,0),Pat_org!M$1)=0,"",(INDEX(Pat_org!$D$2:$P$484,MATCH(Payments_2020!$G192,Pat_org!$D$2:$D$484,0),Pat_org!M$1)))</f>
        <v>https://www.mpssociety.org.uk/</v>
      </c>
      <c r="Q192" s="3" t="str" cm="1">
        <f t="array" ref="Q192">IFERROR(IF(INDEX(Pat_org!$D$2:$P$484,MATCH(Payments_2020!$G192,Pat_org!$D$2:$D$484,0),Pat_org!N$1)=0,"",(INDEX(Pat_org!$D$2:$P$484,MATCH(Payments_2020!$G192,Pat_org!$D$2:$D$484,0),Pat_org!N$1))),"")</f>
        <v>Rare</v>
      </c>
      <c r="R192" s="3" t="str" cm="1">
        <f t="array" ref="R192">IF(INDEX(Pat_org!$D$2:$P$484,MATCH(Payments_2020!$G192,Pat_org!$D$2:$D$484,0),Pat_org!O$1)=0,"",(INDEX(Pat_org!$D$2:$P$484,MATCH(Payments_2020!$G192,Pat_org!$D$2:$D$484,0),Pat_org!O$1)))</f>
        <v>Single PO</v>
      </c>
      <c r="S192" s="3" t="str" cm="1">
        <f t="array" ref="S192">IF(INDEX(Pat_org!$D$2:$P$484,MATCH(Payments_2020!$G192,Pat_org!$D$2:$D$484,0),Pat_org!P$1)=0,"",(INDEX(Pat_org!$D$2:$P$484,MATCH(Payments_2020!$G192,Pat_org!$D$2:$D$484,0),Pat_org!P$1)))</f>
        <v/>
      </c>
      <c r="T192" s="3" t="s">
        <v>342</v>
      </c>
      <c r="U192" s="3" t="s">
        <v>26</v>
      </c>
      <c r="V192" s="1">
        <v>2020</v>
      </c>
      <c r="W192" s="40" t="s">
        <v>27</v>
      </c>
      <c r="X192" s="40" t="str">
        <f t="shared" si="9"/>
        <v>2020GBP</v>
      </c>
      <c r="Y192" s="40">
        <v>55857</v>
      </c>
      <c r="Z192" s="31" cm="1">
        <f t="array" ref="Z192">_xlfn.IFS(X192=GBP_2020,Y192,X192=GBP_2019,Y192*CPI_2019,X192=GBP_2018,Y192*CPI_2018,X192=EUR_2020,Y192*EURGBP_2020,X192=EUR_2019,(Y192*EURGBP_2019)*CPI_2019,X192=EUR_2018,(Y192*EURGBP_2018)*CPI_2018,X192=USD_2020,Y192*USDGBP_2020,X192=USD_2019,(Y192*USDGBP_2019)*CPI_2019,X192=USD_2018,(Y192*USDGBP_2018)*CPI_2018,X192=CHF_2020,Y192*CHFGBP_2020,X192=CHF_2019,(Y192*CHFGBP_2019)*CPI_2019,X192=CHF_2018,(Y192*CHFGBP_2018)*CPI_2018,X192=SEK_2020,Y192*SEKGBP_2020,X192=SEK_2019,(Y192*SEKGBP_2019)*CPI_2019,X192=SEK_2018,(Y192*SEKGBP_2018)*CPI_2018,X192=NKK_2020,Y192*NKKGBP_2020,X192=NKK_2019,(Y192*NKKGBP_2019)*CPI_2019,X192=NKK_2018,(Y192*NKKGBP_2018)*CPI_2018,X192=DKK_2020,Y192*DKKGBP_2020,X192=DKK_2019,(Y192*DKKGBP_2019)*CPI_2019,X192=DKK_2018,(Y192*DKKGBP_2018)*CPI_2018)</f>
        <v>55857</v>
      </c>
      <c r="AA192" s="1">
        <v>1</v>
      </c>
    </row>
    <row r="193" spans="1:27" s="3" customFormat="1" x14ac:dyDescent="0.35">
      <c r="A193" s="3" t="s">
        <v>340</v>
      </c>
      <c r="B193" s="3" t="str">
        <f t="shared" si="6"/>
        <v>BioMarinHaemophilia</v>
      </c>
      <c r="C193" s="3" t="str">
        <f>IF(INDEX(Comp_interest!$D:$D,MATCH(Payments_2020!$B193,Comp_interest!$C:$C,0))=0,"",INDEX(Comp_interest!$D:$D,MATCH(Payments_2020!$B193,Comp_interest!$C:$C,0)))</f>
        <v>Definitely yes</v>
      </c>
      <c r="D193" s="3" t="str">
        <f>IF(INDEX(Comp_interest!$E:$E,MATCH(Payments_2020!$B193,Comp_interest!$C:$C,0))=0,"",INDEX(Comp_interest!$E:$E,MATCH(Payments_2020!$B193,Comp_interest!$C:$C,0)))</f>
        <v>Annual report</v>
      </c>
      <c r="E193" s="3" t="str">
        <f>IF(INDEX(Comp_interest!$F:$F,MATCH(Payments_2020!$B193,Comp_interest!$C:$C,0))=0,"",INDEX(Comp_interest!$F:$F,MATCH(Payments_2020!$B193,Comp_interest!$C:$C,0)))</f>
        <v/>
      </c>
      <c r="F193" s="3" t="s">
        <v>354</v>
      </c>
      <c r="G193" s="3" t="str">
        <f>INDEX(Pat_org!$B$3:$C$892,MATCH(Payments_2020!F193,Pat_org!$B$3:$B$892,0),2)</f>
        <v>Haemophilia Society</v>
      </c>
      <c r="H193" s="3" t="str" cm="1">
        <f t="array" ref="H193">IF(INDEX(Pat_org!$D$2:$P$484,MATCH(Payments_2020!$G193,Pat_org!$D$2:$D$484,0),Pat_org!E$1)=0,"",(INDEX(Pat_org!$D$2:$P$484,MATCH(Payments_2020!$G193,Pat_org!$D$2:$D$484,0),Pat_org!E$1)))</f>
        <v>Include</v>
      </c>
      <c r="I193" s="3" cm="1">
        <f t="array" ref="I193">IF(INDEX(Pat_org!$D$2:$P$484,MATCH(Payments_2020!$G193,Pat_org!$D$2:$D$484,0),Pat_org!E$1)=0,"",(INDEX(Pat_org!$D$2:$P$484,MATCH(Payments_2020!$G193,Pat_org!$D$2:$D$484,0),Pat_org!$F$1)))</f>
        <v>0</v>
      </c>
      <c r="J193" s="3" t="str" cm="1">
        <f t="array" ref="J193">IF(INDEX(Pat_org!$D$2:$P$484,MATCH(Payments_2020!$G193,Pat_org!$D$2:$D$484,0),Pat_org!G$1)=0,"",(INDEX(Pat_org!$D$2:$P$484,MATCH(Payments_2020!$G193,Pat_org!$D$2:$D$484,0),Pat_org!G$1)))</f>
        <v>Multipurpose organisation</v>
      </c>
      <c r="K193" s="3" t="str" cm="1">
        <f t="array" ref="K193">IF(INDEX(Pat_org!$D$2:$P$484,MATCH(Payments_2020!$G193,Pat_org!$D$2:$D$484,0),Pat_org!H$1)=0,"",(INDEX(Pat_org!$D$2:$P$484,MATCH(Payments_2020!$G193,Pat_org!$D$2:$D$484,0),Pat_org!H$1)))</f>
        <v>03 Diseases of the blood or blood-forming organs  </v>
      </c>
      <c r="L193" s="3" t="str" cm="1">
        <f t="array" ref="L193">IF(INDEX(Pat_org!$D$2:$P$484,MATCH(Payments_2020!$G193,Pat_org!$D$2:$D$484,0),Pat_org!I$1)=0,"",(INDEX(Pat_org!$D$2:$P$484,MATCH(Payments_2020!$G193,Pat_org!$D$2:$D$484,0),Pat_org!I$1)))</f>
        <v>Haemophilia</v>
      </c>
      <c r="M193" s="3" t="str" cm="1">
        <f t="array" ref="M193">IF(INDEX(Pat_org!$D$2:$P$484,MATCH(Payments_2020!$G193,Pat_org!$D$2:$D$484,0),Pat_org!J$1)=0,"",(INDEX(Pat_org!$D$2:$P$484,MATCH(Payments_2020!$G193,Pat_org!$D$2:$D$484,0),Pat_org!J$1)))</f>
        <v>288260 </v>
      </c>
      <c r="N193" s="3" t="str" cm="1">
        <f t="array" ref="N193">IF(INDEX(Pat_org!$D$2:$P$484,MATCH(Payments_2020!$G193,Pat_org!$D$2:$D$484,0),Pat_org!K$1)=0,"",(INDEX(Pat_org!$D$2:$P$484,MATCH(Payments_2020!$G193,Pat_org!$D$2:$D$484,0),Pat_org!K$1)))</f>
        <v/>
      </c>
      <c r="O193" s="3" t="str" cm="1">
        <f t="array" ref="O193">IF(INDEX(Pat_org!$D$2:$P$484,MATCH(Payments_2020!$G193,Pat_org!$D$2:$D$484,0),Pat_org!L$1)=0,"",(INDEX(Pat_org!$D$2:$P$484,MATCH(Payments_2020!$G193,Pat_org!$D$2:$D$484,0),Pat_org!L$1)))</f>
        <v>UK</v>
      </c>
      <c r="P193" s="3" t="str" cm="1">
        <f t="array" ref="P193">IF(INDEX(Pat_org!$D$2:$P$484,MATCH(Payments_2020!$G193,Pat_org!$D$2:$D$484,0),Pat_org!M$1)=0,"",(INDEX(Pat_org!$D$2:$P$484,MATCH(Payments_2020!$G193,Pat_org!$D$2:$D$484,0),Pat_org!M$1)))</f>
        <v>https://haemophilia.org.uk/</v>
      </c>
      <c r="Q193" s="3" t="str" cm="1">
        <f t="array" ref="Q193">IFERROR(IF(INDEX(Pat_org!$D$2:$P$484,MATCH(Payments_2020!$G193,Pat_org!$D$2:$D$484,0),Pat_org!N$1)=0,"",(INDEX(Pat_org!$D$2:$P$484,MATCH(Payments_2020!$G193,Pat_org!$D$2:$D$484,0),Pat_org!N$1))),"")</f>
        <v>Rare</v>
      </c>
      <c r="R193" s="3" t="str" cm="1">
        <f t="array" ref="R193">IF(INDEX(Pat_org!$D$2:$P$484,MATCH(Payments_2020!$G193,Pat_org!$D$2:$D$484,0),Pat_org!O$1)=0,"",(INDEX(Pat_org!$D$2:$P$484,MATCH(Payments_2020!$G193,Pat_org!$D$2:$D$484,0),Pat_org!O$1)))</f>
        <v>Single PO</v>
      </c>
      <c r="S193" s="3" t="str" cm="1">
        <f t="array" ref="S193">IF(INDEX(Pat_org!$D$2:$P$484,MATCH(Payments_2020!$G193,Pat_org!$D$2:$D$484,0),Pat_org!P$1)=0,"",(INDEX(Pat_org!$D$2:$P$484,MATCH(Payments_2020!$G193,Pat_org!$D$2:$D$484,0),Pat_org!P$1)))</f>
        <v/>
      </c>
      <c r="T193" s="3" t="s">
        <v>342</v>
      </c>
      <c r="U193" s="3" t="s">
        <v>26</v>
      </c>
      <c r="V193" s="1">
        <v>2020</v>
      </c>
      <c r="W193" s="40" t="s">
        <v>27</v>
      </c>
      <c r="X193" s="40" t="str">
        <f t="shared" si="9"/>
        <v>2020GBP</v>
      </c>
      <c r="Y193" s="40">
        <v>20000</v>
      </c>
      <c r="Z193" s="31" cm="1">
        <f t="array" ref="Z193">_xlfn.IFS(X193=GBP_2020,Y193,X193=GBP_2019,Y193*CPI_2019,X193=GBP_2018,Y193*CPI_2018,X193=EUR_2020,Y193*EURGBP_2020,X193=EUR_2019,(Y193*EURGBP_2019)*CPI_2019,X193=EUR_2018,(Y193*EURGBP_2018)*CPI_2018,X193=USD_2020,Y193*USDGBP_2020,X193=USD_2019,(Y193*USDGBP_2019)*CPI_2019,X193=USD_2018,(Y193*USDGBP_2018)*CPI_2018,X193=CHF_2020,Y193*CHFGBP_2020,X193=CHF_2019,(Y193*CHFGBP_2019)*CPI_2019,X193=CHF_2018,(Y193*CHFGBP_2018)*CPI_2018,X193=SEK_2020,Y193*SEKGBP_2020,X193=SEK_2019,(Y193*SEKGBP_2019)*CPI_2019,X193=SEK_2018,(Y193*SEKGBP_2018)*CPI_2018,X193=NKK_2020,Y193*NKKGBP_2020,X193=NKK_2019,(Y193*NKKGBP_2019)*CPI_2019,X193=NKK_2018,(Y193*NKKGBP_2018)*CPI_2018,X193=DKK_2020,Y193*DKKGBP_2020,X193=DKK_2019,(Y193*DKKGBP_2019)*CPI_2019,X193=DKK_2018,(Y193*DKKGBP_2018)*CPI_2018)</f>
        <v>20000</v>
      </c>
      <c r="AA193" s="1">
        <v>1</v>
      </c>
    </row>
    <row r="194" spans="1:27" s="3" customFormat="1" x14ac:dyDescent="0.35">
      <c r="A194" s="3" t="s">
        <v>340</v>
      </c>
      <c r="B194" s="3" t="str">
        <f t="shared" ref="B194:B257" si="10">CONCATENATE(A194,L194)</f>
        <v>BioMarinSupport for children with complex medical needs</v>
      </c>
      <c r="C194" s="3" t="str">
        <f>IF(INDEX(Comp_interest!$D:$D,MATCH(Payments_2020!$B194,Comp_interest!$C:$C,0))=0,"",INDEX(Comp_interest!$D:$D,MATCH(Payments_2020!$B194,Comp_interest!$C:$C,0)))</f>
        <v>Maybe yes</v>
      </c>
      <c r="D194" s="3" t="str">
        <f>IF(INDEX(Comp_interest!$E:$E,MATCH(Payments_2020!$B194,Comp_interest!$C:$C,0))=0,"",INDEX(Comp_interest!$E:$E,MATCH(Payments_2020!$B194,Comp_interest!$C:$C,0)))</f>
        <v>Annual report</v>
      </c>
      <c r="E194" s="3" t="str">
        <f>IF(INDEX(Comp_interest!$F:$F,MATCH(Payments_2020!$B194,Comp_interest!$C:$C,0))=0,"",INDEX(Comp_interest!$F:$F,MATCH(Payments_2020!$B194,Comp_interest!$C:$C,0)))</f>
        <v>Biomarin has drugs for treating serious and life-threatening diseases in children in its portfolio/pipeline</v>
      </c>
      <c r="F194" s="3" t="s">
        <v>355</v>
      </c>
      <c r="G194" s="3" t="str">
        <f>INDEX(Pat_org!$B$3:$C$892,MATCH(Payments_2020!F194,Pat_org!$B$3:$B$892,0),2)</f>
        <v>Maypole Project</v>
      </c>
      <c r="H194" s="3" t="str" cm="1">
        <f t="array" ref="H194">IF(INDEX(Pat_org!$D$2:$P$484,MATCH(Payments_2020!$G194,Pat_org!$D$2:$D$484,0),Pat_org!E$1)=0,"",(INDEX(Pat_org!$D$2:$P$484,MATCH(Payments_2020!$G194,Pat_org!$D$2:$D$484,0),Pat_org!E$1)))</f>
        <v>Include</v>
      </c>
      <c r="I194" s="3" cm="1">
        <f t="array" ref="I194">IF(INDEX(Pat_org!$D$2:$P$484,MATCH(Payments_2020!$G194,Pat_org!$D$2:$D$484,0),Pat_org!E$1)=0,"",(INDEX(Pat_org!$D$2:$P$484,MATCH(Payments_2020!$G194,Pat_org!$D$2:$D$484,0),Pat_org!$F$1)))</f>
        <v>0</v>
      </c>
      <c r="J194" s="3" t="str" cm="1">
        <f t="array" ref="J194">IF(INDEX(Pat_org!$D$2:$P$484,MATCH(Payments_2020!$G194,Pat_org!$D$2:$D$484,0),Pat_org!G$1)=0,"",(INDEX(Pat_org!$D$2:$P$484,MATCH(Payments_2020!$G194,Pat_org!$D$2:$D$484,0),Pat_org!G$1)))</f>
        <v>Support organisation</v>
      </c>
      <c r="K194" s="3" t="str" cm="1">
        <f t="array" ref="K194">IF(INDEX(Pat_org!$D$2:$P$484,MATCH(Payments_2020!$G194,Pat_org!$D$2:$D$484,0),Pat_org!H$1)=0,"",(INDEX(Pat_org!$D$2:$P$484,MATCH(Payments_2020!$G194,Pat_org!$D$2:$D$484,0),Pat_org!H$1)))</f>
        <v xml:space="preserve">Other </v>
      </c>
      <c r="L194" s="3" t="str" cm="1">
        <f t="array" ref="L194">IF(INDEX(Pat_org!$D$2:$P$484,MATCH(Payments_2020!$G194,Pat_org!$D$2:$D$484,0),Pat_org!I$1)=0,"",(INDEX(Pat_org!$D$2:$P$484,MATCH(Payments_2020!$G194,Pat_org!$D$2:$D$484,0),Pat_org!I$1)))</f>
        <v>Support for children with complex medical needs</v>
      </c>
      <c r="M194" s="3" cm="1">
        <f t="array" ref="M194">IF(INDEX(Pat_org!$D$2:$P$484,MATCH(Payments_2020!$G194,Pat_org!$D$2:$D$484,0),Pat_org!J$1)=0,"",(INDEX(Pat_org!$D$2:$P$484,MATCH(Payments_2020!$G194,Pat_org!$D$2:$D$484,0),Pat_org!J$1)))</f>
        <v>1120163</v>
      </c>
      <c r="N194" s="3" t="str" cm="1">
        <f t="array" ref="N194">IF(INDEX(Pat_org!$D$2:$P$484,MATCH(Payments_2020!$G194,Pat_org!$D$2:$D$484,0),Pat_org!K$1)=0,"",(INDEX(Pat_org!$D$2:$P$484,MATCH(Payments_2020!$G194,Pat_org!$D$2:$D$484,0),Pat_org!K$1)))</f>
        <v/>
      </c>
      <c r="O194" s="3" t="str" cm="1">
        <f t="array" ref="O194">IF(INDEX(Pat_org!$D$2:$P$484,MATCH(Payments_2020!$G194,Pat_org!$D$2:$D$484,0),Pat_org!L$1)=0,"",(INDEX(Pat_org!$D$2:$P$484,MATCH(Payments_2020!$G194,Pat_org!$D$2:$D$484,0),Pat_org!L$1)))</f>
        <v>UK</v>
      </c>
      <c r="P194" s="3" t="str" cm="1">
        <f t="array" ref="P194">IF(INDEX(Pat_org!$D$2:$P$484,MATCH(Payments_2020!$G194,Pat_org!$D$2:$D$484,0),Pat_org!M$1)=0,"",(INDEX(Pat_org!$D$2:$P$484,MATCH(Payments_2020!$G194,Pat_org!$D$2:$D$484,0),Pat_org!M$1)))</f>
        <v>https://www.themaypoleproject.co.uk/</v>
      </c>
      <c r="Q194" s="3" t="str" cm="1">
        <f t="array" ref="Q194">IFERROR(IF(INDEX(Pat_org!$D$2:$P$484,MATCH(Payments_2020!$G194,Pat_org!$D$2:$D$484,0),Pat_org!N$1)=0,"",(INDEX(Pat_org!$D$2:$P$484,MATCH(Payments_2020!$G194,Pat_org!$D$2:$D$484,0),Pat_org!N$1))),"")</f>
        <v>Unclear</v>
      </c>
      <c r="R194" s="3" t="str" cm="1">
        <f t="array" ref="R194">IF(INDEX(Pat_org!$D$2:$P$484,MATCH(Payments_2020!$G194,Pat_org!$D$2:$D$484,0),Pat_org!O$1)=0,"",(INDEX(Pat_org!$D$2:$P$484,MATCH(Payments_2020!$G194,Pat_org!$D$2:$D$484,0),Pat_org!O$1)))</f>
        <v>Single PO</v>
      </c>
      <c r="S194" s="3" t="str" cm="1">
        <f t="array" ref="S194">IF(INDEX(Pat_org!$D$2:$P$484,MATCH(Payments_2020!$G194,Pat_org!$D$2:$D$484,0),Pat_org!P$1)=0,"",(INDEX(Pat_org!$D$2:$P$484,MATCH(Payments_2020!$G194,Pat_org!$D$2:$D$484,0),Pat_org!P$1)))</f>
        <v/>
      </c>
      <c r="T194" s="3" t="s">
        <v>342</v>
      </c>
      <c r="U194" s="3" t="s">
        <v>26</v>
      </c>
      <c r="V194" s="1">
        <v>2020</v>
      </c>
      <c r="W194" s="40" t="s">
        <v>27</v>
      </c>
      <c r="X194" s="40" t="str">
        <f t="shared" si="9"/>
        <v>2020GBP</v>
      </c>
      <c r="Y194" s="40">
        <v>12500</v>
      </c>
      <c r="Z194" s="31" cm="1">
        <f t="array" ref="Z194">_xlfn.IFS(X194=GBP_2020,Y194,X194=GBP_2019,Y194*CPI_2019,X194=GBP_2018,Y194*CPI_2018,X194=EUR_2020,Y194*EURGBP_2020,X194=EUR_2019,(Y194*EURGBP_2019)*CPI_2019,X194=EUR_2018,(Y194*EURGBP_2018)*CPI_2018,X194=USD_2020,Y194*USDGBP_2020,X194=USD_2019,(Y194*USDGBP_2019)*CPI_2019,X194=USD_2018,(Y194*USDGBP_2018)*CPI_2018,X194=CHF_2020,Y194*CHFGBP_2020,X194=CHF_2019,(Y194*CHFGBP_2019)*CPI_2019,X194=CHF_2018,(Y194*CHFGBP_2018)*CPI_2018,X194=SEK_2020,Y194*SEKGBP_2020,X194=SEK_2019,(Y194*SEKGBP_2019)*CPI_2019,X194=SEK_2018,(Y194*SEKGBP_2018)*CPI_2018,X194=NKK_2020,Y194*NKKGBP_2020,X194=NKK_2019,(Y194*NKKGBP_2019)*CPI_2019,X194=NKK_2018,(Y194*NKKGBP_2018)*CPI_2018,X194=DKK_2020,Y194*DKKGBP_2020,X194=DKK_2019,(Y194*DKKGBP_2019)*CPI_2019,X194=DKK_2018,(Y194*DKKGBP_2018)*CPI_2018)</f>
        <v>12500</v>
      </c>
      <c r="AA194" s="1">
        <v>1</v>
      </c>
    </row>
    <row r="195" spans="1:27" s="3" customFormat="1" x14ac:dyDescent="0.35">
      <c r="A195" s="3" t="s">
        <v>340</v>
      </c>
      <c r="B195" s="3" t="str">
        <f t="shared" si="10"/>
        <v>BioMarinBatten disease</v>
      </c>
      <c r="C195" s="3" t="str">
        <f>IF(INDEX(Comp_interest!$D:$D,MATCH(Payments_2020!$B195,Comp_interest!$C:$C,0))=0,"",INDEX(Comp_interest!$D:$D,MATCH(Payments_2020!$B195,Comp_interest!$C:$C,0)))</f>
        <v>Definitely yes</v>
      </c>
      <c r="D195" s="3" t="str">
        <f>IF(INDEX(Comp_interest!$E:$E,MATCH(Payments_2020!$B195,Comp_interest!$C:$C,0))=0,"",INDEX(Comp_interest!$E:$E,MATCH(Payments_2020!$B195,Comp_interest!$C:$C,0)))</f>
        <v>Annual report</v>
      </c>
      <c r="E195" s="3" t="str">
        <f>IF(INDEX(Comp_interest!$F:$F,MATCH(Payments_2020!$B195,Comp_interest!$C:$C,0))=0,"",INDEX(Comp_interest!$F:$F,MATCH(Payments_2020!$B195,Comp_interest!$C:$C,0)))</f>
        <v/>
      </c>
      <c r="F195" s="3" t="s">
        <v>356</v>
      </c>
      <c r="G195" s="3" t="str">
        <f>INDEX(Pat_org!$B$3:$C$892,MATCH(Payments_2020!F195,Pat_org!$B$3:$B$892,0),2)</f>
        <v>Nicole &amp; Jessica Rich Foundation</v>
      </c>
      <c r="H195" s="3" t="str" cm="1">
        <f t="array" ref="H195">IF(INDEX(Pat_org!$D$2:$P$484,MATCH(Payments_2020!$G195,Pat_org!$D$2:$D$484,0),Pat_org!E$1)=0,"",(INDEX(Pat_org!$D$2:$P$484,MATCH(Payments_2020!$G195,Pat_org!$D$2:$D$484,0),Pat_org!E$1)))</f>
        <v>Include</v>
      </c>
      <c r="I195" s="3" cm="1">
        <f t="array" ref="I195">IF(INDEX(Pat_org!$D$2:$P$484,MATCH(Payments_2020!$G195,Pat_org!$D$2:$D$484,0),Pat_org!E$1)=0,"",(INDEX(Pat_org!$D$2:$P$484,MATCH(Payments_2020!$G195,Pat_org!$D$2:$D$484,0),Pat_org!$F$1)))</f>
        <v>0</v>
      </c>
      <c r="J195" s="3" t="str" cm="1">
        <f t="array" ref="J195">IF(INDEX(Pat_org!$D$2:$P$484,MATCH(Payments_2020!$G195,Pat_org!$D$2:$D$484,0),Pat_org!G$1)=0,"",(INDEX(Pat_org!$D$2:$P$484,MATCH(Payments_2020!$G195,Pat_org!$D$2:$D$484,0),Pat_org!G$1)))</f>
        <v>Multipurpose organisation</v>
      </c>
      <c r="K195" s="3" t="str" cm="1">
        <f t="array" ref="K195">IF(INDEX(Pat_org!$D$2:$P$484,MATCH(Payments_2020!$G195,Pat_org!$D$2:$D$484,0),Pat_org!H$1)=0,"",(INDEX(Pat_org!$D$2:$P$484,MATCH(Payments_2020!$G195,Pat_org!$D$2:$D$484,0),Pat_org!H$1)))</f>
        <v>05 Endocrine, nutritional or metabolic diseases  </v>
      </c>
      <c r="L195" s="3" t="str" cm="1">
        <f t="array" ref="L195">IF(INDEX(Pat_org!$D$2:$P$484,MATCH(Payments_2020!$G195,Pat_org!$D$2:$D$484,0),Pat_org!I$1)=0,"",(INDEX(Pat_org!$D$2:$P$484,MATCH(Payments_2020!$G195,Pat_org!$D$2:$D$484,0),Pat_org!I$1)))</f>
        <v>Batten disease</v>
      </c>
      <c r="M195" s="3" t="str" cm="1">
        <f t="array" ref="M195">IF(INDEX(Pat_org!$D$2:$P$484,MATCH(Payments_2020!$G195,Pat_org!$D$2:$D$484,0),Pat_org!J$1)=0,"",(INDEX(Pat_org!$D$2:$P$484,MATCH(Payments_2020!$G195,Pat_org!$D$2:$D$484,0),Pat_org!J$1)))</f>
        <v/>
      </c>
      <c r="N195" s="3" t="str" cm="1">
        <f t="array" ref="N195">IF(INDEX(Pat_org!$D$2:$P$484,MATCH(Payments_2020!$G195,Pat_org!$D$2:$D$484,0),Pat_org!K$1)=0,"",(INDEX(Pat_org!$D$2:$P$484,MATCH(Payments_2020!$G195,Pat_org!$D$2:$D$484,0),Pat_org!K$1)))</f>
        <v/>
      </c>
      <c r="O195" s="3" t="str" cm="1">
        <f t="array" ref="O195">IF(INDEX(Pat_org!$D$2:$P$484,MATCH(Payments_2020!$G195,Pat_org!$D$2:$D$484,0),Pat_org!L$1)=0,"",(INDEX(Pat_org!$D$2:$P$484,MATCH(Payments_2020!$G195,Pat_org!$D$2:$D$484,0),Pat_org!L$1)))</f>
        <v>UK</v>
      </c>
      <c r="P195" s="3" t="str" cm="1">
        <f t="array" ref="P195">IF(INDEX(Pat_org!$D$2:$P$484,MATCH(Payments_2020!$G195,Pat_org!$D$2:$D$484,0),Pat_org!M$1)=0,"",(INDEX(Pat_org!$D$2:$P$484,MATCH(Payments_2020!$G195,Pat_org!$D$2:$D$484,0),Pat_org!M$1)))</f>
        <v>https://thenicolerichfoundation.org.uk/</v>
      </c>
      <c r="Q195" s="3" t="str" cm="1">
        <f t="array" ref="Q195">IFERROR(IF(INDEX(Pat_org!$D$2:$P$484,MATCH(Payments_2020!$G195,Pat_org!$D$2:$D$484,0),Pat_org!N$1)=0,"",(INDEX(Pat_org!$D$2:$P$484,MATCH(Payments_2020!$G195,Pat_org!$D$2:$D$484,0),Pat_org!N$1))),"")</f>
        <v>Rare</v>
      </c>
      <c r="R195" s="3" t="str" cm="1">
        <f t="array" ref="R195">IF(INDEX(Pat_org!$D$2:$P$484,MATCH(Payments_2020!$G195,Pat_org!$D$2:$D$484,0),Pat_org!O$1)=0,"",(INDEX(Pat_org!$D$2:$P$484,MATCH(Payments_2020!$G195,Pat_org!$D$2:$D$484,0),Pat_org!O$1)))</f>
        <v>Single PO</v>
      </c>
      <c r="S195" s="3" t="str" cm="1">
        <f t="array" ref="S195">IF(INDEX(Pat_org!$D$2:$P$484,MATCH(Payments_2020!$G195,Pat_org!$D$2:$D$484,0),Pat_org!P$1)=0,"",(INDEX(Pat_org!$D$2:$P$484,MATCH(Payments_2020!$G195,Pat_org!$D$2:$D$484,0),Pat_org!P$1)))</f>
        <v/>
      </c>
      <c r="T195" s="3" t="s">
        <v>349</v>
      </c>
      <c r="U195" s="3" t="s">
        <v>26</v>
      </c>
      <c r="V195" s="1">
        <v>2020</v>
      </c>
      <c r="W195" s="40" t="s">
        <v>27</v>
      </c>
      <c r="X195" s="40" t="str">
        <f t="shared" si="9"/>
        <v>2020GBP</v>
      </c>
      <c r="Y195" s="40">
        <v>1072</v>
      </c>
      <c r="Z195" s="31" cm="1">
        <f t="array" ref="Z195">_xlfn.IFS(X195=GBP_2020,Y195,X195=GBP_2019,Y195*CPI_2019,X195=GBP_2018,Y195*CPI_2018,X195=EUR_2020,Y195*EURGBP_2020,X195=EUR_2019,(Y195*EURGBP_2019)*CPI_2019,X195=EUR_2018,(Y195*EURGBP_2018)*CPI_2018,X195=USD_2020,Y195*USDGBP_2020,X195=USD_2019,(Y195*USDGBP_2019)*CPI_2019,X195=USD_2018,(Y195*USDGBP_2018)*CPI_2018,X195=CHF_2020,Y195*CHFGBP_2020,X195=CHF_2019,(Y195*CHFGBP_2019)*CPI_2019,X195=CHF_2018,(Y195*CHFGBP_2018)*CPI_2018,X195=SEK_2020,Y195*SEKGBP_2020,X195=SEK_2019,(Y195*SEKGBP_2019)*CPI_2019,X195=SEK_2018,(Y195*SEKGBP_2018)*CPI_2018,X195=NKK_2020,Y195*NKKGBP_2020,X195=NKK_2019,(Y195*NKKGBP_2019)*CPI_2019,X195=NKK_2018,(Y195*NKKGBP_2018)*CPI_2018,X195=DKK_2020,Y195*DKKGBP_2020,X195=DKK_2019,(Y195*DKKGBP_2019)*CPI_2019,X195=DKK_2018,(Y195*DKKGBP_2018)*CPI_2018)</f>
        <v>1072</v>
      </c>
      <c r="AA195" s="1">
        <v>1</v>
      </c>
    </row>
    <row r="196" spans="1:27" s="3" customFormat="1" x14ac:dyDescent="0.35">
      <c r="A196" s="3" t="s">
        <v>340</v>
      </c>
      <c r="B196" s="3" t="str">
        <f t="shared" si="10"/>
        <v>BioMarinHelping families caring for seriously ill children</v>
      </c>
      <c r="C196" s="3" t="str">
        <f>IF(INDEX(Comp_interest!$D:$D,MATCH(Payments_2020!$B196,Comp_interest!$C:$C,0))=0,"",INDEX(Comp_interest!$D:$D,MATCH(Payments_2020!$B196,Comp_interest!$C:$C,0)))</f>
        <v>Maybe yes</v>
      </c>
      <c r="D196" s="3" t="str">
        <f>IF(INDEX(Comp_interest!$E:$E,MATCH(Payments_2020!$B196,Comp_interest!$C:$C,0))=0,"",INDEX(Comp_interest!$E:$E,MATCH(Payments_2020!$B196,Comp_interest!$C:$C,0)))</f>
        <v>Annual report</v>
      </c>
      <c r="E196" s="3" t="str">
        <f>IF(INDEX(Comp_interest!$F:$F,MATCH(Payments_2020!$B196,Comp_interest!$C:$C,0))=0,"",INDEX(Comp_interest!$F:$F,MATCH(Payments_2020!$B196,Comp_interest!$C:$C,0)))</f>
        <v>Biomarin has drugs for treating serious and life-threatening diseases in children in its portfolio/pipeline</v>
      </c>
      <c r="F196" s="3" t="s">
        <v>357</v>
      </c>
      <c r="G196" s="3" t="str">
        <f>INDEX(Pat_org!$B$3:$C$892,MATCH(Payments_2020!F196,Pat_org!$B$3:$B$892,0),2)</f>
        <v xml:space="preserve">
Together for Short Lives</v>
      </c>
      <c r="H196" s="3" t="str" cm="1">
        <f t="array" ref="H196">IF(INDEX(Pat_org!$D$2:$P$484,MATCH(Payments_2020!$G196,Pat_org!$D$2:$D$484,0),Pat_org!E$1)=0,"",(INDEX(Pat_org!$D$2:$P$484,MATCH(Payments_2020!$G196,Pat_org!$D$2:$D$484,0),Pat_org!E$1)))</f>
        <v>Include</v>
      </c>
      <c r="I196" s="3" cm="1">
        <f t="array" ref="I196">IF(INDEX(Pat_org!$D$2:$P$484,MATCH(Payments_2020!$G196,Pat_org!$D$2:$D$484,0),Pat_org!E$1)=0,"",(INDEX(Pat_org!$D$2:$P$484,MATCH(Payments_2020!$G196,Pat_org!$D$2:$D$484,0),Pat_org!$F$1)))</f>
        <v>0</v>
      </c>
      <c r="J196" s="3" t="str" cm="1">
        <f t="array" ref="J196">IF(INDEX(Pat_org!$D$2:$P$484,MATCH(Payments_2020!$G196,Pat_org!$D$2:$D$484,0),Pat_org!G$1)=0,"",(INDEX(Pat_org!$D$2:$P$484,MATCH(Payments_2020!$G196,Pat_org!$D$2:$D$484,0),Pat_org!G$1)))</f>
        <v>Multipurpose organisation</v>
      </c>
      <c r="K196" s="3" t="str" cm="1">
        <f t="array" ref="K196">IF(INDEX(Pat_org!$D$2:$P$484,MATCH(Payments_2020!$G196,Pat_org!$D$2:$D$484,0),Pat_org!H$1)=0,"",(INDEX(Pat_org!$D$2:$P$484,MATCH(Payments_2020!$G196,Pat_org!$D$2:$D$484,0),Pat_org!H$1)))</f>
        <v xml:space="preserve">Other </v>
      </c>
      <c r="L196" s="3" t="str" cm="1">
        <f t="array" ref="L196">IF(INDEX(Pat_org!$D$2:$P$484,MATCH(Payments_2020!$G196,Pat_org!$D$2:$D$484,0),Pat_org!I$1)=0,"",(INDEX(Pat_org!$D$2:$P$484,MATCH(Payments_2020!$G196,Pat_org!$D$2:$D$484,0),Pat_org!I$1)))</f>
        <v>Helping families caring for seriously ill children</v>
      </c>
      <c r="M196" s="3" cm="1">
        <f t="array" ref="M196">IF(INDEX(Pat_org!$D$2:$P$484,MATCH(Payments_2020!$G196,Pat_org!$D$2:$D$484,0),Pat_org!J$1)=0,"",(INDEX(Pat_org!$D$2:$P$484,MATCH(Payments_2020!$G196,Pat_org!$D$2:$D$484,0),Pat_org!J$1)))</f>
        <v>1144022</v>
      </c>
      <c r="N196" s="3" t="str" cm="1">
        <f t="array" ref="N196">IF(INDEX(Pat_org!$D$2:$P$484,MATCH(Payments_2020!$G196,Pat_org!$D$2:$D$484,0),Pat_org!K$1)=0,"",(INDEX(Pat_org!$D$2:$P$484,MATCH(Payments_2020!$G196,Pat_org!$D$2:$D$484,0),Pat_org!K$1)))</f>
        <v/>
      </c>
      <c r="O196" s="3" t="str" cm="1">
        <f t="array" ref="O196">IF(INDEX(Pat_org!$D$2:$P$484,MATCH(Payments_2020!$G196,Pat_org!$D$2:$D$484,0),Pat_org!L$1)=0,"",(INDEX(Pat_org!$D$2:$P$484,MATCH(Payments_2020!$G196,Pat_org!$D$2:$D$484,0),Pat_org!L$1)))</f>
        <v>UK</v>
      </c>
      <c r="P196" s="3" t="str" cm="1">
        <f t="array" ref="P196">IF(INDEX(Pat_org!$D$2:$P$484,MATCH(Payments_2020!$G196,Pat_org!$D$2:$D$484,0),Pat_org!M$1)=0,"",(INDEX(Pat_org!$D$2:$P$484,MATCH(Payments_2020!$G196,Pat_org!$D$2:$D$484,0),Pat_org!M$1)))</f>
        <v>https://www.togetherforshortlives.org.uk/</v>
      </c>
      <c r="Q196" s="3" t="str" cm="1">
        <f t="array" ref="Q196">IFERROR(IF(INDEX(Pat_org!$D$2:$P$484,MATCH(Payments_2020!$G196,Pat_org!$D$2:$D$484,0),Pat_org!N$1)=0,"",(INDEX(Pat_org!$D$2:$P$484,MATCH(Payments_2020!$G196,Pat_org!$D$2:$D$484,0),Pat_org!N$1))),"")</f>
        <v>Unclear</v>
      </c>
      <c r="R196" s="3" t="str" cm="1">
        <f t="array" ref="R196">IF(INDEX(Pat_org!$D$2:$P$484,MATCH(Payments_2020!$G196,Pat_org!$D$2:$D$484,0),Pat_org!O$1)=0,"",(INDEX(Pat_org!$D$2:$P$484,MATCH(Payments_2020!$G196,Pat_org!$D$2:$D$484,0),Pat_org!O$1)))</f>
        <v>Single PO</v>
      </c>
      <c r="S196" s="3" t="str" cm="1">
        <f t="array" ref="S196">IF(INDEX(Pat_org!$D$2:$P$484,MATCH(Payments_2020!$G196,Pat_org!$D$2:$D$484,0),Pat_org!P$1)=0,"",(INDEX(Pat_org!$D$2:$P$484,MATCH(Payments_2020!$G196,Pat_org!$D$2:$D$484,0),Pat_org!P$1)))</f>
        <v/>
      </c>
      <c r="T196" s="3" t="s">
        <v>342</v>
      </c>
      <c r="U196" s="3" t="s">
        <v>26</v>
      </c>
      <c r="V196" s="1">
        <v>2020</v>
      </c>
      <c r="W196" s="40" t="s">
        <v>27</v>
      </c>
      <c r="X196" s="40" t="str">
        <f t="shared" si="9"/>
        <v>2020GBP</v>
      </c>
      <c r="Y196" s="40">
        <v>2000</v>
      </c>
      <c r="Z196" s="31" cm="1">
        <f t="array" ref="Z196">_xlfn.IFS(X196=GBP_2020,Y196,X196=GBP_2019,Y196*CPI_2019,X196=GBP_2018,Y196*CPI_2018,X196=EUR_2020,Y196*EURGBP_2020,X196=EUR_2019,(Y196*EURGBP_2019)*CPI_2019,X196=EUR_2018,(Y196*EURGBP_2018)*CPI_2018,X196=USD_2020,Y196*USDGBP_2020,X196=USD_2019,(Y196*USDGBP_2019)*CPI_2019,X196=USD_2018,(Y196*USDGBP_2018)*CPI_2018,X196=CHF_2020,Y196*CHFGBP_2020,X196=CHF_2019,(Y196*CHFGBP_2019)*CPI_2019,X196=CHF_2018,(Y196*CHFGBP_2018)*CPI_2018,X196=SEK_2020,Y196*SEKGBP_2020,X196=SEK_2019,(Y196*SEKGBP_2019)*CPI_2019,X196=SEK_2018,(Y196*SEKGBP_2018)*CPI_2018,X196=NKK_2020,Y196*NKKGBP_2020,X196=NKK_2019,(Y196*NKKGBP_2019)*CPI_2019,X196=NKK_2018,(Y196*NKKGBP_2018)*CPI_2018,X196=DKK_2020,Y196*DKKGBP_2020,X196=DKK_2019,(Y196*DKKGBP_2019)*CPI_2019,X196=DKK_2018,(Y196*DKKGBP_2018)*CPI_2018)</f>
        <v>2000</v>
      </c>
      <c r="AA196" s="1">
        <v>1</v>
      </c>
    </row>
    <row r="197" spans="1:27" x14ac:dyDescent="0.35">
      <c r="A197" s="3" t="s">
        <v>360</v>
      </c>
      <c r="B197" s="3" t="str">
        <f t="shared" si="10"/>
        <v>BlueBirdLeukodystrophies</v>
      </c>
      <c r="C197" s="3" t="str">
        <f>IF(INDEX(Comp_interest!$D:$D,MATCH(Payments_2020!$B197,Comp_interest!$C:$C,0))=0,"",INDEX(Comp_interest!$D:$D,MATCH(Payments_2020!$B197,Comp_interest!$C:$C,0)))</f>
        <v>Definitely yes</v>
      </c>
      <c r="D197" s="3" t="str">
        <f>IF(INDEX(Comp_interest!$E:$E,MATCH(Payments_2020!$B197,Comp_interest!$C:$C,0))=0,"",INDEX(Comp_interest!$E:$E,MATCH(Payments_2020!$B197,Comp_interest!$C:$C,0)))</f>
        <v>Annual report</v>
      </c>
      <c r="E197" s="3" t="str">
        <f>IF(INDEX(Comp_interest!$F:$F,MATCH(Payments_2020!$B197,Comp_interest!$C:$C,0))=0,"",INDEX(Comp_interest!$F:$F,MATCH(Payments_2020!$B197,Comp_interest!$C:$C,0)))</f>
        <v/>
      </c>
      <c r="F197" s="3" t="s">
        <v>361</v>
      </c>
      <c r="G197" s="3" t="str">
        <f>INDEX(Pat_org!$B$3:$C$892,MATCH(Payments_2020!F197,Pat_org!$B$3:$B$892,0),2)</f>
        <v>Alex - The Leukodystrophy Charity</v>
      </c>
      <c r="H197" s="3" t="str" cm="1">
        <f t="array" ref="H197">IF(INDEX(Pat_org!$D$2:$P$484,MATCH(Payments_2020!$G197,Pat_org!$D$2:$D$484,0),Pat_org!E$1)=0,"",(INDEX(Pat_org!$D$2:$P$484,MATCH(Payments_2020!$G197,Pat_org!$D$2:$D$484,0),Pat_org!E$1)))</f>
        <v>Include</v>
      </c>
      <c r="I197" s="3" cm="1">
        <f t="array" ref="I197">IF(INDEX(Pat_org!$D$2:$P$484,MATCH(Payments_2020!$G197,Pat_org!$D$2:$D$484,0),Pat_org!E$1)=0,"",(INDEX(Pat_org!$D$2:$P$484,MATCH(Payments_2020!$G197,Pat_org!$D$2:$D$484,0),Pat_org!$F$1)))</f>
        <v>0</v>
      </c>
      <c r="J197" s="3" t="str" cm="1">
        <f t="array" ref="J197">IF(INDEX(Pat_org!$D$2:$P$484,MATCH(Payments_2020!$G197,Pat_org!$D$2:$D$484,0),Pat_org!G$1)=0,"",(INDEX(Pat_org!$D$2:$P$484,MATCH(Payments_2020!$G197,Pat_org!$D$2:$D$484,0),Pat_org!G$1)))</f>
        <v>Multipurpose organisation</v>
      </c>
      <c r="K197" s="3" t="str" cm="1">
        <f t="array" ref="K197">IF(INDEX(Pat_org!$D$2:$P$484,MATCH(Payments_2020!$G197,Pat_org!$D$2:$D$484,0),Pat_org!H$1)=0,"",(INDEX(Pat_org!$D$2:$P$484,MATCH(Payments_2020!$G197,Pat_org!$D$2:$D$484,0),Pat_org!H$1)))</f>
        <v>08 Diseases of the nervous system  </v>
      </c>
      <c r="L197" s="3" t="str" cm="1">
        <f t="array" ref="L197">IF(INDEX(Pat_org!$D$2:$P$484,MATCH(Payments_2020!$G197,Pat_org!$D$2:$D$484,0),Pat_org!I$1)=0,"",(INDEX(Pat_org!$D$2:$P$484,MATCH(Payments_2020!$G197,Pat_org!$D$2:$D$484,0),Pat_org!I$1)))</f>
        <v>Leukodystrophies</v>
      </c>
      <c r="M197" s="3" t="str" cm="1">
        <f t="array" ref="M197">IF(INDEX(Pat_org!$D$2:$P$484,MATCH(Payments_2020!$G197,Pat_org!$D$2:$D$484,0),Pat_org!J$1)=0,"",(INDEX(Pat_org!$D$2:$P$484,MATCH(Payments_2020!$G197,Pat_org!$D$2:$D$484,0),Pat_org!J$1)))</f>
        <v>1106008 </v>
      </c>
      <c r="N197" s="3" t="str" cm="1">
        <f t="array" ref="N197">IF(INDEX(Pat_org!$D$2:$P$484,MATCH(Payments_2020!$G197,Pat_org!$D$2:$D$484,0),Pat_org!K$1)=0,"",(INDEX(Pat_org!$D$2:$P$484,MATCH(Payments_2020!$G197,Pat_org!$D$2:$D$484,0),Pat_org!K$1)))</f>
        <v/>
      </c>
      <c r="O197" s="3" t="str" cm="1">
        <f t="array" ref="O197">IF(INDEX(Pat_org!$D$2:$P$484,MATCH(Payments_2020!$G197,Pat_org!$D$2:$D$484,0),Pat_org!L$1)=0,"",(INDEX(Pat_org!$D$2:$P$484,MATCH(Payments_2020!$G197,Pat_org!$D$2:$D$484,0),Pat_org!L$1)))</f>
        <v>UK</v>
      </c>
      <c r="P197" s="3" t="str" cm="1">
        <f t="array" ref="P197">IF(INDEX(Pat_org!$D$2:$P$484,MATCH(Payments_2020!$G197,Pat_org!$D$2:$D$484,0),Pat_org!M$1)=0,"",(INDEX(Pat_org!$D$2:$P$484,MATCH(Payments_2020!$G197,Pat_org!$D$2:$D$484,0),Pat_org!M$1)))</f>
        <v>https://www.alextlc.org/</v>
      </c>
      <c r="Q197" s="3" t="str" cm="1">
        <f t="array" ref="Q197">IFERROR(IF(INDEX(Pat_org!$D$2:$P$484,MATCH(Payments_2020!$G197,Pat_org!$D$2:$D$484,0),Pat_org!N$1)=0,"",(INDEX(Pat_org!$D$2:$P$484,MATCH(Payments_2020!$G197,Pat_org!$D$2:$D$484,0),Pat_org!N$1))),"")</f>
        <v>Rare</v>
      </c>
      <c r="R197" s="3" t="str" cm="1">
        <f t="array" ref="R197">IF(INDEX(Pat_org!$D$2:$P$484,MATCH(Payments_2020!$G197,Pat_org!$D$2:$D$484,0),Pat_org!O$1)=0,"",(INDEX(Pat_org!$D$2:$P$484,MATCH(Payments_2020!$G197,Pat_org!$D$2:$D$484,0),Pat_org!O$1)))</f>
        <v>Single PO</v>
      </c>
      <c r="S197" s="3" t="str" cm="1">
        <f t="array" ref="S197">IF(INDEX(Pat_org!$D$2:$P$484,MATCH(Payments_2020!$G197,Pat_org!$D$2:$D$484,0),Pat_org!P$1)=0,"",(INDEX(Pat_org!$D$2:$P$484,MATCH(Payments_2020!$G197,Pat_org!$D$2:$D$484,0),Pat_org!P$1)))</f>
        <v/>
      </c>
      <c r="T197" s="3" t="s">
        <v>362</v>
      </c>
      <c r="U197" s="3" t="s">
        <v>26</v>
      </c>
      <c r="V197" s="1">
        <v>2020</v>
      </c>
      <c r="W197" s="40" t="s">
        <v>27</v>
      </c>
      <c r="X197" s="40" t="str">
        <f t="shared" si="9"/>
        <v>2020GBP</v>
      </c>
      <c r="Y197" s="41">
        <v>32500</v>
      </c>
      <c r="Z197" s="31" cm="1">
        <f t="array" ref="Z197">_xlfn.IFS(X197=GBP_2020,Y197,X197=GBP_2019,Y197*CPI_2019,X197=GBP_2018,Y197*CPI_2018,X197=EUR_2020,Y197*EURGBP_2020,X197=EUR_2019,(Y197*EURGBP_2019)*CPI_2019,X197=EUR_2018,(Y197*EURGBP_2018)*CPI_2018,X197=USD_2020,Y197*USDGBP_2020,X197=USD_2019,(Y197*USDGBP_2019)*CPI_2019,X197=USD_2018,(Y197*USDGBP_2018)*CPI_2018,X197=CHF_2020,Y197*CHFGBP_2020,X197=CHF_2019,(Y197*CHFGBP_2019)*CPI_2019,X197=CHF_2018,(Y197*CHFGBP_2018)*CPI_2018,X197=SEK_2020,Y197*SEKGBP_2020,X197=SEK_2019,(Y197*SEKGBP_2019)*CPI_2019,X197=SEK_2018,(Y197*SEKGBP_2018)*CPI_2018,X197=NKK_2020,Y197*NKKGBP_2020,X197=NKK_2019,(Y197*NKKGBP_2019)*CPI_2019,X197=NKK_2018,(Y197*NKKGBP_2018)*CPI_2018,X197=DKK_2020,Y197*DKKGBP_2020,X197=DKK_2019,(Y197*DKKGBP_2019)*CPI_2019,X197=DKK_2018,(Y197*DKKGBP_2018)*CPI_2018)</f>
        <v>32500</v>
      </c>
      <c r="AA197" s="1">
        <v>1</v>
      </c>
    </row>
    <row r="198" spans="1:27" s="3" customFormat="1" x14ac:dyDescent="0.35">
      <c r="A198" s="3" t="s">
        <v>360</v>
      </c>
      <c r="B198" s="3" t="str">
        <f t="shared" si="10"/>
        <v>BlueBirdAlliance of organisations supporting people with genetic diseases</v>
      </c>
      <c r="C198" s="3" t="str">
        <f>IF(INDEX(Comp_interest!$D:$D,MATCH(Payments_2020!$B198,Comp_interest!$C:$C,0))=0,"",INDEX(Comp_interest!$D:$D,MATCH(Payments_2020!$B198,Comp_interest!$C:$C,0)))</f>
        <v>Maybe yes</v>
      </c>
      <c r="D198" s="3" t="str">
        <f>IF(INDEX(Comp_interest!$E:$E,MATCH(Payments_2020!$B198,Comp_interest!$C:$C,0))=0,"",INDEX(Comp_interest!$E:$E,MATCH(Payments_2020!$B198,Comp_interest!$C:$C,0)))</f>
        <v>Annual report</v>
      </c>
      <c r="E198" s="3" t="str">
        <f>IF(INDEX(Comp_interest!$F:$F,MATCH(Payments_2020!$B198,Comp_interest!$C:$C,0))=0,"",INDEX(Comp_interest!$F:$F,MATCH(Payments_2020!$B198,Comp_interest!$C:$C,0)))</f>
        <v>Bluebird has drugs for treating genetic diseases in its portfolio/pipeline (e.g. MPSI)</v>
      </c>
      <c r="F198" s="3" t="s">
        <v>131</v>
      </c>
      <c r="G198" s="3" t="str">
        <f>INDEX(Pat_org!$B$3:$C$892,MATCH(Payments_2020!F198,Pat_org!$B$3:$B$892,0),2)</f>
        <v>Genetic Alliance UK</v>
      </c>
      <c r="H198" s="3" t="str" cm="1">
        <f t="array" ref="H198">IF(INDEX(Pat_org!$D$2:$P$484,MATCH(Payments_2020!$G198,Pat_org!$D$2:$D$484,0),Pat_org!E$1)=0,"",(INDEX(Pat_org!$D$2:$P$484,MATCH(Payments_2020!$G198,Pat_org!$D$2:$D$484,0),Pat_org!E$1)))</f>
        <v>Include</v>
      </c>
      <c r="I198" s="3" cm="1">
        <f t="array" ref="I198">IF(INDEX(Pat_org!$D$2:$P$484,MATCH(Payments_2020!$G198,Pat_org!$D$2:$D$484,0),Pat_org!E$1)=0,"",(INDEX(Pat_org!$D$2:$P$484,MATCH(Payments_2020!$G198,Pat_org!$D$2:$D$484,0),Pat_org!$F$1)))</f>
        <v>0</v>
      </c>
      <c r="J198" s="3" t="str" cm="1">
        <f t="array" ref="J198">IF(INDEX(Pat_org!$D$2:$P$484,MATCH(Payments_2020!$G198,Pat_org!$D$2:$D$484,0),Pat_org!G$1)=0,"",(INDEX(Pat_org!$D$2:$P$484,MATCH(Payments_2020!$G198,Pat_org!$D$2:$D$484,0),Pat_org!G$1)))</f>
        <v>Multipurpose organisation</v>
      </c>
      <c r="K198" s="3" t="str" cm="1">
        <f t="array" ref="K198">IF(INDEX(Pat_org!$D$2:$P$484,MATCH(Payments_2020!$G198,Pat_org!$D$2:$D$484,0),Pat_org!H$1)=0,"",(INDEX(Pat_org!$D$2:$P$484,MATCH(Payments_2020!$G198,Pat_org!$D$2:$D$484,0),Pat_org!H$1)))</f>
        <v xml:space="preserve">Other </v>
      </c>
      <c r="L198" s="3" t="str" cm="1">
        <f t="array" ref="L198">IF(INDEX(Pat_org!$D$2:$P$484,MATCH(Payments_2020!$G198,Pat_org!$D$2:$D$484,0),Pat_org!I$1)=0,"",(INDEX(Pat_org!$D$2:$P$484,MATCH(Payments_2020!$G198,Pat_org!$D$2:$D$484,0),Pat_org!I$1)))</f>
        <v>Alliance of organisations supporting people with genetic diseases</v>
      </c>
      <c r="M198" s="3" t="str" cm="1">
        <f t="array" ref="M198">IF(INDEX(Pat_org!$D$2:$P$484,MATCH(Payments_2020!$G198,Pat_org!$D$2:$D$484,0),Pat_org!J$1)=0,"",(INDEX(Pat_org!$D$2:$P$484,MATCH(Payments_2020!$G198,Pat_org!$D$2:$D$484,0),Pat_org!J$1)))</f>
        <v>1114195 </v>
      </c>
      <c r="N198" s="3" t="str" cm="1">
        <f t="array" ref="N198">IF(INDEX(Pat_org!$D$2:$P$484,MATCH(Payments_2020!$G198,Pat_org!$D$2:$D$484,0),Pat_org!K$1)=0,"",(INDEX(Pat_org!$D$2:$P$484,MATCH(Payments_2020!$G198,Pat_org!$D$2:$D$484,0),Pat_org!K$1)))</f>
        <v/>
      </c>
      <c r="O198" s="3" t="str" cm="1">
        <f t="array" ref="O198">IF(INDEX(Pat_org!$D$2:$P$484,MATCH(Payments_2020!$G198,Pat_org!$D$2:$D$484,0),Pat_org!L$1)=0,"",(INDEX(Pat_org!$D$2:$P$484,MATCH(Payments_2020!$G198,Pat_org!$D$2:$D$484,0),Pat_org!L$1)))</f>
        <v>UK</v>
      </c>
      <c r="P198" s="3" t="str" cm="1">
        <f t="array" ref="P198">IF(INDEX(Pat_org!$D$2:$P$484,MATCH(Payments_2020!$G198,Pat_org!$D$2:$D$484,0),Pat_org!M$1)=0,"",(INDEX(Pat_org!$D$2:$P$484,MATCH(Payments_2020!$G198,Pat_org!$D$2:$D$484,0),Pat_org!M$1)))</f>
        <v>https://geneticalliance.org.uk/</v>
      </c>
      <c r="Q198" s="3" t="str" cm="1">
        <f t="array" ref="Q198">IFERROR(IF(INDEX(Pat_org!$D$2:$P$484,MATCH(Payments_2020!$G198,Pat_org!$D$2:$D$484,0),Pat_org!N$1)=0,"",(INDEX(Pat_org!$D$2:$P$484,MATCH(Payments_2020!$G198,Pat_org!$D$2:$D$484,0),Pat_org!N$1))),"")</f>
        <v>Rare</v>
      </c>
      <c r="R198" s="3" t="str" cm="1">
        <f t="array" ref="R198">IF(INDEX(Pat_org!$D$2:$P$484,MATCH(Payments_2020!$G198,Pat_org!$D$2:$D$484,0),Pat_org!O$1)=0,"",(INDEX(Pat_org!$D$2:$P$484,MATCH(Payments_2020!$G198,Pat_org!$D$2:$D$484,0),Pat_org!O$1)))</f>
        <v xml:space="preserve">Alliance of POs  </v>
      </c>
      <c r="S198" s="3" t="str" cm="1">
        <f t="array" ref="S198">IF(INDEX(Pat_org!$D$2:$P$484,MATCH(Payments_2020!$G198,Pat_org!$D$2:$D$484,0),Pat_org!P$1)=0,"",(INDEX(Pat_org!$D$2:$P$484,MATCH(Payments_2020!$G198,Pat_org!$D$2:$D$484,0),Pat_org!P$1)))</f>
        <v/>
      </c>
      <c r="T198" s="3" t="s">
        <v>363</v>
      </c>
      <c r="U198" s="3" t="s">
        <v>26</v>
      </c>
      <c r="V198" s="1">
        <v>2020</v>
      </c>
      <c r="W198" s="40" t="s">
        <v>27</v>
      </c>
      <c r="X198" s="40" t="str">
        <f t="shared" si="9"/>
        <v>2020GBP</v>
      </c>
      <c r="Y198" s="40">
        <v>2000</v>
      </c>
      <c r="Z198" s="31" cm="1">
        <f t="array" ref="Z198">_xlfn.IFS(X198=GBP_2020,Y198,X198=GBP_2019,Y198*CPI_2019,X198=GBP_2018,Y198*CPI_2018,X198=EUR_2020,Y198*EURGBP_2020,X198=EUR_2019,(Y198*EURGBP_2019)*CPI_2019,X198=EUR_2018,(Y198*EURGBP_2018)*CPI_2018,X198=USD_2020,Y198*USDGBP_2020,X198=USD_2019,(Y198*USDGBP_2019)*CPI_2019,X198=USD_2018,(Y198*USDGBP_2018)*CPI_2018,X198=CHF_2020,Y198*CHFGBP_2020,X198=CHF_2019,(Y198*CHFGBP_2019)*CPI_2019,X198=CHF_2018,(Y198*CHFGBP_2018)*CPI_2018,X198=SEK_2020,Y198*SEKGBP_2020,X198=SEK_2019,(Y198*SEKGBP_2019)*CPI_2019,X198=SEK_2018,(Y198*SEKGBP_2018)*CPI_2018,X198=NKK_2020,Y198*NKKGBP_2020,X198=NKK_2019,(Y198*NKKGBP_2019)*CPI_2019,X198=NKK_2018,(Y198*NKKGBP_2018)*CPI_2018,X198=DKK_2020,Y198*DKKGBP_2020,X198=DKK_2019,(Y198*DKKGBP_2019)*CPI_2019,X198=DKK_2018,(Y198*DKKGBP_2018)*CPI_2018)</f>
        <v>2000</v>
      </c>
      <c r="AA198" s="1">
        <v>1</v>
      </c>
    </row>
    <row r="199" spans="1:27" s="3" customFormat="1" x14ac:dyDescent="0.35">
      <c r="A199" s="3" t="s">
        <v>360</v>
      </c>
      <c r="B199" s="3" t="str">
        <f t="shared" si="10"/>
        <v>BlueBirdAlliance of organisations supporting people with genetic diseases</v>
      </c>
      <c r="C199" s="3" t="str">
        <f>IF(INDEX(Comp_interest!$D:$D,MATCH(Payments_2020!$B199,Comp_interest!$C:$C,0))=0,"",INDEX(Comp_interest!$D:$D,MATCH(Payments_2020!$B199,Comp_interest!$C:$C,0)))</f>
        <v>Maybe yes</v>
      </c>
      <c r="D199" s="3" t="str">
        <f>IF(INDEX(Comp_interest!$E:$E,MATCH(Payments_2020!$B199,Comp_interest!$C:$C,0))=0,"",INDEX(Comp_interest!$E:$E,MATCH(Payments_2020!$B199,Comp_interest!$C:$C,0)))</f>
        <v>Annual report</v>
      </c>
      <c r="E199" s="3" t="str">
        <f>IF(INDEX(Comp_interest!$F:$F,MATCH(Payments_2020!$B199,Comp_interest!$C:$C,0))=0,"",INDEX(Comp_interest!$F:$F,MATCH(Payments_2020!$B199,Comp_interest!$C:$C,0)))</f>
        <v>Bluebird has drugs for treating genetic diseases in its portfolio/pipeline (e.g. MPSI)</v>
      </c>
      <c r="F199" s="3" t="s">
        <v>131</v>
      </c>
      <c r="G199" s="3" t="str">
        <f>INDEX(Pat_org!$B$3:$C$892,MATCH(Payments_2020!F199,Pat_org!$B$3:$B$892,0),2)</f>
        <v>Genetic Alliance UK</v>
      </c>
      <c r="H199" s="3" t="str" cm="1">
        <f t="array" ref="H199">IF(INDEX(Pat_org!$D$2:$P$484,MATCH(Payments_2020!$G199,Pat_org!$D$2:$D$484,0),Pat_org!E$1)=0,"",(INDEX(Pat_org!$D$2:$P$484,MATCH(Payments_2020!$G199,Pat_org!$D$2:$D$484,0),Pat_org!E$1)))</f>
        <v>Include</v>
      </c>
      <c r="I199" s="3" cm="1">
        <f t="array" ref="I199">IF(INDEX(Pat_org!$D$2:$P$484,MATCH(Payments_2020!$G199,Pat_org!$D$2:$D$484,0),Pat_org!E$1)=0,"",(INDEX(Pat_org!$D$2:$P$484,MATCH(Payments_2020!$G199,Pat_org!$D$2:$D$484,0),Pat_org!$F$1)))</f>
        <v>0</v>
      </c>
      <c r="J199" s="3" t="str" cm="1">
        <f t="array" ref="J199">IF(INDEX(Pat_org!$D$2:$P$484,MATCH(Payments_2020!$G199,Pat_org!$D$2:$D$484,0),Pat_org!G$1)=0,"",(INDEX(Pat_org!$D$2:$P$484,MATCH(Payments_2020!$G199,Pat_org!$D$2:$D$484,0),Pat_org!G$1)))</f>
        <v>Multipurpose organisation</v>
      </c>
      <c r="K199" s="3" t="str" cm="1">
        <f t="array" ref="K199">IF(INDEX(Pat_org!$D$2:$P$484,MATCH(Payments_2020!$G199,Pat_org!$D$2:$D$484,0),Pat_org!H$1)=0,"",(INDEX(Pat_org!$D$2:$P$484,MATCH(Payments_2020!$G199,Pat_org!$D$2:$D$484,0),Pat_org!H$1)))</f>
        <v xml:space="preserve">Other </v>
      </c>
      <c r="L199" s="3" t="str" cm="1">
        <f t="array" ref="L199">IF(INDEX(Pat_org!$D$2:$P$484,MATCH(Payments_2020!$G199,Pat_org!$D$2:$D$484,0),Pat_org!I$1)=0,"",(INDEX(Pat_org!$D$2:$P$484,MATCH(Payments_2020!$G199,Pat_org!$D$2:$D$484,0),Pat_org!I$1)))</f>
        <v>Alliance of organisations supporting people with genetic diseases</v>
      </c>
      <c r="M199" s="3" t="str" cm="1">
        <f t="array" ref="M199">IF(INDEX(Pat_org!$D$2:$P$484,MATCH(Payments_2020!$G199,Pat_org!$D$2:$D$484,0),Pat_org!J$1)=0,"",(INDEX(Pat_org!$D$2:$P$484,MATCH(Payments_2020!$G199,Pat_org!$D$2:$D$484,0),Pat_org!J$1)))</f>
        <v>1114195 </v>
      </c>
      <c r="N199" s="3" t="str" cm="1">
        <f t="array" ref="N199">IF(INDEX(Pat_org!$D$2:$P$484,MATCH(Payments_2020!$G199,Pat_org!$D$2:$D$484,0),Pat_org!K$1)=0,"",(INDEX(Pat_org!$D$2:$P$484,MATCH(Payments_2020!$G199,Pat_org!$D$2:$D$484,0),Pat_org!K$1)))</f>
        <v/>
      </c>
      <c r="O199" s="3" t="str" cm="1">
        <f t="array" ref="O199">IF(INDEX(Pat_org!$D$2:$P$484,MATCH(Payments_2020!$G199,Pat_org!$D$2:$D$484,0),Pat_org!L$1)=0,"",(INDEX(Pat_org!$D$2:$P$484,MATCH(Payments_2020!$G199,Pat_org!$D$2:$D$484,0),Pat_org!L$1)))</f>
        <v>UK</v>
      </c>
      <c r="P199" s="3" t="str" cm="1">
        <f t="array" ref="P199">IF(INDEX(Pat_org!$D$2:$P$484,MATCH(Payments_2020!$G199,Pat_org!$D$2:$D$484,0),Pat_org!M$1)=0,"",(INDEX(Pat_org!$D$2:$P$484,MATCH(Payments_2020!$G199,Pat_org!$D$2:$D$484,0),Pat_org!M$1)))</f>
        <v>https://geneticalliance.org.uk/</v>
      </c>
      <c r="Q199" s="3" t="str" cm="1">
        <f t="array" ref="Q199">IFERROR(IF(INDEX(Pat_org!$D$2:$P$484,MATCH(Payments_2020!$G199,Pat_org!$D$2:$D$484,0),Pat_org!N$1)=0,"",(INDEX(Pat_org!$D$2:$P$484,MATCH(Payments_2020!$G199,Pat_org!$D$2:$D$484,0),Pat_org!N$1))),"")</f>
        <v>Rare</v>
      </c>
      <c r="R199" s="3" t="str" cm="1">
        <f t="array" ref="R199">IF(INDEX(Pat_org!$D$2:$P$484,MATCH(Payments_2020!$G199,Pat_org!$D$2:$D$484,0),Pat_org!O$1)=0,"",(INDEX(Pat_org!$D$2:$P$484,MATCH(Payments_2020!$G199,Pat_org!$D$2:$D$484,0),Pat_org!O$1)))</f>
        <v xml:space="preserve">Alliance of POs  </v>
      </c>
      <c r="S199" s="3" t="str" cm="1">
        <f t="array" ref="S199">IF(INDEX(Pat_org!$D$2:$P$484,MATCH(Payments_2020!$G199,Pat_org!$D$2:$D$484,0),Pat_org!P$1)=0,"",(INDEX(Pat_org!$D$2:$P$484,MATCH(Payments_2020!$G199,Pat_org!$D$2:$D$484,0),Pat_org!P$1)))</f>
        <v/>
      </c>
      <c r="T199" s="3" t="s">
        <v>364</v>
      </c>
      <c r="U199" s="3" t="s">
        <v>26</v>
      </c>
      <c r="V199" s="1">
        <v>2020</v>
      </c>
      <c r="W199" s="40" t="s">
        <v>27</v>
      </c>
      <c r="X199" s="40" t="str">
        <f t="shared" si="9"/>
        <v>2020GBP</v>
      </c>
      <c r="Y199" s="40">
        <v>12000</v>
      </c>
      <c r="Z199" s="31" cm="1">
        <f t="array" ref="Z199">_xlfn.IFS(X199=GBP_2020,Y199,X199=GBP_2019,Y199*CPI_2019,X199=GBP_2018,Y199*CPI_2018,X199=EUR_2020,Y199*EURGBP_2020,X199=EUR_2019,(Y199*EURGBP_2019)*CPI_2019,X199=EUR_2018,(Y199*EURGBP_2018)*CPI_2018,X199=USD_2020,Y199*USDGBP_2020,X199=USD_2019,(Y199*USDGBP_2019)*CPI_2019,X199=USD_2018,(Y199*USDGBP_2018)*CPI_2018,X199=CHF_2020,Y199*CHFGBP_2020,X199=CHF_2019,(Y199*CHFGBP_2019)*CPI_2019,X199=CHF_2018,(Y199*CHFGBP_2018)*CPI_2018,X199=SEK_2020,Y199*SEKGBP_2020,X199=SEK_2019,(Y199*SEKGBP_2019)*CPI_2019,X199=SEK_2018,(Y199*SEKGBP_2018)*CPI_2018,X199=NKK_2020,Y199*NKKGBP_2020,X199=NKK_2019,(Y199*NKKGBP_2019)*CPI_2019,X199=NKK_2018,(Y199*NKKGBP_2018)*CPI_2018,X199=DKK_2020,Y199*DKKGBP_2020,X199=DKK_2019,(Y199*DKKGBP_2019)*CPI_2019,X199=DKK_2018,(Y199*DKKGBP_2018)*CPI_2018)</f>
        <v>12000</v>
      </c>
      <c r="AA199" s="1">
        <v>1</v>
      </c>
    </row>
    <row r="200" spans="1:27" s="3" customFormat="1" x14ac:dyDescent="0.35">
      <c r="A200" s="3" t="s">
        <v>360</v>
      </c>
      <c r="B200" s="3" t="str">
        <f t="shared" si="10"/>
        <v>BlueBirdPrimary immunodeficiencies</v>
      </c>
      <c r="C200" s="3" t="str">
        <f>IF(INDEX(Comp_interest!$D:$D,MATCH(Payments_2020!$B200,Comp_interest!$C:$C,0))=0,"",INDEX(Comp_interest!$D:$D,MATCH(Payments_2020!$B200,Comp_interest!$C:$C,0)))</f>
        <v>No</v>
      </c>
      <c r="D200" s="3" t="str">
        <f>IF(INDEX(Comp_interest!$E:$E,MATCH(Payments_2020!$B200,Comp_interest!$C:$C,0))=0,"",INDEX(Comp_interest!$E:$E,MATCH(Payments_2020!$B200,Comp_interest!$C:$C,0)))</f>
        <v/>
      </c>
      <c r="E200" s="3" t="str">
        <f>IF(INDEX(Comp_interest!$F:$F,MATCH(Payments_2020!$B200,Comp_interest!$C:$C,0))=0,"",INDEX(Comp_interest!$F:$F,MATCH(Payments_2020!$B200,Comp_interest!$C:$C,0)))</f>
        <v xml:space="preserve">Cannot find any primary immunodeficiency disease treated by BlueBird. Maybe check with someone with medical background </v>
      </c>
      <c r="F200" s="3" t="s">
        <v>365</v>
      </c>
      <c r="G200" s="3" t="str">
        <f>INDEX(Pat_org!$B$3:$C$892,MATCH(Payments_2020!F200,Pat_org!$B$3:$B$892,0),2)</f>
        <v>International Patient Organisation for Primary Immunodeficiencies</v>
      </c>
      <c r="H200" s="3" t="str" cm="1">
        <f t="array" ref="H200">IF(INDEX(Pat_org!$D$2:$P$484,MATCH(Payments_2020!$G200,Pat_org!$D$2:$D$484,0),Pat_org!E$1)=0,"",(INDEX(Pat_org!$D$2:$P$484,MATCH(Payments_2020!$G200,Pat_org!$D$2:$D$484,0),Pat_org!E$1)))</f>
        <v>Include</v>
      </c>
      <c r="I200" s="3" cm="1">
        <f t="array" ref="I200">IF(INDEX(Pat_org!$D$2:$P$484,MATCH(Payments_2020!$G200,Pat_org!$D$2:$D$484,0),Pat_org!E$1)=0,"",(INDEX(Pat_org!$D$2:$P$484,MATCH(Payments_2020!$G200,Pat_org!$D$2:$D$484,0),Pat_org!$F$1)))</f>
        <v>0</v>
      </c>
      <c r="J200" s="3" t="str" cm="1">
        <f t="array" ref="J200">IF(INDEX(Pat_org!$D$2:$P$484,MATCH(Payments_2020!$G200,Pat_org!$D$2:$D$484,0),Pat_org!G$1)=0,"",(INDEX(Pat_org!$D$2:$P$484,MATCH(Payments_2020!$G200,Pat_org!$D$2:$D$484,0),Pat_org!G$1)))</f>
        <v>Advocacy organisation</v>
      </c>
      <c r="K200" s="3" t="str" cm="1">
        <f t="array" ref="K200">IF(INDEX(Pat_org!$D$2:$P$484,MATCH(Payments_2020!$G200,Pat_org!$D$2:$D$484,0),Pat_org!H$1)=0,"",(INDEX(Pat_org!$D$2:$P$484,MATCH(Payments_2020!$G200,Pat_org!$D$2:$D$484,0),Pat_org!H$1)))</f>
        <v>04 Diseases of the immune system  </v>
      </c>
      <c r="L200" s="3" t="str" cm="1">
        <f t="array" ref="L200">IF(INDEX(Pat_org!$D$2:$P$484,MATCH(Payments_2020!$G200,Pat_org!$D$2:$D$484,0),Pat_org!I$1)=0,"",(INDEX(Pat_org!$D$2:$P$484,MATCH(Payments_2020!$G200,Pat_org!$D$2:$D$484,0),Pat_org!I$1)))</f>
        <v>Primary immunodeficiencies</v>
      </c>
      <c r="M200" s="3" cm="1">
        <f t="array" ref="M200">IF(INDEX(Pat_org!$D$2:$P$484,MATCH(Payments_2020!$G200,Pat_org!$D$2:$D$484,0),Pat_org!J$1)=0,"",(INDEX(Pat_org!$D$2:$P$484,MATCH(Payments_2020!$G200,Pat_org!$D$2:$D$484,0),Pat_org!J$1)))</f>
        <v>1058005</v>
      </c>
      <c r="N200" s="3" t="str" cm="1">
        <f t="array" ref="N200">IF(INDEX(Pat_org!$D$2:$P$484,MATCH(Payments_2020!$G200,Pat_org!$D$2:$D$484,0),Pat_org!K$1)=0,"",(INDEX(Pat_org!$D$2:$P$484,MATCH(Payments_2020!$G200,Pat_org!$D$2:$D$484,0),Pat_org!K$1)))</f>
        <v/>
      </c>
      <c r="O200" s="3" t="str" cm="1">
        <f t="array" ref="O200">IF(INDEX(Pat_org!$D$2:$P$484,MATCH(Payments_2020!$G200,Pat_org!$D$2:$D$484,0),Pat_org!L$1)=0,"",(INDEX(Pat_org!$D$2:$P$484,MATCH(Payments_2020!$G200,Pat_org!$D$2:$D$484,0),Pat_org!L$1)))</f>
        <v>UK</v>
      </c>
      <c r="P200" s="3" t="str" cm="1">
        <f t="array" ref="P200">IF(INDEX(Pat_org!$D$2:$P$484,MATCH(Payments_2020!$G200,Pat_org!$D$2:$D$484,0),Pat_org!M$1)=0,"",(INDEX(Pat_org!$D$2:$P$484,MATCH(Payments_2020!$G200,Pat_org!$D$2:$D$484,0),Pat_org!M$1)))</f>
        <v>https://ipopi.org/</v>
      </c>
      <c r="Q200" s="3" t="str" cm="1">
        <f t="array" ref="Q200">IFERROR(IF(INDEX(Pat_org!$D$2:$P$484,MATCH(Payments_2020!$G200,Pat_org!$D$2:$D$484,0),Pat_org!N$1)=0,"",(INDEX(Pat_org!$D$2:$P$484,MATCH(Payments_2020!$G200,Pat_org!$D$2:$D$484,0),Pat_org!N$1))),"")</f>
        <v>Rare</v>
      </c>
      <c r="R200" s="3" t="str" cm="1">
        <f t="array" ref="R200">IF(INDEX(Pat_org!$D$2:$P$484,MATCH(Payments_2020!$G200,Pat_org!$D$2:$D$484,0),Pat_org!O$1)=0,"",(INDEX(Pat_org!$D$2:$P$484,MATCH(Payments_2020!$G200,Pat_org!$D$2:$D$484,0),Pat_org!O$1)))</f>
        <v>Single PO</v>
      </c>
      <c r="S200" s="3" t="str" cm="1">
        <f t="array" ref="S200">IF(INDEX(Pat_org!$D$2:$P$484,MATCH(Payments_2020!$G200,Pat_org!$D$2:$D$484,0),Pat_org!P$1)=0,"",(INDEX(Pat_org!$D$2:$P$484,MATCH(Payments_2020!$G200,Pat_org!$D$2:$D$484,0),Pat_org!P$1)))</f>
        <v/>
      </c>
      <c r="T200" s="3" t="s">
        <v>366</v>
      </c>
      <c r="U200" s="3" t="s">
        <v>26</v>
      </c>
      <c r="V200" s="1">
        <v>2020</v>
      </c>
      <c r="W200" s="40" t="s">
        <v>27</v>
      </c>
      <c r="X200" s="40" t="str">
        <f t="shared" si="9"/>
        <v>2020GBP</v>
      </c>
      <c r="Y200" s="40">
        <v>20000</v>
      </c>
      <c r="Z200" s="31" cm="1">
        <f t="array" ref="Z200">_xlfn.IFS(X200=GBP_2020,Y200,X200=GBP_2019,Y200*CPI_2019,X200=GBP_2018,Y200*CPI_2018,X200=EUR_2020,Y200*EURGBP_2020,X200=EUR_2019,(Y200*EURGBP_2019)*CPI_2019,X200=EUR_2018,(Y200*EURGBP_2018)*CPI_2018,X200=USD_2020,Y200*USDGBP_2020,X200=USD_2019,(Y200*USDGBP_2019)*CPI_2019,X200=USD_2018,(Y200*USDGBP_2018)*CPI_2018,X200=CHF_2020,Y200*CHFGBP_2020,X200=CHF_2019,(Y200*CHFGBP_2019)*CPI_2019,X200=CHF_2018,(Y200*CHFGBP_2018)*CPI_2018,X200=SEK_2020,Y200*SEKGBP_2020,X200=SEK_2019,(Y200*SEKGBP_2019)*CPI_2019,X200=SEK_2018,(Y200*SEKGBP_2018)*CPI_2018,X200=NKK_2020,Y200*NKKGBP_2020,X200=NKK_2019,(Y200*NKKGBP_2019)*CPI_2019,X200=NKK_2018,(Y200*NKKGBP_2018)*CPI_2018,X200=DKK_2020,Y200*DKKGBP_2020,X200=DKK_2019,(Y200*DKKGBP_2019)*CPI_2019,X200=DKK_2018,(Y200*DKKGBP_2018)*CPI_2018)</f>
        <v>20000</v>
      </c>
      <c r="AA200" s="1">
        <v>1</v>
      </c>
    </row>
    <row r="201" spans="1:27" s="3" customFormat="1" x14ac:dyDescent="0.35">
      <c r="A201" s="3" t="s">
        <v>360</v>
      </c>
      <c r="B201" s="3" t="str">
        <f t="shared" si="10"/>
        <v>BlueBirdMetabolic diseases</v>
      </c>
      <c r="C201" s="3" t="str">
        <f>IF(INDEX(Comp_interest!$D:$D,MATCH(Payments_2020!$B201,Comp_interest!$C:$C,0))=0,"",INDEX(Comp_interest!$D:$D,MATCH(Payments_2020!$B201,Comp_interest!$C:$C,0)))</f>
        <v>Maybe yes</v>
      </c>
      <c r="D201" s="3" t="str">
        <f>IF(INDEX(Comp_interest!$E:$E,MATCH(Payments_2020!$B201,Comp_interest!$C:$C,0))=0,"",INDEX(Comp_interest!$E:$E,MATCH(Payments_2020!$B201,Comp_interest!$C:$C,0)))</f>
        <v>Annual report</v>
      </c>
      <c r="E201" s="3" t="str">
        <f>IF(INDEX(Comp_interest!$F:$F,MATCH(Payments_2020!$B201,Comp_interest!$C:$C,0))=0,"",INDEX(Comp_interest!$F:$F,MATCH(Payments_2020!$B201,Comp_interest!$C:$C,0)))</f>
        <v>Bluebird has drugs for treating metabolic diseases in its portfolio/pipeline (e.g. MPSI)</v>
      </c>
      <c r="F201" s="3" t="s">
        <v>110</v>
      </c>
      <c r="G201" s="3" t="str">
        <f>INDEX(Pat_org!$B$3:$C$892,MATCH(Payments_2020!F201,Pat_org!$B$3:$B$892,0),2)</f>
        <v>Metabolic Support UK</v>
      </c>
      <c r="H201" s="3" t="str" cm="1">
        <f t="array" ref="H201">IF(INDEX(Pat_org!$D$2:$P$484,MATCH(Payments_2020!$G201,Pat_org!$D$2:$D$484,0),Pat_org!E$1)=0,"",(INDEX(Pat_org!$D$2:$P$484,MATCH(Payments_2020!$G201,Pat_org!$D$2:$D$484,0),Pat_org!E$1)))</f>
        <v>Include</v>
      </c>
      <c r="I201" s="3" cm="1">
        <f t="array" ref="I201">IF(INDEX(Pat_org!$D$2:$P$484,MATCH(Payments_2020!$G201,Pat_org!$D$2:$D$484,0),Pat_org!E$1)=0,"",(INDEX(Pat_org!$D$2:$P$484,MATCH(Payments_2020!$G201,Pat_org!$D$2:$D$484,0),Pat_org!$F$1)))</f>
        <v>0</v>
      </c>
      <c r="J201" s="3" t="str" cm="1">
        <f t="array" ref="J201">IF(INDEX(Pat_org!$D$2:$P$484,MATCH(Payments_2020!$G201,Pat_org!$D$2:$D$484,0),Pat_org!G$1)=0,"",(INDEX(Pat_org!$D$2:$P$484,MATCH(Payments_2020!$G201,Pat_org!$D$2:$D$484,0),Pat_org!G$1)))</f>
        <v>Multipurpose organisation</v>
      </c>
      <c r="K201" s="3" t="str" cm="1">
        <f t="array" ref="K201">IF(INDEX(Pat_org!$D$2:$P$484,MATCH(Payments_2020!$G201,Pat_org!$D$2:$D$484,0),Pat_org!H$1)=0,"",(INDEX(Pat_org!$D$2:$P$484,MATCH(Payments_2020!$G201,Pat_org!$D$2:$D$484,0),Pat_org!H$1)))</f>
        <v>05 Endocrine, nutritional or metabolic diseases  </v>
      </c>
      <c r="L201" s="3" t="str" cm="1">
        <f t="array" ref="L201">IF(INDEX(Pat_org!$D$2:$P$484,MATCH(Payments_2020!$G201,Pat_org!$D$2:$D$484,0),Pat_org!I$1)=0,"",(INDEX(Pat_org!$D$2:$P$484,MATCH(Payments_2020!$G201,Pat_org!$D$2:$D$484,0),Pat_org!I$1)))</f>
        <v>Metabolic diseases</v>
      </c>
      <c r="M201" s="3" cm="1">
        <f t="array" ref="M201">IF(INDEX(Pat_org!$D$2:$P$484,MATCH(Payments_2020!$G201,Pat_org!$D$2:$D$484,0),Pat_org!J$1)=0,"",(INDEX(Pat_org!$D$2:$P$484,MATCH(Payments_2020!$G201,Pat_org!$D$2:$D$484,0),Pat_org!J$1)))</f>
        <v>1089588</v>
      </c>
      <c r="N201" s="3" t="str" cm="1">
        <f t="array" ref="N201">IF(INDEX(Pat_org!$D$2:$P$484,MATCH(Payments_2020!$G201,Pat_org!$D$2:$D$484,0),Pat_org!K$1)=0,"",(INDEX(Pat_org!$D$2:$P$484,MATCH(Payments_2020!$G201,Pat_org!$D$2:$D$484,0),Pat_org!K$1)))</f>
        <v/>
      </c>
      <c r="O201" s="3" t="str" cm="1">
        <f t="array" ref="O201">IF(INDEX(Pat_org!$D$2:$P$484,MATCH(Payments_2020!$G201,Pat_org!$D$2:$D$484,0),Pat_org!L$1)=0,"",(INDEX(Pat_org!$D$2:$P$484,MATCH(Payments_2020!$G201,Pat_org!$D$2:$D$484,0),Pat_org!L$1)))</f>
        <v>UK</v>
      </c>
      <c r="P201" s="3" t="str" cm="1">
        <f t="array" ref="P201">IF(INDEX(Pat_org!$D$2:$P$484,MATCH(Payments_2020!$G201,Pat_org!$D$2:$D$484,0),Pat_org!M$1)=0,"",(INDEX(Pat_org!$D$2:$P$484,MATCH(Payments_2020!$G201,Pat_org!$D$2:$D$484,0),Pat_org!M$1)))</f>
        <v>https://www.metabolicsupportuk.org/</v>
      </c>
      <c r="Q201" s="3" t="str" cm="1">
        <f t="array" ref="Q201">IFERROR(IF(INDEX(Pat_org!$D$2:$P$484,MATCH(Payments_2020!$G201,Pat_org!$D$2:$D$484,0),Pat_org!N$1)=0,"",(INDEX(Pat_org!$D$2:$P$484,MATCH(Payments_2020!$G201,Pat_org!$D$2:$D$484,0),Pat_org!N$1))),"")</f>
        <v>Rare</v>
      </c>
      <c r="R201" s="3" t="str" cm="1">
        <f t="array" ref="R201">IF(INDEX(Pat_org!$D$2:$P$484,MATCH(Payments_2020!$G201,Pat_org!$D$2:$D$484,0),Pat_org!O$1)=0,"",(INDEX(Pat_org!$D$2:$P$484,MATCH(Payments_2020!$G201,Pat_org!$D$2:$D$484,0),Pat_org!O$1)))</f>
        <v>Single PO</v>
      </c>
      <c r="S201" s="3" t="str" cm="1">
        <f t="array" ref="S201">IF(INDEX(Pat_org!$D$2:$P$484,MATCH(Payments_2020!$G201,Pat_org!$D$2:$D$484,0),Pat_org!P$1)=0,"",(INDEX(Pat_org!$D$2:$P$484,MATCH(Payments_2020!$G201,Pat_org!$D$2:$D$484,0),Pat_org!P$1)))</f>
        <v/>
      </c>
      <c r="T201" s="3" t="s">
        <v>367</v>
      </c>
      <c r="U201" s="3" t="s">
        <v>26</v>
      </c>
      <c r="V201" s="1">
        <v>2020</v>
      </c>
      <c r="W201" s="40" t="s">
        <v>27</v>
      </c>
      <c r="X201" s="40" t="str">
        <f t="shared" si="9"/>
        <v>2020GBP</v>
      </c>
      <c r="Y201" s="40">
        <v>5000</v>
      </c>
      <c r="Z201" s="31" cm="1">
        <f t="array" ref="Z201">_xlfn.IFS(X201=GBP_2020,Y201,X201=GBP_2019,Y201*CPI_2019,X201=GBP_2018,Y201*CPI_2018,X201=EUR_2020,Y201*EURGBP_2020,X201=EUR_2019,(Y201*EURGBP_2019)*CPI_2019,X201=EUR_2018,(Y201*EURGBP_2018)*CPI_2018,X201=USD_2020,Y201*USDGBP_2020,X201=USD_2019,(Y201*USDGBP_2019)*CPI_2019,X201=USD_2018,(Y201*USDGBP_2018)*CPI_2018,X201=CHF_2020,Y201*CHFGBP_2020,X201=CHF_2019,(Y201*CHFGBP_2019)*CPI_2019,X201=CHF_2018,(Y201*CHFGBP_2018)*CPI_2018,X201=SEK_2020,Y201*SEKGBP_2020,X201=SEK_2019,(Y201*SEKGBP_2019)*CPI_2019,X201=SEK_2018,(Y201*SEKGBP_2018)*CPI_2018,X201=NKK_2020,Y201*NKKGBP_2020,X201=NKK_2019,(Y201*NKKGBP_2019)*CPI_2019,X201=NKK_2018,(Y201*NKKGBP_2018)*CPI_2018,X201=DKK_2020,Y201*DKKGBP_2020,X201=DKK_2019,(Y201*DKKGBP_2019)*CPI_2019,X201=DKK_2018,(Y201*DKKGBP_2018)*CPI_2018)</f>
        <v>5000</v>
      </c>
      <c r="AA201" s="1">
        <v>1</v>
      </c>
    </row>
    <row r="202" spans="1:27" s="3" customFormat="1" x14ac:dyDescent="0.35">
      <c r="A202" s="3" t="s">
        <v>360</v>
      </c>
      <c r="B202" s="3" t="str">
        <f t="shared" si="10"/>
        <v>BlueBirdSickle cell disorders</v>
      </c>
      <c r="C202" s="3" t="str">
        <f>IF(INDEX(Comp_interest!$D:$D,MATCH(Payments_2020!$B202,Comp_interest!$C:$C,0))=0,"",INDEX(Comp_interest!$D:$D,MATCH(Payments_2020!$B202,Comp_interest!$C:$C,0)))</f>
        <v>Definitely yes</v>
      </c>
      <c r="D202" s="3" t="str">
        <f>IF(INDEX(Comp_interest!$E:$E,MATCH(Payments_2020!$B202,Comp_interest!$C:$C,0))=0,"",INDEX(Comp_interest!$E:$E,MATCH(Payments_2020!$B202,Comp_interest!$C:$C,0)))</f>
        <v>Annual report</v>
      </c>
      <c r="E202" s="3" t="str">
        <f>IF(INDEX(Comp_interest!$F:$F,MATCH(Payments_2020!$B202,Comp_interest!$C:$C,0))=0,"",INDEX(Comp_interest!$F:$F,MATCH(Payments_2020!$B202,Comp_interest!$C:$C,0)))</f>
        <v/>
      </c>
      <c r="F202" s="3" t="s">
        <v>368</v>
      </c>
      <c r="G202" s="3" t="str">
        <f>INDEX(Pat_org!$B$3:$C$892,MATCH(Payments_2020!F202,Pat_org!$B$3:$B$892,0),2)</f>
        <v>Sickle Cell Society</v>
      </c>
      <c r="H202" s="3" t="str" cm="1">
        <f t="array" ref="H202">IF(INDEX(Pat_org!$D$2:$P$484,MATCH(Payments_2020!$G202,Pat_org!$D$2:$D$484,0),Pat_org!E$1)=0,"",(INDEX(Pat_org!$D$2:$P$484,MATCH(Payments_2020!$G202,Pat_org!$D$2:$D$484,0),Pat_org!E$1)))</f>
        <v>Include</v>
      </c>
      <c r="I202" s="3" cm="1">
        <f t="array" ref="I202">IF(INDEX(Pat_org!$D$2:$P$484,MATCH(Payments_2020!$G202,Pat_org!$D$2:$D$484,0),Pat_org!E$1)=0,"",(INDEX(Pat_org!$D$2:$P$484,MATCH(Payments_2020!$G202,Pat_org!$D$2:$D$484,0),Pat_org!$F$1)))</f>
        <v>0</v>
      </c>
      <c r="J202" s="3" t="str" cm="1">
        <f t="array" ref="J202">IF(INDEX(Pat_org!$D$2:$P$484,MATCH(Payments_2020!$G202,Pat_org!$D$2:$D$484,0),Pat_org!G$1)=0,"",(INDEX(Pat_org!$D$2:$P$484,MATCH(Payments_2020!$G202,Pat_org!$D$2:$D$484,0),Pat_org!G$1)))</f>
        <v>Multipurpose organisation</v>
      </c>
      <c r="K202" s="3" t="str" cm="1">
        <f t="array" ref="K202">IF(INDEX(Pat_org!$D$2:$P$484,MATCH(Payments_2020!$G202,Pat_org!$D$2:$D$484,0),Pat_org!H$1)=0,"",(INDEX(Pat_org!$D$2:$P$484,MATCH(Payments_2020!$G202,Pat_org!$D$2:$D$484,0),Pat_org!H$1)))</f>
        <v>03 Diseases of the blood or blood-forming organs  </v>
      </c>
      <c r="L202" s="3" t="str" cm="1">
        <f t="array" ref="L202">IF(INDEX(Pat_org!$D$2:$P$484,MATCH(Payments_2020!$G202,Pat_org!$D$2:$D$484,0),Pat_org!I$1)=0,"",(INDEX(Pat_org!$D$2:$P$484,MATCH(Payments_2020!$G202,Pat_org!$D$2:$D$484,0),Pat_org!I$1)))</f>
        <v>Sickle cell disorders</v>
      </c>
      <c r="M202" s="3" cm="1">
        <f t="array" ref="M202">IF(INDEX(Pat_org!$D$2:$P$484,MATCH(Payments_2020!$G202,Pat_org!$D$2:$D$484,0),Pat_org!J$1)=0,"",(INDEX(Pat_org!$D$2:$P$484,MATCH(Payments_2020!$G202,Pat_org!$D$2:$D$484,0),Pat_org!J$1)))</f>
        <v>1046631</v>
      </c>
      <c r="N202" s="3" t="str" cm="1">
        <f t="array" ref="N202">IF(INDEX(Pat_org!$D$2:$P$484,MATCH(Payments_2020!$G202,Pat_org!$D$2:$D$484,0),Pat_org!K$1)=0,"",(INDEX(Pat_org!$D$2:$P$484,MATCH(Payments_2020!$G202,Pat_org!$D$2:$D$484,0),Pat_org!K$1)))</f>
        <v/>
      </c>
      <c r="O202" s="3" t="str" cm="1">
        <f t="array" ref="O202">IF(INDEX(Pat_org!$D$2:$P$484,MATCH(Payments_2020!$G202,Pat_org!$D$2:$D$484,0),Pat_org!L$1)=0,"",(INDEX(Pat_org!$D$2:$P$484,MATCH(Payments_2020!$G202,Pat_org!$D$2:$D$484,0),Pat_org!L$1)))</f>
        <v>UK</v>
      </c>
      <c r="P202" s="3" t="str" cm="1">
        <f t="array" ref="P202">IF(INDEX(Pat_org!$D$2:$P$484,MATCH(Payments_2020!$G202,Pat_org!$D$2:$D$484,0),Pat_org!M$1)=0,"",(INDEX(Pat_org!$D$2:$P$484,MATCH(Payments_2020!$G202,Pat_org!$D$2:$D$484,0),Pat_org!M$1)))</f>
        <v>https://www.sicklecellsociety.org/</v>
      </c>
      <c r="Q202" s="3" t="str" cm="1">
        <f t="array" ref="Q202">IFERROR(IF(INDEX(Pat_org!$D$2:$P$484,MATCH(Payments_2020!$G202,Pat_org!$D$2:$D$484,0),Pat_org!N$1)=0,"",(INDEX(Pat_org!$D$2:$P$484,MATCH(Payments_2020!$G202,Pat_org!$D$2:$D$484,0),Pat_org!N$1))),"")</f>
        <v>Not rare</v>
      </c>
      <c r="R202" s="3" t="str" cm="1">
        <f t="array" ref="R202">IF(INDEX(Pat_org!$D$2:$P$484,MATCH(Payments_2020!$G202,Pat_org!$D$2:$D$484,0),Pat_org!O$1)=0,"",(INDEX(Pat_org!$D$2:$P$484,MATCH(Payments_2020!$G202,Pat_org!$D$2:$D$484,0),Pat_org!O$1)))</f>
        <v>Single PO</v>
      </c>
      <c r="S202" s="3" t="str" cm="1">
        <f t="array" ref="S202">IF(INDEX(Pat_org!$D$2:$P$484,MATCH(Payments_2020!$G202,Pat_org!$D$2:$D$484,0),Pat_org!P$1)=0,"",(INDEX(Pat_org!$D$2:$P$484,MATCH(Payments_2020!$G202,Pat_org!$D$2:$D$484,0),Pat_org!P$1)))</f>
        <v/>
      </c>
      <c r="T202" s="3" t="s">
        <v>369</v>
      </c>
      <c r="U202" s="3" t="s">
        <v>26</v>
      </c>
      <c r="V202" s="1">
        <v>2020</v>
      </c>
      <c r="W202" s="40" t="s">
        <v>27</v>
      </c>
      <c r="X202" s="40" t="str">
        <f t="shared" si="9"/>
        <v>2020GBP</v>
      </c>
      <c r="Y202" s="40">
        <v>7500</v>
      </c>
      <c r="Z202" s="31" cm="1">
        <f t="array" ref="Z202">_xlfn.IFS(X202=GBP_2020,Y202,X202=GBP_2019,Y202*CPI_2019,X202=GBP_2018,Y202*CPI_2018,X202=EUR_2020,Y202*EURGBP_2020,X202=EUR_2019,(Y202*EURGBP_2019)*CPI_2019,X202=EUR_2018,(Y202*EURGBP_2018)*CPI_2018,X202=USD_2020,Y202*USDGBP_2020,X202=USD_2019,(Y202*USDGBP_2019)*CPI_2019,X202=USD_2018,(Y202*USDGBP_2018)*CPI_2018,X202=CHF_2020,Y202*CHFGBP_2020,X202=CHF_2019,(Y202*CHFGBP_2019)*CPI_2019,X202=CHF_2018,(Y202*CHFGBP_2018)*CPI_2018,X202=SEK_2020,Y202*SEKGBP_2020,X202=SEK_2019,(Y202*SEKGBP_2019)*CPI_2019,X202=SEK_2018,(Y202*SEKGBP_2018)*CPI_2018,X202=NKK_2020,Y202*NKKGBP_2020,X202=NKK_2019,(Y202*NKKGBP_2019)*CPI_2019,X202=NKK_2018,(Y202*NKKGBP_2018)*CPI_2018,X202=DKK_2020,Y202*DKKGBP_2020,X202=DKK_2019,(Y202*DKKGBP_2019)*CPI_2019,X202=DKK_2018,(Y202*DKKGBP_2018)*CPI_2018)</f>
        <v>7500</v>
      </c>
      <c r="AA202" s="1">
        <v>1</v>
      </c>
    </row>
    <row r="203" spans="1:27" s="3" customFormat="1" x14ac:dyDescent="0.35">
      <c r="A203" s="3" t="s">
        <v>360</v>
      </c>
      <c r="B203" s="3" t="str">
        <f t="shared" si="10"/>
        <v>BlueBirdThalassaemia</v>
      </c>
      <c r="C203" s="3" t="str">
        <f>IF(INDEX(Comp_interest!$D:$D,MATCH(Payments_2020!$B203,Comp_interest!$C:$C,0))=0,"",INDEX(Comp_interest!$D:$D,MATCH(Payments_2020!$B203,Comp_interest!$C:$C,0)))</f>
        <v>Definitely yes</v>
      </c>
      <c r="D203" s="3" t="str">
        <f>IF(INDEX(Comp_interest!$E:$E,MATCH(Payments_2020!$B203,Comp_interest!$C:$C,0))=0,"",INDEX(Comp_interest!$E:$E,MATCH(Payments_2020!$B203,Comp_interest!$C:$C,0)))</f>
        <v>Annual report</v>
      </c>
      <c r="E203" s="3" t="str">
        <f>IF(INDEX(Comp_interest!$F:$F,MATCH(Payments_2020!$B203,Comp_interest!$C:$C,0))=0,"",INDEX(Comp_interest!$F:$F,MATCH(Payments_2020!$B203,Comp_interest!$C:$C,0)))</f>
        <v/>
      </c>
      <c r="F203" s="3" t="s">
        <v>370</v>
      </c>
      <c r="G203" s="3" t="str">
        <f>INDEX(Pat_org!$B$3:$C$892,MATCH(Payments_2020!F203,Pat_org!$B$3:$B$892,0),2)</f>
        <v>UK Thalassaemia Society</v>
      </c>
      <c r="H203" s="3" t="str" cm="1">
        <f t="array" ref="H203">IF(INDEX(Pat_org!$D$2:$P$484,MATCH(Payments_2020!$G203,Pat_org!$D$2:$D$484,0),Pat_org!E$1)=0,"",(INDEX(Pat_org!$D$2:$P$484,MATCH(Payments_2020!$G203,Pat_org!$D$2:$D$484,0),Pat_org!E$1)))</f>
        <v>Include</v>
      </c>
      <c r="I203" s="3" cm="1">
        <f t="array" ref="I203">IF(INDEX(Pat_org!$D$2:$P$484,MATCH(Payments_2020!$G203,Pat_org!$D$2:$D$484,0),Pat_org!E$1)=0,"",(INDEX(Pat_org!$D$2:$P$484,MATCH(Payments_2020!$G203,Pat_org!$D$2:$D$484,0),Pat_org!$F$1)))</f>
        <v>0</v>
      </c>
      <c r="J203" s="3" t="str" cm="1">
        <f t="array" ref="J203">IF(INDEX(Pat_org!$D$2:$P$484,MATCH(Payments_2020!$G203,Pat_org!$D$2:$D$484,0),Pat_org!G$1)=0,"",(INDEX(Pat_org!$D$2:$P$484,MATCH(Payments_2020!$G203,Pat_org!$D$2:$D$484,0),Pat_org!G$1)))</f>
        <v>Organisation focused on education</v>
      </c>
      <c r="K203" s="3" t="str" cm="1">
        <f t="array" ref="K203">IF(INDEX(Pat_org!$D$2:$P$484,MATCH(Payments_2020!$G203,Pat_org!$D$2:$D$484,0),Pat_org!H$1)=0,"",(INDEX(Pat_org!$D$2:$P$484,MATCH(Payments_2020!$G203,Pat_org!$D$2:$D$484,0),Pat_org!H$1)))</f>
        <v>03 Diseases of the blood or blood-forming organs  </v>
      </c>
      <c r="L203" s="3" t="str" cm="1">
        <f t="array" ref="L203">IF(INDEX(Pat_org!$D$2:$P$484,MATCH(Payments_2020!$G203,Pat_org!$D$2:$D$484,0),Pat_org!I$1)=0,"",(INDEX(Pat_org!$D$2:$P$484,MATCH(Payments_2020!$G203,Pat_org!$D$2:$D$484,0),Pat_org!I$1)))</f>
        <v>Thalassaemia</v>
      </c>
      <c r="M203" s="3" cm="1">
        <f t="array" ref="M203">IF(INDEX(Pat_org!$D$2:$P$484,MATCH(Payments_2020!$G203,Pat_org!$D$2:$D$484,0),Pat_org!J$1)=0,"",(INDEX(Pat_org!$D$2:$P$484,MATCH(Payments_2020!$G203,Pat_org!$D$2:$D$484,0),Pat_org!J$1)))</f>
        <v>275107</v>
      </c>
      <c r="N203" s="3" t="str" cm="1">
        <f t="array" ref="N203">IF(INDEX(Pat_org!$D$2:$P$484,MATCH(Payments_2020!$G203,Pat_org!$D$2:$D$484,0),Pat_org!K$1)=0,"",(INDEX(Pat_org!$D$2:$P$484,MATCH(Payments_2020!$G203,Pat_org!$D$2:$D$484,0),Pat_org!K$1)))</f>
        <v/>
      </c>
      <c r="O203" s="3" t="str" cm="1">
        <f t="array" ref="O203">IF(INDEX(Pat_org!$D$2:$P$484,MATCH(Payments_2020!$G203,Pat_org!$D$2:$D$484,0),Pat_org!L$1)=0,"",(INDEX(Pat_org!$D$2:$P$484,MATCH(Payments_2020!$G203,Pat_org!$D$2:$D$484,0),Pat_org!L$1)))</f>
        <v>UK</v>
      </c>
      <c r="P203" s="3" t="str" cm="1">
        <f t="array" ref="P203">IF(INDEX(Pat_org!$D$2:$P$484,MATCH(Payments_2020!$G203,Pat_org!$D$2:$D$484,0),Pat_org!M$1)=0,"",(INDEX(Pat_org!$D$2:$P$484,MATCH(Payments_2020!$G203,Pat_org!$D$2:$D$484,0),Pat_org!M$1)))</f>
        <v>https://ukts.org/</v>
      </c>
      <c r="Q203" s="3" t="str" cm="1">
        <f t="array" ref="Q203">IFERROR(IF(INDEX(Pat_org!$D$2:$P$484,MATCH(Payments_2020!$G203,Pat_org!$D$2:$D$484,0),Pat_org!N$1)=0,"",(INDEX(Pat_org!$D$2:$P$484,MATCH(Payments_2020!$G203,Pat_org!$D$2:$D$484,0),Pat_org!N$1))),"")</f>
        <v>Rare</v>
      </c>
      <c r="R203" s="3" t="str" cm="1">
        <f t="array" ref="R203">IF(INDEX(Pat_org!$D$2:$P$484,MATCH(Payments_2020!$G203,Pat_org!$D$2:$D$484,0),Pat_org!O$1)=0,"",(INDEX(Pat_org!$D$2:$P$484,MATCH(Payments_2020!$G203,Pat_org!$D$2:$D$484,0),Pat_org!O$1)))</f>
        <v>Single PO</v>
      </c>
      <c r="S203" s="3" t="str" cm="1">
        <f t="array" ref="S203">IF(INDEX(Pat_org!$D$2:$P$484,MATCH(Payments_2020!$G203,Pat_org!$D$2:$D$484,0),Pat_org!P$1)=0,"",(INDEX(Pat_org!$D$2:$P$484,MATCH(Payments_2020!$G203,Pat_org!$D$2:$D$484,0),Pat_org!P$1)))</f>
        <v/>
      </c>
      <c r="T203" s="3" t="s">
        <v>371</v>
      </c>
      <c r="U203" s="3" t="s">
        <v>26</v>
      </c>
      <c r="V203" s="1">
        <v>2020</v>
      </c>
      <c r="W203" s="40" t="s">
        <v>27</v>
      </c>
      <c r="X203" s="40" t="str">
        <f t="shared" si="9"/>
        <v>2020GBP</v>
      </c>
      <c r="Y203" s="40">
        <v>15000</v>
      </c>
      <c r="Z203" s="31" cm="1">
        <f t="array" ref="Z203">_xlfn.IFS(X203=GBP_2020,Y203,X203=GBP_2019,Y203*CPI_2019,X203=GBP_2018,Y203*CPI_2018,X203=EUR_2020,Y203*EURGBP_2020,X203=EUR_2019,(Y203*EURGBP_2019)*CPI_2019,X203=EUR_2018,(Y203*EURGBP_2018)*CPI_2018,X203=USD_2020,Y203*USDGBP_2020,X203=USD_2019,(Y203*USDGBP_2019)*CPI_2019,X203=USD_2018,(Y203*USDGBP_2018)*CPI_2018,X203=CHF_2020,Y203*CHFGBP_2020,X203=CHF_2019,(Y203*CHFGBP_2019)*CPI_2019,X203=CHF_2018,(Y203*CHFGBP_2018)*CPI_2018,X203=SEK_2020,Y203*SEKGBP_2020,X203=SEK_2019,(Y203*SEKGBP_2019)*CPI_2019,X203=SEK_2018,(Y203*SEKGBP_2018)*CPI_2018,X203=NKK_2020,Y203*NKKGBP_2020,X203=NKK_2019,(Y203*NKKGBP_2019)*CPI_2019,X203=NKK_2018,(Y203*NKKGBP_2018)*CPI_2018,X203=DKK_2020,Y203*DKKGBP_2020,X203=DKK_2019,(Y203*DKKGBP_2019)*CPI_2019,X203=DKK_2018,(Y203*DKKGBP_2018)*CPI_2018)</f>
        <v>15000</v>
      </c>
      <c r="AA203" s="1">
        <v>1</v>
      </c>
    </row>
    <row r="204" spans="1:27" x14ac:dyDescent="0.35">
      <c r="A204" s="3" t="s">
        <v>372</v>
      </c>
      <c r="B204" s="3" t="str">
        <f t="shared" si="10"/>
        <v>Boehringer IngelheimPulmonary fibrosis</v>
      </c>
      <c r="C204" s="3" t="str">
        <f>IF(INDEX(Comp_interest!$D:$D,MATCH(Payments_2020!$B204,Comp_interest!$C:$C,0))=0,"",INDEX(Comp_interest!$D:$D,MATCH(Payments_2020!$B204,Comp_interest!$C:$C,0)))</f>
        <v>Definitely yes</v>
      </c>
      <c r="D204" s="3" t="str">
        <f>IF(INDEX(Comp_interest!$E:$E,MATCH(Payments_2020!$B204,Comp_interest!$C:$C,0))=0,"",INDEX(Comp_interest!$E:$E,MATCH(Payments_2020!$B204,Comp_interest!$C:$C,0)))</f>
        <v>Annual report</v>
      </c>
      <c r="E204" s="3" t="str">
        <f>IF(INDEX(Comp_interest!$F:$F,MATCH(Payments_2020!$B204,Comp_interest!$C:$C,0))=0,"",INDEX(Comp_interest!$F:$F,MATCH(Payments_2020!$B204,Comp_interest!$C:$C,0)))</f>
        <v/>
      </c>
      <c r="F204" s="3" t="s">
        <v>373</v>
      </c>
      <c r="G204" s="3" t="str">
        <f>INDEX(Pat_org!$B$3:$C$892,MATCH(Payments_2020!F204,Pat_org!$B$3:$B$892,0),2)</f>
        <v>Action for Pulmonary Fibrosis</v>
      </c>
      <c r="H204" s="3" t="str" cm="1">
        <f t="array" ref="H204">IF(INDEX(Pat_org!$D$2:$P$484,MATCH(Payments_2020!$G204,Pat_org!$D$2:$D$484,0),Pat_org!E$1)=0,"",(INDEX(Pat_org!$D$2:$P$484,MATCH(Payments_2020!$G204,Pat_org!$D$2:$D$484,0),Pat_org!E$1)))</f>
        <v>Include</v>
      </c>
      <c r="I204" s="3" cm="1">
        <f t="array" ref="I204">IF(INDEX(Pat_org!$D$2:$P$484,MATCH(Payments_2020!$G204,Pat_org!$D$2:$D$484,0),Pat_org!E$1)=0,"",(INDEX(Pat_org!$D$2:$P$484,MATCH(Payments_2020!$G204,Pat_org!$D$2:$D$484,0),Pat_org!$F$1)))</f>
        <v>0</v>
      </c>
      <c r="J204" s="3" t="str" cm="1">
        <f t="array" ref="J204">IF(INDEX(Pat_org!$D$2:$P$484,MATCH(Payments_2020!$G204,Pat_org!$D$2:$D$484,0),Pat_org!G$1)=0,"",(INDEX(Pat_org!$D$2:$P$484,MATCH(Payments_2020!$G204,Pat_org!$D$2:$D$484,0),Pat_org!G$1)))</f>
        <v>Multipurpose organisation</v>
      </c>
      <c r="K204" s="3" t="str" cm="1">
        <f t="array" ref="K204">IF(INDEX(Pat_org!$D$2:$P$484,MATCH(Payments_2020!$G204,Pat_org!$D$2:$D$484,0),Pat_org!H$1)=0,"",(INDEX(Pat_org!$D$2:$P$484,MATCH(Payments_2020!$G204,Pat_org!$D$2:$D$484,0),Pat_org!H$1)))</f>
        <v>12 Diseases of the respiratory system  </v>
      </c>
      <c r="L204" s="3" t="str" cm="1">
        <f t="array" ref="L204">IF(INDEX(Pat_org!$D$2:$P$484,MATCH(Payments_2020!$G204,Pat_org!$D$2:$D$484,0),Pat_org!I$1)=0,"",(INDEX(Pat_org!$D$2:$P$484,MATCH(Payments_2020!$G204,Pat_org!$D$2:$D$484,0),Pat_org!I$1)))</f>
        <v>Pulmonary fibrosis</v>
      </c>
      <c r="M204" s="3" cm="1">
        <f t="array" ref="M204">IF(INDEX(Pat_org!$D$2:$P$484,MATCH(Payments_2020!$G204,Pat_org!$D$2:$D$484,0),Pat_org!J$1)=0,"",(INDEX(Pat_org!$D$2:$P$484,MATCH(Payments_2020!$G204,Pat_org!$D$2:$D$484,0),Pat_org!J$1)))</f>
        <v>1152399</v>
      </c>
      <c r="N204" s="3" t="str" cm="1">
        <f t="array" ref="N204">IF(INDEX(Pat_org!$D$2:$P$484,MATCH(Payments_2020!$G204,Pat_org!$D$2:$D$484,0),Pat_org!K$1)=0,"",(INDEX(Pat_org!$D$2:$P$484,MATCH(Payments_2020!$G204,Pat_org!$D$2:$D$484,0),Pat_org!K$1)))</f>
        <v/>
      </c>
      <c r="O204" s="3" t="str" cm="1">
        <f t="array" ref="O204">IF(INDEX(Pat_org!$D$2:$P$484,MATCH(Payments_2020!$G204,Pat_org!$D$2:$D$484,0),Pat_org!L$1)=0,"",(INDEX(Pat_org!$D$2:$P$484,MATCH(Payments_2020!$G204,Pat_org!$D$2:$D$484,0),Pat_org!L$1)))</f>
        <v>UK</v>
      </c>
      <c r="P204" s="3" t="str" cm="1">
        <f t="array" ref="P204">IF(INDEX(Pat_org!$D$2:$P$484,MATCH(Payments_2020!$G204,Pat_org!$D$2:$D$484,0),Pat_org!M$1)=0,"",(INDEX(Pat_org!$D$2:$P$484,MATCH(Payments_2020!$G204,Pat_org!$D$2:$D$484,0),Pat_org!M$1)))</f>
        <v>https://www.actionpf.org/</v>
      </c>
      <c r="Q204" s="3" t="str" cm="1">
        <f t="array" ref="Q204">IFERROR(IF(INDEX(Pat_org!$D$2:$P$484,MATCH(Payments_2020!$G204,Pat_org!$D$2:$D$484,0),Pat_org!N$1)=0,"",(INDEX(Pat_org!$D$2:$P$484,MATCH(Payments_2020!$G204,Pat_org!$D$2:$D$484,0),Pat_org!N$1))),"")</f>
        <v>Not rare</v>
      </c>
      <c r="R204" s="3" t="str" cm="1">
        <f t="array" ref="R204">IF(INDEX(Pat_org!$D$2:$P$484,MATCH(Payments_2020!$G204,Pat_org!$D$2:$D$484,0),Pat_org!O$1)=0,"",(INDEX(Pat_org!$D$2:$P$484,MATCH(Payments_2020!$G204,Pat_org!$D$2:$D$484,0),Pat_org!O$1)))</f>
        <v>Single PO</v>
      </c>
      <c r="S204" s="3" t="str" cm="1">
        <f t="array" ref="S204">IF(INDEX(Pat_org!$D$2:$P$484,MATCH(Payments_2020!$G204,Pat_org!$D$2:$D$484,0),Pat_org!P$1)=0,"",(INDEX(Pat_org!$D$2:$P$484,MATCH(Payments_2020!$G204,Pat_org!$D$2:$D$484,0),Pat_org!P$1)))</f>
        <v/>
      </c>
      <c r="T204" s="3" t="s">
        <v>374</v>
      </c>
      <c r="U204" s="3" t="s">
        <v>26</v>
      </c>
      <c r="V204" s="1">
        <v>2020</v>
      </c>
      <c r="W204" s="40" t="s">
        <v>27</v>
      </c>
      <c r="X204" s="40" t="str">
        <f t="shared" si="9"/>
        <v>2020GBP</v>
      </c>
      <c r="Y204" s="41">
        <v>4500</v>
      </c>
      <c r="Z204" s="31" cm="1">
        <f t="array" ref="Z204">_xlfn.IFS(X204=GBP_2020,Y204,X204=GBP_2019,Y204*CPI_2019,X204=GBP_2018,Y204*CPI_2018,X204=EUR_2020,Y204*EURGBP_2020,X204=EUR_2019,(Y204*EURGBP_2019)*CPI_2019,X204=EUR_2018,(Y204*EURGBP_2018)*CPI_2018,X204=USD_2020,Y204*USDGBP_2020,X204=USD_2019,(Y204*USDGBP_2019)*CPI_2019,X204=USD_2018,(Y204*USDGBP_2018)*CPI_2018,X204=CHF_2020,Y204*CHFGBP_2020,X204=CHF_2019,(Y204*CHFGBP_2019)*CPI_2019,X204=CHF_2018,(Y204*CHFGBP_2018)*CPI_2018,X204=SEK_2020,Y204*SEKGBP_2020,X204=SEK_2019,(Y204*SEKGBP_2019)*CPI_2019,X204=SEK_2018,(Y204*SEKGBP_2018)*CPI_2018,X204=NKK_2020,Y204*NKKGBP_2020,X204=NKK_2019,(Y204*NKKGBP_2019)*CPI_2019,X204=NKK_2018,(Y204*NKKGBP_2018)*CPI_2018,X204=DKK_2020,Y204*DKKGBP_2020,X204=DKK_2019,(Y204*DKKGBP_2019)*CPI_2019,X204=DKK_2018,(Y204*DKKGBP_2018)*CPI_2018)</f>
        <v>4500</v>
      </c>
      <c r="AA204" s="1">
        <v>1</v>
      </c>
    </row>
    <row r="205" spans="1:27" s="3" customFormat="1" x14ac:dyDescent="0.35">
      <c r="A205" s="3" t="s">
        <v>372</v>
      </c>
      <c r="B205" s="3" t="str">
        <f t="shared" si="10"/>
        <v>Boehringer IngelheimPulmonary fibrosis</v>
      </c>
      <c r="C205" s="3" t="str">
        <f>IF(INDEX(Comp_interest!$D:$D,MATCH(Payments_2020!$B205,Comp_interest!$C:$C,0))=0,"",INDEX(Comp_interest!$D:$D,MATCH(Payments_2020!$B205,Comp_interest!$C:$C,0)))</f>
        <v>Definitely yes</v>
      </c>
      <c r="D205" s="3" t="str">
        <f>IF(INDEX(Comp_interest!$E:$E,MATCH(Payments_2020!$B205,Comp_interest!$C:$C,0))=0,"",INDEX(Comp_interest!$E:$E,MATCH(Payments_2020!$B205,Comp_interest!$C:$C,0)))</f>
        <v>Annual report</v>
      </c>
      <c r="E205" s="3" t="str">
        <f>IF(INDEX(Comp_interest!$F:$F,MATCH(Payments_2020!$B205,Comp_interest!$C:$C,0))=0,"",INDEX(Comp_interest!$F:$F,MATCH(Payments_2020!$B205,Comp_interest!$C:$C,0)))</f>
        <v/>
      </c>
      <c r="F205" s="3" t="s">
        <v>373</v>
      </c>
      <c r="G205" s="3" t="str">
        <f>INDEX(Pat_org!$B$3:$C$892,MATCH(Payments_2020!F205,Pat_org!$B$3:$B$892,0),2)</f>
        <v>Action for Pulmonary Fibrosis</v>
      </c>
      <c r="H205" s="3" t="str" cm="1">
        <f t="array" ref="H205">IF(INDEX(Pat_org!$D$2:$P$484,MATCH(Payments_2020!$G205,Pat_org!$D$2:$D$484,0),Pat_org!E$1)=0,"",(INDEX(Pat_org!$D$2:$P$484,MATCH(Payments_2020!$G205,Pat_org!$D$2:$D$484,0),Pat_org!E$1)))</f>
        <v>Include</v>
      </c>
      <c r="I205" s="3" cm="1">
        <f t="array" ref="I205">IF(INDEX(Pat_org!$D$2:$P$484,MATCH(Payments_2020!$G205,Pat_org!$D$2:$D$484,0),Pat_org!E$1)=0,"",(INDEX(Pat_org!$D$2:$P$484,MATCH(Payments_2020!$G205,Pat_org!$D$2:$D$484,0),Pat_org!$F$1)))</f>
        <v>0</v>
      </c>
      <c r="J205" s="3" t="str" cm="1">
        <f t="array" ref="J205">IF(INDEX(Pat_org!$D$2:$P$484,MATCH(Payments_2020!$G205,Pat_org!$D$2:$D$484,0),Pat_org!G$1)=0,"",(INDEX(Pat_org!$D$2:$P$484,MATCH(Payments_2020!$G205,Pat_org!$D$2:$D$484,0),Pat_org!G$1)))</f>
        <v>Multipurpose organisation</v>
      </c>
      <c r="K205" s="3" t="str" cm="1">
        <f t="array" ref="K205">IF(INDEX(Pat_org!$D$2:$P$484,MATCH(Payments_2020!$G205,Pat_org!$D$2:$D$484,0),Pat_org!H$1)=0,"",(INDEX(Pat_org!$D$2:$P$484,MATCH(Payments_2020!$G205,Pat_org!$D$2:$D$484,0),Pat_org!H$1)))</f>
        <v>12 Diseases of the respiratory system  </v>
      </c>
      <c r="L205" s="3" t="str" cm="1">
        <f t="array" ref="L205">IF(INDEX(Pat_org!$D$2:$P$484,MATCH(Payments_2020!$G205,Pat_org!$D$2:$D$484,0),Pat_org!I$1)=0,"",(INDEX(Pat_org!$D$2:$P$484,MATCH(Payments_2020!$G205,Pat_org!$D$2:$D$484,0),Pat_org!I$1)))</f>
        <v>Pulmonary fibrosis</v>
      </c>
      <c r="M205" s="3" cm="1">
        <f t="array" ref="M205">IF(INDEX(Pat_org!$D$2:$P$484,MATCH(Payments_2020!$G205,Pat_org!$D$2:$D$484,0),Pat_org!J$1)=0,"",(INDEX(Pat_org!$D$2:$P$484,MATCH(Payments_2020!$G205,Pat_org!$D$2:$D$484,0),Pat_org!J$1)))</f>
        <v>1152399</v>
      </c>
      <c r="N205" s="3" t="str" cm="1">
        <f t="array" ref="N205">IF(INDEX(Pat_org!$D$2:$P$484,MATCH(Payments_2020!$G205,Pat_org!$D$2:$D$484,0),Pat_org!K$1)=0,"",(INDEX(Pat_org!$D$2:$P$484,MATCH(Payments_2020!$G205,Pat_org!$D$2:$D$484,0),Pat_org!K$1)))</f>
        <v/>
      </c>
      <c r="O205" s="3" t="str" cm="1">
        <f t="array" ref="O205">IF(INDEX(Pat_org!$D$2:$P$484,MATCH(Payments_2020!$G205,Pat_org!$D$2:$D$484,0),Pat_org!L$1)=0,"",(INDEX(Pat_org!$D$2:$P$484,MATCH(Payments_2020!$G205,Pat_org!$D$2:$D$484,0),Pat_org!L$1)))</f>
        <v>UK</v>
      </c>
      <c r="P205" s="3" t="str" cm="1">
        <f t="array" ref="P205">IF(INDEX(Pat_org!$D$2:$P$484,MATCH(Payments_2020!$G205,Pat_org!$D$2:$D$484,0),Pat_org!M$1)=0,"",(INDEX(Pat_org!$D$2:$P$484,MATCH(Payments_2020!$G205,Pat_org!$D$2:$D$484,0),Pat_org!M$1)))</f>
        <v>https://www.actionpf.org/</v>
      </c>
      <c r="Q205" s="3" t="str" cm="1">
        <f t="array" ref="Q205">IFERROR(IF(INDEX(Pat_org!$D$2:$P$484,MATCH(Payments_2020!$G205,Pat_org!$D$2:$D$484,0),Pat_org!N$1)=0,"",(INDEX(Pat_org!$D$2:$P$484,MATCH(Payments_2020!$G205,Pat_org!$D$2:$D$484,0),Pat_org!N$1))),"")</f>
        <v>Not rare</v>
      </c>
      <c r="R205" s="3" t="str" cm="1">
        <f t="array" ref="R205">IF(INDEX(Pat_org!$D$2:$P$484,MATCH(Payments_2020!$G205,Pat_org!$D$2:$D$484,0),Pat_org!O$1)=0,"",(INDEX(Pat_org!$D$2:$P$484,MATCH(Payments_2020!$G205,Pat_org!$D$2:$D$484,0),Pat_org!O$1)))</f>
        <v>Single PO</v>
      </c>
      <c r="S205" s="3" t="str" cm="1">
        <f t="array" ref="S205">IF(INDEX(Pat_org!$D$2:$P$484,MATCH(Payments_2020!$G205,Pat_org!$D$2:$D$484,0),Pat_org!P$1)=0,"",(INDEX(Pat_org!$D$2:$P$484,MATCH(Payments_2020!$G205,Pat_org!$D$2:$D$484,0),Pat_org!P$1)))</f>
        <v/>
      </c>
      <c r="T205" s="3" t="s">
        <v>375</v>
      </c>
      <c r="U205" s="3" t="s">
        <v>26</v>
      </c>
      <c r="V205" s="1">
        <v>2020</v>
      </c>
      <c r="W205" s="40" t="s">
        <v>27</v>
      </c>
      <c r="X205" s="40" t="str">
        <f t="shared" si="9"/>
        <v>2020GBP</v>
      </c>
      <c r="Y205" s="40">
        <v>52000</v>
      </c>
      <c r="Z205" s="31" cm="1">
        <f t="array" ref="Z205">_xlfn.IFS(X205=GBP_2020,Y205,X205=GBP_2019,Y205*CPI_2019,X205=GBP_2018,Y205*CPI_2018,X205=EUR_2020,Y205*EURGBP_2020,X205=EUR_2019,(Y205*EURGBP_2019)*CPI_2019,X205=EUR_2018,(Y205*EURGBP_2018)*CPI_2018,X205=USD_2020,Y205*USDGBP_2020,X205=USD_2019,(Y205*USDGBP_2019)*CPI_2019,X205=USD_2018,(Y205*USDGBP_2018)*CPI_2018,X205=CHF_2020,Y205*CHFGBP_2020,X205=CHF_2019,(Y205*CHFGBP_2019)*CPI_2019,X205=CHF_2018,(Y205*CHFGBP_2018)*CPI_2018,X205=SEK_2020,Y205*SEKGBP_2020,X205=SEK_2019,(Y205*SEKGBP_2019)*CPI_2019,X205=SEK_2018,(Y205*SEKGBP_2018)*CPI_2018,X205=NKK_2020,Y205*NKKGBP_2020,X205=NKK_2019,(Y205*NKKGBP_2019)*CPI_2019,X205=NKK_2018,(Y205*NKKGBP_2018)*CPI_2018,X205=DKK_2020,Y205*DKKGBP_2020,X205=DKK_2019,(Y205*DKKGBP_2019)*CPI_2019,X205=DKK_2018,(Y205*DKKGBP_2018)*CPI_2018)</f>
        <v>52000</v>
      </c>
      <c r="AA205" s="1">
        <v>1</v>
      </c>
    </row>
    <row r="206" spans="1:27" s="3" customFormat="1" x14ac:dyDescent="0.35">
      <c r="A206" s="3" t="s">
        <v>372</v>
      </c>
      <c r="B206" s="3" t="str">
        <f t="shared" si="10"/>
        <v>Boehringer IngelheimAsthma, lung disease</v>
      </c>
      <c r="C206" s="3" t="str">
        <f>IF(INDEX(Comp_interest!$D:$D,MATCH(Payments_2020!$B206,Comp_interest!$C:$C,0))=0,"",INDEX(Comp_interest!$D:$D,MATCH(Payments_2020!$B206,Comp_interest!$C:$C,0)))</f>
        <v>Maybe yes</v>
      </c>
      <c r="D206" s="3" t="str">
        <f>IF(INDEX(Comp_interest!$E:$E,MATCH(Payments_2020!$B206,Comp_interest!$C:$C,0))=0,"",INDEX(Comp_interest!$E:$E,MATCH(Payments_2020!$B206,Comp_interest!$C:$C,0)))</f>
        <v>Annual report</v>
      </c>
      <c r="E206" s="3" t="str">
        <f>IF(INDEX(Comp_interest!$F:$F,MATCH(Payments_2020!$B206,Comp_interest!$C:$C,0))=0,"",INDEX(Comp_interest!$F:$F,MATCH(Payments_2020!$B206,Comp_interest!$C:$C,0)))</f>
        <v/>
      </c>
      <c r="F206" s="3" t="s">
        <v>257</v>
      </c>
      <c r="G206" s="3" t="str">
        <f>INDEX(Pat_org!$B$3:$C$892,MATCH(Payments_2020!F206,Pat_org!$B$3:$B$892,0),2)</f>
        <v>Asthma + Lung UK</v>
      </c>
      <c r="H206" s="3" t="str" cm="1">
        <f t="array" ref="H206">IF(INDEX(Pat_org!$D$2:$P$484,MATCH(Payments_2020!$G206,Pat_org!$D$2:$D$484,0),Pat_org!E$1)=0,"",(INDEX(Pat_org!$D$2:$P$484,MATCH(Payments_2020!$G206,Pat_org!$D$2:$D$484,0),Pat_org!E$1)))</f>
        <v>Include</v>
      </c>
      <c r="I206" s="3" cm="1">
        <f t="array" ref="I206">IF(INDEX(Pat_org!$D$2:$P$484,MATCH(Payments_2020!$G206,Pat_org!$D$2:$D$484,0),Pat_org!E$1)=0,"",(INDEX(Pat_org!$D$2:$P$484,MATCH(Payments_2020!$G206,Pat_org!$D$2:$D$484,0),Pat_org!$F$1)))</f>
        <v>0</v>
      </c>
      <c r="J206" s="3" t="str" cm="1">
        <f t="array" ref="J206">IF(INDEX(Pat_org!$D$2:$P$484,MATCH(Payments_2020!$G206,Pat_org!$D$2:$D$484,0),Pat_org!G$1)=0,"",(INDEX(Pat_org!$D$2:$P$484,MATCH(Payments_2020!$G206,Pat_org!$D$2:$D$484,0),Pat_org!G$1)))</f>
        <v>Multipurpose organisation</v>
      </c>
      <c r="K206" s="3" t="str" cm="1">
        <f t="array" ref="K206">IF(INDEX(Pat_org!$D$2:$P$484,MATCH(Payments_2020!$G206,Pat_org!$D$2:$D$484,0),Pat_org!H$1)=0,"",(INDEX(Pat_org!$D$2:$P$484,MATCH(Payments_2020!$G206,Pat_org!$D$2:$D$484,0),Pat_org!H$1)))</f>
        <v>12 Diseases of the respiratory system  </v>
      </c>
      <c r="L206" s="3" t="str" cm="1">
        <f t="array" ref="L206">IF(INDEX(Pat_org!$D$2:$P$484,MATCH(Payments_2020!$G206,Pat_org!$D$2:$D$484,0),Pat_org!I$1)=0,"",(INDEX(Pat_org!$D$2:$P$484,MATCH(Payments_2020!$G206,Pat_org!$D$2:$D$484,0),Pat_org!I$1)))</f>
        <v>Asthma, lung disease</v>
      </c>
      <c r="M206" s="3" cm="1">
        <f t="array" ref="M206">IF(INDEX(Pat_org!$D$2:$P$484,MATCH(Payments_2020!$G206,Pat_org!$D$2:$D$484,0),Pat_org!J$1)=0,"",(INDEX(Pat_org!$D$2:$P$484,MATCH(Payments_2020!$G206,Pat_org!$D$2:$D$484,0),Pat_org!J$1)))</f>
        <v>326730</v>
      </c>
      <c r="N206" s="3" t="str" cm="1">
        <f t="array" ref="N206">IF(INDEX(Pat_org!$D$2:$P$484,MATCH(Payments_2020!$G206,Pat_org!$D$2:$D$484,0),Pat_org!K$1)=0,"",(INDEX(Pat_org!$D$2:$P$484,MATCH(Payments_2020!$G206,Pat_org!$D$2:$D$484,0),Pat_org!K$1)))</f>
        <v/>
      </c>
      <c r="O206" s="3" t="str" cm="1">
        <f t="array" ref="O206">IF(INDEX(Pat_org!$D$2:$P$484,MATCH(Payments_2020!$G206,Pat_org!$D$2:$D$484,0),Pat_org!L$1)=0,"",(INDEX(Pat_org!$D$2:$P$484,MATCH(Payments_2020!$G206,Pat_org!$D$2:$D$484,0),Pat_org!L$1)))</f>
        <v>UK</v>
      </c>
      <c r="P206" s="3" t="str" cm="1">
        <f t="array" ref="P206">IF(INDEX(Pat_org!$D$2:$P$484,MATCH(Payments_2020!$G206,Pat_org!$D$2:$D$484,0),Pat_org!M$1)=0,"",(INDEX(Pat_org!$D$2:$P$484,MATCH(Payments_2020!$G206,Pat_org!$D$2:$D$484,0),Pat_org!M$1)))</f>
        <v>https://www.asthma.org.uk/</v>
      </c>
      <c r="Q206" s="3" t="str" cm="1">
        <f t="array" ref="Q206">IFERROR(IF(INDEX(Pat_org!$D$2:$P$484,MATCH(Payments_2020!$G206,Pat_org!$D$2:$D$484,0),Pat_org!N$1)=0,"",(INDEX(Pat_org!$D$2:$P$484,MATCH(Payments_2020!$G206,Pat_org!$D$2:$D$484,0),Pat_org!N$1))),"")</f>
        <v>Not rare</v>
      </c>
      <c r="R206" s="3" t="str" cm="1">
        <f t="array" ref="R206">IF(INDEX(Pat_org!$D$2:$P$484,MATCH(Payments_2020!$G206,Pat_org!$D$2:$D$484,0),Pat_org!O$1)=0,"",(INDEX(Pat_org!$D$2:$P$484,MATCH(Payments_2020!$G206,Pat_org!$D$2:$D$484,0),Pat_org!O$1)))</f>
        <v>Single PO</v>
      </c>
      <c r="S206" s="3" t="str" cm="1">
        <f t="array" ref="S206">IF(INDEX(Pat_org!$D$2:$P$484,MATCH(Payments_2020!$G206,Pat_org!$D$2:$D$484,0),Pat_org!P$1)=0,"",(INDEX(Pat_org!$D$2:$P$484,MATCH(Payments_2020!$G206,Pat_org!$D$2:$D$484,0),Pat_org!P$1)))</f>
        <v/>
      </c>
      <c r="T206" s="3" t="s">
        <v>376</v>
      </c>
      <c r="U206" s="3" t="s">
        <v>26</v>
      </c>
      <c r="V206" s="1">
        <v>2020</v>
      </c>
      <c r="W206" s="40" t="s">
        <v>27</v>
      </c>
      <c r="X206" s="40" t="str">
        <f t="shared" si="9"/>
        <v>2020GBP</v>
      </c>
      <c r="Y206" s="40">
        <v>500</v>
      </c>
      <c r="Z206" s="31" cm="1">
        <f t="array" ref="Z206">_xlfn.IFS(X206=GBP_2020,Y206,X206=GBP_2019,Y206*CPI_2019,X206=GBP_2018,Y206*CPI_2018,X206=EUR_2020,Y206*EURGBP_2020,X206=EUR_2019,(Y206*EURGBP_2019)*CPI_2019,X206=EUR_2018,(Y206*EURGBP_2018)*CPI_2018,X206=USD_2020,Y206*USDGBP_2020,X206=USD_2019,(Y206*USDGBP_2019)*CPI_2019,X206=USD_2018,(Y206*USDGBP_2018)*CPI_2018,X206=CHF_2020,Y206*CHFGBP_2020,X206=CHF_2019,(Y206*CHFGBP_2019)*CPI_2019,X206=CHF_2018,(Y206*CHFGBP_2018)*CPI_2018,X206=SEK_2020,Y206*SEKGBP_2020,X206=SEK_2019,(Y206*SEKGBP_2019)*CPI_2019,X206=SEK_2018,(Y206*SEKGBP_2018)*CPI_2018,X206=NKK_2020,Y206*NKKGBP_2020,X206=NKK_2019,(Y206*NKKGBP_2019)*CPI_2019,X206=NKK_2018,(Y206*NKKGBP_2018)*CPI_2018,X206=DKK_2020,Y206*DKKGBP_2020,X206=DKK_2019,(Y206*DKKGBP_2019)*CPI_2019,X206=DKK_2018,(Y206*DKKGBP_2018)*CPI_2018)</f>
        <v>500</v>
      </c>
      <c r="AA206" s="1">
        <v>1</v>
      </c>
    </row>
    <row r="207" spans="1:27" s="3" customFormat="1" x14ac:dyDescent="0.35">
      <c r="A207" s="3" t="s">
        <v>372</v>
      </c>
      <c r="B207" s="3" t="str">
        <f t="shared" si="10"/>
        <v>Boehringer IngelheimHeart disease</v>
      </c>
      <c r="C207" s="3" t="str">
        <f>IF(INDEX(Comp_interest!$D:$D,MATCH(Payments_2020!$B207,Comp_interest!$C:$C,0))=0,"",INDEX(Comp_interest!$D:$D,MATCH(Payments_2020!$B207,Comp_interest!$C:$C,0)))</f>
        <v>Maybe yes</v>
      </c>
      <c r="D207" s="3" t="str">
        <f>IF(INDEX(Comp_interest!$E:$E,MATCH(Payments_2020!$B207,Comp_interest!$C:$C,0))=0,"",INDEX(Comp_interest!$E:$E,MATCH(Payments_2020!$B207,Comp_interest!$C:$C,0)))</f>
        <v>Annual report</v>
      </c>
      <c r="E207" s="3" t="str">
        <f>IF(INDEX(Comp_interest!$F:$F,MATCH(Payments_2020!$B207,Comp_interest!$C:$C,0))=0,"",INDEX(Comp_interest!$F:$F,MATCH(Payments_2020!$B207,Comp_interest!$C:$C,0)))</f>
        <v>BI has drugs for treating hypertension and cardiovascular morbidity in its portfolio/pipeline</v>
      </c>
      <c r="F207" s="3" t="s">
        <v>209</v>
      </c>
      <c r="G207" s="3" t="str">
        <f>INDEX(Pat_org!$B$3:$C$892,MATCH(Payments_2020!F207,Pat_org!$B$3:$B$892,0),2)</f>
        <v>Heart UK</v>
      </c>
      <c r="H207" s="3" t="str" cm="1">
        <f t="array" ref="H207">IF(INDEX(Pat_org!$D$2:$P$484,MATCH(Payments_2020!$G207,Pat_org!$D$2:$D$484,0),Pat_org!E$1)=0,"",(INDEX(Pat_org!$D$2:$P$484,MATCH(Payments_2020!$G207,Pat_org!$D$2:$D$484,0),Pat_org!E$1)))</f>
        <v>Include</v>
      </c>
      <c r="I207" s="3" cm="1">
        <f t="array" ref="I207">IF(INDEX(Pat_org!$D$2:$P$484,MATCH(Payments_2020!$G207,Pat_org!$D$2:$D$484,0),Pat_org!E$1)=0,"",(INDEX(Pat_org!$D$2:$P$484,MATCH(Payments_2020!$G207,Pat_org!$D$2:$D$484,0),Pat_org!$F$1)))</f>
        <v>0</v>
      </c>
      <c r="J207" s="3" t="str" cm="1">
        <f t="array" ref="J207">IF(INDEX(Pat_org!$D$2:$P$484,MATCH(Payments_2020!$G207,Pat_org!$D$2:$D$484,0),Pat_org!G$1)=0,"",(INDEX(Pat_org!$D$2:$P$484,MATCH(Payments_2020!$G207,Pat_org!$D$2:$D$484,0),Pat_org!G$1)))</f>
        <v>Multipurpose organisation</v>
      </c>
      <c r="K207" s="3" t="str" cm="1">
        <f t="array" ref="K207">IF(INDEX(Pat_org!$D$2:$P$484,MATCH(Payments_2020!$G207,Pat_org!$D$2:$D$484,0),Pat_org!H$1)=0,"",(INDEX(Pat_org!$D$2:$P$484,MATCH(Payments_2020!$G207,Pat_org!$D$2:$D$484,0),Pat_org!H$1)))</f>
        <v>11 Diseases of the circulatory system  </v>
      </c>
      <c r="L207" s="3" t="str" cm="1">
        <f t="array" ref="L207">IF(INDEX(Pat_org!$D$2:$P$484,MATCH(Payments_2020!$G207,Pat_org!$D$2:$D$484,0),Pat_org!I$1)=0,"",(INDEX(Pat_org!$D$2:$P$484,MATCH(Payments_2020!$G207,Pat_org!$D$2:$D$484,0),Pat_org!I$1)))</f>
        <v>Heart disease</v>
      </c>
      <c r="M207" s="3" t="str" cm="1">
        <f t="array" ref="M207">IF(INDEX(Pat_org!$D$2:$P$484,MATCH(Payments_2020!$G207,Pat_org!$D$2:$D$484,0),Pat_org!J$1)=0,"",(INDEX(Pat_org!$D$2:$P$484,MATCH(Payments_2020!$G207,Pat_org!$D$2:$D$484,0),Pat_org!J$1)))</f>
        <v>1003904 </v>
      </c>
      <c r="N207" s="3" t="str" cm="1">
        <f t="array" ref="N207">IF(INDEX(Pat_org!$D$2:$P$484,MATCH(Payments_2020!$G207,Pat_org!$D$2:$D$484,0),Pat_org!K$1)=0,"",(INDEX(Pat_org!$D$2:$P$484,MATCH(Payments_2020!$G207,Pat_org!$D$2:$D$484,0),Pat_org!K$1)))</f>
        <v/>
      </c>
      <c r="O207" s="3" t="str" cm="1">
        <f t="array" ref="O207">IF(INDEX(Pat_org!$D$2:$P$484,MATCH(Payments_2020!$G207,Pat_org!$D$2:$D$484,0),Pat_org!L$1)=0,"",(INDEX(Pat_org!$D$2:$P$484,MATCH(Payments_2020!$G207,Pat_org!$D$2:$D$484,0),Pat_org!L$1)))</f>
        <v>UK</v>
      </c>
      <c r="P207" s="3" t="str" cm="1">
        <f t="array" ref="P207">IF(INDEX(Pat_org!$D$2:$P$484,MATCH(Payments_2020!$G207,Pat_org!$D$2:$D$484,0),Pat_org!M$1)=0,"",(INDEX(Pat_org!$D$2:$P$484,MATCH(Payments_2020!$G207,Pat_org!$D$2:$D$484,0),Pat_org!M$1)))</f>
        <v>https://www.heartuk.org.uk/</v>
      </c>
      <c r="Q207" s="3" t="str" cm="1">
        <f t="array" ref="Q207">IFERROR(IF(INDEX(Pat_org!$D$2:$P$484,MATCH(Payments_2020!$G207,Pat_org!$D$2:$D$484,0),Pat_org!N$1)=0,"",(INDEX(Pat_org!$D$2:$P$484,MATCH(Payments_2020!$G207,Pat_org!$D$2:$D$484,0),Pat_org!N$1))),"")</f>
        <v>Not rare</v>
      </c>
      <c r="R207" s="3" t="str" cm="1">
        <f t="array" ref="R207">IF(INDEX(Pat_org!$D$2:$P$484,MATCH(Payments_2020!$G207,Pat_org!$D$2:$D$484,0),Pat_org!O$1)=0,"",(INDEX(Pat_org!$D$2:$P$484,MATCH(Payments_2020!$G207,Pat_org!$D$2:$D$484,0),Pat_org!O$1)))</f>
        <v>Single PO</v>
      </c>
      <c r="S207" s="3" t="str" cm="1">
        <f t="array" ref="S207">IF(INDEX(Pat_org!$D$2:$P$484,MATCH(Payments_2020!$G207,Pat_org!$D$2:$D$484,0),Pat_org!P$1)=0,"",(INDEX(Pat_org!$D$2:$P$484,MATCH(Payments_2020!$G207,Pat_org!$D$2:$D$484,0),Pat_org!P$1)))</f>
        <v/>
      </c>
      <c r="T207" s="3" t="s">
        <v>377</v>
      </c>
      <c r="U207" s="3" t="s">
        <v>26</v>
      </c>
      <c r="V207" s="1">
        <v>2020</v>
      </c>
      <c r="W207" s="40" t="s">
        <v>27</v>
      </c>
      <c r="X207" s="40" t="str">
        <f t="shared" si="9"/>
        <v>2020GBP</v>
      </c>
      <c r="Y207" s="40">
        <v>250</v>
      </c>
      <c r="Z207" s="31" cm="1">
        <f t="array" ref="Z207">_xlfn.IFS(X207=GBP_2020,Y207,X207=GBP_2019,Y207*CPI_2019,X207=GBP_2018,Y207*CPI_2018,X207=EUR_2020,Y207*EURGBP_2020,X207=EUR_2019,(Y207*EURGBP_2019)*CPI_2019,X207=EUR_2018,(Y207*EURGBP_2018)*CPI_2018,X207=USD_2020,Y207*USDGBP_2020,X207=USD_2019,(Y207*USDGBP_2019)*CPI_2019,X207=USD_2018,(Y207*USDGBP_2018)*CPI_2018,X207=CHF_2020,Y207*CHFGBP_2020,X207=CHF_2019,(Y207*CHFGBP_2019)*CPI_2019,X207=CHF_2018,(Y207*CHFGBP_2018)*CPI_2018,X207=SEK_2020,Y207*SEKGBP_2020,X207=SEK_2019,(Y207*SEKGBP_2019)*CPI_2019,X207=SEK_2018,(Y207*SEKGBP_2018)*CPI_2018,X207=NKK_2020,Y207*NKKGBP_2020,X207=NKK_2019,(Y207*NKKGBP_2019)*CPI_2019,X207=NKK_2018,(Y207*NKKGBP_2018)*CPI_2018,X207=DKK_2020,Y207*DKKGBP_2020,X207=DKK_2019,(Y207*DKKGBP_2019)*CPI_2019,X207=DKK_2018,(Y207*DKKGBP_2018)*CPI_2018)</f>
        <v>250</v>
      </c>
      <c r="AA207" s="1">
        <v>1</v>
      </c>
    </row>
    <row r="208" spans="1:27" s="3" customFormat="1" x14ac:dyDescent="0.35">
      <c r="A208" s="3" t="s">
        <v>372</v>
      </c>
      <c r="B208" s="3" t="str">
        <f t="shared" si="10"/>
        <v>Boehringer IngelheimHeart disease</v>
      </c>
      <c r="C208" s="3" t="str">
        <f>IF(INDEX(Comp_interest!$D:$D,MATCH(Payments_2020!$B208,Comp_interest!$C:$C,0))=0,"",INDEX(Comp_interest!$D:$D,MATCH(Payments_2020!$B208,Comp_interest!$C:$C,0)))</f>
        <v>Maybe yes</v>
      </c>
      <c r="D208" s="3" t="str">
        <f>IF(INDEX(Comp_interest!$E:$E,MATCH(Payments_2020!$B208,Comp_interest!$C:$C,0))=0,"",INDEX(Comp_interest!$E:$E,MATCH(Payments_2020!$B208,Comp_interest!$C:$C,0)))</f>
        <v>Annual report</v>
      </c>
      <c r="E208" s="3" t="str">
        <f>IF(INDEX(Comp_interest!$F:$F,MATCH(Payments_2020!$B208,Comp_interest!$C:$C,0))=0,"",INDEX(Comp_interest!$F:$F,MATCH(Payments_2020!$B208,Comp_interest!$C:$C,0)))</f>
        <v>BI has drugs for treating hypertension and cardiovascular morbidity in its portfolio/pipeline</v>
      </c>
      <c r="F208" s="3" t="s">
        <v>209</v>
      </c>
      <c r="G208" s="3" t="str">
        <f>INDEX(Pat_org!$B$3:$C$892,MATCH(Payments_2020!F208,Pat_org!$B$3:$B$892,0),2)</f>
        <v>Heart UK</v>
      </c>
      <c r="H208" s="3" t="str" cm="1">
        <f t="array" ref="H208">IF(INDEX(Pat_org!$D$2:$P$484,MATCH(Payments_2020!$G208,Pat_org!$D$2:$D$484,0),Pat_org!E$1)=0,"",(INDEX(Pat_org!$D$2:$P$484,MATCH(Payments_2020!$G208,Pat_org!$D$2:$D$484,0),Pat_org!E$1)))</f>
        <v>Include</v>
      </c>
      <c r="I208" s="3" cm="1">
        <f t="array" ref="I208">IF(INDEX(Pat_org!$D$2:$P$484,MATCH(Payments_2020!$G208,Pat_org!$D$2:$D$484,0),Pat_org!E$1)=0,"",(INDEX(Pat_org!$D$2:$P$484,MATCH(Payments_2020!$G208,Pat_org!$D$2:$D$484,0),Pat_org!$F$1)))</f>
        <v>0</v>
      </c>
      <c r="J208" s="3" t="str" cm="1">
        <f t="array" ref="J208">IF(INDEX(Pat_org!$D$2:$P$484,MATCH(Payments_2020!$G208,Pat_org!$D$2:$D$484,0),Pat_org!G$1)=0,"",(INDEX(Pat_org!$D$2:$P$484,MATCH(Payments_2020!$G208,Pat_org!$D$2:$D$484,0),Pat_org!G$1)))</f>
        <v>Multipurpose organisation</v>
      </c>
      <c r="K208" s="3" t="str" cm="1">
        <f t="array" ref="K208">IF(INDEX(Pat_org!$D$2:$P$484,MATCH(Payments_2020!$G208,Pat_org!$D$2:$D$484,0),Pat_org!H$1)=0,"",(INDEX(Pat_org!$D$2:$P$484,MATCH(Payments_2020!$G208,Pat_org!$D$2:$D$484,0),Pat_org!H$1)))</f>
        <v>11 Diseases of the circulatory system  </v>
      </c>
      <c r="L208" s="3" t="str" cm="1">
        <f t="array" ref="L208">IF(INDEX(Pat_org!$D$2:$P$484,MATCH(Payments_2020!$G208,Pat_org!$D$2:$D$484,0),Pat_org!I$1)=0,"",(INDEX(Pat_org!$D$2:$P$484,MATCH(Payments_2020!$G208,Pat_org!$D$2:$D$484,0),Pat_org!I$1)))</f>
        <v>Heart disease</v>
      </c>
      <c r="M208" s="3" t="str" cm="1">
        <f t="array" ref="M208">IF(INDEX(Pat_org!$D$2:$P$484,MATCH(Payments_2020!$G208,Pat_org!$D$2:$D$484,0),Pat_org!J$1)=0,"",(INDEX(Pat_org!$D$2:$P$484,MATCH(Payments_2020!$G208,Pat_org!$D$2:$D$484,0),Pat_org!J$1)))</f>
        <v>1003904 </v>
      </c>
      <c r="N208" s="3" t="str" cm="1">
        <f t="array" ref="N208">IF(INDEX(Pat_org!$D$2:$P$484,MATCH(Payments_2020!$G208,Pat_org!$D$2:$D$484,0),Pat_org!K$1)=0,"",(INDEX(Pat_org!$D$2:$P$484,MATCH(Payments_2020!$G208,Pat_org!$D$2:$D$484,0),Pat_org!K$1)))</f>
        <v/>
      </c>
      <c r="O208" s="3" t="str" cm="1">
        <f t="array" ref="O208">IF(INDEX(Pat_org!$D$2:$P$484,MATCH(Payments_2020!$G208,Pat_org!$D$2:$D$484,0),Pat_org!L$1)=0,"",(INDEX(Pat_org!$D$2:$P$484,MATCH(Payments_2020!$G208,Pat_org!$D$2:$D$484,0),Pat_org!L$1)))</f>
        <v>UK</v>
      </c>
      <c r="P208" s="3" t="str" cm="1">
        <f t="array" ref="P208">IF(INDEX(Pat_org!$D$2:$P$484,MATCH(Payments_2020!$G208,Pat_org!$D$2:$D$484,0),Pat_org!M$1)=0,"",(INDEX(Pat_org!$D$2:$P$484,MATCH(Payments_2020!$G208,Pat_org!$D$2:$D$484,0),Pat_org!M$1)))</f>
        <v>https://www.heartuk.org.uk/</v>
      </c>
      <c r="Q208" s="3" t="str" cm="1">
        <f t="array" ref="Q208">IFERROR(IF(INDEX(Pat_org!$D$2:$P$484,MATCH(Payments_2020!$G208,Pat_org!$D$2:$D$484,0),Pat_org!N$1)=0,"",(INDEX(Pat_org!$D$2:$P$484,MATCH(Payments_2020!$G208,Pat_org!$D$2:$D$484,0),Pat_org!N$1))),"")</f>
        <v>Not rare</v>
      </c>
      <c r="R208" s="3" t="str" cm="1">
        <f t="array" ref="R208">IF(INDEX(Pat_org!$D$2:$P$484,MATCH(Payments_2020!$G208,Pat_org!$D$2:$D$484,0),Pat_org!O$1)=0,"",(INDEX(Pat_org!$D$2:$P$484,MATCH(Payments_2020!$G208,Pat_org!$D$2:$D$484,0),Pat_org!O$1)))</f>
        <v>Single PO</v>
      </c>
      <c r="S208" s="3" t="str" cm="1">
        <f t="array" ref="S208">IF(INDEX(Pat_org!$D$2:$P$484,MATCH(Payments_2020!$G208,Pat_org!$D$2:$D$484,0),Pat_org!P$1)=0,"",(INDEX(Pat_org!$D$2:$P$484,MATCH(Payments_2020!$G208,Pat_org!$D$2:$D$484,0),Pat_org!P$1)))</f>
        <v/>
      </c>
      <c r="T208" s="3" t="s">
        <v>377</v>
      </c>
      <c r="U208" s="3" t="s">
        <v>26</v>
      </c>
      <c r="V208" s="1">
        <v>2020</v>
      </c>
      <c r="W208" s="40" t="s">
        <v>27</v>
      </c>
      <c r="X208" s="40" t="str">
        <f t="shared" si="9"/>
        <v>2020GBP</v>
      </c>
      <c r="Y208" s="40">
        <v>12.15</v>
      </c>
      <c r="Z208" s="31" cm="1">
        <f t="array" ref="Z208">_xlfn.IFS(X208=GBP_2020,Y208,X208=GBP_2019,Y208*CPI_2019,X208=GBP_2018,Y208*CPI_2018,X208=EUR_2020,Y208*EURGBP_2020,X208=EUR_2019,(Y208*EURGBP_2019)*CPI_2019,X208=EUR_2018,(Y208*EURGBP_2018)*CPI_2018,X208=USD_2020,Y208*USDGBP_2020,X208=USD_2019,(Y208*USDGBP_2019)*CPI_2019,X208=USD_2018,(Y208*USDGBP_2018)*CPI_2018,X208=CHF_2020,Y208*CHFGBP_2020,X208=CHF_2019,(Y208*CHFGBP_2019)*CPI_2019,X208=CHF_2018,(Y208*CHFGBP_2018)*CPI_2018,X208=SEK_2020,Y208*SEKGBP_2020,X208=SEK_2019,(Y208*SEKGBP_2019)*CPI_2019,X208=SEK_2018,(Y208*SEKGBP_2018)*CPI_2018,X208=NKK_2020,Y208*NKKGBP_2020,X208=NKK_2019,(Y208*NKKGBP_2019)*CPI_2019,X208=NKK_2018,(Y208*NKKGBP_2018)*CPI_2018,X208=DKK_2020,Y208*DKKGBP_2020,X208=DKK_2019,(Y208*DKKGBP_2019)*CPI_2019,X208=DKK_2018,(Y208*DKKGBP_2018)*CPI_2018)</f>
        <v>12.15</v>
      </c>
      <c r="AA208" s="1">
        <v>1</v>
      </c>
    </row>
    <row r="209" spans="1:27" s="3" customFormat="1" x14ac:dyDescent="0.35">
      <c r="A209" s="3" t="s">
        <v>372</v>
      </c>
      <c r="B209" s="3" t="str">
        <f t="shared" si="10"/>
        <v>Boehringer IngelheimSpecialist care for sick people</v>
      </c>
      <c r="C209" s="3" t="str">
        <f>IF(INDEX(Comp_interest!$D:$D,MATCH(Payments_2020!$B209,Comp_interest!$C:$C,0))=0,"",INDEX(Comp_interest!$D:$D,MATCH(Payments_2020!$B209,Comp_interest!$C:$C,0)))</f>
        <v xml:space="preserve">Other </v>
      </c>
      <c r="D209" s="3" t="str">
        <f>IF(INDEX(Comp_interest!$E:$E,MATCH(Payments_2020!$B209,Comp_interest!$C:$C,0))=0,"",INDEX(Comp_interest!$E:$E,MATCH(Payments_2020!$B209,Comp_interest!$C:$C,0)))</f>
        <v/>
      </c>
      <c r="E209" s="3" t="str">
        <f>IF(INDEX(Comp_interest!$F:$F,MATCH(Payments_2020!$B209,Comp_interest!$C:$C,0))=0,"",INDEX(Comp_interest!$F:$F,MATCH(Payments_2020!$B209,Comp_interest!$C:$C,0)))</f>
        <v xml:space="preserve">Unclear </v>
      </c>
      <c r="F209" s="3" t="s">
        <v>378</v>
      </c>
      <c r="G209" s="3" t="str">
        <f>INDEX(Pat_org!$B$3:$C$892,MATCH(Payments_2020!F209,Pat_org!$B$3:$B$892,0),2)</f>
        <v>Royal Free Charity</v>
      </c>
      <c r="H209" s="3" t="str" cm="1">
        <f t="array" ref="H209">IF(INDEX(Pat_org!$D$2:$P$484,MATCH(Payments_2020!$G209,Pat_org!$D$2:$D$484,0),Pat_org!E$1)=0,"",(INDEX(Pat_org!$D$2:$P$484,MATCH(Payments_2020!$G209,Pat_org!$D$2:$D$484,0),Pat_org!E$1)))</f>
        <v>Include</v>
      </c>
      <c r="I209" s="3" cm="1">
        <f t="array" ref="I209">IF(INDEX(Pat_org!$D$2:$P$484,MATCH(Payments_2020!$G209,Pat_org!$D$2:$D$484,0),Pat_org!E$1)=0,"",(INDEX(Pat_org!$D$2:$P$484,MATCH(Payments_2020!$G209,Pat_org!$D$2:$D$484,0),Pat_org!$F$1)))</f>
        <v>0</v>
      </c>
      <c r="J209" s="3" t="str" cm="1">
        <f t="array" ref="J209">IF(INDEX(Pat_org!$D$2:$P$484,MATCH(Payments_2020!$G209,Pat_org!$D$2:$D$484,0),Pat_org!G$1)=0,"",(INDEX(Pat_org!$D$2:$P$484,MATCH(Payments_2020!$G209,Pat_org!$D$2:$D$484,0),Pat_org!G$1)))</f>
        <v>Service provider</v>
      </c>
      <c r="K209" s="3" t="str" cm="1">
        <f t="array" ref="K209">IF(INDEX(Pat_org!$D$2:$P$484,MATCH(Payments_2020!$G209,Pat_org!$D$2:$D$484,0),Pat_org!H$1)=0,"",(INDEX(Pat_org!$D$2:$P$484,MATCH(Payments_2020!$G209,Pat_org!$D$2:$D$484,0),Pat_org!H$1)))</f>
        <v xml:space="preserve">Other </v>
      </c>
      <c r="L209" s="3" t="str" cm="1">
        <f t="array" ref="L209">IF(INDEX(Pat_org!$D$2:$P$484,MATCH(Payments_2020!$G209,Pat_org!$D$2:$D$484,0),Pat_org!I$1)=0,"",(INDEX(Pat_org!$D$2:$P$484,MATCH(Payments_2020!$G209,Pat_org!$D$2:$D$484,0),Pat_org!I$1)))</f>
        <v>Specialist care for sick people</v>
      </c>
      <c r="M209" s="3" cm="1">
        <f t="array" ref="M209">IF(INDEX(Pat_org!$D$2:$P$484,MATCH(Payments_2020!$G209,Pat_org!$D$2:$D$484,0),Pat_org!J$1)=0,"",(INDEX(Pat_org!$D$2:$P$484,MATCH(Payments_2020!$G209,Pat_org!$D$2:$D$484,0),Pat_org!J$1)))</f>
        <v>1165672</v>
      </c>
      <c r="N209" s="3" t="str" cm="1">
        <f t="array" ref="N209">IF(INDEX(Pat_org!$D$2:$P$484,MATCH(Payments_2020!$G209,Pat_org!$D$2:$D$484,0),Pat_org!K$1)=0,"",(INDEX(Pat_org!$D$2:$P$484,MATCH(Payments_2020!$G209,Pat_org!$D$2:$D$484,0),Pat_org!K$1)))</f>
        <v/>
      </c>
      <c r="O209" s="3" t="str" cm="1">
        <f t="array" ref="O209">IF(INDEX(Pat_org!$D$2:$P$484,MATCH(Payments_2020!$G209,Pat_org!$D$2:$D$484,0),Pat_org!L$1)=0,"",(INDEX(Pat_org!$D$2:$P$484,MATCH(Payments_2020!$G209,Pat_org!$D$2:$D$484,0),Pat_org!L$1)))</f>
        <v>UK</v>
      </c>
      <c r="P209" s="3" t="str" cm="1">
        <f t="array" ref="P209">IF(INDEX(Pat_org!$D$2:$P$484,MATCH(Payments_2020!$G209,Pat_org!$D$2:$D$484,0),Pat_org!M$1)=0,"",(INDEX(Pat_org!$D$2:$P$484,MATCH(Payments_2020!$G209,Pat_org!$D$2:$D$484,0),Pat_org!M$1)))</f>
        <v>https://royalfreecharity.org/</v>
      </c>
      <c r="Q209" s="3" t="str" cm="1">
        <f t="array" ref="Q209">IFERROR(IF(INDEX(Pat_org!$D$2:$P$484,MATCH(Payments_2020!$G209,Pat_org!$D$2:$D$484,0),Pat_org!N$1)=0,"",(INDEX(Pat_org!$D$2:$P$484,MATCH(Payments_2020!$G209,Pat_org!$D$2:$D$484,0),Pat_org!N$1))),"")</f>
        <v>Unclear</v>
      </c>
      <c r="R209" s="3" t="str" cm="1">
        <f t="array" ref="R209">IF(INDEX(Pat_org!$D$2:$P$484,MATCH(Payments_2020!$G209,Pat_org!$D$2:$D$484,0),Pat_org!O$1)=0,"",(INDEX(Pat_org!$D$2:$P$484,MATCH(Payments_2020!$G209,Pat_org!$D$2:$D$484,0),Pat_org!O$1)))</f>
        <v>Single PO</v>
      </c>
      <c r="S209" s="3" t="str" cm="1">
        <f t="array" ref="S209">IF(INDEX(Pat_org!$D$2:$P$484,MATCH(Payments_2020!$G209,Pat_org!$D$2:$D$484,0),Pat_org!P$1)=0,"",(INDEX(Pat_org!$D$2:$P$484,MATCH(Payments_2020!$G209,Pat_org!$D$2:$D$484,0),Pat_org!P$1)))</f>
        <v/>
      </c>
      <c r="T209" s="3" t="s">
        <v>379</v>
      </c>
      <c r="U209" s="3" t="s">
        <v>26</v>
      </c>
      <c r="V209" s="1">
        <v>2020</v>
      </c>
      <c r="W209" s="40" t="s">
        <v>27</v>
      </c>
      <c r="X209" s="40" t="str">
        <f t="shared" si="9"/>
        <v>2020GBP</v>
      </c>
      <c r="Y209" s="40">
        <v>15000</v>
      </c>
      <c r="Z209" s="31" cm="1">
        <f t="array" ref="Z209">_xlfn.IFS(X209=GBP_2020,Y209,X209=GBP_2019,Y209*CPI_2019,X209=GBP_2018,Y209*CPI_2018,X209=EUR_2020,Y209*EURGBP_2020,X209=EUR_2019,(Y209*EURGBP_2019)*CPI_2019,X209=EUR_2018,(Y209*EURGBP_2018)*CPI_2018,X209=USD_2020,Y209*USDGBP_2020,X209=USD_2019,(Y209*USDGBP_2019)*CPI_2019,X209=USD_2018,(Y209*USDGBP_2018)*CPI_2018,X209=CHF_2020,Y209*CHFGBP_2020,X209=CHF_2019,(Y209*CHFGBP_2019)*CPI_2019,X209=CHF_2018,(Y209*CHFGBP_2018)*CPI_2018,X209=SEK_2020,Y209*SEKGBP_2020,X209=SEK_2019,(Y209*SEKGBP_2019)*CPI_2019,X209=SEK_2018,(Y209*SEKGBP_2018)*CPI_2018,X209=NKK_2020,Y209*NKKGBP_2020,X209=NKK_2019,(Y209*NKKGBP_2019)*CPI_2019,X209=NKK_2018,(Y209*NKKGBP_2018)*CPI_2018,X209=DKK_2020,Y209*DKKGBP_2020,X209=DKK_2019,(Y209*DKKGBP_2019)*CPI_2019,X209=DKK_2018,(Y209*DKKGBP_2018)*CPI_2018)</f>
        <v>15000</v>
      </c>
      <c r="AA209" s="1">
        <v>1</v>
      </c>
    </row>
    <row r="210" spans="1:27" s="3" customFormat="1" x14ac:dyDescent="0.35">
      <c r="A210" s="3" t="s">
        <v>372</v>
      </c>
      <c r="B210" s="3" t="str">
        <f t="shared" si="10"/>
        <v>Boehringer IngelheimScleroderma</v>
      </c>
      <c r="C210" s="3" t="str">
        <f>IF(INDEX(Comp_interest!$D:$D,MATCH(Payments_2020!$B210,Comp_interest!$C:$C,0))=0,"",INDEX(Comp_interest!$D:$D,MATCH(Payments_2020!$B210,Comp_interest!$C:$C,0)))</f>
        <v>Definitely yes</v>
      </c>
      <c r="D210" s="3" t="str">
        <f>IF(INDEX(Comp_interest!$E:$E,MATCH(Payments_2020!$B210,Comp_interest!$C:$C,0))=0,"",INDEX(Comp_interest!$E:$E,MATCH(Payments_2020!$B210,Comp_interest!$C:$C,0)))</f>
        <v>Annual report</v>
      </c>
      <c r="E210" s="3" t="str">
        <f>IF(INDEX(Comp_interest!$F:$F,MATCH(Payments_2020!$B210,Comp_interest!$C:$C,0))=0,"",INDEX(Comp_interest!$F:$F,MATCH(Payments_2020!$B210,Comp_interest!$C:$C,0)))</f>
        <v xml:space="preserve">Scleroderma is a synonym for systemic sclerosis </v>
      </c>
      <c r="F210" s="3" t="s">
        <v>380</v>
      </c>
      <c r="G210" s="3" t="str">
        <f>INDEX(Pat_org!$B$3:$C$892,MATCH(Payments_2020!F210,Pat_org!$B$3:$B$892,0),2)</f>
        <v>Scleroderma and Raynauds UK</v>
      </c>
      <c r="H210" s="3" t="str" cm="1">
        <f t="array" ref="H210">IF(INDEX(Pat_org!$D$2:$P$484,MATCH(Payments_2020!$G210,Pat_org!$D$2:$D$484,0),Pat_org!E$1)=0,"",(INDEX(Pat_org!$D$2:$P$484,MATCH(Payments_2020!$G210,Pat_org!$D$2:$D$484,0),Pat_org!E$1)))</f>
        <v>Include</v>
      </c>
      <c r="I210" s="3" cm="1">
        <f t="array" ref="I210">IF(INDEX(Pat_org!$D$2:$P$484,MATCH(Payments_2020!$G210,Pat_org!$D$2:$D$484,0),Pat_org!E$1)=0,"",(INDEX(Pat_org!$D$2:$P$484,MATCH(Payments_2020!$G210,Pat_org!$D$2:$D$484,0),Pat_org!$F$1)))</f>
        <v>0</v>
      </c>
      <c r="J210" s="3" t="str" cm="1">
        <f t="array" ref="J210">IF(INDEX(Pat_org!$D$2:$P$484,MATCH(Payments_2020!$G210,Pat_org!$D$2:$D$484,0),Pat_org!G$1)=0,"",(INDEX(Pat_org!$D$2:$P$484,MATCH(Payments_2020!$G210,Pat_org!$D$2:$D$484,0),Pat_org!G$1)))</f>
        <v>Multipurpose organisation</v>
      </c>
      <c r="K210" s="3" t="str" cm="1">
        <f t="array" ref="K210">IF(INDEX(Pat_org!$D$2:$P$484,MATCH(Payments_2020!$G210,Pat_org!$D$2:$D$484,0),Pat_org!H$1)=0,"",(INDEX(Pat_org!$D$2:$P$484,MATCH(Payments_2020!$G210,Pat_org!$D$2:$D$484,0),Pat_org!H$1)))</f>
        <v>04 Diseases of the immune system  </v>
      </c>
      <c r="L210" s="3" t="str" cm="1">
        <f t="array" ref="L210">IF(INDEX(Pat_org!$D$2:$P$484,MATCH(Payments_2020!$G210,Pat_org!$D$2:$D$484,0),Pat_org!I$1)=0,"",(INDEX(Pat_org!$D$2:$P$484,MATCH(Payments_2020!$G210,Pat_org!$D$2:$D$484,0),Pat_org!I$1)))</f>
        <v>Scleroderma</v>
      </c>
      <c r="M210" s="3" cm="1">
        <f t="array" ref="M210">IF(INDEX(Pat_org!$D$2:$P$484,MATCH(Payments_2020!$G210,Pat_org!$D$2:$D$484,0),Pat_org!J$1)=0,"",(INDEX(Pat_org!$D$2:$P$484,MATCH(Payments_2020!$G210,Pat_org!$D$2:$D$484,0),Pat_org!J$1)))</f>
        <v>1161828</v>
      </c>
      <c r="N210" s="3" t="str" cm="1">
        <f t="array" ref="N210">IF(INDEX(Pat_org!$D$2:$P$484,MATCH(Payments_2020!$G210,Pat_org!$D$2:$D$484,0),Pat_org!K$1)=0,"",(INDEX(Pat_org!$D$2:$P$484,MATCH(Payments_2020!$G210,Pat_org!$D$2:$D$484,0),Pat_org!K$1)))</f>
        <v/>
      </c>
      <c r="O210" s="3" t="str" cm="1">
        <f t="array" ref="O210">IF(INDEX(Pat_org!$D$2:$P$484,MATCH(Payments_2020!$G210,Pat_org!$D$2:$D$484,0),Pat_org!L$1)=0,"",(INDEX(Pat_org!$D$2:$P$484,MATCH(Payments_2020!$G210,Pat_org!$D$2:$D$484,0),Pat_org!L$1)))</f>
        <v>UK</v>
      </c>
      <c r="P210" s="3" t="str" cm="1">
        <f t="array" ref="P210">IF(INDEX(Pat_org!$D$2:$P$484,MATCH(Payments_2020!$G210,Pat_org!$D$2:$D$484,0),Pat_org!M$1)=0,"",(INDEX(Pat_org!$D$2:$P$484,MATCH(Payments_2020!$G210,Pat_org!$D$2:$D$484,0),Pat_org!M$1)))</f>
        <v>https://www.sruk.co.uk/</v>
      </c>
      <c r="Q210" s="3" t="str" cm="1">
        <f t="array" ref="Q210">IFERROR(IF(INDEX(Pat_org!$D$2:$P$484,MATCH(Payments_2020!$G210,Pat_org!$D$2:$D$484,0),Pat_org!N$1)=0,"",(INDEX(Pat_org!$D$2:$P$484,MATCH(Payments_2020!$G210,Pat_org!$D$2:$D$484,0),Pat_org!N$1))),"")</f>
        <v>Rare</v>
      </c>
      <c r="R210" s="3" t="str" cm="1">
        <f t="array" ref="R210">IF(INDEX(Pat_org!$D$2:$P$484,MATCH(Payments_2020!$G210,Pat_org!$D$2:$D$484,0),Pat_org!O$1)=0,"",(INDEX(Pat_org!$D$2:$P$484,MATCH(Payments_2020!$G210,Pat_org!$D$2:$D$484,0),Pat_org!O$1)))</f>
        <v>Single PO</v>
      </c>
      <c r="S210" s="3" t="str" cm="1">
        <f t="array" ref="S210">IF(INDEX(Pat_org!$D$2:$P$484,MATCH(Payments_2020!$G210,Pat_org!$D$2:$D$484,0),Pat_org!P$1)=0,"",(INDEX(Pat_org!$D$2:$P$484,MATCH(Payments_2020!$G210,Pat_org!$D$2:$D$484,0),Pat_org!P$1)))</f>
        <v/>
      </c>
      <c r="T210" s="3" t="s">
        <v>381</v>
      </c>
      <c r="U210" s="3" t="s">
        <v>26</v>
      </c>
      <c r="V210" s="1">
        <v>2020</v>
      </c>
      <c r="W210" s="40" t="s">
        <v>27</v>
      </c>
      <c r="X210" s="40" t="str">
        <f t="shared" si="9"/>
        <v>2020GBP</v>
      </c>
      <c r="Y210" s="40">
        <v>7500</v>
      </c>
      <c r="Z210" s="31" cm="1">
        <f t="array" ref="Z210">_xlfn.IFS(X210=GBP_2020,Y210,X210=GBP_2019,Y210*CPI_2019,X210=GBP_2018,Y210*CPI_2018,X210=EUR_2020,Y210*EURGBP_2020,X210=EUR_2019,(Y210*EURGBP_2019)*CPI_2019,X210=EUR_2018,(Y210*EURGBP_2018)*CPI_2018,X210=USD_2020,Y210*USDGBP_2020,X210=USD_2019,(Y210*USDGBP_2019)*CPI_2019,X210=USD_2018,(Y210*USDGBP_2018)*CPI_2018,X210=CHF_2020,Y210*CHFGBP_2020,X210=CHF_2019,(Y210*CHFGBP_2019)*CPI_2019,X210=CHF_2018,(Y210*CHFGBP_2018)*CPI_2018,X210=SEK_2020,Y210*SEKGBP_2020,X210=SEK_2019,(Y210*SEKGBP_2019)*CPI_2019,X210=SEK_2018,(Y210*SEKGBP_2018)*CPI_2018,X210=NKK_2020,Y210*NKKGBP_2020,X210=NKK_2019,(Y210*NKKGBP_2019)*CPI_2019,X210=NKK_2018,(Y210*NKKGBP_2018)*CPI_2018,X210=DKK_2020,Y210*DKKGBP_2020,X210=DKK_2019,(Y210*DKKGBP_2019)*CPI_2019,X210=DKK_2018,(Y210*DKKGBP_2018)*CPI_2018)</f>
        <v>7500</v>
      </c>
      <c r="AA210" s="1">
        <v>1</v>
      </c>
    </row>
    <row r="211" spans="1:27" x14ac:dyDescent="0.35">
      <c r="A211" s="3" t="s">
        <v>406</v>
      </c>
      <c r="B211" s="3" t="str">
        <f t="shared" si="10"/>
        <v>BMSBladder cancer</v>
      </c>
      <c r="C211" s="3" t="str">
        <f>IF(INDEX(Comp_interest!$D:$D,MATCH(Payments_2020!$B211,Comp_interest!$C:$C,0))=0,"",INDEX(Comp_interest!$D:$D,MATCH(Payments_2020!$B211,Comp_interest!$C:$C,0)))</f>
        <v>Definitely yes</v>
      </c>
      <c r="D211" s="3" t="str">
        <f>IF(INDEX(Comp_interest!$E:$E,MATCH(Payments_2020!$B211,Comp_interest!$C:$C,0))=0,"",INDEX(Comp_interest!$E:$E,MATCH(Payments_2020!$B211,Comp_interest!$C:$C,0)))</f>
        <v>Annual report</v>
      </c>
      <c r="E211" s="3" t="str">
        <f>IF(INDEX(Comp_interest!$F:$F,MATCH(Payments_2020!$B211,Comp_interest!$C:$C,0))=0,"",INDEX(Comp_interest!$F:$F,MATCH(Payments_2020!$B211,Comp_interest!$C:$C,0)))</f>
        <v>BMS has drugs for treating some types of bladder cancer in its portfolio/pipeline</v>
      </c>
      <c r="F211" s="3" t="s">
        <v>407</v>
      </c>
      <c r="G211" s="3" t="str">
        <f>INDEX(Pat_org!$B$3:$C$892,MATCH(Payments_2020!F211,Pat_org!$B$3:$B$892,0),2)</f>
        <v>Action Bladder Cancer UK</v>
      </c>
      <c r="H211" s="3" t="str" cm="1">
        <f t="array" ref="H211">IF(INDEX(Pat_org!$D$2:$P$484,MATCH(Payments_2020!$G211,Pat_org!$D$2:$D$484,0),Pat_org!E$1)=0,"",(INDEX(Pat_org!$D$2:$P$484,MATCH(Payments_2020!$G211,Pat_org!$D$2:$D$484,0),Pat_org!E$1)))</f>
        <v>Include</v>
      </c>
      <c r="I211" s="3" cm="1">
        <f t="array" ref="I211">IF(INDEX(Pat_org!$D$2:$P$484,MATCH(Payments_2020!$G211,Pat_org!$D$2:$D$484,0),Pat_org!E$1)=0,"",(INDEX(Pat_org!$D$2:$P$484,MATCH(Payments_2020!$G211,Pat_org!$D$2:$D$484,0),Pat_org!$F$1)))</f>
        <v>0</v>
      </c>
      <c r="J211" s="3" t="str" cm="1">
        <f t="array" ref="J211">IF(INDEX(Pat_org!$D$2:$P$484,MATCH(Payments_2020!$G211,Pat_org!$D$2:$D$484,0),Pat_org!G$1)=0,"",(INDEX(Pat_org!$D$2:$P$484,MATCH(Payments_2020!$G211,Pat_org!$D$2:$D$484,0),Pat_org!G$1)))</f>
        <v>Multipurpose organisation</v>
      </c>
      <c r="K211" s="3" t="str" cm="1">
        <f t="array" ref="K211">IF(INDEX(Pat_org!$D$2:$P$484,MATCH(Payments_2020!$G211,Pat_org!$D$2:$D$484,0),Pat_org!H$1)=0,"",(INDEX(Pat_org!$D$2:$P$484,MATCH(Payments_2020!$G211,Pat_org!$D$2:$D$484,0),Pat_org!H$1)))</f>
        <v>02 Neoplasms  </v>
      </c>
      <c r="L211" s="3" t="str" cm="1">
        <f t="array" ref="L211">IF(INDEX(Pat_org!$D$2:$P$484,MATCH(Payments_2020!$G211,Pat_org!$D$2:$D$484,0),Pat_org!I$1)=0,"",(INDEX(Pat_org!$D$2:$P$484,MATCH(Payments_2020!$G211,Pat_org!$D$2:$D$484,0),Pat_org!I$1)))</f>
        <v>Bladder cancer</v>
      </c>
      <c r="M211" s="3" cm="1">
        <f t="array" ref="M211">IF(INDEX(Pat_org!$D$2:$P$484,MATCH(Payments_2020!$G211,Pat_org!$D$2:$D$484,0),Pat_org!J$1)=0,"",(INDEX(Pat_org!$D$2:$P$484,MATCH(Payments_2020!$G211,Pat_org!$D$2:$D$484,0),Pat_org!J$1)))</f>
        <v>1164374</v>
      </c>
      <c r="N211" s="3" t="str" cm="1">
        <f t="array" ref="N211">IF(INDEX(Pat_org!$D$2:$P$484,MATCH(Payments_2020!$G211,Pat_org!$D$2:$D$484,0),Pat_org!K$1)=0,"",(INDEX(Pat_org!$D$2:$P$484,MATCH(Payments_2020!$G211,Pat_org!$D$2:$D$484,0),Pat_org!K$1)))</f>
        <v/>
      </c>
      <c r="O211" s="3" t="str" cm="1">
        <f t="array" ref="O211">IF(INDEX(Pat_org!$D$2:$P$484,MATCH(Payments_2020!$G211,Pat_org!$D$2:$D$484,0),Pat_org!L$1)=0,"",(INDEX(Pat_org!$D$2:$P$484,MATCH(Payments_2020!$G211,Pat_org!$D$2:$D$484,0),Pat_org!L$1)))</f>
        <v>UK</v>
      </c>
      <c r="P211" s="3" t="str" cm="1">
        <f t="array" ref="P211">IF(INDEX(Pat_org!$D$2:$P$484,MATCH(Payments_2020!$G211,Pat_org!$D$2:$D$484,0),Pat_org!M$1)=0,"",(INDEX(Pat_org!$D$2:$P$484,MATCH(Payments_2020!$G211,Pat_org!$D$2:$D$484,0),Pat_org!M$1)))</f>
        <v>https://actionbladdercanceruk.org/</v>
      </c>
      <c r="Q211" s="3" t="str" cm="1">
        <f t="array" ref="Q211">IFERROR(IF(INDEX(Pat_org!$D$2:$P$484,MATCH(Payments_2020!$G211,Pat_org!$D$2:$D$484,0),Pat_org!N$1)=0,"",(INDEX(Pat_org!$D$2:$P$484,MATCH(Payments_2020!$G211,Pat_org!$D$2:$D$484,0),Pat_org!N$1))),"")</f>
        <v>Not rare</v>
      </c>
      <c r="R211" s="3" t="str" cm="1">
        <f t="array" ref="R211">IF(INDEX(Pat_org!$D$2:$P$484,MATCH(Payments_2020!$G211,Pat_org!$D$2:$D$484,0),Pat_org!O$1)=0,"",(INDEX(Pat_org!$D$2:$P$484,MATCH(Payments_2020!$G211,Pat_org!$D$2:$D$484,0),Pat_org!O$1)))</f>
        <v>Single PO</v>
      </c>
      <c r="S211" s="3" t="str" cm="1">
        <f t="array" ref="S211">IF(INDEX(Pat_org!$D$2:$P$484,MATCH(Payments_2020!$G211,Pat_org!$D$2:$D$484,0),Pat_org!P$1)=0,"",(INDEX(Pat_org!$D$2:$P$484,MATCH(Payments_2020!$G211,Pat_org!$D$2:$D$484,0),Pat_org!P$1)))</f>
        <v/>
      </c>
      <c r="T211" s="3" t="s">
        <v>408</v>
      </c>
      <c r="U211" s="3" t="s">
        <v>26</v>
      </c>
      <c r="V211" s="1">
        <v>2020</v>
      </c>
      <c r="W211" s="40" t="s">
        <v>27</v>
      </c>
      <c r="X211" s="40" t="str">
        <f t="shared" ref="X211:X248" si="11">CONCATENATE(V211,W211)</f>
        <v>2020GBP</v>
      </c>
      <c r="Y211" s="41">
        <v>8000</v>
      </c>
      <c r="Z211" s="31" cm="1">
        <f t="array" ref="Z211">_xlfn.IFS(X211=GBP_2020,Y211,X211=GBP_2019,Y211*CPI_2019,X211=GBP_2018,Y211*CPI_2018,X211=EUR_2020,Y211*EURGBP_2020,X211=EUR_2019,(Y211*EURGBP_2019)*CPI_2019,X211=EUR_2018,(Y211*EURGBP_2018)*CPI_2018,X211=USD_2020,Y211*USDGBP_2020,X211=USD_2019,(Y211*USDGBP_2019)*CPI_2019,X211=USD_2018,(Y211*USDGBP_2018)*CPI_2018,X211=CHF_2020,Y211*CHFGBP_2020,X211=CHF_2019,(Y211*CHFGBP_2019)*CPI_2019,X211=CHF_2018,(Y211*CHFGBP_2018)*CPI_2018,X211=SEK_2020,Y211*SEKGBP_2020,X211=SEK_2019,(Y211*SEKGBP_2019)*CPI_2019,X211=SEK_2018,(Y211*SEKGBP_2018)*CPI_2018,X211=NKK_2020,Y211*NKKGBP_2020,X211=NKK_2019,(Y211*NKKGBP_2019)*CPI_2019,X211=NKK_2018,(Y211*NKKGBP_2018)*CPI_2018,X211=DKK_2020,Y211*DKKGBP_2020,X211=DKK_2019,(Y211*DKKGBP_2019)*CPI_2019,X211=DKK_2018,(Y211*DKKGBP_2018)*CPI_2018)</f>
        <v>8000</v>
      </c>
      <c r="AA211" s="1">
        <v>1</v>
      </c>
    </row>
    <row r="212" spans="1:27" s="3" customFormat="1" x14ac:dyDescent="0.35">
      <c r="A212" s="3" t="s">
        <v>406</v>
      </c>
      <c r="B212" s="3" t="str">
        <f t="shared" si="10"/>
        <v>BMSBladder cancer</v>
      </c>
      <c r="C212" s="3" t="str">
        <f>IF(INDEX(Comp_interest!$D:$D,MATCH(Payments_2020!$B212,Comp_interest!$C:$C,0))=0,"",INDEX(Comp_interest!$D:$D,MATCH(Payments_2020!$B212,Comp_interest!$C:$C,0)))</f>
        <v>Definitely yes</v>
      </c>
      <c r="D212" s="3" t="str">
        <f>IF(INDEX(Comp_interest!$E:$E,MATCH(Payments_2020!$B212,Comp_interest!$C:$C,0))=0,"",INDEX(Comp_interest!$E:$E,MATCH(Payments_2020!$B212,Comp_interest!$C:$C,0)))</f>
        <v>Annual report</v>
      </c>
      <c r="E212" s="3" t="str">
        <f>IF(INDEX(Comp_interest!$F:$F,MATCH(Payments_2020!$B212,Comp_interest!$C:$C,0))=0,"",INDEX(Comp_interest!$F:$F,MATCH(Payments_2020!$B212,Comp_interest!$C:$C,0)))</f>
        <v>BMS has drugs for treating some types of bladder cancer in its portfolio/pipeline</v>
      </c>
      <c r="F212" s="3" t="s">
        <v>407</v>
      </c>
      <c r="G212" s="3" t="str">
        <f>INDEX(Pat_org!$B$3:$C$892,MATCH(Payments_2020!F212,Pat_org!$B$3:$B$892,0),2)</f>
        <v>Action Bladder Cancer UK</v>
      </c>
      <c r="H212" s="3" t="str" cm="1">
        <f t="array" ref="H212">IF(INDEX(Pat_org!$D$2:$P$484,MATCH(Payments_2020!$G212,Pat_org!$D$2:$D$484,0),Pat_org!E$1)=0,"",(INDEX(Pat_org!$D$2:$P$484,MATCH(Payments_2020!$G212,Pat_org!$D$2:$D$484,0),Pat_org!E$1)))</f>
        <v>Include</v>
      </c>
      <c r="I212" s="3" cm="1">
        <f t="array" ref="I212">IF(INDEX(Pat_org!$D$2:$P$484,MATCH(Payments_2020!$G212,Pat_org!$D$2:$D$484,0),Pat_org!E$1)=0,"",(INDEX(Pat_org!$D$2:$P$484,MATCH(Payments_2020!$G212,Pat_org!$D$2:$D$484,0),Pat_org!$F$1)))</f>
        <v>0</v>
      </c>
      <c r="J212" s="3" t="str" cm="1">
        <f t="array" ref="J212">IF(INDEX(Pat_org!$D$2:$P$484,MATCH(Payments_2020!$G212,Pat_org!$D$2:$D$484,0),Pat_org!G$1)=0,"",(INDEX(Pat_org!$D$2:$P$484,MATCH(Payments_2020!$G212,Pat_org!$D$2:$D$484,0),Pat_org!G$1)))</f>
        <v>Multipurpose organisation</v>
      </c>
      <c r="K212" s="3" t="str" cm="1">
        <f t="array" ref="K212">IF(INDEX(Pat_org!$D$2:$P$484,MATCH(Payments_2020!$G212,Pat_org!$D$2:$D$484,0),Pat_org!H$1)=0,"",(INDEX(Pat_org!$D$2:$P$484,MATCH(Payments_2020!$G212,Pat_org!$D$2:$D$484,0),Pat_org!H$1)))</f>
        <v>02 Neoplasms  </v>
      </c>
      <c r="L212" s="3" t="str" cm="1">
        <f t="array" ref="L212">IF(INDEX(Pat_org!$D$2:$P$484,MATCH(Payments_2020!$G212,Pat_org!$D$2:$D$484,0),Pat_org!I$1)=0,"",(INDEX(Pat_org!$D$2:$P$484,MATCH(Payments_2020!$G212,Pat_org!$D$2:$D$484,0),Pat_org!I$1)))</f>
        <v>Bladder cancer</v>
      </c>
      <c r="M212" s="3" cm="1">
        <f t="array" ref="M212">IF(INDEX(Pat_org!$D$2:$P$484,MATCH(Payments_2020!$G212,Pat_org!$D$2:$D$484,0),Pat_org!J$1)=0,"",(INDEX(Pat_org!$D$2:$P$484,MATCH(Payments_2020!$G212,Pat_org!$D$2:$D$484,0),Pat_org!J$1)))</f>
        <v>1164374</v>
      </c>
      <c r="N212" s="3" t="str" cm="1">
        <f t="array" ref="N212">IF(INDEX(Pat_org!$D$2:$P$484,MATCH(Payments_2020!$G212,Pat_org!$D$2:$D$484,0),Pat_org!K$1)=0,"",(INDEX(Pat_org!$D$2:$P$484,MATCH(Payments_2020!$G212,Pat_org!$D$2:$D$484,0),Pat_org!K$1)))</f>
        <v/>
      </c>
      <c r="O212" s="3" t="str" cm="1">
        <f t="array" ref="O212">IF(INDEX(Pat_org!$D$2:$P$484,MATCH(Payments_2020!$G212,Pat_org!$D$2:$D$484,0),Pat_org!L$1)=0,"",(INDEX(Pat_org!$D$2:$P$484,MATCH(Payments_2020!$G212,Pat_org!$D$2:$D$484,0),Pat_org!L$1)))</f>
        <v>UK</v>
      </c>
      <c r="P212" s="3" t="str" cm="1">
        <f t="array" ref="P212">IF(INDEX(Pat_org!$D$2:$P$484,MATCH(Payments_2020!$G212,Pat_org!$D$2:$D$484,0),Pat_org!M$1)=0,"",(INDEX(Pat_org!$D$2:$P$484,MATCH(Payments_2020!$G212,Pat_org!$D$2:$D$484,0),Pat_org!M$1)))</f>
        <v>https://actionbladdercanceruk.org/</v>
      </c>
      <c r="Q212" s="3" t="str" cm="1">
        <f t="array" ref="Q212">IFERROR(IF(INDEX(Pat_org!$D$2:$P$484,MATCH(Payments_2020!$G212,Pat_org!$D$2:$D$484,0),Pat_org!N$1)=0,"",(INDEX(Pat_org!$D$2:$P$484,MATCH(Payments_2020!$G212,Pat_org!$D$2:$D$484,0),Pat_org!N$1))),"")</f>
        <v>Not rare</v>
      </c>
      <c r="R212" s="3" t="str" cm="1">
        <f t="array" ref="R212">IF(INDEX(Pat_org!$D$2:$P$484,MATCH(Payments_2020!$G212,Pat_org!$D$2:$D$484,0),Pat_org!O$1)=0,"",(INDEX(Pat_org!$D$2:$P$484,MATCH(Payments_2020!$G212,Pat_org!$D$2:$D$484,0),Pat_org!O$1)))</f>
        <v>Single PO</v>
      </c>
      <c r="S212" s="3" t="str" cm="1">
        <f t="array" ref="S212">IF(INDEX(Pat_org!$D$2:$P$484,MATCH(Payments_2020!$G212,Pat_org!$D$2:$D$484,0),Pat_org!P$1)=0,"",(INDEX(Pat_org!$D$2:$P$484,MATCH(Payments_2020!$G212,Pat_org!$D$2:$D$484,0),Pat_org!P$1)))</f>
        <v/>
      </c>
      <c r="T212" s="3" t="s">
        <v>409</v>
      </c>
      <c r="U212" s="3" t="s">
        <v>26</v>
      </c>
      <c r="V212" s="1">
        <v>2020</v>
      </c>
      <c r="W212" s="40" t="s">
        <v>27</v>
      </c>
      <c r="X212" s="40" t="str">
        <f t="shared" si="11"/>
        <v>2020GBP</v>
      </c>
      <c r="Y212" s="40">
        <v>8000</v>
      </c>
      <c r="Z212" s="31" cm="1">
        <f t="array" ref="Z212">_xlfn.IFS(X212=GBP_2020,Y212,X212=GBP_2019,Y212*CPI_2019,X212=GBP_2018,Y212*CPI_2018,X212=EUR_2020,Y212*EURGBP_2020,X212=EUR_2019,(Y212*EURGBP_2019)*CPI_2019,X212=EUR_2018,(Y212*EURGBP_2018)*CPI_2018,X212=USD_2020,Y212*USDGBP_2020,X212=USD_2019,(Y212*USDGBP_2019)*CPI_2019,X212=USD_2018,(Y212*USDGBP_2018)*CPI_2018,X212=CHF_2020,Y212*CHFGBP_2020,X212=CHF_2019,(Y212*CHFGBP_2019)*CPI_2019,X212=CHF_2018,(Y212*CHFGBP_2018)*CPI_2018,X212=SEK_2020,Y212*SEKGBP_2020,X212=SEK_2019,(Y212*SEKGBP_2019)*CPI_2019,X212=SEK_2018,(Y212*SEKGBP_2018)*CPI_2018,X212=NKK_2020,Y212*NKKGBP_2020,X212=NKK_2019,(Y212*NKKGBP_2019)*CPI_2019,X212=NKK_2018,(Y212*NKKGBP_2018)*CPI_2018,X212=DKK_2020,Y212*DKKGBP_2020,X212=DKK_2019,(Y212*DKKGBP_2019)*CPI_2019,X212=DKK_2018,(Y212*DKKGBP_2018)*CPI_2018)</f>
        <v>8000</v>
      </c>
      <c r="AA212" s="1">
        <v>1</v>
      </c>
    </row>
    <row r="213" spans="1:27" s="3" customFormat="1" x14ac:dyDescent="0.35">
      <c r="A213" s="3" t="s">
        <v>406</v>
      </c>
      <c r="B213" s="3" t="str">
        <f t="shared" si="10"/>
        <v>BMSCoagulation defects</v>
      </c>
      <c r="C213" s="3" t="str">
        <f>IF(INDEX(Comp_interest!$D:$D,MATCH(Payments_2020!$B213,Comp_interest!$C:$C,0))=0,"",INDEX(Comp_interest!$D:$D,MATCH(Payments_2020!$B213,Comp_interest!$C:$C,0)))</f>
        <v>Maybe yes</v>
      </c>
      <c r="D213" s="3" t="str">
        <f>IF(INDEX(Comp_interest!$E:$E,MATCH(Payments_2020!$B213,Comp_interest!$C:$C,0))=0,"",INDEX(Comp_interest!$E:$E,MATCH(Payments_2020!$B213,Comp_interest!$C:$C,0)))</f>
        <v>Annual report</v>
      </c>
      <c r="E213" s="3" t="str">
        <f>IF(INDEX(Comp_interest!$F:$F,MATCH(Payments_2020!$B213,Comp_interest!$C:$C,0))=0,"",INDEX(Comp_interest!$F:$F,MATCH(Payments_2020!$B213,Comp_interest!$C:$C,0)))</f>
        <v>BMS has drugs for treating thrombotic disorders in its portfolio/pipeline</v>
      </c>
      <c r="F213" s="3" t="s">
        <v>292</v>
      </c>
      <c r="G213" s="3" t="str">
        <f>INDEX(Pat_org!$B$3:$C$892,MATCH(Payments_2020!F213,Pat_org!$B$3:$B$892,0),2)</f>
        <v>Anticoagulation UK</v>
      </c>
      <c r="H213" s="3" t="str" cm="1">
        <f t="array" ref="H213">IF(INDEX(Pat_org!$D$2:$P$484,MATCH(Payments_2020!$G213,Pat_org!$D$2:$D$484,0),Pat_org!E$1)=0,"",(INDEX(Pat_org!$D$2:$P$484,MATCH(Payments_2020!$G213,Pat_org!$D$2:$D$484,0),Pat_org!E$1)))</f>
        <v>Include</v>
      </c>
      <c r="I213" s="3" cm="1">
        <f t="array" ref="I213">IF(INDEX(Pat_org!$D$2:$P$484,MATCH(Payments_2020!$G213,Pat_org!$D$2:$D$484,0),Pat_org!E$1)=0,"",(INDEX(Pat_org!$D$2:$P$484,MATCH(Payments_2020!$G213,Pat_org!$D$2:$D$484,0),Pat_org!$F$1)))</f>
        <v>0</v>
      </c>
      <c r="J213" s="3" t="str" cm="1">
        <f t="array" ref="J213">IF(INDEX(Pat_org!$D$2:$P$484,MATCH(Payments_2020!$G213,Pat_org!$D$2:$D$484,0),Pat_org!G$1)=0,"",(INDEX(Pat_org!$D$2:$P$484,MATCH(Payments_2020!$G213,Pat_org!$D$2:$D$484,0),Pat_org!G$1)))</f>
        <v>Multipurpose organisation</v>
      </c>
      <c r="K213" s="3" t="str" cm="1">
        <f t="array" ref="K213">IF(INDEX(Pat_org!$D$2:$P$484,MATCH(Payments_2020!$G213,Pat_org!$D$2:$D$484,0),Pat_org!H$1)=0,"",(INDEX(Pat_org!$D$2:$P$484,MATCH(Payments_2020!$G213,Pat_org!$D$2:$D$484,0),Pat_org!H$1)))</f>
        <v>03 Diseases of the blood or blood-forming organs  </v>
      </c>
      <c r="L213" s="3" t="str" cm="1">
        <f t="array" ref="L213">IF(INDEX(Pat_org!$D$2:$P$484,MATCH(Payments_2020!$G213,Pat_org!$D$2:$D$484,0),Pat_org!I$1)=0,"",(INDEX(Pat_org!$D$2:$P$484,MATCH(Payments_2020!$G213,Pat_org!$D$2:$D$484,0),Pat_org!I$1)))</f>
        <v>Coagulation defects</v>
      </c>
      <c r="M213" s="3" cm="1">
        <f t="array" ref="M213">IF(INDEX(Pat_org!$D$2:$P$484,MATCH(Payments_2020!$G213,Pat_org!$D$2:$D$484,0),Pat_org!J$1)=0,"",(INDEX(Pat_org!$D$2:$P$484,MATCH(Payments_2020!$G213,Pat_org!$D$2:$D$484,0),Pat_org!J$1)))</f>
        <v>1090250</v>
      </c>
      <c r="N213" s="3" t="str" cm="1">
        <f t="array" ref="N213">IF(INDEX(Pat_org!$D$2:$P$484,MATCH(Payments_2020!$G213,Pat_org!$D$2:$D$484,0),Pat_org!K$1)=0,"",(INDEX(Pat_org!$D$2:$P$484,MATCH(Payments_2020!$G213,Pat_org!$D$2:$D$484,0),Pat_org!K$1)))</f>
        <v/>
      </c>
      <c r="O213" s="3" t="str" cm="1">
        <f t="array" ref="O213">IF(INDEX(Pat_org!$D$2:$P$484,MATCH(Payments_2020!$G213,Pat_org!$D$2:$D$484,0),Pat_org!L$1)=0,"",(INDEX(Pat_org!$D$2:$P$484,MATCH(Payments_2020!$G213,Pat_org!$D$2:$D$484,0),Pat_org!L$1)))</f>
        <v>UK</v>
      </c>
      <c r="P213" s="3" t="str" cm="1">
        <f t="array" ref="P213">IF(INDEX(Pat_org!$D$2:$P$484,MATCH(Payments_2020!$G213,Pat_org!$D$2:$D$484,0),Pat_org!M$1)=0,"",(INDEX(Pat_org!$D$2:$P$484,MATCH(Payments_2020!$G213,Pat_org!$D$2:$D$484,0),Pat_org!M$1)))</f>
        <v>https://register-of-charities.charitycommission.gov.uk/charity-details/?regid=1090250&amp;subid=0</v>
      </c>
      <c r="Q213" s="3" t="str" cm="1">
        <f t="array" ref="Q213">IFERROR(IF(INDEX(Pat_org!$D$2:$P$484,MATCH(Payments_2020!$G213,Pat_org!$D$2:$D$484,0),Pat_org!N$1)=0,"",(INDEX(Pat_org!$D$2:$P$484,MATCH(Payments_2020!$G213,Pat_org!$D$2:$D$484,0),Pat_org!N$1))),"")</f>
        <v>Not rare</v>
      </c>
      <c r="R213" s="3" t="str" cm="1">
        <f t="array" ref="R213">IF(INDEX(Pat_org!$D$2:$P$484,MATCH(Payments_2020!$G213,Pat_org!$D$2:$D$484,0),Pat_org!O$1)=0,"",(INDEX(Pat_org!$D$2:$P$484,MATCH(Payments_2020!$G213,Pat_org!$D$2:$D$484,0),Pat_org!O$1)))</f>
        <v>Single PO</v>
      </c>
      <c r="S213" s="3" t="str" cm="1">
        <f t="array" ref="S213">IF(INDEX(Pat_org!$D$2:$P$484,MATCH(Payments_2020!$G213,Pat_org!$D$2:$D$484,0),Pat_org!P$1)=0,"",(INDEX(Pat_org!$D$2:$P$484,MATCH(Payments_2020!$G213,Pat_org!$D$2:$D$484,0),Pat_org!P$1)))</f>
        <v>Charity removed</v>
      </c>
      <c r="T213" s="3" t="s">
        <v>410</v>
      </c>
      <c r="U213" s="3" t="s">
        <v>26</v>
      </c>
      <c r="V213" s="1">
        <v>2020</v>
      </c>
      <c r="W213" s="40" t="s">
        <v>27</v>
      </c>
      <c r="X213" s="40" t="str">
        <f t="shared" si="11"/>
        <v>2020GBP</v>
      </c>
      <c r="Y213" s="40">
        <v>3200</v>
      </c>
      <c r="Z213" s="31" cm="1">
        <f t="array" ref="Z213">_xlfn.IFS(X213=GBP_2020,Y213,X213=GBP_2019,Y213*CPI_2019,X213=GBP_2018,Y213*CPI_2018,X213=EUR_2020,Y213*EURGBP_2020,X213=EUR_2019,(Y213*EURGBP_2019)*CPI_2019,X213=EUR_2018,(Y213*EURGBP_2018)*CPI_2018,X213=USD_2020,Y213*USDGBP_2020,X213=USD_2019,(Y213*USDGBP_2019)*CPI_2019,X213=USD_2018,(Y213*USDGBP_2018)*CPI_2018,X213=CHF_2020,Y213*CHFGBP_2020,X213=CHF_2019,(Y213*CHFGBP_2019)*CPI_2019,X213=CHF_2018,(Y213*CHFGBP_2018)*CPI_2018,X213=SEK_2020,Y213*SEKGBP_2020,X213=SEK_2019,(Y213*SEKGBP_2019)*CPI_2019,X213=SEK_2018,(Y213*SEKGBP_2018)*CPI_2018,X213=NKK_2020,Y213*NKKGBP_2020,X213=NKK_2019,(Y213*NKKGBP_2019)*CPI_2019,X213=NKK_2018,(Y213*NKKGBP_2018)*CPI_2018,X213=DKK_2020,Y213*DKKGBP_2020,X213=DKK_2019,(Y213*DKKGBP_2019)*CPI_2019,X213=DKK_2018,(Y213*DKKGBP_2018)*CPI_2018)</f>
        <v>3200</v>
      </c>
      <c r="AA213" s="1">
        <v>1</v>
      </c>
    </row>
    <row r="214" spans="1:27" s="3" customFormat="1" x14ac:dyDescent="0.35">
      <c r="A214" s="3" t="s">
        <v>406</v>
      </c>
      <c r="B214" s="3" t="str">
        <f t="shared" si="10"/>
        <v>BMSAtrial fibrillation</v>
      </c>
      <c r="C214" s="3" t="str">
        <f>IF(INDEX(Comp_interest!$D:$D,MATCH(Payments_2020!$B214,Comp_interest!$C:$C,0))=0,"",INDEX(Comp_interest!$D:$D,MATCH(Payments_2020!$B214,Comp_interest!$C:$C,0)))</f>
        <v>Definitely yes</v>
      </c>
      <c r="D214" s="3" t="str">
        <f>IF(INDEX(Comp_interest!$E:$E,MATCH(Payments_2020!$B214,Comp_interest!$C:$C,0))=0,"",INDEX(Comp_interest!$E:$E,MATCH(Payments_2020!$B214,Comp_interest!$C:$C,0)))</f>
        <v>Annual report</v>
      </c>
      <c r="E214" s="3" t="str">
        <f>IF(INDEX(Comp_interest!$F:$F,MATCH(Payments_2020!$B214,Comp_interest!$C:$C,0))=0,"",INDEX(Comp_interest!$F:$F,MATCH(Payments_2020!$B214,Comp_interest!$C:$C,0)))</f>
        <v>BMS has drugs for stroke prevention in atrial fibrillation in its portfolio/pipeline</v>
      </c>
      <c r="F214" s="3" t="s">
        <v>411</v>
      </c>
      <c r="G214" s="3" t="str">
        <f>INDEX(Pat_org!$B$3:$C$892,MATCH(Payments_2020!F214,Pat_org!$B$3:$B$892,0),2)</f>
        <v>Atrial Fibrillation Association</v>
      </c>
      <c r="H214" s="3" t="str" cm="1">
        <f t="array" ref="H214">IF(INDEX(Pat_org!$D$2:$P$484,MATCH(Payments_2020!$G214,Pat_org!$D$2:$D$484,0),Pat_org!E$1)=0,"",(INDEX(Pat_org!$D$2:$P$484,MATCH(Payments_2020!$G214,Pat_org!$D$2:$D$484,0),Pat_org!E$1)))</f>
        <v>Include</v>
      </c>
      <c r="I214" s="3" cm="1">
        <f t="array" ref="I214">IF(INDEX(Pat_org!$D$2:$P$484,MATCH(Payments_2020!$G214,Pat_org!$D$2:$D$484,0),Pat_org!E$1)=0,"",(INDEX(Pat_org!$D$2:$P$484,MATCH(Payments_2020!$G214,Pat_org!$D$2:$D$484,0),Pat_org!$F$1)))</f>
        <v>0</v>
      </c>
      <c r="J214" s="3" t="str" cm="1">
        <f t="array" ref="J214">IF(INDEX(Pat_org!$D$2:$P$484,MATCH(Payments_2020!$G214,Pat_org!$D$2:$D$484,0),Pat_org!G$1)=0,"",(INDEX(Pat_org!$D$2:$P$484,MATCH(Payments_2020!$G214,Pat_org!$D$2:$D$484,0),Pat_org!G$1)))</f>
        <v>Organisation focused on education</v>
      </c>
      <c r="K214" s="3" t="str" cm="1">
        <f t="array" ref="K214">IF(INDEX(Pat_org!$D$2:$P$484,MATCH(Payments_2020!$G214,Pat_org!$D$2:$D$484,0),Pat_org!H$1)=0,"",(INDEX(Pat_org!$D$2:$P$484,MATCH(Payments_2020!$G214,Pat_org!$D$2:$D$484,0),Pat_org!H$1)))</f>
        <v>11 Diseases of the circulatory system  </v>
      </c>
      <c r="L214" s="3" t="str" cm="1">
        <f t="array" ref="L214">IF(INDEX(Pat_org!$D$2:$P$484,MATCH(Payments_2020!$G214,Pat_org!$D$2:$D$484,0),Pat_org!I$1)=0,"",(INDEX(Pat_org!$D$2:$P$484,MATCH(Payments_2020!$G214,Pat_org!$D$2:$D$484,0),Pat_org!I$1)))</f>
        <v>Atrial fibrillation</v>
      </c>
      <c r="M214" s="3" cm="1">
        <f t="array" ref="M214">IF(INDEX(Pat_org!$D$2:$P$484,MATCH(Payments_2020!$G214,Pat_org!$D$2:$D$484,0),Pat_org!J$1)=0,"",(INDEX(Pat_org!$D$2:$P$484,MATCH(Payments_2020!$G214,Pat_org!$D$2:$D$484,0),Pat_org!J$1)))</f>
        <v>1122442</v>
      </c>
      <c r="N214" s="3" t="str" cm="1">
        <f t="array" ref="N214">IF(INDEX(Pat_org!$D$2:$P$484,MATCH(Payments_2020!$G214,Pat_org!$D$2:$D$484,0),Pat_org!K$1)=0,"",(INDEX(Pat_org!$D$2:$P$484,MATCH(Payments_2020!$G214,Pat_org!$D$2:$D$484,0),Pat_org!K$1)))</f>
        <v/>
      </c>
      <c r="O214" s="3" t="str" cm="1">
        <f t="array" ref="O214">IF(INDEX(Pat_org!$D$2:$P$484,MATCH(Payments_2020!$G214,Pat_org!$D$2:$D$484,0),Pat_org!L$1)=0,"",(INDEX(Pat_org!$D$2:$P$484,MATCH(Payments_2020!$G214,Pat_org!$D$2:$D$484,0),Pat_org!L$1)))</f>
        <v>UK</v>
      </c>
      <c r="P214" s="3" t="str" cm="1">
        <f t="array" ref="P214">IF(INDEX(Pat_org!$D$2:$P$484,MATCH(Payments_2020!$G214,Pat_org!$D$2:$D$484,0),Pat_org!M$1)=0,"",(INDEX(Pat_org!$D$2:$P$484,MATCH(Payments_2020!$G214,Pat_org!$D$2:$D$484,0),Pat_org!M$1)))</f>
        <v xml:space="preserve">Supporting children terminally ill </v>
      </c>
      <c r="Q214" s="3" t="str" cm="1">
        <f t="array" ref="Q214">IFERROR(IF(INDEX(Pat_org!$D$2:$P$484,MATCH(Payments_2020!$G214,Pat_org!$D$2:$D$484,0),Pat_org!N$1)=0,"",(INDEX(Pat_org!$D$2:$P$484,MATCH(Payments_2020!$G214,Pat_org!$D$2:$D$484,0),Pat_org!N$1))),"")</f>
        <v>Not rare</v>
      </c>
      <c r="R214" s="3" t="str" cm="1">
        <f t="array" ref="R214">IF(INDEX(Pat_org!$D$2:$P$484,MATCH(Payments_2020!$G214,Pat_org!$D$2:$D$484,0),Pat_org!O$1)=0,"",(INDEX(Pat_org!$D$2:$P$484,MATCH(Payments_2020!$G214,Pat_org!$D$2:$D$484,0),Pat_org!O$1)))</f>
        <v>Single PO</v>
      </c>
      <c r="S214" s="3" t="str" cm="1">
        <f t="array" ref="S214">IF(INDEX(Pat_org!$D$2:$P$484,MATCH(Payments_2020!$G214,Pat_org!$D$2:$D$484,0),Pat_org!P$1)=0,"",(INDEX(Pat_org!$D$2:$P$484,MATCH(Payments_2020!$G214,Pat_org!$D$2:$D$484,0),Pat_org!P$1)))</f>
        <v/>
      </c>
      <c r="T214" s="3" t="s">
        <v>412</v>
      </c>
      <c r="U214" s="3" t="s">
        <v>26</v>
      </c>
      <c r="V214" s="1">
        <v>2020</v>
      </c>
      <c r="W214" s="40" t="s">
        <v>27</v>
      </c>
      <c r="X214" s="40" t="str">
        <f t="shared" si="11"/>
        <v>2020GBP</v>
      </c>
      <c r="Y214" s="40">
        <v>140</v>
      </c>
      <c r="Z214" s="31" cm="1">
        <f t="array" ref="Z214">_xlfn.IFS(X214=GBP_2020,Y214,X214=GBP_2019,Y214*CPI_2019,X214=GBP_2018,Y214*CPI_2018,X214=EUR_2020,Y214*EURGBP_2020,X214=EUR_2019,(Y214*EURGBP_2019)*CPI_2019,X214=EUR_2018,(Y214*EURGBP_2018)*CPI_2018,X214=USD_2020,Y214*USDGBP_2020,X214=USD_2019,(Y214*USDGBP_2019)*CPI_2019,X214=USD_2018,(Y214*USDGBP_2018)*CPI_2018,X214=CHF_2020,Y214*CHFGBP_2020,X214=CHF_2019,(Y214*CHFGBP_2019)*CPI_2019,X214=CHF_2018,(Y214*CHFGBP_2018)*CPI_2018,X214=SEK_2020,Y214*SEKGBP_2020,X214=SEK_2019,(Y214*SEKGBP_2019)*CPI_2019,X214=SEK_2018,(Y214*SEKGBP_2018)*CPI_2018,X214=NKK_2020,Y214*NKKGBP_2020,X214=NKK_2019,(Y214*NKKGBP_2019)*CPI_2019,X214=NKK_2018,(Y214*NKKGBP_2018)*CPI_2018,X214=DKK_2020,Y214*DKKGBP_2020,X214=DKK_2019,(Y214*DKKGBP_2019)*CPI_2019,X214=DKK_2018,(Y214*DKKGBP_2018)*CPI_2018)</f>
        <v>140</v>
      </c>
      <c r="AA214" s="1">
        <v>1</v>
      </c>
    </row>
    <row r="215" spans="1:27" s="3" customFormat="1" x14ac:dyDescent="0.35">
      <c r="A215" s="3" t="s">
        <v>406</v>
      </c>
      <c r="B215" s="3" t="str">
        <f t="shared" si="10"/>
        <v>BMSAtrial fibrillation</v>
      </c>
      <c r="C215" s="3" t="str">
        <f>IF(INDEX(Comp_interest!$D:$D,MATCH(Payments_2020!$B215,Comp_interest!$C:$C,0))=0,"",INDEX(Comp_interest!$D:$D,MATCH(Payments_2020!$B215,Comp_interest!$C:$C,0)))</f>
        <v>Definitely yes</v>
      </c>
      <c r="D215" s="3" t="str">
        <f>IF(INDEX(Comp_interest!$E:$E,MATCH(Payments_2020!$B215,Comp_interest!$C:$C,0))=0,"",INDEX(Comp_interest!$E:$E,MATCH(Payments_2020!$B215,Comp_interest!$C:$C,0)))</f>
        <v>Annual report</v>
      </c>
      <c r="E215" s="3" t="str">
        <f>IF(INDEX(Comp_interest!$F:$F,MATCH(Payments_2020!$B215,Comp_interest!$C:$C,0))=0,"",INDEX(Comp_interest!$F:$F,MATCH(Payments_2020!$B215,Comp_interest!$C:$C,0)))</f>
        <v>BMS has drugs for stroke prevention in atrial fibrillation in its portfolio/pipeline</v>
      </c>
      <c r="F215" s="3" t="s">
        <v>411</v>
      </c>
      <c r="G215" s="3" t="str">
        <f>INDEX(Pat_org!$B$3:$C$892,MATCH(Payments_2020!F215,Pat_org!$B$3:$B$892,0),2)</f>
        <v>Atrial Fibrillation Association</v>
      </c>
      <c r="H215" s="3" t="str" cm="1">
        <f t="array" ref="H215">IF(INDEX(Pat_org!$D$2:$P$484,MATCH(Payments_2020!$G215,Pat_org!$D$2:$D$484,0),Pat_org!E$1)=0,"",(INDEX(Pat_org!$D$2:$P$484,MATCH(Payments_2020!$G215,Pat_org!$D$2:$D$484,0),Pat_org!E$1)))</f>
        <v>Include</v>
      </c>
      <c r="I215" s="3" cm="1">
        <f t="array" ref="I215">IF(INDEX(Pat_org!$D$2:$P$484,MATCH(Payments_2020!$G215,Pat_org!$D$2:$D$484,0),Pat_org!E$1)=0,"",(INDEX(Pat_org!$D$2:$P$484,MATCH(Payments_2020!$G215,Pat_org!$D$2:$D$484,0),Pat_org!$F$1)))</f>
        <v>0</v>
      </c>
      <c r="J215" s="3" t="str" cm="1">
        <f t="array" ref="J215">IF(INDEX(Pat_org!$D$2:$P$484,MATCH(Payments_2020!$G215,Pat_org!$D$2:$D$484,0),Pat_org!G$1)=0,"",(INDEX(Pat_org!$D$2:$P$484,MATCH(Payments_2020!$G215,Pat_org!$D$2:$D$484,0),Pat_org!G$1)))</f>
        <v>Organisation focused on education</v>
      </c>
      <c r="K215" s="3" t="str" cm="1">
        <f t="array" ref="K215">IF(INDEX(Pat_org!$D$2:$P$484,MATCH(Payments_2020!$G215,Pat_org!$D$2:$D$484,0),Pat_org!H$1)=0,"",(INDEX(Pat_org!$D$2:$P$484,MATCH(Payments_2020!$G215,Pat_org!$D$2:$D$484,0),Pat_org!H$1)))</f>
        <v>11 Diseases of the circulatory system  </v>
      </c>
      <c r="L215" s="3" t="str" cm="1">
        <f t="array" ref="L215">IF(INDEX(Pat_org!$D$2:$P$484,MATCH(Payments_2020!$G215,Pat_org!$D$2:$D$484,0),Pat_org!I$1)=0,"",(INDEX(Pat_org!$D$2:$P$484,MATCH(Payments_2020!$G215,Pat_org!$D$2:$D$484,0),Pat_org!I$1)))</f>
        <v>Atrial fibrillation</v>
      </c>
      <c r="M215" s="3" cm="1">
        <f t="array" ref="M215">IF(INDEX(Pat_org!$D$2:$P$484,MATCH(Payments_2020!$G215,Pat_org!$D$2:$D$484,0),Pat_org!J$1)=0,"",(INDEX(Pat_org!$D$2:$P$484,MATCH(Payments_2020!$G215,Pat_org!$D$2:$D$484,0),Pat_org!J$1)))</f>
        <v>1122442</v>
      </c>
      <c r="N215" s="3" t="str" cm="1">
        <f t="array" ref="N215">IF(INDEX(Pat_org!$D$2:$P$484,MATCH(Payments_2020!$G215,Pat_org!$D$2:$D$484,0),Pat_org!K$1)=0,"",(INDEX(Pat_org!$D$2:$P$484,MATCH(Payments_2020!$G215,Pat_org!$D$2:$D$484,0),Pat_org!K$1)))</f>
        <v/>
      </c>
      <c r="O215" s="3" t="str" cm="1">
        <f t="array" ref="O215">IF(INDEX(Pat_org!$D$2:$P$484,MATCH(Payments_2020!$G215,Pat_org!$D$2:$D$484,0),Pat_org!L$1)=0,"",(INDEX(Pat_org!$D$2:$P$484,MATCH(Payments_2020!$G215,Pat_org!$D$2:$D$484,0),Pat_org!L$1)))</f>
        <v>UK</v>
      </c>
      <c r="P215" s="3" t="str" cm="1">
        <f t="array" ref="P215">IF(INDEX(Pat_org!$D$2:$P$484,MATCH(Payments_2020!$G215,Pat_org!$D$2:$D$484,0),Pat_org!M$1)=0,"",(INDEX(Pat_org!$D$2:$P$484,MATCH(Payments_2020!$G215,Pat_org!$D$2:$D$484,0),Pat_org!M$1)))</f>
        <v xml:space="preserve">Supporting children terminally ill </v>
      </c>
      <c r="Q215" s="3" t="str" cm="1">
        <f t="array" ref="Q215">IFERROR(IF(INDEX(Pat_org!$D$2:$P$484,MATCH(Payments_2020!$G215,Pat_org!$D$2:$D$484,0),Pat_org!N$1)=0,"",(INDEX(Pat_org!$D$2:$P$484,MATCH(Payments_2020!$G215,Pat_org!$D$2:$D$484,0),Pat_org!N$1))),"")</f>
        <v>Not rare</v>
      </c>
      <c r="R215" s="3" t="str" cm="1">
        <f t="array" ref="R215">IF(INDEX(Pat_org!$D$2:$P$484,MATCH(Payments_2020!$G215,Pat_org!$D$2:$D$484,0),Pat_org!O$1)=0,"",(INDEX(Pat_org!$D$2:$P$484,MATCH(Payments_2020!$G215,Pat_org!$D$2:$D$484,0),Pat_org!O$1)))</f>
        <v>Single PO</v>
      </c>
      <c r="S215" s="3" t="str" cm="1">
        <f t="array" ref="S215">IF(INDEX(Pat_org!$D$2:$P$484,MATCH(Payments_2020!$G215,Pat_org!$D$2:$D$484,0),Pat_org!P$1)=0,"",(INDEX(Pat_org!$D$2:$P$484,MATCH(Payments_2020!$G215,Pat_org!$D$2:$D$484,0),Pat_org!P$1)))</f>
        <v/>
      </c>
      <c r="T215" s="3" t="s">
        <v>413</v>
      </c>
      <c r="U215" s="3" t="s">
        <v>26</v>
      </c>
      <c r="V215" s="1">
        <v>2020</v>
      </c>
      <c r="W215" s="40" t="s">
        <v>27</v>
      </c>
      <c r="X215" s="40" t="str">
        <f t="shared" si="11"/>
        <v>2020GBP</v>
      </c>
      <c r="Y215" s="40">
        <v>15000</v>
      </c>
      <c r="Z215" s="31" cm="1">
        <f t="array" ref="Z215">_xlfn.IFS(X215=GBP_2020,Y215,X215=GBP_2019,Y215*CPI_2019,X215=GBP_2018,Y215*CPI_2018,X215=EUR_2020,Y215*EURGBP_2020,X215=EUR_2019,(Y215*EURGBP_2019)*CPI_2019,X215=EUR_2018,(Y215*EURGBP_2018)*CPI_2018,X215=USD_2020,Y215*USDGBP_2020,X215=USD_2019,(Y215*USDGBP_2019)*CPI_2019,X215=USD_2018,(Y215*USDGBP_2018)*CPI_2018,X215=CHF_2020,Y215*CHFGBP_2020,X215=CHF_2019,(Y215*CHFGBP_2019)*CPI_2019,X215=CHF_2018,(Y215*CHFGBP_2018)*CPI_2018,X215=SEK_2020,Y215*SEKGBP_2020,X215=SEK_2019,(Y215*SEKGBP_2019)*CPI_2019,X215=SEK_2018,(Y215*SEKGBP_2018)*CPI_2018,X215=NKK_2020,Y215*NKKGBP_2020,X215=NKK_2019,(Y215*NKKGBP_2019)*CPI_2019,X215=NKK_2018,(Y215*NKKGBP_2018)*CPI_2018,X215=DKK_2020,Y215*DKKGBP_2020,X215=DKK_2019,(Y215*DKKGBP_2019)*CPI_2019,X215=DKK_2018,(Y215*DKKGBP_2018)*CPI_2018)</f>
        <v>15000</v>
      </c>
      <c r="AA215" s="1">
        <v>1</v>
      </c>
    </row>
    <row r="216" spans="1:27" s="3" customFormat="1" x14ac:dyDescent="0.35">
      <c r="A216" s="3" t="s">
        <v>406</v>
      </c>
      <c r="B216" s="3" t="str">
        <f t="shared" si="10"/>
        <v>BMSLiver disease</v>
      </c>
      <c r="C216" s="3" t="str">
        <f>IF(INDEX(Comp_interest!$D:$D,MATCH(Payments_2020!$B216,Comp_interest!$C:$C,0))=0,"",INDEX(Comp_interest!$D:$D,MATCH(Payments_2020!$B216,Comp_interest!$C:$C,0)))</f>
        <v>Maybe yes</v>
      </c>
      <c r="D216" s="3" t="str">
        <f>IF(INDEX(Comp_interest!$E:$E,MATCH(Payments_2020!$B216,Comp_interest!$C:$C,0))=0,"",INDEX(Comp_interest!$E:$E,MATCH(Payments_2020!$B216,Comp_interest!$C:$C,0)))</f>
        <v>Annual report</v>
      </c>
      <c r="E216" s="3" t="str">
        <f>IF(INDEX(Comp_interest!$F:$F,MATCH(Payments_2020!$B216,Comp_interest!$C:$C,0))=0,"",INDEX(Comp_interest!$F:$F,MATCH(Payments_2020!$B216,Comp_interest!$C:$C,0)))</f>
        <v>BMS has drugs for steatohepatitis in its portfolio/pipeline</v>
      </c>
      <c r="F216" s="3" t="s">
        <v>220</v>
      </c>
      <c r="G216" s="3" t="str">
        <f>INDEX(Pat_org!$B$3:$C$892,MATCH(Payments_2020!F216,Pat_org!$B$3:$B$892,0),2)</f>
        <v>British Liver Trust</v>
      </c>
      <c r="H216" s="3" t="str" cm="1">
        <f t="array" ref="H216">IF(INDEX(Pat_org!$D$2:$P$484,MATCH(Payments_2020!$G216,Pat_org!$D$2:$D$484,0),Pat_org!E$1)=0,"",(INDEX(Pat_org!$D$2:$P$484,MATCH(Payments_2020!$G216,Pat_org!$D$2:$D$484,0),Pat_org!E$1)))</f>
        <v>Include</v>
      </c>
      <c r="I216" s="3" cm="1">
        <f t="array" ref="I216">IF(INDEX(Pat_org!$D$2:$P$484,MATCH(Payments_2020!$G216,Pat_org!$D$2:$D$484,0),Pat_org!E$1)=0,"",(INDEX(Pat_org!$D$2:$P$484,MATCH(Payments_2020!$G216,Pat_org!$D$2:$D$484,0),Pat_org!$F$1)))</f>
        <v>0</v>
      </c>
      <c r="J216" s="3" t="str" cm="1">
        <f t="array" ref="J216">IF(INDEX(Pat_org!$D$2:$P$484,MATCH(Payments_2020!$G216,Pat_org!$D$2:$D$484,0),Pat_org!G$1)=0,"",(INDEX(Pat_org!$D$2:$P$484,MATCH(Payments_2020!$G216,Pat_org!$D$2:$D$484,0),Pat_org!G$1)))</f>
        <v>Multipurpose organisation</v>
      </c>
      <c r="K216" s="3" t="str" cm="1">
        <f t="array" ref="K216">IF(INDEX(Pat_org!$D$2:$P$484,MATCH(Payments_2020!$G216,Pat_org!$D$2:$D$484,0),Pat_org!H$1)=0,"",(INDEX(Pat_org!$D$2:$P$484,MATCH(Payments_2020!$G216,Pat_org!$D$2:$D$484,0),Pat_org!H$1)))</f>
        <v>13 Diseases of the digestive system  </v>
      </c>
      <c r="L216" s="3" t="str" cm="1">
        <f t="array" ref="L216">IF(INDEX(Pat_org!$D$2:$P$484,MATCH(Payments_2020!$G216,Pat_org!$D$2:$D$484,0),Pat_org!I$1)=0,"",(INDEX(Pat_org!$D$2:$P$484,MATCH(Payments_2020!$G216,Pat_org!$D$2:$D$484,0),Pat_org!I$1)))</f>
        <v>Liver disease</v>
      </c>
      <c r="M216" s="3" cm="1">
        <f t="array" ref="M216">IF(INDEX(Pat_org!$D$2:$P$484,MATCH(Payments_2020!$G216,Pat_org!$D$2:$D$484,0),Pat_org!J$1)=0,"",(INDEX(Pat_org!$D$2:$P$484,MATCH(Payments_2020!$G216,Pat_org!$D$2:$D$484,0),Pat_org!J$1)))</f>
        <v>298858</v>
      </c>
      <c r="N216" s="3" t="str" cm="1">
        <f t="array" ref="N216">IF(INDEX(Pat_org!$D$2:$P$484,MATCH(Payments_2020!$G216,Pat_org!$D$2:$D$484,0),Pat_org!K$1)=0,"",(INDEX(Pat_org!$D$2:$P$484,MATCH(Payments_2020!$G216,Pat_org!$D$2:$D$484,0),Pat_org!K$1)))</f>
        <v/>
      </c>
      <c r="O216" s="3" t="str" cm="1">
        <f t="array" ref="O216">IF(INDEX(Pat_org!$D$2:$P$484,MATCH(Payments_2020!$G216,Pat_org!$D$2:$D$484,0),Pat_org!L$1)=0,"",(INDEX(Pat_org!$D$2:$P$484,MATCH(Payments_2020!$G216,Pat_org!$D$2:$D$484,0),Pat_org!L$1)))</f>
        <v>UK</v>
      </c>
      <c r="P216" s="3" t="str" cm="1">
        <f t="array" ref="P216">IF(INDEX(Pat_org!$D$2:$P$484,MATCH(Payments_2020!$G216,Pat_org!$D$2:$D$484,0),Pat_org!M$1)=0,"",(INDEX(Pat_org!$D$2:$P$484,MATCH(Payments_2020!$G216,Pat_org!$D$2:$D$484,0),Pat_org!M$1)))</f>
        <v>https://britishlivertrust.org.uk/</v>
      </c>
      <c r="Q216" s="3" t="str" cm="1">
        <f t="array" ref="Q216">IFERROR(IF(INDEX(Pat_org!$D$2:$P$484,MATCH(Payments_2020!$G216,Pat_org!$D$2:$D$484,0),Pat_org!N$1)=0,"",(INDEX(Pat_org!$D$2:$P$484,MATCH(Payments_2020!$G216,Pat_org!$D$2:$D$484,0),Pat_org!N$1))),"")</f>
        <v>Not rare</v>
      </c>
      <c r="R216" s="3" t="str" cm="1">
        <f t="array" ref="R216">IF(INDEX(Pat_org!$D$2:$P$484,MATCH(Payments_2020!$G216,Pat_org!$D$2:$D$484,0),Pat_org!O$1)=0,"",(INDEX(Pat_org!$D$2:$P$484,MATCH(Payments_2020!$G216,Pat_org!$D$2:$D$484,0),Pat_org!O$1)))</f>
        <v>Single PO</v>
      </c>
      <c r="S216" s="3" t="str" cm="1">
        <f t="array" ref="S216">IF(INDEX(Pat_org!$D$2:$P$484,MATCH(Payments_2020!$G216,Pat_org!$D$2:$D$484,0),Pat_org!P$1)=0,"",(INDEX(Pat_org!$D$2:$P$484,MATCH(Payments_2020!$G216,Pat_org!$D$2:$D$484,0),Pat_org!P$1)))</f>
        <v/>
      </c>
      <c r="T216" s="3" t="s">
        <v>414</v>
      </c>
      <c r="U216" s="3" t="s">
        <v>26</v>
      </c>
      <c r="V216" s="1">
        <v>2020</v>
      </c>
      <c r="W216" s="40" t="s">
        <v>27</v>
      </c>
      <c r="X216" s="40" t="str">
        <f t="shared" si="11"/>
        <v>2020GBP</v>
      </c>
      <c r="Y216" s="40">
        <v>12000</v>
      </c>
      <c r="Z216" s="31" cm="1">
        <f t="array" ref="Z216">_xlfn.IFS(X216=GBP_2020,Y216,X216=GBP_2019,Y216*CPI_2019,X216=GBP_2018,Y216*CPI_2018,X216=EUR_2020,Y216*EURGBP_2020,X216=EUR_2019,(Y216*EURGBP_2019)*CPI_2019,X216=EUR_2018,(Y216*EURGBP_2018)*CPI_2018,X216=USD_2020,Y216*USDGBP_2020,X216=USD_2019,(Y216*USDGBP_2019)*CPI_2019,X216=USD_2018,(Y216*USDGBP_2018)*CPI_2018,X216=CHF_2020,Y216*CHFGBP_2020,X216=CHF_2019,(Y216*CHFGBP_2019)*CPI_2019,X216=CHF_2018,(Y216*CHFGBP_2018)*CPI_2018,X216=SEK_2020,Y216*SEKGBP_2020,X216=SEK_2019,(Y216*SEKGBP_2019)*CPI_2019,X216=SEK_2018,(Y216*SEKGBP_2018)*CPI_2018,X216=NKK_2020,Y216*NKKGBP_2020,X216=NKK_2019,(Y216*NKKGBP_2019)*CPI_2019,X216=NKK_2018,(Y216*NKKGBP_2018)*CPI_2018,X216=DKK_2020,Y216*DKKGBP_2020,X216=DKK_2019,(Y216*DKKGBP_2019)*CPI_2019,X216=DKK_2018,(Y216*DKKGBP_2018)*CPI_2018)</f>
        <v>12000</v>
      </c>
      <c r="AA216" s="1">
        <v>1</v>
      </c>
    </row>
    <row r="217" spans="1:27" s="3" customFormat="1" x14ac:dyDescent="0.35">
      <c r="A217" s="3" t="s">
        <v>406</v>
      </c>
      <c r="B217" s="3" t="str">
        <f t="shared" si="10"/>
        <v>BMSRare cancers</v>
      </c>
      <c r="C217" s="3" t="str">
        <f>IF(INDEX(Comp_interest!$D:$D,MATCH(Payments_2020!$B217,Comp_interest!$C:$C,0))=0,"",INDEX(Comp_interest!$D:$D,MATCH(Payments_2020!$B217,Comp_interest!$C:$C,0)))</f>
        <v>Maybe yes</v>
      </c>
      <c r="D217" s="3" t="str">
        <f>IF(INDEX(Comp_interest!$E:$E,MATCH(Payments_2020!$B217,Comp_interest!$C:$C,0))=0,"",INDEX(Comp_interest!$E:$E,MATCH(Payments_2020!$B217,Comp_interest!$C:$C,0)))</f>
        <v>Annual report</v>
      </c>
      <c r="E217" s="3" t="str">
        <f>IF(INDEX(Comp_interest!$F:$F,MATCH(Payments_2020!$B217,Comp_interest!$C:$C,0))=0,"",INDEX(Comp_interest!$F:$F,MATCH(Payments_2020!$B217,Comp_interest!$C:$C,0)))</f>
        <v>BMS has drugs for treating rare cancer in its portfolio/pipeline (e.g. multiple myeloma)</v>
      </c>
      <c r="F217" s="3" t="s">
        <v>167</v>
      </c>
      <c r="G217" s="3" t="str">
        <f>INDEX(Pat_org!$B$3:$C$892,MATCH(Payments_2020!F217,Pat_org!$B$3:$B$892,0),2)</f>
        <v>Cancer 52</v>
      </c>
      <c r="H217" s="3" t="str" cm="1">
        <f t="array" ref="H217">IF(INDEX(Pat_org!$D$2:$P$484,MATCH(Payments_2020!$G217,Pat_org!$D$2:$D$484,0),Pat_org!E$1)=0,"",(INDEX(Pat_org!$D$2:$P$484,MATCH(Payments_2020!$G217,Pat_org!$D$2:$D$484,0),Pat_org!E$1)))</f>
        <v>Include</v>
      </c>
      <c r="I217" s="3" cm="1">
        <f t="array" ref="I217">IF(INDEX(Pat_org!$D$2:$P$484,MATCH(Payments_2020!$G217,Pat_org!$D$2:$D$484,0),Pat_org!E$1)=0,"",(INDEX(Pat_org!$D$2:$P$484,MATCH(Payments_2020!$G217,Pat_org!$D$2:$D$484,0),Pat_org!$F$1)))</f>
        <v>0</v>
      </c>
      <c r="J217" s="3" t="str" cm="1">
        <f t="array" ref="J217">IF(INDEX(Pat_org!$D$2:$P$484,MATCH(Payments_2020!$G217,Pat_org!$D$2:$D$484,0),Pat_org!G$1)=0,"",(INDEX(Pat_org!$D$2:$P$484,MATCH(Payments_2020!$G217,Pat_org!$D$2:$D$484,0),Pat_org!G$1)))</f>
        <v>Multipurpose organisation</v>
      </c>
      <c r="K217" s="3" t="str" cm="1">
        <f t="array" ref="K217">IF(INDEX(Pat_org!$D$2:$P$484,MATCH(Payments_2020!$G217,Pat_org!$D$2:$D$484,0),Pat_org!H$1)=0,"",(INDEX(Pat_org!$D$2:$P$484,MATCH(Payments_2020!$G217,Pat_org!$D$2:$D$484,0),Pat_org!H$1)))</f>
        <v>02 Neoplasms  </v>
      </c>
      <c r="L217" s="3" t="str" cm="1">
        <f t="array" ref="L217">IF(INDEX(Pat_org!$D$2:$P$484,MATCH(Payments_2020!$G217,Pat_org!$D$2:$D$484,0),Pat_org!I$1)=0,"",(INDEX(Pat_org!$D$2:$P$484,MATCH(Payments_2020!$G217,Pat_org!$D$2:$D$484,0),Pat_org!I$1)))</f>
        <v>Rare cancers</v>
      </c>
      <c r="M217" s="3" cm="1">
        <f t="array" ref="M217">IF(INDEX(Pat_org!$D$2:$P$484,MATCH(Payments_2020!$G217,Pat_org!$D$2:$D$484,0),Pat_org!J$1)=0,"",(INDEX(Pat_org!$D$2:$P$484,MATCH(Payments_2020!$G217,Pat_org!$D$2:$D$484,0),Pat_org!J$1)))</f>
        <v>7994413</v>
      </c>
      <c r="N217" s="3" t="str" cm="1">
        <f t="array" ref="N217">IF(INDEX(Pat_org!$D$2:$P$484,MATCH(Payments_2020!$G217,Pat_org!$D$2:$D$484,0),Pat_org!K$1)=0,"",(INDEX(Pat_org!$D$2:$P$484,MATCH(Payments_2020!$G217,Pat_org!$D$2:$D$484,0),Pat_org!K$1)))</f>
        <v/>
      </c>
      <c r="O217" s="3" t="str" cm="1">
        <f t="array" ref="O217">IF(INDEX(Pat_org!$D$2:$P$484,MATCH(Payments_2020!$G217,Pat_org!$D$2:$D$484,0),Pat_org!L$1)=0,"",(INDEX(Pat_org!$D$2:$P$484,MATCH(Payments_2020!$G217,Pat_org!$D$2:$D$484,0),Pat_org!L$1)))</f>
        <v>UK</v>
      </c>
      <c r="P217" s="3" t="str" cm="1">
        <f t="array" ref="P217">IF(INDEX(Pat_org!$D$2:$P$484,MATCH(Payments_2020!$G217,Pat_org!$D$2:$D$484,0),Pat_org!M$1)=0,"",(INDEX(Pat_org!$D$2:$P$484,MATCH(Payments_2020!$G217,Pat_org!$D$2:$D$484,0),Pat_org!M$1)))</f>
        <v>https://www.cancer52.org.uk/</v>
      </c>
      <c r="Q217" s="3" t="str" cm="1">
        <f t="array" ref="Q217">IFERROR(IF(INDEX(Pat_org!$D$2:$P$484,MATCH(Payments_2020!$G217,Pat_org!$D$2:$D$484,0),Pat_org!N$1)=0,"",(INDEX(Pat_org!$D$2:$P$484,MATCH(Payments_2020!$G217,Pat_org!$D$2:$D$484,0),Pat_org!N$1))),"")</f>
        <v>Rare</v>
      </c>
      <c r="R217" s="3" t="str" cm="1">
        <f t="array" ref="R217">IF(INDEX(Pat_org!$D$2:$P$484,MATCH(Payments_2020!$G217,Pat_org!$D$2:$D$484,0),Pat_org!O$1)=0,"",(INDEX(Pat_org!$D$2:$P$484,MATCH(Payments_2020!$G217,Pat_org!$D$2:$D$484,0),Pat_org!O$1)))</f>
        <v>Single PO</v>
      </c>
      <c r="S217" s="3" t="str" cm="1">
        <f t="array" ref="S217">IF(INDEX(Pat_org!$D$2:$P$484,MATCH(Payments_2020!$G217,Pat_org!$D$2:$D$484,0),Pat_org!P$1)=0,"",(INDEX(Pat_org!$D$2:$P$484,MATCH(Payments_2020!$G217,Pat_org!$D$2:$D$484,0),Pat_org!P$1)))</f>
        <v/>
      </c>
      <c r="T217" s="3" t="s">
        <v>415</v>
      </c>
      <c r="U217" s="3" t="s">
        <v>26</v>
      </c>
      <c r="V217" s="1">
        <v>2020</v>
      </c>
      <c r="W217" s="40" t="s">
        <v>27</v>
      </c>
      <c r="X217" s="40" t="str">
        <f t="shared" si="11"/>
        <v>2020GBP</v>
      </c>
      <c r="Y217" s="40">
        <v>15000</v>
      </c>
      <c r="Z217" s="31" cm="1">
        <f t="array" ref="Z217">_xlfn.IFS(X217=GBP_2020,Y217,X217=GBP_2019,Y217*CPI_2019,X217=GBP_2018,Y217*CPI_2018,X217=EUR_2020,Y217*EURGBP_2020,X217=EUR_2019,(Y217*EURGBP_2019)*CPI_2019,X217=EUR_2018,(Y217*EURGBP_2018)*CPI_2018,X217=USD_2020,Y217*USDGBP_2020,X217=USD_2019,(Y217*USDGBP_2019)*CPI_2019,X217=USD_2018,(Y217*USDGBP_2018)*CPI_2018,X217=CHF_2020,Y217*CHFGBP_2020,X217=CHF_2019,(Y217*CHFGBP_2019)*CPI_2019,X217=CHF_2018,(Y217*CHFGBP_2018)*CPI_2018,X217=SEK_2020,Y217*SEKGBP_2020,X217=SEK_2019,(Y217*SEKGBP_2019)*CPI_2019,X217=SEK_2018,(Y217*SEKGBP_2018)*CPI_2018,X217=NKK_2020,Y217*NKKGBP_2020,X217=NKK_2019,(Y217*NKKGBP_2019)*CPI_2019,X217=NKK_2018,(Y217*NKKGBP_2018)*CPI_2018,X217=DKK_2020,Y217*DKKGBP_2020,X217=DKK_2019,(Y217*DKKGBP_2019)*CPI_2019,X217=DKK_2018,(Y217*DKKGBP_2018)*CPI_2018)</f>
        <v>15000</v>
      </c>
      <c r="AA217" s="1">
        <v>1</v>
      </c>
    </row>
    <row r="218" spans="1:27" s="3" customFormat="1" x14ac:dyDescent="0.35">
      <c r="A218" s="3" t="s">
        <v>406</v>
      </c>
      <c r="B218" s="3" t="str">
        <f t="shared" si="10"/>
        <v xml:space="preserve">BMSCancer </v>
      </c>
      <c r="C218" s="3" t="str">
        <f>IF(INDEX(Comp_interest!$D:$D,MATCH(Payments_2020!$B218,Comp_interest!$C:$C,0))=0,"",INDEX(Comp_interest!$D:$D,MATCH(Payments_2020!$B218,Comp_interest!$C:$C,0)))</f>
        <v>Maybe yes</v>
      </c>
      <c r="D218" s="3" t="str">
        <f>IF(INDEX(Comp_interest!$E:$E,MATCH(Payments_2020!$B218,Comp_interest!$C:$C,0))=0,"",INDEX(Comp_interest!$E:$E,MATCH(Payments_2020!$B218,Comp_interest!$C:$C,0)))</f>
        <v>Annual report</v>
      </c>
      <c r="E218" s="3" t="str">
        <f>IF(INDEX(Comp_interest!$F:$F,MATCH(Payments_2020!$B218,Comp_interest!$C:$C,0))=0,"",INDEX(Comp_interest!$F:$F,MATCH(Payments_2020!$B218,Comp_interest!$C:$C,0)))</f>
        <v>BMS has drugs for treating cancer in its portfolio/pipeline</v>
      </c>
      <c r="F218" s="3" t="s">
        <v>416</v>
      </c>
      <c r="G218" s="3" t="str">
        <f>INDEX(Pat_org!$B$3:$C$892,MATCH(Payments_2020!F218,Pat_org!$B$3:$B$892,0),2)</f>
        <v>Cancer Focus Northern Ireland</v>
      </c>
      <c r="H218" s="3" t="str" cm="1">
        <f t="array" ref="H218">IF(INDEX(Pat_org!$D$2:$P$484,MATCH(Payments_2020!$G218,Pat_org!$D$2:$D$484,0),Pat_org!E$1)=0,"",(INDEX(Pat_org!$D$2:$P$484,MATCH(Payments_2020!$G218,Pat_org!$D$2:$D$484,0),Pat_org!E$1)))</f>
        <v>Include</v>
      </c>
      <c r="I218" s="3" cm="1">
        <f t="array" ref="I218">IF(INDEX(Pat_org!$D$2:$P$484,MATCH(Payments_2020!$G218,Pat_org!$D$2:$D$484,0),Pat_org!E$1)=0,"",(INDEX(Pat_org!$D$2:$P$484,MATCH(Payments_2020!$G218,Pat_org!$D$2:$D$484,0),Pat_org!$F$1)))</f>
        <v>0</v>
      </c>
      <c r="J218" s="3" t="str" cm="1">
        <f t="array" ref="J218">IF(INDEX(Pat_org!$D$2:$P$484,MATCH(Payments_2020!$G218,Pat_org!$D$2:$D$484,0),Pat_org!G$1)=0,"",(INDEX(Pat_org!$D$2:$P$484,MATCH(Payments_2020!$G218,Pat_org!$D$2:$D$484,0),Pat_org!G$1)))</f>
        <v>Multipurpose organisation</v>
      </c>
      <c r="K218" s="3" t="str" cm="1">
        <f t="array" ref="K218">IF(INDEX(Pat_org!$D$2:$P$484,MATCH(Payments_2020!$G218,Pat_org!$D$2:$D$484,0),Pat_org!H$1)=0,"",(INDEX(Pat_org!$D$2:$P$484,MATCH(Payments_2020!$G218,Pat_org!$D$2:$D$484,0),Pat_org!H$1)))</f>
        <v>02 Neoplasms  </v>
      </c>
      <c r="L218" s="3" t="str" cm="1">
        <f t="array" ref="L218">IF(INDEX(Pat_org!$D$2:$P$484,MATCH(Payments_2020!$G218,Pat_org!$D$2:$D$484,0),Pat_org!I$1)=0,"",(INDEX(Pat_org!$D$2:$P$484,MATCH(Payments_2020!$G218,Pat_org!$D$2:$D$484,0),Pat_org!I$1)))</f>
        <v xml:space="preserve">Cancer </v>
      </c>
      <c r="M218" s="3" cm="1">
        <f t="array" ref="M218">IF(INDEX(Pat_org!$D$2:$P$484,MATCH(Payments_2020!$G218,Pat_org!$D$2:$D$484,0),Pat_org!J$1)=0,"",(INDEX(Pat_org!$D$2:$P$484,MATCH(Payments_2020!$G218,Pat_org!$D$2:$D$484,0),Pat_org!J$1)))</f>
        <v>101307</v>
      </c>
      <c r="N218" s="3" t="str" cm="1">
        <f t="array" ref="N218">IF(INDEX(Pat_org!$D$2:$P$484,MATCH(Payments_2020!$G218,Pat_org!$D$2:$D$484,0),Pat_org!K$1)=0,"",(INDEX(Pat_org!$D$2:$P$484,MATCH(Payments_2020!$G218,Pat_org!$D$2:$D$484,0),Pat_org!K$1)))</f>
        <v/>
      </c>
      <c r="O218" s="3" t="str" cm="1">
        <f t="array" ref="O218">IF(INDEX(Pat_org!$D$2:$P$484,MATCH(Payments_2020!$G218,Pat_org!$D$2:$D$484,0),Pat_org!L$1)=0,"",(INDEX(Pat_org!$D$2:$P$484,MATCH(Payments_2020!$G218,Pat_org!$D$2:$D$484,0),Pat_org!L$1)))</f>
        <v>UK</v>
      </c>
      <c r="P218" s="3" t="str" cm="1">
        <f t="array" ref="P218">IF(INDEX(Pat_org!$D$2:$P$484,MATCH(Payments_2020!$G218,Pat_org!$D$2:$D$484,0),Pat_org!M$1)=0,"",(INDEX(Pat_org!$D$2:$P$484,MATCH(Payments_2020!$G218,Pat_org!$D$2:$D$484,0),Pat_org!M$1)))</f>
        <v>https://cancerfocusni.org/</v>
      </c>
      <c r="Q218" s="3" t="str" cm="1">
        <f t="array" ref="Q218">IFERROR(IF(INDEX(Pat_org!$D$2:$P$484,MATCH(Payments_2020!$G218,Pat_org!$D$2:$D$484,0),Pat_org!N$1)=0,"",(INDEX(Pat_org!$D$2:$P$484,MATCH(Payments_2020!$G218,Pat_org!$D$2:$D$484,0),Pat_org!N$1))),"")</f>
        <v>Not rare</v>
      </c>
      <c r="R218" s="3" t="str" cm="1">
        <f t="array" ref="R218">IF(INDEX(Pat_org!$D$2:$P$484,MATCH(Payments_2020!$G218,Pat_org!$D$2:$D$484,0),Pat_org!O$1)=0,"",(INDEX(Pat_org!$D$2:$P$484,MATCH(Payments_2020!$G218,Pat_org!$D$2:$D$484,0),Pat_org!O$1)))</f>
        <v>Single PO</v>
      </c>
      <c r="S218" s="3" t="str" cm="1">
        <f t="array" ref="S218">IF(INDEX(Pat_org!$D$2:$P$484,MATCH(Payments_2020!$G218,Pat_org!$D$2:$D$484,0),Pat_org!P$1)=0,"",(INDEX(Pat_org!$D$2:$P$484,MATCH(Payments_2020!$G218,Pat_org!$D$2:$D$484,0),Pat_org!P$1)))</f>
        <v/>
      </c>
      <c r="T218" s="3" t="s">
        <v>417</v>
      </c>
      <c r="U218" s="3" t="s">
        <v>26</v>
      </c>
      <c r="V218" s="1">
        <v>2020</v>
      </c>
      <c r="W218" s="40" t="s">
        <v>27</v>
      </c>
      <c r="X218" s="40" t="str">
        <f t="shared" si="11"/>
        <v>2020GBP</v>
      </c>
      <c r="Y218" s="40">
        <v>10000</v>
      </c>
      <c r="Z218" s="31" cm="1">
        <f t="array" ref="Z218">_xlfn.IFS(X218=GBP_2020,Y218,X218=GBP_2019,Y218*CPI_2019,X218=GBP_2018,Y218*CPI_2018,X218=EUR_2020,Y218*EURGBP_2020,X218=EUR_2019,(Y218*EURGBP_2019)*CPI_2019,X218=EUR_2018,(Y218*EURGBP_2018)*CPI_2018,X218=USD_2020,Y218*USDGBP_2020,X218=USD_2019,(Y218*USDGBP_2019)*CPI_2019,X218=USD_2018,(Y218*USDGBP_2018)*CPI_2018,X218=CHF_2020,Y218*CHFGBP_2020,X218=CHF_2019,(Y218*CHFGBP_2019)*CPI_2019,X218=CHF_2018,(Y218*CHFGBP_2018)*CPI_2018,X218=SEK_2020,Y218*SEKGBP_2020,X218=SEK_2019,(Y218*SEKGBP_2019)*CPI_2019,X218=SEK_2018,(Y218*SEKGBP_2018)*CPI_2018,X218=NKK_2020,Y218*NKKGBP_2020,X218=NKK_2019,(Y218*NKKGBP_2019)*CPI_2019,X218=NKK_2018,(Y218*NKKGBP_2018)*CPI_2018,X218=DKK_2020,Y218*DKKGBP_2020,X218=DKK_2019,(Y218*DKKGBP_2019)*CPI_2019,X218=DKK_2018,(Y218*DKKGBP_2018)*CPI_2018)</f>
        <v>10000</v>
      </c>
      <c r="AA218" s="1">
        <v>1</v>
      </c>
    </row>
    <row r="219" spans="1:27" s="3" customFormat="1" x14ac:dyDescent="0.35">
      <c r="A219" s="3" t="s">
        <v>406</v>
      </c>
      <c r="B219" s="3" t="str">
        <f t="shared" si="10"/>
        <v>BMSBladder cancer</v>
      </c>
      <c r="C219" s="3" t="str">
        <f>IF(INDEX(Comp_interest!$D:$D,MATCH(Payments_2020!$B219,Comp_interest!$C:$C,0))=0,"",INDEX(Comp_interest!$D:$D,MATCH(Payments_2020!$B219,Comp_interest!$C:$C,0)))</f>
        <v>Definitely yes</v>
      </c>
      <c r="D219" s="3" t="str">
        <f>IF(INDEX(Comp_interest!$E:$E,MATCH(Payments_2020!$B219,Comp_interest!$C:$C,0))=0,"",INDEX(Comp_interest!$E:$E,MATCH(Payments_2020!$B219,Comp_interest!$C:$C,0)))</f>
        <v>Annual report</v>
      </c>
      <c r="E219" s="3" t="str">
        <f>IF(INDEX(Comp_interest!$F:$F,MATCH(Payments_2020!$B219,Comp_interest!$C:$C,0))=0,"",INDEX(Comp_interest!$F:$F,MATCH(Payments_2020!$B219,Comp_interest!$C:$C,0)))</f>
        <v>BMS has drugs for treating some types of bladder cancer in its portfolio/pipeline</v>
      </c>
      <c r="F219" s="3" t="s">
        <v>418</v>
      </c>
      <c r="G219" s="3" t="str">
        <f>INDEX(Pat_org!$B$3:$C$892,MATCH(Payments_2020!F219,Pat_org!$B$3:$B$892,0),2)</f>
        <v>Fight Bladder Cancer</v>
      </c>
      <c r="H219" s="3" t="str" cm="1">
        <f t="array" ref="H219">IF(INDEX(Pat_org!$D$2:$P$484,MATCH(Payments_2020!$G219,Pat_org!$D$2:$D$484,0),Pat_org!E$1)=0,"",(INDEX(Pat_org!$D$2:$P$484,MATCH(Payments_2020!$G219,Pat_org!$D$2:$D$484,0),Pat_org!E$1)))</f>
        <v>Include</v>
      </c>
      <c r="I219" s="3" cm="1">
        <f t="array" ref="I219">IF(INDEX(Pat_org!$D$2:$P$484,MATCH(Payments_2020!$G219,Pat_org!$D$2:$D$484,0),Pat_org!E$1)=0,"",(INDEX(Pat_org!$D$2:$P$484,MATCH(Payments_2020!$G219,Pat_org!$D$2:$D$484,0),Pat_org!$F$1)))</f>
        <v>0</v>
      </c>
      <c r="J219" s="3" t="str" cm="1">
        <f t="array" ref="J219">IF(INDEX(Pat_org!$D$2:$P$484,MATCH(Payments_2020!$G219,Pat_org!$D$2:$D$484,0),Pat_org!G$1)=0,"",(INDEX(Pat_org!$D$2:$P$484,MATCH(Payments_2020!$G219,Pat_org!$D$2:$D$484,0),Pat_org!G$1)))</f>
        <v>Multipurpose organisation</v>
      </c>
      <c r="K219" s="3" t="str" cm="1">
        <f t="array" ref="K219">IF(INDEX(Pat_org!$D$2:$P$484,MATCH(Payments_2020!$G219,Pat_org!$D$2:$D$484,0),Pat_org!H$1)=0,"",(INDEX(Pat_org!$D$2:$P$484,MATCH(Payments_2020!$G219,Pat_org!$D$2:$D$484,0),Pat_org!H$1)))</f>
        <v>02 Neoplasms  </v>
      </c>
      <c r="L219" s="3" t="str" cm="1">
        <f t="array" ref="L219">IF(INDEX(Pat_org!$D$2:$P$484,MATCH(Payments_2020!$G219,Pat_org!$D$2:$D$484,0),Pat_org!I$1)=0,"",(INDEX(Pat_org!$D$2:$P$484,MATCH(Payments_2020!$G219,Pat_org!$D$2:$D$484,0),Pat_org!I$1)))</f>
        <v>Bladder cancer</v>
      </c>
      <c r="M219" s="3" cm="1">
        <f t="array" ref="M219">IF(INDEX(Pat_org!$D$2:$P$484,MATCH(Payments_2020!$G219,Pat_org!$D$2:$D$484,0),Pat_org!J$1)=0,"",(INDEX(Pat_org!$D$2:$P$484,MATCH(Payments_2020!$G219,Pat_org!$D$2:$D$484,0),Pat_org!J$1)))</f>
        <v>1157763</v>
      </c>
      <c r="N219" s="3" t="str" cm="1">
        <f t="array" ref="N219">IF(INDEX(Pat_org!$D$2:$P$484,MATCH(Payments_2020!$G219,Pat_org!$D$2:$D$484,0),Pat_org!K$1)=0,"",(INDEX(Pat_org!$D$2:$P$484,MATCH(Payments_2020!$G219,Pat_org!$D$2:$D$484,0),Pat_org!K$1)))</f>
        <v/>
      </c>
      <c r="O219" s="3" t="str" cm="1">
        <f t="array" ref="O219">IF(INDEX(Pat_org!$D$2:$P$484,MATCH(Payments_2020!$G219,Pat_org!$D$2:$D$484,0),Pat_org!L$1)=0,"",(INDEX(Pat_org!$D$2:$P$484,MATCH(Payments_2020!$G219,Pat_org!$D$2:$D$484,0),Pat_org!L$1)))</f>
        <v>UK</v>
      </c>
      <c r="P219" s="3" t="str" cm="1">
        <f t="array" ref="P219">IF(INDEX(Pat_org!$D$2:$P$484,MATCH(Payments_2020!$G219,Pat_org!$D$2:$D$484,0),Pat_org!M$1)=0,"",(INDEX(Pat_org!$D$2:$P$484,MATCH(Payments_2020!$G219,Pat_org!$D$2:$D$484,0),Pat_org!M$1)))</f>
        <v>https://www.fightbladdercancer.co.uk/</v>
      </c>
      <c r="Q219" s="3" t="str" cm="1">
        <f t="array" ref="Q219">IFERROR(IF(INDEX(Pat_org!$D$2:$P$484,MATCH(Payments_2020!$G219,Pat_org!$D$2:$D$484,0),Pat_org!N$1)=0,"",(INDEX(Pat_org!$D$2:$P$484,MATCH(Payments_2020!$G219,Pat_org!$D$2:$D$484,0),Pat_org!N$1))),"")</f>
        <v>Not rare</v>
      </c>
      <c r="R219" s="3" t="str" cm="1">
        <f t="array" ref="R219">IF(INDEX(Pat_org!$D$2:$P$484,MATCH(Payments_2020!$G219,Pat_org!$D$2:$D$484,0),Pat_org!O$1)=0,"",(INDEX(Pat_org!$D$2:$P$484,MATCH(Payments_2020!$G219,Pat_org!$D$2:$D$484,0),Pat_org!O$1)))</f>
        <v>Single PO</v>
      </c>
      <c r="S219" s="3" t="str" cm="1">
        <f t="array" ref="S219">IF(INDEX(Pat_org!$D$2:$P$484,MATCH(Payments_2020!$G219,Pat_org!$D$2:$D$484,0),Pat_org!P$1)=0,"",(INDEX(Pat_org!$D$2:$P$484,MATCH(Payments_2020!$G219,Pat_org!$D$2:$D$484,0),Pat_org!P$1)))</f>
        <v/>
      </c>
      <c r="T219" s="3" t="s">
        <v>419</v>
      </c>
      <c r="U219" s="3" t="s">
        <v>26</v>
      </c>
      <c r="V219" s="1">
        <v>2020</v>
      </c>
      <c r="W219" s="40" t="s">
        <v>27</v>
      </c>
      <c r="X219" s="40" t="str">
        <f t="shared" si="11"/>
        <v>2020GBP</v>
      </c>
      <c r="Y219" s="40">
        <v>8000</v>
      </c>
      <c r="Z219" s="31" cm="1">
        <f t="array" ref="Z219">_xlfn.IFS(X219=GBP_2020,Y219,X219=GBP_2019,Y219*CPI_2019,X219=GBP_2018,Y219*CPI_2018,X219=EUR_2020,Y219*EURGBP_2020,X219=EUR_2019,(Y219*EURGBP_2019)*CPI_2019,X219=EUR_2018,(Y219*EURGBP_2018)*CPI_2018,X219=USD_2020,Y219*USDGBP_2020,X219=USD_2019,(Y219*USDGBP_2019)*CPI_2019,X219=USD_2018,(Y219*USDGBP_2018)*CPI_2018,X219=CHF_2020,Y219*CHFGBP_2020,X219=CHF_2019,(Y219*CHFGBP_2019)*CPI_2019,X219=CHF_2018,(Y219*CHFGBP_2018)*CPI_2018,X219=SEK_2020,Y219*SEKGBP_2020,X219=SEK_2019,(Y219*SEKGBP_2019)*CPI_2019,X219=SEK_2018,(Y219*SEKGBP_2018)*CPI_2018,X219=NKK_2020,Y219*NKKGBP_2020,X219=NKK_2019,(Y219*NKKGBP_2019)*CPI_2019,X219=NKK_2018,(Y219*NKKGBP_2018)*CPI_2018,X219=DKK_2020,Y219*DKKGBP_2020,X219=DKK_2019,(Y219*DKKGBP_2019)*CPI_2019,X219=DKK_2018,(Y219*DKKGBP_2018)*CPI_2018)</f>
        <v>8000</v>
      </c>
      <c r="AA219" s="1">
        <v>1</v>
      </c>
    </row>
    <row r="220" spans="1:27" s="3" customFormat="1" x14ac:dyDescent="0.35">
      <c r="A220" s="3" t="s">
        <v>406</v>
      </c>
      <c r="B220" s="3" t="str">
        <f t="shared" si="10"/>
        <v>BMSBladder cancer</v>
      </c>
      <c r="C220" s="3" t="str">
        <f>IF(INDEX(Comp_interest!$D:$D,MATCH(Payments_2020!$B220,Comp_interest!$C:$C,0))=0,"",INDEX(Comp_interest!$D:$D,MATCH(Payments_2020!$B220,Comp_interest!$C:$C,0)))</f>
        <v>Definitely yes</v>
      </c>
      <c r="D220" s="3" t="str">
        <f>IF(INDEX(Comp_interest!$E:$E,MATCH(Payments_2020!$B220,Comp_interest!$C:$C,0))=0,"",INDEX(Comp_interest!$E:$E,MATCH(Payments_2020!$B220,Comp_interest!$C:$C,0)))</f>
        <v>Annual report</v>
      </c>
      <c r="E220" s="3" t="str">
        <f>IF(INDEX(Comp_interest!$F:$F,MATCH(Payments_2020!$B220,Comp_interest!$C:$C,0))=0,"",INDEX(Comp_interest!$F:$F,MATCH(Payments_2020!$B220,Comp_interest!$C:$C,0)))</f>
        <v>BMS has drugs for treating some types of bladder cancer in its portfolio/pipeline</v>
      </c>
      <c r="F220" s="3" t="s">
        <v>418</v>
      </c>
      <c r="G220" s="3" t="str">
        <f>INDEX(Pat_org!$B$3:$C$892,MATCH(Payments_2020!F220,Pat_org!$B$3:$B$892,0),2)</f>
        <v>Fight Bladder Cancer</v>
      </c>
      <c r="H220" s="3" t="str" cm="1">
        <f t="array" ref="H220">IF(INDEX(Pat_org!$D$2:$P$484,MATCH(Payments_2020!$G220,Pat_org!$D$2:$D$484,0),Pat_org!E$1)=0,"",(INDEX(Pat_org!$D$2:$P$484,MATCH(Payments_2020!$G220,Pat_org!$D$2:$D$484,0),Pat_org!E$1)))</f>
        <v>Include</v>
      </c>
      <c r="I220" s="3" cm="1">
        <f t="array" ref="I220">IF(INDEX(Pat_org!$D$2:$P$484,MATCH(Payments_2020!$G220,Pat_org!$D$2:$D$484,0),Pat_org!E$1)=0,"",(INDEX(Pat_org!$D$2:$P$484,MATCH(Payments_2020!$G220,Pat_org!$D$2:$D$484,0),Pat_org!$F$1)))</f>
        <v>0</v>
      </c>
      <c r="J220" s="3" t="str" cm="1">
        <f t="array" ref="J220">IF(INDEX(Pat_org!$D$2:$P$484,MATCH(Payments_2020!$G220,Pat_org!$D$2:$D$484,0),Pat_org!G$1)=0,"",(INDEX(Pat_org!$D$2:$P$484,MATCH(Payments_2020!$G220,Pat_org!$D$2:$D$484,0),Pat_org!G$1)))</f>
        <v>Multipurpose organisation</v>
      </c>
      <c r="K220" s="3" t="str" cm="1">
        <f t="array" ref="K220">IF(INDEX(Pat_org!$D$2:$P$484,MATCH(Payments_2020!$G220,Pat_org!$D$2:$D$484,0),Pat_org!H$1)=0,"",(INDEX(Pat_org!$D$2:$P$484,MATCH(Payments_2020!$G220,Pat_org!$D$2:$D$484,0),Pat_org!H$1)))</f>
        <v>02 Neoplasms  </v>
      </c>
      <c r="L220" s="3" t="str" cm="1">
        <f t="array" ref="L220">IF(INDEX(Pat_org!$D$2:$P$484,MATCH(Payments_2020!$G220,Pat_org!$D$2:$D$484,0),Pat_org!I$1)=0,"",(INDEX(Pat_org!$D$2:$P$484,MATCH(Payments_2020!$G220,Pat_org!$D$2:$D$484,0),Pat_org!I$1)))</f>
        <v>Bladder cancer</v>
      </c>
      <c r="M220" s="3" cm="1">
        <f t="array" ref="M220">IF(INDEX(Pat_org!$D$2:$P$484,MATCH(Payments_2020!$G220,Pat_org!$D$2:$D$484,0),Pat_org!J$1)=0,"",(INDEX(Pat_org!$D$2:$P$484,MATCH(Payments_2020!$G220,Pat_org!$D$2:$D$484,0),Pat_org!J$1)))</f>
        <v>1157763</v>
      </c>
      <c r="N220" s="3" t="str" cm="1">
        <f t="array" ref="N220">IF(INDEX(Pat_org!$D$2:$P$484,MATCH(Payments_2020!$G220,Pat_org!$D$2:$D$484,0),Pat_org!K$1)=0,"",(INDEX(Pat_org!$D$2:$P$484,MATCH(Payments_2020!$G220,Pat_org!$D$2:$D$484,0),Pat_org!K$1)))</f>
        <v/>
      </c>
      <c r="O220" s="3" t="str" cm="1">
        <f t="array" ref="O220">IF(INDEX(Pat_org!$D$2:$P$484,MATCH(Payments_2020!$G220,Pat_org!$D$2:$D$484,0),Pat_org!L$1)=0,"",(INDEX(Pat_org!$D$2:$P$484,MATCH(Payments_2020!$G220,Pat_org!$D$2:$D$484,0),Pat_org!L$1)))</f>
        <v>UK</v>
      </c>
      <c r="P220" s="3" t="str" cm="1">
        <f t="array" ref="P220">IF(INDEX(Pat_org!$D$2:$P$484,MATCH(Payments_2020!$G220,Pat_org!$D$2:$D$484,0),Pat_org!M$1)=0,"",(INDEX(Pat_org!$D$2:$P$484,MATCH(Payments_2020!$G220,Pat_org!$D$2:$D$484,0),Pat_org!M$1)))</f>
        <v>https://www.fightbladdercancer.co.uk/</v>
      </c>
      <c r="Q220" s="3" t="str" cm="1">
        <f t="array" ref="Q220">IFERROR(IF(INDEX(Pat_org!$D$2:$P$484,MATCH(Payments_2020!$G220,Pat_org!$D$2:$D$484,0),Pat_org!N$1)=0,"",(INDEX(Pat_org!$D$2:$P$484,MATCH(Payments_2020!$G220,Pat_org!$D$2:$D$484,0),Pat_org!N$1))),"")</f>
        <v>Not rare</v>
      </c>
      <c r="R220" s="3" t="str" cm="1">
        <f t="array" ref="R220">IF(INDEX(Pat_org!$D$2:$P$484,MATCH(Payments_2020!$G220,Pat_org!$D$2:$D$484,0),Pat_org!O$1)=0,"",(INDEX(Pat_org!$D$2:$P$484,MATCH(Payments_2020!$G220,Pat_org!$D$2:$D$484,0),Pat_org!O$1)))</f>
        <v>Single PO</v>
      </c>
      <c r="S220" s="3" t="str" cm="1">
        <f t="array" ref="S220">IF(INDEX(Pat_org!$D$2:$P$484,MATCH(Payments_2020!$G220,Pat_org!$D$2:$D$484,0),Pat_org!P$1)=0,"",(INDEX(Pat_org!$D$2:$P$484,MATCH(Payments_2020!$G220,Pat_org!$D$2:$D$484,0),Pat_org!P$1)))</f>
        <v/>
      </c>
      <c r="T220" s="3" t="s">
        <v>420</v>
      </c>
      <c r="U220" s="3" t="s">
        <v>26</v>
      </c>
      <c r="V220" s="1">
        <v>2020</v>
      </c>
      <c r="W220" s="40" t="s">
        <v>27</v>
      </c>
      <c r="X220" s="40" t="str">
        <f t="shared" si="11"/>
        <v>2020GBP</v>
      </c>
      <c r="Y220" s="40">
        <v>8000</v>
      </c>
      <c r="Z220" s="31" cm="1">
        <f t="array" ref="Z220">_xlfn.IFS(X220=GBP_2020,Y220,X220=GBP_2019,Y220*CPI_2019,X220=GBP_2018,Y220*CPI_2018,X220=EUR_2020,Y220*EURGBP_2020,X220=EUR_2019,(Y220*EURGBP_2019)*CPI_2019,X220=EUR_2018,(Y220*EURGBP_2018)*CPI_2018,X220=USD_2020,Y220*USDGBP_2020,X220=USD_2019,(Y220*USDGBP_2019)*CPI_2019,X220=USD_2018,(Y220*USDGBP_2018)*CPI_2018,X220=CHF_2020,Y220*CHFGBP_2020,X220=CHF_2019,(Y220*CHFGBP_2019)*CPI_2019,X220=CHF_2018,(Y220*CHFGBP_2018)*CPI_2018,X220=SEK_2020,Y220*SEKGBP_2020,X220=SEK_2019,(Y220*SEKGBP_2019)*CPI_2019,X220=SEK_2018,(Y220*SEKGBP_2018)*CPI_2018,X220=NKK_2020,Y220*NKKGBP_2020,X220=NKK_2019,(Y220*NKKGBP_2019)*CPI_2019,X220=NKK_2018,(Y220*NKKGBP_2018)*CPI_2018,X220=DKK_2020,Y220*DKKGBP_2020,X220=DKK_2019,(Y220*DKKGBP_2019)*CPI_2019,X220=DKK_2018,(Y220*DKKGBP_2018)*CPI_2018)</f>
        <v>8000</v>
      </c>
      <c r="AA220" s="1">
        <v>1</v>
      </c>
    </row>
    <row r="221" spans="1:27" s="3" customFormat="1" x14ac:dyDescent="0.35">
      <c r="A221" s="3" t="s">
        <v>406</v>
      </c>
      <c r="B221" s="3" t="str">
        <f t="shared" si="10"/>
        <v>BMSDigestive diseases</v>
      </c>
      <c r="C221" s="3" t="str">
        <f>IF(INDEX(Comp_interest!$D:$D,MATCH(Payments_2020!$B221,Comp_interest!$C:$C,0))=0,"",INDEX(Comp_interest!$D:$D,MATCH(Payments_2020!$B221,Comp_interest!$C:$C,0)))</f>
        <v>Maybe yes</v>
      </c>
      <c r="D221" s="3" t="str">
        <f>IF(INDEX(Comp_interest!$E:$E,MATCH(Payments_2020!$B221,Comp_interest!$C:$C,0))=0,"",INDEX(Comp_interest!$E:$E,MATCH(Payments_2020!$B221,Comp_interest!$C:$C,0)))</f>
        <v>Annual report</v>
      </c>
      <c r="E221" s="3" t="str">
        <f>IF(INDEX(Comp_interest!$F:$F,MATCH(Payments_2020!$B221,Comp_interest!$C:$C,0))=0,"",INDEX(Comp_interest!$F:$F,MATCH(Payments_2020!$B221,Comp_interest!$C:$C,0)))</f>
        <v>BMS has drugs for treating gastric and esophageal cancers in its portfolio/pipeline</v>
      </c>
      <c r="F221" s="3" t="s">
        <v>421</v>
      </c>
      <c r="G221" s="3" t="str">
        <f>INDEX(Pat_org!$B$3:$C$892,MATCH(Payments_2020!F221,Pat_org!$B$3:$B$892,0),2)</f>
        <v>Guts UK</v>
      </c>
      <c r="H221" s="3" t="str" cm="1">
        <f t="array" ref="H221">IF(INDEX(Pat_org!$D$2:$P$484,MATCH(Payments_2020!$G221,Pat_org!$D$2:$D$484,0),Pat_org!E$1)=0,"",(INDEX(Pat_org!$D$2:$P$484,MATCH(Payments_2020!$G221,Pat_org!$D$2:$D$484,0),Pat_org!E$1)))</f>
        <v>Include</v>
      </c>
      <c r="I221" s="3" cm="1">
        <f t="array" ref="I221">IF(INDEX(Pat_org!$D$2:$P$484,MATCH(Payments_2020!$G221,Pat_org!$D$2:$D$484,0),Pat_org!E$1)=0,"",(INDEX(Pat_org!$D$2:$P$484,MATCH(Payments_2020!$G221,Pat_org!$D$2:$D$484,0),Pat_org!$F$1)))</f>
        <v>0</v>
      </c>
      <c r="J221" s="3" t="str" cm="1">
        <f t="array" ref="J221">IF(INDEX(Pat_org!$D$2:$P$484,MATCH(Payments_2020!$G221,Pat_org!$D$2:$D$484,0),Pat_org!G$1)=0,"",(INDEX(Pat_org!$D$2:$P$484,MATCH(Payments_2020!$G221,Pat_org!$D$2:$D$484,0),Pat_org!G$1)))</f>
        <v>Organisation focused on funding medical research</v>
      </c>
      <c r="K221" s="3" t="str" cm="1">
        <f t="array" ref="K221">IF(INDEX(Pat_org!$D$2:$P$484,MATCH(Payments_2020!$G221,Pat_org!$D$2:$D$484,0),Pat_org!H$1)=0,"",(INDEX(Pat_org!$D$2:$P$484,MATCH(Payments_2020!$G221,Pat_org!$D$2:$D$484,0),Pat_org!H$1)))</f>
        <v>13 Diseases of the digestive system  </v>
      </c>
      <c r="L221" s="3" t="str" cm="1">
        <f t="array" ref="L221">IF(INDEX(Pat_org!$D$2:$P$484,MATCH(Payments_2020!$G221,Pat_org!$D$2:$D$484,0),Pat_org!I$1)=0,"",(INDEX(Pat_org!$D$2:$P$484,MATCH(Payments_2020!$G221,Pat_org!$D$2:$D$484,0),Pat_org!I$1)))</f>
        <v>Digestive diseases</v>
      </c>
      <c r="M221" s="3" t="str" cm="1">
        <f t="array" ref="M221">IF(INDEX(Pat_org!$D$2:$P$484,MATCH(Payments_2020!$G221,Pat_org!$D$2:$D$484,0),Pat_org!J$1)=0,"",(INDEX(Pat_org!$D$2:$P$484,MATCH(Payments_2020!$G221,Pat_org!$D$2:$D$484,0),Pat_org!J$1)))</f>
        <v>1137029 </v>
      </c>
      <c r="N221" s="3" t="str" cm="1">
        <f t="array" ref="N221">IF(INDEX(Pat_org!$D$2:$P$484,MATCH(Payments_2020!$G221,Pat_org!$D$2:$D$484,0),Pat_org!K$1)=0,"",(INDEX(Pat_org!$D$2:$P$484,MATCH(Payments_2020!$G221,Pat_org!$D$2:$D$484,0),Pat_org!K$1)))</f>
        <v/>
      </c>
      <c r="O221" s="3" t="str" cm="1">
        <f t="array" ref="O221">IF(INDEX(Pat_org!$D$2:$P$484,MATCH(Payments_2020!$G221,Pat_org!$D$2:$D$484,0),Pat_org!L$1)=0,"",(INDEX(Pat_org!$D$2:$P$484,MATCH(Payments_2020!$G221,Pat_org!$D$2:$D$484,0),Pat_org!L$1)))</f>
        <v>UK</v>
      </c>
      <c r="P221" s="3" t="str" cm="1">
        <f t="array" ref="P221">IF(INDEX(Pat_org!$D$2:$P$484,MATCH(Payments_2020!$G221,Pat_org!$D$2:$D$484,0),Pat_org!M$1)=0,"",(INDEX(Pat_org!$D$2:$P$484,MATCH(Payments_2020!$G221,Pat_org!$D$2:$D$484,0),Pat_org!M$1)))</f>
        <v>https://gutscharity.org.uk/</v>
      </c>
      <c r="Q221" s="3" t="str" cm="1">
        <f t="array" ref="Q221">IFERROR(IF(INDEX(Pat_org!$D$2:$P$484,MATCH(Payments_2020!$G221,Pat_org!$D$2:$D$484,0),Pat_org!N$1)=0,"",(INDEX(Pat_org!$D$2:$P$484,MATCH(Payments_2020!$G221,Pat_org!$D$2:$D$484,0),Pat_org!N$1))),"")</f>
        <v>Not rare</v>
      </c>
      <c r="R221" s="3" t="str" cm="1">
        <f t="array" ref="R221">IF(INDEX(Pat_org!$D$2:$P$484,MATCH(Payments_2020!$G221,Pat_org!$D$2:$D$484,0),Pat_org!O$1)=0,"",(INDEX(Pat_org!$D$2:$P$484,MATCH(Payments_2020!$G221,Pat_org!$D$2:$D$484,0),Pat_org!O$1)))</f>
        <v>Single PO</v>
      </c>
      <c r="S221" s="3" t="str" cm="1">
        <f t="array" ref="S221">IF(INDEX(Pat_org!$D$2:$P$484,MATCH(Payments_2020!$G221,Pat_org!$D$2:$D$484,0),Pat_org!P$1)=0,"",(INDEX(Pat_org!$D$2:$P$484,MATCH(Payments_2020!$G221,Pat_org!$D$2:$D$484,0),Pat_org!P$1)))</f>
        <v/>
      </c>
      <c r="T221" s="3" t="s">
        <v>415</v>
      </c>
      <c r="U221" s="3" t="s">
        <v>26</v>
      </c>
      <c r="V221" s="1">
        <v>2020</v>
      </c>
      <c r="W221" s="40" t="s">
        <v>27</v>
      </c>
      <c r="X221" s="40" t="str">
        <f t="shared" si="11"/>
        <v>2020GBP</v>
      </c>
      <c r="Y221" s="40">
        <v>10000</v>
      </c>
      <c r="Z221" s="31" cm="1">
        <f t="array" ref="Z221">_xlfn.IFS(X221=GBP_2020,Y221,X221=GBP_2019,Y221*CPI_2019,X221=GBP_2018,Y221*CPI_2018,X221=EUR_2020,Y221*EURGBP_2020,X221=EUR_2019,(Y221*EURGBP_2019)*CPI_2019,X221=EUR_2018,(Y221*EURGBP_2018)*CPI_2018,X221=USD_2020,Y221*USDGBP_2020,X221=USD_2019,(Y221*USDGBP_2019)*CPI_2019,X221=USD_2018,(Y221*USDGBP_2018)*CPI_2018,X221=CHF_2020,Y221*CHFGBP_2020,X221=CHF_2019,(Y221*CHFGBP_2019)*CPI_2019,X221=CHF_2018,(Y221*CHFGBP_2018)*CPI_2018,X221=SEK_2020,Y221*SEKGBP_2020,X221=SEK_2019,(Y221*SEKGBP_2019)*CPI_2019,X221=SEK_2018,(Y221*SEKGBP_2018)*CPI_2018,X221=NKK_2020,Y221*NKKGBP_2020,X221=NKK_2019,(Y221*NKKGBP_2019)*CPI_2019,X221=NKK_2018,(Y221*NKKGBP_2018)*CPI_2018,X221=DKK_2020,Y221*DKKGBP_2020,X221=DKK_2019,(Y221*DKKGBP_2019)*CPI_2019,X221=DKK_2018,(Y221*DKKGBP_2018)*CPI_2018)</f>
        <v>10000</v>
      </c>
      <c r="AA221" s="1">
        <v>1</v>
      </c>
    </row>
    <row r="222" spans="1:27" s="3" customFormat="1" x14ac:dyDescent="0.35">
      <c r="A222" s="3" t="s">
        <v>406</v>
      </c>
      <c r="B222" s="3" t="str">
        <f t="shared" si="10"/>
        <v>BMSOesophageal cancer</v>
      </c>
      <c r="C222" s="3" t="str">
        <f>IF(INDEX(Comp_interest!$D:$D,MATCH(Payments_2020!$B222,Comp_interest!$C:$C,0))=0,"",INDEX(Comp_interest!$D:$D,MATCH(Payments_2020!$B222,Comp_interest!$C:$C,0)))</f>
        <v>Definitely yes</v>
      </c>
      <c r="D222" s="3" t="str">
        <f>IF(INDEX(Comp_interest!$E:$E,MATCH(Payments_2020!$B222,Comp_interest!$C:$C,0))=0,"",INDEX(Comp_interest!$E:$E,MATCH(Payments_2020!$B222,Comp_interest!$C:$C,0)))</f>
        <v>Annual report</v>
      </c>
      <c r="E222" s="3" t="str">
        <f>IF(INDEX(Comp_interest!$F:$F,MATCH(Payments_2020!$B222,Comp_interest!$C:$C,0))=0,"",INDEX(Comp_interest!$F:$F,MATCH(Payments_2020!$B222,Comp_interest!$C:$C,0)))</f>
        <v/>
      </c>
      <c r="F222" s="3" t="s">
        <v>422</v>
      </c>
      <c r="G222" s="3" t="str">
        <f>INDEX(Pat_org!$B$3:$C$892,MATCH(Payments_2020!F222,Pat_org!$B$3:$B$892,0),2)</f>
        <v>Heartburn Cancer UK</v>
      </c>
      <c r="H222" s="3" t="str" cm="1">
        <f t="array" ref="H222">IF(INDEX(Pat_org!$D$2:$P$484,MATCH(Payments_2020!$G222,Pat_org!$D$2:$D$484,0),Pat_org!E$1)=0,"",(INDEX(Pat_org!$D$2:$P$484,MATCH(Payments_2020!$G222,Pat_org!$D$2:$D$484,0),Pat_org!E$1)))</f>
        <v>Include</v>
      </c>
      <c r="I222" s="3" cm="1">
        <f t="array" ref="I222">IF(INDEX(Pat_org!$D$2:$P$484,MATCH(Payments_2020!$G222,Pat_org!$D$2:$D$484,0),Pat_org!E$1)=0,"",(INDEX(Pat_org!$D$2:$P$484,MATCH(Payments_2020!$G222,Pat_org!$D$2:$D$484,0),Pat_org!$F$1)))</f>
        <v>0</v>
      </c>
      <c r="J222" s="3" t="str" cm="1">
        <f t="array" ref="J222">IF(INDEX(Pat_org!$D$2:$P$484,MATCH(Payments_2020!$G222,Pat_org!$D$2:$D$484,0),Pat_org!G$1)=0,"",(INDEX(Pat_org!$D$2:$P$484,MATCH(Payments_2020!$G222,Pat_org!$D$2:$D$484,0),Pat_org!G$1)))</f>
        <v>Multipurpose organisation</v>
      </c>
      <c r="K222" s="3" t="str" cm="1">
        <f t="array" ref="K222">IF(INDEX(Pat_org!$D$2:$P$484,MATCH(Payments_2020!$G222,Pat_org!$D$2:$D$484,0),Pat_org!H$1)=0,"",(INDEX(Pat_org!$D$2:$P$484,MATCH(Payments_2020!$G222,Pat_org!$D$2:$D$484,0),Pat_org!H$1)))</f>
        <v>02 Neoplasms  </v>
      </c>
      <c r="L222" s="3" t="str" cm="1">
        <f t="array" ref="L222">IF(INDEX(Pat_org!$D$2:$P$484,MATCH(Payments_2020!$G222,Pat_org!$D$2:$D$484,0),Pat_org!I$1)=0,"",(INDEX(Pat_org!$D$2:$P$484,MATCH(Payments_2020!$G222,Pat_org!$D$2:$D$484,0),Pat_org!I$1)))</f>
        <v>Oesophageal cancer</v>
      </c>
      <c r="M222" s="3" cm="1">
        <f t="array" ref="M222">IF(INDEX(Pat_org!$D$2:$P$484,MATCH(Payments_2020!$G222,Pat_org!$D$2:$D$484,0),Pat_org!J$1)=0,"",(INDEX(Pat_org!$D$2:$P$484,MATCH(Payments_2020!$G222,Pat_org!$D$2:$D$484,0),Pat_org!J$1)))</f>
        <v>1136413</v>
      </c>
      <c r="N222" s="3" t="str" cm="1">
        <f t="array" ref="N222">IF(INDEX(Pat_org!$D$2:$P$484,MATCH(Payments_2020!$G222,Pat_org!$D$2:$D$484,0),Pat_org!K$1)=0,"",(INDEX(Pat_org!$D$2:$P$484,MATCH(Payments_2020!$G222,Pat_org!$D$2:$D$484,0),Pat_org!K$1)))</f>
        <v/>
      </c>
      <c r="O222" s="3" t="str" cm="1">
        <f t="array" ref="O222">IF(INDEX(Pat_org!$D$2:$P$484,MATCH(Payments_2020!$G222,Pat_org!$D$2:$D$484,0),Pat_org!L$1)=0,"",(INDEX(Pat_org!$D$2:$P$484,MATCH(Payments_2020!$G222,Pat_org!$D$2:$D$484,0),Pat_org!L$1)))</f>
        <v>UK</v>
      </c>
      <c r="P222" s="3" t="str" cm="1">
        <f t="array" ref="P222">IF(INDEX(Pat_org!$D$2:$P$484,MATCH(Payments_2020!$G222,Pat_org!$D$2:$D$484,0),Pat_org!M$1)=0,"",(INDEX(Pat_org!$D$2:$P$484,MATCH(Payments_2020!$G222,Pat_org!$D$2:$D$484,0),Pat_org!M$1)))</f>
        <v>https://www.heartburncanceruk.org/</v>
      </c>
      <c r="Q222" s="3" t="str" cm="1">
        <f t="array" ref="Q222">IFERROR(IF(INDEX(Pat_org!$D$2:$P$484,MATCH(Payments_2020!$G222,Pat_org!$D$2:$D$484,0),Pat_org!N$1)=0,"",(INDEX(Pat_org!$D$2:$P$484,MATCH(Payments_2020!$G222,Pat_org!$D$2:$D$484,0),Pat_org!N$1))),"")</f>
        <v>Not rare</v>
      </c>
      <c r="R222" s="3" t="str" cm="1">
        <f t="array" ref="R222">IF(INDEX(Pat_org!$D$2:$P$484,MATCH(Payments_2020!$G222,Pat_org!$D$2:$D$484,0),Pat_org!O$1)=0,"",(INDEX(Pat_org!$D$2:$P$484,MATCH(Payments_2020!$G222,Pat_org!$D$2:$D$484,0),Pat_org!O$1)))</f>
        <v>Single PO</v>
      </c>
      <c r="S222" s="3" t="str" cm="1">
        <f t="array" ref="S222">IF(INDEX(Pat_org!$D$2:$P$484,MATCH(Payments_2020!$G222,Pat_org!$D$2:$D$484,0),Pat_org!P$1)=0,"",(INDEX(Pat_org!$D$2:$P$484,MATCH(Payments_2020!$G222,Pat_org!$D$2:$D$484,0),Pat_org!P$1)))</f>
        <v/>
      </c>
      <c r="T222" s="3" t="s">
        <v>423</v>
      </c>
      <c r="U222" s="3" t="s">
        <v>26</v>
      </c>
      <c r="V222" s="1">
        <v>2020</v>
      </c>
      <c r="W222" s="40" t="s">
        <v>27</v>
      </c>
      <c r="X222" s="40" t="str">
        <f t="shared" si="11"/>
        <v>2020GBP</v>
      </c>
      <c r="Y222" s="40">
        <v>9600</v>
      </c>
      <c r="Z222" s="31" cm="1">
        <f t="array" ref="Z222">_xlfn.IFS(X222=GBP_2020,Y222,X222=GBP_2019,Y222*CPI_2019,X222=GBP_2018,Y222*CPI_2018,X222=EUR_2020,Y222*EURGBP_2020,X222=EUR_2019,(Y222*EURGBP_2019)*CPI_2019,X222=EUR_2018,(Y222*EURGBP_2018)*CPI_2018,X222=USD_2020,Y222*USDGBP_2020,X222=USD_2019,(Y222*USDGBP_2019)*CPI_2019,X222=USD_2018,(Y222*USDGBP_2018)*CPI_2018,X222=CHF_2020,Y222*CHFGBP_2020,X222=CHF_2019,(Y222*CHFGBP_2019)*CPI_2019,X222=CHF_2018,(Y222*CHFGBP_2018)*CPI_2018,X222=SEK_2020,Y222*SEKGBP_2020,X222=SEK_2019,(Y222*SEKGBP_2019)*CPI_2019,X222=SEK_2018,(Y222*SEKGBP_2018)*CPI_2018,X222=NKK_2020,Y222*NKKGBP_2020,X222=NKK_2019,(Y222*NKKGBP_2019)*CPI_2019,X222=NKK_2018,(Y222*NKKGBP_2018)*CPI_2018,X222=DKK_2020,Y222*DKKGBP_2020,X222=DKK_2019,(Y222*DKKGBP_2019)*CPI_2019,X222=DKK_2018,(Y222*DKKGBP_2018)*CPI_2018)</f>
        <v>9600</v>
      </c>
      <c r="AA222" s="1">
        <v>1</v>
      </c>
    </row>
    <row r="223" spans="1:27" s="3" customFormat="1" x14ac:dyDescent="0.35">
      <c r="A223" s="3" t="s">
        <v>406</v>
      </c>
      <c r="B223" s="3" t="str">
        <f t="shared" si="10"/>
        <v>BMSOesophageal cancer</v>
      </c>
      <c r="C223" s="3" t="str">
        <f>IF(INDEX(Comp_interest!$D:$D,MATCH(Payments_2020!$B223,Comp_interest!$C:$C,0))=0,"",INDEX(Comp_interest!$D:$D,MATCH(Payments_2020!$B223,Comp_interest!$C:$C,0)))</f>
        <v>Definitely yes</v>
      </c>
      <c r="D223" s="3" t="str">
        <f>IF(INDEX(Comp_interest!$E:$E,MATCH(Payments_2020!$B223,Comp_interest!$C:$C,0))=0,"",INDEX(Comp_interest!$E:$E,MATCH(Payments_2020!$B223,Comp_interest!$C:$C,0)))</f>
        <v>Annual report</v>
      </c>
      <c r="E223" s="3" t="str">
        <f>IF(INDEX(Comp_interest!$F:$F,MATCH(Payments_2020!$B223,Comp_interest!$C:$C,0))=0,"",INDEX(Comp_interest!$F:$F,MATCH(Payments_2020!$B223,Comp_interest!$C:$C,0)))</f>
        <v/>
      </c>
      <c r="F223" s="3" t="s">
        <v>422</v>
      </c>
      <c r="G223" s="3" t="str">
        <f>INDEX(Pat_org!$B$3:$C$892,MATCH(Payments_2020!F223,Pat_org!$B$3:$B$892,0),2)</f>
        <v>Heartburn Cancer UK</v>
      </c>
      <c r="H223" s="3" t="str" cm="1">
        <f t="array" ref="H223">IF(INDEX(Pat_org!$D$2:$P$484,MATCH(Payments_2020!$G223,Pat_org!$D$2:$D$484,0),Pat_org!E$1)=0,"",(INDEX(Pat_org!$D$2:$P$484,MATCH(Payments_2020!$G223,Pat_org!$D$2:$D$484,0),Pat_org!E$1)))</f>
        <v>Include</v>
      </c>
      <c r="I223" s="3" cm="1">
        <f t="array" ref="I223">IF(INDEX(Pat_org!$D$2:$P$484,MATCH(Payments_2020!$G223,Pat_org!$D$2:$D$484,0),Pat_org!E$1)=0,"",(INDEX(Pat_org!$D$2:$P$484,MATCH(Payments_2020!$G223,Pat_org!$D$2:$D$484,0),Pat_org!$F$1)))</f>
        <v>0</v>
      </c>
      <c r="J223" s="3" t="str" cm="1">
        <f t="array" ref="J223">IF(INDEX(Pat_org!$D$2:$P$484,MATCH(Payments_2020!$G223,Pat_org!$D$2:$D$484,0),Pat_org!G$1)=0,"",(INDEX(Pat_org!$D$2:$P$484,MATCH(Payments_2020!$G223,Pat_org!$D$2:$D$484,0),Pat_org!G$1)))</f>
        <v>Multipurpose organisation</v>
      </c>
      <c r="K223" s="3" t="str" cm="1">
        <f t="array" ref="K223">IF(INDEX(Pat_org!$D$2:$P$484,MATCH(Payments_2020!$G223,Pat_org!$D$2:$D$484,0),Pat_org!H$1)=0,"",(INDEX(Pat_org!$D$2:$P$484,MATCH(Payments_2020!$G223,Pat_org!$D$2:$D$484,0),Pat_org!H$1)))</f>
        <v>02 Neoplasms  </v>
      </c>
      <c r="L223" s="3" t="str" cm="1">
        <f t="array" ref="L223">IF(INDEX(Pat_org!$D$2:$P$484,MATCH(Payments_2020!$G223,Pat_org!$D$2:$D$484,0),Pat_org!I$1)=0,"",(INDEX(Pat_org!$D$2:$P$484,MATCH(Payments_2020!$G223,Pat_org!$D$2:$D$484,0),Pat_org!I$1)))</f>
        <v>Oesophageal cancer</v>
      </c>
      <c r="M223" s="3" cm="1">
        <f t="array" ref="M223">IF(INDEX(Pat_org!$D$2:$P$484,MATCH(Payments_2020!$G223,Pat_org!$D$2:$D$484,0),Pat_org!J$1)=0,"",(INDEX(Pat_org!$D$2:$P$484,MATCH(Payments_2020!$G223,Pat_org!$D$2:$D$484,0),Pat_org!J$1)))</f>
        <v>1136413</v>
      </c>
      <c r="N223" s="3" t="str" cm="1">
        <f t="array" ref="N223">IF(INDEX(Pat_org!$D$2:$P$484,MATCH(Payments_2020!$G223,Pat_org!$D$2:$D$484,0),Pat_org!K$1)=0,"",(INDEX(Pat_org!$D$2:$P$484,MATCH(Payments_2020!$G223,Pat_org!$D$2:$D$484,0),Pat_org!K$1)))</f>
        <v/>
      </c>
      <c r="O223" s="3" t="str" cm="1">
        <f t="array" ref="O223">IF(INDEX(Pat_org!$D$2:$P$484,MATCH(Payments_2020!$G223,Pat_org!$D$2:$D$484,0),Pat_org!L$1)=0,"",(INDEX(Pat_org!$D$2:$P$484,MATCH(Payments_2020!$G223,Pat_org!$D$2:$D$484,0),Pat_org!L$1)))</f>
        <v>UK</v>
      </c>
      <c r="P223" s="3" t="str" cm="1">
        <f t="array" ref="P223">IF(INDEX(Pat_org!$D$2:$P$484,MATCH(Payments_2020!$G223,Pat_org!$D$2:$D$484,0),Pat_org!M$1)=0,"",(INDEX(Pat_org!$D$2:$P$484,MATCH(Payments_2020!$G223,Pat_org!$D$2:$D$484,0),Pat_org!M$1)))</f>
        <v>https://www.heartburncanceruk.org/</v>
      </c>
      <c r="Q223" s="3" t="str" cm="1">
        <f t="array" ref="Q223">IFERROR(IF(INDEX(Pat_org!$D$2:$P$484,MATCH(Payments_2020!$G223,Pat_org!$D$2:$D$484,0),Pat_org!N$1)=0,"",(INDEX(Pat_org!$D$2:$P$484,MATCH(Payments_2020!$G223,Pat_org!$D$2:$D$484,0),Pat_org!N$1))),"")</f>
        <v>Not rare</v>
      </c>
      <c r="R223" s="3" t="str" cm="1">
        <f t="array" ref="R223">IF(INDEX(Pat_org!$D$2:$P$484,MATCH(Payments_2020!$G223,Pat_org!$D$2:$D$484,0),Pat_org!O$1)=0,"",(INDEX(Pat_org!$D$2:$P$484,MATCH(Payments_2020!$G223,Pat_org!$D$2:$D$484,0),Pat_org!O$1)))</f>
        <v>Single PO</v>
      </c>
      <c r="S223" s="3" t="str" cm="1">
        <f t="array" ref="S223">IF(INDEX(Pat_org!$D$2:$P$484,MATCH(Payments_2020!$G223,Pat_org!$D$2:$D$484,0),Pat_org!P$1)=0,"",(INDEX(Pat_org!$D$2:$P$484,MATCH(Payments_2020!$G223,Pat_org!$D$2:$D$484,0),Pat_org!P$1)))</f>
        <v/>
      </c>
      <c r="T223" s="3" t="s">
        <v>419</v>
      </c>
      <c r="U223" s="3" t="s">
        <v>26</v>
      </c>
      <c r="V223" s="1">
        <v>2020</v>
      </c>
      <c r="W223" s="40" t="s">
        <v>27</v>
      </c>
      <c r="X223" s="40" t="str">
        <f t="shared" si="11"/>
        <v>2020GBP</v>
      </c>
      <c r="Y223" s="40">
        <v>5000</v>
      </c>
      <c r="Z223" s="31" cm="1">
        <f t="array" ref="Z223">_xlfn.IFS(X223=GBP_2020,Y223,X223=GBP_2019,Y223*CPI_2019,X223=GBP_2018,Y223*CPI_2018,X223=EUR_2020,Y223*EURGBP_2020,X223=EUR_2019,(Y223*EURGBP_2019)*CPI_2019,X223=EUR_2018,(Y223*EURGBP_2018)*CPI_2018,X223=USD_2020,Y223*USDGBP_2020,X223=USD_2019,(Y223*USDGBP_2019)*CPI_2019,X223=USD_2018,(Y223*USDGBP_2018)*CPI_2018,X223=CHF_2020,Y223*CHFGBP_2020,X223=CHF_2019,(Y223*CHFGBP_2019)*CPI_2019,X223=CHF_2018,(Y223*CHFGBP_2018)*CPI_2018,X223=SEK_2020,Y223*SEKGBP_2020,X223=SEK_2019,(Y223*SEKGBP_2019)*CPI_2019,X223=SEK_2018,(Y223*SEKGBP_2018)*CPI_2018,X223=NKK_2020,Y223*NKKGBP_2020,X223=NKK_2019,(Y223*NKKGBP_2019)*CPI_2019,X223=NKK_2018,(Y223*NKKGBP_2018)*CPI_2018,X223=DKK_2020,Y223*DKKGBP_2020,X223=DKK_2019,(Y223*DKKGBP_2019)*CPI_2019,X223=DKK_2018,(Y223*DKKGBP_2018)*CPI_2018)</f>
        <v>5000</v>
      </c>
      <c r="AA223" s="1">
        <v>1</v>
      </c>
    </row>
    <row r="224" spans="1:27" s="3" customFormat="1" x14ac:dyDescent="0.35">
      <c r="A224" s="3" t="s">
        <v>406</v>
      </c>
      <c r="B224" s="3" t="str">
        <f t="shared" si="10"/>
        <v>BMSBrain tumour</v>
      </c>
      <c r="C224" s="3" t="str">
        <f>IF(INDEX(Comp_interest!$D:$D,MATCH(Payments_2020!$B224,Comp_interest!$C:$C,0))=0,"",INDEX(Comp_interest!$D:$D,MATCH(Payments_2020!$B224,Comp_interest!$C:$C,0)))</f>
        <v>Maybe yes</v>
      </c>
      <c r="D224" s="3" t="str">
        <f>IF(INDEX(Comp_interest!$E:$E,MATCH(Payments_2020!$B224,Comp_interest!$C:$C,0))=0,"",INDEX(Comp_interest!$E:$E,MATCH(Payments_2020!$B224,Comp_interest!$C:$C,0)))</f>
        <v>Annual report</v>
      </c>
      <c r="E224" s="3" t="str">
        <f>IF(INDEX(Comp_interest!$F:$F,MATCH(Payments_2020!$B224,Comp_interest!$C:$C,0))=0,"",INDEX(Comp_interest!$F:$F,MATCH(Payments_2020!$B224,Comp_interest!$C:$C,0)))</f>
        <v>BMS has drugs for treating glioblastoma in its portfolio/pipeline</v>
      </c>
      <c r="F224" s="3" t="s">
        <v>424</v>
      </c>
      <c r="G224" s="3" t="str">
        <f>INDEX(Pat_org!$B$3:$C$892,MATCH(Payments_2020!F224,Pat_org!$B$3:$B$892,0),2)</f>
        <v>International Brain Tumour Alliance</v>
      </c>
      <c r="H224" s="3" t="str" cm="1">
        <f t="array" ref="H224">IF(INDEX(Pat_org!$D$2:$P$484,MATCH(Payments_2020!$G224,Pat_org!$D$2:$D$484,0),Pat_org!E$1)=0,"",(INDEX(Pat_org!$D$2:$P$484,MATCH(Payments_2020!$G224,Pat_org!$D$2:$D$484,0),Pat_org!E$1)))</f>
        <v>Include</v>
      </c>
      <c r="I224" s="3" cm="1">
        <f t="array" ref="I224">IF(INDEX(Pat_org!$D$2:$P$484,MATCH(Payments_2020!$G224,Pat_org!$D$2:$D$484,0),Pat_org!E$1)=0,"",(INDEX(Pat_org!$D$2:$P$484,MATCH(Payments_2020!$G224,Pat_org!$D$2:$D$484,0),Pat_org!$F$1)))</f>
        <v>0</v>
      </c>
      <c r="J224" s="3" t="str" cm="1">
        <f t="array" ref="J224">IF(INDEX(Pat_org!$D$2:$P$484,MATCH(Payments_2020!$G224,Pat_org!$D$2:$D$484,0),Pat_org!G$1)=0,"",(INDEX(Pat_org!$D$2:$P$484,MATCH(Payments_2020!$G224,Pat_org!$D$2:$D$484,0),Pat_org!G$1)))</f>
        <v>Multipurpose organisation</v>
      </c>
      <c r="K224" s="3" t="str" cm="1">
        <f t="array" ref="K224">IF(INDEX(Pat_org!$D$2:$P$484,MATCH(Payments_2020!$G224,Pat_org!$D$2:$D$484,0),Pat_org!H$1)=0,"",(INDEX(Pat_org!$D$2:$P$484,MATCH(Payments_2020!$G224,Pat_org!$D$2:$D$484,0),Pat_org!H$1)))</f>
        <v>02 Neoplasms  </v>
      </c>
      <c r="L224" s="3" t="str" cm="1">
        <f t="array" ref="L224">IF(INDEX(Pat_org!$D$2:$P$484,MATCH(Payments_2020!$G224,Pat_org!$D$2:$D$484,0),Pat_org!I$1)=0,"",(INDEX(Pat_org!$D$2:$P$484,MATCH(Payments_2020!$G224,Pat_org!$D$2:$D$484,0),Pat_org!I$1)))</f>
        <v>Brain tumour</v>
      </c>
      <c r="M224" s="3" t="str" cm="1">
        <f t="array" ref="M224">IF(INDEX(Pat_org!$D$2:$P$484,MATCH(Payments_2020!$G224,Pat_org!$D$2:$D$484,0),Pat_org!J$1)=0,"",(INDEX(Pat_org!$D$2:$P$484,MATCH(Payments_2020!$G224,Pat_org!$D$2:$D$484,0),Pat_org!J$1)))</f>
        <v/>
      </c>
      <c r="N224" s="3" cm="1">
        <f t="array" ref="N224">IF(INDEX(Pat_org!$D$2:$P$484,MATCH(Payments_2020!$G224,Pat_org!$D$2:$D$484,0),Pat_org!K$1)=0,"",(INDEX(Pat_org!$D$2:$P$484,MATCH(Payments_2020!$G224,Pat_org!$D$2:$D$484,0),Pat_org!K$1)))</f>
        <v>6031485</v>
      </c>
      <c r="O224" s="3" t="str" cm="1">
        <f t="array" ref="O224">IF(INDEX(Pat_org!$D$2:$P$484,MATCH(Payments_2020!$G224,Pat_org!$D$2:$D$484,0),Pat_org!L$1)=0,"",(INDEX(Pat_org!$D$2:$P$484,MATCH(Payments_2020!$G224,Pat_org!$D$2:$D$484,0),Pat_org!L$1)))</f>
        <v>UK</v>
      </c>
      <c r="P224" s="3" t="str" cm="1">
        <f t="array" ref="P224">IF(INDEX(Pat_org!$D$2:$P$484,MATCH(Payments_2020!$G224,Pat_org!$D$2:$D$484,0),Pat_org!M$1)=0,"",(INDEX(Pat_org!$D$2:$P$484,MATCH(Payments_2020!$G224,Pat_org!$D$2:$D$484,0),Pat_org!M$1)))</f>
        <v>https://theibta.org/</v>
      </c>
      <c r="Q224" s="3" t="str" cm="1">
        <f t="array" ref="Q224">IFERROR(IF(INDEX(Pat_org!$D$2:$P$484,MATCH(Payments_2020!$G224,Pat_org!$D$2:$D$484,0),Pat_org!N$1)=0,"",(INDEX(Pat_org!$D$2:$P$484,MATCH(Payments_2020!$G224,Pat_org!$D$2:$D$484,0),Pat_org!N$1))),"")</f>
        <v>Not rare</v>
      </c>
      <c r="R224" s="3" t="str" cm="1">
        <f t="array" ref="R224">IF(INDEX(Pat_org!$D$2:$P$484,MATCH(Payments_2020!$G224,Pat_org!$D$2:$D$484,0),Pat_org!O$1)=0,"",(INDEX(Pat_org!$D$2:$P$484,MATCH(Payments_2020!$G224,Pat_org!$D$2:$D$484,0),Pat_org!O$1)))</f>
        <v xml:space="preserve">Alliance of POs  </v>
      </c>
      <c r="S224" s="3" t="str" cm="1">
        <f t="array" ref="S224">IF(INDEX(Pat_org!$D$2:$P$484,MATCH(Payments_2020!$G224,Pat_org!$D$2:$D$484,0),Pat_org!P$1)=0,"",(INDEX(Pat_org!$D$2:$P$484,MATCH(Payments_2020!$G224,Pat_org!$D$2:$D$484,0),Pat_org!P$1)))</f>
        <v>Limited by guarantee</v>
      </c>
      <c r="T224" s="3" t="s">
        <v>425</v>
      </c>
      <c r="U224" s="3" t="s">
        <v>26</v>
      </c>
      <c r="V224" s="1">
        <v>2020</v>
      </c>
      <c r="W224" s="40" t="s">
        <v>27</v>
      </c>
      <c r="X224" s="40" t="str">
        <f t="shared" si="11"/>
        <v>2020GBP</v>
      </c>
      <c r="Y224" s="40">
        <v>30000</v>
      </c>
      <c r="Z224" s="31" cm="1">
        <f t="array" ref="Z224">_xlfn.IFS(X224=GBP_2020,Y224,X224=GBP_2019,Y224*CPI_2019,X224=GBP_2018,Y224*CPI_2018,X224=EUR_2020,Y224*EURGBP_2020,X224=EUR_2019,(Y224*EURGBP_2019)*CPI_2019,X224=EUR_2018,(Y224*EURGBP_2018)*CPI_2018,X224=USD_2020,Y224*USDGBP_2020,X224=USD_2019,(Y224*USDGBP_2019)*CPI_2019,X224=USD_2018,(Y224*USDGBP_2018)*CPI_2018,X224=CHF_2020,Y224*CHFGBP_2020,X224=CHF_2019,(Y224*CHFGBP_2019)*CPI_2019,X224=CHF_2018,(Y224*CHFGBP_2018)*CPI_2018,X224=SEK_2020,Y224*SEKGBP_2020,X224=SEK_2019,(Y224*SEKGBP_2019)*CPI_2019,X224=SEK_2018,(Y224*SEKGBP_2018)*CPI_2018,X224=NKK_2020,Y224*NKKGBP_2020,X224=NKK_2019,(Y224*NKKGBP_2019)*CPI_2019,X224=NKK_2018,(Y224*NKKGBP_2018)*CPI_2018,X224=DKK_2020,Y224*DKKGBP_2020,X224=DKK_2019,(Y224*DKKGBP_2019)*CPI_2019,X224=DKK_2018,(Y224*DKKGBP_2018)*CPI_2018)</f>
        <v>30000</v>
      </c>
      <c r="AA224" s="1">
        <v>1</v>
      </c>
    </row>
    <row r="225" spans="1:27" s="3" customFormat="1" x14ac:dyDescent="0.35">
      <c r="A225" s="3" t="s">
        <v>406</v>
      </c>
      <c r="B225" s="3" t="str">
        <f t="shared" si="10"/>
        <v>BMSBrain tumour</v>
      </c>
      <c r="C225" s="3" t="str">
        <f>IF(INDEX(Comp_interest!$D:$D,MATCH(Payments_2020!$B225,Comp_interest!$C:$C,0))=0,"",INDEX(Comp_interest!$D:$D,MATCH(Payments_2020!$B225,Comp_interest!$C:$C,0)))</f>
        <v>Maybe yes</v>
      </c>
      <c r="D225" s="3" t="str">
        <f>IF(INDEX(Comp_interest!$E:$E,MATCH(Payments_2020!$B225,Comp_interest!$C:$C,0))=0,"",INDEX(Comp_interest!$E:$E,MATCH(Payments_2020!$B225,Comp_interest!$C:$C,0)))</f>
        <v>Annual report</v>
      </c>
      <c r="E225" s="3" t="str">
        <f>IF(INDEX(Comp_interest!$F:$F,MATCH(Payments_2020!$B225,Comp_interest!$C:$C,0))=0,"",INDEX(Comp_interest!$F:$F,MATCH(Payments_2020!$B225,Comp_interest!$C:$C,0)))</f>
        <v>BMS has drugs for treating glioblastoma in its portfolio/pipeline</v>
      </c>
      <c r="F225" s="3" t="s">
        <v>424</v>
      </c>
      <c r="G225" s="3" t="str">
        <f>INDEX(Pat_org!$B$3:$C$892,MATCH(Payments_2020!F225,Pat_org!$B$3:$B$892,0),2)</f>
        <v>International Brain Tumour Alliance</v>
      </c>
      <c r="H225" s="3" t="str" cm="1">
        <f t="array" ref="H225">IF(INDEX(Pat_org!$D$2:$P$484,MATCH(Payments_2020!$G225,Pat_org!$D$2:$D$484,0),Pat_org!E$1)=0,"",(INDEX(Pat_org!$D$2:$P$484,MATCH(Payments_2020!$G225,Pat_org!$D$2:$D$484,0),Pat_org!E$1)))</f>
        <v>Include</v>
      </c>
      <c r="I225" s="3" cm="1">
        <f t="array" ref="I225">IF(INDEX(Pat_org!$D$2:$P$484,MATCH(Payments_2020!$G225,Pat_org!$D$2:$D$484,0),Pat_org!E$1)=0,"",(INDEX(Pat_org!$D$2:$P$484,MATCH(Payments_2020!$G225,Pat_org!$D$2:$D$484,0),Pat_org!$F$1)))</f>
        <v>0</v>
      </c>
      <c r="J225" s="3" t="str" cm="1">
        <f t="array" ref="J225">IF(INDEX(Pat_org!$D$2:$P$484,MATCH(Payments_2020!$G225,Pat_org!$D$2:$D$484,0),Pat_org!G$1)=0,"",(INDEX(Pat_org!$D$2:$P$484,MATCH(Payments_2020!$G225,Pat_org!$D$2:$D$484,0),Pat_org!G$1)))</f>
        <v>Multipurpose organisation</v>
      </c>
      <c r="K225" s="3" t="str" cm="1">
        <f t="array" ref="K225">IF(INDEX(Pat_org!$D$2:$P$484,MATCH(Payments_2020!$G225,Pat_org!$D$2:$D$484,0),Pat_org!H$1)=0,"",(INDEX(Pat_org!$D$2:$P$484,MATCH(Payments_2020!$G225,Pat_org!$D$2:$D$484,0),Pat_org!H$1)))</f>
        <v>02 Neoplasms  </v>
      </c>
      <c r="L225" s="3" t="str" cm="1">
        <f t="array" ref="L225">IF(INDEX(Pat_org!$D$2:$P$484,MATCH(Payments_2020!$G225,Pat_org!$D$2:$D$484,0),Pat_org!I$1)=0,"",(INDEX(Pat_org!$D$2:$P$484,MATCH(Payments_2020!$G225,Pat_org!$D$2:$D$484,0),Pat_org!I$1)))</f>
        <v>Brain tumour</v>
      </c>
      <c r="M225" s="3" t="str" cm="1">
        <f t="array" ref="M225">IF(INDEX(Pat_org!$D$2:$P$484,MATCH(Payments_2020!$G225,Pat_org!$D$2:$D$484,0),Pat_org!J$1)=0,"",(INDEX(Pat_org!$D$2:$P$484,MATCH(Payments_2020!$G225,Pat_org!$D$2:$D$484,0),Pat_org!J$1)))</f>
        <v/>
      </c>
      <c r="N225" s="3" cm="1">
        <f t="array" ref="N225">IF(INDEX(Pat_org!$D$2:$P$484,MATCH(Payments_2020!$G225,Pat_org!$D$2:$D$484,0),Pat_org!K$1)=0,"",(INDEX(Pat_org!$D$2:$P$484,MATCH(Payments_2020!$G225,Pat_org!$D$2:$D$484,0),Pat_org!K$1)))</f>
        <v>6031485</v>
      </c>
      <c r="O225" s="3" t="str" cm="1">
        <f t="array" ref="O225">IF(INDEX(Pat_org!$D$2:$P$484,MATCH(Payments_2020!$G225,Pat_org!$D$2:$D$484,0),Pat_org!L$1)=0,"",(INDEX(Pat_org!$D$2:$P$484,MATCH(Payments_2020!$G225,Pat_org!$D$2:$D$484,0),Pat_org!L$1)))</f>
        <v>UK</v>
      </c>
      <c r="P225" s="3" t="str" cm="1">
        <f t="array" ref="P225">IF(INDEX(Pat_org!$D$2:$P$484,MATCH(Payments_2020!$G225,Pat_org!$D$2:$D$484,0),Pat_org!M$1)=0,"",(INDEX(Pat_org!$D$2:$P$484,MATCH(Payments_2020!$G225,Pat_org!$D$2:$D$484,0),Pat_org!M$1)))</f>
        <v>https://theibta.org/</v>
      </c>
      <c r="Q225" s="3" t="str" cm="1">
        <f t="array" ref="Q225">IFERROR(IF(INDEX(Pat_org!$D$2:$P$484,MATCH(Payments_2020!$G225,Pat_org!$D$2:$D$484,0),Pat_org!N$1)=0,"",(INDEX(Pat_org!$D$2:$P$484,MATCH(Payments_2020!$G225,Pat_org!$D$2:$D$484,0),Pat_org!N$1))),"")</f>
        <v>Not rare</v>
      </c>
      <c r="R225" s="3" t="str" cm="1">
        <f t="array" ref="R225">IF(INDEX(Pat_org!$D$2:$P$484,MATCH(Payments_2020!$G225,Pat_org!$D$2:$D$484,0),Pat_org!O$1)=0,"",(INDEX(Pat_org!$D$2:$P$484,MATCH(Payments_2020!$G225,Pat_org!$D$2:$D$484,0),Pat_org!O$1)))</f>
        <v xml:space="preserve">Alliance of POs  </v>
      </c>
      <c r="S225" s="3" t="str" cm="1">
        <f t="array" ref="S225">IF(INDEX(Pat_org!$D$2:$P$484,MATCH(Payments_2020!$G225,Pat_org!$D$2:$D$484,0),Pat_org!P$1)=0,"",(INDEX(Pat_org!$D$2:$P$484,MATCH(Payments_2020!$G225,Pat_org!$D$2:$D$484,0),Pat_org!P$1)))</f>
        <v>Limited by guarantee</v>
      </c>
      <c r="T225" s="3" t="s">
        <v>426</v>
      </c>
      <c r="U225" s="3" t="s">
        <v>26</v>
      </c>
      <c r="V225" s="1">
        <v>2020</v>
      </c>
      <c r="W225" s="4" t="s">
        <v>27</v>
      </c>
      <c r="X225" s="40" t="str">
        <f t="shared" si="11"/>
        <v>2020GBP</v>
      </c>
      <c r="Y225" s="40">
        <v>1064.0999999999999</v>
      </c>
      <c r="Z225" s="31" cm="1">
        <f t="array" ref="Z225">_xlfn.IFS(X225=GBP_2020,Y225,X225=GBP_2019,Y225*CPI_2019,X225=GBP_2018,Y225*CPI_2018,X225=EUR_2020,Y225*EURGBP_2020,X225=EUR_2019,(Y225*EURGBP_2019)*CPI_2019,X225=EUR_2018,(Y225*EURGBP_2018)*CPI_2018,X225=USD_2020,Y225*USDGBP_2020,X225=USD_2019,(Y225*USDGBP_2019)*CPI_2019,X225=USD_2018,(Y225*USDGBP_2018)*CPI_2018,X225=CHF_2020,Y225*CHFGBP_2020,X225=CHF_2019,(Y225*CHFGBP_2019)*CPI_2019,X225=CHF_2018,(Y225*CHFGBP_2018)*CPI_2018,X225=SEK_2020,Y225*SEKGBP_2020,X225=SEK_2019,(Y225*SEKGBP_2019)*CPI_2019,X225=SEK_2018,(Y225*SEKGBP_2018)*CPI_2018,X225=NKK_2020,Y225*NKKGBP_2020,X225=NKK_2019,(Y225*NKKGBP_2019)*CPI_2019,X225=NKK_2018,(Y225*NKKGBP_2018)*CPI_2018,X225=DKK_2020,Y225*DKKGBP_2020,X225=DKK_2019,(Y225*DKKGBP_2019)*CPI_2019,X225=DKK_2018,(Y225*DKKGBP_2018)*CPI_2018)</f>
        <v>1064.0999999999999</v>
      </c>
      <c r="AA225" s="1">
        <v>1</v>
      </c>
    </row>
    <row r="226" spans="1:27" s="3" customFormat="1" x14ac:dyDescent="0.35">
      <c r="A226" s="3" t="s">
        <v>406</v>
      </c>
      <c r="B226" s="3" t="str">
        <f t="shared" si="10"/>
        <v>BMSKidney cancer</v>
      </c>
      <c r="C226" s="3" t="str">
        <f>IF(INDEX(Comp_interest!$D:$D,MATCH(Payments_2020!$B226,Comp_interest!$C:$C,0))=0,"",INDEX(Comp_interest!$D:$D,MATCH(Payments_2020!$B226,Comp_interest!$C:$C,0)))</f>
        <v>Definitely yes</v>
      </c>
      <c r="D226" s="3" t="str">
        <f>IF(INDEX(Comp_interest!$E:$E,MATCH(Payments_2020!$B226,Comp_interest!$C:$C,0))=0,"",INDEX(Comp_interest!$E:$E,MATCH(Payments_2020!$B226,Comp_interest!$C:$C,0)))</f>
        <v>Company website</v>
      </c>
      <c r="E226" s="3" t="str">
        <f>IF(INDEX(Comp_interest!$F:$F,MATCH(Payments_2020!$B226,Comp_interest!$C:$C,0))=0,"",INDEX(Comp_interest!$F:$F,MATCH(Payments_2020!$B226,Comp_interest!$C:$C,0)))</f>
        <v xml:space="preserve">BMS received positive CHMP opinion in 221 for drug in patients with advanced renal cell carcinoma </v>
      </c>
      <c r="F226" s="3" t="s">
        <v>427</v>
      </c>
      <c r="G226" s="3" t="str">
        <f>INDEX(Pat_org!$B$3:$C$892,MATCH(Payments_2020!F226,Pat_org!$B$3:$B$892,0),2)</f>
        <v>Kidney Cancer Support Network</v>
      </c>
      <c r="H226" s="3" t="str" cm="1">
        <f t="array" ref="H226">IF(INDEX(Pat_org!$D$2:$P$484,MATCH(Payments_2020!$G226,Pat_org!$D$2:$D$484,0),Pat_org!E$1)=0,"",(INDEX(Pat_org!$D$2:$P$484,MATCH(Payments_2020!$G226,Pat_org!$D$2:$D$484,0),Pat_org!E$1)))</f>
        <v>Include</v>
      </c>
      <c r="I226" s="3" cm="1">
        <f t="array" ref="I226">IF(INDEX(Pat_org!$D$2:$P$484,MATCH(Payments_2020!$G226,Pat_org!$D$2:$D$484,0),Pat_org!E$1)=0,"",(INDEX(Pat_org!$D$2:$P$484,MATCH(Payments_2020!$G226,Pat_org!$D$2:$D$484,0),Pat_org!$F$1)))</f>
        <v>0</v>
      </c>
      <c r="J226" s="3" t="str" cm="1">
        <f t="array" ref="J226">IF(INDEX(Pat_org!$D$2:$P$484,MATCH(Payments_2020!$G226,Pat_org!$D$2:$D$484,0),Pat_org!G$1)=0,"",(INDEX(Pat_org!$D$2:$P$484,MATCH(Payments_2020!$G226,Pat_org!$D$2:$D$484,0),Pat_org!G$1)))</f>
        <v>Support organisation</v>
      </c>
      <c r="K226" s="3" t="str" cm="1">
        <f t="array" ref="K226">IF(INDEX(Pat_org!$D$2:$P$484,MATCH(Payments_2020!$G226,Pat_org!$D$2:$D$484,0),Pat_org!H$1)=0,"",(INDEX(Pat_org!$D$2:$P$484,MATCH(Payments_2020!$G226,Pat_org!$D$2:$D$484,0),Pat_org!H$1)))</f>
        <v>02 Neoplasms  </v>
      </c>
      <c r="L226" s="3" t="str" cm="1">
        <f t="array" ref="L226">IF(INDEX(Pat_org!$D$2:$P$484,MATCH(Payments_2020!$G226,Pat_org!$D$2:$D$484,0),Pat_org!I$1)=0,"",(INDEX(Pat_org!$D$2:$P$484,MATCH(Payments_2020!$G226,Pat_org!$D$2:$D$484,0),Pat_org!I$1)))</f>
        <v>Kidney cancer</v>
      </c>
      <c r="M226" s="3" cm="1">
        <f t="array" ref="M226">IF(INDEX(Pat_org!$D$2:$P$484,MATCH(Payments_2020!$G226,Pat_org!$D$2:$D$484,0),Pat_org!J$1)=0,"",(INDEX(Pat_org!$D$2:$P$484,MATCH(Payments_2020!$G226,Pat_org!$D$2:$D$484,0),Pat_org!J$1)))</f>
        <v>1164238</v>
      </c>
      <c r="N226" s="3" t="str" cm="1">
        <f t="array" ref="N226">IF(INDEX(Pat_org!$D$2:$P$484,MATCH(Payments_2020!$G226,Pat_org!$D$2:$D$484,0),Pat_org!K$1)=0,"",(INDEX(Pat_org!$D$2:$P$484,MATCH(Payments_2020!$G226,Pat_org!$D$2:$D$484,0),Pat_org!K$1)))</f>
        <v/>
      </c>
      <c r="O226" s="3" t="str" cm="1">
        <f t="array" ref="O226">IF(INDEX(Pat_org!$D$2:$P$484,MATCH(Payments_2020!$G226,Pat_org!$D$2:$D$484,0),Pat_org!L$1)=0,"",(INDEX(Pat_org!$D$2:$P$484,MATCH(Payments_2020!$G226,Pat_org!$D$2:$D$484,0),Pat_org!L$1)))</f>
        <v>UK</v>
      </c>
      <c r="P226" s="3" t="str" cm="1">
        <f t="array" ref="P226">IF(INDEX(Pat_org!$D$2:$P$484,MATCH(Payments_2020!$G226,Pat_org!$D$2:$D$484,0),Pat_org!M$1)=0,"",(INDEX(Pat_org!$D$2:$P$484,MATCH(Payments_2020!$G226,Pat_org!$D$2:$D$484,0),Pat_org!M$1)))</f>
        <v>https://actionkidneycancer.org/</v>
      </c>
      <c r="Q226" s="3" t="str" cm="1">
        <f t="array" ref="Q226">IFERROR(IF(INDEX(Pat_org!$D$2:$P$484,MATCH(Payments_2020!$G226,Pat_org!$D$2:$D$484,0),Pat_org!N$1)=0,"",(INDEX(Pat_org!$D$2:$P$484,MATCH(Payments_2020!$G226,Pat_org!$D$2:$D$484,0),Pat_org!N$1))),"")</f>
        <v>Not rare</v>
      </c>
      <c r="R226" s="3" t="str" cm="1">
        <f t="array" ref="R226">IF(INDEX(Pat_org!$D$2:$P$484,MATCH(Payments_2020!$G226,Pat_org!$D$2:$D$484,0),Pat_org!O$1)=0,"",(INDEX(Pat_org!$D$2:$P$484,MATCH(Payments_2020!$G226,Pat_org!$D$2:$D$484,0),Pat_org!O$1)))</f>
        <v>Single PO</v>
      </c>
      <c r="S226" s="3" t="str" cm="1">
        <f t="array" ref="S226">IF(INDEX(Pat_org!$D$2:$P$484,MATCH(Payments_2020!$G226,Pat_org!$D$2:$D$484,0),Pat_org!P$1)=0,"",(INDEX(Pat_org!$D$2:$P$484,MATCH(Payments_2020!$G226,Pat_org!$D$2:$D$484,0),Pat_org!P$1)))</f>
        <v/>
      </c>
      <c r="T226" s="3" t="s">
        <v>428</v>
      </c>
      <c r="U226" s="3" t="s">
        <v>26</v>
      </c>
      <c r="V226" s="1">
        <v>2020</v>
      </c>
      <c r="W226" s="4" t="s">
        <v>27</v>
      </c>
      <c r="X226" s="40" t="str">
        <f t="shared" si="11"/>
        <v>2020GBP</v>
      </c>
      <c r="Y226" s="40">
        <v>10000</v>
      </c>
      <c r="Z226" s="31" cm="1">
        <f t="array" ref="Z226">_xlfn.IFS(X226=GBP_2020,Y226,X226=GBP_2019,Y226*CPI_2019,X226=GBP_2018,Y226*CPI_2018,X226=EUR_2020,Y226*EURGBP_2020,X226=EUR_2019,(Y226*EURGBP_2019)*CPI_2019,X226=EUR_2018,(Y226*EURGBP_2018)*CPI_2018,X226=USD_2020,Y226*USDGBP_2020,X226=USD_2019,(Y226*USDGBP_2019)*CPI_2019,X226=USD_2018,(Y226*USDGBP_2018)*CPI_2018,X226=CHF_2020,Y226*CHFGBP_2020,X226=CHF_2019,(Y226*CHFGBP_2019)*CPI_2019,X226=CHF_2018,(Y226*CHFGBP_2018)*CPI_2018,X226=SEK_2020,Y226*SEKGBP_2020,X226=SEK_2019,(Y226*SEKGBP_2019)*CPI_2019,X226=SEK_2018,(Y226*SEKGBP_2018)*CPI_2018,X226=NKK_2020,Y226*NKKGBP_2020,X226=NKK_2019,(Y226*NKKGBP_2019)*CPI_2019,X226=NKK_2018,(Y226*NKKGBP_2018)*CPI_2018,X226=DKK_2020,Y226*DKKGBP_2020,X226=DKK_2019,(Y226*DKKGBP_2019)*CPI_2019,X226=DKK_2018,(Y226*DKKGBP_2018)*CPI_2018)</f>
        <v>10000</v>
      </c>
      <c r="AA226" s="1">
        <v>1</v>
      </c>
    </row>
    <row r="227" spans="1:27" s="3" customFormat="1" x14ac:dyDescent="0.35">
      <c r="A227" s="3" t="s">
        <v>406</v>
      </c>
      <c r="B227" s="3" t="str">
        <f t="shared" si="10"/>
        <v>BMSKidney cancer</v>
      </c>
      <c r="C227" s="3" t="str">
        <f>IF(INDEX(Comp_interest!$D:$D,MATCH(Payments_2020!$B227,Comp_interest!$C:$C,0))=0,"",INDEX(Comp_interest!$D:$D,MATCH(Payments_2020!$B227,Comp_interest!$C:$C,0)))</f>
        <v>Definitely yes</v>
      </c>
      <c r="D227" s="3" t="str">
        <f>IF(INDEX(Comp_interest!$E:$E,MATCH(Payments_2020!$B227,Comp_interest!$C:$C,0))=0,"",INDEX(Comp_interest!$E:$E,MATCH(Payments_2020!$B227,Comp_interest!$C:$C,0)))</f>
        <v>Company website</v>
      </c>
      <c r="E227" s="3" t="str">
        <f>IF(INDEX(Comp_interest!$F:$F,MATCH(Payments_2020!$B227,Comp_interest!$C:$C,0))=0,"",INDEX(Comp_interest!$F:$F,MATCH(Payments_2020!$B227,Comp_interest!$C:$C,0)))</f>
        <v xml:space="preserve">BMS received positive CHMP opinion in 221 for drug in patients with advanced renal cell carcinoma </v>
      </c>
      <c r="F227" s="3" t="s">
        <v>427</v>
      </c>
      <c r="G227" s="3" t="str">
        <f>INDEX(Pat_org!$B$3:$C$892,MATCH(Payments_2020!F227,Pat_org!$B$3:$B$892,0),2)</f>
        <v>Kidney Cancer Support Network</v>
      </c>
      <c r="H227" s="3" t="str" cm="1">
        <f t="array" ref="H227">IF(INDEX(Pat_org!$D$2:$P$484,MATCH(Payments_2020!$G227,Pat_org!$D$2:$D$484,0),Pat_org!E$1)=0,"",(INDEX(Pat_org!$D$2:$P$484,MATCH(Payments_2020!$G227,Pat_org!$D$2:$D$484,0),Pat_org!E$1)))</f>
        <v>Include</v>
      </c>
      <c r="I227" s="3" cm="1">
        <f t="array" ref="I227">IF(INDEX(Pat_org!$D$2:$P$484,MATCH(Payments_2020!$G227,Pat_org!$D$2:$D$484,0),Pat_org!E$1)=0,"",(INDEX(Pat_org!$D$2:$P$484,MATCH(Payments_2020!$G227,Pat_org!$D$2:$D$484,0),Pat_org!$F$1)))</f>
        <v>0</v>
      </c>
      <c r="J227" s="3" t="str" cm="1">
        <f t="array" ref="J227">IF(INDEX(Pat_org!$D$2:$P$484,MATCH(Payments_2020!$G227,Pat_org!$D$2:$D$484,0),Pat_org!G$1)=0,"",(INDEX(Pat_org!$D$2:$P$484,MATCH(Payments_2020!$G227,Pat_org!$D$2:$D$484,0),Pat_org!G$1)))</f>
        <v>Support organisation</v>
      </c>
      <c r="K227" s="3" t="str" cm="1">
        <f t="array" ref="K227">IF(INDEX(Pat_org!$D$2:$P$484,MATCH(Payments_2020!$G227,Pat_org!$D$2:$D$484,0),Pat_org!H$1)=0,"",(INDEX(Pat_org!$D$2:$P$484,MATCH(Payments_2020!$G227,Pat_org!$D$2:$D$484,0),Pat_org!H$1)))</f>
        <v>02 Neoplasms  </v>
      </c>
      <c r="L227" s="3" t="str" cm="1">
        <f t="array" ref="L227">IF(INDEX(Pat_org!$D$2:$P$484,MATCH(Payments_2020!$G227,Pat_org!$D$2:$D$484,0),Pat_org!I$1)=0,"",(INDEX(Pat_org!$D$2:$P$484,MATCH(Payments_2020!$G227,Pat_org!$D$2:$D$484,0),Pat_org!I$1)))</f>
        <v>Kidney cancer</v>
      </c>
      <c r="M227" s="3" cm="1">
        <f t="array" ref="M227">IF(INDEX(Pat_org!$D$2:$P$484,MATCH(Payments_2020!$G227,Pat_org!$D$2:$D$484,0),Pat_org!J$1)=0,"",(INDEX(Pat_org!$D$2:$P$484,MATCH(Payments_2020!$G227,Pat_org!$D$2:$D$484,0),Pat_org!J$1)))</f>
        <v>1164238</v>
      </c>
      <c r="N227" s="3" t="str" cm="1">
        <f t="array" ref="N227">IF(INDEX(Pat_org!$D$2:$P$484,MATCH(Payments_2020!$G227,Pat_org!$D$2:$D$484,0),Pat_org!K$1)=0,"",(INDEX(Pat_org!$D$2:$P$484,MATCH(Payments_2020!$G227,Pat_org!$D$2:$D$484,0),Pat_org!K$1)))</f>
        <v/>
      </c>
      <c r="O227" s="3" t="str" cm="1">
        <f t="array" ref="O227">IF(INDEX(Pat_org!$D$2:$P$484,MATCH(Payments_2020!$G227,Pat_org!$D$2:$D$484,0),Pat_org!L$1)=0,"",(INDEX(Pat_org!$D$2:$P$484,MATCH(Payments_2020!$G227,Pat_org!$D$2:$D$484,0),Pat_org!L$1)))</f>
        <v>UK</v>
      </c>
      <c r="P227" s="3" t="str" cm="1">
        <f t="array" ref="P227">IF(INDEX(Pat_org!$D$2:$P$484,MATCH(Payments_2020!$G227,Pat_org!$D$2:$D$484,0),Pat_org!M$1)=0,"",(INDEX(Pat_org!$D$2:$P$484,MATCH(Payments_2020!$G227,Pat_org!$D$2:$D$484,0),Pat_org!M$1)))</f>
        <v>https://actionkidneycancer.org/</v>
      </c>
      <c r="Q227" s="3" t="str" cm="1">
        <f t="array" ref="Q227">IFERROR(IF(INDEX(Pat_org!$D$2:$P$484,MATCH(Payments_2020!$G227,Pat_org!$D$2:$D$484,0),Pat_org!N$1)=0,"",(INDEX(Pat_org!$D$2:$P$484,MATCH(Payments_2020!$G227,Pat_org!$D$2:$D$484,0),Pat_org!N$1))),"")</f>
        <v>Not rare</v>
      </c>
      <c r="R227" s="3" t="str" cm="1">
        <f t="array" ref="R227">IF(INDEX(Pat_org!$D$2:$P$484,MATCH(Payments_2020!$G227,Pat_org!$D$2:$D$484,0),Pat_org!O$1)=0,"",(INDEX(Pat_org!$D$2:$P$484,MATCH(Payments_2020!$G227,Pat_org!$D$2:$D$484,0),Pat_org!O$1)))</f>
        <v>Single PO</v>
      </c>
      <c r="S227" s="3" t="str" cm="1">
        <f t="array" ref="S227">IF(INDEX(Pat_org!$D$2:$P$484,MATCH(Payments_2020!$G227,Pat_org!$D$2:$D$484,0),Pat_org!P$1)=0,"",(INDEX(Pat_org!$D$2:$P$484,MATCH(Payments_2020!$G227,Pat_org!$D$2:$D$484,0),Pat_org!P$1)))</f>
        <v/>
      </c>
      <c r="T227" s="3" t="s">
        <v>419</v>
      </c>
      <c r="U227" s="3" t="s">
        <v>26</v>
      </c>
      <c r="V227" s="1">
        <v>2020</v>
      </c>
      <c r="W227" s="4" t="s">
        <v>27</v>
      </c>
      <c r="X227" s="40" t="str">
        <f t="shared" si="11"/>
        <v>2020GBP</v>
      </c>
      <c r="Y227" s="40">
        <v>8000</v>
      </c>
      <c r="Z227" s="31" cm="1">
        <f t="array" ref="Z227">_xlfn.IFS(X227=GBP_2020,Y227,X227=GBP_2019,Y227*CPI_2019,X227=GBP_2018,Y227*CPI_2018,X227=EUR_2020,Y227*EURGBP_2020,X227=EUR_2019,(Y227*EURGBP_2019)*CPI_2019,X227=EUR_2018,(Y227*EURGBP_2018)*CPI_2018,X227=USD_2020,Y227*USDGBP_2020,X227=USD_2019,(Y227*USDGBP_2019)*CPI_2019,X227=USD_2018,(Y227*USDGBP_2018)*CPI_2018,X227=CHF_2020,Y227*CHFGBP_2020,X227=CHF_2019,(Y227*CHFGBP_2019)*CPI_2019,X227=CHF_2018,(Y227*CHFGBP_2018)*CPI_2018,X227=SEK_2020,Y227*SEKGBP_2020,X227=SEK_2019,(Y227*SEKGBP_2019)*CPI_2019,X227=SEK_2018,(Y227*SEKGBP_2018)*CPI_2018,X227=NKK_2020,Y227*NKKGBP_2020,X227=NKK_2019,(Y227*NKKGBP_2019)*CPI_2019,X227=NKK_2018,(Y227*NKKGBP_2018)*CPI_2018,X227=DKK_2020,Y227*DKKGBP_2020,X227=DKK_2019,(Y227*DKKGBP_2019)*CPI_2019,X227=DKK_2018,(Y227*DKKGBP_2018)*CPI_2018)</f>
        <v>8000</v>
      </c>
      <c r="AA227" s="1">
        <v>1</v>
      </c>
    </row>
    <row r="228" spans="1:27" s="3" customFormat="1" x14ac:dyDescent="0.35">
      <c r="A228" s="3" t="s">
        <v>406</v>
      </c>
      <c r="B228" s="3" t="str">
        <f t="shared" si="10"/>
        <v>BMSKidney cancer</v>
      </c>
      <c r="C228" s="3" t="str">
        <f>IF(INDEX(Comp_interest!$D:$D,MATCH(Payments_2020!$B228,Comp_interest!$C:$C,0))=0,"",INDEX(Comp_interest!$D:$D,MATCH(Payments_2020!$B228,Comp_interest!$C:$C,0)))</f>
        <v>Definitely yes</v>
      </c>
      <c r="D228" s="3" t="str">
        <f>IF(INDEX(Comp_interest!$E:$E,MATCH(Payments_2020!$B228,Comp_interest!$C:$C,0))=0,"",INDEX(Comp_interest!$E:$E,MATCH(Payments_2020!$B228,Comp_interest!$C:$C,0)))</f>
        <v>Company website</v>
      </c>
      <c r="E228" s="3" t="str">
        <f>IF(INDEX(Comp_interest!$F:$F,MATCH(Payments_2020!$B228,Comp_interest!$C:$C,0))=0,"",INDEX(Comp_interest!$F:$F,MATCH(Payments_2020!$B228,Comp_interest!$C:$C,0)))</f>
        <v xml:space="preserve">BMS received positive CHMP opinion in 221 for drug in patients with advanced renal cell carcinoma </v>
      </c>
      <c r="F228" s="3" t="s">
        <v>427</v>
      </c>
      <c r="G228" s="3" t="str">
        <f>INDEX(Pat_org!$B$3:$C$892,MATCH(Payments_2020!F228,Pat_org!$B$3:$B$892,0),2)</f>
        <v>Kidney Cancer Support Network</v>
      </c>
      <c r="H228" s="3" t="str" cm="1">
        <f t="array" ref="H228">IF(INDEX(Pat_org!$D$2:$P$484,MATCH(Payments_2020!$G228,Pat_org!$D$2:$D$484,0),Pat_org!E$1)=0,"",(INDEX(Pat_org!$D$2:$P$484,MATCH(Payments_2020!$G228,Pat_org!$D$2:$D$484,0),Pat_org!E$1)))</f>
        <v>Include</v>
      </c>
      <c r="I228" s="3" cm="1">
        <f t="array" ref="I228">IF(INDEX(Pat_org!$D$2:$P$484,MATCH(Payments_2020!$G228,Pat_org!$D$2:$D$484,0),Pat_org!E$1)=0,"",(INDEX(Pat_org!$D$2:$P$484,MATCH(Payments_2020!$G228,Pat_org!$D$2:$D$484,0),Pat_org!$F$1)))</f>
        <v>0</v>
      </c>
      <c r="J228" s="3" t="str" cm="1">
        <f t="array" ref="J228">IF(INDEX(Pat_org!$D$2:$P$484,MATCH(Payments_2020!$G228,Pat_org!$D$2:$D$484,0),Pat_org!G$1)=0,"",(INDEX(Pat_org!$D$2:$P$484,MATCH(Payments_2020!$G228,Pat_org!$D$2:$D$484,0),Pat_org!G$1)))</f>
        <v>Support organisation</v>
      </c>
      <c r="K228" s="3" t="str" cm="1">
        <f t="array" ref="K228">IF(INDEX(Pat_org!$D$2:$P$484,MATCH(Payments_2020!$G228,Pat_org!$D$2:$D$484,0),Pat_org!H$1)=0,"",(INDEX(Pat_org!$D$2:$P$484,MATCH(Payments_2020!$G228,Pat_org!$D$2:$D$484,0),Pat_org!H$1)))</f>
        <v>02 Neoplasms  </v>
      </c>
      <c r="L228" s="3" t="str" cm="1">
        <f t="array" ref="L228">IF(INDEX(Pat_org!$D$2:$P$484,MATCH(Payments_2020!$G228,Pat_org!$D$2:$D$484,0),Pat_org!I$1)=0,"",(INDEX(Pat_org!$D$2:$P$484,MATCH(Payments_2020!$G228,Pat_org!$D$2:$D$484,0),Pat_org!I$1)))</f>
        <v>Kidney cancer</v>
      </c>
      <c r="M228" s="3" cm="1">
        <f t="array" ref="M228">IF(INDEX(Pat_org!$D$2:$P$484,MATCH(Payments_2020!$G228,Pat_org!$D$2:$D$484,0),Pat_org!J$1)=0,"",(INDEX(Pat_org!$D$2:$P$484,MATCH(Payments_2020!$G228,Pat_org!$D$2:$D$484,0),Pat_org!J$1)))</f>
        <v>1164238</v>
      </c>
      <c r="N228" s="3" t="str" cm="1">
        <f t="array" ref="N228">IF(INDEX(Pat_org!$D$2:$P$484,MATCH(Payments_2020!$G228,Pat_org!$D$2:$D$484,0),Pat_org!K$1)=0,"",(INDEX(Pat_org!$D$2:$P$484,MATCH(Payments_2020!$G228,Pat_org!$D$2:$D$484,0),Pat_org!K$1)))</f>
        <v/>
      </c>
      <c r="O228" s="3" t="str" cm="1">
        <f t="array" ref="O228">IF(INDEX(Pat_org!$D$2:$P$484,MATCH(Payments_2020!$G228,Pat_org!$D$2:$D$484,0),Pat_org!L$1)=0,"",(INDEX(Pat_org!$D$2:$P$484,MATCH(Payments_2020!$G228,Pat_org!$D$2:$D$484,0),Pat_org!L$1)))</f>
        <v>UK</v>
      </c>
      <c r="P228" s="3" t="str" cm="1">
        <f t="array" ref="P228">IF(INDEX(Pat_org!$D$2:$P$484,MATCH(Payments_2020!$G228,Pat_org!$D$2:$D$484,0),Pat_org!M$1)=0,"",(INDEX(Pat_org!$D$2:$P$484,MATCH(Payments_2020!$G228,Pat_org!$D$2:$D$484,0),Pat_org!M$1)))</f>
        <v>https://actionkidneycancer.org/</v>
      </c>
      <c r="Q228" s="3" t="str" cm="1">
        <f t="array" ref="Q228">IFERROR(IF(INDEX(Pat_org!$D$2:$P$484,MATCH(Payments_2020!$G228,Pat_org!$D$2:$D$484,0),Pat_org!N$1)=0,"",(INDEX(Pat_org!$D$2:$P$484,MATCH(Payments_2020!$G228,Pat_org!$D$2:$D$484,0),Pat_org!N$1))),"")</f>
        <v>Not rare</v>
      </c>
      <c r="R228" s="3" t="str" cm="1">
        <f t="array" ref="R228">IF(INDEX(Pat_org!$D$2:$P$484,MATCH(Payments_2020!$G228,Pat_org!$D$2:$D$484,0),Pat_org!O$1)=0,"",(INDEX(Pat_org!$D$2:$P$484,MATCH(Payments_2020!$G228,Pat_org!$D$2:$D$484,0),Pat_org!O$1)))</f>
        <v>Single PO</v>
      </c>
      <c r="S228" s="3" t="str" cm="1">
        <f t="array" ref="S228">IF(INDEX(Pat_org!$D$2:$P$484,MATCH(Payments_2020!$G228,Pat_org!$D$2:$D$484,0),Pat_org!P$1)=0,"",(INDEX(Pat_org!$D$2:$P$484,MATCH(Payments_2020!$G228,Pat_org!$D$2:$D$484,0),Pat_org!P$1)))</f>
        <v/>
      </c>
      <c r="T228" s="3" t="s">
        <v>429</v>
      </c>
      <c r="U228" s="3" t="s">
        <v>26</v>
      </c>
      <c r="V228" s="1">
        <v>2020</v>
      </c>
      <c r="W228" s="4" t="s">
        <v>27</v>
      </c>
      <c r="X228" s="40" t="str">
        <f t="shared" si="11"/>
        <v>2020GBP</v>
      </c>
      <c r="Y228" s="40">
        <v>8703</v>
      </c>
      <c r="Z228" s="31" cm="1">
        <f t="array" ref="Z228">_xlfn.IFS(X228=GBP_2020,Y228,X228=GBP_2019,Y228*CPI_2019,X228=GBP_2018,Y228*CPI_2018,X228=EUR_2020,Y228*EURGBP_2020,X228=EUR_2019,(Y228*EURGBP_2019)*CPI_2019,X228=EUR_2018,(Y228*EURGBP_2018)*CPI_2018,X228=USD_2020,Y228*USDGBP_2020,X228=USD_2019,(Y228*USDGBP_2019)*CPI_2019,X228=USD_2018,(Y228*USDGBP_2018)*CPI_2018,X228=CHF_2020,Y228*CHFGBP_2020,X228=CHF_2019,(Y228*CHFGBP_2019)*CPI_2019,X228=CHF_2018,(Y228*CHFGBP_2018)*CPI_2018,X228=SEK_2020,Y228*SEKGBP_2020,X228=SEK_2019,(Y228*SEKGBP_2019)*CPI_2019,X228=SEK_2018,(Y228*SEKGBP_2018)*CPI_2018,X228=NKK_2020,Y228*NKKGBP_2020,X228=NKK_2019,(Y228*NKKGBP_2019)*CPI_2019,X228=NKK_2018,(Y228*NKKGBP_2018)*CPI_2018,X228=DKK_2020,Y228*DKKGBP_2020,X228=DKK_2019,(Y228*DKKGBP_2019)*CPI_2019,X228=DKK_2018,(Y228*DKKGBP_2018)*CPI_2018)</f>
        <v>8703</v>
      </c>
      <c r="AA228" s="1">
        <v>1</v>
      </c>
    </row>
    <row r="229" spans="1:27" s="3" customFormat="1" x14ac:dyDescent="0.35">
      <c r="A229" s="3" t="s">
        <v>406</v>
      </c>
      <c r="B229" s="3" t="str">
        <f t="shared" si="10"/>
        <v>BMSKidney cancer</v>
      </c>
      <c r="C229" s="3" t="str">
        <f>IF(INDEX(Comp_interest!$D:$D,MATCH(Payments_2020!$B229,Comp_interest!$C:$C,0))=0,"",INDEX(Comp_interest!$D:$D,MATCH(Payments_2020!$B229,Comp_interest!$C:$C,0)))</f>
        <v>Definitely yes</v>
      </c>
      <c r="D229" s="3" t="str">
        <f>IF(INDEX(Comp_interest!$E:$E,MATCH(Payments_2020!$B229,Comp_interest!$C:$C,0))=0,"",INDEX(Comp_interest!$E:$E,MATCH(Payments_2020!$B229,Comp_interest!$C:$C,0)))</f>
        <v>Company website</v>
      </c>
      <c r="E229" s="3" t="str">
        <f>IF(INDEX(Comp_interest!$F:$F,MATCH(Payments_2020!$B229,Comp_interest!$C:$C,0))=0,"",INDEX(Comp_interest!$F:$F,MATCH(Payments_2020!$B229,Comp_interest!$C:$C,0)))</f>
        <v xml:space="preserve">BMS received positive CHMP opinion in 221 for drug in patients with advanced renal cell carcinoma </v>
      </c>
      <c r="F229" s="3" t="s">
        <v>430</v>
      </c>
      <c r="G229" s="3" t="str">
        <f>INDEX(Pat_org!$B$3:$C$892,MATCH(Payments_2020!F229,Pat_org!$B$3:$B$892,0),2)</f>
        <v>Kidney Cancer UK</v>
      </c>
      <c r="H229" s="3" t="str" cm="1">
        <f t="array" ref="H229">IF(INDEX(Pat_org!$D$2:$P$484,MATCH(Payments_2020!$G229,Pat_org!$D$2:$D$484,0),Pat_org!E$1)=0,"",(INDEX(Pat_org!$D$2:$P$484,MATCH(Payments_2020!$G229,Pat_org!$D$2:$D$484,0),Pat_org!E$1)))</f>
        <v>Include</v>
      </c>
      <c r="I229" s="3" cm="1">
        <f t="array" ref="I229">IF(INDEX(Pat_org!$D$2:$P$484,MATCH(Payments_2020!$G229,Pat_org!$D$2:$D$484,0),Pat_org!E$1)=0,"",(INDEX(Pat_org!$D$2:$P$484,MATCH(Payments_2020!$G229,Pat_org!$D$2:$D$484,0),Pat_org!$F$1)))</f>
        <v>0</v>
      </c>
      <c r="J229" s="3" t="str" cm="1">
        <f t="array" ref="J229">IF(INDEX(Pat_org!$D$2:$P$484,MATCH(Payments_2020!$G229,Pat_org!$D$2:$D$484,0),Pat_org!G$1)=0,"",(INDEX(Pat_org!$D$2:$P$484,MATCH(Payments_2020!$G229,Pat_org!$D$2:$D$484,0),Pat_org!G$1)))</f>
        <v>Multipurpose organisation</v>
      </c>
      <c r="K229" s="3" t="str" cm="1">
        <f t="array" ref="K229">IF(INDEX(Pat_org!$D$2:$P$484,MATCH(Payments_2020!$G229,Pat_org!$D$2:$D$484,0),Pat_org!H$1)=0,"",(INDEX(Pat_org!$D$2:$P$484,MATCH(Payments_2020!$G229,Pat_org!$D$2:$D$484,0),Pat_org!H$1)))</f>
        <v>02 Neoplasms  </v>
      </c>
      <c r="L229" s="3" t="str" cm="1">
        <f t="array" ref="L229">IF(INDEX(Pat_org!$D$2:$P$484,MATCH(Payments_2020!$G229,Pat_org!$D$2:$D$484,0),Pat_org!I$1)=0,"",(INDEX(Pat_org!$D$2:$P$484,MATCH(Payments_2020!$G229,Pat_org!$D$2:$D$484,0),Pat_org!I$1)))</f>
        <v>Kidney cancer</v>
      </c>
      <c r="M229" s="3" cm="1">
        <f t="array" ref="M229">IF(INDEX(Pat_org!$D$2:$P$484,MATCH(Payments_2020!$G229,Pat_org!$D$2:$D$484,0),Pat_org!J$1)=0,"",(INDEX(Pat_org!$D$2:$P$484,MATCH(Payments_2020!$G229,Pat_org!$D$2:$D$484,0),Pat_org!J$1)))</f>
        <v>1120146</v>
      </c>
      <c r="N229" s="3" t="str" cm="1">
        <f t="array" ref="N229">IF(INDEX(Pat_org!$D$2:$P$484,MATCH(Payments_2020!$G229,Pat_org!$D$2:$D$484,0),Pat_org!K$1)=0,"",(INDEX(Pat_org!$D$2:$P$484,MATCH(Payments_2020!$G229,Pat_org!$D$2:$D$484,0),Pat_org!K$1)))</f>
        <v/>
      </c>
      <c r="O229" s="3" t="str" cm="1">
        <f t="array" ref="O229">IF(INDEX(Pat_org!$D$2:$P$484,MATCH(Payments_2020!$G229,Pat_org!$D$2:$D$484,0),Pat_org!L$1)=0,"",(INDEX(Pat_org!$D$2:$P$484,MATCH(Payments_2020!$G229,Pat_org!$D$2:$D$484,0),Pat_org!L$1)))</f>
        <v>UK</v>
      </c>
      <c r="P229" s="3" t="str" cm="1">
        <f t="array" ref="P229">IF(INDEX(Pat_org!$D$2:$P$484,MATCH(Payments_2020!$G229,Pat_org!$D$2:$D$484,0),Pat_org!M$1)=0,"",(INDEX(Pat_org!$D$2:$P$484,MATCH(Payments_2020!$G229,Pat_org!$D$2:$D$484,0),Pat_org!M$1)))</f>
        <v>https://www.kcuk.org.uk/</v>
      </c>
      <c r="Q229" s="3" t="str" cm="1">
        <f t="array" ref="Q229">IFERROR(IF(INDEX(Pat_org!$D$2:$P$484,MATCH(Payments_2020!$G229,Pat_org!$D$2:$D$484,0),Pat_org!N$1)=0,"",(INDEX(Pat_org!$D$2:$P$484,MATCH(Payments_2020!$G229,Pat_org!$D$2:$D$484,0),Pat_org!N$1))),"")</f>
        <v>Not rare</v>
      </c>
      <c r="R229" s="3" t="str" cm="1">
        <f t="array" ref="R229">IF(INDEX(Pat_org!$D$2:$P$484,MATCH(Payments_2020!$G229,Pat_org!$D$2:$D$484,0),Pat_org!O$1)=0,"",(INDEX(Pat_org!$D$2:$P$484,MATCH(Payments_2020!$G229,Pat_org!$D$2:$D$484,0),Pat_org!O$1)))</f>
        <v>Single PO</v>
      </c>
      <c r="S229" s="3" t="str" cm="1">
        <f t="array" ref="S229">IF(INDEX(Pat_org!$D$2:$P$484,MATCH(Payments_2020!$G229,Pat_org!$D$2:$D$484,0),Pat_org!P$1)=0,"",(INDEX(Pat_org!$D$2:$P$484,MATCH(Payments_2020!$G229,Pat_org!$D$2:$D$484,0),Pat_org!P$1)))</f>
        <v/>
      </c>
      <c r="T229" s="3" t="s">
        <v>428</v>
      </c>
      <c r="U229" s="3" t="s">
        <v>26</v>
      </c>
      <c r="V229" s="1">
        <v>2020</v>
      </c>
      <c r="W229" s="4" t="s">
        <v>27</v>
      </c>
      <c r="X229" s="40" t="str">
        <f t="shared" si="11"/>
        <v>2020GBP</v>
      </c>
      <c r="Y229" s="40">
        <v>15000</v>
      </c>
      <c r="Z229" s="31" cm="1">
        <f t="array" ref="Z229">_xlfn.IFS(X229=GBP_2020,Y229,X229=GBP_2019,Y229*CPI_2019,X229=GBP_2018,Y229*CPI_2018,X229=EUR_2020,Y229*EURGBP_2020,X229=EUR_2019,(Y229*EURGBP_2019)*CPI_2019,X229=EUR_2018,(Y229*EURGBP_2018)*CPI_2018,X229=USD_2020,Y229*USDGBP_2020,X229=USD_2019,(Y229*USDGBP_2019)*CPI_2019,X229=USD_2018,(Y229*USDGBP_2018)*CPI_2018,X229=CHF_2020,Y229*CHFGBP_2020,X229=CHF_2019,(Y229*CHFGBP_2019)*CPI_2019,X229=CHF_2018,(Y229*CHFGBP_2018)*CPI_2018,X229=SEK_2020,Y229*SEKGBP_2020,X229=SEK_2019,(Y229*SEKGBP_2019)*CPI_2019,X229=SEK_2018,(Y229*SEKGBP_2018)*CPI_2018,X229=NKK_2020,Y229*NKKGBP_2020,X229=NKK_2019,(Y229*NKKGBP_2019)*CPI_2019,X229=NKK_2018,(Y229*NKKGBP_2018)*CPI_2018,X229=DKK_2020,Y229*DKKGBP_2020,X229=DKK_2019,(Y229*DKKGBP_2019)*CPI_2019,X229=DKK_2018,(Y229*DKKGBP_2018)*CPI_2018)</f>
        <v>15000</v>
      </c>
      <c r="AA229" s="1">
        <v>1</v>
      </c>
    </row>
    <row r="230" spans="1:27" s="3" customFormat="1" x14ac:dyDescent="0.35">
      <c r="A230" s="3" t="s">
        <v>406</v>
      </c>
      <c r="B230" s="3" t="str">
        <f t="shared" si="10"/>
        <v>BMSKidney cancer</v>
      </c>
      <c r="C230" s="3" t="str">
        <f>IF(INDEX(Comp_interest!$D:$D,MATCH(Payments_2020!$B230,Comp_interest!$C:$C,0))=0,"",INDEX(Comp_interest!$D:$D,MATCH(Payments_2020!$B230,Comp_interest!$C:$C,0)))</f>
        <v>Definitely yes</v>
      </c>
      <c r="D230" s="3" t="str">
        <f>IF(INDEX(Comp_interest!$E:$E,MATCH(Payments_2020!$B230,Comp_interest!$C:$C,0))=0,"",INDEX(Comp_interest!$E:$E,MATCH(Payments_2020!$B230,Comp_interest!$C:$C,0)))</f>
        <v>Company website</v>
      </c>
      <c r="E230" s="3" t="str">
        <f>IF(INDEX(Comp_interest!$F:$F,MATCH(Payments_2020!$B230,Comp_interest!$C:$C,0))=0,"",INDEX(Comp_interest!$F:$F,MATCH(Payments_2020!$B230,Comp_interest!$C:$C,0)))</f>
        <v xml:space="preserve">BMS received positive CHMP opinion in 221 for drug in patients with advanced renal cell carcinoma </v>
      </c>
      <c r="F230" s="3" t="s">
        <v>430</v>
      </c>
      <c r="G230" s="3" t="str">
        <f>INDEX(Pat_org!$B$3:$C$892,MATCH(Payments_2020!F230,Pat_org!$B$3:$B$892,0),2)</f>
        <v>Kidney Cancer UK</v>
      </c>
      <c r="H230" s="3" t="str" cm="1">
        <f t="array" ref="H230">IF(INDEX(Pat_org!$D$2:$P$484,MATCH(Payments_2020!$G230,Pat_org!$D$2:$D$484,0),Pat_org!E$1)=0,"",(INDEX(Pat_org!$D$2:$P$484,MATCH(Payments_2020!$G230,Pat_org!$D$2:$D$484,0),Pat_org!E$1)))</f>
        <v>Include</v>
      </c>
      <c r="I230" s="3" cm="1">
        <f t="array" ref="I230">IF(INDEX(Pat_org!$D$2:$P$484,MATCH(Payments_2020!$G230,Pat_org!$D$2:$D$484,0),Pat_org!E$1)=0,"",(INDEX(Pat_org!$D$2:$P$484,MATCH(Payments_2020!$G230,Pat_org!$D$2:$D$484,0),Pat_org!$F$1)))</f>
        <v>0</v>
      </c>
      <c r="J230" s="3" t="str" cm="1">
        <f t="array" ref="J230">IF(INDEX(Pat_org!$D$2:$P$484,MATCH(Payments_2020!$G230,Pat_org!$D$2:$D$484,0),Pat_org!G$1)=0,"",(INDEX(Pat_org!$D$2:$P$484,MATCH(Payments_2020!$G230,Pat_org!$D$2:$D$484,0),Pat_org!G$1)))</f>
        <v>Multipurpose organisation</v>
      </c>
      <c r="K230" s="3" t="str" cm="1">
        <f t="array" ref="K230">IF(INDEX(Pat_org!$D$2:$P$484,MATCH(Payments_2020!$G230,Pat_org!$D$2:$D$484,0),Pat_org!H$1)=0,"",(INDEX(Pat_org!$D$2:$P$484,MATCH(Payments_2020!$G230,Pat_org!$D$2:$D$484,0),Pat_org!H$1)))</f>
        <v>02 Neoplasms  </v>
      </c>
      <c r="L230" s="3" t="str" cm="1">
        <f t="array" ref="L230">IF(INDEX(Pat_org!$D$2:$P$484,MATCH(Payments_2020!$G230,Pat_org!$D$2:$D$484,0),Pat_org!I$1)=0,"",(INDEX(Pat_org!$D$2:$P$484,MATCH(Payments_2020!$G230,Pat_org!$D$2:$D$484,0),Pat_org!I$1)))</f>
        <v>Kidney cancer</v>
      </c>
      <c r="M230" s="3" cm="1">
        <f t="array" ref="M230">IF(INDEX(Pat_org!$D$2:$P$484,MATCH(Payments_2020!$G230,Pat_org!$D$2:$D$484,0),Pat_org!J$1)=0,"",(INDEX(Pat_org!$D$2:$P$484,MATCH(Payments_2020!$G230,Pat_org!$D$2:$D$484,0),Pat_org!J$1)))</f>
        <v>1120146</v>
      </c>
      <c r="N230" s="3" t="str" cm="1">
        <f t="array" ref="N230">IF(INDEX(Pat_org!$D$2:$P$484,MATCH(Payments_2020!$G230,Pat_org!$D$2:$D$484,0),Pat_org!K$1)=0,"",(INDEX(Pat_org!$D$2:$P$484,MATCH(Payments_2020!$G230,Pat_org!$D$2:$D$484,0),Pat_org!K$1)))</f>
        <v/>
      </c>
      <c r="O230" s="3" t="str" cm="1">
        <f t="array" ref="O230">IF(INDEX(Pat_org!$D$2:$P$484,MATCH(Payments_2020!$G230,Pat_org!$D$2:$D$484,0),Pat_org!L$1)=0,"",(INDEX(Pat_org!$D$2:$P$484,MATCH(Payments_2020!$G230,Pat_org!$D$2:$D$484,0),Pat_org!L$1)))</f>
        <v>UK</v>
      </c>
      <c r="P230" s="3" t="str" cm="1">
        <f t="array" ref="P230">IF(INDEX(Pat_org!$D$2:$P$484,MATCH(Payments_2020!$G230,Pat_org!$D$2:$D$484,0),Pat_org!M$1)=0,"",(INDEX(Pat_org!$D$2:$P$484,MATCH(Payments_2020!$G230,Pat_org!$D$2:$D$484,0),Pat_org!M$1)))</f>
        <v>https://www.kcuk.org.uk/</v>
      </c>
      <c r="Q230" s="3" t="str" cm="1">
        <f t="array" ref="Q230">IFERROR(IF(INDEX(Pat_org!$D$2:$P$484,MATCH(Payments_2020!$G230,Pat_org!$D$2:$D$484,0),Pat_org!N$1)=0,"",(INDEX(Pat_org!$D$2:$P$484,MATCH(Payments_2020!$G230,Pat_org!$D$2:$D$484,0),Pat_org!N$1))),"")</f>
        <v>Not rare</v>
      </c>
      <c r="R230" s="3" t="str" cm="1">
        <f t="array" ref="R230">IF(INDEX(Pat_org!$D$2:$P$484,MATCH(Payments_2020!$G230,Pat_org!$D$2:$D$484,0),Pat_org!O$1)=0,"",(INDEX(Pat_org!$D$2:$P$484,MATCH(Payments_2020!$G230,Pat_org!$D$2:$D$484,0),Pat_org!O$1)))</f>
        <v>Single PO</v>
      </c>
      <c r="S230" s="3" t="str" cm="1">
        <f t="array" ref="S230">IF(INDEX(Pat_org!$D$2:$P$484,MATCH(Payments_2020!$G230,Pat_org!$D$2:$D$484,0),Pat_org!P$1)=0,"",(INDEX(Pat_org!$D$2:$P$484,MATCH(Payments_2020!$G230,Pat_org!$D$2:$D$484,0),Pat_org!P$1)))</f>
        <v/>
      </c>
      <c r="T230" s="3" t="s">
        <v>419</v>
      </c>
      <c r="U230" s="3" t="s">
        <v>26</v>
      </c>
      <c r="V230" s="1">
        <v>2020</v>
      </c>
      <c r="W230" s="4" t="s">
        <v>27</v>
      </c>
      <c r="X230" s="40" t="str">
        <f t="shared" si="11"/>
        <v>2020GBP</v>
      </c>
      <c r="Y230" s="40">
        <v>8000</v>
      </c>
      <c r="Z230" s="31" cm="1">
        <f t="array" ref="Z230">_xlfn.IFS(X230=GBP_2020,Y230,X230=GBP_2019,Y230*CPI_2019,X230=GBP_2018,Y230*CPI_2018,X230=EUR_2020,Y230*EURGBP_2020,X230=EUR_2019,(Y230*EURGBP_2019)*CPI_2019,X230=EUR_2018,(Y230*EURGBP_2018)*CPI_2018,X230=USD_2020,Y230*USDGBP_2020,X230=USD_2019,(Y230*USDGBP_2019)*CPI_2019,X230=USD_2018,(Y230*USDGBP_2018)*CPI_2018,X230=CHF_2020,Y230*CHFGBP_2020,X230=CHF_2019,(Y230*CHFGBP_2019)*CPI_2019,X230=CHF_2018,(Y230*CHFGBP_2018)*CPI_2018,X230=SEK_2020,Y230*SEKGBP_2020,X230=SEK_2019,(Y230*SEKGBP_2019)*CPI_2019,X230=SEK_2018,(Y230*SEKGBP_2018)*CPI_2018,X230=NKK_2020,Y230*NKKGBP_2020,X230=NKK_2019,(Y230*NKKGBP_2019)*CPI_2019,X230=NKK_2018,(Y230*NKKGBP_2018)*CPI_2018,X230=DKK_2020,Y230*DKKGBP_2020,X230=DKK_2019,(Y230*DKKGBP_2019)*CPI_2019,X230=DKK_2018,(Y230*DKKGBP_2018)*CPI_2018)</f>
        <v>8000</v>
      </c>
      <c r="AA230" s="1">
        <v>1</v>
      </c>
    </row>
    <row r="231" spans="1:27" s="3" customFormat="1" x14ac:dyDescent="0.35">
      <c r="A231" s="3" t="s">
        <v>406</v>
      </c>
      <c r="B231" s="3" t="str">
        <f t="shared" si="10"/>
        <v>BMSKidney cancer</v>
      </c>
      <c r="C231" s="3" t="str">
        <f>IF(INDEX(Comp_interest!$D:$D,MATCH(Payments_2020!$B231,Comp_interest!$C:$C,0))=0,"",INDEX(Comp_interest!$D:$D,MATCH(Payments_2020!$B231,Comp_interest!$C:$C,0)))</f>
        <v>Definitely yes</v>
      </c>
      <c r="D231" s="3" t="str">
        <f>IF(INDEX(Comp_interest!$E:$E,MATCH(Payments_2020!$B231,Comp_interest!$C:$C,0))=0,"",INDEX(Comp_interest!$E:$E,MATCH(Payments_2020!$B231,Comp_interest!$C:$C,0)))</f>
        <v>Company website</v>
      </c>
      <c r="E231" s="3" t="str">
        <f>IF(INDEX(Comp_interest!$F:$F,MATCH(Payments_2020!$B231,Comp_interest!$C:$C,0))=0,"",INDEX(Comp_interest!$F:$F,MATCH(Payments_2020!$B231,Comp_interest!$C:$C,0)))</f>
        <v xml:space="preserve">BMS received positive CHMP opinion in 221 for drug in patients with advanced renal cell carcinoma </v>
      </c>
      <c r="F231" s="3" t="s">
        <v>430</v>
      </c>
      <c r="G231" s="3" t="str">
        <f>INDEX(Pat_org!$B$3:$C$892,MATCH(Payments_2020!F231,Pat_org!$B$3:$B$892,0),2)</f>
        <v>Kidney Cancer UK</v>
      </c>
      <c r="H231" s="3" t="str" cm="1">
        <f t="array" ref="H231">IF(INDEX(Pat_org!$D$2:$P$484,MATCH(Payments_2020!$G231,Pat_org!$D$2:$D$484,0),Pat_org!E$1)=0,"",(INDEX(Pat_org!$D$2:$P$484,MATCH(Payments_2020!$G231,Pat_org!$D$2:$D$484,0),Pat_org!E$1)))</f>
        <v>Include</v>
      </c>
      <c r="I231" s="3" cm="1">
        <f t="array" ref="I231">IF(INDEX(Pat_org!$D$2:$P$484,MATCH(Payments_2020!$G231,Pat_org!$D$2:$D$484,0),Pat_org!E$1)=0,"",(INDEX(Pat_org!$D$2:$P$484,MATCH(Payments_2020!$G231,Pat_org!$D$2:$D$484,0),Pat_org!$F$1)))</f>
        <v>0</v>
      </c>
      <c r="J231" s="3" t="str" cm="1">
        <f t="array" ref="J231">IF(INDEX(Pat_org!$D$2:$P$484,MATCH(Payments_2020!$G231,Pat_org!$D$2:$D$484,0),Pat_org!G$1)=0,"",(INDEX(Pat_org!$D$2:$P$484,MATCH(Payments_2020!$G231,Pat_org!$D$2:$D$484,0),Pat_org!G$1)))</f>
        <v>Multipurpose organisation</v>
      </c>
      <c r="K231" s="3" t="str" cm="1">
        <f t="array" ref="K231">IF(INDEX(Pat_org!$D$2:$P$484,MATCH(Payments_2020!$G231,Pat_org!$D$2:$D$484,0),Pat_org!H$1)=0,"",(INDEX(Pat_org!$D$2:$P$484,MATCH(Payments_2020!$G231,Pat_org!$D$2:$D$484,0),Pat_org!H$1)))</f>
        <v>02 Neoplasms  </v>
      </c>
      <c r="L231" s="3" t="str" cm="1">
        <f t="array" ref="L231">IF(INDEX(Pat_org!$D$2:$P$484,MATCH(Payments_2020!$G231,Pat_org!$D$2:$D$484,0),Pat_org!I$1)=0,"",(INDEX(Pat_org!$D$2:$P$484,MATCH(Payments_2020!$G231,Pat_org!$D$2:$D$484,0),Pat_org!I$1)))</f>
        <v>Kidney cancer</v>
      </c>
      <c r="M231" s="3" cm="1">
        <f t="array" ref="M231">IF(INDEX(Pat_org!$D$2:$P$484,MATCH(Payments_2020!$G231,Pat_org!$D$2:$D$484,0),Pat_org!J$1)=0,"",(INDEX(Pat_org!$D$2:$P$484,MATCH(Payments_2020!$G231,Pat_org!$D$2:$D$484,0),Pat_org!J$1)))</f>
        <v>1120146</v>
      </c>
      <c r="N231" s="3" t="str" cm="1">
        <f t="array" ref="N231">IF(INDEX(Pat_org!$D$2:$P$484,MATCH(Payments_2020!$G231,Pat_org!$D$2:$D$484,0),Pat_org!K$1)=0,"",(INDEX(Pat_org!$D$2:$P$484,MATCH(Payments_2020!$G231,Pat_org!$D$2:$D$484,0),Pat_org!K$1)))</f>
        <v/>
      </c>
      <c r="O231" s="3" t="str" cm="1">
        <f t="array" ref="O231">IF(INDEX(Pat_org!$D$2:$P$484,MATCH(Payments_2020!$G231,Pat_org!$D$2:$D$484,0),Pat_org!L$1)=0,"",(INDEX(Pat_org!$D$2:$P$484,MATCH(Payments_2020!$G231,Pat_org!$D$2:$D$484,0),Pat_org!L$1)))</f>
        <v>UK</v>
      </c>
      <c r="P231" s="3" t="str" cm="1">
        <f t="array" ref="P231">IF(INDEX(Pat_org!$D$2:$P$484,MATCH(Payments_2020!$G231,Pat_org!$D$2:$D$484,0),Pat_org!M$1)=0,"",(INDEX(Pat_org!$D$2:$P$484,MATCH(Payments_2020!$G231,Pat_org!$D$2:$D$484,0),Pat_org!M$1)))</f>
        <v>https://www.kcuk.org.uk/</v>
      </c>
      <c r="Q231" s="3" t="str" cm="1">
        <f t="array" ref="Q231">IFERROR(IF(INDEX(Pat_org!$D$2:$P$484,MATCH(Payments_2020!$G231,Pat_org!$D$2:$D$484,0),Pat_org!N$1)=0,"",(INDEX(Pat_org!$D$2:$P$484,MATCH(Payments_2020!$G231,Pat_org!$D$2:$D$484,0),Pat_org!N$1))),"")</f>
        <v>Not rare</v>
      </c>
      <c r="R231" s="3" t="str" cm="1">
        <f t="array" ref="R231">IF(INDEX(Pat_org!$D$2:$P$484,MATCH(Payments_2020!$G231,Pat_org!$D$2:$D$484,0),Pat_org!O$1)=0,"",(INDEX(Pat_org!$D$2:$P$484,MATCH(Payments_2020!$G231,Pat_org!$D$2:$D$484,0),Pat_org!O$1)))</f>
        <v>Single PO</v>
      </c>
      <c r="S231" s="3" t="str" cm="1">
        <f t="array" ref="S231">IF(INDEX(Pat_org!$D$2:$P$484,MATCH(Payments_2020!$G231,Pat_org!$D$2:$D$484,0),Pat_org!P$1)=0,"",(INDEX(Pat_org!$D$2:$P$484,MATCH(Payments_2020!$G231,Pat_org!$D$2:$D$484,0),Pat_org!P$1)))</f>
        <v/>
      </c>
      <c r="T231" s="3" t="s">
        <v>431</v>
      </c>
      <c r="U231" s="3" t="s">
        <v>26</v>
      </c>
      <c r="V231" s="1">
        <v>2020</v>
      </c>
      <c r="W231" s="4" t="s">
        <v>27</v>
      </c>
      <c r="X231" s="40" t="str">
        <f t="shared" si="11"/>
        <v>2020GBP</v>
      </c>
      <c r="Y231" s="40">
        <v>5000</v>
      </c>
      <c r="Z231" s="31" cm="1">
        <f t="array" ref="Z231">_xlfn.IFS(X231=GBP_2020,Y231,X231=GBP_2019,Y231*CPI_2019,X231=GBP_2018,Y231*CPI_2018,X231=EUR_2020,Y231*EURGBP_2020,X231=EUR_2019,(Y231*EURGBP_2019)*CPI_2019,X231=EUR_2018,(Y231*EURGBP_2018)*CPI_2018,X231=USD_2020,Y231*USDGBP_2020,X231=USD_2019,(Y231*USDGBP_2019)*CPI_2019,X231=USD_2018,(Y231*USDGBP_2018)*CPI_2018,X231=CHF_2020,Y231*CHFGBP_2020,X231=CHF_2019,(Y231*CHFGBP_2019)*CPI_2019,X231=CHF_2018,(Y231*CHFGBP_2018)*CPI_2018,X231=SEK_2020,Y231*SEKGBP_2020,X231=SEK_2019,(Y231*SEKGBP_2019)*CPI_2019,X231=SEK_2018,(Y231*SEKGBP_2018)*CPI_2018,X231=NKK_2020,Y231*NKKGBP_2020,X231=NKK_2019,(Y231*NKKGBP_2019)*CPI_2019,X231=NKK_2018,(Y231*NKKGBP_2018)*CPI_2018,X231=DKK_2020,Y231*DKKGBP_2020,X231=DKK_2019,(Y231*DKKGBP_2019)*CPI_2019,X231=DKK_2018,(Y231*DKKGBP_2018)*CPI_2018)</f>
        <v>5000</v>
      </c>
      <c r="AA231" s="1">
        <v>1</v>
      </c>
    </row>
    <row r="232" spans="1:27" s="3" customFormat="1" x14ac:dyDescent="0.35">
      <c r="A232" s="3" t="s">
        <v>406</v>
      </c>
      <c r="B232" s="3" t="str">
        <f t="shared" si="10"/>
        <v>BMSKidney cancer</v>
      </c>
      <c r="C232" s="3" t="str">
        <f>IF(INDEX(Comp_interest!$D:$D,MATCH(Payments_2020!$B232,Comp_interest!$C:$C,0))=0,"",INDEX(Comp_interest!$D:$D,MATCH(Payments_2020!$B232,Comp_interest!$C:$C,0)))</f>
        <v>Definitely yes</v>
      </c>
      <c r="D232" s="3" t="str">
        <f>IF(INDEX(Comp_interest!$E:$E,MATCH(Payments_2020!$B232,Comp_interest!$C:$C,0))=0,"",INDEX(Comp_interest!$E:$E,MATCH(Payments_2020!$B232,Comp_interest!$C:$C,0)))</f>
        <v>Company website</v>
      </c>
      <c r="E232" s="3" t="str">
        <f>IF(INDEX(Comp_interest!$F:$F,MATCH(Payments_2020!$B232,Comp_interest!$C:$C,0))=0,"",INDEX(Comp_interest!$F:$F,MATCH(Payments_2020!$B232,Comp_interest!$C:$C,0)))</f>
        <v xml:space="preserve">BMS received positive CHMP opinion in 221 for drug in patients with advanced renal cell carcinoma </v>
      </c>
      <c r="F232" s="3" t="s">
        <v>430</v>
      </c>
      <c r="G232" s="3" t="str">
        <f>INDEX(Pat_org!$B$3:$C$892,MATCH(Payments_2020!F232,Pat_org!$B$3:$B$892,0),2)</f>
        <v>Kidney Cancer UK</v>
      </c>
      <c r="H232" s="3" t="str" cm="1">
        <f t="array" ref="H232">IF(INDEX(Pat_org!$D$2:$P$484,MATCH(Payments_2020!$G232,Pat_org!$D$2:$D$484,0),Pat_org!E$1)=0,"",(INDEX(Pat_org!$D$2:$P$484,MATCH(Payments_2020!$G232,Pat_org!$D$2:$D$484,0),Pat_org!E$1)))</f>
        <v>Include</v>
      </c>
      <c r="I232" s="3" cm="1">
        <f t="array" ref="I232">IF(INDEX(Pat_org!$D$2:$P$484,MATCH(Payments_2020!$G232,Pat_org!$D$2:$D$484,0),Pat_org!E$1)=0,"",(INDEX(Pat_org!$D$2:$P$484,MATCH(Payments_2020!$G232,Pat_org!$D$2:$D$484,0),Pat_org!$F$1)))</f>
        <v>0</v>
      </c>
      <c r="J232" s="3" t="str" cm="1">
        <f t="array" ref="J232">IF(INDEX(Pat_org!$D$2:$P$484,MATCH(Payments_2020!$G232,Pat_org!$D$2:$D$484,0),Pat_org!G$1)=0,"",(INDEX(Pat_org!$D$2:$P$484,MATCH(Payments_2020!$G232,Pat_org!$D$2:$D$484,0),Pat_org!G$1)))</f>
        <v>Multipurpose organisation</v>
      </c>
      <c r="K232" s="3" t="str" cm="1">
        <f t="array" ref="K232">IF(INDEX(Pat_org!$D$2:$P$484,MATCH(Payments_2020!$G232,Pat_org!$D$2:$D$484,0),Pat_org!H$1)=0,"",(INDEX(Pat_org!$D$2:$P$484,MATCH(Payments_2020!$G232,Pat_org!$D$2:$D$484,0),Pat_org!H$1)))</f>
        <v>02 Neoplasms  </v>
      </c>
      <c r="L232" s="3" t="str" cm="1">
        <f t="array" ref="L232">IF(INDEX(Pat_org!$D$2:$P$484,MATCH(Payments_2020!$G232,Pat_org!$D$2:$D$484,0),Pat_org!I$1)=0,"",(INDEX(Pat_org!$D$2:$P$484,MATCH(Payments_2020!$G232,Pat_org!$D$2:$D$484,0),Pat_org!I$1)))</f>
        <v>Kidney cancer</v>
      </c>
      <c r="M232" s="3" cm="1">
        <f t="array" ref="M232">IF(INDEX(Pat_org!$D$2:$P$484,MATCH(Payments_2020!$G232,Pat_org!$D$2:$D$484,0),Pat_org!J$1)=0,"",(INDEX(Pat_org!$D$2:$P$484,MATCH(Payments_2020!$G232,Pat_org!$D$2:$D$484,0),Pat_org!J$1)))</f>
        <v>1120146</v>
      </c>
      <c r="N232" s="3" t="str" cm="1">
        <f t="array" ref="N232">IF(INDEX(Pat_org!$D$2:$P$484,MATCH(Payments_2020!$G232,Pat_org!$D$2:$D$484,0),Pat_org!K$1)=0,"",(INDEX(Pat_org!$D$2:$P$484,MATCH(Payments_2020!$G232,Pat_org!$D$2:$D$484,0),Pat_org!K$1)))</f>
        <v/>
      </c>
      <c r="O232" s="3" t="str" cm="1">
        <f t="array" ref="O232">IF(INDEX(Pat_org!$D$2:$P$484,MATCH(Payments_2020!$G232,Pat_org!$D$2:$D$484,0),Pat_org!L$1)=0,"",(INDEX(Pat_org!$D$2:$P$484,MATCH(Payments_2020!$G232,Pat_org!$D$2:$D$484,0),Pat_org!L$1)))</f>
        <v>UK</v>
      </c>
      <c r="P232" s="3" t="str" cm="1">
        <f t="array" ref="P232">IF(INDEX(Pat_org!$D$2:$P$484,MATCH(Payments_2020!$G232,Pat_org!$D$2:$D$484,0),Pat_org!M$1)=0,"",(INDEX(Pat_org!$D$2:$P$484,MATCH(Payments_2020!$G232,Pat_org!$D$2:$D$484,0),Pat_org!M$1)))</f>
        <v>https://www.kcuk.org.uk/</v>
      </c>
      <c r="Q232" s="3" t="str" cm="1">
        <f t="array" ref="Q232">IFERROR(IF(INDEX(Pat_org!$D$2:$P$484,MATCH(Payments_2020!$G232,Pat_org!$D$2:$D$484,0),Pat_org!N$1)=0,"",(INDEX(Pat_org!$D$2:$P$484,MATCH(Payments_2020!$G232,Pat_org!$D$2:$D$484,0),Pat_org!N$1))),"")</f>
        <v>Not rare</v>
      </c>
      <c r="R232" s="3" t="str" cm="1">
        <f t="array" ref="R232">IF(INDEX(Pat_org!$D$2:$P$484,MATCH(Payments_2020!$G232,Pat_org!$D$2:$D$484,0),Pat_org!O$1)=0,"",(INDEX(Pat_org!$D$2:$P$484,MATCH(Payments_2020!$G232,Pat_org!$D$2:$D$484,0),Pat_org!O$1)))</f>
        <v>Single PO</v>
      </c>
      <c r="S232" s="3" t="str" cm="1">
        <f t="array" ref="S232">IF(INDEX(Pat_org!$D$2:$P$484,MATCH(Payments_2020!$G232,Pat_org!$D$2:$D$484,0),Pat_org!P$1)=0,"",(INDEX(Pat_org!$D$2:$P$484,MATCH(Payments_2020!$G232,Pat_org!$D$2:$D$484,0),Pat_org!P$1)))</f>
        <v/>
      </c>
      <c r="T232" s="3" t="s">
        <v>432</v>
      </c>
      <c r="U232" s="3" t="s">
        <v>26</v>
      </c>
      <c r="V232" s="1">
        <v>2020</v>
      </c>
      <c r="W232" s="4" t="s">
        <v>27</v>
      </c>
      <c r="X232" s="40" t="str">
        <f t="shared" si="11"/>
        <v>2020GBP</v>
      </c>
      <c r="Y232" s="40">
        <v>20390</v>
      </c>
      <c r="Z232" s="31" cm="1">
        <f t="array" ref="Z232">_xlfn.IFS(X232=GBP_2020,Y232,X232=GBP_2019,Y232*CPI_2019,X232=GBP_2018,Y232*CPI_2018,X232=EUR_2020,Y232*EURGBP_2020,X232=EUR_2019,(Y232*EURGBP_2019)*CPI_2019,X232=EUR_2018,(Y232*EURGBP_2018)*CPI_2018,X232=USD_2020,Y232*USDGBP_2020,X232=USD_2019,(Y232*USDGBP_2019)*CPI_2019,X232=USD_2018,(Y232*USDGBP_2018)*CPI_2018,X232=CHF_2020,Y232*CHFGBP_2020,X232=CHF_2019,(Y232*CHFGBP_2019)*CPI_2019,X232=CHF_2018,(Y232*CHFGBP_2018)*CPI_2018,X232=SEK_2020,Y232*SEKGBP_2020,X232=SEK_2019,(Y232*SEKGBP_2019)*CPI_2019,X232=SEK_2018,(Y232*SEKGBP_2018)*CPI_2018,X232=NKK_2020,Y232*NKKGBP_2020,X232=NKK_2019,(Y232*NKKGBP_2019)*CPI_2019,X232=NKK_2018,(Y232*NKKGBP_2018)*CPI_2018,X232=DKK_2020,Y232*DKKGBP_2020,X232=DKK_2019,(Y232*DKKGBP_2019)*CPI_2019,X232=DKK_2018,(Y232*DKKGBP_2018)*CPI_2018)</f>
        <v>20390</v>
      </c>
      <c r="AA232" s="1">
        <v>1</v>
      </c>
    </row>
    <row r="233" spans="1:27" s="3" customFormat="1" x14ac:dyDescent="0.35">
      <c r="A233" s="3" t="s">
        <v>406</v>
      </c>
      <c r="B233" s="3" t="str">
        <f t="shared" si="10"/>
        <v>BMSKidney cancer</v>
      </c>
      <c r="C233" s="3" t="str">
        <f>IF(INDEX(Comp_interest!$D:$D,MATCH(Payments_2020!$B233,Comp_interest!$C:$C,0))=0,"",INDEX(Comp_interest!$D:$D,MATCH(Payments_2020!$B233,Comp_interest!$C:$C,0)))</f>
        <v>Definitely yes</v>
      </c>
      <c r="D233" s="3" t="str">
        <f>IF(INDEX(Comp_interest!$E:$E,MATCH(Payments_2020!$B233,Comp_interest!$C:$C,0))=0,"",INDEX(Comp_interest!$E:$E,MATCH(Payments_2020!$B233,Comp_interest!$C:$C,0)))</f>
        <v>Company website</v>
      </c>
      <c r="E233" s="3" t="str">
        <f>IF(INDEX(Comp_interest!$F:$F,MATCH(Payments_2020!$B233,Comp_interest!$C:$C,0))=0,"",INDEX(Comp_interest!$F:$F,MATCH(Payments_2020!$B233,Comp_interest!$C:$C,0)))</f>
        <v xml:space="preserve">BMS received positive CHMP opinion in 221 for drug in patients with advanced renal cell carcinoma </v>
      </c>
      <c r="F233" s="3" t="s">
        <v>430</v>
      </c>
      <c r="G233" s="3" t="str">
        <f>INDEX(Pat_org!$B$3:$C$892,MATCH(Payments_2020!F233,Pat_org!$B$3:$B$892,0),2)</f>
        <v>Kidney Cancer UK</v>
      </c>
      <c r="H233" s="3" t="str" cm="1">
        <f t="array" ref="H233">IF(INDEX(Pat_org!$D$2:$P$484,MATCH(Payments_2020!$G233,Pat_org!$D$2:$D$484,0),Pat_org!E$1)=0,"",(INDEX(Pat_org!$D$2:$P$484,MATCH(Payments_2020!$G233,Pat_org!$D$2:$D$484,0),Pat_org!E$1)))</f>
        <v>Include</v>
      </c>
      <c r="I233" s="3" cm="1">
        <f t="array" ref="I233">IF(INDEX(Pat_org!$D$2:$P$484,MATCH(Payments_2020!$G233,Pat_org!$D$2:$D$484,0),Pat_org!E$1)=0,"",(INDEX(Pat_org!$D$2:$P$484,MATCH(Payments_2020!$G233,Pat_org!$D$2:$D$484,0),Pat_org!$F$1)))</f>
        <v>0</v>
      </c>
      <c r="J233" s="3" t="str" cm="1">
        <f t="array" ref="J233">IF(INDEX(Pat_org!$D$2:$P$484,MATCH(Payments_2020!$G233,Pat_org!$D$2:$D$484,0),Pat_org!G$1)=0,"",(INDEX(Pat_org!$D$2:$P$484,MATCH(Payments_2020!$G233,Pat_org!$D$2:$D$484,0),Pat_org!G$1)))</f>
        <v>Multipurpose organisation</v>
      </c>
      <c r="K233" s="3" t="str" cm="1">
        <f t="array" ref="K233">IF(INDEX(Pat_org!$D$2:$P$484,MATCH(Payments_2020!$G233,Pat_org!$D$2:$D$484,0),Pat_org!H$1)=0,"",(INDEX(Pat_org!$D$2:$P$484,MATCH(Payments_2020!$G233,Pat_org!$D$2:$D$484,0),Pat_org!H$1)))</f>
        <v>02 Neoplasms  </v>
      </c>
      <c r="L233" s="3" t="str" cm="1">
        <f t="array" ref="L233">IF(INDEX(Pat_org!$D$2:$P$484,MATCH(Payments_2020!$G233,Pat_org!$D$2:$D$484,0),Pat_org!I$1)=0,"",(INDEX(Pat_org!$D$2:$P$484,MATCH(Payments_2020!$G233,Pat_org!$D$2:$D$484,0),Pat_org!I$1)))</f>
        <v>Kidney cancer</v>
      </c>
      <c r="M233" s="3" cm="1">
        <f t="array" ref="M233">IF(INDEX(Pat_org!$D$2:$P$484,MATCH(Payments_2020!$G233,Pat_org!$D$2:$D$484,0),Pat_org!J$1)=0,"",(INDEX(Pat_org!$D$2:$P$484,MATCH(Payments_2020!$G233,Pat_org!$D$2:$D$484,0),Pat_org!J$1)))</f>
        <v>1120146</v>
      </c>
      <c r="N233" s="3" t="str" cm="1">
        <f t="array" ref="N233">IF(INDEX(Pat_org!$D$2:$P$484,MATCH(Payments_2020!$G233,Pat_org!$D$2:$D$484,0),Pat_org!K$1)=0,"",(INDEX(Pat_org!$D$2:$P$484,MATCH(Payments_2020!$G233,Pat_org!$D$2:$D$484,0),Pat_org!K$1)))</f>
        <v/>
      </c>
      <c r="O233" s="3" t="str" cm="1">
        <f t="array" ref="O233">IF(INDEX(Pat_org!$D$2:$P$484,MATCH(Payments_2020!$G233,Pat_org!$D$2:$D$484,0),Pat_org!L$1)=0,"",(INDEX(Pat_org!$D$2:$P$484,MATCH(Payments_2020!$G233,Pat_org!$D$2:$D$484,0),Pat_org!L$1)))</f>
        <v>UK</v>
      </c>
      <c r="P233" s="3" t="str" cm="1">
        <f t="array" ref="P233">IF(INDEX(Pat_org!$D$2:$P$484,MATCH(Payments_2020!$G233,Pat_org!$D$2:$D$484,0),Pat_org!M$1)=0,"",(INDEX(Pat_org!$D$2:$P$484,MATCH(Payments_2020!$G233,Pat_org!$D$2:$D$484,0),Pat_org!M$1)))</f>
        <v>https://www.kcuk.org.uk/</v>
      </c>
      <c r="Q233" s="3" t="str" cm="1">
        <f t="array" ref="Q233">IFERROR(IF(INDEX(Pat_org!$D$2:$P$484,MATCH(Payments_2020!$G233,Pat_org!$D$2:$D$484,0),Pat_org!N$1)=0,"",(INDEX(Pat_org!$D$2:$P$484,MATCH(Payments_2020!$G233,Pat_org!$D$2:$D$484,0),Pat_org!N$1))),"")</f>
        <v>Not rare</v>
      </c>
      <c r="R233" s="3" t="str" cm="1">
        <f t="array" ref="R233">IF(INDEX(Pat_org!$D$2:$P$484,MATCH(Payments_2020!$G233,Pat_org!$D$2:$D$484,0),Pat_org!O$1)=0,"",(INDEX(Pat_org!$D$2:$P$484,MATCH(Payments_2020!$G233,Pat_org!$D$2:$D$484,0),Pat_org!O$1)))</f>
        <v>Single PO</v>
      </c>
      <c r="S233" s="3" t="str" cm="1">
        <f t="array" ref="S233">IF(INDEX(Pat_org!$D$2:$P$484,MATCH(Payments_2020!$G233,Pat_org!$D$2:$D$484,0),Pat_org!P$1)=0,"",(INDEX(Pat_org!$D$2:$P$484,MATCH(Payments_2020!$G233,Pat_org!$D$2:$D$484,0),Pat_org!P$1)))</f>
        <v/>
      </c>
      <c r="T233" s="3" t="s">
        <v>433</v>
      </c>
      <c r="U233" s="3" t="s">
        <v>26</v>
      </c>
      <c r="V233" s="1">
        <v>2020</v>
      </c>
      <c r="W233" s="4" t="s">
        <v>27</v>
      </c>
      <c r="X233" s="40" t="str">
        <f t="shared" si="11"/>
        <v>2020GBP</v>
      </c>
      <c r="Y233" s="40">
        <v>8703</v>
      </c>
      <c r="Z233" s="31" cm="1">
        <f t="array" ref="Z233">_xlfn.IFS(X233=GBP_2020,Y233,X233=GBP_2019,Y233*CPI_2019,X233=GBP_2018,Y233*CPI_2018,X233=EUR_2020,Y233*EURGBP_2020,X233=EUR_2019,(Y233*EURGBP_2019)*CPI_2019,X233=EUR_2018,(Y233*EURGBP_2018)*CPI_2018,X233=USD_2020,Y233*USDGBP_2020,X233=USD_2019,(Y233*USDGBP_2019)*CPI_2019,X233=USD_2018,(Y233*USDGBP_2018)*CPI_2018,X233=CHF_2020,Y233*CHFGBP_2020,X233=CHF_2019,(Y233*CHFGBP_2019)*CPI_2019,X233=CHF_2018,(Y233*CHFGBP_2018)*CPI_2018,X233=SEK_2020,Y233*SEKGBP_2020,X233=SEK_2019,(Y233*SEKGBP_2019)*CPI_2019,X233=SEK_2018,(Y233*SEKGBP_2018)*CPI_2018,X233=NKK_2020,Y233*NKKGBP_2020,X233=NKK_2019,(Y233*NKKGBP_2019)*CPI_2019,X233=NKK_2018,(Y233*NKKGBP_2018)*CPI_2018,X233=DKK_2020,Y233*DKKGBP_2020,X233=DKK_2019,(Y233*DKKGBP_2019)*CPI_2019,X233=DKK_2018,(Y233*DKKGBP_2018)*CPI_2018)</f>
        <v>8703</v>
      </c>
      <c r="AA233" s="1">
        <v>1</v>
      </c>
    </row>
    <row r="234" spans="1:27" s="3" customFormat="1" x14ac:dyDescent="0.35">
      <c r="A234" s="3" t="s">
        <v>406</v>
      </c>
      <c r="B234" s="3" t="str">
        <f t="shared" si="10"/>
        <v>BMSKidney disease</v>
      </c>
      <c r="C234" s="3" t="str">
        <f>IF(INDEX(Comp_interest!$D:$D,MATCH(Payments_2020!$B234,Comp_interest!$C:$C,0))=0,"",INDEX(Comp_interest!$D:$D,MATCH(Payments_2020!$B234,Comp_interest!$C:$C,0)))</f>
        <v>Maybe yes</v>
      </c>
      <c r="D234" s="3" t="str">
        <f>IF(INDEX(Comp_interest!$E:$E,MATCH(Payments_2020!$B234,Comp_interest!$C:$C,0))=0,"",INDEX(Comp_interest!$E:$E,MATCH(Payments_2020!$B234,Comp_interest!$C:$C,0)))</f>
        <v>ClinicalTrial.gov</v>
      </c>
      <c r="E234" s="3" t="str">
        <f>IF(INDEX(Comp_interest!$F:$F,MATCH(Payments_2020!$B234,Comp_interest!$C:$C,0))=0,"",INDEX(Comp_interest!$F:$F,MATCH(Payments_2020!$B234,Comp_interest!$C:$C,0)))</f>
        <v>BMS has drugs for renal impairment in its portfolio/pipeline</v>
      </c>
      <c r="F234" s="3" t="s">
        <v>175</v>
      </c>
      <c r="G234" s="3" t="str">
        <f>INDEX(Pat_org!$B$3:$C$892,MATCH(Payments_2020!F234,Pat_org!$B$3:$B$892,0),2)</f>
        <v>Kidney Research UK</v>
      </c>
      <c r="H234" s="3" t="str" cm="1">
        <f t="array" ref="H234">IF(INDEX(Pat_org!$D$2:$P$484,MATCH(Payments_2020!$G234,Pat_org!$D$2:$D$484,0),Pat_org!E$1)=0,"",(INDEX(Pat_org!$D$2:$P$484,MATCH(Payments_2020!$G234,Pat_org!$D$2:$D$484,0),Pat_org!E$1)))</f>
        <v>Include</v>
      </c>
      <c r="I234" s="3" cm="1">
        <f t="array" ref="I234">IF(INDEX(Pat_org!$D$2:$P$484,MATCH(Payments_2020!$G234,Pat_org!$D$2:$D$484,0),Pat_org!E$1)=0,"",(INDEX(Pat_org!$D$2:$P$484,MATCH(Payments_2020!$G234,Pat_org!$D$2:$D$484,0),Pat_org!$F$1)))</f>
        <v>0</v>
      </c>
      <c r="J234" s="3" t="str" cm="1">
        <f t="array" ref="J234">IF(INDEX(Pat_org!$D$2:$P$484,MATCH(Payments_2020!$G234,Pat_org!$D$2:$D$484,0),Pat_org!G$1)=0,"",(INDEX(Pat_org!$D$2:$P$484,MATCH(Payments_2020!$G234,Pat_org!$D$2:$D$484,0),Pat_org!G$1)))</f>
        <v>Organisation focused on funding medical research</v>
      </c>
      <c r="K234" s="3" t="str" cm="1">
        <f t="array" ref="K234">IF(INDEX(Pat_org!$D$2:$P$484,MATCH(Payments_2020!$G234,Pat_org!$D$2:$D$484,0),Pat_org!H$1)=0,"",(INDEX(Pat_org!$D$2:$P$484,MATCH(Payments_2020!$G234,Pat_org!$D$2:$D$484,0),Pat_org!H$1)))</f>
        <v>16 Diseases of the genitourinary system  </v>
      </c>
      <c r="L234" s="3" t="str" cm="1">
        <f t="array" ref="L234">IF(INDEX(Pat_org!$D$2:$P$484,MATCH(Payments_2020!$G234,Pat_org!$D$2:$D$484,0),Pat_org!I$1)=0,"",(INDEX(Pat_org!$D$2:$P$484,MATCH(Payments_2020!$G234,Pat_org!$D$2:$D$484,0),Pat_org!I$1)))</f>
        <v>Kidney disease</v>
      </c>
      <c r="M234" s="3" cm="1">
        <f t="array" ref="M234">IF(INDEX(Pat_org!$D$2:$P$484,MATCH(Payments_2020!$G234,Pat_org!$D$2:$D$484,0),Pat_org!J$1)=0,"",(INDEX(Pat_org!$D$2:$P$484,MATCH(Payments_2020!$G234,Pat_org!$D$2:$D$484,0),Pat_org!J$1)))</f>
        <v>252892</v>
      </c>
      <c r="N234" s="3" t="str" cm="1">
        <f t="array" ref="N234">IF(INDEX(Pat_org!$D$2:$P$484,MATCH(Payments_2020!$G234,Pat_org!$D$2:$D$484,0),Pat_org!K$1)=0,"",(INDEX(Pat_org!$D$2:$P$484,MATCH(Payments_2020!$G234,Pat_org!$D$2:$D$484,0),Pat_org!K$1)))</f>
        <v/>
      </c>
      <c r="O234" s="3" t="str" cm="1">
        <f t="array" ref="O234">IF(INDEX(Pat_org!$D$2:$P$484,MATCH(Payments_2020!$G234,Pat_org!$D$2:$D$484,0),Pat_org!L$1)=0,"",(INDEX(Pat_org!$D$2:$P$484,MATCH(Payments_2020!$G234,Pat_org!$D$2:$D$484,0),Pat_org!L$1)))</f>
        <v>UK</v>
      </c>
      <c r="P234" s="3" t="str" cm="1">
        <f t="array" ref="P234">IF(INDEX(Pat_org!$D$2:$P$484,MATCH(Payments_2020!$G234,Pat_org!$D$2:$D$484,0),Pat_org!M$1)=0,"",(INDEX(Pat_org!$D$2:$P$484,MATCH(Payments_2020!$G234,Pat_org!$D$2:$D$484,0),Pat_org!M$1)))</f>
        <v>https://www.kidneyresearchuk.org/</v>
      </c>
      <c r="Q234" s="3" t="str" cm="1">
        <f t="array" ref="Q234">IFERROR(IF(INDEX(Pat_org!$D$2:$P$484,MATCH(Payments_2020!$G234,Pat_org!$D$2:$D$484,0),Pat_org!N$1)=0,"",(INDEX(Pat_org!$D$2:$P$484,MATCH(Payments_2020!$G234,Pat_org!$D$2:$D$484,0),Pat_org!N$1))),"")</f>
        <v>Not rare</v>
      </c>
      <c r="R234" s="3" t="str" cm="1">
        <f t="array" ref="R234">IF(INDEX(Pat_org!$D$2:$P$484,MATCH(Payments_2020!$G234,Pat_org!$D$2:$D$484,0),Pat_org!O$1)=0,"",(INDEX(Pat_org!$D$2:$P$484,MATCH(Payments_2020!$G234,Pat_org!$D$2:$D$484,0),Pat_org!O$1)))</f>
        <v>Single PO</v>
      </c>
      <c r="S234" s="3" t="str" cm="1">
        <f t="array" ref="S234">IF(INDEX(Pat_org!$D$2:$P$484,MATCH(Payments_2020!$G234,Pat_org!$D$2:$D$484,0),Pat_org!P$1)=0,"",(INDEX(Pat_org!$D$2:$P$484,MATCH(Payments_2020!$G234,Pat_org!$D$2:$D$484,0),Pat_org!P$1)))</f>
        <v/>
      </c>
      <c r="T234" s="3" t="s">
        <v>419</v>
      </c>
      <c r="U234" s="3" t="s">
        <v>26</v>
      </c>
      <c r="V234" s="1">
        <v>2020</v>
      </c>
      <c r="W234" s="4" t="s">
        <v>27</v>
      </c>
      <c r="X234" s="40" t="str">
        <f t="shared" si="11"/>
        <v>2020GBP</v>
      </c>
      <c r="Y234" s="40">
        <v>7500</v>
      </c>
      <c r="Z234" s="31" cm="1">
        <f t="array" ref="Z234">_xlfn.IFS(X234=GBP_2020,Y234,X234=GBP_2019,Y234*CPI_2019,X234=GBP_2018,Y234*CPI_2018,X234=EUR_2020,Y234*EURGBP_2020,X234=EUR_2019,(Y234*EURGBP_2019)*CPI_2019,X234=EUR_2018,(Y234*EURGBP_2018)*CPI_2018,X234=USD_2020,Y234*USDGBP_2020,X234=USD_2019,(Y234*USDGBP_2019)*CPI_2019,X234=USD_2018,(Y234*USDGBP_2018)*CPI_2018,X234=CHF_2020,Y234*CHFGBP_2020,X234=CHF_2019,(Y234*CHFGBP_2019)*CPI_2019,X234=CHF_2018,(Y234*CHFGBP_2018)*CPI_2018,X234=SEK_2020,Y234*SEKGBP_2020,X234=SEK_2019,(Y234*SEKGBP_2019)*CPI_2019,X234=SEK_2018,(Y234*SEKGBP_2018)*CPI_2018,X234=NKK_2020,Y234*NKKGBP_2020,X234=NKK_2019,(Y234*NKKGBP_2019)*CPI_2019,X234=NKK_2018,(Y234*NKKGBP_2018)*CPI_2018,X234=DKK_2020,Y234*DKKGBP_2020,X234=DKK_2019,(Y234*DKKGBP_2019)*CPI_2019,X234=DKK_2018,(Y234*DKKGBP_2018)*CPI_2018)</f>
        <v>7500</v>
      </c>
      <c r="AA234" s="1">
        <v>1</v>
      </c>
    </row>
    <row r="235" spans="1:27" s="3" customFormat="1" x14ac:dyDescent="0.35">
      <c r="A235" s="3" t="s">
        <v>406</v>
      </c>
      <c r="B235" s="3" t="str">
        <f t="shared" si="10"/>
        <v>BMSBlood cancer</v>
      </c>
      <c r="C235" s="3" t="str">
        <f>IF(INDEX(Comp_interest!$D:$D,MATCH(Payments_2020!$B235,Comp_interest!$C:$C,0))=0,"",INDEX(Comp_interest!$D:$D,MATCH(Payments_2020!$B235,Comp_interest!$C:$C,0)))</f>
        <v>Maybe yes</v>
      </c>
      <c r="D235" s="3" t="str">
        <f>IF(INDEX(Comp_interest!$E:$E,MATCH(Payments_2020!$B235,Comp_interest!$C:$C,0))=0,"",INDEX(Comp_interest!$E:$E,MATCH(Payments_2020!$B235,Comp_interest!$C:$C,0)))</f>
        <v>Annual report</v>
      </c>
      <c r="E235" s="3" t="str">
        <f>IF(INDEX(Comp_interest!$F:$F,MATCH(Payments_2020!$B235,Comp_interest!$C:$C,0))=0,"",INDEX(Comp_interest!$F:$F,MATCH(Payments_2020!$B235,Comp_interest!$C:$C,0)))</f>
        <v>BMS has drugs for treating some types of blood cancer in its portfolio/pipeline (e.g. multiple myeloma)</v>
      </c>
      <c r="F235" s="3" t="s">
        <v>228</v>
      </c>
      <c r="G235" s="3" t="str">
        <f>INDEX(Pat_org!$B$3:$C$892,MATCH(Payments_2020!F235,Pat_org!$B$3:$B$892,0),2)</f>
        <v>Leukaemia CARE</v>
      </c>
      <c r="H235" s="3" t="str" cm="1">
        <f t="array" ref="H235">IF(INDEX(Pat_org!$D$2:$P$484,MATCH(Payments_2020!$G235,Pat_org!$D$2:$D$484,0),Pat_org!E$1)=0,"",(INDEX(Pat_org!$D$2:$P$484,MATCH(Payments_2020!$G235,Pat_org!$D$2:$D$484,0),Pat_org!E$1)))</f>
        <v>Include</v>
      </c>
      <c r="I235" s="3" cm="1">
        <f t="array" ref="I235">IF(INDEX(Pat_org!$D$2:$P$484,MATCH(Payments_2020!$G235,Pat_org!$D$2:$D$484,0),Pat_org!E$1)=0,"",(INDEX(Pat_org!$D$2:$P$484,MATCH(Payments_2020!$G235,Pat_org!$D$2:$D$484,0),Pat_org!$F$1)))</f>
        <v>0</v>
      </c>
      <c r="J235" s="3" t="str" cm="1">
        <f t="array" ref="J235">IF(INDEX(Pat_org!$D$2:$P$484,MATCH(Payments_2020!$G235,Pat_org!$D$2:$D$484,0),Pat_org!G$1)=0,"",(INDEX(Pat_org!$D$2:$P$484,MATCH(Payments_2020!$G235,Pat_org!$D$2:$D$484,0),Pat_org!G$1)))</f>
        <v>Support organisation</v>
      </c>
      <c r="K235" s="3" t="str" cm="1">
        <f t="array" ref="K235">IF(INDEX(Pat_org!$D$2:$P$484,MATCH(Payments_2020!$G235,Pat_org!$D$2:$D$484,0),Pat_org!H$1)=0,"",(INDEX(Pat_org!$D$2:$P$484,MATCH(Payments_2020!$G235,Pat_org!$D$2:$D$484,0),Pat_org!H$1)))</f>
        <v>03 Diseases of the blood or blood-forming organs  </v>
      </c>
      <c r="L235" s="3" t="str" cm="1">
        <f t="array" ref="L235">IF(INDEX(Pat_org!$D$2:$P$484,MATCH(Payments_2020!$G235,Pat_org!$D$2:$D$484,0),Pat_org!I$1)=0,"",(INDEX(Pat_org!$D$2:$P$484,MATCH(Payments_2020!$G235,Pat_org!$D$2:$D$484,0),Pat_org!I$1)))</f>
        <v>Blood cancer</v>
      </c>
      <c r="M235" s="3" cm="1">
        <f t="array" ref="M235">IF(INDEX(Pat_org!$D$2:$P$484,MATCH(Payments_2020!$G235,Pat_org!$D$2:$D$484,0),Pat_org!J$1)=0,"",(INDEX(Pat_org!$D$2:$P$484,MATCH(Payments_2020!$G235,Pat_org!$D$2:$D$484,0),Pat_org!J$1)))</f>
        <v>1183890</v>
      </c>
      <c r="N235" s="3" t="str" cm="1">
        <f t="array" ref="N235">IF(INDEX(Pat_org!$D$2:$P$484,MATCH(Payments_2020!$G235,Pat_org!$D$2:$D$484,0),Pat_org!K$1)=0,"",(INDEX(Pat_org!$D$2:$P$484,MATCH(Payments_2020!$G235,Pat_org!$D$2:$D$484,0),Pat_org!K$1)))</f>
        <v/>
      </c>
      <c r="O235" s="3" t="str" cm="1">
        <f t="array" ref="O235">IF(INDEX(Pat_org!$D$2:$P$484,MATCH(Payments_2020!$G235,Pat_org!$D$2:$D$484,0),Pat_org!L$1)=0,"",(INDEX(Pat_org!$D$2:$P$484,MATCH(Payments_2020!$G235,Pat_org!$D$2:$D$484,0),Pat_org!L$1)))</f>
        <v>UK</v>
      </c>
      <c r="P235" s="3" t="str" cm="1">
        <f t="array" ref="P235">IF(INDEX(Pat_org!$D$2:$P$484,MATCH(Payments_2020!$G235,Pat_org!$D$2:$D$484,0),Pat_org!M$1)=0,"",(INDEX(Pat_org!$D$2:$P$484,MATCH(Payments_2020!$G235,Pat_org!$D$2:$D$484,0),Pat_org!M$1)))</f>
        <v>https://www.leukaemiacare.org.uk/</v>
      </c>
      <c r="Q235" s="3" t="str" cm="1">
        <f t="array" ref="Q235">IFERROR(IF(INDEX(Pat_org!$D$2:$P$484,MATCH(Payments_2020!$G235,Pat_org!$D$2:$D$484,0),Pat_org!N$1)=0,"",(INDEX(Pat_org!$D$2:$P$484,MATCH(Payments_2020!$G235,Pat_org!$D$2:$D$484,0),Pat_org!N$1))),"")</f>
        <v>Not rare</v>
      </c>
      <c r="R235" s="3" t="str" cm="1">
        <f t="array" ref="R235">IF(INDEX(Pat_org!$D$2:$P$484,MATCH(Payments_2020!$G235,Pat_org!$D$2:$D$484,0),Pat_org!O$1)=0,"",(INDEX(Pat_org!$D$2:$P$484,MATCH(Payments_2020!$G235,Pat_org!$D$2:$D$484,0),Pat_org!O$1)))</f>
        <v>Single PO</v>
      </c>
      <c r="S235" s="3" t="str" cm="1">
        <f t="array" ref="S235">IF(INDEX(Pat_org!$D$2:$P$484,MATCH(Payments_2020!$G235,Pat_org!$D$2:$D$484,0),Pat_org!P$1)=0,"",(INDEX(Pat_org!$D$2:$P$484,MATCH(Payments_2020!$G235,Pat_org!$D$2:$D$484,0),Pat_org!P$1)))</f>
        <v/>
      </c>
      <c r="T235" s="3" t="s">
        <v>434</v>
      </c>
      <c r="U235" s="3" t="s">
        <v>26</v>
      </c>
      <c r="V235" s="1">
        <v>2020</v>
      </c>
      <c r="W235" s="4" t="s">
        <v>27</v>
      </c>
      <c r="X235" s="40" t="str">
        <f t="shared" si="11"/>
        <v>2020GBP</v>
      </c>
      <c r="Y235" s="40">
        <v>240</v>
      </c>
      <c r="Z235" s="31" cm="1">
        <f t="array" ref="Z235">_xlfn.IFS(X235=GBP_2020,Y235,X235=GBP_2019,Y235*CPI_2019,X235=GBP_2018,Y235*CPI_2018,X235=EUR_2020,Y235*EURGBP_2020,X235=EUR_2019,(Y235*EURGBP_2019)*CPI_2019,X235=EUR_2018,(Y235*EURGBP_2018)*CPI_2018,X235=USD_2020,Y235*USDGBP_2020,X235=USD_2019,(Y235*USDGBP_2019)*CPI_2019,X235=USD_2018,(Y235*USDGBP_2018)*CPI_2018,X235=CHF_2020,Y235*CHFGBP_2020,X235=CHF_2019,(Y235*CHFGBP_2019)*CPI_2019,X235=CHF_2018,(Y235*CHFGBP_2018)*CPI_2018,X235=SEK_2020,Y235*SEKGBP_2020,X235=SEK_2019,(Y235*SEKGBP_2019)*CPI_2019,X235=SEK_2018,(Y235*SEKGBP_2018)*CPI_2018,X235=NKK_2020,Y235*NKKGBP_2020,X235=NKK_2019,(Y235*NKKGBP_2019)*CPI_2019,X235=NKK_2018,(Y235*NKKGBP_2018)*CPI_2018,X235=DKK_2020,Y235*DKKGBP_2020,X235=DKK_2019,(Y235*DKKGBP_2019)*CPI_2019,X235=DKK_2018,(Y235*DKKGBP_2018)*CPI_2018)</f>
        <v>240</v>
      </c>
      <c r="AA235" s="1">
        <v>1</v>
      </c>
    </row>
    <row r="236" spans="1:27" s="3" customFormat="1" x14ac:dyDescent="0.35">
      <c r="A236" s="3" t="s">
        <v>406</v>
      </c>
      <c r="B236" s="3" t="str">
        <f t="shared" si="10"/>
        <v>BMSBlood cancer</v>
      </c>
      <c r="C236" s="3" t="str">
        <f>IF(INDEX(Comp_interest!$D:$D,MATCH(Payments_2020!$B236,Comp_interest!$C:$C,0))=0,"",INDEX(Comp_interest!$D:$D,MATCH(Payments_2020!$B236,Comp_interest!$C:$C,0)))</f>
        <v>Maybe yes</v>
      </c>
      <c r="D236" s="3" t="str">
        <f>IF(INDEX(Comp_interest!$E:$E,MATCH(Payments_2020!$B236,Comp_interest!$C:$C,0))=0,"",INDEX(Comp_interest!$E:$E,MATCH(Payments_2020!$B236,Comp_interest!$C:$C,0)))</f>
        <v>Annual report</v>
      </c>
      <c r="E236" s="3" t="str">
        <f>IF(INDEX(Comp_interest!$F:$F,MATCH(Payments_2020!$B236,Comp_interest!$C:$C,0))=0,"",INDEX(Comp_interest!$F:$F,MATCH(Payments_2020!$B236,Comp_interest!$C:$C,0)))</f>
        <v>BMS has drugs for treating some types of blood cancer in its portfolio/pipeline (e.g. multiple myeloma)</v>
      </c>
      <c r="F236" s="3" t="s">
        <v>228</v>
      </c>
      <c r="G236" s="3" t="str">
        <f>INDEX(Pat_org!$B$3:$C$892,MATCH(Payments_2020!F236,Pat_org!$B$3:$B$892,0),2)</f>
        <v>Leukaemia CARE</v>
      </c>
      <c r="H236" s="3" t="str" cm="1">
        <f t="array" ref="H236">IF(INDEX(Pat_org!$D$2:$P$484,MATCH(Payments_2020!$G236,Pat_org!$D$2:$D$484,0),Pat_org!E$1)=0,"",(INDEX(Pat_org!$D$2:$P$484,MATCH(Payments_2020!$G236,Pat_org!$D$2:$D$484,0),Pat_org!E$1)))</f>
        <v>Include</v>
      </c>
      <c r="I236" s="3" cm="1">
        <f t="array" ref="I236">IF(INDEX(Pat_org!$D$2:$P$484,MATCH(Payments_2020!$G236,Pat_org!$D$2:$D$484,0),Pat_org!E$1)=0,"",(INDEX(Pat_org!$D$2:$P$484,MATCH(Payments_2020!$G236,Pat_org!$D$2:$D$484,0),Pat_org!$F$1)))</f>
        <v>0</v>
      </c>
      <c r="J236" s="3" t="str" cm="1">
        <f t="array" ref="J236">IF(INDEX(Pat_org!$D$2:$P$484,MATCH(Payments_2020!$G236,Pat_org!$D$2:$D$484,0),Pat_org!G$1)=0,"",(INDEX(Pat_org!$D$2:$P$484,MATCH(Payments_2020!$G236,Pat_org!$D$2:$D$484,0),Pat_org!G$1)))</f>
        <v>Support organisation</v>
      </c>
      <c r="K236" s="3" t="str" cm="1">
        <f t="array" ref="K236">IF(INDEX(Pat_org!$D$2:$P$484,MATCH(Payments_2020!$G236,Pat_org!$D$2:$D$484,0),Pat_org!H$1)=0,"",(INDEX(Pat_org!$D$2:$P$484,MATCH(Payments_2020!$G236,Pat_org!$D$2:$D$484,0),Pat_org!H$1)))</f>
        <v>03 Diseases of the blood or blood-forming organs  </v>
      </c>
      <c r="L236" s="3" t="str" cm="1">
        <f t="array" ref="L236">IF(INDEX(Pat_org!$D$2:$P$484,MATCH(Payments_2020!$G236,Pat_org!$D$2:$D$484,0),Pat_org!I$1)=0,"",(INDEX(Pat_org!$D$2:$P$484,MATCH(Payments_2020!$G236,Pat_org!$D$2:$D$484,0),Pat_org!I$1)))</f>
        <v>Blood cancer</v>
      </c>
      <c r="M236" s="3" cm="1">
        <f t="array" ref="M236">IF(INDEX(Pat_org!$D$2:$P$484,MATCH(Payments_2020!$G236,Pat_org!$D$2:$D$484,0),Pat_org!J$1)=0,"",(INDEX(Pat_org!$D$2:$P$484,MATCH(Payments_2020!$G236,Pat_org!$D$2:$D$484,0),Pat_org!J$1)))</f>
        <v>1183890</v>
      </c>
      <c r="N236" s="3" t="str" cm="1">
        <f t="array" ref="N236">IF(INDEX(Pat_org!$D$2:$P$484,MATCH(Payments_2020!$G236,Pat_org!$D$2:$D$484,0),Pat_org!K$1)=0,"",(INDEX(Pat_org!$D$2:$P$484,MATCH(Payments_2020!$G236,Pat_org!$D$2:$D$484,0),Pat_org!K$1)))</f>
        <v/>
      </c>
      <c r="O236" s="3" t="str" cm="1">
        <f t="array" ref="O236">IF(INDEX(Pat_org!$D$2:$P$484,MATCH(Payments_2020!$G236,Pat_org!$D$2:$D$484,0),Pat_org!L$1)=0,"",(INDEX(Pat_org!$D$2:$P$484,MATCH(Payments_2020!$G236,Pat_org!$D$2:$D$484,0),Pat_org!L$1)))</f>
        <v>UK</v>
      </c>
      <c r="P236" s="3" t="str" cm="1">
        <f t="array" ref="P236">IF(INDEX(Pat_org!$D$2:$P$484,MATCH(Payments_2020!$G236,Pat_org!$D$2:$D$484,0),Pat_org!M$1)=0,"",(INDEX(Pat_org!$D$2:$P$484,MATCH(Payments_2020!$G236,Pat_org!$D$2:$D$484,0),Pat_org!M$1)))</f>
        <v>https://www.leukaemiacare.org.uk/</v>
      </c>
      <c r="Q236" s="3" t="str" cm="1">
        <f t="array" ref="Q236">IFERROR(IF(INDEX(Pat_org!$D$2:$P$484,MATCH(Payments_2020!$G236,Pat_org!$D$2:$D$484,0),Pat_org!N$1)=0,"",(INDEX(Pat_org!$D$2:$P$484,MATCH(Payments_2020!$G236,Pat_org!$D$2:$D$484,0),Pat_org!N$1))),"")</f>
        <v>Not rare</v>
      </c>
      <c r="R236" s="3" t="str" cm="1">
        <f t="array" ref="R236">IF(INDEX(Pat_org!$D$2:$P$484,MATCH(Payments_2020!$G236,Pat_org!$D$2:$D$484,0),Pat_org!O$1)=0,"",(INDEX(Pat_org!$D$2:$P$484,MATCH(Payments_2020!$G236,Pat_org!$D$2:$D$484,0),Pat_org!O$1)))</f>
        <v>Single PO</v>
      </c>
      <c r="S236" s="3" t="str" cm="1">
        <f t="array" ref="S236">IF(INDEX(Pat_org!$D$2:$P$484,MATCH(Payments_2020!$G236,Pat_org!$D$2:$D$484,0),Pat_org!P$1)=0,"",(INDEX(Pat_org!$D$2:$P$484,MATCH(Payments_2020!$G236,Pat_org!$D$2:$D$484,0),Pat_org!P$1)))</f>
        <v/>
      </c>
      <c r="T236" s="3" t="s">
        <v>435</v>
      </c>
      <c r="U236" s="3" t="s">
        <v>26</v>
      </c>
      <c r="V236" s="1">
        <v>2020</v>
      </c>
      <c r="W236" s="4" t="s">
        <v>27</v>
      </c>
      <c r="X236" s="40" t="str">
        <f t="shared" si="11"/>
        <v>2020GBP</v>
      </c>
      <c r="Y236" s="40">
        <v>102.15</v>
      </c>
      <c r="Z236" s="31" cm="1">
        <f t="array" ref="Z236">_xlfn.IFS(X236=GBP_2020,Y236,X236=GBP_2019,Y236*CPI_2019,X236=GBP_2018,Y236*CPI_2018,X236=EUR_2020,Y236*EURGBP_2020,X236=EUR_2019,(Y236*EURGBP_2019)*CPI_2019,X236=EUR_2018,(Y236*EURGBP_2018)*CPI_2018,X236=USD_2020,Y236*USDGBP_2020,X236=USD_2019,(Y236*USDGBP_2019)*CPI_2019,X236=USD_2018,(Y236*USDGBP_2018)*CPI_2018,X236=CHF_2020,Y236*CHFGBP_2020,X236=CHF_2019,(Y236*CHFGBP_2019)*CPI_2019,X236=CHF_2018,(Y236*CHFGBP_2018)*CPI_2018,X236=SEK_2020,Y236*SEKGBP_2020,X236=SEK_2019,(Y236*SEKGBP_2019)*CPI_2019,X236=SEK_2018,(Y236*SEKGBP_2018)*CPI_2018,X236=NKK_2020,Y236*NKKGBP_2020,X236=NKK_2019,(Y236*NKKGBP_2019)*CPI_2019,X236=NKK_2018,(Y236*NKKGBP_2018)*CPI_2018,X236=DKK_2020,Y236*DKKGBP_2020,X236=DKK_2019,(Y236*DKKGBP_2019)*CPI_2019,X236=DKK_2018,(Y236*DKKGBP_2018)*CPI_2018)</f>
        <v>102.15</v>
      </c>
      <c r="AA236" s="1">
        <v>1</v>
      </c>
    </row>
    <row r="237" spans="1:27" s="3" customFormat="1" x14ac:dyDescent="0.35">
      <c r="A237" s="3" t="s">
        <v>406</v>
      </c>
      <c r="B237" s="3" t="str">
        <f t="shared" si="10"/>
        <v>BMS</v>
      </c>
      <c r="C237" s="3" t="str">
        <f>IF(INDEX(Comp_interest!$D:$D,MATCH(Payments_2020!$B237,Comp_interest!$C:$C,0))=0,"",INDEX(Comp_interest!$D:$D,MATCH(Payments_2020!$B237,Comp_interest!$C:$C,0)))</f>
        <v/>
      </c>
      <c r="D237" s="3" t="str">
        <f>IF(INDEX(Comp_interest!$E:$E,MATCH(Payments_2020!$B237,Comp_interest!$C:$C,0))=0,"",INDEX(Comp_interest!$E:$E,MATCH(Payments_2020!$B237,Comp_interest!$C:$C,0)))</f>
        <v/>
      </c>
      <c r="E237" s="3" t="str">
        <f>IF(INDEX(Comp_interest!$F:$F,MATCH(Payments_2020!$B237,Comp_interest!$C:$C,0))=0,"",INDEX(Comp_interest!$F:$F,MATCH(Payments_2020!$B237,Comp_interest!$C:$C,0)))</f>
        <v/>
      </c>
      <c r="F237" s="3" t="s">
        <v>436</v>
      </c>
      <c r="G237" s="3" t="str">
        <f>INDEX(Pat_org!$B$3:$C$892,MATCH(Payments_2020!F237,Pat_org!$B$3:$B$892,0),2)</f>
        <v>Lupus Europe</v>
      </c>
      <c r="H237" s="3" t="str" cm="1">
        <f t="array" ref="H237">IF(INDEX(Pat_org!$D$2:$P$484,MATCH(Payments_2020!$G237,Pat_org!$D$2:$D$484,0),Pat_org!E$1)=0,"",(INDEX(Pat_org!$D$2:$P$484,MATCH(Payments_2020!$G237,Pat_org!$D$2:$D$484,0),Pat_org!E$1)))</f>
        <v>Exclude</v>
      </c>
      <c r="I237" s="3" t="str" cm="1">
        <f t="array" ref="I237">IF(INDEX(Pat_org!$D$2:$P$484,MATCH(Payments_2020!$G237,Pat_org!$D$2:$D$484,0),Pat_org!E$1)=0,"",(INDEX(Pat_org!$D$2:$P$484,MATCH(Payments_2020!$G237,Pat_org!$D$2:$D$484,0),Pat_org!$F$1)))</f>
        <v>Not UK PO</v>
      </c>
      <c r="J237" s="3" t="str" cm="1">
        <f t="array" ref="J237">IF(INDEX(Pat_org!$D$2:$P$484,MATCH(Payments_2020!$G237,Pat_org!$D$2:$D$484,0),Pat_org!G$1)=0,"",(INDEX(Pat_org!$D$2:$P$484,MATCH(Payments_2020!$G237,Pat_org!$D$2:$D$484,0),Pat_org!G$1)))</f>
        <v/>
      </c>
      <c r="K237" s="3" t="str" cm="1">
        <f t="array" ref="K237">IF(INDEX(Pat_org!$D$2:$P$484,MATCH(Payments_2020!$G237,Pat_org!$D$2:$D$484,0),Pat_org!H$1)=0,"",(INDEX(Pat_org!$D$2:$P$484,MATCH(Payments_2020!$G237,Pat_org!$D$2:$D$484,0),Pat_org!H$1)))</f>
        <v/>
      </c>
      <c r="L237" s="3" t="str" cm="1">
        <f t="array" ref="L237">IF(INDEX(Pat_org!$D$2:$P$484,MATCH(Payments_2020!$G237,Pat_org!$D$2:$D$484,0),Pat_org!I$1)=0,"",(INDEX(Pat_org!$D$2:$P$484,MATCH(Payments_2020!$G237,Pat_org!$D$2:$D$484,0),Pat_org!I$1)))</f>
        <v/>
      </c>
      <c r="M237" s="3" t="str" cm="1">
        <f t="array" ref="M237">IF(INDEX(Pat_org!$D$2:$P$484,MATCH(Payments_2020!$G237,Pat_org!$D$2:$D$484,0),Pat_org!J$1)=0,"",(INDEX(Pat_org!$D$2:$P$484,MATCH(Payments_2020!$G237,Pat_org!$D$2:$D$484,0),Pat_org!J$1)))</f>
        <v/>
      </c>
      <c r="N237" s="3" t="str" cm="1">
        <f t="array" ref="N237">IF(INDEX(Pat_org!$D$2:$P$484,MATCH(Payments_2020!$G237,Pat_org!$D$2:$D$484,0),Pat_org!K$1)=0,"",(INDEX(Pat_org!$D$2:$P$484,MATCH(Payments_2020!$G237,Pat_org!$D$2:$D$484,0),Pat_org!K$1)))</f>
        <v/>
      </c>
      <c r="O237" s="3" t="str" cm="1">
        <f t="array" ref="O237">IF(INDEX(Pat_org!$D$2:$P$484,MATCH(Payments_2020!$G237,Pat_org!$D$2:$D$484,0),Pat_org!L$1)=0,"",(INDEX(Pat_org!$D$2:$P$484,MATCH(Payments_2020!$G237,Pat_org!$D$2:$D$484,0),Pat_org!L$1)))</f>
        <v/>
      </c>
      <c r="P237" s="3" t="str" cm="1">
        <f t="array" ref="P237">IF(INDEX(Pat_org!$D$2:$P$484,MATCH(Payments_2020!$G237,Pat_org!$D$2:$D$484,0),Pat_org!M$1)=0,"",(INDEX(Pat_org!$D$2:$P$484,MATCH(Payments_2020!$G237,Pat_org!$D$2:$D$484,0),Pat_org!M$1)))</f>
        <v>https://www.lupus-europe.org/</v>
      </c>
      <c r="Q237" s="3" t="str" cm="1">
        <f t="array" ref="Q237">IFERROR(IF(INDEX(Pat_org!$D$2:$P$484,MATCH(Payments_2020!$G237,Pat_org!$D$2:$D$484,0),Pat_org!N$1)=0,"",(INDEX(Pat_org!$D$2:$P$484,MATCH(Payments_2020!$G237,Pat_org!$D$2:$D$484,0),Pat_org!N$1))),"")</f>
        <v/>
      </c>
      <c r="R237" s="3" t="str" cm="1">
        <f t="array" ref="R237">IF(INDEX(Pat_org!$D$2:$P$484,MATCH(Payments_2020!$G237,Pat_org!$D$2:$D$484,0),Pat_org!O$1)=0,"",(INDEX(Pat_org!$D$2:$P$484,MATCH(Payments_2020!$G237,Pat_org!$D$2:$D$484,0),Pat_org!O$1)))</f>
        <v/>
      </c>
      <c r="S237" s="3" t="str" cm="1">
        <f t="array" ref="S237">IF(INDEX(Pat_org!$D$2:$P$484,MATCH(Payments_2020!$G237,Pat_org!$D$2:$D$484,0),Pat_org!P$1)=0,"",(INDEX(Pat_org!$D$2:$P$484,MATCH(Payments_2020!$G237,Pat_org!$D$2:$D$484,0),Pat_org!P$1)))</f>
        <v/>
      </c>
      <c r="T237" s="3" t="s">
        <v>437</v>
      </c>
      <c r="U237" s="3" t="s">
        <v>26</v>
      </c>
      <c r="V237" s="1">
        <v>2020</v>
      </c>
      <c r="W237" s="4" t="s">
        <v>27</v>
      </c>
      <c r="X237" s="40" t="str">
        <f t="shared" si="11"/>
        <v>2020GBP</v>
      </c>
      <c r="Y237" s="40">
        <v>1620</v>
      </c>
      <c r="Z237" s="31" cm="1">
        <f t="array" ref="Z237">_xlfn.IFS(X237=GBP_2020,Y237,X237=GBP_2019,Y237*CPI_2019,X237=GBP_2018,Y237*CPI_2018,X237=EUR_2020,Y237*EURGBP_2020,X237=EUR_2019,(Y237*EURGBP_2019)*CPI_2019,X237=EUR_2018,(Y237*EURGBP_2018)*CPI_2018,X237=USD_2020,Y237*USDGBP_2020,X237=USD_2019,(Y237*USDGBP_2019)*CPI_2019,X237=USD_2018,(Y237*USDGBP_2018)*CPI_2018,X237=CHF_2020,Y237*CHFGBP_2020,X237=CHF_2019,(Y237*CHFGBP_2019)*CPI_2019,X237=CHF_2018,(Y237*CHFGBP_2018)*CPI_2018,X237=SEK_2020,Y237*SEKGBP_2020,X237=SEK_2019,(Y237*SEKGBP_2019)*CPI_2019,X237=SEK_2018,(Y237*SEKGBP_2018)*CPI_2018,X237=NKK_2020,Y237*NKKGBP_2020,X237=NKK_2019,(Y237*NKKGBP_2019)*CPI_2019,X237=NKK_2018,(Y237*NKKGBP_2018)*CPI_2018,X237=DKK_2020,Y237*DKKGBP_2020,X237=DKK_2019,(Y237*DKKGBP_2019)*CPI_2019,X237=DKK_2018,(Y237*DKKGBP_2018)*CPI_2018)</f>
        <v>1620</v>
      </c>
      <c r="AA237" s="1">
        <v>1</v>
      </c>
    </row>
    <row r="238" spans="1:27" s="3" customFormat="1" x14ac:dyDescent="0.35">
      <c r="A238" s="3" t="s">
        <v>406</v>
      </c>
      <c r="B238" s="3" t="str">
        <f t="shared" si="10"/>
        <v>BMS</v>
      </c>
      <c r="C238" s="3" t="str">
        <f>IF(INDEX(Comp_interest!$D:$D,MATCH(Payments_2020!$B238,Comp_interest!$C:$C,0))=0,"",INDEX(Comp_interest!$D:$D,MATCH(Payments_2020!$B238,Comp_interest!$C:$C,0)))</f>
        <v/>
      </c>
      <c r="D238" s="3" t="str">
        <f>IF(INDEX(Comp_interest!$E:$E,MATCH(Payments_2020!$B238,Comp_interest!$C:$C,0))=0,"",INDEX(Comp_interest!$E:$E,MATCH(Payments_2020!$B238,Comp_interest!$C:$C,0)))</f>
        <v/>
      </c>
      <c r="E238" s="3" t="str">
        <f>IF(INDEX(Comp_interest!$F:$F,MATCH(Payments_2020!$B238,Comp_interest!$C:$C,0))=0,"",INDEX(Comp_interest!$F:$F,MATCH(Payments_2020!$B238,Comp_interest!$C:$C,0)))</f>
        <v/>
      </c>
      <c r="F238" s="3" t="s">
        <v>436</v>
      </c>
      <c r="G238" s="3" t="str">
        <f>INDEX(Pat_org!$B$3:$C$892,MATCH(Payments_2020!F238,Pat_org!$B$3:$B$892,0),2)</f>
        <v>Lupus Europe</v>
      </c>
      <c r="H238" s="3" t="str" cm="1">
        <f t="array" ref="H238">IF(INDEX(Pat_org!$D$2:$P$484,MATCH(Payments_2020!$G238,Pat_org!$D$2:$D$484,0),Pat_org!E$1)=0,"",(INDEX(Pat_org!$D$2:$P$484,MATCH(Payments_2020!$G238,Pat_org!$D$2:$D$484,0),Pat_org!E$1)))</f>
        <v>Exclude</v>
      </c>
      <c r="I238" s="3" t="str" cm="1">
        <f t="array" ref="I238">IF(INDEX(Pat_org!$D$2:$P$484,MATCH(Payments_2020!$G238,Pat_org!$D$2:$D$484,0),Pat_org!E$1)=0,"",(INDEX(Pat_org!$D$2:$P$484,MATCH(Payments_2020!$G238,Pat_org!$D$2:$D$484,0),Pat_org!$F$1)))</f>
        <v>Not UK PO</v>
      </c>
      <c r="J238" s="3" t="str" cm="1">
        <f t="array" ref="J238">IF(INDEX(Pat_org!$D$2:$P$484,MATCH(Payments_2020!$G238,Pat_org!$D$2:$D$484,0),Pat_org!G$1)=0,"",(INDEX(Pat_org!$D$2:$P$484,MATCH(Payments_2020!$G238,Pat_org!$D$2:$D$484,0),Pat_org!G$1)))</f>
        <v/>
      </c>
      <c r="K238" s="3" t="str" cm="1">
        <f t="array" ref="K238">IF(INDEX(Pat_org!$D$2:$P$484,MATCH(Payments_2020!$G238,Pat_org!$D$2:$D$484,0),Pat_org!H$1)=0,"",(INDEX(Pat_org!$D$2:$P$484,MATCH(Payments_2020!$G238,Pat_org!$D$2:$D$484,0),Pat_org!H$1)))</f>
        <v/>
      </c>
      <c r="L238" s="3" t="str" cm="1">
        <f t="array" ref="L238">IF(INDEX(Pat_org!$D$2:$P$484,MATCH(Payments_2020!$G238,Pat_org!$D$2:$D$484,0),Pat_org!I$1)=0,"",(INDEX(Pat_org!$D$2:$P$484,MATCH(Payments_2020!$G238,Pat_org!$D$2:$D$484,0),Pat_org!I$1)))</f>
        <v/>
      </c>
      <c r="M238" s="3" t="str" cm="1">
        <f t="array" ref="M238">IF(INDEX(Pat_org!$D$2:$P$484,MATCH(Payments_2020!$G238,Pat_org!$D$2:$D$484,0),Pat_org!J$1)=0,"",(INDEX(Pat_org!$D$2:$P$484,MATCH(Payments_2020!$G238,Pat_org!$D$2:$D$484,0),Pat_org!J$1)))</f>
        <v/>
      </c>
      <c r="N238" s="3" t="str" cm="1">
        <f t="array" ref="N238">IF(INDEX(Pat_org!$D$2:$P$484,MATCH(Payments_2020!$G238,Pat_org!$D$2:$D$484,0),Pat_org!K$1)=0,"",(INDEX(Pat_org!$D$2:$P$484,MATCH(Payments_2020!$G238,Pat_org!$D$2:$D$484,0),Pat_org!K$1)))</f>
        <v/>
      </c>
      <c r="O238" s="3" t="str" cm="1">
        <f t="array" ref="O238">IF(INDEX(Pat_org!$D$2:$P$484,MATCH(Payments_2020!$G238,Pat_org!$D$2:$D$484,0),Pat_org!L$1)=0,"",(INDEX(Pat_org!$D$2:$P$484,MATCH(Payments_2020!$G238,Pat_org!$D$2:$D$484,0),Pat_org!L$1)))</f>
        <v/>
      </c>
      <c r="P238" s="3" t="str" cm="1">
        <f t="array" ref="P238">IF(INDEX(Pat_org!$D$2:$P$484,MATCH(Payments_2020!$G238,Pat_org!$D$2:$D$484,0),Pat_org!M$1)=0,"",(INDEX(Pat_org!$D$2:$P$484,MATCH(Payments_2020!$G238,Pat_org!$D$2:$D$484,0),Pat_org!M$1)))</f>
        <v>https://www.lupus-europe.org/</v>
      </c>
      <c r="Q238" s="3" t="str" cm="1">
        <f t="array" ref="Q238">IFERROR(IF(INDEX(Pat_org!$D$2:$P$484,MATCH(Payments_2020!$G238,Pat_org!$D$2:$D$484,0),Pat_org!N$1)=0,"",(INDEX(Pat_org!$D$2:$P$484,MATCH(Payments_2020!$G238,Pat_org!$D$2:$D$484,0),Pat_org!N$1))),"")</f>
        <v/>
      </c>
      <c r="R238" s="3" t="str" cm="1">
        <f t="array" ref="R238">IF(INDEX(Pat_org!$D$2:$P$484,MATCH(Payments_2020!$G238,Pat_org!$D$2:$D$484,0),Pat_org!O$1)=0,"",(INDEX(Pat_org!$D$2:$P$484,MATCH(Payments_2020!$G238,Pat_org!$D$2:$D$484,0),Pat_org!O$1)))</f>
        <v/>
      </c>
      <c r="S238" s="3" t="str" cm="1">
        <f t="array" ref="S238">IF(INDEX(Pat_org!$D$2:$P$484,MATCH(Payments_2020!$G238,Pat_org!$D$2:$D$484,0),Pat_org!P$1)=0,"",(INDEX(Pat_org!$D$2:$P$484,MATCH(Payments_2020!$G238,Pat_org!$D$2:$D$484,0),Pat_org!P$1)))</f>
        <v/>
      </c>
      <c r="T238" s="3" t="s">
        <v>438</v>
      </c>
      <c r="U238" s="3" t="s">
        <v>26</v>
      </c>
      <c r="V238" s="1">
        <v>2020</v>
      </c>
      <c r="W238" s="4" t="s">
        <v>27</v>
      </c>
      <c r="X238" s="40" t="str">
        <f t="shared" si="11"/>
        <v>2020GBP</v>
      </c>
      <c r="Y238" s="40">
        <v>25000</v>
      </c>
      <c r="Z238" s="31" cm="1">
        <f t="array" ref="Z238">_xlfn.IFS(X238=GBP_2020,Y238,X238=GBP_2019,Y238*CPI_2019,X238=GBP_2018,Y238*CPI_2018,X238=EUR_2020,Y238*EURGBP_2020,X238=EUR_2019,(Y238*EURGBP_2019)*CPI_2019,X238=EUR_2018,(Y238*EURGBP_2018)*CPI_2018,X238=USD_2020,Y238*USDGBP_2020,X238=USD_2019,(Y238*USDGBP_2019)*CPI_2019,X238=USD_2018,(Y238*USDGBP_2018)*CPI_2018,X238=CHF_2020,Y238*CHFGBP_2020,X238=CHF_2019,(Y238*CHFGBP_2019)*CPI_2019,X238=CHF_2018,(Y238*CHFGBP_2018)*CPI_2018,X238=SEK_2020,Y238*SEKGBP_2020,X238=SEK_2019,(Y238*SEKGBP_2019)*CPI_2019,X238=SEK_2018,(Y238*SEKGBP_2018)*CPI_2018,X238=NKK_2020,Y238*NKKGBP_2020,X238=NKK_2019,(Y238*NKKGBP_2019)*CPI_2019,X238=NKK_2018,(Y238*NKKGBP_2018)*CPI_2018,X238=DKK_2020,Y238*DKKGBP_2020,X238=DKK_2019,(Y238*DKKGBP_2019)*CPI_2019,X238=DKK_2018,(Y238*DKKGBP_2018)*CPI_2018)</f>
        <v>25000</v>
      </c>
      <c r="AA238" s="1">
        <v>1</v>
      </c>
    </row>
    <row r="239" spans="1:27" s="3" customFormat="1" x14ac:dyDescent="0.35">
      <c r="A239" s="3" t="s">
        <v>406</v>
      </c>
      <c r="B239" s="3" t="str">
        <f t="shared" si="10"/>
        <v xml:space="preserve">BMSMelanoma </v>
      </c>
      <c r="C239" s="3" t="str">
        <f>IF(INDEX(Comp_interest!$D:$D,MATCH(Payments_2020!$B239,Comp_interest!$C:$C,0))=0,"",INDEX(Comp_interest!$D:$D,MATCH(Payments_2020!$B239,Comp_interest!$C:$C,0)))</f>
        <v>Definitely yes</v>
      </c>
      <c r="D239" s="3" t="str">
        <f>IF(INDEX(Comp_interest!$E:$E,MATCH(Payments_2020!$B239,Comp_interest!$C:$C,0))=0,"",INDEX(Comp_interest!$E:$E,MATCH(Payments_2020!$B239,Comp_interest!$C:$C,0)))</f>
        <v>Annual report</v>
      </c>
      <c r="E239" s="3" t="str">
        <f>IF(INDEX(Comp_interest!$F:$F,MATCH(Payments_2020!$B239,Comp_interest!$C:$C,0))=0,"",INDEX(Comp_interest!$F:$F,MATCH(Payments_2020!$B239,Comp_interest!$C:$C,0)))</f>
        <v/>
      </c>
      <c r="F239" s="3" t="s">
        <v>193</v>
      </c>
      <c r="G239" s="3" t="str">
        <f>INDEX(Pat_org!$B$3:$C$892,MATCH(Payments_2020!F239,Pat_org!$B$3:$B$892,0),2)</f>
        <v>Melanoma Focus</v>
      </c>
      <c r="H239" s="3" t="str" cm="1">
        <f t="array" ref="H239">IF(INDEX(Pat_org!$D$2:$P$484,MATCH(Payments_2020!$G239,Pat_org!$D$2:$D$484,0),Pat_org!E$1)=0,"",(INDEX(Pat_org!$D$2:$P$484,MATCH(Payments_2020!$G239,Pat_org!$D$2:$D$484,0),Pat_org!E$1)))</f>
        <v>Include</v>
      </c>
      <c r="I239" s="3" cm="1">
        <f t="array" ref="I239">IF(INDEX(Pat_org!$D$2:$P$484,MATCH(Payments_2020!$G239,Pat_org!$D$2:$D$484,0),Pat_org!E$1)=0,"",(INDEX(Pat_org!$D$2:$P$484,MATCH(Payments_2020!$G239,Pat_org!$D$2:$D$484,0),Pat_org!$F$1)))</f>
        <v>0</v>
      </c>
      <c r="J239" s="3" t="str" cm="1">
        <f t="array" ref="J239">IF(INDEX(Pat_org!$D$2:$P$484,MATCH(Payments_2020!$G239,Pat_org!$D$2:$D$484,0),Pat_org!G$1)=0,"",(INDEX(Pat_org!$D$2:$P$484,MATCH(Payments_2020!$G239,Pat_org!$D$2:$D$484,0),Pat_org!G$1)))</f>
        <v>Organisation focused on education</v>
      </c>
      <c r="K239" s="3" t="str" cm="1">
        <f t="array" ref="K239">IF(INDEX(Pat_org!$D$2:$P$484,MATCH(Payments_2020!$G239,Pat_org!$D$2:$D$484,0),Pat_org!H$1)=0,"",(INDEX(Pat_org!$D$2:$P$484,MATCH(Payments_2020!$G239,Pat_org!$D$2:$D$484,0),Pat_org!H$1)))</f>
        <v>02 Neoplasms  </v>
      </c>
      <c r="L239" s="3" t="str" cm="1">
        <f t="array" ref="L239">IF(INDEX(Pat_org!$D$2:$P$484,MATCH(Payments_2020!$G239,Pat_org!$D$2:$D$484,0),Pat_org!I$1)=0,"",(INDEX(Pat_org!$D$2:$P$484,MATCH(Payments_2020!$G239,Pat_org!$D$2:$D$484,0),Pat_org!I$1)))</f>
        <v xml:space="preserve">Melanoma </v>
      </c>
      <c r="M239" s="3" cm="1">
        <f t="array" ref="M239">IF(INDEX(Pat_org!$D$2:$P$484,MATCH(Payments_2020!$G239,Pat_org!$D$2:$D$484,0),Pat_org!J$1)=0,"",(INDEX(Pat_org!$D$2:$P$484,MATCH(Payments_2020!$G239,Pat_org!$D$2:$D$484,0),Pat_org!J$1)))</f>
        <v>1124716</v>
      </c>
      <c r="N239" s="3" t="str" cm="1">
        <f t="array" ref="N239">IF(INDEX(Pat_org!$D$2:$P$484,MATCH(Payments_2020!$G239,Pat_org!$D$2:$D$484,0),Pat_org!K$1)=0,"",(INDEX(Pat_org!$D$2:$P$484,MATCH(Payments_2020!$G239,Pat_org!$D$2:$D$484,0),Pat_org!K$1)))</f>
        <v/>
      </c>
      <c r="O239" s="3" t="str" cm="1">
        <f t="array" ref="O239">IF(INDEX(Pat_org!$D$2:$P$484,MATCH(Payments_2020!$G239,Pat_org!$D$2:$D$484,0),Pat_org!L$1)=0,"",(INDEX(Pat_org!$D$2:$P$484,MATCH(Payments_2020!$G239,Pat_org!$D$2:$D$484,0),Pat_org!L$1)))</f>
        <v>UK</v>
      </c>
      <c r="P239" s="3" t="str" cm="1">
        <f t="array" ref="P239">IF(INDEX(Pat_org!$D$2:$P$484,MATCH(Payments_2020!$G239,Pat_org!$D$2:$D$484,0),Pat_org!M$1)=0,"",(INDEX(Pat_org!$D$2:$P$484,MATCH(Payments_2020!$G239,Pat_org!$D$2:$D$484,0),Pat_org!M$1)))</f>
        <v>https://melanomafocus.org/</v>
      </c>
      <c r="Q239" s="3" t="str" cm="1">
        <f t="array" ref="Q239">IFERROR(IF(INDEX(Pat_org!$D$2:$P$484,MATCH(Payments_2020!$G239,Pat_org!$D$2:$D$484,0),Pat_org!N$1)=0,"",(INDEX(Pat_org!$D$2:$P$484,MATCH(Payments_2020!$G239,Pat_org!$D$2:$D$484,0),Pat_org!N$1))),"")</f>
        <v>Not rare</v>
      </c>
      <c r="R239" s="3" t="str" cm="1">
        <f t="array" ref="R239">IF(INDEX(Pat_org!$D$2:$P$484,MATCH(Payments_2020!$G239,Pat_org!$D$2:$D$484,0),Pat_org!O$1)=0,"",(INDEX(Pat_org!$D$2:$P$484,MATCH(Payments_2020!$G239,Pat_org!$D$2:$D$484,0),Pat_org!O$1)))</f>
        <v>Single PO</v>
      </c>
      <c r="S239" s="3" t="str" cm="1">
        <f t="array" ref="S239">IF(INDEX(Pat_org!$D$2:$P$484,MATCH(Payments_2020!$G239,Pat_org!$D$2:$D$484,0),Pat_org!P$1)=0,"",(INDEX(Pat_org!$D$2:$P$484,MATCH(Payments_2020!$G239,Pat_org!$D$2:$D$484,0),Pat_org!P$1)))</f>
        <v/>
      </c>
      <c r="T239" s="3" t="s">
        <v>439</v>
      </c>
      <c r="U239" s="3" t="s">
        <v>26</v>
      </c>
      <c r="V239" s="1">
        <v>2020</v>
      </c>
      <c r="W239" s="4" t="s">
        <v>27</v>
      </c>
      <c r="X239" s="40" t="str">
        <f t="shared" si="11"/>
        <v>2020GBP</v>
      </c>
      <c r="Y239" s="40">
        <v>48.69</v>
      </c>
      <c r="Z239" s="31" cm="1">
        <f t="array" ref="Z239">_xlfn.IFS(X239=GBP_2020,Y239,X239=GBP_2019,Y239*CPI_2019,X239=GBP_2018,Y239*CPI_2018,X239=EUR_2020,Y239*EURGBP_2020,X239=EUR_2019,(Y239*EURGBP_2019)*CPI_2019,X239=EUR_2018,(Y239*EURGBP_2018)*CPI_2018,X239=USD_2020,Y239*USDGBP_2020,X239=USD_2019,(Y239*USDGBP_2019)*CPI_2019,X239=USD_2018,(Y239*USDGBP_2018)*CPI_2018,X239=CHF_2020,Y239*CHFGBP_2020,X239=CHF_2019,(Y239*CHFGBP_2019)*CPI_2019,X239=CHF_2018,(Y239*CHFGBP_2018)*CPI_2018,X239=SEK_2020,Y239*SEKGBP_2020,X239=SEK_2019,(Y239*SEKGBP_2019)*CPI_2019,X239=SEK_2018,(Y239*SEKGBP_2018)*CPI_2018,X239=NKK_2020,Y239*NKKGBP_2020,X239=NKK_2019,(Y239*NKKGBP_2019)*CPI_2019,X239=NKK_2018,(Y239*NKKGBP_2018)*CPI_2018,X239=DKK_2020,Y239*DKKGBP_2020,X239=DKK_2019,(Y239*DKKGBP_2019)*CPI_2019,X239=DKK_2018,(Y239*DKKGBP_2018)*CPI_2018)</f>
        <v>48.69</v>
      </c>
      <c r="AA239" s="1">
        <v>1</v>
      </c>
    </row>
    <row r="240" spans="1:27" s="3" customFormat="1" x14ac:dyDescent="0.35">
      <c r="A240" s="3" t="s">
        <v>406</v>
      </c>
      <c r="B240" s="3" t="str">
        <f t="shared" si="10"/>
        <v xml:space="preserve">BMSMelanoma </v>
      </c>
      <c r="C240" s="3" t="str">
        <f>IF(INDEX(Comp_interest!$D:$D,MATCH(Payments_2020!$B240,Comp_interest!$C:$C,0))=0,"",INDEX(Comp_interest!$D:$D,MATCH(Payments_2020!$B240,Comp_interest!$C:$C,0)))</f>
        <v>Definitely yes</v>
      </c>
      <c r="D240" s="3" t="str">
        <f>IF(INDEX(Comp_interest!$E:$E,MATCH(Payments_2020!$B240,Comp_interest!$C:$C,0))=0,"",INDEX(Comp_interest!$E:$E,MATCH(Payments_2020!$B240,Comp_interest!$C:$C,0)))</f>
        <v>Annual report</v>
      </c>
      <c r="E240" s="3" t="str">
        <f>IF(INDEX(Comp_interest!$F:$F,MATCH(Payments_2020!$B240,Comp_interest!$C:$C,0))=0,"",INDEX(Comp_interest!$F:$F,MATCH(Payments_2020!$B240,Comp_interest!$C:$C,0)))</f>
        <v/>
      </c>
      <c r="F240" s="3" t="s">
        <v>193</v>
      </c>
      <c r="G240" s="3" t="str">
        <f>INDEX(Pat_org!$B$3:$C$892,MATCH(Payments_2020!F240,Pat_org!$B$3:$B$892,0),2)</f>
        <v>Melanoma Focus</v>
      </c>
      <c r="H240" s="3" t="str" cm="1">
        <f t="array" ref="H240">IF(INDEX(Pat_org!$D$2:$P$484,MATCH(Payments_2020!$G240,Pat_org!$D$2:$D$484,0),Pat_org!E$1)=0,"",(INDEX(Pat_org!$D$2:$P$484,MATCH(Payments_2020!$G240,Pat_org!$D$2:$D$484,0),Pat_org!E$1)))</f>
        <v>Include</v>
      </c>
      <c r="I240" s="3" cm="1">
        <f t="array" ref="I240">IF(INDEX(Pat_org!$D$2:$P$484,MATCH(Payments_2020!$G240,Pat_org!$D$2:$D$484,0),Pat_org!E$1)=0,"",(INDEX(Pat_org!$D$2:$P$484,MATCH(Payments_2020!$G240,Pat_org!$D$2:$D$484,0),Pat_org!$F$1)))</f>
        <v>0</v>
      </c>
      <c r="J240" s="3" t="str" cm="1">
        <f t="array" ref="J240">IF(INDEX(Pat_org!$D$2:$P$484,MATCH(Payments_2020!$G240,Pat_org!$D$2:$D$484,0),Pat_org!G$1)=0,"",(INDEX(Pat_org!$D$2:$P$484,MATCH(Payments_2020!$G240,Pat_org!$D$2:$D$484,0),Pat_org!G$1)))</f>
        <v>Organisation focused on education</v>
      </c>
      <c r="K240" s="3" t="str" cm="1">
        <f t="array" ref="K240">IF(INDEX(Pat_org!$D$2:$P$484,MATCH(Payments_2020!$G240,Pat_org!$D$2:$D$484,0),Pat_org!H$1)=0,"",(INDEX(Pat_org!$D$2:$P$484,MATCH(Payments_2020!$G240,Pat_org!$D$2:$D$484,0),Pat_org!H$1)))</f>
        <v>02 Neoplasms  </v>
      </c>
      <c r="L240" s="3" t="str" cm="1">
        <f t="array" ref="L240">IF(INDEX(Pat_org!$D$2:$P$484,MATCH(Payments_2020!$G240,Pat_org!$D$2:$D$484,0),Pat_org!I$1)=0,"",(INDEX(Pat_org!$D$2:$P$484,MATCH(Payments_2020!$G240,Pat_org!$D$2:$D$484,0),Pat_org!I$1)))</f>
        <v xml:space="preserve">Melanoma </v>
      </c>
      <c r="M240" s="3" cm="1">
        <f t="array" ref="M240">IF(INDEX(Pat_org!$D$2:$P$484,MATCH(Payments_2020!$G240,Pat_org!$D$2:$D$484,0),Pat_org!J$1)=0,"",(INDEX(Pat_org!$D$2:$P$484,MATCH(Payments_2020!$G240,Pat_org!$D$2:$D$484,0),Pat_org!J$1)))</f>
        <v>1124716</v>
      </c>
      <c r="N240" s="3" t="str" cm="1">
        <f t="array" ref="N240">IF(INDEX(Pat_org!$D$2:$P$484,MATCH(Payments_2020!$G240,Pat_org!$D$2:$D$484,0),Pat_org!K$1)=0,"",(INDEX(Pat_org!$D$2:$P$484,MATCH(Payments_2020!$G240,Pat_org!$D$2:$D$484,0),Pat_org!K$1)))</f>
        <v/>
      </c>
      <c r="O240" s="3" t="str" cm="1">
        <f t="array" ref="O240">IF(INDEX(Pat_org!$D$2:$P$484,MATCH(Payments_2020!$G240,Pat_org!$D$2:$D$484,0),Pat_org!L$1)=0,"",(INDEX(Pat_org!$D$2:$P$484,MATCH(Payments_2020!$G240,Pat_org!$D$2:$D$484,0),Pat_org!L$1)))</f>
        <v>UK</v>
      </c>
      <c r="P240" s="3" t="str" cm="1">
        <f t="array" ref="P240">IF(INDEX(Pat_org!$D$2:$P$484,MATCH(Payments_2020!$G240,Pat_org!$D$2:$D$484,0),Pat_org!M$1)=0,"",(INDEX(Pat_org!$D$2:$P$484,MATCH(Payments_2020!$G240,Pat_org!$D$2:$D$484,0),Pat_org!M$1)))</f>
        <v>https://melanomafocus.org/</v>
      </c>
      <c r="Q240" s="3" t="str" cm="1">
        <f t="array" ref="Q240">IFERROR(IF(INDEX(Pat_org!$D$2:$P$484,MATCH(Payments_2020!$G240,Pat_org!$D$2:$D$484,0),Pat_org!N$1)=0,"",(INDEX(Pat_org!$D$2:$P$484,MATCH(Payments_2020!$G240,Pat_org!$D$2:$D$484,0),Pat_org!N$1))),"")</f>
        <v>Not rare</v>
      </c>
      <c r="R240" s="3" t="str" cm="1">
        <f t="array" ref="R240">IF(INDEX(Pat_org!$D$2:$P$484,MATCH(Payments_2020!$G240,Pat_org!$D$2:$D$484,0),Pat_org!O$1)=0,"",(INDEX(Pat_org!$D$2:$P$484,MATCH(Payments_2020!$G240,Pat_org!$D$2:$D$484,0),Pat_org!O$1)))</f>
        <v>Single PO</v>
      </c>
      <c r="S240" s="3" t="str" cm="1">
        <f t="array" ref="S240">IF(INDEX(Pat_org!$D$2:$P$484,MATCH(Payments_2020!$G240,Pat_org!$D$2:$D$484,0),Pat_org!P$1)=0,"",(INDEX(Pat_org!$D$2:$P$484,MATCH(Payments_2020!$G240,Pat_org!$D$2:$D$484,0),Pat_org!P$1)))</f>
        <v/>
      </c>
      <c r="T240" s="3" t="s">
        <v>440</v>
      </c>
      <c r="U240" s="3" t="s">
        <v>26</v>
      </c>
      <c r="V240" s="1">
        <v>2020</v>
      </c>
      <c r="W240" s="4" t="s">
        <v>27</v>
      </c>
      <c r="X240" s="40" t="str">
        <f t="shared" si="11"/>
        <v>2020GBP</v>
      </c>
      <c r="Y240" s="40">
        <v>5000</v>
      </c>
      <c r="Z240" s="31" cm="1">
        <f t="array" ref="Z240">_xlfn.IFS(X240=GBP_2020,Y240,X240=GBP_2019,Y240*CPI_2019,X240=GBP_2018,Y240*CPI_2018,X240=EUR_2020,Y240*EURGBP_2020,X240=EUR_2019,(Y240*EURGBP_2019)*CPI_2019,X240=EUR_2018,(Y240*EURGBP_2018)*CPI_2018,X240=USD_2020,Y240*USDGBP_2020,X240=USD_2019,(Y240*USDGBP_2019)*CPI_2019,X240=USD_2018,(Y240*USDGBP_2018)*CPI_2018,X240=CHF_2020,Y240*CHFGBP_2020,X240=CHF_2019,(Y240*CHFGBP_2019)*CPI_2019,X240=CHF_2018,(Y240*CHFGBP_2018)*CPI_2018,X240=SEK_2020,Y240*SEKGBP_2020,X240=SEK_2019,(Y240*SEKGBP_2019)*CPI_2019,X240=SEK_2018,(Y240*SEKGBP_2018)*CPI_2018,X240=NKK_2020,Y240*NKKGBP_2020,X240=NKK_2019,(Y240*NKKGBP_2019)*CPI_2019,X240=NKK_2018,(Y240*NKKGBP_2018)*CPI_2018,X240=DKK_2020,Y240*DKKGBP_2020,X240=DKK_2019,(Y240*DKKGBP_2019)*CPI_2019,X240=DKK_2018,(Y240*DKKGBP_2018)*CPI_2018)</f>
        <v>5000</v>
      </c>
      <c r="AA240" s="1">
        <v>1</v>
      </c>
    </row>
    <row r="241" spans="1:27" s="3" customFormat="1" x14ac:dyDescent="0.35">
      <c r="A241" s="3" t="s">
        <v>406</v>
      </c>
      <c r="B241" s="3" t="str">
        <f t="shared" si="10"/>
        <v xml:space="preserve">BMSMelanoma </v>
      </c>
      <c r="C241" s="3" t="str">
        <f>IF(INDEX(Comp_interest!$D:$D,MATCH(Payments_2020!$B241,Comp_interest!$C:$C,0))=0,"",INDEX(Comp_interest!$D:$D,MATCH(Payments_2020!$B241,Comp_interest!$C:$C,0)))</f>
        <v>Definitely yes</v>
      </c>
      <c r="D241" s="3" t="str">
        <f>IF(INDEX(Comp_interest!$E:$E,MATCH(Payments_2020!$B241,Comp_interest!$C:$C,0))=0,"",INDEX(Comp_interest!$E:$E,MATCH(Payments_2020!$B241,Comp_interest!$C:$C,0)))</f>
        <v>Annual report</v>
      </c>
      <c r="E241" s="3" t="str">
        <f>IF(INDEX(Comp_interest!$F:$F,MATCH(Payments_2020!$B241,Comp_interest!$C:$C,0))=0,"",INDEX(Comp_interest!$F:$F,MATCH(Payments_2020!$B241,Comp_interest!$C:$C,0)))</f>
        <v/>
      </c>
      <c r="F241" s="3" t="s">
        <v>193</v>
      </c>
      <c r="G241" s="3" t="str">
        <f>INDEX(Pat_org!$B$3:$C$892,MATCH(Payments_2020!F241,Pat_org!$B$3:$B$892,0),2)</f>
        <v>Melanoma Focus</v>
      </c>
      <c r="H241" s="3" t="str" cm="1">
        <f t="array" ref="H241">IF(INDEX(Pat_org!$D$2:$P$484,MATCH(Payments_2020!$G241,Pat_org!$D$2:$D$484,0),Pat_org!E$1)=0,"",(INDEX(Pat_org!$D$2:$P$484,MATCH(Payments_2020!$G241,Pat_org!$D$2:$D$484,0),Pat_org!E$1)))</f>
        <v>Include</v>
      </c>
      <c r="I241" s="3" cm="1">
        <f t="array" ref="I241">IF(INDEX(Pat_org!$D$2:$P$484,MATCH(Payments_2020!$G241,Pat_org!$D$2:$D$484,0),Pat_org!E$1)=0,"",(INDEX(Pat_org!$D$2:$P$484,MATCH(Payments_2020!$G241,Pat_org!$D$2:$D$484,0),Pat_org!$F$1)))</f>
        <v>0</v>
      </c>
      <c r="J241" s="3" t="str" cm="1">
        <f t="array" ref="J241">IF(INDEX(Pat_org!$D$2:$P$484,MATCH(Payments_2020!$G241,Pat_org!$D$2:$D$484,0),Pat_org!G$1)=0,"",(INDEX(Pat_org!$D$2:$P$484,MATCH(Payments_2020!$G241,Pat_org!$D$2:$D$484,0),Pat_org!G$1)))</f>
        <v>Organisation focused on education</v>
      </c>
      <c r="K241" s="3" t="str" cm="1">
        <f t="array" ref="K241">IF(INDEX(Pat_org!$D$2:$P$484,MATCH(Payments_2020!$G241,Pat_org!$D$2:$D$484,0),Pat_org!H$1)=0,"",(INDEX(Pat_org!$D$2:$P$484,MATCH(Payments_2020!$G241,Pat_org!$D$2:$D$484,0),Pat_org!H$1)))</f>
        <v>02 Neoplasms  </v>
      </c>
      <c r="L241" s="3" t="str" cm="1">
        <f t="array" ref="L241">IF(INDEX(Pat_org!$D$2:$P$484,MATCH(Payments_2020!$G241,Pat_org!$D$2:$D$484,0),Pat_org!I$1)=0,"",(INDEX(Pat_org!$D$2:$P$484,MATCH(Payments_2020!$G241,Pat_org!$D$2:$D$484,0),Pat_org!I$1)))</f>
        <v xml:space="preserve">Melanoma </v>
      </c>
      <c r="M241" s="3" cm="1">
        <f t="array" ref="M241">IF(INDEX(Pat_org!$D$2:$P$484,MATCH(Payments_2020!$G241,Pat_org!$D$2:$D$484,0),Pat_org!J$1)=0,"",(INDEX(Pat_org!$D$2:$P$484,MATCH(Payments_2020!$G241,Pat_org!$D$2:$D$484,0),Pat_org!J$1)))</f>
        <v>1124716</v>
      </c>
      <c r="N241" s="3" t="str" cm="1">
        <f t="array" ref="N241">IF(INDEX(Pat_org!$D$2:$P$484,MATCH(Payments_2020!$G241,Pat_org!$D$2:$D$484,0),Pat_org!K$1)=0,"",(INDEX(Pat_org!$D$2:$P$484,MATCH(Payments_2020!$G241,Pat_org!$D$2:$D$484,0),Pat_org!K$1)))</f>
        <v/>
      </c>
      <c r="O241" s="3" t="str" cm="1">
        <f t="array" ref="O241">IF(INDEX(Pat_org!$D$2:$P$484,MATCH(Payments_2020!$G241,Pat_org!$D$2:$D$484,0),Pat_org!L$1)=0,"",(INDEX(Pat_org!$D$2:$P$484,MATCH(Payments_2020!$G241,Pat_org!$D$2:$D$484,0),Pat_org!L$1)))</f>
        <v>UK</v>
      </c>
      <c r="P241" s="3" t="str" cm="1">
        <f t="array" ref="P241">IF(INDEX(Pat_org!$D$2:$P$484,MATCH(Payments_2020!$G241,Pat_org!$D$2:$D$484,0),Pat_org!M$1)=0,"",(INDEX(Pat_org!$D$2:$P$484,MATCH(Payments_2020!$G241,Pat_org!$D$2:$D$484,0),Pat_org!M$1)))</f>
        <v>https://melanomafocus.org/</v>
      </c>
      <c r="Q241" s="3" t="str" cm="1">
        <f t="array" ref="Q241">IFERROR(IF(INDEX(Pat_org!$D$2:$P$484,MATCH(Payments_2020!$G241,Pat_org!$D$2:$D$484,0),Pat_org!N$1)=0,"",(INDEX(Pat_org!$D$2:$P$484,MATCH(Payments_2020!$G241,Pat_org!$D$2:$D$484,0),Pat_org!N$1))),"")</f>
        <v>Not rare</v>
      </c>
      <c r="R241" s="3" t="str" cm="1">
        <f t="array" ref="R241">IF(INDEX(Pat_org!$D$2:$P$484,MATCH(Payments_2020!$G241,Pat_org!$D$2:$D$484,0),Pat_org!O$1)=0,"",(INDEX(Pat_org!$D$2:$P$484,MATCH(Payments_2020!$G241,Pat_org!$D$2:$D$484,0),Pat_org!O$1)))</f>
        <v>Single PO</v>
      </c>
      <c r="S241" s="3" t="str" cm="1">
        <f t="array" ref="S241">IF(INDEX(Pat_org!$D$2:$P$484,MATCH(Payments_2020!$G241,Pat_org!$D$2:$D$484,0),Pat_org!P$1)=0,"",(INDEX(Pat_org!$D$2:$P$484,MATCH(Payments_2020!$G241,Pat_org!$D$2:$D$484,0),Pat_org!P$1)))</f>
        <v/>
      </c>
      <c r="T241" s="3" t="s">
        <v>441</v>
      </c>
      <c r="U241" s="3" t="s">
        <v>26</v>
      </c>
      <c r="V241" s="1">
        <v>2020</v>
      </c>
      <c r="W241" s="4" t="s">
        <v>27</v>
      </c>
      <c r="X241" s="40" t="str">
        <f t="shared" si="11"/>
        <v>2020GBP</v>
      </c>
      <c r="Y241" s="40">
        <v>9000</v>
      </c>
      <c r="Z241" s="31" cm="1">
        <f t="array" ref="Z241">_xlfn.IFS(X241=GBP_2020,Y241,X241=GBP_2019,Y241*CPI_2019,X241=GBP_2018,Y241*CPI_2018,X241=EUR_2020,Y241*EURGBP_2020,X241=EUR_2019,(Y241*EURGBP_2019)*CPI_2019,X241=EUR_2018,(Y241*EURGBP_2018)*CPI_2018,X241=USD_2020,Y241*USDGBP_2020,X241=USD_2019,(Y241*USDGBP_2019)*CPI_2019,X241=USD_2018,(Y241*USDGBP_2018)*CPI_2018,X241=CHF_2020,Y241*CHFGBP_2020,X241=CHF_2019,(Y241*CHFGBP_2019)*CPI_2019,X241=CHF_2018,(Y241*CHFGBP_2018)*CPI_2018,X241=SEK_2020,Y241*SEKGBP_2020,X241=SEK_2019,(Y241*SEKGBP_2019)*CPI_2019,X241=SEK_2018,(Y241*SEKGBP_2018)*CPI_2018,X241=NKK_2020,Y241*NKKGBP_2020,X241=NKK_2019,(Y241*NKKGBP_2019)*CPI_2019,X241=NKK_2018,(Y241*NKKGBP_2018)*CPI_2018,X241=DKK_2020,Y241*DKKGBP_2020,X241=DKK_2019,(Y241*DKKGBP_2019)*CPI_2019,X241=DKK_2018,(Y241*DKKGBP_2018)*CPI_2018)</f>
        <v>9000</v>
      </c>
      <c r="AA241" s="1">
        <v>1</v>
      </c>
    </row>
    <row r="242" spans="1:27" s="3" customFormat="1" x14ac:dyDescent="0.35">
      <c r="A242" s="3" t="s">
        <v>406</v>
      </c>
      <c r="B242" s="3" t="str">
        <f t="shared" si="10"/>
        <v xml:space="preserve">BMSMelanoma </v>
      </c>
      <c r="C242" s="3" t="str">
        <f>IF(INDEX(Comp_interest!$D:$D,MATCH(Payments_2020!$B242,Comp_interest!$C:$C,0))=0,"",INDEX(Comp_interest!$D:$D,MATCH(Payments_2020!$B242,Comp_interest!$C:$C,0)))</f>
        <v>Definitely yes</v>
      </c>
      <c r="D242" s="3" t="str">
        <f>IF(INDEX(Comp_interest!$E:$E,MATCH(Payments_2020!$B242,Comp_interest!$C:$C,0))=0,"",INDEX(Comp_interest!$E:$E,MATCH(Payments_2020!$B242,Comp_interest!$C:$C,0)))</f>
        <v>Annual report</v>
      </c>
      <c r="E242" s="3" t="str">
        <f>IF(INDEX(Comp_interest!$F:$F,MATCH(Payments_2020!$B242,Comp_interest!$C:$C,0))=0,"",INDEX(Comp_interest!$F:$F,MATCH(Payments_2020!$B242,Comp_interest!$C:$C,0)))</f>
        <v/>
      </c>
      <c r="F242" s="3" t="s">
        <v>193</v>
      </c>
      <c r="G242" s="3" t="str">
        <f>INDEX(Pat_org!$B$3:$C$892,MATCH(Payments_2020!F242,Pat_org!$B$3:$B$892,0),2)</f>
        <v>Melanoma Focus</v>
      </c>
      <c r="H242" s="3" t="str" cm="1">
        <f t="array" ref="H242">IF(INDEX(Pat_org!$D$2:$P$484,MATCH(Payments_2020!$G242,Pat_org!$D$2:$D$484,0),Pat_org!E$1)=0,"",(INDEX(Pat_org!$D$2:$P$484,MATCH(Payments_2020!$G242,Pat_org!$D$2:$D$484,0),Pat_org!E$1)))</f>
        <v>Include</v>
      </c>
      <c r="I242" s="3" cm="1">
        <f t="array" ref="I242">IF(INDEX(Pat_org!$D$2:$P$484,MATCH(Payments_2020!$G242,Pat_org!$D$2:$D$484,0),Pat_org!E$1)=0,"",(INDEX(Pat_org!$D$2:$P$484,MATCH(Payments_2020!$G242,Pat_org!$D$2:$D$484,0),Pat_org!$F$1)))</f>
        <v>0</v>
      </c>
      <c r="J242" s="3" t="str" cm="1">
        <f t="array" ref="J242">IF(INDEX(Pat_org!$D$2:$P$484,MATCH(Payments_2020!$G242,Pat_org!$D$2:$D$484,0),Pat_org!G$1)=0,"",(INDEX(Pat_org!$D$2:$P$484,MATCH(Payments_2020!$G242,Pat_org!$D$2:$D$484,0),Pat_org!G$1)))</f>
        <v>Organisation focused on education</v>
      </c>
      <c r="K242" s="3" t="str" cm="1">
        <f t="array" ref="K242">IF(INDEX(Pat_org!$D$2:$P$484,MATCH(Payments_2020!$G242,Pat_org!$D$2:$D$484,0),Pat_org!H$1)=0,"",(INDEX(Pat_org!$D$2:$P$484,MATCH(Payments_2020!$G242,Pat_org!$D$2:$D$484,0),Pat_org!H$1)))</f>
        <v>02 Neoplasms  </v>
      </c>
      <c r="L242" s="3" t="str" cm="1">
        <f t="array" ref="L242">IF(INDEX(Pat_org!$D$2:$P$484,MATCH(Payments_2020!$G242,Pat_org!$D$2:$D$484,0),Pat_org!I$1)=0,"",(INDEX(Pat_org!$D$2:$P$484,MATCH(Payments_2020!$G242,Pat_org!$D$2:$D$484,0),Pat_org!I$1)))</f>
        <v xml:space="preserve">Melanoma </v>
      </c>
      <c r="M242" s="3" cm="1">
        <f t="array" ref="M242">IF(INDEX(Pat_org!$D$2:$P$484,MATCH(Payments_2020!$G242,Pat_org!$D$2:$D$484,0),Pat_org!J$1)=0,"",(INDEX(Pat_org!$D$2:$P$484,MATCH(Payments_2020!$G242,Pat_org!$D$2:$D$484,0),Pat_org!J$1)))</f>
        <v>1124716</v>
      </c>
      <c r="N242" s="3" t="str" cm="1">
        <f t="array" ref="N242">IF(INDEX(Pat_org!$D$2:$P$484,MATCH(Payments_2020!$G242,Pat_org!$D$2:$D$484,0),Pat_org!K$1)=0,"",(INDEX(Pat_org!$D$2:$P$484,MATCH(Payments_2020!$G242,Pat_org!$D$2:$D$484,0),Pat_org!K$1)))</f>
        <v/>
      </c>
      <c r="O242" s="3" t="str" cm="1">
        <f t="array" ref="O242">IF(INDEX(Pat_org!$D$2:$P$484,MATCH(Payments_2020!$G242,Pat_org!$D$2:$D$484,0),Pat_org!L$1)=0,"",(INDEX(Pat_org!$D$2:$P$484,MATCH(Payments_2020!$G242,Pat_org!$D$2:$D$484,0),Pat_org!L$1)))</f>
        <v>UK</v>
      </c>
      <c r="P242" s="3" t="str" cm="1">
        <f t="array" ref="P242">IF(INDEX(Pat_org!$D$2:$P$484,MATCH(Payments_2020!$G242,Pat_org!$D$2:$D$484,0),Pat_org!M$1)=0,"",(INDEX(Pat_org!$D$2:$P$484,MATCH(Payments_2020!$G242,Pat_org!$D$2:$D$484,0),Pat_org!M$1)))</f>
        <v>https://melanomafocus.org/</v>
      </c>
      <c r="Q242" s="3" t="str" cm="1">
        <f t="array" ref="Q242">IFERROR(IF(INDEX(Pat_org!$D$2:$P$484,MATCH(Payments_2020!$G242,Pat_org!$D$2:$D$484,0),Pat_org!N$1)=0,"",(INDEX(Pat_org!$D$2:$P$484,MATCH(Payments_2020!$G242,Pat_org!$D$2:$D$484,0),Pat_org!N$1))),"")</f>
        <v>Not rare</v>
      </c>
      <c r="R242" s="3" t="str" cm="1">
        <f t="array" ref="R242">IF(INDEX(Pat_org!$D$2:$P$484,MATCH(Payments_2020!$G242,Pat_org!$D$2:$D$484,0),Pat_org!O$1)=0,"",(INDEX(Pat_org!$D$2:$P$484,MATCH(Payments_2020!$G242,Pat_org!$D$2:$D$484,0),Pat_org!O$1)))</f>
        <v>Single PO</v>
      </c>
      <c r="S242" s="3" t="str" cm="1">
        <f t="array" ref="S242">IF(INDEX(Pat_org!$D$2:$P$484,MATCH(Payments_2020!$G242,Pat_org!$D$2:$D$484,0),Pat_org!P$1)=0,"",(INDEX(Pat_org!$D$2:$P$484,MATCH(Payments_2020!$G242,Pat_org!$D$2:$D$484,0),Pat_org!P$1)))</f>
        <v/>
      </c>
      <c r="T242" s="3" t="s">
        <v>442</v>
      </c>
      <c r="U242" s="3" t="s">
        <v>26</v>
      </c>
      <c r="V242" s="1">
        <v>2020</v>
      </c>
      <c r="W242" s="4" t="s">
        <v>27</v>
      </c>
      <c r="X242" s="40" t="str">
        <f t="shared" si="11"/>
        <v>2020GBP</v>
      </c>
      <c r="Y242" s="40">
        <v>9360</v>
      </c>
      <c r="Z242" s="31" cm="1">
        <f t="array" ref="Z242">_xlfn.IFS(X242=GBP_2020,Y242,X242=GBP_2019,Y242*CPI_2019,X242=GBP_2018,Y242*CPI_2018,X242=EUR_2020,Y242*EURGBP_2020,X242=EUR_2019,(Y242*EURGBP_2019)*CPI_2019,X242=EUR_2018,(Y242*EURGBP_2018)*CPI_2018,X242=USD_2020,Y242*USDGBP_2020,X242=USD_2019,(Y242*USDGBP_2019)*CPI_2019,X242=USD_2018,(Y242*USDGBP_2018)*CPI_2018,X242=CHF_2020,Y242*CHFGBP_2020,X242=CHF_2019,(Y242*CHFGBP_2019)*CPI_2019,X242=CHF_2018,(Y242*CHFGBP_2018)*CPI_2018,X242=SEK_2020,Y242*SEKGBP_2020,X242=SEK_2019,(Y242*SEKGBP_2019)*CPI_2019,X242=SEK_2018,(Y242*SEKGBP_2018)*CPI_2018,X242=NKK_2020,Y242*NKKGBP_2020,X242=NKK_2019,(Y242*NKKGBP_2019)*CPI_2019,X242=NKK_2018,(Y242*NKKGBP_2018)*CPI_2018,X242=DKK_2020,Y242*DKKGBP_2020,X242=DKK_2019,(Y242*DKKGBP_2019)*CPI_2019,X242=DKK_2018,(Y242*DKKGBP_2018)*CPI_2018)</f>
        <v>9360</v>
      </c>
      <c r="AA242" s="1">
        <v>1</v>
      </c>
    </row>
    <row r="243" spans="1:27" s="3" customFormat="1" x14ac:dyDescent="0.35">
      <c r="A243" s="3" t="s">
        <v>406</v>
      </c>
      <c r="B243" s="3" t="str">
        <f t="shared" si="10"/>
        <v xml:space="preserve">BMSMelanoma </v>
      </c>
      <c r="C243" s="3" t="str">
        <f>IF(INDEX(Comp_interest!$D:$D,MATCH(Payments_2020!$B243,Comp_interest!$C:$C,0))=0,"",INDEX(Comp_interest!$D:$D,MATCH(Payments_2020!$B243,Comp_interest!$C:$C,0)))</f>
        <v>Definitely yes</v>
      </c>
      <c r="D243" s="3" t="str">
        <f>IF(INDEX(Comp_interest!$E:$E,MATCH(Payments_2020!$B243,Comp_interest!$C:$C,0))=0,"",INDEX(Comp_interest!$E:$E,MATCH(Payments_2020!$B243,Comp_interest!$C:$C,0)))</f>
        <v>Annual report</v>
      </c>
      <c r="E243" s="3" t="str">
        <f>IF(INDEX(Comp_interest!$F:$F,MATCH(Payments_2020!$B243,Comp_interest!$C:$C,0))=0,"",INDEX(Comp_interest!$F:$F,MATCH(Payments_2020!$B243,Comp_interest!$C:$C,0)))</f>
        <v/>
      </c>
      <c r="F243" s="3" t="s">
        <v>202</v>
      </c>
      <c r="G243" s="3" t="str">
        <f>INDEX(Pat_org!$B$3:$C$892,MATCH(Payments_2020!F243,Pat_org!$B$3:$B$892,0),2)</f>
        <v>Melanoma UK</v>
      </c>
      <c r="H243" s="3" t="str" cm="1">
        <f t="array" ref="H243">IF(INDEX(Pat_org!$D$2:$P$484,MATCH(Payments_2020!$G243,Pat_org!$D$2:$D$484,0),Pat_org!E$1)=0,"",(INDEX(Pat_org!$D$2:$P$484,MATCH(Payments_2020!$G243,Pat_org!$D$2:$D$484,0),Pat_org!E$1)))</f>
        <v>Include</v>
      </c>
      <c r="I243" s="3" cm="1">
        <f t="array" ref="I243">IF(INDEX(Pat_org!$D$2:$P$484,MATCH(Payments_2020!$G243,Pat_org!$D$2:$D$484,0),Pat_org!E$1)=0,"",(INDEX(Pat_org!$D$2:$P$484,MATCH(Payments_2020!$G243,Pat_org!$D$2:$D$484,0),Pat_org!$F$1)))</f>
        <v>0</v>
      </c>
      <c r="J243" s="3" t="str" cm="1">
        <f t="array" ref="J243">IF(INDEX(Pat_org!$D$2:$P$484,MATCH(Payments_2020!$G243,Pat_org!$D$2:$D$484,0),Pat_org!G$1)=0,"",(INDEX(Pat_org!$D$2:$P$484,MATCH(Payments_2020!$G243,Pat_org!$D$2:$D$484,0),Pat_org!G$1)))</f>
        <v>Multipurpose organisation</v>
      </c>
      <c r="K243" s="3" t="str" cm="1">
        <f t="array" ref="K243">IF(INDEX(Pat_org!$D$2:$P$484,MATCH(Payments_2020!$G243,Pat_org!$D$2:$D$484,0),Pat_org!H$1)=0,"",(INDEX(Pat_org!$D$2:$P$484,MATCH(Payments_2020!$G243,Pat_org!$D$2:$D$484,0),Pat_org!H$1)))</f>
        <v>02 Neoplasms  </v>
      </c>
      <c r="L243" s="3" t="str" cm="1">
        <f t="array" ref="L243">IF(INDEX(Pat_org!$D$2:$P$484,MATCH(Payments_2020!$G243,Pat_org!$D$2:$D$484,0),Pat_org!I$1)=0,"",(INDEX(Pat_org!$D$2:$P$484,MATCH(Payments_2020!$G243,Pat_org!$D$2:$D$484,0),Pat_org!I$1)))</f>
        <v xml:space="preserve">Melanoma </v>
      </c>
      <c r="M243" s="3" cm="1">
        <f t="array" ref="M243">IF(INDEX(Pat_org!$D$2:$P$484,MATCH(Payments_2020!$G243,Pat_org!$D$2:$D$484,0),Pat_org!J$1)=0,"",(INDEX(Pat_org!$D$2:$P$484,MATCH(Payments_2020!$G243,Pat_org!$D$2:$D$484,0),Pat_org!J$1)))</f>
        <v>1157635</v>
      </c>
      <c r="N243" s="3" t="str" cm="1">
        <f t="array" ref="N243">IF(INDEX(Pat_org!$D$2:$P$484,MATCH(Payments_2020!$G243,Pat_org!$D$2:$D$484,0),Pat_org!K$1)=0,"",(INDEX(Pat_org!$D$2:$P$484,MATCH(Payments_2020!$G243,Pat_org!$D$2:$D$484,0),Pat_org!K$1)))</f>
        <v/>
      </c>
      <c r="O243" s="3" t="str" cm="1">
        <f t="array" ref="O243">IF(INDEX(Pat_org!$D$2:$P$484,MATCH(Payments_2020!$G243,Pat_org!$D$2:$D$484,0),Pat_org!L$1)=0,"",(INDEX(Pat_org!$D$2:$P$484,MATCH(Payments_2020!$G243,Pat_org!$D$2:$D$484,0),Pat_org!L$1)))</f>
        <v>UK</v>
      </c>
      <c r="P243" s="3" t="str" cm="1">
        <f t="array" ref="P243">IF(INDEX(Pat_org!$D$2:$P$484,MATCH(Payments_2020!$G243,Pat_org!$D$2:$D$484,0),Pat_org!M$1)=0,"",(INDEX(Pat_org!$D$2:$P$484,MATCH(Payments_2020!$G243,Pat_org!$D$2:$D$484,0),Pat_org!M$1)))</f>
        <v>https://www.melanomauk.org.uk/</v>
      </c>
      <c r="Q243" s="3" t="str" cm="1">
        <f t="array" ref="Q243">IFERROR(IF(INDEX(Pat_org!$D$2:$P$484,MATCH(Payments_2020!$G243,Pat_org!$D$2:$D$484,0),Pat_org!N$1)=0,"",(INDEX(Pat_org!$D$2:$P$484,MATCH(Payments_2020!$G243,Pat_org!$D$2:$D$484,0),Pat_org!N$1))),"")</f>
        <v>Not rare</v>
      </c>
      <c r="R243" s="3" t="str" cm="1">
        <f t="array" ref="R243">IF(INDEX(Pat_org!$D$2:$P$484,MATCH(Payments_2020!$G243,Pat_org!$D$2:$D$484,0),Pat_org!O$1)=0,"",(INDEX(Pat_org!$D$2:$P$484,MATCH(Payments_2020!$G243,Pat_org!$D$2:$D$484,0),Pat_org!O$1)))</f>
        <v>Single PO</v>
      </c>
      <c r="S243" s="3" t="str" cm="1">
        <f t="array" ref="S243">IF(INDEX(Pat_org!$D$2:$P$484,MATCH(Payments_2020!$G243,Pat_org!$D$2:$D$484,0),Pat_org!P$1)=0,"",(INDEX(Pat_org!$D$2:$P$484,MATCH(Payments_2020!$G243,Pat_org!$D$2:$D$484,0),Pat_org!P$1)))</f>
        <v/>
      </c>
      <c r="T243" s="3" t="s">
        <v>439</v>
      </c>
      <c r="U243" s="3" t="s">
        <v>26</v>
      </c>
      <c r="V243" s="1">
        <v>2020</v>
      </c>
      <c r="W243" s="4" t="s">
        <v>27</v>
      </c>
      <c r="X243" s="40" t="str">
        <f t="shared" si="11"/>
        <v>2020GBP</v>
      </c>
      <c r="Y243" s="40">
        <v>582.20000000000005</v>
      </c>
      <c r="Z243" s="31" cm="1">
        <f t="array" ref="Z243">_xlfn.IFS(X243=GBP_2020,Y243,X243=GBP_2019,Y243*CPI_2019,X243=GBP_2018,Y243*CPI_2018,X243=EUR_2020,Y243*EURGBP_2020,X243=EUR_2019,(Y243*EURGBP_2019)*CPI_2019,X243=EUR_2018,(Y243*EURGBP_2018)*CPI_2018,X243=USD_2020,Y243*USDGBP_2020,X243=USD_2019,(Y243*USDGBP_2019)*CPI_2019,X243=USD_2018,(Y243*USDGBP_2018)*CPI_2018,X243=CHF_2020,Y243*CHFGBP_2020,X243=CHF_2019,(Y243*CHFGBP_2019)*CPI_2019,X243=CHF_2018,(Y243*CHFGBP_2018)*CPI_2018,X243=SEK_2020,Y243*SEKGBP_2020,X243=SEK_2019,(Y243*SEKGBP_2019)*CPI_2019,X243=SEK_2018,(Y243*SEKGBP_2018)*CPI_2018,X243=NKK_2020,Y243*NKKGBP_2020,X243=NKK_2019,(Y243*NKKGBP_2019)*CPI_2019,X243=NKK_2018,(Y243*NKKGBP_2018)*CPI_2018,X243=DKK_2020,Y243*DKKGBP_2020,X243=DKK_2019,(Y243*DKKGBP_2019)*CPI_2019,X243=DKK_2018,(Y243*DKKGBP_2018)*CPI_2018)</f>
        <v>582.20000000000005</v>
      </c>
      <c r="AA243" s="1">
        <v>1</v>
      </c>
    </row>
    <row r="244" spans="1:27" s="3" customFormat="1" x14ac:dyDescent="0.35">
      <c r="A244" s="3" t="s">
        <v>406</v>
      </c>
      <c r="B244" s="3" t="str">
        <f t="shared" si="10"/>
        <v xml:space="preserve">BMSMelanoma </v>
      </c>
      <c r="C244" s="3" t="str">
        <f>IF(INDEX(Comp_interest!$D:$D,MATCH(Payments_2020!$B244,Comp_interest!$C:$C,0))=0,"",INDEX(Comp_interest!$D:$D,MATCH(Payments_2020!$B244,Comp_interest!$C:$C,0)))</f>
        <v>Definitely yes</v>
      </c>
      <c r="D244" s="3" t="str">
        <f>IF(INDEX(Comp_interest!$E:$E,MATCH(Payments_2020!$B244,Comp_interest!$C:$C,0))=0,"",INDEX(Comp_interest!$E:$E,MATCH(Payments_2020!$B244,Comp_interest!$C:$C,0)))</f>
        <v>Annual report</v>
      </c>
      <c r="E244" s="3" t="str">
        <f>IF(INDEX(Comp_interest!$F:$F,MATCH(Payments_2020!$B244,Comp_interest!$C:$C,0))=0,"",INDEX(Comp_interest!$F:$F,MATCH(Payments_2020!$B244,Comp_interest!$C:$C,0)))</f>
        <v/>
      </c>
      <c r="F244" s="3" t="s">
        <v>202</v>
      </c>
      <c r="G244" s="3" t="str">
        <f>INDEX(Pat_org!$B$3:$C$892,MATCH(Payments_2020!F244,Pat_org!$B$3:$B$892,0),2)</f>
        <v>Melanoma UK</v>
      </c>
      <c r="H244" s="3" t="str" cm="1">
        <f t="array" ref="H244">IF(INDEX(Pat_org!$D$2:$P$484,MATCH(Payments_2020!$G244,Pat_org!$D$2:$D$484,0),Pat_org!E$1)=0,"",(INDEX(Pat_org!$D$2:$P$484,MATCH(Payments_2020!$G244,Pat_org!$D$2:$D$484,0),Pat_org!E$1)))</f>
        <v>Include</v>
      </c>
      <c r="I244" s="3" cm="1">
        <f t="array" ref="I244">IF(INDEX(Pat_org!$D$2:$P$484,MATCH(Payments_2020!$G244,Pat_org!$D$2:$D$484,0),Pat_org!E$1)=0,"",(INDEX(Pat_org!$D$2:$P$484,MATCH(Payments_2020!$G244,Pat_org!$D$2:$D$484,0),Pat_org!$F$1)))</f>
        <v>0</v>
      </c>
      <c r="J244" s="3" t="str" cm="1">
        <f t="array" ref="J244">IF(INDEX(Pat_org!$D$2:$P$484,MATCH(Payments_2020!$G244,Pat_org!$D$2:$D$484,0),Pat_org!G$1)=0,"",(INDEX(Pat_org!$D$2:$P$484,MATCH(Payments_2020!$G244,Pat_org!$D$2:$D$484,0),Pat_org!G$1)))</f>
        <v>Multipurpose organisation</v>
      </c>
      <c r="K244" s="3" t="str" cm="1">
        <f t="array" ref="K244">IF(INDEX(Pat_org!$D$2:$P$484,MATCH(Payments_2020!$G244,Pat_org!$D$2:$D$484,0),Pat_org!H$1)=0,"",(INDEX(Pat_org!$D$2:$P$484,MATCH(Payments_2020!$G244,Pat_org!$D$2:$D$484,0),Pat_org!H$1)))</f>
        <v>02 Neoplasms  </v>
      </c>
      <c r="L244" s="3" t="str" cm="1">
        <f t="array" ref="L244">IF(INDEX(Pat_org!$D$2:$P$484,MATCH(Payments_2020!$G244,Pat_org!$D$2:$D$484,0),Pat_org!I$1)=0,"",(INDEX(Pat_org!$D$2:$P$484,MATCH(Payments_2020!$G244,Pat_org!$D$2:$D$484,0),Pat_org!I$1)))</f>
        <v xml:space="preserve">Melanoma </v>
      </c>
      <c r="M244" s="3" cm="1">
        <f t="array" ref="M244">IF(INDEX(Pat_org!$D$2:$P$484,MATCH(Payments_2020!$G244,Pat_org!$D$2:$D$484,0),Pat_org!J$1)=0,"",(INDEX(Pat_org!$D$2:$P$484,MATCH(Payments_2020!$G244,Pat_org!$D$2:$D$484,0),Pat_org!J$1)))</f>
        <v>1157635</v>
      </c>
      <c r="N244" s="3" t="str" cm="1">
        <f t="array" ref="N244">IF(INDEX(Pat_org!$D$2:$P$484,MATCH(Payments_2020!$G244,Pat_org!$D$2:$D$484,0),Pat_org!K$1)=0,"",(INDEX(Pat_org!$D$2:$P$484,MATCH(Payments_2020!$G244,Pat_org!$D$2:$D$484,0),Pat_org!K$1)))</f>
        <v/>
      </c>
      <c r="O244" s="3" t="str" cm="1">
        <f t="array" ref="O244">IF(INDEX(Pat_org!$D$2:$P$484,MATCH(Payments_2020!$G244,Pat_org!$D$2:$D$484,0),Pat_org!L$1)=0,"",(INDEX(Pat_org!$D$2:$P$484,MATCH(Payments_2020!$G244,Pat_org!$D$2:$D$484,0),Pat_org!L$1)))</f>
        <v>UK</v>
      </c>
      <c r="P244" s="3" t="str" cm="1">
        <f t="array" ref="P244">IF(INDEX(Pat_org!$D$2:$P$484,MATCH(Payments_2020!$G244,Pat_org!$D$2:$D$484,0),Pat_org!M$1)=0,"",(INDEX(Pat_org!$D$2:$P$484,MATCH(Payments_2020!$G244,Pat_org!$D$2:$D$484,0),Pat_org!M$1)))</f>
        <v>https://www.melanomauk.org.uk/</v>
      </c>
      <c r="Q244" s="3" t="str" cm="1">
        <f t="array" ref="Q244">IFERROR(IF(INDEX(Pat_org!$D$2:$P$484,MATCH(Payments_2020!$G244,Pat_org!$D$2:$D$484,0),Pat_org!N$1)=0,"",(INDEX(Pat_org!$D$2:$P$484,MATCH(Payments_2020!$G244,Pat_org!$D$2:$D$484,0),Pat_org!N$1))),"")</f>
        <v>Not rare</v>
      </c>
      <c r="R244" s="3" t="str" cm="1">
        <f t="array" ref="R244">IF(INDEX(Pat_org!$D$2:$P$484,MATCH(Payments_2020!$G244,Pat_org!$D$2:$D$484,0),Pat_org!O$1)=0,"",(INDEX(Pat_org!$D$2:$P$484,MATCH(Payments_2020!$G244,Pat_org!$D$2:$D$484,0),Pat_org!O$1)))</f>
        <v>Single PO</v>
      </c>
      <c r="S244" s="3" t="str" cm="1">
        <f t="array" ref="S244">IF(INDEX(Pat_org!$D$2:$P$484,MATCH(Payments_2020!$G244,Pat_org!$D$2:$D$484,0),Pat_org!P$1)=0,"",(INDEX(Pat_org!$D$2:$P$484,MATCH(Payments_2020!$G244,Pat_org!$D$2:$D$484,0),Pat_org!P$1)))</f>
        <v/>
      </c>
      <c r="T244" s="3" t="s">
        <v>443</v>
      </c>
      <c r="U244" s="3" t="s">
        <v>26</v>
      </c>
      <c r="V244" s="1">
        <v>2020</v>
      </c>
      <c r="W244" s="4" t="s">
        <v>27</v>
      </c>
      <c r="X244" s="40" t="str">
        <f t="shared" si="11"/>
        <v>2020GBP</v>
      </c>
      <c r="Y244" s="40">
        <v>15000</v>
      </c>
      <c r="Z244" s="31" cm="1">
        <f t="array" ref="Z244">_xlfn.IFS(X244=GBP_2020,Y244,X244=GBP_2019,Y244*CPI_2019,X244=GBP_2018,Y244*CPI_2018,X244=EUR_2020,Y244*EURGBP_2020,X244=EUR_2019,(Y244*EURGBP_2019)*CPI_2019,X244=EUR_2018,(Y244*EURGBP_2018)*CPI_2018,X244=USD_2020,Y244*USDGBP_2020,X244=USD_2019,(Y244*USDGBP_2019)*CPI_2019,X244=USD_2018,(Y244*USDGBP_2018)*CPI_2018,X244=CHF_2020,Y244*CHFGBP_2020,X244=CHF_2019,(Y244*CHFGBP_2019)*CPI_2019,X244=CHF_2018,(Y244*CHFGBP_2018)*CPI_2018,X244=SEK_2020,Y244*SEKGBP_2020,X244=SEK_2019,(Y244*SEKGBP_2019)*CPI_2019,X244=SEK_2018,(Y244*SEKGBP_2018)*CPI_2018,X244=NKK_2020,Y244*NKKGBP_2020,X244=NKK_2019,(Y244*NKKGBP_2019)*CPI_2019,X244=NKK_2018,(Y244*NKKGBP_2018)*CPI_2018,X244=DKK_2020,Y244*DKKGBP_2020,X244=DKK_2019,(Y244*DKKGBP_2019)*CPI_2019,X244=DKK_2018,(Y244*DKKGBP_2018)*CPI_2018)</f>
        <v>15000</v>
      </c>
      <c r="AA244" s="1">
        <v>1</v>
      </c>
    </row>
    <row r="245" spans="1:27" s="3" customFormat="1" x14ac:dyDescent="0.35">
      <c r="A245" s="3" t="s">
        <v>406</v>
      </c>
      <c r="B245" s="3" t="str">
        <f t="shared" si="10"/>
        <v>BMSMesothelioma</v>
      </c>
      <c r="C245" s="3" t="str">
        <f>IF(INDEX(Comp_interest!$D:$D,MATCH(Payments_2020!$B245,Comp_interest!$C:$C,0))=0,"",INDEX(Comp_interest!$D:$D,MATCH(Payments_2020!$B245,Comp_interest!$C:$C,0)))</f>
        <v>Definitely yes</v>
      </c>
      <c r="D245" s="3" t="str">
        <f>IF(INDEX(Comp_interest!$E:$E,MATCH(Payments_2020!$B245,Comp_interest!$C:$C,0))=0,"",INDEX(Comp_interest!$E:$E,MATCH(Payments_2020!$B245,Comp_interest!$C:$C,0)))</f>
        <v>Annual report</v>
      </c>
      <c r="E245" s="3" t="str">
        <f>IF(INDEX(Comp_interest!$F:$F,MATCH(Payments_2020!$B245,Comp_interest!$C:$C,0))=0,"",INDEX(Comp_interest!$F:$F,MATCH(Payments_2020!$B245,Comp_interest!$C:$C,0)))</f>
        <v/>
      </c>
      <c r="F245" s="3" t="s">
        <v>444</v>
      </c>
      <c r="G245" s="3" t="str">
        <f>INDEX(Pat_org!$B$3:$C$892,MATCH(Payments_2020!F245,Pat_org!$B$3:$B$892,0),2)</f>
        <v>Mesothelioma UK</v>
      </c>
      <c r="H245" s="3" t="str" cm="1">
        <f t="array" ref="H245">IF(INDEX(Pat_org!$D$2:$P$484,MATCH(Payments_2020!$G245,Pat_org!$D$2:$D$484,0),Pat_org!E$1)=0,"",(INDEX(Pat_org!$D$2:$P$484,MATCH(Payments_2020!$G245,Pat_org!$D$2:$D$484,0),Pat_org!E$1)))</f>
        <v>Include</v>
      </c>
      <c r="I245" s="3" cm="1">
        <f t="array" ref="I245">IF(INDEX(Pat_org!$D$2:$P$484,MATCH(Payments_2020!$G245,Pat_org!$D$2:$D$484,0),Pat_org!E$1)=0,"",(INDEX(Pat_org!$D$2:$P$484,MATCH(Payments_2020!$G245,Pat_org!$D$2:$D$484,0),Pat_org!$F$1)))</f>
        <v>0</v>
      </c>
      <c r="J245" s="3" t="str" cm="1">
        <f t="array" ref="J245">IF(INDEX(Pat_org!$D$2:$P$484,MATCH(Payments_2020!$G245,Pat_org!$D$2:$D$484,0),Pat_org!G$1)=0,"",(INDEX(Pat_org!$D$2:$P$484,MATCH(Payments_2020!$G245,Pat_org!$D$2:$D$484,0),Pat_org!G$1)))</f>
        <v>Multipurpose organisation</v>
      </c>
      <c r="K245" s="3" t="str" cm="1">
        <f t="array" ref="K245">IF(INDEX(Pat_org!$D$2:$P$484,MATCH(Payments_2020!$G245,Pat_org!$D$2:$D$484,0),Pat_org!H$1)=0,"",(INDEX(Pat_org!$D$2:$P$484,MATCH(Payments_2020!$G245,Pat_org!$D$2:$D$484,0),Pat_org!H$1)))</f>
        <v>02 Neoplasms  </v>
      </c>
      <c r="L245" s="3" t="str" cm="1">
        <f t="array" ref="L245">IF(INDEX(Pat_org!$D$2:$P$484,MATCH(Payments_2020!$G245,Pat_org!$D$2:$D$484,0),Pat_org!I$1)=0,"",(INDEX(Pat_org!$D$2:$P$484,MATCH(Payments_2020!$G245,Pat_org!$D$2:$D$484,0),Pat_org!I$1)))</f>
        <v>Mesothelioma</v>
      </c>
      <c r="M245" s="3" cm="1">
        <f t="array" ref="M245">IF(INDEX(Pat_org!$D$2:$P$484,MATCH(Payments_2020!$G245,Pat_org!$D$2:$D$484,0),Pat_org!J$1)=0,"",(INDEX(Pat_org!$D$2:$P$484,MATCH(Payments_2020!$G245,Pat_org!$D$2:$D$484,0),Pat_org!J$1)))</f>
        <v>1177039</v>
      </c>
      <c r="N245" s="3" t="str" cm="1">
        <f t="array" ref="N245">IF(INDEX(Pat_org!$D$2:$P$484,MATCH(Payments_2020!$G245,Pat_org!$D$2:$D$484,0),Pat_org!K$1)=0,"",(INDEX(Pat_org!$D$2:$P$484,MATCH(Payments_2020!$G245,Pat_org!$D$2:$D$484,0),Pat_org!K$1)))</f>
        <v/>
      </c>
      <c r="O245" s="3" t="str" cm="1">
        <f t="array" ref="O245">IF(INDEX(Pat_org!$D$2:$P$484,MATCH(Payments_2020!$G245,Pat_org!$D$2:$D$484,0),Pat_org!L$1)=0,"",(INDEX(Pat_org!$D$2:$P$484,MATCH(Payments_2020!$G245,Pat_org!$D$2:$D$484,0),Pat_org!L$1)))</f>
        <v>UK</v>
      </c>
      <c r="P245" s="3" t="str" cm="1">
        <f t="array" ref="P245">IF(INDEX(Pat_org!$D$2:$P$484,MATCH(Payments_2020!$G245,Pat_org!$D$2:$D$484,0),Pat_org!M$1)=0,"",(INDEX(Pat_org!$D$2:$P$484,MATCH(Payments_2020!$G245,Pat_org!$D$2:$D$484,0),Pat_org!M$1)))</f>
        <v>https://www.mesothelioma.uk.com/</v>
      </c>
      <c r="Q245" s="3" t="str" cm="1">
        <f t="array" ref="Q245">IFERROR(IF(INDEX(Pat_org!$D$2:$P$484,MATCH(Payments_2020!$G245,Pat_org!$D$2:$D$484,0),Pat_org!N$1)=0,"",(INDEX(Pat_org!$D$2:$P$484,MATCH(Payments_2020!$G245,Pat_org!$D$2:$D$484,0),Pat_org!N$1))),"")</f>
        <v>Rare</v>
      </c>
      <c r="R245" s="3" t="str" cm="1">
        <f t="array" ref="R245">IF(INDEX(Pat_org!$D$2:$P$484,MATCH(Payments_2020!$G245,Pat_org!$D$2:$D$484,0),Pat_org!O$1)=0,"",(INDEX(Pat_org!$D$2:$P$484,MATCH(Payments_2020!$G245,Pat_org!$D$2:$D$484,0),Pat_org!O$1)))</f>
        <v>Single PO</v>
      </c>
      <c r="S245" s="3" t="str" cm="1">
        <f t="array" ref="S245">IF(INDEX(Pat_org!$D$2:$P$484,MATCH(Payments_2020!$G245,Pat_org!$D$2:$D$484,0),Pat_org!P$1)=0,"",(INDEX(Pat_org!$D$2:$P$484,MATCH(Payments_2020!$G245,Pat_org!$D$2:$D$484,0),Pat_org!P$1)))</f>
        <v/>
      </c>
      <c r="T245" s="3" t="s">
        <v>428</v>
      </c>
      <c r="U245" s="3" t="s">
        <v>26</v>
      </c>
      <c r="V245" s="1">
        <v>2020</v>
      </c>
      <c r="W245" s="4" t="s">
        <v>27</v>
      </c>
      <c r="X245" s="40" t="str">
        <f t="shared" si="11"/>
        <v>2020GBP</v>
      </c>
      <c r="Y245" s="40">
        <v>11508</v>
      </c>
      <c r="Z245" s="31" cm="1">
        <f t="array" ref="Z245">_xlfn.IFS(X245=GBP_2020,Y245,X245=GBP_2019,Y245*CPI_2019,X245=GBP_2018,Y245*CPI_2018,X245=EUR_2020,Y245*EURGBP_2020,X245=EUR_2019,(Y245*EURGBP_2019)*CPI_2019,X245=EUR_2018,(Y245*EURGBP_2018)*CPI_2018,X245=USD_2020,Y245*USDGBP_2020,X245=USD_2019,(Y245*USDGBP_2019)*CPI_2019,X245=USD_2018,(Y245*USDGBP_2018)*CPI_2018,X245=CHF_2020,Y245*CHFGBP_2020,X245=CHF_2019,(Y245*CHFGBP_2019)*CPI_2019,X245=CHF_2018,(Y245*CHFGBP_2018)*CPI_2018,X245=SEK_2020,Y245*SEKGBP_2020,X245=SEK_2019,(Y245*SEKGBP_2019)*CPI_2019,X245=SEK_2018,(Y245*SEKGBP_2018)*CPI_2018,X245=NKK_2020,Y245*NKKGBP_2020,X245=NKK_2019,(Y245*NKKGBP_2019)*CPI_2019,X245=NKK_2018,(Y245*NKKGBP_2018)*CPI_2018,X245=DKK_2020,Y245*DKKGBP_2020,X245=DKK_2019,(Y245*DKKGBP_2019)*CPI_2019,X245=DKK_2018,(Y245*DKKGBP_2018)*CPI_2018)</f>
        <v>11508</v>
      </c>
      <c r="AA245" s="1">
        <v>1</v>
      </c>
    </row>
    <row r="246" spans="1:27" s="3" customFormat="1" x14ac:dyDescent="0.35">
      <c r="A246" s="3" t="s">
        <v>406</v>
      </c>
      <c r="B246" s="3" t="str">
        <f t="shared" si="10"/>
        <v>BMSMesothelioma</v>
      </c>
      <c r="C246" s="3" t="str">
        <f>IF(INDEX(Comp_interest!$D:$D,MATCH(Payments_2020!$B246,Comp_interest!$C:$C,0))=0,"",INDEX(Comp_interest!$D:$D,MATCH(Payments_2020!$B246,Comp_interest!$C:$C,0)))</f>
        <v>Definitely yes</v>
      </c>
      <c r="D246" s="3" t="str">
        <f>IF(INDEX(Comp_interest!$E:$E,MATCH(Payments_2020!$B246,Comp_interest!$C:$C,0))=0,"",INDEX(Comp_interest!$E:$E,MATCH(Payments_2020!$B246,Comp_interest!$C:$C,0)))</f>
        <v>Annual report</v>
      </c>
      <c r="E246" s="3" t="str">
        <f>IF(INDEX(Comp_interest!$F:$F,MATCH(Payments_2020!$B246,Comp_interest!$C:$C,0))=0,"",INDEX(Comp_interest!$F:$F,MATCH(Payments_2020!$B246,Comp_interest!$C:$C,0)))</f>
        <v/>
      </c>
      <c r="F246" s="3" t="s">
        <v>444</v>
      </c>
      <c r="G246" s="3" t="str">
        <f>INDEX(Pat_org!$B$3:$C$892,MATCH(Payments_2020!F246,Pat_org!$B$3:$B$892,0),2)</f>
        <v>Mesothelioma UK</v>
      </c>
      <c r="H246" s="3" t="str" cm="1">
        <f t="array" ref="H246">IF(INDEX(Pat_org!$D$2:$P$484,MATCH(Payments_2020!$G246,Pat_org!$D$2:$D$484,0),Pat_org!E$1)=0,"",(INDEX(Pat_org!$D$2:$P$484,MATCH(Payments_2020!$G246,Pat_org!$D$2:$D$484,0),Pat_org!E$1)))</f>
        <v>Include</v>
      </c>
      <c r="I246" s="3" cm="1">
        <f t="array" ref="I246">IF(INDEX(Pat_org!$D$2:$P$484,MATCH(Payments_2020!$G246,Pat_org!$D$2:$D$484,0),Pat_org!E$1)=0,"",(INDEX(Pat_org!$D$2:$P$484,MATCH(Payments_2020!$G246,Pat_org!$D$2:$D$484,0),Pat_org!$F$1)))</f>
        <v>0</v>
      </c>
      <c r="J246" s="3" t="str" cm="1">
        <f t="array" ref="J246">IF(INDEX(Pat_org!$D$2:$P$484,MATCH(Payments_2020!$G246,Pat_org!$D$2:$D$484,0),Pat_org!G$1)=0,"",(INDEX(Pat_org!$D$2:$P$484,MATCH(Payments_2020!$G246,Pat_org!$D$2:$D$484,0),Pat_org!G$1)))</f>
        <v>Multipurpose organisation</v>
      </c>
      <c r="K246" s="3" t="str" cm="1">
        <f t="array" ref="K246">IF(INDEX(Pat_org!$D$2:$P$484,MATCH(Payments_2020!$G246,Pat_org!$D$2:$D$484,0),Pat_org!H$1)=0,"",(INDEX(Pat_org!$D$2:$P$484,MATCH(Payments_2020!$G246,Pat_org!$D$2:$D$484,0),Pat_org!H$1)))</f>
        <v>02 Neoplasms  </v>
      </c>
      <c r="L246" s="3" t="str" cm="1">
        <f t="array" ref="L246">IF(INDEX(Pat_org!$D$2:$P$484,MATCH(Payments_2020!$G246,Pat_org!$D$2:$D$484,0),Pat_org!I$1)=0,"",(INDEX(Pat_org!$D$2:$P$484,MATCH(Payments_2020!$G246,Pat_org!$D$2:$D$484,0),Pat_org!I$1)))</f>
        <v>Mesothelioma</v>
      </c>
      <c r="M246" s="3" cm="1">
        <f t="array" ref="M246">IF(INDEX(Pat_org!$D$2:$P$484,MATCH(Payments_2020!$G246,Pat_org!$D$2:$D$484,0),Pat_org!J$1)=0,"",(INDEX(Pat_org!$D$2:$P$484,MATCH(Payments_2020!$G246,Pat_org!$D$2:$D$484,0),Pat_org!J$1)))</f>
        <v>1177039</v>
      </c>
      <c r="N246" s="3" t="str" cm="1">
        <f t="array" ref="N246">IF(INDEX(Pat_org!$D$2:$P$484,MATCH(Payments_2020!$G246,Pat_org!$D$2:$D$484,0),Pat_org!K$1)=0,"",(INDEX(Pat_org!$D$2:$P$484,MATCH(Payments_2020!$G246,Pat_org!$D$2:$D$484,0),Pat_org!K$1)))</f>
        <v/>
      </c>
      <c r="O246" s="3" t="str" cm="1">
        <f t="array" ref="O246">IF(INDEX(Pat_org!$D$2:$P$484,MATCH(Payments_2020!$G246,Pat_org!$D$2:$D$484,0),Pat_org!L$1)=0,"",(INDEX(Pat_org!$D$2:$P$484,MATCH(Payments_2020!$G246,Pat_org!$D$2:$D$484,0),Pat_org!L$1)))</f>
        <v>UK</v>
      </c>
      <c r="P246" s="3" t="str" cm="1">
        <f t="array" ref="P246">IF(INDEX(Pat_org!$D$2:$P$484,MATCH(Payments_2020!$G246,Pat_org!$D$2:$D$484,0),Pat_org!M$1)=0,"",(INDEX(Pat_org!$D$2:$P$484,MATCH(Payments_2020!$G246,Pat_org!$D$2:$D$484,0),Pat_org!M$1)))</f>
        <v>https://www.mesothelioma.uk.com/</v>
      </c>
      <c r="Q246" s="3" t="str" cm="1">
        <f t="array" ref="Q246">IFERROR(IF(INDEX(Pat_org!$D$2:$P$484,MATCH(Payments_2020!$G246,Pat_org!$D$2:$D$484,0),Pat_org!N$1)=0,"",(INDEX(Pat_org!$D$2:$P$484,MATCH(Payments_2020!$G246,Pat_org!$D$2:$D$484,0),Pat_org!N$1))),"")</f>
        <v>Rare</v>
      </c>
      <c r="R246" s="3" t="str" cm="1">
        <f t="array" ref="R246">IF(INDEX(Pat_org!$D$2:$P$484,MATCH(Payments_2020!$G246,Pat_org!$D$2:$D$484,0),Pat_org!O$1)=0,"",(INDEX(Pat_org!$D$2:$P$484,MATCH(Payments_2020!$G246,Pat_org!$D$2:$D$484,0),Pat_org!O$1)))</f>
        <v>Single PO</v>
      </c>
      <c r="S246" s="3" t="str" cm="1">
        <f t="array" ref="S246">IF(INDEX(Pat_org!$D$2:$P$484,MATCH(Payments_2020!$G246,Pat_org!$D$2:$D$484,0),Pat_org!P$1)=0,"",(INDEX(Pat_org!$D$2:$P$484,MATCH(Payments_2020!$G246,Pat_org!$D$2:$D$484,0),Pat_org!P$1)))</f>
        <v/>
      </c>
      <c r="T246" s="3" t="s">
        <v>445</v>
      </c>
      <c r="U246" s="3" t="s">
        <v>26</v>
      </c>
      <c r="V246" s="1">
        <v>2020</v>
      </c>
      <c r="W246" s="4" t="s">
        <v>27</v>
      </c>
      <c r="X246" s="40" t="str">
        <f t="shared" si="11"/>
        <v>2020GBP</v>
      </c>
      <c r="Y246" s="40">
        <v>483.33</v>
      </c>
      <c r="Z246" s="31" cm="1">
        <f t="array" ref="Z246">_xlfn.IFS(X246=GBP_2020,Y246,X246=GBP_2019,Y246*CPI_2019,X246=GBP_2018,Y246*CPI_2018,X246=EUR_2020,Y246*EURGBP_2020,X246=EUR_2019,(Y246*EURGBP_2019)*CPI_2019,X246=EUR_2018,(Y246*EURGBP_2018)*CPI_2018,X246=USD_2020,Y246*USDGBP_2020,X246=USD_2019,(Y246*USDGBP_2019)*CPI_2019,X246=USD_2018,(Y246*USDGBP_2018)*CPI_2018,X246=CHF_2020,Y246*CHFGBP_2020,X246=CHF_2019,(Y246*CHFGBP_2019)*CPI_2019,X246=CHF_2018,(Y246*CHFGBP_2018)*CPI_2018,X246=SEK_2020,Y246*SEKGBP_2020,X246=SEK_2019,(Y246*SEKGBP_2019)*CPI_2019,X246=SEK_2018,(Y246*SEKGBP_2018)*CPI_2018,X246=NKK_2020,Y246*NKKGBP_2020,X246=NKK_2019,(Y246*NKKGBP_2019)*CPI_2019,X246=NKK_2018,(Y246*NKKGBP_2018)*CPI_2018,X246=DKK_2020,Y246*DKKGBP_2020,X246=DKK_2019,(Y246*DKKGBP_2019)*CPI_2019,X246=DKK_2018,(Y246*DKKGBP_2018)*CPI_2018)</f>
        <v>483.33</v>
      </c>
      <c r="AA246" s="1">
        <v>1</v>
      </c>
    </row>
    <row r="247" spans="1:27" s="3" customFormat="1" x14ac:dyDescent="0.35">
      <c r="A247" s="3" t="s">
        <v>406</v>
      </c>
      <c r="B247" s="3" t="str">
        <f t="shared" si="10"/>
        <v>BMSMouth cancers</v>
      </c>
      <c r="C247" s="3" t="str">
        <f>IF(INDEX(Comp_interest!$D:$D,MATCH(Payments_2020!$B247,Comp_interest!$C:$C,0))=0,"",INDEX(Comp_interest!$D:$D,MATCH(Payments_2020!$B247,Comp_interest!$C:$C,0)))</f>
        <v>Maybe yes</v>
      </c>
      <c r="D247" s="3" t="str">
        <f>IF(INDEX(Comp_interest!$E:$E,MATCH(Payments_2020!$B247,Comp_interest!$C:$C,0))=0,"",INDEX(Comp_interest!$E:$E,MATCH(Payments_2020!$B247,Comp_interest!$C:$C,0)))</f>
        <v>Company website</v>
      </c>
      <c r="E247" s="3" t="str">
        <f>IF(INDEX(Comp_interest!$F:$F,MATCH(Payments_2020!$B247,Comp_interest!$C:$C,0))=0,"",INDEX(Comp_interest!$F:$F,MATCH(Payments_2020!$B247,Comp_interest!$C:$C,0)))</f>
        <v>BMS has received positive approval in the EU for drug in patients with esophageal adenocarcinoma</v>
      </c>
      <c r="F247" s="3" t="s">
        <v>446</v>
      </c>
      <c r="G247" s="3" t="str">
        <f>INDEX(Pat_org!$B$3:$C$892,MATCH(Payments_2020!F247,Pat_org!$B$3:$B$892,0),2)</f>
        <v>Mouth Cancer Foundation</v>
      </c>
      <c r="H247" s="3" t="str" cm="1">
        <f t="array" ref="H247">IF(INDEX(Pat_org!$D$2:$P$484,MATCH(Payments_2020!$G247,Pat_org!$D$2:$D$484,0),Pat_org!E$1)=0,"",(INDEX(Pat_org!$D$2:$P$484,MATCH(Payments_2020!$G247,Pat_org!$D$2:$D$484,0),Pat_org!E$1)))</f>
        <v>Include</v>
      </c>
      <c r="I247" s="3" cm="1">
        <f t="array" ref="I247">IF(INDEX(Pat_org!$D$2:$P$484,MATCH(Payments_2020!$G247,Pat_org!$D$2:$D$484,0),Pat_org!E$1)=0,"",(INDEX(Pat_org!$D$2:$P$484,MATCH(Payments_2020!$G247,Pat_org!$D$2:$D$484,0),Pat_org!$F$1)))</f>
        <v>0</v>
      </c>
      <c r="J247" s="3" t="str" cm="1">
        <f t="array" ref="J247">IF(INDEX(Pat_org!$D$2:$P$484,MATCH(Payments_2020!$G247,Pat_org!$D$2:$D$484,0),Pat_org!G$1)=0,"",(INDEX(Pat_org!$D$2:$P$484,MATCH(Payments_2020!$G247,Pat_org!$D$2:$D$484,0),Pat_org!G$1)))</f>
        <v>Multipurpose organisation</v>
      </c>
      <c r="K247" s="3" t="str" cm="1">
        <f t="array" ref="K247">IF(INDEX(Pat_org!$D$2:$P$484,MATCH(Payments_2020!$G247,Pat_org!$D$2:$D$484,0),Pat_org!H$1)=0,"",(INDEX(Pat_org!$D$2:$P$484,MATCH(Payments_2020!$G247,Pat_org!$D$2:$D$484,0),Pat_org!H$1)))</f>
        <v>02 Neoplasms  </v>
      </c>
      <c r="L247" s="3" t="str" cm="1">
        <f t="array" ref="L247">IF(INDEX(Pat_org!$D$2:$P$484,MATCH(Payments_2020!$G247,Pat_org!$D$2:$D$484,0),Pat_org!I$1)=0,"",(INDEX(Pat_org!$D$2:$P$484,MATCH(Payments_2020!$G247,Pat_org!$D$2:$D$484,0),Pat_org!I$1)))</f>
        <v>Mouth cancers</v>
      </c>
      <c r="M247" s="3" cm="1">
        <f t="array" ref="M247">IF(INDEX(Pat_org!$D$2:$P$484,MATCH(Payments_2020!$G247,Pat_org!$D$2:$D$484,0),Pat_org!J$1)=0,"",(INDEX(Pat_org!$D$2:$P$484,MATCH(Payments_2020!$G247,Pat_org!$D$2:$D$484,0),Pat_org!J$1)))</f>
        <v>1109298</v>
      </c>
      <c r="N247" s="3" t="str" cm="1">
        <f t="array" ref="N247">IF(INDEX(Pat_org!$D$2:$P$484,MATCH(Payments_2020!$G247,Pat_org!$D$2:$D$484,0),Pat_org!K$1)=0,"",(INDEX(Pat_org!$D$2:$P$484,MATCH(Payments_2020!$G247,Pat_org!$D$2:$D$484,0),Pat_org!K$1)))</f>
        <v/>
      </c>
      <c r="O247" s="3" t="str" cm="1">
        <f t="array" ref="O247">IF(INDEX(Pat_org!$D$2:$P$484,MATCH(Payments_2020!$G247,Pat_org!$D$2:$D$484,0),Pat_org!L$1)=0,"",(INDEX(Pat_org!$D$2:$P$484,MATCH(Payments_2020!$G247,Pat_org!$D$2:$D$484,0),Pat_org!L$1)))</f>
        <v>UK</v>
      </c>
      <c r="P247" s="3" t="str" cm="1">
        <f t="array" ref="P247">IF(INDEX(Pat_org!$D$2:$P$484,MATCH(Payments_2020!$G247,Pat_org!$D$2:$D$484,0),Pat_org!M$1)=0,"",(INDEX(Pat_org!$D$2:$P$484,MATCH(Payments_2020!$G247,Pat_org!$D$2:$D$484,0),Pat_org!M$1)))</f>
        <v>https://www.mouthcancerfoundation.org/</v>
      </c>
      <c r="Q247" s="3" t="str" cm="1">
        <f t="array" ref="Q247">IFERROR(IF(INDEX(Pat_org!$D$2:$P$484,MATCH(Payments_2020!$G247,Pat_org!$D$2:$D$484,0),Pat_org!N$1)=0,"",(INDEX(Pat_org!$D$2:$P$484,MATCH(Payments_2020!$G247,Pat_org!$D$2:$D$484,0),Pat_org!N$1))),"")</f>
        <v>Not rare</v>
      </c>
      <c r="R247" s="3" t="str" cm="1">
        <f t="array" ref="R247">IF(INDEX(Pat_org!$D$2:$P$484,MATCH(Payments_2020!$G247,Pat_org!$D$2:$D$484,0),Pat_org!O$1)=0,"",(INDEX(Pat_org!$D$2:$P$484,MATCH(Payments_2020!$G247,Pat_org!$D$2:$D$484,0),Pat_org!O$1)))</f>
        <v>Single PO</v>
      </c>
      <c r="S247" s="3" t="str" cm="1">
        <f t="array" ref="S247">IF(INDEX(Pat_org!$D$2:$P$484,MATCH(Payments_2020!$G247,Pat_org!$D$2:$D$484,0),Pat_org!P$1)=0,"",(INDEX(Pat_org!$D$2:$P$484,MATCH(Payments_2020!$G247,Pat_org!$D$2:$D$484,0),Pat_org!P$1)))</f>
        <v/>
      </c>
      <c r="T247" s="3" t="s">
        <v>447</v>
      </c>
      <c r="U247" s="3" t="s">
        <v>26</v>
      </c>
      <c r="V247" s="1">
        <v>2020</v>
      </c>
      <c r="W247" s="4" t="s">
        <v>27</v>
      </c>
      <c r="X247" s="40" t="str">
        <f t="shared" si="11"/>
        <v>2020GBP</v>
      </c>
      <c r="Y247" s="40">
        <v>10000</v>
      </c>
      <c r="Z247" s="31" cm="1">
        <f t="array" ref="Z247">_xlfn.IFS(X247=GBP_2020,Y247,X247=GBP_2019,Y247*CPI_2019,X247=GBP_2018,Y247*CPI_2018,X247=EUR_2020,Y247*EURGBP_2020,X247=EUR_2019,(Y247*EURGBP_2019)*CPI_2019,X247=EUR_2018,(Y247*EURGBP_2018)*CPI_2018,X247=USD_2020,Y247*USDGBP_2020,X247=USD_2019,(Y247*USDGBP_2019)*CPI_2019,X247=USD_2018,(Y247*USDGBP_2018)*CPI_2018,X247=CHF_2020,Y247*CHFGBP_2020,X247=CHF_2019,(Y247*CHFGBP_2019)*CPI_2019,X247=CHF_2018,(Y247*CHFGBP_2018)*CPI_2018,X247=SEK_2020,Y247*SEKGBP_2020,X247=SEK_2019,(Y247*SEKGBP_2019)*CPI_2019,X247=SEK_2018,(Y247*SEKGBP_2018)*CPI_2018,X247=NKK_2020,Y247*NKKGBP_2020,X247=NKK_2019,(Y247*NKKGBP_2019)*CPI_2019,X247=NKK_2018,(Y247*NKKGBP_2018)*CPI_2018,X247=DKK_2020,Y247*DKKGBP_2020,X247=DKK_2019,(Y247*DKKGBP_2019)*CPI_2019,X247=DKK_2018,(Y247*DKKGBP_2018)*CPI_2018)</f>
        <v>10000</v>
      </c>
      <c r="AA247" s="1">
        <v>1</v>
      </c>
    </row>
    <row r="248" spans="1:27" s="3" customFormat="1" x14ac:dyDescent="0.35">
      <c r="A248" s="3" t="s">
        <v>406</v>
      </c>
      <c r="B248" s="3" t="str">
        <f t="shared" si="10"/>
        <v>BMSMouth cancers</v>
      </c>
      <c r="C248" s="3" t="str">
        <f>IF(INDEX(Comp_interest!$D:$D,MATCH(Payments_2020!$B248,Comp_interest!$C:$C,0))=0,"",INDEX(Comp_interest!$D:$D,MATCH(Payments_2020!$B248,Comp_interest!$C:$C,0)))</f>
        <v>Maybe yes</v>
      </c>
      <c r="D248" s="3" t="str">
        <f>IF(INDEX(Comp_interest!$E:$E,MATCH(Payments_2020!$B248,Comp_interest!$C:$C,0))=0,"",INDEX(Comp_interest!$E:$E,MATCH(Payments_2020!$B248,Comp_interest!$C:$C,0)))</f>
        <v>Company website</v>
      </c>
      <c r="E248" s="3" t="str">
        <f>IF(INDEX(Comp_interest!$F:$F,MATCH(Payments_2020!$B248,Comp_interest!$C:$C,0))=0,"",INDEX(Comp_interest!$F:$F,MATCH(Payments_2020!$B248,Comp_interest!$C:$C,0)))</f>
        <v>BMS has received positive approval in the EU for drug in patients with esophageal adenocarcinoma</v>
      </c>
      <c r="F248" s="3" t="s">
        <v>446</v>
      </c>
      <c r="G248" s="3" t="str">
        <f>INDEX(Pat_org!$B$3:$C$892,MATCH(Payments_2020!F248,Pat_org!$B$3:$B$892,0),2)</f>
        <v>Mouth Cancer Foundation</v>
      </c>
      <c r="H248" s="3" t="str" cm="1">
        <f t="array" ref="H248">IF(INDEX(Pat_org!$D$2:$P$484,MATCH(Payments_2020!$G248,Pat_org!$D$2:$D$484,0),Pat_org!E$1)=0,"",(INDEX(Pat_org!$D$2:$P$484,MATCH(Payments_2020!$G248,Pat_org!$D$2:$D$484,0),Pat_org!E$1)))</f>
        <v>Include</v>
      </c>
      <c r="I248" s="3" cm="1">
        <f t="array" ref="I248">IF(INDEX(Pat_org!$D$2:$P$484,MATCH(Payments_2020!$G248,Pat_org!$D$2:$D$484,0),Pat_org!E$1)=0,"",(INDEX(Pat_org!$D$2:$P$484,MATCH(Payments_2020!$G248,Pat_org!$D$2:$D$484,0),Pat_org!$F$1)))</f>
        <v>0</v>
      </c>
      <c r="J248" s="3" t="str" cm="1">
        <f t="array" ref="J248">IF(INDEX(Pat_org!$D$2:$P$484,MATCH(Payments_2020!$G248,Pat_org!$D$2:$D$484,0),Pat_org!G$1)=0,"",(INDEX(Pat_org!$D$2:$P$484,MATCH(Payments_2020!$G248,Pat_org!$D$2:$D$484,0),Pat_org!G$1)))</f>
        <v>Multipurpose organisation</v>
      </c>
      <c r="K248" s="3" t="str" cm="1">
        <f t="array" ref="K248">IF(INDEX(Pat_org!$D$2:$P$484,MATCH(Payments_2020!$G248,Pat_org!$D$2:$D$484,0),Pat_org!H$1)=0,"",(INDEX(Pat_org!$D$2:$P$484,MATCH(Payments_2020!$G248,Pat_org!$D$2:$D$484,0),Pat_org!H$1)))</f>
        <v>02 Neoplasms  </v>
      </c>
      <c r="L248" s="3" t="str" cm="1">
        <f t="array" ref="L248">IF(INDEX(Pat_org!$D$2:$P$484,MATCH(Payments_2020!$G248,Pat_org!$D$2:$D$484,0),Pat_org!I$1)=0,"",(INDEX(Pat_org!$D$2:$P$484,MATCH(Payments_2020!$G248,Pat_org!$D$2:$D$484,0),Pat_org!I$1)))</f>
        <v>Mouth cancers</v>
      </c>
      <c r="M248" s="3" cm="1">
        <f t="array" ref="M248">IF(INDEX(Pat_org!$D$2:$P$484,MATCH(Payments_2020!$G248,Pat_org!$D$2:$D$484,0),Pat_org!J$1)=0,"",(INDEX(Pat_org!$D$2:$P$484,MATCH(Payments_2020!$G248,Pat_org!$D$2:$D$484,0),Pat_org!J$1)))</f>
        <v>1109298</v>
      </c>
      <c r="N248" s="3" t="str" cm="1">
        <f t="array" ref="N248">IF(INDEX(Pat_org!$D$2:$P$484,MATCH(Payments_2020!$G248,Pat_org!$D$2:$D$484,0),Pat_org!K$1)=0,"",(INDEX(Pat_org!$D$2:$P$484,MATCH(Payments_2020!$G248,Pat_org!$D$2:$D$484,0),Pat_org!K$1)))</f>
        <v/>
      </c>
      <c r="O248" s="3" t="str" cm="1">
        <f t="array" ref="O248">IF(INDEX(Pat_org!$D$2:$P$484,MATCH(Payments_2020!$G248,Pat_org!$D$2:$D$484,0),Pat_org!L$1)=0,"",(INDEX(Pat_org!$D$2:$P$484,MATCH(Payments_2020!$G248,Pat_org!$D$2:$D$484,0),Pat_org!L$1)))</f>
        <v>UK</v>
      </c>
      <c r="P248" s="3" t="str" cm="1">
        <f t="array" ref="P248">IF(INDEX(Pat_org!$D$2:$P$484,MATCH(Payments_2020!$G248,Pat_org!$D$2:$D$484,0),Pat_org!M$1)=0,"",(INDEX(Pat_org!$D$2:$P$484,MATCH(Payments_2020!$G248,Pat_org!$D$2:$D$484,0),Pat_org!M$1)))</f>
        <v>https://www.mouthcancerfoundation.org/</v>
      </c>
      <c r="Q248" s="3" t="str" cm="1">
        <f t="array" ref="Q248">IFERROR(IF(INDEX(Pat_org!$D$2:$P$484,MATCH(Payments_2020!$G248,Pat_org!$D$2:$D$484,0),Pat_org!N$1)=0,"",(INDEX(Pat_org!$D$2:$P$484,MATCH(Payments_2020!$G248,Pat_org!$D$2:$D$484,0),Pat_org!N$1))),"")</f>
        <v>Not rare</v>
      </c>
      <c r="R248" s="3" t="str" cm="1">
        <f t="array" ref="R248">IF(INDEX(Pat_org!$D$2:$P$484,MATCH(Payments_2020!$G248,Pat_org!$D$2:$D$484,0),Pat_org!O$1)=0,"",(INDEX(Pat_org!$D$2:$P$484,MATCH(Payments_2020!$G248,Pat_org!$D$2:$D$484,0),Pat_org!O$1)))</f>
        <v>Single PO</v>
      </c>
      <c r="S248" s="3" t="str" cm="1">
        <f t="array" ref="S248">IF(INDEX(Pat_org!$D$2:$P$484,MATCH(Payments_2020!$G248,Pat_org!$D$2:$D$484,0),Pat_org!P$1)=0,"",(INDEX(Pat_org!$D$2:$P$484,MATCH(Payments_2020!$G248,Pat_org!$D$2:$D$484,0),Pat_org!P$1)))</f>
        <v/>
      </c>
      <c r="T248" s="3" t="s">
        <v>448</v>
      </c>
      <c r="U248" s="3" t="s">
        <v>26</v>
      </c>
      <c r="V248" s="1">
        <v>2020</v>
      </c>
      <c r="W248" s="4" t="s">
        <v>27</v>
      </c>
      <c r="X248" s="40" t="str">
        <f t="shared" si="11"/>
        <v>2020GBP</v>
      </c>
      <c r="Y248" s="40">
        <v>16810</v>
      </c>
      <c r="Z248" s="31" cm="1">
        <f t="array" ref="Z248">_xlfn.IFS(X248=GBP_2020,Y248,X248=GBP_2019,Y248*CPI_2019,X248=GBP_2018,Y248*CPI_2018,X248=EUR_2020,Y248*EURGBP_2020,X248=EUR_2019,(Y248*EURGBP_2019)*CPI_2019,X248=EUR_2018,(Y248*EURGBP_2018)*CPI_2018,X248=USD_2020,Y248*USDGBP_2020,X248=USD_2019,(Y248*USDGBP_2019)*CPI_2019,X248=USD_2018,(Y248*USDGBP_2018)*CPI_2018,X248=CHF_2020,Y248*CHFGBP_2020,X248=CHF_2019,(Y248*CHFGBP_2019)*CPI_2019,X248=CHF_2018,(Y248*CHFGBP_2018)*CPI_2018,X248=SEK_2020,Y248*SEKGBP_2020,X248=SEK_2019,(Y248*SEKGBP_2019)*CPI_2019,X248=SEK_2018,(Y248*SEKGBP_2018)*CPI_2018,X248=NKK_2020,Y248*NKKGBP_2020,X248=NKK_2019,(Y248*NKKGBP_2019)*CPI_2019,X248=NKK_2018,(Y248*NKKGBP_2018)*CPI_2018,X248=DKK_2020,Y248*DKKGBP_2020,X248=DKK_2019,(Y248*DKKGBP_2019)*CPI_2019,X248=DKK_2018,(Y248*DKKGBP_2018)*CPI_2018)</f>
        <v>16810</v>
      </c>
      <c r="AA248" s="1">
        <v>1</v>
      </c>
    </row>
    <row r="249" spans="1:27" s="3" customFormat="1" x14ac:dyDescent="0.35">
      <c r="A249" s="3" t="s">
        <v>406</v>
      </c>
      <c r="B249" s="3" t="str">
        <f t="shared" si="10"/>
        <v>BMSMouth cancers</v>
      </c>
      <c r="C249" s="3" t="str">
        <f>IF(INDEX(Comp_interest!$D:$D,MATCH(Payments_2020!$B249,Comp_interest!$C:$C,0))=0,"",INDEX(Comp_interest!$D:$D,MATCH(Payments_2020!$B249,Comp_interest!$C:$C,0)))</f>
        <v>Maybe yes</v>
      </c>
      <c r="D249" s="3" t="str">
        <f>IF(INDEX(Comp_interest!$E:$E,MATCH(Payments_2020!$B249,Comp_interest!$C:$C,0))=0,"",INDEX(Comp_interest!$E:$E,MATCH(Payments_2020!$B249,Comp_interest!$C:$C,0)))</f>
        <v>Company website</v>
      </c>
      <c r="E249" s="3" t="str">
        <f>IF(INDEX(Comp_interest!$F:$F,MATCH(Payments_2020!$B249,Comp_interest!$C:$C,0))=0,"",INDEX(Comp_interest!$F:$F,MATCH(Payments_2020!$B249,Comp_interest!$C:$C,0)))</f>
        <v>BMS has received positive approval in the EU for drug in patients with esophageal adenocarcinoma</v>
      </c>
      <c r="F249" s="3" t="s">
        <v>446</v>
      </c>
      <c r="G249" s="3" t="str">
        <f>INDEX(Pat_org!$B$3:$C$892,MATCH(Payments_2020!F249,Pat_org!$B$3:$B$892,0),2)</f>
        <v>Mouth Cancer Foundation</v>
      </c>
      <c r="H249" s="3" t="str" cm="1">
        <f t="array" ref="H249">IF(INDEX(Pat_org!$D$2:$P$484,MATCH(Payments_2020!$G249,Pat_org!$D$2:$D$484,0),Pat_org!E$1)=0,"",(INDEX(Pat_org!$D$2:$P$484,MATCH(Payments_2020!$G249,Pat_org!$D$2:$D$484,0),Pat_org!E$1)))</f>
        <v>Include</v>
      </c>
      <c r="I249" s="3" cm="1">
        <f t="array" ref="I249">IF(INDEX(Pat_org!$D$2:$P$484,MATCH(Payments_2020!$G249,Pat_org!$D$2:$D$484,0),Pat_org!E$1)=0,"",(INDEX(Pat_org!$D$2:$P$484,MATCH(Payments_2020!$G249,Pat_org!$D$2:$D$484,0),Pat_org!$F$1)))</f>
        <v>0</v>
      </c>
      <c r="J249" s="3" t="str" cm="1">
        <f t="array" ref="J249">IF(INDEX(Pat_org!$D$2:$P$484,MATCH(Payments_2020!$G249,Pat_org!$D$2:$D$484,0),Pat_org!G$1)=0,"",(INDEX(Pat_org!$D$2:$P$484,MATCH(Payments_2020!$G249,Pat_org!$D$2:$D$484,0),Pat_org!G$1)))</f>
        <v>Multipurpose organisation</v>
      </c>
      <c r="K249" s="3" t="str" cm="1">
        <f t="array" ref="K249">IF(INDEX(Pat_org!$D$2:$P$484,MATCH(Payments_2020!$G249,Pat_org!$D$2:$D$484,0),Pat_org!H$1)=0,"",(INDEX(Pat_org!$D$2:$P$484,MATCH(Payments_2020!$G249,Pat_org!$D$2:$D$484,0),Pat_org!H$1)))</f>
        <v>02 Neoplasms  </v>
      </c>
      <c r="L249" s="3" t="str" cm="1">
        <f t="array" ref="L249">IF(INDEX(Pat_org!$D$2:$P$484,MATCH(Payments_2020!$G249,Pat_org!$D$2:$D$484,0),Pat_org!I$1)=0,"",(INDEX(Pat_org!$D$2:$P$484,MATCH(Payments_2020!$G249,Pat_org!$D$2:$D$484,0),Pat_org!I$1)))</f>
        <v>Mouth cancers</v>
      </c>
      <c r="M249" s="3" cm="1">
        <f t="array" ref="M249">IF(INDEX(Pat_org!$D$2:$P$484,MATCH(Payments_2020!$G249,Pat_org!$D$2:$D$484,0),Pat_org!J$1)=0,"",(INDEX(Pat_org!$D$2:$P$484,MATCH(Payments_2020!$G249,Pat_org!$D$2:$D$484,0),Pat_org!J$1)))</f>
        <v>1109298</v>
      </c>
      <c r="N249" s="3" t="str" cm="1">
        <f t="array" ref="N249">IF(INDEX(Pat_org!$D$2:$P$484,MATCH(Payments_2020!$G249,Pat_org!$D$2:$D$484,0),Pat_org!K$1)=0,"",(INDEX(Pat_org!$D$2:$P$484,MATCH(Payments_2020!$G249,Pat_org!$D$2:$D$484,0),Pat_org!K$1)))</f>
        <v/>
      </c>
      <c r="O249" s="3" t="str" cm="1">
        <f t="array" ref="O249">IF(INDEX(Pat_org!$D$2:$P$484,MATCH(Payments_2020!$G249,Pat_org!$D$2:$D$484,0),Pat_org!L$1)=0,"",(INDEX(Pat_org!$D$2:$P$484,MATCH(Payments_2020!$G249,Pat_org!$D$2:$D$484,0),Pat_org!L$1)))</f>
        <v>UK</v>
      </c>
      <c r="P249" s="3" t="str" cm="1">
        <f t="array" ref="P249">IF(INDEX(Pat_org!$D$2:$P$484,MATCH(Payments_2020!$G249,Pat_org!$D$2:$D$484,0),Pat_org!M$1)=0,"",(INDEX(Pat_org!$D$2:$P$484,MATCH(Payments_2020!$G249,Pat_org!$D$2:$D$484,0),Pat_org!M$1)))</f>
        <v>https://www.mouthcancerfoundation.org/</v>
      </c>
      <c r="Q249" s="3" t="str" cm="1">
        <f t="array" ref="Q249">IFERROR(IF(INDEX(Pat_org!$D$2:$P$484,MATCH(Payments_2020!$G249,Pat_org!$D$2:$D$484,0),Pat_org!N$1)=0,"",(INDEX(Pat_org!$D$2:$P$484,MATCH(Payments_2020!$G249,Pat_org!$D$2:$D$484,0),Pat_org!N$1))),"")</f>
        <v>Not rare</v>
      </c>
      <c r="R249" s="3" t="str" cm="1">
        <f t="array" ref="R249">IF(INDEX(Pat_org!$D$2:$P$484,MATCH(Payments_2020!$G249,Pat_org!$D$2:$D$484,0),Pat_org!O$1)=0,"",(INDEX(Pat_org!$D$2:$P$484,MATCH(Payments_2020!$G249,Pat_org!$D$2:$D$484,0),Pat_org!O$1)))</f>
        <v>Single PO</v>
      </c>
      <c r="S249" s="3" t="str" cm="1">
        <f t="array" ref="S249">IF(INDEX(Pat_org!$D$2:$P$484,MATCH(Payments_2020!$G249,Pat_org!$D$2:$D$484,0),Pat_org!P$1)=0,"",(INDEX(Pat_org!$D$2:$P$484,MATCH(Payments_2020!$G249,Pat_org!$D$2:$D$484,0),Pat_org!P$1)))</f>
        <v/>
      </c>
      <c r="T249" s="3" t="s">
        <v>449</v>
      </c>
      <c r="U249" s="3" t="s">
        <v>26</v>
      </c>
      <c r="V249" s="1">
        <v>2020</v>
      </c>
      <c r="W249" s="4" t="s">
        <v>27</v>
      </c>
      <c r="X249" s="40" t="str">
        <f t="shared" ref="X249:X272" si="12">CONCATENATE(V249,W249)</f>
        <v>2020GBP</v>
      </c>
      <c r="Y249" s="40">
        <v>1080</v>
      </c>
      <c r="Z249" s="31" cm="1">
        <f t="array" ref="Z249">_xlfn.IFS(X249=GBP_2020,Y249,X249=GBP_2019,Y249*CPI_2019,X249=GBP_2018,Y249*CPI_2018,X249=EUR_2020,Y249*EURGBP_2020,X249=EUR_2019,(Y249*EURGBP_2019)*CPI_2019,X249=EUR_2018,(Y249*EURGBP_2018)*CPI_2018,X249=USD_2020,Y249*USDGBP_2020,X249=USD_2019,(Y249*USDGBP_2019)*CPI_2019,X249=USD_2018,(Y249*USDGBP_2018)*CPI_2018,X249=CHF_2020,Y249*CHFGBP_2020,X249=CHF_2019,(Y249*CHFGBP_2019)*CPI_2019,X249=CHF_2018,(Y249*CHFGBP_2018)*CPI_2018,X249=SEK_2020,Y249*SEKGBP_2020,X249=SEK_2019,(Y249*SEKGBP_2019)*CPI_2019,X249=SEK_2018,(Y249*SEKGBP_2018)*CPI_2018,X249=NKK_2020,Y249*NKKGBP_2020,X249=NKK_2019,(Y249*NKKGBP_2019)*CPI_2019,X249=NKK_2018,(Y249*NKKGBP_2018)*CPI_2018,X249=DKK_2020,Y249*DKKGBP_2020,X249=DKK_2019,(Y249*DKKGBP_2019)*CPI_2019,X249=DKK_2018,(Y249*DKKGBP_2018)*CPI_2018)</f>
        <v>1080</v>
      </c>
      <c r="AA249" s="1">
        <v>1</v>
      </c>
    </row>
    <row r="250" spans="1:27" s="3" customFormat="1" x14ac:dyDescent="0.35">
      <c r="A250" s="3" t="s">
        <v>406</v>
      </c>
      <c r="B250" s="3" t="str">
        <f t="shared" si="10"/>
        <v>BMSMultiple sclerosis</v>
      </c>
      <c r="C250" s="3" t="str">
        <f>IF(INDEX(Comp_interest!$D:$D,MATCH(Payments_2020!$B250,Comp_interest!$C:$C,0))=0,"",INDEX(Comp_interest!$D:$D,MATCH(Payments_2020!$B250,Comp_interest!$C:$C,0)))</f>
        <v>Definitely yes</v>
      </c>
      <c r="D250" s="3" t="str">
        <f>IF(INDEX(Comp_interest!$E:$E,MATCH(Payments_2020!$B250,Comp_interest!$C:$C,0))=0,"",INDEX(Comp_interest!$E:$E,MATCH(Payments_2020!$B250,Comp_interest!$C:$C,0)))</f>
        <v>Annual report</v>
      </c>
      <c r="E250" s="3" t="str">
        <f>IF(INDEX(Comp_interest!$F:$F,MATCH(Payments_2020!$B250,Comp_interest!$C:$C,0))=0,"",INDEX(Comp_interest!$F:$F,MATCH(Payments_2020!$B250,Comp_interest!$C:$C,0)))</f>
        <v/>
      </c>
      <c r="F250" s="3" t="s">
        <v>450</v>
      </c>
      <c r="G250" s="3" t="str">
        <f>INDEX(Pat_org!$B$3:$C$892,MATCH(Payments_2020!F250,Pat_org!$B$3:$B$892,0),2)</f>
        <v>Multiple Sclerosis International Federation</v>
      </c>
      <c r="H250" s="3" t="str" cm="1">
        <f t="array" ref="H250">IF(INDEX(Pat_org!$D$2:$P$484,MATCH(Payments_2020!$G250,Pat_org!$D$2:$D$484,0),Pat_org!E$1)=0,"",(INDEX(Pat_org!$D$2:$P$484,MATCH(Payments_2020!$G250,Pat_org!$D$2:$D$484,0),Pat_org!E$1)))</f>
        <v>Include</v>
      </c>
      <c r="I250" s="3" cm="1">
        <f t="array" ref="I250">IF(INDEX(Pat_org!$D$2:$P$484,MATCH(Payments_2020!$G250,Pat_org!$D$2:$D$484,0),Pat_org!E$1)=0,"",(INDEX(Pat_org!$D$2:$P$484,MATCH(Payments_2020!$G250,Pat_org!$D$2:$D$484,0),Pat_org!$F$1)))</f>
        <v>0</v>
      </c>
      <c r="J250" s="3" t="str" cm="1">
        <f t="array" ref="J250">IF(INDEX(Pat_org!$D$2:$P$484,MATCH(Payments_2020!$G250,Pat_org!$D$2:$D$484,0),Pat_org!G$1)=0,"",(INDEX(Pat_org!$D$2:$P$484,MATCH(Payments_2020!$G250,Pat_org!$D$2:$D$484,0),Pat_org!G$1)))</f>
        <v>Advocacy organisation</v>
      </c>
      <c r="K250" s="3" t="str" cm="1">
        <f t="array" ref="K250">IF(INDEX(Pat_org!$D$2:$P$484,MATCH(Payments_2020!$G250,Pat_org!$D$2:$D$484,0),Pat_org!H$1)=0,"",(INDEX(Pat_org!$D$2:$P$484,MATCH(Payments_2020!$G250,Pat_org!$D$2:$D$484,0),Pat_org!H$1)))</f>
        <v>08 Diseases of the nervous system  </v>
      </c>
      <c r="L250" s="3" t="str" cm="1">
        <f t="array" ref="L250">IF(INDEX(Pat_org!$D$2:$P$484,MATCH(Payments_2020!$G250,Pat_org!$D$2:$D$484,0),Pat_org!I$1)=0,"",(INDEX(Pat_org!$D$2:$P$484,MATCH(Payments_2020!$G250,Pat_org!$D$2:$D$484,0),Pat_org!I$1)))</f>
        <v>Multiple sclerosis</v>
      </c>
      <c r="M250" s="3" cm="1">
        <f t="array" ref="M250">IF(INDEX(Pat_org!$D$2:$P$484,MATCH(Payments_2020!$G250,Pat_org!$D$2:$D$484,0),Pat_org!J$1)=0,"",(INDEX(Pat_org!$D$2:$P$484,MATCH(Payments_2020!$G250,Pat_org!$D$2:$D$484,0),Pat_org!J$1)))</f>
        <v>1105321</v>
      </c>
      <c r="N250" s="3" t="str" cm="1">
        <f t="array" ref="N250">IF(INDEX(Pat_org!$D$2:$P$484,MATCH(Payments_2020!$G250,Pat_org!$D$2:$D$484,0),Pat_org!K$1)=0,"",(INDEX(Pat_org!$D$2:$P$484,MATCH(Payments_2020!$G250,Pat_org!$D$2:$D$484,0),Pat_org!K$1)))</f>
        <v/>
      </c>
      <c r="O250" s="3" t="str" cm="1">
        <f t="array" ref="O250">IF(INDEX(Pat_org!$D$2:$P$484,MATCH(Payments_2020!$G250,Pat_org!$D$2:$D$484,0),Pat_org!L$1)=0,"",(INDEX(Pat_org!$D$2:$P$484,MATCH(Payments_2020!$G250,Pat_org!$D$2:$D$484,0),Pat_org!L$1)))</f>
        <v>UK</v>
      </c>
      <c r="P250" s="3" t="str" cm="1">
        <f t="array" ref="P250">IF(INDEX(Pat_org!$D$2:$P$484,MATCH(Payments_2020!$G250,Pat_org!$D$2:$D$484,0),Pat_org!M$1)=0,"",(INDEX(Pat_org!$D$2:$P$484,MATCH(Payments_2020!$G250,Pat_org!$D$2:$D$484,0),Pat_org!M$1)))</f>
        <v>https://www.msif.org/</v>
      </c>
      <c r="Q250" s="3" t="str" cm="1">
        <f t="array" ref="Q250">IFERROR(IF(INDEX(Pat_org!$D$2:$P$484,MATCH(Payments_2020!$G250,Pat_org!$D$2:$D$484,0),Pat_org!N$1)=0,"",(INDEX(Pat_org!$D$2:$P$484,MATCH(Payments_2020!$G250,Pat_org!$D$2:$D$484,0),Pat_org!N$1))),"")</f>
        <v>Not rare</v>
      </c>
      <c r="R250" s="3" t="str" cm="1">
        <f t="array" ref="R250">IF(INDEX(Pat_org!$D$2:$P$484,MATCH(Payments_2020!$G250,Pat_org!$D$2:$D$484,0),Pat_org!O$1)=0,"",(INDEX(Pat_org!$D$2:$P$484,MATCH(Payments_2020!$G250,Pat_org!$D$2:$D$484,0),Pat_org!O$1)))</f>
        <v xml:space="preserve">Alliance of POs  </v>
      </c>
      <c r="S250" s="3" t="str" cm="1">
        <f t="array" ref="S250">IF(INDEX(Pat_org!$D$2:$P$484,MATCH(Payments_2020!$G250,Pat_org!$D$2:$D$484,0),Pat_org!P$1)=0,"",(INDEX(Pat_org!$D$2:$P$484,MATCH(Payments_2020!$G250,Pat_org!$D$2:$D$484,0),Pat_org!P$1)))</f>
        <v/>
      </c>
      <c r="T250" s="3" t="s">
        <v>451</v>
      </c>
      <c r="U250" s="3" t="s">
        <v>26</v>
      </c>
      <c r="V250" s="1">
        <v>2020</v>
      </c>
      <c r="W250" s="4" t="s">
        <v>27</v>
      </c>
      <c r="X250" s="40" t="str">
        <f t="shared" si="12"/>
        <v>2020GBP</v>
      </c>
      <c r="Y250" s="40">
        <v>31000</v>
      </c>
      <c r="Z250" s="31" cm="1">
        <f t="array" ref="Z250">_xlfn.IFS(X250=GBP_2020,Y250,X250=GBP_2019,Y250*CPI_2019,X250=GBP_2018,Y250*CPI_2018,X250=EUR_2020,Y250*EURGBP_2020,X250=EUR_2019,(Y250*EURGBP_2019)*CPI_2019,X250=EUR_2018,(Y250*EURGBP_2018)*CPI_2018,X250=USD_2020,Y250*USDGBP_2020,X250=USD_2019,(Y250*USDGBP_2019)*CPI_2019,X250=USD_2018,(Y250*USDGBP_2018)*CPI_2018,X250=CHF_2020,Y250*CHFGBP_2020,X250=CHF_2019,(Y250*CHFGBP_2019)*CPI_2019,X250=CHF_2018,(Y250*CHFGBP_2018)*CPI_2018,X250=SEK_2020,Y250*SEKGBP_2020,X250=SEK_2019,(Y250*SEKGBP_2019)*CPI_2019,X250=SEK_2018,(Y250*SEKGBP_2018)*CPI_2018,X250=NKK_2020,Y250*NKKGBP_2020,X250=NKK_2019,(Y250*NKKGBP_2019)*CPI_2019,X250=NKK_2018,(Y250*NKKGBP_2018)*CPI_2018,X250=DKK_2020,Y250*DKKGBP_2020,X250=DKK_2019,(Y250*DKKGBP_2019)*CPI_2019,X250=DKK_2018,(Y250*DKKGBP_2018)*CPI_2018)</f>
        <v>31000</v>
      </c>
      <c r="AA250" s="1">
        <v>1</v>
      </c>
    </row>
    <row r="251" spans="1:27" s="3" customFormat="1" x14ac:dyDescent="0.35">
      <c r="A251" s="3" t="s">
        <v>406</v>
      </c>
      <c r="B251" s="3" t="str">
        <f t="shared" si="10"/>
        <v>BMSRheumatoid arthritis</v>
      </c>
      <c r="C251" s="3" t="str">
        <f>IF(INDEX(Comp_interest!$D:$D,MATCH(Payments_2020!$B251,Comp_interest!$C:$C,0))=0,"",INDEX(Comp_interest!$D:$D,MATCH(Payments_2020!$B251,Comp_interest!$C:$C,0)))</f>
        <v>Definitely yes</v>
      </c>
      <c r="D251" s="3" t="str">
        <f>IF(INDEX(Comp_interest!$E:$E,MATCH(Payments_2020!$B251,Comp_interest!$C:$C,0))=0,"",INDEX(Comp_interest!$E:$E,MATCH(Payments_2020!$B251,Comp_interest!$C:$C,0)))</f>
        <v>Annual report</v>
      </c>
      <c r="E251" s="3" t="str">
        <f>IF(INDEX(Comp_interest!$F:$F,MATCH(Payments_2020!$B251,Comp_interest!$C:$C,0))=0,"",INDEX(Comp_interest!$F:$F,MATCH(Payments_2020!$B251,Comp_interest!$C:$C,0)))</f>
        <v/>
      </c>
      <c r="F251" s="3" t="s">
        <v>452</v>
      </c>
      <c r="G251" s="3" t="str">
        <f>INDEX(Pat_org!$B$3:$C$892,MATCH(Payments_2020!F251,Pat_org!$B$3:$B$892,0),2)</f>
        <v>National Rheumatoid Arthritis Society</v>
      </c>
      <c r="H251" s="3" t="str" cm="1">
        <f t="array" ref="H251">IF(INDEX(Pat_org!$D$2:$P$484,MATCH(Payments_2020!$G251,Pat_org!$D$2:$D$484,0),Pat_org!E$1)=0,"",(INDEX(Pat_org!$D$2:$P$484,MATCH(Payments_2020!$G251,Pat_org!$D$2:$D$484,0),Pat_org!E$1)))</f>
        <v>Include</v>
      </c>
      <c r="I251" s="3" cm="1">
        <f t="array" ref="I251">IF(INDEX(Pat_org!$D$2:$P$484,MATCH(Payments_2020!$G251,Pat_org!$D$2:$D$484,0),Pat_org!E$1)=0,"",(INDEX(Pat_org!$D$2:$P$484,MATCH(Payments_2020!$G251,Pat_org!$D$2:$D$484,0),Pat_org!$F$1)))</f>
        <v>0</v>
      </c>
      <c r="J251" s="3" t="str" cm="1">
        <f t="array" ref="J251">IF(INDEX(Pat_org!$D$2:$P$484,MATCH(Payments_2020!$G251,Pat_org!$D$2:$D$484,0),Pat_org!G$1)=0,"",(INDEX(Pat_org!$D$2:$P$484,MATCH(Payments_2020!$G251,Pat_org!$D$2:$D$484,0),Pat_org!G$1)))</f>
        <v>Support organisation</v>
      </c>
      <c r="K251" s="3" t="str" cm="1">
        <f t="array" ref="K251">IF(INDEX(Pat_org!$D$2:$P$484,MATCH(Payments_2020!$G251,Pat_org!$D$2:$D$484,0),Pat_org!H$1)=0,"",(INDEX(Pat_org!$D$2:$P$484,MATCH(Payments_2020!$G251,Pat_org!$D$2:$D$484,0),Pat_org!H$1)))</f>
        <v>15 Diseases of the musculoskeletal system or connective tissue  </v>
      </c>
      <c r="L251" s="3" t="str" cm="1">
        <f t="array" ref="L251">IF(INDEX(Pat_org!$D$2:$P$484,MATCH(Payments_2020!$G251,Pat_org!$D$2:$D$484,0),Pat_org!I$1)=0,"",(INDEX(Pat_org!$D$2:$P$484,MATCH(Payments_2020!$G251,Pat_org!$D$2:$D$484,0),Pat_org!I$1)))</f>
        <v>Rheumatoid arthritis</v>
      </c>
      <c r="M251" s="3" cm="1">
        <f t="array" ref="M251">IF(INDEX(Pat_org!$D$2:$P$484,MATCH(Payments_2020!$G251,Pat_org!$D$2:$D$484,0),Pat_org!J$1)=0,"",(INDEX(Pat_org!$D$2:$P$484,MATCH(Payments_2020!$G251,Pat_org!$D$2:$D$484,0),Pat_org!J$1)))</f>
        <v>1134859</v>
      </c>
      <c r="N251" s="3" t="str" cm="1">
        <f t="array" ref="N251">IF(INDEX(Pat_org!$D$2:$P$484,MATCH(Payments_2020!$G251,Pat_org!$D$2:$D$484,0),Pat_org!K$1)=0,"",(INDEX(Pat_org!$D$2:$P$484,MATCH(Payments_2020!$G251,Pat_org!$D$2:$D$484,0),Pat_org!K$1)))</f>
        <v/>
      </c>
      <c r="O251" s="3" t="str" cm="1">
        <f t="array" ref="O251">IF(INDEX(Pat_org!$D$2:$P$484,MATCH(Payments_2020!$G251,Pat_org!$D$2:$D$484,0),Pat_org!L$1)=0,"",(INDEX(Pat_org!$D$2:$P$484,MATCH(Payments_2020!$G251,Pat_org!$D$2:$D$484,0),Pat_org!L$1)))</f>
        <v>UK</v>
      </c>
      <c r="P251" s="3" t="str" cm="1">
        <f t="array" ref="P251">IF(INDEX(Pat_org!$D$2:$P$484,MATCH(Payments_2020!$G251,Pat_org!$D$2:$D$484,0),Pat_org!M$1)=0,"",(INDEX(Pat_org!$D$2:$P$484,MATCH(Payments_2020!$G251,Pat_org!$D$2:$D$484,0),Pat_org!M$1)))</f>
        <v>https://nras.org.uk/</v>
      </c>
      <c r="Q251" s="3" t="str" cm="1">
        <f t="array" ref="Q251">IFERROR(IF(INDEX(Pat_org!$D$2:$P$484,MATCH(Payments_2020!$G251,Pat_org!$D$2:$D$484,0),Pat_org!N$1)=0,"",(INDEX(Pat_org!$D$2:$P$484,MATCH(Payments_2020!$G251,Pat_org!$D$2:$D$484,0),Pat_org!N$1))),"")</f>
        <v>Not rare</v>
      </c>
      <c r="R251" s="3" t="str" cm="1">
        <f t="array" ref="R251">IF(INDEX(Pat_org!$D$2:$P$484,MATCH(Payments_2020!$G251,Pat_org!$D$2:$D$484,0),Pat_org!O$1)=0,"",(INDEX(Pat_org!$D$2:$P$484,MATCH(Payments_2020!$G251,Pat_org!$D$2:$D$484,0),Pat_org!O$1)))</f>
        <v>Single PO</v>
      </c>
      <c r="S251" s="3" t="str" cm="1">
        <f t="array" ref="S251">IF(INDEX(Pat_org!$D$2:$P$484,MATCH(Payments_2020!$G251,Pat_org!$D$2:$D$484,0),Pat_org!P$1)=0,"",(INDEX(Pat_org!$D$2:$P$484,MATCH(Payments_2020!$G251,Pat_org!$D$2:$D$484,0),Pat_org!P$1)))</f>
        <v/>
      </c>
      <c r="T251" s="3" t="s">
        <v>453</v>
      </c>
      <c r="U251" s="3" t="s">
        <v>26</v>
      </c>
      <c r="V251" s="1">
        <v>2020</v>
      </c>
      <c r="W251" s="4" t="s">
        <v>27</v>
      </c>
      <c r="X251" s="40" t="str">
        <f t="shared" si="12"/>
        <v>2020GBP</v>
      </c>
      <c r="Y251" s="40">
        <v>10000</v>
      </c>
      <c r="Z251" s="31" cm="1">
        <f t="array" ref="Z251">_xlfn.IFS(X251=GBP_2020,Y251,X251=GBP_2019,Y251*CPI_2019,X251=GBP_2018,Y251*CPI_2018,X251=EUR_2020,Y251*EURGBP_2020,X251=EUR_2019,(Y251*EURGBP_2019)*CPI_2019,X251=EUR_2018,(Y251*EURGBP_2018)*CPI_2018,X251=USD_2020,Y251*USDGBP_2020,X251=USD_2019,(Y251*USDGBP_2019)*CPI_2019,X251=USD_2018,(Y251*USDGBP_2018)*CPI_2018,X251=CHF_2020,Y251*CHFGBP_2020,X251=CHF_2019,(Y251*CHFGBP_2019)*CPI_2019,X251=CHF_2018,(Y251*CHFGBP_2018)*CPI_2018,X251=SEK_2020,Y251*SEKGBP_2020,X251=SEK_2019,(Y251*SEKGBP_2019)*CPI_2019,X251=SEK_2018,(Y251*SEKGBP_2018)*CPI_2018,X251=NKK_2020,Y251*NKKGBP_2020,X251=NKK_2019,(Y251*NKKGBP_2019)*CPI_2019,X251=NKK_2018,(Y251*NKKGBP_2018)*CPI_2018,X251=DKK_2020,Y251*DKKGBP_2020,X251=DKK_2019,(Y251*DKKGBP_2019)*CPI_2019,X251=DKK_2018,(Y251*DKKGBP_2018)*CPI_2018)</f>
        <v>10000</v>
      </c>
      <c r="AA251" s="1">
        <v>1</v>
      </c>
    </row>
    <row r="252" spans="1:27" s="3" customFormat="1" x14ac:dyDescent="0.35">
      <c r="A252" s="3" t="s">
        <v>406</v>
      </c>
      <c r="B252" s="3" t="str">
        <f t="shared" si="10"/>
        <v>BMSRheumatoid arthritis</v>
      </c>
      <c r="C252" s="3" t="str">
        <f>IF(INDEX(Comp_interest!$D:$D,MATCH(Payments_2020!$B252,Comp_interest!$C:$C,0))=0,"",INDEX(Comp_interest!$D:$D,MATCH(Payments_2020!$B252,Comp_interest!$C:$C,0)))</f>
        <v>Definitely yes</v>
      </c>
      <c r="D252" s="3" t="str">
        <f>IF(INDEX(Comp_interest!$E:$E,MATCH(Payments_2020!$B252,Comp_interest!$C:$C,0))=0,"",INDEX(Comp_interest!$E:$E,MATCH(Payments_2020!$B252,Comp_interest!$C:$C,0)))</f>
        <v>Annual report</v>
      </c>
      <c r="E252" s="3" t="str">
        <f>IF(INDEX(Comp_interest!$F:$F,MATCH(Payments_2020!$B252,Comp_interest!$C:$C,0))=0,"",INDEX(Comp_interest!$F:$F,MATCH(Payments_2020!$B252,Comp_interest!$C:$C,0)))</f>
        <v/>
      </c>
      <c r="F252" s="3" t="s">
        <v>452</v>
      </c>
      <c r="G252" s="3" t="str">
        <f>INDEX(Pat_org!$B$3:$C$892,MATCH(Payments_2020!F252,Pat_org!$B$3:$B$892,0),2)</f>
        <v>National Rheumatoid Arthritis Society</v>
      </c>
      <c r="H252" s="3" t="str" cm="1">
        <f t="array" ref="H252">IF(INDEX(Pat_org!$D$2:$P$484,MATCH(Payments_2020!$G252,Pat_org!$D$2:$D$484,0),Pat_org!E$1)=0,"",(INDEX(Pat_org!$D$2:$P$484,MATCH(Payments_2020!$G252,Pat_org!$D$2:$D$484,0),Pat_org!E$1)))</f>
        <v>Include</v>
      </c>
      <c r="I252" s="3" cm="1">
        <f t="array" ref="I252">IF(INDEX(Pat_org!$D$2:$P$484,MATCH(Payments_2020!$G252,Pat_org!$D$2:$D$484,0),Pat_org!E$1)=0,"",(INDEX(Pat_org!$D$2:$P$484,MATCH(Payments_2020!$G252,Pat_org!$D$2:$D$484,0),Pat_org!$F$1)))</f>
        <v>0</v>
      </c>
      <c r="J252" s="3" t="str" cm="1">
        <f t="array" ref="J252">IF(INDEX(Pat_org!$D$2:$P$484,MATCH(Payments_2020!$G252,Pat_org!$D$2:$D$484,0),Pat_org!G$1)=0,"",(INDEX(Pat_org!$D$2:$P$484,MATCH(Payments_2020!$G252,Pat_org!$D$2:$D$484,0),Pat_org!G$1)))</f>
        <v>Support organisation</v>
      </c>
      <c r="K252" s="3" t="str" cm="1">
        <f t="array" ref="K252">IF(INDEX(Pat_org!$D$2:$P$484,MATCH(Payments_2020!$G252,Pat_org!$D$2:$D$484,0),Pat_org!H$1)=0,"",(INDEX(Pat_org!$D$2:$P$484,MATCH(Payments_2020!$G252,Pat_org!$D$2:$D$484,0),Pat_org!H$1)))</f>
        <v>15 Diseases of the musculoskeletal system or connective tissue  </v>
      </c>
      <c r="L252" s="3" t="str" cm="1">
        <f t="array" ref="L252">IF(INDEX(Pat_org!$D$2:$P$484,MATCH(Payments_2020!$G252,Pat_org!$D$2:$D$484,0),Pat_org!I$1)=0,"",(INDEX(Pat_org!$D$2:$P$484,MATCH(Payments_2020!$G252,Pat_org!$D$2:$D$484,0),Pat_org!I$1)))</f>
        <v>Rheumatoid arthritis</v>
      </c>
      <c r="M252" s="3" cm="1">
        <f t="array" ref="M252">IF(INDEX(Pat_org!$D$2:$P$484,MATCH(Payments_2020!$G252,Pat_org!$D$2:$D$484,0),Pat_org!J$1)=0,"",(INDEX(Pat_org!$D$2:$P$484,MATCH(Payments_2020!$G252,Pat_org!$D$2:$D$484,0),Pat_org!J$1)))</f>
        <v>1134859</v>
      </c>
      <c r="N252" s="3" t="str" cm="1">
        <f t="array" ref="N252">IF(INDEX(Pat_org!$D$2:$P$484,MATCH(Payments_2020!$G252,Pat_org!$D$2:$D$484,0),Pat_org!K$1)=0,"",(INDEX(Pat_org!$D$2:$P$484,MATCH(Payments_2020!$G252,Pat_org!$D$2:$D$484,0),Pat_org!K$1)))</f>
        <v/>
      </c>
      <c r="O252" s="3" t="str" cm="1">
        <f t="array" ref="O252">IF(INDEX(Pat_org!$D$2:$P$484,MATCH(Payments_2020!$G252,Pat_org!$D$2:$D$484,0),Pat_org!L$1)=0,"",(INDEX(Pat_org!$D$2:$P$484,MATCH(Payments_2020!$G252,Pat_org!$D$2:$D$484,0),Pat_org!L$1)))</f>
        <v>UK</v>
      </c>
      <c r="P252" s="3" t="str" cm="1">
        <f t="array" ref="P252">IF(INDEX(Pat_org!$D$2:$P$484,MATCH(Payments_2020!$G252,Pat_org!$D$2:$D$484,0),Pat_org!M$1)=0,"",(INDEX(Pat_org!$D$2:$P$484,MATCH(Payments_2020!$G252,Pat_org!$D$2:$D$484,0),Pat_org!M$1)))</f>
        <v>https://nras.org.uk/</v>
      </c>
      <c r="Q252" s="3" t="str" cm="1">
        <f t="array" ref="Q252">IFERROR(IF(INDEX(Pat_org!$D$2:$P$484,MATCH(Payments_2020!$G252,Pat_org!$D$2:$D$484,0),Pat_org!N$1)=0,"",(INDEX(Pat_org!$D$2:$P$484,MATCH(Payments_2020!$G252,Pat_org!$D$2:$D$484,0),Pat_org!N$1))),"")</f>
        <v>Not rare</v>
      </c>
      <c r="R252" s="3" t="str" cm="1">
        <f t="array" ref="R252">IF(INDEX(Pat_org!$D$2:$P$484,MATCH(Payments_2020!$G252,Pat_org!$D$2:$D$484,0),Pat_org!O$1)=0,"",(INDEX(Pat_org!$D$2:$P$484,MATCH(Payments_2020!$G252,Pat_org!$D$2:$D$484,0),Pat_org!O$1)))</f>
        <v>Single PO</v>
      </c>
      <c r="S252" s="3" t="str" cm="1">
        <f t="array" ref="S252">IF(INDEX(Pat_org!$D$2:$P$484,MATCH(Payments_2020!$G252,Pat_org!$D$2:$D$484,0),Pat_org!P$1)=0,"",(INDEX(Pat_org!$D$2:$P$484,MATCH(Payments_2020!$G252,Pat_org!$D$2:$D$484,0),Pat_org!P$1)))</f>
        <v/>
      </c>
      <c r="T252" s="3" t="s">
        <v>454</v>
      </c>
      <c r="U252" s="3" t="s">
        <v>26</v>
      </c>
      <c r="V252" s="1">
        <v>2020</v>
      </c>
      <c r="W252" s="4" t="s">
        <v>27</v>
      </c>
      <c r="X252" s="40" t="str">
        <f t="shared" si="12"/>
        <v>2020GBP</v>
      </c>
      <c r="Y252" s="40">
        <v>691.67</v>
      </c>
      <c r="Z252" s="31" cm="1">
        <f t="array" ref="Z252">_xlfn.IFS(X252=GBP_2020,Y252,X252=GBP_2019,Y252*CPI_2019,X252=GBP_2018,Y252*CPI_2018,X252=EUR_2020,Y252*EURGBP_2020,X252=EUR_2019,(Y252*EURGBP_2019)*CPI_2019,X252=EUR_2018,(Y252*EURGBP_2018)*CPI_2018,X252=USD_2020,Y252*USDGBP_2020,X252=USD_2019,(Y252*USDGBP_2019)*CPI_2019,X252=USD_2018,(Y252*USDGBP_2018)*CPI_2018,X252=CHF_2020,Y252*CHFGBP_2020,X252=CHF_2019,(Y252*CHFGBP_2019)*CPI_2019,X252=CHF_2018,(Y252*CHFGBP_2018)*CPI_2018,X252=SEK_2020,Y252*SEKGBP_2020,X252=SEK_2019,(Y252*SEKGBP_2019)*CPI_2019,X252=SEK_2018,(Y252*SEKGBP_2018)*CPI_2018,X252=NKK_2020,Y252*NKKGBP_2020,X252=NKK_2019,(Y252*NKKGBP_2019)*CPI_2019,X252=NKK_2018,(Y252*NKKGBP_2018)*CPI_2018,X252=DKK_2020,Y252*DKKGBP_2020,X252=DKK_2019,(Y252*DKKGBP_2019)*CPI_2019,X252=DKK_2018,(Y252*DKKGBP_2018)*CPI_2018)</f>
        <v>691.67</v>
      </c>
      <c r="AA252" s="1">
        <v>1</v>
      </c>
    </row>
    <row r="253" spans="1:27" s="3" customFormat="1" x14ac:dyDescent="0.35">
      <c r="A253" s="3" t="s">
        <v>406</v>
      </c>
      <c r="B253" s="3" t="str">
        <f t="shared" si="10"/>
        <v>BMSOvarian cancer</v>
      </c>
      <c r="C253" s="3" t="str">
        <f>IF(INDEX(Comp_interest!$D:$D,MATCH(Payments_2020!$B253,Comp_interest!$C:$C,0))=0,"",INDEX(Comp_interest!$D:$D,MATCH(Payments_2020!$B253,Comp_interest!$C:$C,0)))</f>
        <v>Maybe yes</v>
      </c>
      <c r="D253" s="3" t="str">
        <f>IF(INDEX(Comp_interest!$E:$E,MATCH(Payments_2020!$B253,Comp_interest!$C:$C,0))=0,"",INDEX(Comp_interest!$E:$E,MATCH(Payments_2020!$B253,Comp_interest!$C:$C,0)))</f>
        <v>ClinicalTrial.gov</v>
      </c>
      <c r="E253" s="3" t="str">
        <f>IF(INDEX(Comp_interest!$F:$F,MATCH(Payments_2020!$B253,Comp_interest!$C:$C,0))=0,"",INDEX(Comp_interest!$F:$F,MATCH(Payments_2020!$B253,Comp_interest!$C:$C,0)))</f>
        <v>BMS has drugs for ovarian cancer in its pipeline</v>
      </c>
      <c r="F253" s="3" t="s">
        <v>249</v>
      </c>
      <c r="G253" s="3" t="str">
        <f>INDEX(Pat_org!$B$3:$C$892,MATCH(Payments_2020!F253,Pat_org!$B$3:$B$892,0),2)</f>
        <v>Ovarian Cancer Action</v>
      </c>
      <c r="H253" s="3" t="str" cm="1">
        <f t="array" ref="H253">IF(INDEX(Pat_org!$D$2:$P$484,MATCH(Payments_2020!$G253,Pat_org!$D$2:$D$484,0),Pat_org!E$1)=0,"",(INDEX(Pat_org!$D$2:$P$484,MATCH(Payments_2020!$G253,Pat_org!$D$2:$D$484,0),Pat_org!E$1)))</f>
        <v>Include</v>
      </c>
      <c r="I253" s="3" cm="1">
        <f t="array" ref="I253">IF(INDEX(Pat_org!$D$2:$P$484,MATCH(Payments_2020!$G253,Pat_org!$D$2:$D$484,0),Pat_org!E$1)=0,"",(INDEX(Pat_org!$D$2:$P$484,MATCH(Payments_2020!$G253,Pat_org!$D$2:$D$484,0),Pat_org!$F$1)))</f>
        <v>0</v>
      </c>
      <c r="J253" s="3" t="str" cm="1">
        <f t="array" ref="J253">IF(INDEX(Pat_org!$D$2:$P$484,MATCH(Payments_2020!$G253,Pat_org!$D$2:$D$484,0),Pat_org!G$1)=0,"",(INDEX(Pat_org!$D$2:$P$484,MATCH(Payments_2020!$G253,Pat_org!$D$2:$D$484,0),Pat_org!G$1)))</f>
        <v>Multipurpose organisation</v>
      </c>
      <c r="K253" s="3" t="str" cm="1">
        <f t="array" ref="K253">IF(INDEX(Pat_org!$D$2:$P$484,MATCH(Payments_2020!$G253,Pat_org!$D$2:$D$484,0),Pat_org!H$1)=0,"",(INDEX(Pat_org!$D$2:$P$484,MATCH(Payments_2020!$G253,Pat_org!$D$2:$D$484,0),Pat_org!H$1)))</f>
        <v>02 Neoplasms  </v>
      </c>
      <c r="L253" s="3" t="str" cm="1">
        <f t="array" ref="L253">IF(INDEX(Pat_org!$D$2:$P$484,MATCH(Payments_2020!$G253,Pat_org!$D$2:$D$484,0),Pat_org!I$1)=0,"",(INDEX(Pat_org!$D$2:$P$484,MATCH(Payments_2020!$G253,Pat_org!$D$2:$D$484,0),Pat_org!I$1)))</f>
        <v>Ovarian cancer</v>
      </c>
      <c r="M253" s="3" t="str" cm="1">
        <f t="array" ref="M253">IF(INDEX(Pat_org!$D$2:$P$484,MATCH(Payments_2020!$G253,Pat_org!$D$2:$D$484,0),Pat_org!J$1)=0,"",(INDEX(Pat_org!$D$2:$P$484,MATCH(Payments_2020!$G253,Pat_org!$D$2:$D$484,0),Pat_org!J$1)))</f>
        <v>1109743 </v>
      </c>
      <c r="N253" s="3" t="str" cm="1">
        <f t="array" ref="N253">IF(INDEX(Pat_org!$D$2:$P$484,MATCH(Payments_2020!$G253,Pat_org!$D$2:$D$484,0),Pat_org!K$1)=0,"",(INDEX(Pat_org!$D$2:$P$484,MATCH(Payments_2020!$G253,Pat_org!$D$2:$D$484,0),Pat_org!K$1)))</f>
        <v/>
      </c>
      <c r="O253" s="3" t="str" cm="1">
        <f t="array" ref="O253">IF(INDEX(Pat_org!$D$2:$P$484,MATCH(Payments_2020!$G253,Pat_org!$D$2:$D$484,0),Pat_org!L$1)=0,"",(INDEX(Pat_org!$D$2:$P$484,MATCH(Payments_2020!$G253,Pat_org!$D$2:$D$484,0),Pat_org!L$1)))</f>
        <v>UK</v>
      </c>
      <c r="P253" s="3" t="str" cm="1">
        <f t="array" ref="P253">IF(INDEX(Pat_org!$D$2:$P$484,MATCH(Payments_2020!$G253,Pat_org!$D$2:$D$484,0),Pat_org!M$1)=0,"",(INDEX(Pat_org!$D$2:$P$484,MATCH(Payments_2020!$G253,Pat_org!$D$2:$D$484,0),Pat_org!M$1)))</f>
        <v>https://ovarian.org.uk/</v>
      </c>
      <c r="Q253" s="3" t="str" cm="1">
        <f t="array" ref="Q253">IFERROR(IF(INDEX(Pat_org!$D$2:$P$484,MATCH(Payments_2020!$G253,Pat_org!$D$2:$D$484,0),Pat_org!N$1)=0,"",(INDEX(Pat_org!$D$2:$P$484,MATCH(Payments_2020!$G253,Pat_org!$D$2:$D$484,0),Pat_org!N$1))),"")</f>
        <v>Not rare</v>
      </c>
      <c r="R253" s="3" t="str" cm="1">
        <f t="array" ref="R253">IF(INDEX(Pat_org!$D$2:$P$484,MATCH(Payments_2020!$G253,Pat_org!$D$2:$D$484,0),Pat_org!O$1)=0,"",(INDEX(Pat_org!$D$2:$P$484,MATCH(Payments_2020!$G253,Pat_org!$D$2:$D$484,0),Pat_org!O$1)))</f>
        <v>Single PO</v>
      </c>
      <c r="S253" s="3" t="str" cm="1">
        <f t="array" ref="S253">IF(INDEX(Pat_org!$D$2:$P$484,MATCH(Payments_2020!$G253,Pat_org!$D$2:$D$484,0),Pat_org!P$1)=0,"",(INDEX(Pat_org!$D$2:$P$484,MATCH(Payments_2020!$G253,Pat_org!$D$2:$D$484,0),Pat_org!P$1)))</f>
        <v/>
      </c>
      <c r="T253" s="3" t="s">
        <v>428</v>
      </c>
      <c r="U253" s="3" t="s">
        <v>26</v>
      </c>
      <c r="V253" s="1">
        <v>2020</v>
      </c>
      <c r="W253" s="4" t="s">
        <v>27</v>
      </c>
      <c r="X253" s="40" t="str">
        <f t="shared" si="12"/>
        <v>2020GBP</v>
      </c>
      <c r="Y253" s="40">
        <v>10000</v>
      </c>
      <c r="Z253" s="31" cm="1">
        <f t="array" ref="Z253">_xlfn.IFS(X253=GBP_2020,Y253,X253=GBP_2019,Y253*CPI_2019,X253=GBP_2018,Y253*CPI_2018,X253=EUR_2020,Y253*EURGBP_2020,X253=EUR_2019,(Y253*EURGBP_2019)*CPI_2019,X253=EUR_2018,(Y253*EURGBP_2018)*CPI_2018,X253=USD_2020,Y253*USDGBP_2020,X253=USD_2019,(Y253*USDGBP_2019)*CPI_2019,X253=USD_2018,(Y253*USDGBP_2018)*CPI_2018,X253=CHF_2020,Y253*CHFGBP_2020,X253=CHF_2019,(Y253*CHFGBP_2019)*CPI_2019,X253=CHF_2018,(Y253*CHFGBP_2018)*CPI_2018,X253=SEK_2020,Y253*SEKGBP_2020,X253=SEK_2019,(Y253*SEKGBP_2019)*CPI_2019,X253=SEK_2018,(Y253*SEKGBP_2018)*CPI_2018,X253=NKK_2020,Y253*NKKGBP_2020,X253=NKK_2019,(Y253*NKKGBP_2019)*CPI_2019,X253=NKK_2018,(Y253*NKKGBP_2018)*CPI_2018,X253=DKK_2020,Y253*DKKGBP_2020,X253=DKK_2019,(Y253*DKKGBP_2019)*CPI_2019,X253=DKK_2018,(Y253*DKKGBP_2018)*CPI_2018)</f>
        <v>10000</v>
      </c>
      <c r="AA253" s="1">
        <v>1</v>
      </c>
    </row>
    <row r="254" spans="1:27" s="3" customFormat="1" x14ac:dyDescent="0.35">
      <c r="A254" s="3" t="s">
        <v>406</v>
      </c>
      <c r="B254" s="3" t="str">
        <f t="shared" si="10"/>
        <v>BMSPancreatic cancer</v>
      </c>
      <c r="C254" s="3" t="str">
        <f>IF(INDEX(Comp_interest!$D:$D,MATCH(Payments_2020!$B254,Comp_interest!$C:$C,0))=0,"",INDEX(Comp_interest!$D:$D,MATCH(Payments_2020!$B254,Comp_interest!$C:$C,0)))</f>
        <v>Definitely yes</v>
      </c>
      <c r="D254" s="3" t="str">
        <f>IF(INDEX(Comp_interest!$E:$E,MATCH(Payments_2020!$B254,Comp_interest!$C:$C,0))=0,"",INDEX(Comp_interest!$E:$E,MATCH(Payments_2020!$B254,Comp_interest!$C:$C,0)))</f>
        <v>Annual report</v>
      </c>
      <c r="E254" s="3" t="str">
        <f>IF(INDEX(Comp_interest!$F:$F,MATCH(Payments_2020!$B254,Comp_interest!$C:$C,0))=0,"",INDEX(Comp_interest!$F:$F,MATCH(Payments_2020!$B254,Comp_interest!$C:$C,0)))</f>
        <v/>
      </c>
      <c r="F254" s="3" t="s">
        <v>455</v>
      </c>
      <c r="G254" s="3" t="str">
        <f>INDEX(Pat_org!$B$3:$C$892,MATCH(Payments_2020!F254,Pat_org!$B$3:$B$892,0),2)</f>
        <v>Pancreatic Cancer UK</v>
      </c>
      <c r="H254" s="3" t="str" cm="1">
        <f t="array" ref="H254">IF(INDEX(Pat_org!$D$2:$P$484,MATCH(Payments_2020!$G254,Pat_org!$D$2:$D$484,0),Pat_org!E$1)=0,"",(INDEX(Pat_org!$D$2:$P$484,MATCH(Payments_2020!$G254,Pat_org!$D$2:$D$484,0),Pat_org!E$1)))</f>
        <v>Include</v>
      </c>
      <c r="I254" s="3" cm="1">
        <f t="array" ref="I254">IF(INDEX(Pat_org!$D$2:$P$484,MATCH(Payments_2020!$G254,Pat_org!$D$2:$D$484,0),Pat_org!E$1)=0,"",(INDEX(Pat_org!$D$2:$P$484,MATCH(Payments_2020!$G254,Pat_org!$D$2:$D$484,0),Pat_org!$F$1)))</f>
        <v>0</v>
      </c>
      <c r="J254" s="3" t="str" cm="1">
        <f t="array" ref="J254">IF(INDEX(Pat_org!$D$2:$P$484,MATCH(Payments_2020!$G254,Pat_org!$D$2:$D$484,0),Pat_org!G$1)=0,"",(INDEX(Pat_org!$D$2:$P$484,MATCH(Payments_2020!$G254,Pat_org!$D$2:$D$484,0),Pat_org!G$1)))</f>
        <v>Multipurpose organisation</v>
      </c>
      <c r="K254" s="3" t="str" cm="1">
        <f t="array" ref="K254">IF(INDEX(Pat_org!$D$2:$P$484,MATCH(Payments_2020!$G254,Pat_org!$D$2:$D$484,0),Pat_org!H$1)=0,"",(INDEX(Pat_org!$D$2:$P$484,MATCH(Payments_2020!$G254,Pat_org!$D$2:$D$484,0),Pat_org!H$1)))</f>
        <v>02 Neoplasms  </v>
      </c>
      <c r="L254" s="3" t="str" cm="1">
        <f t="array" ref="L254">IF(INDEX(Pat_org!$D$2:$P$484,MATCH(Payments_2020!$G254,Pat_org!$D$2:$D$484,0),Pat_org!I$1)=0,"",(INDEX(Pat_org!$D$2:$P$484,MATCH(Payments_2020!$G254,Pat_org!$D$2:$D$484,0),Pat_org!I$1)))</f>
        <v>Pancreatic cancer</v>
      </c>
      <c r="M254" s="3" cm="1">
        <f t="array" ref="M254">IF(INDEX(Pat_org!$D$2:$P$484,MATCH(Payments_2020!$G254,Pat_org!$D$2:$D$484,0),Pat_org!J$1)=0,"",(INDEX(Pat_org!$D$2:$P$484,MATCH(Payments_2020!$G254,Pat_org!$D$2:$D$484,0),Pat_org!J$1)))</f>
        <v>1112708</v>
      </c>
      <c r="N254" s="3" t="str" cm="1">
        <f t="array" ref="N254">IF(INDEX(Pat_org!$D$2:$P$484,MATCH(Payments_2020!$G254,Pat_org!$D$2:$D$484,0),Pat_org!K$1)=0,"",(INDEX(Pat_org!$D$2:$P$484,MATCH(Payments_2020!$G254,Pat_org!$D$2:$D$484,0),Pat_org!K$1)))</f>
        <v/>
      </c>
      <c r="O254" s="3" t="str" cm="1">
        <f t="array" ref="O254">IF(INDEX(Pat_org!$D$2:$P$484,MATCH(Payments_2020!$G254,Pat_org!$D$2:$D$484,0),Pat_org!L$1)=0,"",(INDEX(Pat_org!$D$2:$P$484,MATCH(Payments_2020!$G254,Pat_org!$D$2:$D$484,0),Pat_org!L$1)))</f>
        <v>UK</v>
      </c>
      <c r="P254" s="3" t="str" cm="1">
        <f t="array" ref="P254">IF(INDEX(Pat_org!$D$2:$P$484,MATCH(Payments_2020!$G254,Pat_org!$D$2:$D$484,0),Pat_org!M$1)=0,"",(INDEX(Pat_org!$D$2:$P$484,MATCH(Payments_2020!$G254,Pat_org!$D$2:$D$484,0),Pat_org!M$1)))</f>
        <v>https://www.pancreaticcancer.org.uk/</v>
      </c>
      <c r="Q254" s="3" t="str" cm="1">
        <f t="array" ref="Q254">IFERROR(IF(INDEX(Pat_org!$D$2:$P$484,MATCH(Payments_2020!$G254,Pat_org!$D$2:$D$484,0),Pat_org!N$1)=0,"",(INDEX(Pat_org!$D$2:$P$484,MATCH(Payments_2020!$G254,Pat_org!$D$2:$D$484,0),Pat_org!N$1))),"")</f>
        <v>Not rare</v>
      </c>
      <c r="R254" s="3" t="str" cm="1">
        <f t="array" ref="R254">IF(INDEX(Pat_org!$D$2:$P$484,MATCH(Payments_2020!$G254,Pat_org!$D$2:$D$484,0),Pat_org!O$1)=0,"",(INDEX(Pat_org!$D$2:$P$484,MATCH(Payments_2020!$G254,Pat_org!$D$2:$D$484,0),Pat_org!O$1)))</f>
        <v>Single PO</v>
      </c>
      <c r="S254" s="3" t="str" cm="1">
        <f t="array" ref="S254">IF(INDEX(Pat_org!$D$2:$P$484,MATCH(Payments_2020!$G254,Pat_org!$D$2:$D$484,0),Pat_org!P$1)=0,"",(INDEX(Pat_org!$D$2:$P$484,MATCH(Payments_2020!$G254,Pat_org!$D$2:$D$484,0),Pat_org!P$1)))</f>
        <v/>
      </c>
      <c r="T254" s="3" t="s">
        <v>456</v>
      </c>
      <c r="U254" s="3" t="s">
        <v>26</v>
      </c>
      <c r="V254" s="1">
        <v>2020</v>
      </c>
      <c r="W254" s="4" t="s">
        <v>27</v>
      </c>
      <c r="X254" s="40" t="str">
        <f t="shared" si="12"/>
        <v>2020GBP</v>
      </c>
      <c r="Y254" s="40">
        <v>20000</v>
      </c>
      <c r="Z254" s="31" cm="1">
        <f t="array" ref="Z254">_xlfn.IFS(X254=GBP_2020,Y254,X254=GBP_2019,Y254*CPI_2019,X254=GBP_2018,Y254*CPI_2018,X254=EUR_2020,Y254*EURGBP_2020,X254=EUR_2019,(Y254*EURGBP_2019)*CPI_2019,X254=EUR_2018,(Y254*EURGBP_2018)*CPI_2018,X254=USD_2020,Y254*USDGBP_2020,X254=USD_2019,(Y254*USDGBP_2019)*CPI_2019,X254=USD_2018,(Y254*USDGBP_2018)*CPI_2018,X254=CHF_2020,Y254*CHFGBP_2020,X254=CHF_2019,(Y254*CHFGBP_2019)*CPI_2019,X254=CHF_2018,(Y254*CHFGBP_2018)*CPI_2018,X254=SEK_2020,Y254*SEKGBP_2020,X254=SEK_2019,(Y254*SEKGBP_2019)*CPI_2019,X254=SEK_2018,(Y254*SEKGBP_2018)*CPI_2018,X254=NKK_2020,Y254*NKKGBP_2020,X254=NKK_2019,(Y254*NKKGBP_2019)*CPI_2019,X254=NKK_2018,(Y254*NKKGBP_2018)*CPI_2018,X254=DKK_2020,Y254*DKKGBP_2020,X254=DKK_2019,(Y254*DKKGBP_2019)*CPI_2019,X254=DKK_2018,(Y254*DKKGBP_2018)*CPI_2018)</f>
        <v>20000</v>
      </c>
      <c r="AA254" s="1">
        <v>1</v>
      </c>
    </row>
    <row r="255" spans="1:27" s="3" customFormat="1" x14ac:dyDescent="0.35">
      <c r="A255" s="3" t="s">
        <v>406</v>
      </c>
      <c r="B255" s="3" t="str">
        <f t="shared" si="10"/>
        <v>BMSLung cancer</v>
      </c>
      <c r="C255" s="3" t="str">
        <f>IF(INDEX(Comp_interest!$D:$D,MATCH(Payments_2020!$B255,Comp_interest!$C:$C,0))=0,"",INDEX(Comp_interest!$D:$D,MATCH(Payments_2020!$B255,Comp_interest!$C:$C,0)))</f>
        <v>Definitely yes</v>
      </c>
      <c r="D255" s="3" t="str">
        <f>IF(INDEX(Comp_interest!$E:$E,MATCH(Payments_2020!$B255,Comp_interest!$C:$C,0))=0,"",INDEX(Comp_interest!$E:$E,MATCH(Payments_2020!$B255,Comp_interest!$C:$C,0)))</f>
        <v>Annual report</v>
      </c>
      <c r="E255" s="3" t="str">
        <f>IF(INDEX(Comp_interest!$F:$F,MATCH(Payments_2020!$B255,Comp_interest!$C:$C,0))=0,"",INDEX(Comp_interest!$F:$F,MATCH(Payments_2020!$B255,Comp_interest!$C:$C,0)))</f>
        <v>BMS has drugs for treating some types of lung cancer in its portfolio/pipeline (e.g. NSLC)</v>
      </c>
      <c r="F255" s="3" t="s">
        <v>189</v>
      </c>
      <c r="G255" s="3" t="str">
        <f>INDEX(Pat_org!$B$3:$C$892,MATCH(Payments_2020!F255,Pat_org!$B$3:$B$892,0),2)</f>
        <v>Roy Castle Lung Cancer Foundation</v>
      </c>
      <c r="H255" s="3" t="str" cm="1">
        <f t="array" ref="H255">IF(INDEX(Pat_org!$D$2:$P$484,MATCH(Payments_2020!$G255,Pat_org!$D$2:$D$484,0),Pat_org!E$1)=0,"",(INDEX(Pat_org!$D$2:$P$484,MATCH(Payments_2020!$G255,Pat_org!$D$2:$D$484,0),Pat_org!E$1)))</f>
        <v>Include</v>
      </c>
      <c r="I255" s="3" cm="1">
        <f t="array" ref="I255">IF(INDEX(Pat_org!$D$2:$P$484,MATCH(Payments_2020!$G255,Pat_org!$D$2:$D$484,0),Pat_org!E$1)=0,"",(INDEX(Pat_org!$D$2:$P$484,MATCH(Payments_2020!$G255,Pat_org!$D$2:$D$484,0),Pat_org!$F$1)))</f>
        <v>0</v>
      </c>
      <c r="J255" s="3" t="str" cm="1">
        <f t="array" ref="J255">IF(INDEX(Pat_org!$D$2:$P$484,MATCH(Payments_2020!$G255,Pat_org!$D$2:$D$484,0),Pat_org!G$1)=0,"",(INDEX(Pat_org!$D$2:$P$484,MATCH(Payments_2020!$G255,Pat_org!$D$2:$D$484,0),Pat_org!G$1)))</f>
        <v>Multipurpose organisation</v>
      </c>
      <c r="K255" s="3" t="str" cm="1">
        <f t="array" ref="K255">IF(INDEX(Pat_org!$D$2:$P$484,MATCH(Payments_2020!$G255,Pat_org!$D$2:$D$484,0),Pat_org!H$1)=0,"",(INDEX(Pat_org!$D$2:$P$484,MATCH(Payments_2020!$G255,Pat_org!$D$2:$D$484,0),Pat_org!H$1)))</f>
        <v>02 Neoplasms  </v>
      </c>
      <c r="L255" s="3" t="str" cm="1">
        <f t="array" ref="L255">IF(INDEX(Pat_org!$D$2:$P$484,MATCH(Payments_2020!$G255,Pat_org!$D$2:$D$484,0),Pat_org!I$1)=0,"",(INDEX(Pat_org!$D$2:$P$484,MATCH(Payments_2020!$G255,Pat_org!$D$2:$D$484,0),Pat_org!I$1)))</f>
        <v>Lung cancer</v>
      </c>
      <c r="M255" s="3" cm="1">
        <f t="array" ref="M255">IF(INDEX(Pat_org!$D$2:$P$484,MATCH(Payments_2020!$G255,Pat_org!$D$2:$D$484,0),Pat_org!J$1)=0,"",(INDEX(Pat_org!$D$2:$P$484,MATCH(Payments_2020!$G255,Pat_org!$D$2:$D$484,0),Pat_org!J$1)))</f>
        <v>1046854</v>
      </c>
      <c r="N255" s="3" t="str" cm="1">
        <f t="array" ref="N255">IF(INDEX(Pat_org!$D$2:$P$484,MATCH(Payments_2020!$G255,Pat_org!$D$2:$D$484,0),Pat_org!K$1)=0,"",(INDEX(Pat_org!$D$2:$P$484,MATCH(Payments_2020!$G255,Pat_org!$D$2:$D$484,0),Pat_org!K$1)))</f>
        <v/>
      </c>
      <c r="O255" s="3" t="str" cm="1">
        <f t="array" ref="O255">IF(INDEX(Pat_org!$D$2:$P$484,MATCH(Payments_2020!$G255,Pat_org!$D$2:$D$484,0),Pat_org!L$1)=0,"",(INDEX(Pat_org!$D$2:$P$484,MATCH(Payments_2020!$G255,Pat_org!$D$2:$D$484,0),Pat_org!L$1)))</f>
        <v>UK</v>
      </c>
      <c r="P255" s="3" t="str" cm="1">
        <f t="array" ref="P255">IF(INDEX(Pat_org!$D$2:$P$484,MATCH(Payments_2020!$G255,Pat_org!$D$2:$D$484,0),Pat_org!M$1)=0,"",(INDEX(Pat_org!$D$2:$P$484,MATCH(Payments_2020!$G255,Pat_org!$D$2:$D$484,0),Pat_org!M$1)))</f>
        <v>https://roycastle.org/</v>
      </c>
      <c r="Q255" s="3" t="str" cm="1">
        <f t="array" ref="Q255">IFERROR(IF(INDEX(Pat_org!$D$2:$P$484,MATCH(Payments_2020!$G255,Pat_org!$D$2:$D$484,0),Pat_org!N$1)=0,"",(INDEX(Pat_org!$D$2:$P$484,MATCH(Payments_2020!$G255,Pat_org!$D$2:$D$484,0),Pat_org!N$1))),"")</f>
        <v>Not rare</v>
      </c>
      <c r="R255" s="3" t="str" cm="1">
        <f t="array" ref="R255">IF(INDEX(Pat_org!$D$2:$P$484,MATCH(Payments_2020!$G255,Pat_org!$D$2:$D$484,0),Pat_org!O$1)=0,"",(INDEX(Pat_org!$D$2:$P$484,MATCH(Payments_2020!$G255,Pat_org!$D$2:$D$484,0),Pat_org!O$1)))</f>
        <v>Single PO</v>
      </c>
      <c r="S255" s="3" t="str" cm="1">
        <f t="array" ref="S255">IF(INDEX(Pat_org!$D$2:$P$484,MATCH(Payments_2020!$G255,Pat_org!$D$2:$D$484,0),Pat_org!P$1)=0,"",(INDEX(Pat_org!$D$2:$P$484,MATCH(Payments_2020!$G255,Pat_org!$D$2:$D$484,0),Pat_org!P$1)))</f>
        <v/>
      </c>
      <c r="T255" s="3" t="s">
        <v>457</v>
      </c>
      <c r="U255" s="3" t="s">
        <v>26</v>
      </c>
      <c r="V255" s="1">
        <v>2020</v>
      </c>
      <c r="W255" s="4" t="s">
        <v>27</v>
      </c>
      <c r="X255" s="40" t="str">
        <f t="shared" si="12"/>
        <v>2020GBP</v>
      </c>
      <c r="Y255" s="40">
        <v>695.65</v>
      </c>
      <c r="Z255" s="31" cm="1">
        <f t="array" ref="Z255">_xlfn.IFS(X255=GBP_2020,Y255,X255=GBP_2019,Y255*CPI_2019,X255=GBP_2018,Y255*CPI_2018,X255=EUR_2020,Y255*EURGBP_2020,X255=EUR_2019,(Y255*EURGBP_2019)*CPI_2019,X255=EUR_2018,(Y255*EURGBP_2018)*CPI_2018,X255=USD_2020,Y255*USDGBP_2020,X255=USD_2019,(Y255*USDGBP_2019)*CPI_2019,X255=USD_2018,(Y255*USDGBP_2018)*CPI_2018,X255=CHF_2020,Y255*CHFGBP_2020,X255=CHF_2019,(Y255*CHFGBP_2019)*CPI_2019,X255=CHF_2018,(Y255*CHFGBP_2018)*CPI_2018,X255=SEK_2020,Y255*SEKGBP_2020,X255=SEK_2019,(Y255*SEKGBP_2019)*CPI_2019,X255=SEK_2018,(Y255*SEKGBP_2018)*CPI_2018,X255=NKK_2020,Y255*NKKGBP_2020,X255=NKK_2019,(Y255*NKKGBP_2019)*CPI_2019,X255=NKK_2018,(Y255*NKKGBP_2018)*CPI_2018,X255=DKK_2020,Y255*DKKGBP_2020,X255=DKK_2019,(Y255*DKKGBP_2019)*CPI_2019,X255=DKK_2018,(Y255*DKKGBP_2018)*CPI_2018)</f>
        <v>695.65</v>
      </c>
      <c r="AA255" s="1">
        <v>1</v>
      </c>
    </row>
    <row r="256" spans="1:27" s="3" customFormat="1" x14ac:dyDescent="0.35">
      <c r="A256" s="3" t="s">
        <v>406</v>
      </c>
      <c r="B256" s="3" t="str">
        <f t="shared" si="10"/>
        <v>BMSLung cancer</v>
      </c>
      <c r="C256" s="3" t="str">
        <f>IF(INDEX(Comp_interest!$D:$D,MATCH(Payments_2020!$B256,Comp_interest!$C:$C,0))=0,"",INDEX(Comp_interest!$D:$D,MATCH(Payments_2020!$B256,Comp_interest!$C:$C,0)))</f>
        <v>Definitely yes</v>
      </c>
      <c r="D256" s="3" t="str">
        <f>IF(INDEX(Comp_interest!$E:$E,MATCH(Payments_2020!$B256,Comp_interest!$C:$C,0))=0,"",INDEX(Comp_interest!$E:$E,MATCH(Payments_2020!$B256,Comp_interest!$C:$C,0)))</f>
        <v>Annual report</v>
      </c>
      <c r="E256" s="3" t="str">
        <f>IF(INDEX(Comp_interest!$F:$F,MATCH(Payments_2020!$B256,Comp_interest!$C:$C,0))=0,"",INDEX(Comp_interest!$F:$F,MATCH(Payments_2020!$B256,Comp_interest!$C:$C,0)))</f>
        <v>BMS has drugs for treating some types of lung cancer in its portfolio/pipeline (e.g. NSLC)</v>
      </c>
      <c r="F256" s="3" t="s">
        <v>189</v>
      </c>
      <c r="G256" s="3" t="str">
        <f>INDEX(Pat_org!$B$3:$C$892,MATCH(Payments_2020!F256,Pat_org!$B$3:$B$892,0),2)</f>
        <v>Roy Castle Lung Cancer Foundation</v>
      </c>
      <c r="H256" s="3" t="str" cm="1">
        <f t="array" ref="H256">IF(INDEX(Pat_org!$D$2:$P$484,MATCH(Payments_2020!$G256,Pat_org!$D$2:$D$484,0),Pat_org!E$1)=0,"",(INDEX(Pat_org!$D$2:$P$484,MATCH(Payments_2020!$G256,Pat_org!$D$2:$D$484,0),Pat_org!E$1)))</f>
        <v>Include</v>
      </c>
      <c r="I256" s="3" cm="1">
        <f t="array" ref="I256">IF(INDEX(Pat_org!$D$2:$P$484,MATCH(Payments_2020!$G256,Pat_org!$D$2:$D$484,0),Pat_org!E$1)=0,"",(INDEX(Pat_org!$D$2:$P$484,MATCH(Payments_2020!$G256,Pat_org!$D$2:$D$484,0),Pat_org!$F$1)))</f>
        <v>0</v>
      </c>
      <c r="J256" s="3" t="str" cm="1">
        <f t="array" ref="J256">IF(INDEX(Pat_org!$D$2:$P$484,MATCH(Payments_2020!$G256,Pat_org!$D$2:$D$484,0),Pat_org!G$1)=0,"",(INDEX(Pat_org!$D$2:$P$484,MATCH(Payments_2020!$G256,Pat_org!$D$2:$D$484,0),Pat_org!G$1)))</f>
        <v>Multipurpose organisation</v>
      </c>
      <c r="K256" s="3" t="str" cm="1">
        <f t="array" ref="K256">IF(INDEX(Pat_org!$D$2:$P$484,MATCH(Payments_2020!$G256,Pat_org!$D$2:$D$484,0),Pat_org!H$1)=0,"",(INDEX(Pat_org!$D$2:$P$484,MATCH(Payments_2020!$G256,Pat_org!$D$2:$D$484,0),Pat_org!H$1)))</f>
        <v>02 Neoplasms  </v>
      </c>
      <c r="L256" s="3" t="str" cm="1">
        <f t="array" ref="L256">IF(INDEX(Pat_org!$D$2:$P$484,MATCH(Payments_2020!$G256,Pat_org!$D$2:$D$484,0),Pat_org!I$1)=0,"",(INDEX(Pat_org!$D$2:$P$484,MATCH(Payments_2020!$G256,Pat_org!$D$2:$D$484,0),Pat_org!I$1)))</f>
        <v>Lung cancer</v>
      </c>
      <c r="M256" s="3" cm="1">
        <f t="array" ref="M256">IF(INDEX(Pat_org!$D$2:$P$484,MATCH(Payments_2020!$G256,Pat_org!$D$2:$D$484,0),Pat_org!J$1)=0,"",(INDEX(Pat_org!$D$2:$P$484,MATCH(Payments_2020!$G256,Pat_org!$D$2:$D$484,0),Pat_org!J$1)))</f>
        <v>1046854</v>
      </c>
      <c r="N256" s="3" t="str" cm="1">
        <f t="array" ref="N256">IF(INDEX(Pat_org!$D$2:$P$484,MATCH(Payments_2020!$G256,Pat_org!$D$2:$D$484,0),Pat_org!K$1)=0,"",(INDEX(Pat_org!$D$2:$P$484,MATCH(Payments_2020!$G256,Pat_org!$D$2:$D$484,0),Pat_org!K$1)))</f>
        <v/>
      </c>
      <c r="O256" s="3" t="str" cm="1">
        <f t="array" ref="O256">IF(INDEX(Pat_org!$D$2:$P$484,MATCH(Payments_2020!$G256,Pat_org!$D$2:$D$484,0),Pat_org!L$1)=0,"",(INDEX(Pat_org!$D$2:$P$484,MATCH(Payments_2020!$G256,Pat_org!$D$2:$D$484,0),Pat_org!L$1)))</f>
        <v>UK</v>
      </c>
      <c r="P256" s="3" t="str" cm="1">
        <f t="array" ref="P256">IF(INDEX(Pat_org!$D$2:$P$484,MATCH(Payments_2020!$G256,Pat_org!$D$2:$D$484,0),Pat_org!M$1)=0,"",(INDEX(Pat_org!$D$2:$P$484,MATCH(Payments_2020!$G256,Pat_org!$D$2:$D$484,0),Pat_org!M$1)))</f>
        <v>https://roycastle.org/</v>
      </c>
      <c r="Q256" s="3" t="str" cm="1">
        <f t="array" ref="Q256">IFERROR(IF(INDEX(Pat_org!$D$2:$P$484,MATCH(Payments_2020!$G256,Pat_org!$D$2:$D$484,0),Pat_org!N$1)=0,"",(INDEX(Pat_org!$D$2:$P$484,MATCH(Payments_2020!$G256,Pat_org!$D$2:$D$484,0),Pat_org!N$1))),"")</f>
        <v>Not rare</v>
      </c>
      <c r="R256" s="3" t="str" cm="1">
        <f t="array" ref="R256">IF(INDEX(Pat_org!$D$2:$P$484,MATCH(Payments_2020!$G256,Pat_org!$D$2:$D$484,0),Pat_org!O$1)=0,"",(INDEX(Pat_org!$D$2:$P$484,MATCH(Payments_2020!$G256,Pat_org!$D$2:$D$484,0),Pat_org!O$1)))</f>
        <v>Single PO</v>
      </c>
      <c r="S256" s="3" t="str" cm="1">
        <f t="array" ref="S256">IF(INDEX(Pat_org!$D$2:$P$484,MATCH(Payments_2020!$G256,Pat_org!$D$2:$D$484,0),Pat_org!P$1)=0,"",(INDEX(Pat_org!$D$2:$P$484,MATCH(Payments_2020!$G256,Pat_org!$D$2:$D$484,0),Pat_org!P$1)))</f>
        <v/>
      </c>
      <c r="T256" s="3" t="s">
        <v>458</v>
      </c>
      <c r="U256" s="3" t="s">
        <v>26</v>
      </c>
      <c r="V256" s="1">
        <v>2020</v>
      </c>
      <c r="W256" s="4" t="s">
        <v>27</v>
      </c>
      <c r="X256" s="40" t="str">
        <f t="shared" si="12"/>
        <v>2020GBP</v>
      </c>
      <c r="Y256" s="40">
        <v>30000</v>
      </c>
      <c r="Z256" s="31" cm="1">
        <f t="array" ref="Z256">_xlfn.IFS(X256=GBP_2020,Y256,X256=GBP_2019,Y256*CPI_2019,X256=GBP_2018,Y256*CPI_2018,X256=EUR_2020,Y256*EURGBP_2020,X256=EUR_2019,(Y256*EURGBP_2019)*CPI_2019,X256=EUR_2018,(Y256*EURGBP_2018)*CPI_2018,X256=USD_2020,Y256*USDGBP_2020,X256=USD_2019,(Y256*USDGBP_2019)*CPI_2019,X256=USD_2018,(Y256*USDGBP_2018)*CPI_2018,X256=CHF_2020,Y256*CHFGBP_2020,X256=CHF_2019,(Y256*CHFGBP_2019)*CPI_2019,X256=CHF_2018,(Y256*CHFGBP_2018)*CPI_2018,X256=SEK_2020,Y256*SEKGBP_2020,X256=SEK_2019,(Y256*SEKGBP_2019)*CPI_2019,X256=SEK_2018,(Y256*SEKGBP_2018)*CPI_2018,X256=NKK_2020,Y256*NKKGBP_2020,X256=NKK_2019,(Y256*NKKGBP_2019)*CPI_2019,X256=NKK_2018,(Y256*NKKGBP_2018)*CPI_2018,X256=DKK_2020,Y256*DKKGBP_2020,X256=DKK_2019,(Y256*DKKGBP_2019)*CPI_2019,X256=DKK_2018,(Y256*DKKGBP_2018)*CPI_2018)</f>
        <v>30000</v>
      </c>
      <c r="AA256" s="1">
        <v>1</v>
      </c>
    </row>
    <row r="257" spans="1:27" s="3" customFormat="1" x14ac:dyDescent="0.35">
      <c r="A257" s="3" t="s">
        <v>406</v>
      </c>
      <c r="B257" s="3" t="str">
        <f t="shared" si="10"/>
        <v xml:space="preserve">BMSSalivary gland cancers </v>
      </c>
      <c r="C257" s="3" t="str">
        <f>IF(INDEX(Comp_interest!$D:$D,MATCH(Payments_2020!$B257,Comp_interest!$C:$C,0))=0,"",INDEX(Comp_interest!$D:$D,MATCH(Payments_2020!$B257,Comp_interest!$C:$C,0)))</f>
        <v>Maybe yes</v>
      </c>
      <c r="D257" s="3" t="str">
        <f>IF(INDEX(Comp_interest!$E:$E,MATCH(Payments_2020!$B257,Comp_interest!$C:$C,0))=0,"",INDEX(Comp_interest!$E:$E,MATCH(Payments_2020!$B257,Comp_interest!$C:$C,0)))</f>
        <v>Company website</v>
      </c>
      <c r="E257" s="3" t="str">
        <f>IF(INDEX(Comp_interest!$F:$F,MATCH(Payments_2020!$B257,Comp_interest!$C:$C,0))=0,"",INDEX(Comp_interest!$F:$F,MATCH(Payments_2020!$B257,Comp_interest!$C:$C,0)))</f>
        <v>BMS has received positive approval in the EU for drug in patients with esophageal adenocarcinoma</v>
      </c>
      <c r="F257" s="3" t="s">
        <v>459</v>
      </c>
      <c r="G257" s="3" t="str">
        <f>INDEX(Pat_org!$B$3:$C$892,MATCH(Payments_2020!F257,Pat_org!$B$3:$B$892,0),2)</f>
        <v>Salivary Gland Cancer UK</v>
      </c>
      <c r="H257" s="3" t="str" cm="1">
        <f t="array" ref="H257">IF(INDEX(Pat_org!$D$2:$P$484,MATCH(Payments_2020!$G257,Pat_org!$D$2:$D$484,0),Pat_org!E$1)=0,"",(INDEX(Pat_org!$D$2:$P$484,MATCH(Payments_2020!$G257,Pat_org!$D$2:$D$484,0),Pat_org!E$1)))</f>
        <v>Include</v>
      </c>
      <c r="I257" s="3" cm="1">
        <f t="array" ref="I257">IF(INDEX(Pat_org!$D$2:$P$484,MATCH(Payments_2020!$G257,Pat_org!$D$2:$D$484,0),Pat_org!E$1)=0,"",(INDEX(Pat_org!$D$2:$P$484,MATCH(Payments_2020!$G257,Pat_org!$D$2:$D$484,0),Pat_org!$F$1)))</f>
        <v>0</v>
      </c>
      <c r="J257" s="3" t="str" cm="1">
        <f t="array" ref="J257">IF(INDEX(Pat_org!$D$2:$P$484,MATCH(Payments_2020!$G257,Pat_org!$D$2:$D$484,0),Pat_org!G$1)=0,"",(INDEX(Pat_org!$D$2:$P$484,MATCH(Payments_2020!$G257,Pat_org!$D$2:$D$484,0),Pat_org!G$1)))</f>
        <v>Support organisation</v>
      </c>
      <c r="K257" s="3" t="str" cm="1">
        <f t="array" ref="K257">IF(INDEX(Pat_org!$D$2:$P$484,MATCH(Payments_2020!$G257,Pat_org!$D$2:$D$484,0),Pat_org!H$1)=0,"",(INDEX(Pat_org!$D$2:$P$484,MATCH(Payments_2020!$G257,Pat_org!$D$2:$D$484,0),Pat_org!H$1)))</f>
        <v>02 Neoplasms  </v>
      </c>
      <c r="L257" s="3" t="str" cm="1">
        <f t="array" ref="L257">IF(INDEX(Pat_org!$D$2:$P$484,MATCH(Payments_2020!$G257,Pat_org!$D$2:$D$484,0),Pat_org!I$1)=0,"",(INDEX(Pat_org!$D$2:$P$484,MATCH(Payments_2020!$G257,Pat_org!$D$2:$D$484,0),Pat_org!I$1)))</f>
        <v xml:space="preserve">Salivary gland cancers </v>
      </c>
      <c r="M257" s="3" cm="1">
        <f t="array" ref="M257">IF(INDEX(Pat_org!$D$2:$P$484,MATCH(Payments_2020!$G257,Pat_org!$D$2:$D$484,0),Pat_org!J$1)=0,"",(INDEX(Pat_org!$D$2:$P$484,MATCH(Payments_2020!$G257,Pat_org!$D$2:$D$484,0),Pat_org!J$1)))</f>
        <v>1182762</v>
      </c>
      <c r="N257" s="3" t="str" cm="1">
        <f t="array" ref="N257">IF(INDEX(Pat_org!$D$2:$P$484,MATCH(Payments_2020!$G257,Pat_org!$D$2:$D$484,0),Pat_org!K$1)=0,"",(INDEX(Pat_org!$D$2:$P$484,MATCH(Payments_2020!$G257,Pat_org!$D$2:$D$484,0),Pat_org!K$1)))</f>
        <v/>
      </c>
      <c r="O257" s="3" t="str" cm="1">
        <f t="array" ref="O257">IF(INDEX(Pat_org!$D$2:$P$484,MATCH(Payments_2020!$G257,Pat_org!$D$2:$D$484,0),Pat_org!L$1)=0,"",(INDEX(Pat_org!$D$2:$P$484,MATCH(Payments_2020!$G257,Pat_org!$D$2:$D$484,0),Pat_org!L$1)))</f>
        <v>UK</v>
      </c>
      <c r="P257" s="3" t="str" cm="1">
        <f t="array" ref="P257">IF(INDEX(Pat_org!$D$2:$P$484,MATCH(Payments_2020!$G257,Pat_org!$D$2:$D$484,0),Pat_org!M$1)=0,"",(INDEX(Pat_org!$D$2:$P$484,MATCH(Payments_2020!$G257,Pat_org!$D$2:$D$484,0),Pat_org!M$1)))</f>
        <v>https://www.salivaryglandcancer.uk/</v>
      </c>
      <c r="Q257" s="3" t="str" cm="1">
        <f t="array" ref="Q257">IFERROR(IF(INDEX(Pat_org!$D$2:$P$484,MATCH(Payments_2020!$G257,Pat_org!$D$2:$D$484,0),Pat_org!N$1)=0,"",(INDEX(Pat_org!$D$2:$P$484,MATCH(Payments_2020!$G257,Pat_org!$D$2:$D$484,0),Pat_org!N$1))),"")</f>
        <v>Rare</v>
      </c>
      <c r="R257" s="3" t="str" cm="1">
        <f t="array" ref="R257">IF(INDEX(Pat_org!$D$2:$P$484,MATCH(Payments_2020!$G257,Pat_org!$D$2:$D$484,0),Pat_org!O$1)=0,"",(INDEX(Pat_org!$D$2:$P$484,MATCH(Payments_2020!$G257,Pat_org!$D$2:$D$484,0),Pat_org!O$1)))</f>
        <v>Single PO</v>
      </c>
      <c r="S257" s="3" t="str" cm="1">
        <f t="array" ref="S257">IF(INDEX(Pat_org!$D$2:$P$484,MATCH(Payments_2020!$G257,Pat_org!$D$2:$D$484,0),Pat_org!P$1)=0,"",(INDEX(Pat_org!$D$2:$P$484,MATCH(Payments_2020!$G257,Pat_org!$D$2:$D$484,0),Pat_org!P$1)))</f>
        <v/>
      </c>
      <c r="T257" s="3" t="s">
        <v>460</v>
      </c>
      <c r="U257" s="3" t="s">
        <v>26</v>
      </c>
      <c r="V257" s="1">
        <v>2020</v>
      </c>
      <c r="W257" s="4" t="s">
        <v>27</v>
      </c>
      <c r="X257" s="40" t="str">
        <f t="shared" si="12"/>
        <v>2020GBP</v>
      </c>
      <c r="Y257" s="40">
        <v>1330</v>
      </c>
      <c r="Z257" s="31" cm="1">
        <f t="array" ref="Z257">_xlfn.IFS(X257=GBP_2020,Y257,X257=GBP_2019,Y257*CPI_2019,X257=GBP_2018,Y257*CPI_2018,X257=EUR_2020,Y257*EURGBP_2020,X257=EUR_2019,(Y257*EURGBP_2019)*CPI_2019,X257=EUR_2018,(Y257*EURGBP_2018)*CPI_2018,X257=USD_2020,Y257*USDGBP_2020,X257=USD_2019,(Y257*USDGBP_2019)*CPI_2019,X257=USD_2018,(Y257*USDGBP_2018)*CPI_2018,X257=CHF_2020,Y257*CHFGBP_2020,X257=CHF_2019,(Y257*CHFGBP_2019)*CPI_2019,X257=CHF_2018,(Y257*CHFGBP_2018)*CPI_2018,X257=SEK_2020,Y257*SEKGBP_2020,X257=SEK_2019,(Y257*SEKGBP_2019)*CPI_2019,X257=SEK_2018,(Y257*SEKGBP_2018)*CPI_2018,X257=NKK_2020,Y257*NKKGBP_2020,X257=NKK_2019,(Y257*NKKGBP_2019)*CPI_2019,X257=NKK_2018,(Y257*NKKGBP_2018)*CPI_2018,X257=DKK_2020,Y257*DKKGBP_2020,X257=DKK_2019,(Y257*DKKGBP_2019)*CPI_2019,X257=DKK_2018,(Y257*DKKGBP_2018)*CPI_2018)</f>
        <v>1330</v>
      </c>
      <c r="AA257" s="1">
        <v>1</v>
      </c>
    </row>
    <row r="258" spans="1:27" s="3" customFormat="1" x14ac:dyDescent="0.35">
      <c r="A258" s="3" t="s">
        <v>406</v>
      </c>
      <c r="B258" s="3" t="str">
        <f t="shared" ref="B258:B321" si="13">CONCATENATE(A258,L258)</f>
        <v>BMSSkin cancers</v>
      </c>
      <c r="C258" s="3" t="str">
        <f>IF(INDEX(Comp_interest!$D:$D,MATCH(Payments_2020!$B258,Comp_interest!$C:$C,0))=0,"",INDEX(Comp_interest!$D:$D,MATCH(Payments_2020!$B258,Comp_interest!$C:$C,0)))</f>
        <v>Maybe yes</v>
      </c>
      <c r="D258" s="3" t="str">
        <f>IF(INDEX(Comp_interest!$E:$E,MATCH(Payments_2020!$B258,Comp_interest!$C:$C,0))=0,"",INDEX(Comp_interest!$E:$E,MATCH(Payments_2020!$B258,Comp_interest!$C:$C,0)))</f>
        <v>Annual report</v>
      </c>
      <c r="E258" s="3" t="str">
        <f>IF(INDEX(Comp_interest!$F:$F,MATCH(Payments_2020!$B258,Comp_interest!$C:$C,0))=0,"",INDEX(Comp_interest!$F:$F,MATCH(Payments_2020!$B258,Comp_interest!$C:$C,0)))</f>
        <v>BMS has drugs for treating some types of skin cancer in its portfolio/pipeline (e.g. melanoma)</v>
      </c>
      <c r="F258" s="3" t="s">
        <v>461</v>
      </c>
      <c r="G258" s="3" t="str">
        <f>INDEX(Pat_org!$B$3:$C$892,MATCH(Payments_2020!F258,Pat_org!$B$3:$B$892,0),2)</f>
        <v>Karen Clifford Skcin cancer charity</v>
      </c>
      <c r="H258" s="3" t="str" cm="1">
        <f t="array" ref="H258">IF(INDEX(Pat_org!$D$2:$P$484,MATCH(Payments_2020!$G258,Pat_org!$D$2:$D$484,0),Pat_org!E$1)=0,"",(INDEX(Pat_org!$D$2:$P$484,MATCH(Payments_2020!$G258,Pat_org!$D$2:$D$484,0),Pat_org!E$1)))</f>
        <v>Include</v>
      </c>
      <c r="I258" s="3" cm="1">
        <f t="array" ref="I258">IF(INDEX(Pat_org!$D$2:$P$484,MATCH(Payments_2020!$G258,Pat_org!$D$2:$D$484,0),Pat_org!E$1)=0,"",(INDEX(Pat_org!$D$2:$P$484,MATCH(Payments_2020!$G258,Pat_org!$D$2:$D$484,0),Pat_org!$F$1)))</f>
        <v>0</v>
      </c>
      <c r="J258" s="3" t="str" cm="1">
        <f t="array" ref="J258">IF(INDEX(Pat_org!$D$2:$P$484,MATCH(Payments_2020!$G258,Pat_org!$D$2:$D$484,0),Pat_org!G$1)=0,"",(INDEX(Pat_org!$D$2:$P$484,MATCH(Payments_2020!$G258,Pat_org!$D$2:$D$484,0),Pat_org!G$1)))</f>
        <v>Organisation focused on education</v>
      </c>
      <c r="K258" s="3" t="str" cm="1">
        <f t="array" ref="K258">IF(INDEX(Pat_org!$D$2:$P$484,MATCH(Payments_2020!$G258,Pat_org!$D$2:$D$484,0),Pat_org!H$1)=0,"",(INDEX(Pat_org!$D$2:$P$484,MATCH(Payments_2020!$G258,Pat_org!$D$2:$D$484,0),Pat_org!H$1)))</f>
        <v>02 Neoplasms  </v>
      </c>
      <c r="L258" s="3" t="str" cm="1">
        <f t="array" ref="L258">IF(INDEX(Pat_org!$D$2:$P$484,MATCH(Payments_2020!$G258,Pat_org!$D$2:$D$484,0),Pat_org!I$1)=0,"",(INDEX(Pat_org!$D$2:$P$484,MATCH(Payments_2020!$G258,Pat_org!$D$2:$D$484,0),Pat_org!I$1)))</f>
        <v>Skin cancers</v>
      </c>
      <c r="M258" s="3" cm="1">
        <f t="array" ref="M258">IF(INDEX(Pat_org!$D$2:$P$484,MATCH(Payments_2020!$G258,Pat_org!$D$2:$D$484,0),Pat_org!J$1)=0,"",(INDEX(Pat_org!$D$2:$P$484,MATCH(Payments_2020!$G258,Pat_org!$D$2:$D$484,0),Pat_org!J$1)))</f>
        <v>1150048</v>
      </c>
      <c r="N258" s="3" t="str" cm="1">
        <f t="array" ref="N258">IF(INDEX(Pat_org!$D$2:$P$484,MATCH(Payments_2020!$G258,Pat_org!$D$2:$D$484,0),Pat_org!K$1)=0,"",(INDEX(Pat_org!$D$2:$P$484,MATCH(Payments_2020!$G258,Pat_org!$D$2:$D$484,0),Pat_org!K$1)))</f>
        <v/>
      </c>
      <c r="O258" s="3" t="str" cm="1">
        <f t="array" ref="O258">IF(INDEX(Pat_org!$D$2:$P$484,MATCH(Payments_2020!$G258,Pat_org!$D$2:$D$484,0),Pat_org!L$1)=0,"",(INDEX(Pat_org!$D$2:$P$484,MATCH(Payments_2020!$G258,Pat_org!$D$2:$D$484,0),Pat_org!L$1)))</f>
        <v>UK</v>
      </c>
      <c r="P258" s="3" t="str" cm="1">
        <f t="array" ref="P258">IF(INDEX(Pat_org!$D$2:$P$484,MATCH(Payments_2020!$G258,Pat_org!$D$2:$D$484,0),Pat_org!M$1)=0,"",(INDEX(Pat_org!$D$2:$P$484,MATCH(Payments_2020!$G258,Pat_org!$D$2:$D$484,0),Pat_org!M$1)))</f>
        <v>https://www.skcin.org/</v>
      </c>
      <c r="Q258" s="3" t="str" cm="1">
        <f t="array" ref="Q258">IFERROR(IF(INDEX(Pat_org!$D$2:$P$484,MATCH(Payments_2020!$G258,Pat_org!$D$2:$D$484,0),Pat_org!N$1)=0,"",(INDEX(Pat_org!$D$2:$P$484,MATCH(Payments_2020!$G258,Pat_org!$D$2:$D$484,0),Pat_org!N$1))),"")</f>
        <v>Not rare</v>
      </c>
      <c r="R258" s="3" t="str" cm="1">
        <f t="array" ref="R258">IF(INDEX(Pat_org!$D$2:$P$484,MATCH(Payments_2020!$G258,Pat_org!$D$2:$D$484,0),Pat_org!O$1)=0,"",(INDEX(Pat_org!$D$2:$P$484,MATCH(Payments_2020!$G258,Pat_org!$D$2:$D$484,0),Pat_org!O$1)))</f>
        <v>Single PO</v>
      </c>
      <c r="S258" s="3" t="str" cm="1">
        <f t="array" ref="S258">IF(INDEX(Pat_org!$D$2:$P$484,MATCH(Payments_2020!$G258,Pat_org!$D$2:$D$484,0),Pat_org!P$1)=0,"",(INDEX(Pat_org!$D$2:$P$484,MATCH(Payments_2020!$G258,Pat_org!$D$2:$D$484,0),Pat_org!P$1)))</f>
        <v/>
      </c>
      <c r="T258" s="3" t="s">
        <v>415</v>
      </c>
      <c r="U258" s="3" t="s">
        <v>26</v>
      </c>
      <c r="V258" s="1">
        <v>2020</v>
      </c>
      <c r="W258" s="4" t="s">
        <v>27</v>
      </c>
      <c r="X258" s="40" t="str">
        <f t="shared" si="12"/>
        <v>2020GBP</v>
      </c>
      <c r="Y258" s="40">
        <v>10000</v>
      </c>
      <c r="Z258" s="31" cm="1">
        <f t="array" ref="Z258">_xlfn.IFS(X258=GBP_2020,Y258,X258=GBP_2019,Y258*CPI_2019,X258=GBP_2018,Y258*CPI_2018,X258=EUR_2020,Y258*EURGBP_2020,X258=EUR_2019,(Y258*EURGBP_2019)*CPI_2019,X258=EUR_2018,(Y258*EURGBP_2018)*CPI_2018,X258=USD_2020,Y258*USDGBP_2020,X258=USD_2019,(Y258*USDGBP_2019)*CPI_2019,X258=USD_2018,(Y258*USDGBP_2018)*CPI_2018,X258=CHF_2020,Y258*CHFGBP_2020,X258=CHF_2019,(Y258*CHFGBP_2019)*CPI_2019,X258=CHF_2018,(Y258*CHFGBP_2018)*CPI_2018,X258=SEK_2020,Y258*SEKGBP_2020,X258=SEK_2019,(Y258*SEKGBP_2019)*CPI_2019,X258=SEK_2018,(Y258*SEKGBP_2018)*CPI_2018,X258=NKK_2020,Y258*NKKGBP_2020,X258=NKK_2019,(Y258*NKKGBP_2019)*CPI_2019,X258=NKK_2018,(Y258*NKKGBP_2018)*CPI_2018,X258=DKK_2020,Y258*DKKGBP_2020,X258=DKK_2019,(Y258*DKKGBP_2019)*CPI_2019,X258=DKK_2018,(Y258*DKKGBP_2018)*CPI_2018)</f>
        <v>10000</v>
      </c>
      <c r="AA258" s="1">
        <v>1</v>
      </c>
    </row>
    <row r="259" spans="1:27" s="3" customFormat="1" x14ac:dyDescent="0.35">
      <c r="A259" s="3" t="s">
        <v>406</v>
      </c>
      <c r="B259" s="3" t="str">
        <f t="shared" si="13"/>
        <v>BMSSkin cancers</v>
      </c>
      <c r="C259" s="3" t="str">
        <f>IF(INDEX(Comp_interest!$D:$D,MATCH(Payments_2020!$B259,Comp_interest!$C:$C,0))=0,"",INDEX(Comp_interest!$D:$D,MATCH(Payments_2020!$B259,Comp_interest!$C:$C,0)))</f>
        <v>Maybe yes</v>
      </c>
      <c r="D259" s="3" t="str">
        <f>IF(INDEX(Comp_interest!$E:$E,MATCH(Payments_2020!$B259,Comp_interest!$C:$C,0))=0,"",INDEX(Comp_interest!$E:$E,MATCH(Payments_2020!$B259,Comp_interest!$C:$C,0)))</f>
        <v>Annual report</v>
      </c>
      <c r="E259" s="3" t="str">
        <f>IF(INDEX(Comp_interest!$F:$F,MATCH(Payments_2020!$B259,Comp_interest!$C:$C,0))=0,"",INDEX(Comp_interest!$F:$F,MATCH(Payments_2020!$B259,Comp_interest!$C:$C,0)))</f>
        <v>BMS has drugs for treating some types of skin cancer in its portfolio/pipeline (e.g. melanoma)</v>
      </c>
      <c r="F259" s="3" t="s">
        <v>461</v>
      </c>
      <c r="G259" s="3" t="str">
        <f>INDEX(Pat_org!$B$3:$C$892,MATCH(Payments_2020!F259,Pat_org!$B$3:$B$892,0),2)</f>
        <v>Karen Clifford Skcin cancer charity</v>
      </c>
      <c r="H259" s="3" t="str" cm="1">
        <f t="array" ref="H259">IF(INDEX(Pat_org!$D$2:$P$484,MATCH(Payments_2020!$G259,Pat_org!$D$2:$D$484,0),Pat_org!E$1)=0,"",(INDEX(Pat_org!$D$2:$P$484,MATCH(Payments_2020!$G259,Pat_org!$D$2:$D$484,0),Pat_org!E$1)))</f>
        <v>Include</v>
      </c>
      <c r="I259" s="3" cm="1">
        <f t="array" ref="I259">IF(INDEX(Pat_org!$D$2:$P$484,MATCH(Payments_2020!$G259,Pat_org!$D$2:$D$484,0),Pat_org!E$1)=0,"",(INDEX(Pat_org!$D$2:$P$484,MATCH(Payments_2020!$G259,Pat_org!$D$2:$D$484,0),Pat_org!$F$1)))</f>
        <v>0</v>
      </c>
      <c r="J259" s="3" t="str" cm="1">
        <f t="array" ref="J259">IF(INDEX(Pat_org!$D$2:$P$484,MATCH(Payments_2020!$G259,Pat_org!$D$2:$D$484,0),Pat_org!G$1)=0,"",(INDEX(Pat_org!$D$2:$P$484,MATCH(Payments_2020!$G259,Pat_org!$D$2:$D$484,0),Pat_org!G$1)))</f>
        <v>Organisation focused on education</v>
      </c>
      <c r="K259" s="3" t="str" cm="1">
        <f t="array" ref="K259">IF(INDEX(Pat_org!$D$2:$P$484,MATCH(Payments_2020!$G259,Pat_org!$D$2:$D$484,0),Pat_org!H$1)=0,"",(INDEX(Pat_org!$D$2:$P$484,MATCH(Payments_2020!$G259,Pat_org!$D$2:$D$484,0),Pat_org!H$1)))</f>
        <v>02 Neoplasms  </v>
      </c>
      <c r="L259" s="3" t="str" cm="1">
        <f t="array" ref="L259">IF(INDEX(Pat_org!$D$2:$P$484,MATCH(Payments_2020!$G259,Pat_org!$D$2:$D$484,0),Pat_org!I$1)=0,"",(INDEX(Pat_org!$D$2:$P$484,MATCH(Payments_2020!$G259,Pat_org!$D$2:$D$484,0),Pat_org!I$1)))</f>
        <v>Skin cancers</v>
      </c>
      <c r="M259" s="3" cm="1">
        <f t="array" ref="M259">IF(INDEX(Pat_org!$D$2:$P$484,MATCH(Payments_2020!$G259,Pat_org!$D$2:$D$484,0),Pat_org!J$1)=0,"",(INDEX(Pat_org!$D$2:$P$484,MATCH(Payments_2020!$G259,Pat_org!$D$2:$D$484,0),Pat_org!J$1)))</f>
        <v>1150048</v>
      </c>
      <c r="N259" s="3" t="str" cm="1">
        <f t="array" ref="N259">IF(INDEX(Pat_org!$D$2:$P$484,MATCH(Payments_2020!$G259,Pat_org!$D$2:$D$484,0),Pat_org!K$1)=0,"",(INDEX(Pat_org!$D$2:$P$484,MATCH(Payments_2020!$G259,Pat_org!$D$2:$D$484,0),Pat_org!K$1)))</f>
        <v/>
      </c>
      <c r="O259" s="3" t="str" cm="1">
        <f t="array" ref="O259">IF(INDEX(Pat_org!$D$2:$P$484,MATCH(Payments_2020!$G259,Pat_org!$D$2:$D$484,0),Pat_org!L$1)=0,"",(INDEX(Pat_org!$D$2:$P$484,MATCH(Payments_2020!$G259,Pat_org!$D$2:$D$484,0),Pat_org!L$1)))</f>
        <v>UK</v>
      </c>
      <c r="P259" s="3" t="str" cm="1">
        <f t="array" ref="P259">IF(INDEX(Pat_org!$D$2:$P$484,MATCH(Payments_2020!$G259,Pat_org!$D$2:$D$484,0),Pat_org!M$1)=0,"",(INDEX(Pat_org!$D$2:$P$484,MATCH(Payments_2020!$G259,Pat_org!$D$2:$D$484,0),Pat_org!M$1)))</f>
        <v>https://www.skcin.org/</v>
      </c>
      <c r="Q259" s="3" t="str" cm="1">
        <f t="array" ref="Q259">IFERROR(IF(INDEX(Pat_org!$D$2:$P$484,MATCH(Payments_2020!$G259,Pat_org!$D$2:$D$484,0),Pat_org!N$1)=0,"",(INDEX(Pat_org!$D$2:$P$484,MATCH(Payments_2020!$G259,Pat_org!$D$2:$D$484,0),Pat_org!N$1))),"")</f>
        <v>Not rare</v>
      </c>
      <c r="R259" s="3" t="str" cm="1">
        <f t="array" ref="R259">IF(INDEX(Pat_org!$D$2:$P$484,MATCH(Payments_2020!$G259,Pat_org!$D$2:$D$484,0),Pat_org!O$1)=0,"",(INDEX(Pat_org!$D$2:$P$484,MATCH(Payments_2020!$G259,Pat_org!$D$2:$D$484,0),Pat_org!O$1)))</f>
        <v>Single PO</v>
      </c>
      <c r="S259" s="3" t="str" cm="1">
        <f t="array" ref="S259">IF(INDEX(Pat_org!$D$2:$P$484,MATCH(Payments_2020!$G259,Pat_org!$D$2:$D$484,0),Pat_org!P$1)=0,"",(INDEX(Pat_org!$D$2:$P$484,MATCH(Payments_2020!$G259,Pat_org!$D$2:$D$484,0),Pat_org!P$1)))</f>
        <v/>
      </c>
      <c r="T259" s="3" t="s">
        <v>409</v>
      </c>
      <c r="U259" s="3" t="s">
        <v>26</v>
      </c>
      <c r="V259" s="1">
        <v>2020</v>
      </c>
      <c r="W259" s="4" t="s">
        <v>27</v>
      </c>
      <c r="X259" s="40" t="str">
        <f t="shared" si="12"/>
        <v>2020GBP</v>
      </c>
      <c r="Y259" s="40">
        <v>7000</v>
      </c>
      <c r="Z259" s="31" cm="1">
        <f t="array" ref="Z259">_xlfn.IFS(X259=GBP_2020,Y259,X259=GBP_2019,Y259*CPI_2019,X259=GBP_2018,Y259*CPI_2018,X259=EUR_2020,Y259*EURGBP_2020,X259=EUR_2019,(Y259*EURGBP_2019)*CPI_2019,X259=EUR_2018,(Y259*EURGBP_2018)*CPI_2018,X259=USD_2020,Y259*USDGBP_2020,X259=USD_2019,(Y259*USDGBP_2019)*CPI_2019,X259=USD_2018,(Y259*USDGBP_2018)*CPI_2018,X259=CHF_2020,Y259*CHFGBP_2020,X259=CHF_2019,(Y259*CHFGBP_2019)*CPI_2019,X259=CHF_2018,(Y259*CHFGBP_2018)*CPI_2018,X259=SEK_2020,Y259*SEKGBP_2020,X259=SEK_2019,(Y259*SEKGBP_2019)*CPI_2019,X259=SEK_2018,(Y259*SEKGBP_2018)*CPI_2018,X259=NKK_2020,Y259*NKKGBP_2020,X259=NKK_2019,(Y259*NKKGBP_2019)*CPI_2019,X259=NKK_2018,(Y259*NKKGBP_2018)*CPI_2018,X259=DKK_2020,Y259*DKKGBP_2020,X259=DKK_2019,(Y259*DKKGBP_2019)*CPI_2019,X259=DKK_2018,(Y259*DKKGBP_2018)*CPI_2018)</f>
        <v>7000</v>
      </c>
      <c r="AA259" s="1">
        <v>1</v>
      </c>
    </row>
    <row r="260" spans="1:27" s="3" customFormat="1" x14ac:dyDescent="0.35">
      <c r="A260" s="3" t="s">
        <v>406</v>
      </c>
      <c r="B260" s="3" t="str">
        <f t="shared" si="13"/>
        <v>BMSPatient support helpline</v>
      </c>
      <c r="C260" s="3" t="str">
        <f>IF(INDEX(Comp_interest!$D:$D,MATCH(Payments_2020!$B260,Comp_interest!$C:$C,0))=0,"",INDEX(Comp_interest!$D:$D,MATCH(Payments_2020!$B260,Comp_interest!$C:$C,0)))</f>
        <v xml:space="preserve">Other </v>
      </c>
      <c r="D260" s="3" t="str">
        <f>IF(INDEX(Comp_interest!$E:$E,MATCH(Payments_2020!$B260,Comp_interest!$C:$C,0))=0,"",INDEX(Comp_interest!$E:$E,MATCH(Payments_2020!$B260,Comp_interest!$C:$C,0)))</f>
        <v/>
      </c>
      <c r="E260" s="3" t="str">
        <f>IF(INDEX(Comp_interest!$F:$F,MATCH(Payments_2020!$B260,Comp_interest!$C:$C,0))=0,"",INDEX(Comp_interest!$F:$F,MATCH(Payments_2020!$B260,Comp_interest!$C:$C,0)))</f>
        <v>Unclear</v>
      </c>
      <c r="F260" s="3" t="s">
        <v>102</v>
      </c>
      <c r="G260" s="3" t="str">
        <f>INDEX(Pat_org!$B$3:$C$892,MATCH(Payments_2020!F260,Pat_org!$B$3:$B$892,0),2)</f>
        <v>Patients Association</v>
      </c>
      <c r="H260" s="3" t="str" cm="1">
        <f t="array" ref="H260">IF(INDEX(Pat_org!$D$2:$P$484,MATCH(Payments_2020!$G260,Pat_org!$D$2:$D$484,0),Pat_org!E$1)=0,"",(INDEX(Pat_org!$D$2:$P$484,MATCH(Payments_2020!$G260,Pat_org!$D$2:$D$484,0),Pat_org!E$1)))</f>
        <v>Include</v>
      </c>
      <c r="I260" s="3" cm="1">
        <f t="array" ref="I260">IF(INDEX(Pat_org!$D$2:$P$484,MATCH(Payments_2020!$G260,Pat_org!$D$2:$D$484,0),Pat_org!E$1)=0,"",(INDEX(Pat_org!$D$2:$P$484,MATCH(Payments_2020!$G260,Pat_org!$D$2:$D$484,0),Pat_org!$F$1)))</f>
        <v>0</v>
      </c>
      <c r="J260" s="3" t="str" cm="1">
        <f t="array" ref="J260">IF(INDEX(Pat_org!$D$2:$P$484,MATCH(Payments_2020!$G260,Pat_org!$D$2:$D$484,0),Pat_org!G$1)=0,"",(INDEX(Pat_org!$D$2:$P$484,MATCH(Payments_2020!$G260,Pat_org!$D$2:$D$484,0),Pat_org!G$1)))</f>
        <v>Advocacy organisation</v>
      </c>
      <c r="K260" s="3" t="str" cm="1">
        <f t="array" ref="K260">IF(INDEX(Pat_org!$D$2:$P$484,MATCH(Payments_2020!$G260,Pat_org!$D$2:$D$484,0),Pat_org!H$1)=0,"",(INDEX(Pat_org!$D$2:$P$484,MATCH(Payments_2020!$G260,Pat_org!$D$2:$D$484,0),Pat_org!H$1)))</f>
        <v xml:space="preserve">Other </v>
      </c>
      <c r="L260" s="3" t="str" cm="1">
        <f t="array" ref="L260">IF(INDEX(Pat_org!$D$2:$P$484,MATCH(Payments_2020!$G260,Pat_org!$D$2:$D$484,0),Pat_org!I$1)=0,"",(INDEX(Pat_org!$D$2:$P$484,MATCH(Payments_2020!$G260,Pat_org!$D$2:$D$484,0),Pat_org!I$1)))</f>
        <v>Patient support helpline</v>
      </c>
      <c r="M260" s="3" cm="1">
        <f t="array" ref="M260">IF(INDEX(Pat_org!$D$2:$P$484,MATCH(Payments_2020!$G260,Pat_org!$D$2:$D$484,0),Pat_org!J$1)=0,"",(INDEX(Pat_org!$D$2:$P$484,MATCH(Payments_2020!$G260,Pat_org!$D$2:$D$484,0),Pat_org!J$1)))</f>
        <v>1006733</v>
      </c>
      <c r="N260" s="3" t="str" cm="1">
        <f t="array" ref="N260">IF(INDEX(Pat_org!$D$2:$P$484,MATCH(Payments_2020!$G260,Pat_org!$D$2:$D$484,0),Pat_org!K$1)=0,"",(INDEX(Pat_org!$D$2:$P$484,MATCH(Payments_2020!$G260,Pat_org!$D$2:$D$484,0),Pat_org!K$1)))</f>
        <v/>
      </c>
      <c r="O260" s="3" t="str" cm="1">
        <f t="array" ref="O260">IF(INDEX(Pat_org!$D$2:$P$484,MATCH(Payments_2020!$G260,Pat_org!$D$2:$D$484,0),Pat_org!L$1)=0,"",(INDEX(Pat_org!$D$2:$P$484,MATCH(Payments_2020!$G260,Pat_org!$D$2:$D$484,0),Pat_org!L$1)))</f>
        <v>UK</v>
      </c>
      <c r="P260" s="3" t="str" cm="1">
        <f t="array" ref="P260">IF(INDEX(Pat_org!$D$2:$P$484,MATCH(Payments_2020!$G260,Pat_org!$D$2:$D$484,0),Pat_org!M$1)=0,"",(INDEX(Pat_org!$D$2:$P$484,MATCH(Payments_2020!$G260,Pat_org!$D$2:$D$484,0),Pat_org!M$1)))</f>
        <v>https://www.patients-association.org.uk/</v>
      </c>
      <c r="Q260" s="3" t="str" cm="1">
        <f t="array" ref="Q260">IFERROR(IF(INDEX(Pat_org!$D$2:$P$484,MATCH(Payments_2020!$G260,Pat_org!$D$2:$D$484,0),Pat_org!N$1)=0,"",(INDEX(Pat_org!$D$2:$P$484,MATCH(Payments_2020!$G260,Pat_org!$D$2:$D$484,0),Pat_org!N$1))),"")</f>
        <v>Unclear</v>
      </c>
      <c r="R260" s="3" t="str" cm="1">
        <f t="array" ref="R260">IF(INDEX(Pat_org!$D$2:$P$484,MATCH(Payments_2020!$G260,Pat_org!$D$2:$D$484,0),Pat_org!O$1)=0,"",(INDEX(Pat_org!$D$2:$P$484,MATCH(Payments_2020!$G260,Pat_org!$D$2:$D$484,0),Pat_org!O$1)))</f>
        <v>Single PO</v>
      </c>
      <c r="S260" s="3" t="str" cm="1">
        <f t="array" ref="S260">IF(INDEX(Pat_org!$D$2:$P$484,MATCH(Payments_2020!$G260,Pat_org!$D$2:$D$484,0),Pat_org!P$1)=0,"",(INDEX(Pat_org!$D$2:$P$484,MATCH(Payments_2020!$G260,Pat_org!$D$2:$D$484,0),Pat_org!P$1)))</f>
        <v/>
      </c>
      <c r="T260" s="3" t="s">
        <v>462</v>
      </c>
      <c r="U260" s="3" t="s">
        <v>26</v>
      </c>
      <c r="V260" s="1">
        <v>2020</v>
      </c>
      <c r="W260" s="4" t="s">
        <v>27</v>
      </c>
      <c r="X260" s="40" t="str">
        <f t="shared" si="12"/>
        <v>2020GBP</v>
      </c>
      <c r="Y260" s="40">
        <v>15000</v>
      </c>
      <c r="Z260" s="31" cm="1">
        <f t="array" ref="Z260">_xlfn.IFS(X260=GBP_2020,Y260,X260=GBP_2019,Y260*CPI_2019,X260=GBP_2018,Y260*CPI_2018,X260=EUR_2020,Y260*EURGBP_2020,X260=EUR_2019,(Y260*EURGBP_2019)*CPI_2019,X260=EUR_2018,(Y260*EURGBP_2018)*CPI_2018,X260=USD_2020,Y260*USDGBP_2020,X260=USD_2019,(Y260*USDGBP_2019)*CPI_2019,X260=USD_2018,(Y260*USDGBP_2018)*CPI_2018,X260=CHF_2020,Y260*CHFGBP_2020,X260=CHF_2019,(Y260*CHFGBP_2019)*CPI_2019,X260=CHF_2018,(Y260*CHFGBP_2018)*CPI_2018,X260=SEK_2020,Y260*SEKGBP_2020,X260=SEK_2019,(Y260*SEKGBP_2019)*CPI_2019,X260=SEK_2018,(Y260*SEKGBP_2018)*CPI_2018,X260=NKK_2020,Y260*NKKGBP_2020,X260=NKK_2019,(Y260*NKKGBP_2019)*CPI_2019,X260=NKK_2018,(Y260*NKKGBP_2018)*CPI_2018,X260=DKK_2020,Y260*DKKGBP_2020,X260=DKK_2019,(Y260*DKKGBP_2019)*CPI_2019,X260=DKK_2018,(Y260*DKKGBP_2018)*CPI_2018)</f>
        <v>15000</v>
      </c>
      <c r="AA260" s="1">
        <v>1</v>
      </c>
    </row>
    <row r="261" spans="1:27" s="3" customFormat="1" x14ac:dyDescent="0.35">
      <c r="A261" s="3" t="s">
        <v>406</v>
      </c>
      <c r="B261" s="3" t="str">
        <f t="shared" si="13"/>
        <v>BMSHead and neck cancers</v>
      </c>
      <c r="C261" s="3" t="str">
        <f>IF(INDEX(Comp_interest!$D:$D,MATCH(Payments_2020!$B261,Comp_interest!$C:$C,0))=0,"",INDEX(Comp_interest!$D:$D,MATCH(Payments_2020!$B261,Comp_interest!$C:$C,0)))</f>
        <v>Maybe yes</v>
      </c>
      <c r="D261" s="3" t="str">
        <f>IF(INDEX(Comp_interest!$E:$E,MATCH(Payments_2020!$B261,Comp_interest!$C:$C,0))=0,"",INDEX(Comp_interest!$E:$E,MATCH(Payments_2020!$B261,Comp_interest!$C:$C,0)))</f>
        <v>Annual report</v>
      </c>
      <c r="E261" s="3" t="str">
        <f>IF(INDEX(Comp_interest!$F:$F,MATCH(Payments_2020!$B261,Comp_interest!$C:$C,0))=0,"",INDEX(Comp_interest!$F:$F,MATCH(Payments_2020!$B261,Comp_interest!$C:$C,0)))</f>
        <v xml:space="preserve">BMS has drugs for treating some types of head and neck cancer in its portfolio/pipeline </v>
      </c>
      <c r="F261" s="3" t="s">
        <v>463</v>
      </c>
      <c r="G261" s="3" t="str">
        <f>INDEX(Pat_org!$B$3:$C$892,MATCH(Payments_2020!F261,Pat_org!$B$3:$B$892,0),2)</f>
        <v>Swallows Head and Neck Cancer Charity</v>
      </c>
      <c r="H261" s="3" t="str" cm="1">
        <f t="array" ref="H261">IF(INDEX(Pat_org!$D$2:$P$484,MATCH(Payments_2020!$G261,Pat_org!$D$2:$D$484,0),Pat_org!E$1)=0,"",(INDEX(Pat_org!$D$2:$P$484,MATCH(Payments_2020!$G261,Pat_org!$D$2:$D$484,0),Pat_org!E$1)))</f>
        <v>Include</v>
      </c>
      <c r="I261" s="3" cm="1">
        <f t="array" ref="I261">IF(INDEX(Pat_org!$D$2:$P$484,MATCH(Payments_2020!$G261,Pat_org!$D$2:$D$484,0),Pat_org!E$1)=0,"",(INDEX(Pat_org!$D$2:$P$484,MATCH(Payments_2020!$G261,Pat_org!$D$2:$D$484,0),Pat_org!$F$1)))</f>
        <v>0</v>
      </c>
      <c r="J261" s="3" t="str" cm="1">
        <f t="array" ref="J261">IF(INDEX(Pat_org!$D$2:$P$484,MATCH(Payments_2020!$G261,Pat_org!$D$2:$D$484,0),Pat_org!G$1)=0,"",(INDEX(Pat_org!$D$2:$P$484,MATCH(Payments_2020!$G261,Pat_org!$D$2:$D$484,0),Pat_org!G$1)))</f>
        <v>Support organisation</v>
      </c>
      <c r="K261" s="3" t="str" cm="1">
        <f t="array" ref="K261">IF(INDEX(Pat_org!$D$2:$P$484,MATCH(Payments_2020!$G261,Pat_org!$D$2:$D$484,0),Pat_org!H$1)=0,"",(INDEX(Pat_org!$D$2:$P$484,MATCH(Payments_2020!$G261,Pat_org!$D$2:$D$484,0),Pat_org!H$1)))</f>
        <v>02 Neoplasms  </v>
      </c>
      <c r="L261" s="3" t="str" cm="1">
        <f t="array" ref="L261">IF(INDEX(Pat_org!$D$2:$P$484,MATCH(Payments_2020!$G261,Pat_org!$D$2:$D$484,0),Pat_org!I$1)=0,"",(INDEX(Pat_org!$D$2:$P$484,MATCH(Payments_2020!$G261,Pat_org!$D$2:$D$484,0),Pat_org!I$1)))</f>
        <v>Head and neck cancers</v>
      </c>
      <c r="M261" s="3" cm="1">
        <f t="array" ref="M261">IF(INDEX(Pat_org!$D$2:$P$484,MATCH(Payments_2020!$G261,Pat_org!$D$2:$D$484,0),Pat_org!J$1)=0,"",(INDEX(Pat_org!$D$2:$P$484,MATCH(Payments_2020!$G261,Pat_org!$D$2:$D$484,0),Pat_org!J$1)))</f>
        <v>1149794</v>
      </c>
      <c r="N261" s="3" t="str" cm="1">
        <f t="array" ref="N261">IF(INDEX(Pat_org!$D$2:$P$484,MATCH(Payments_2020!$G261,Pat_org!$D$2:$D$484,0),Pat_org!K$1)=0,"",(INDEX(Pat_org!$D$2:$P$484,MATCH(Payments_2020!$G261,Pat_org!$D$2:$D$484,0),Pat_org!K$1)))</f>
        <v/>
      </c>
      <c r="O261" s="3" t="str" cm="1">
        <f t="array" ref="O261">IF(INDEX(Pat_org!$D$2:$P$484,MATCH(Payments_2020!$G261,Pat_org!$D$2:$D$484,0),Pat_org!L$1)=0,"",(INDEX(Pat_org!$D$2:$P$484,MATCH(Payments_2020!$G261,Pat_org!$D$2:$D$484,0),Pat_org!L$1)))</f>
        <v>UK</v>
      </c>
      <c r="P261" s="3" t="str" cm="1">
        <f t="array" ref="P261">IF(INDEX(Pat_org!$D$2:$P$484,MATCH(Payments_2020!$G261,Pat_org!$D$2:$D$484,0),Pat_org!M$1)=0,"",(INDEX(Pat_org!$D$2:$P$484,MATCH(Payments_2020!$G261,Pat_org!$D$2:$D$484,0),Pat_org!M$1)))</f>
        <v>https://www.theswallows.org.uk/</v>
      </c>
      <c r="Q261" s="3" t="str" cm="1">
        <f t="array" ref="Q261">IFERROR(IF(INDEX(Pat_org!$D$2:$P$484,MATCH(Payments_2020!$G261,Pat_org!$D$2:$D$484,0),Pat_org!N$1)=0,"",(INDEX(Pat_org!$D$2:$P$484,MATCH(Payments_2020!$G261,Pat_org!$D$2:$D$484,0),Pat_org!N$1))),"")</f>
        <v>Not rare</v>
      </c>
      <c r="R261" s="3" t="str" cm="1">
        <f t="array" ref="R261">IF(INDEX(Pat_org!$D$2:$P$484,MATCH(Payments_2020!$G261,Pat_org!$D$2:$D$484,0),Pat_org!O$1)=0,"",(INDEX(Pat_org!$D$2:$P$484,MATCH(Payments_2020!$G261,Pat_org!$D$2:$D$484,0),Pat_org!O$1)))</f>
        <v>Single PO</v>
      </c>
      <c r="S261" s="3" t="str" cm="1">
        <f t="array" ref="S261">IF(INDEX(Pat_org!$D$2:$P$484,MATCH(Payments_2020!$G261,Pat_org!$D$2:$D$484,0),Pat_org!P$1)=0,"",(INDEX(Pat_org!$D$2:$P$484,MATCH(Payments_2020!$G261,Pat_org!$D$2:$D$484,0),Pat_org!P$1)))</f>
        <v/>
      </c>
      <c r="T261" s="3" t="s">
        <v>448</v>
      </c>
      <c r="U261" s="3" t="s">
        <v>26</v>
      </c>
      <c r="V261" s="1">
        <v>2020</v>
      </c>
      <c r="W261" s="4" t="s">
        <v>27</v>
      </c>
      <c r="X261" s="40" t="str">
        <f t="shared" si="12"/>
        <v>2020GBP</v>
      </c>
      <c r="Y261" s="40">
        <v>16800</v>
      </c>
      <c r="Z261" s="31" cm="1">
        <f t="array" ref="Z261">_xlfn.IFS(X261=GBP_2020,Y261,X261=GBP_2019,Y261*CPI_2019,X261=GBP_2018,Y261*CPI_2018,X261=EUR_2020,Y261*EURGBP_2020,X261=EUR_2019,(Y261*EURGBP_2019)*CPI_2019,X261=EUR_2018,(Y261*EURGBP_2018)*CPI_2018,X261=USD_2020,Y261*USDGBP_2020,X261=USD_2019,(Y261*USDGBP_2019)*CPI_2019,X261=USD_2018,(Y261*USDGBP_2018)*CPI_2018,X261=CHF_2020,Y261*CHFGBP_2020,X261=CHF_2019,(Y261*CHFGBP_2019)*CPI_2019,X261=CHF_2018,(Y261*CHFGBP_2018)*CPI_2018,X261=SEK_2020,Y261*SEKGBP_2020,X261=SEK_2019,(Y261*SEKGBP_2019)*CPI_2019,X261=SEK_2018,(Y261*SEKGBP_2018)*CPI_2018,X261=NKK_2020,Y261*NKKGBP_2020,X261=NKK_2019,(Y261*NKKGBP_2019)*CPI_2019,X261=NKK_2018,(Y261*NKKGBP_2018)*CPI_2018,X261=DKK_2020,Y261*DKKGBP_2020,X261=DKK_2019,(Y261*DKKGBP_2019)*CPI_2019,X261=DKK_2018,(Y261*DKKGBP_2018)*CPI_2018)</f>
        <v>16800</v>
      </c>
      <c r="AA261" s="1">
        <v>1</v>
      </c>
    </row>
    <row r="262" spans="1:27" s="3" customFormat="1" x14ac:dyDescent="0.35">
      <c r="A262" s="3" t="s">
        <v>406</v>
      </c>
      <c r="B262" s="3" t="str">
        <f t="shared" si="13"/>
        <v>BMSHead and neck cancers</v>
      </c>
      <c r="C262" s="3" t="str">
        <f>IF(INDEX(Comp_interest!$D:$D,MATCH(Payments_2020!$B262,Comp_interest!$C:$C,0))=0,"",INDEX(Comp_interest!$D:$D,MATCH(Payments_2020!$B262,Comp_interest!$C:$C,0)))</f>
        <v>Maybe yes</v>
      </c>
      <c r="D262" s="3" t="str">
        <f>IF(INDEX(Comp_interest!$E:$E,MATCH(Payments_2020!$B262,Comp_interest!$C:$C,0))=0,"",INDEX(Comp_interest!$E:$E,MATCH(Payments_2020!$B262,Comp_interest!$C:$C,0)))</f>
        <v>Annual report</v>
      </c>
      <c r="E262" s="3" t="str">
        <f>IF(INDEX(Comp_interest!$F:$F,MATCH(Payments_2020!$B262,Comp_interest!$C:$C,0))=0,"",INDEX(Comp_interest!$F:$F,MATCH(Payments_2020!$B262,Comp_interest!$C:$C,0)))</f>
        <v xml:space="preserve">BMS has drugs for treating some types of head and neck cancer in its portfolio/pipeline </v>
      </c>
      <c r="F262" s="3" t="s">
        <v>463</v>
      </c>
      <c r="G262" s="3" t="str">
        <f>INDEX(Pat_org!$B$3:$C$892,MATCH(Payments_2020!F262,Pat_org!$B$3:$B$892,0),2)</f>
        <v>Swallows Head and Neck Cancer Charity</v>
      </c>
      <c r="H262" s="3" t="str" cm="1">
        <f t="array" ref="H262">IF(INDEX(Pat_org!$D$2:$P$484,MATCH(Payments_2020!$G262,Pat_org!$D$2:$D$484,0),Pat_org!E$1)=0,"",(INDEX(Pat_org!$D$2:$P$484,MATCH(Payments_2020!$G262,Pat_org!$D$2:$D$484,0),Pat_org!E$1)))</f>
        <v>Include</v>
      </c>
      <c r="I262" s="3" cm="1">
        <f t="array" ref="I262">IF(INDEX(Pat_org!$D$2:$P$484,MATCH(Payments_2020!$G262,Pat_org!$D$2:$D$484,0),Pat_org!E$1)=0,"",(INDEX(Pat_org!$D$2:$P$484,MATCH(Payments_2020!$G262,Pat_org!$D$2:$D$484,0),Pat_org!$F$1)))</f>
        <v>0</v>
      </c>
      <c r="J262" s="3" t="str" cm="1">
        <f t="array" ref="J262">IF(INDEX(Pat_org!$D$2:$P$484,MATCH(Payments_2020!$G262,Pat_org!$D$2:$D$484,0),Pat_org!G$1)=0,"",(INDEX(Pat_org!$D$2:$P$484,MATCH(Payments_2020!$G262,Pat_org!$D$2:$D$484,0),Pat_org!G$1)))</f>
        <v>Support organisation</v>
      </c>
      <c r="K262" s="3" t="str" cm="1">
        <f t="array" ref="K262">IF(INDEX(Pat_org!$D$2:$P$484,MATCH(Payments_2020!$G262,Pat_org!$D$2:$D$484,0),Pat_org!H$1)=0,"",(INDEX(Pat_org!$D$2:$P$484,MATCH(Payments_2020!$G262,Pat_org!$D$2:$D$484,0),Pat_org!H$1)))</f>
        <v>02 Neoplasms  </v>
      </c>
      <c r="L262" s="3" t="str" cm="1">
        <f t="array" ref="L262">IF(INDEX(Pat_org!$D$2:$P$484,MATCH(Payments_2020!$G262,Pat_org!$D$2:$D$484,0),Pat_org!I$1)=0,"",(INDEX(Pat_org!$D$2:$P$484,MATCH(Payments_2020!$G262,Pat_org!$D$2:$D$484,0),Pat_org!I$1)))</f>
        <v>Head and neck cancers</v>
      </c>
      <c r="M262" s="3" cm="1">
        <f t="array" ref="M262">IF(INDEX(Pat_org!$D$2:$P$484,MATCH(Payments_2020!$G262,Pat_org!$D$2:$D$484,0),Pat_org!J$1)=0,"",(INDEX(Pat_org!$D$2:$P$484,MATCH(Payments_2020!$G262,Pat_org!$D$2:$D$484,0),Pat_org!J$1)))</f>
        <v>1149794</v>
      </c>
      <c r="N262" s="3" t="str" cm="1">
        <f t="array" ref="N262">IF(INDEX(Pat_org!$D$2:$P$484,MATCH(Payments_2020!$G262,Pat_org!$D$2:$D$484,0),Pat_org!K$1)=0,"",(INDEX(Pat_org!$D$2:$P$484,MATCH(Payments_2020!$G262,Pat_org!$D$2:$D$484,0),Pat_org!K$1)))</f>
        <v/>
      </c>
      <c r="O262" s="3" t="str" cm="1">
        <f t="array" ref="O262">IF(INDEX(Pat_org!$D$2:$P$484,MATCH(Payments_2020!$G262,Pat_org!$D$2:$D$484,0),Pat_org!L$1)=0,"",(INDEX(Pat_org!$D$2:$P$484,MATCH(Payments_2020!$G262,Pat_org!$D$2:$D$484,0),Pat_org!L$1)))</f>
        <v>UK</v>
      </c>
      <c r="P262" s="3" t="str" cm="1">
        <f t="array" ref="P262">IF(INDEX(Pat_org!$D$2:$P$484,MATCH(Payments_2020!$G262,Pat_org!$D$2:$D$484,0),Pat_org!M$1)=0,"",(INDEX(Pat_org!$D$2:$P$484,MATCH(Payments_2020!$G262,Pat_org!$D$2:$D$484,0),Pat_org!M$1)))</f>
        <v>https://www.theswallows.org.uk/</v>
      </c>
      <c r="Q262" s="3" t="str" cm="1">
        <f t="array" ref="Q262">IFERROR(IF(INDEX(Pat_org!$D$2:$P$484,MATCH(Payments_2020!$G262,Pat_org!$D$2:$D$484,0),Pat_org!N$1)=0,"",(INDEX(Pat_org!$D$2:$P$484,MATCH(Payments_2020!$G262,Pat_org!$D$2:$D$484,0),Pat_org!N$1))),"")</f>
        <v>Not rare</v>
      </c>
      <c r="R262" s="3" t="str" cm="1">
        <f t="array" ref="R262">IF(INDEX(Pat_org!$D$2:$P$484,MATCH(Payments_2020!$G262,Pat_org!$D$2:$D$484,0),Pat_org!O$1)=0,"",(INDEX(Pat_org!$D$2:$P$484,MATCH(Payments_2020!$G262,Pat_org!$D$2:$D$484,0),Pat_org!O$1)))</f>
        <v>Single PO</v>
      </c>
      <c r="S262" s="3" t="str" cm="1">
        <f t="array" ref="S262">IF(INDEX(Pat_org!$D$2:$P$484,MATCH(Payments_2020!$G262,Pat_org!$D$2:$D$484,0),Pat_org!P$1)=0,"",(INDEX(Pat_org!$D$2:$P$484,MATCH(Payments_2020!$G262,Pat_org!$D$2:$D$484,0),Pat_org!P$1)))</f>
        <v/>
      </c>
      <c r="T262" s="3" t="s">
        <v>449</v>
      </c>
      <c r="U262" s="3" t="s">
        <v>26</v>
      </c>
      <c r="V262" s="1">
        <v>2020</v>
      </c>
      <c r="W262" s="4" t="s">
        <v>27</v>
      </c>
      <c r="X262" s="40" t="str">
        <f t="shared" si="12"/>
        <v>2020GBP</v>
      </c>
      <c r="Y262" s="40">
        <v>1080</v>
      </c>
      <c r="Z262" s="31" cm="1">
        <f t="array" ref="Z262">_xlfn.IFS(X262=GBP_2020,Y262,X262=GBP_2019,Y262*CPI_2019,X262=GBP_2018,Y262*CPI_2018,X262=EUR_2020,Y262*EURGBP_2020,X262=EUR_2019,(Y262*EURGBP_2019)*CPI_2019,X262=EUR_2018,(Y262*EURGBP_2018)*CPI_2018,X262=USD_2020,Y262*USDGBP_2020,X262=USD_2019,(Y262*USDGBP_2019)*CPI_2019,X262=USD_2018,(Y262*USDGBP_2018)*CPI_2018,X262=CHF_2020,Y262*CHFGBP_2020,X262=CHF_2019,(Y262*CHFGBP_2019)*CPI_2019,X262=CHF_2018,(Y262*CHFGBP_2018)*CPI_2018,X262=SEK_2020,Y262*SEKGBP_2020,X262=SEK_2019,(Y262*SEKGBP_2019)*CPI_2019,X262=SEK_2018,(Y262*SEKGBP_2018)*CPI_2018,X262=NKK_2020,Y262*NKKGBP_2020,X262=NKK_2019,(Y262*NKKGBP_2019)*CPI_2019,X262=NKK_2018,(Y262*NKKGBP_2018)*CPI_2018,X262=DKK_2020,Y262*DKKGBP_2020,X262=DKK_2019,(Y262*DKKGBP_2019)*CPI_2019,X262=DKK_2018,(Y262*DKKGBP_2018)*CPI_2018)</f>
        <v>1080</v>
      </c>
      <c r="AA262" s="1">
        <v>1</v>
      </c>
    </row>
    <row r="263" spans="1:27" s="3" customFormat="1" x14ac:dyDescent="0.35">
      <c r="A263" s="3" t="s">
        <v>406</v>
      </c>
      <c r="B263" s="3" t="str">
        <f t="shared" si="13"/>
        <v>BMSHead and neck cancers</v>
      </c>
      <c r="C263" s="3" t="str">
        <f>IF(INDEX(Comp_interest!$D:$D,MATCH(Payments_2020!$B263,Comp_interest!$C:$C,0))=0,"",INDEX(Comp_interest!$D:$D,MATCH(Payments_2020!$B263,Comp_interest!$C:$C,0)))</f>
        <v>Maybe yes</v>
      </c>
      <c r="D263" s="3" t="str">
        <f>IF(INDEX(Comp_interest!$E:$E,MATCH(Payments_2020!$B263,Comp_interest!$C:$C,0))=0,"",INDEX(Comp_interest!$E:$E,MATCH(Payments_2020!$B263,Comp_interest!$C:$C,0)))</f>
        <v>Annual report</v>
      </c>
      <c r="E263" s="3" t="str">
        <f>IF(INDEX(Comp_interest!$F:$F,MATCH(Payments_2020!$B263,Comp_interest!$C:$C,0))=0,"",INDEX(Comp_interest!$F:$F,MATCH(Payments_2020!$B263,Comp_interest!$C:$C,0)))</f>
        <v xml:space="preserve">BMS has drugs for treating some types of head and neck cancer in its portfolio/pipeline </v>
      </c>
      <c r="F263" s="3" t="s">
        <v>463</v>
      </c>
      <c r="G263" s="3" t="str">
        <f>INDEX(Pat_org!$B$3:$C$892,MATCH(Payments_2020!F263,Pat_org!$B$3:$B$892,0),2)</f>
        <v>Swallows Head and Neck Cancer Charity</v>
      </c>
      <c r="H263" s="3" t="str" cm="1">
        <f t="array" ref="H263">IF(INDEX(Pat_org!$D$2:$P$484,MATCH(Payments_2020!$G263,Pat_org!$D$2:$D$484,0),Pat_org!E$1)=0,"",(INDEX(Pat_org!$D$2:$P$484,MATCH(Payments_2020!$G263,Pat_org!$D$2:$D$484,0),Pat_org!E$1)))</f>
        <v>Include</v>
      </c>
      <c r="I263" s="3" cm="1">
        <f t="array" ref="I263">IF(INDEX(Pat_org!$D$2:$P$484,MATCH(Payments_2020!$G263,Pat_org!$D$2:$D$484,0),Pat_org!E$1)=0,"",(INDEX(Pat_org!$D$2:$P$484,MATCH(Payments_2020!$G263,Pat_org!$D$2:$D$484,0),Pat_org!$F$1)))</f>
        <v>0</v>
      </c>
      <c r="J263" s="3" t="str" cm="1">
        <f t="array" ref="J263">IF(INDEX(Pat_org!$D$2:$P$484,MATCH(Payments_2020!$G263,Pat_org!$D$2:$D$484,0),Pat_org!G$1)=0,"",(INDEX(Pat_org!$D$2:$P$484,MATCH(Payments_2020!$G263,Pat_org!$D$2:$D$484,0),Pat_org!G$1)))</f>
        <v>Support organisation</v>
      </c>
      <c r="K263" s="3" t="str" cm="1">
        <f t="array" ref="K263">IF(INDEX(Pat_org!$D$2:$P$484,MATCH(Payments_2020!$G263,Pat_org!$D$2:$D$484,0),Pat_org!H$1)=0,"",(INDEX(Pat_org!$D$2:$P$484,MATCH(Payments_2020!$G263,Pat_org!$D$2:$D$484,0),Pat_org!H$1)))</f>
        <v>02 Neoplasms  </v>
      </c>
      <c r="L263" s="3" t="str" cm="1">
        <f t="array" ref="L263">IF(INDEX(Pat_org!$D$2:$P$484,MATCH(Payments_2020!$G263,Pat_org!$D$2:$D$484,0),Pat_org!I$1)=0,"",(INDEX(Pat_org!$D$2:$P$484,MATCH(Payments_2020!$G263,Pat_org!$D$2:$D$484,0),Pat_org!I$1)))</f>
        <v>Head and neck cancers</v>
      </c>
      <c r="M263" s="3" cm="1">
        <f t="array" ref="M263">IF(INDEX(Pat_org!$D$2:$P$484,MATCH(Payments_2020!$G263,Pat_org!$D$2:$D$484,0),Pat_org!J$1)=0,"",(INDEX(Pat_org!$D$2:$P$484,MATCH(Payments_2020!$G263,Pat_org!$D$2:$D$484,0),Pat_org!J$1)))</f>
        <v>1149794</v>
      </c>
      <c r="N263" s="3" t="str" cm="1">
        <f t="array" ref="N263">IF(INDEX(Pat_org!$D$2:$P$484,MATCH(Payments_2020!$G263,Pat_org!$D$2:$D$484,0),Pat_org!K$1)=0,"",(INDEX(Pat_org!$D$2:$P$484,MATCH(Payments_2020!$G263,Pat_org!$D$2:$D$484,0),Pat_org!K$1)))</f>
        <v/>
      </c>
      <c r="O263" s="3" t="str" cm="1">
        <f t="array" ref="O263">IF(INDEX(Pat_org!$D$2:$P$484,MATCH(Payments_2020!$G263,Pat_org!$D$2:$D$484,0),Pat_org!L$1)=0,"",(INDEX(Pat_org!$D$2:$P$484,MATCH(Payments_2020!$G263,Pat_org!$D$2:$D$484,0),Pat_org!L$1)))</f>
        <v>UK</v>
      </c>
      <c r="P263" s="3" t="str" cm="1">
        <f t="array" ref="P263">IF(INDEX(Pat_org!$D$2:$P$484,MATCH(Payments_2020!$G263,Pat_org!$D$2:$D$484,0),Pat_org!M$1)=0,"",(INDEX(Pat_org!$D$2:$P$484,MATCH(Payments_2020!$G263,Pat_org!$D$2:$D$484,0),Pat_org!M$1)))</f>
        <v>https://www.theswallows.org.uk/</v>
      </c>
      <c r="Q263" s="3" t="str" cm="1">
        <f t="array" ref="Q263">IFERROR(IF(INDEX(Pat_org!$D$2:$P$484,MATCH(Payments_2020!$G263,Pat_org!$D$2:$D$484,0),Pat_org!N$1)=0,"",(INDEX(Pat_org!$D$2:$P$484,MATCH(Payments_2020!$G263,Pat_org!$D$2:$D$484,0),Pat_org!N$1))),"")</f>
        <v>Not rare</v>
      </c>
      <c r="R263" s="3" t="str" cm="1">
        <f t="array" ref="R263">IF(INDEX(Pat_org!$D$2:$P$484,MATCH(Payments_2020!$G263,Pat_org!$D$2:$D$484,0),Pat_org!O$1)=0,"",(INDEX(Pat_org!$D$2:$P$484,MATCH(Payments_2020!$G263,Pat_org!$D$2:$D$484,0),Pat_org!O$1)))</f>
        <v>Single PO</v>
      </c>
      <c r="S263" s="3" t="str" cm="1">
        <f t="array" ref="S263">IF(INDEX(Pat_org!$D$2:$P$484,MATCH(Payments_2020!$G263,Pat_org!$D$2:$D$484,0),Pat_org!P$1)=0,"",(INDEX(Pat_org!$D$2:$P$484,MATCH(Payments_2020!$G263,Pat_org!$D$2:$D$484,0),Pat_org!P$1)))</f>
        <v/>
      </c>
      <c r="T263" s="3" t="s">
        <v>464</v>
      </c>
      <c r="U263" s="3" t="s">
        <v>26</v>
      </c>
      <c r="V263" s="1">
        <v>2020</v>
      </c>
      <c r="W263" s="4" t="s">
        <v>27</v>
      </c>
      <c r="X263" s="40" t="str">
        <f t="shared" si="12"/>
        <v>2020GBP</v>
      </c>
      <c r="Y263" s="40">
        <v>280</v>
      </c>
      <c r="Z263" s="31" cm="1">
        <f t="array" ref="Z263">_xlfn.IFS(X263=GBP_2020,Y263,X263=GBP_2019,Y263*CPI_2019,X263=GBP_2018,Y263*CPI_2018,X263=EUR_2020,Y263*EURGBP_2020,X263=EUR_2019,(Y263*EURGBP_2019)*CPI_2019,X263=EUR_2018,(Y263*EURGBP_2018)*CPI_2018,X263=USD_2020,Y263*USDGBP_2020,X263=USD_2019,(Y263*USDGBP_2019)*CPI_2019,X263=USD_2018,(Y263*USDGBP_2018)*CPI_2018,X263=CHF_2020,Y263*CHFGBP_2020,X263=CHF_2019,(Y263*CHFGBP_2019)*CPI_2019,X263=CHF_2018,(Y263*CHFGBP_2018)*CPI_2018,X263=SEK_2020,Y263*SEKGBP_2020,X263=SEK_2019,(Y263*SEKGBP_2019)*CPI_2019,X263=SEK_2018,(Y263*SEKGBP_2018)*CPI_2018,X263=NKK_2020,Y263*NKKGBP_2020,X263=NKK_2019,(Y263*NKKGBP_2019)*CPI_2019,X263=NKK_2018,(Y263*NKKGBP_2018)*CPI_2018,X263=DKK_2020,Y263*DKKGBP_2020,X263=DKK_2019,(Y263*DKKGBP_2019)*CPI_2019,X263=DKK_2018,(Y263*DKKGBP_2018)*CPI_2018)</f>
        <v>280</v>
      </c>
      <c r="AA263" s="1">
        <v>1</v>
      </c>
    </row>
    <row r="264" spans="1:27" s="3" customFormat="1" x14ac:dyDescent="0.35">
      <c r="A264" s="3" t="s">
        <v>406</v>
      </c>
      <c r="B264" s="3" t="str">
        <f t="shared" si="13"/>
        <v>BMSHead and neck cancers</v>
      </c>
      <c r="C264" s="3" t="str">
        <f>IF(INDEX(Comp_interest!$D:$D,MATCH(Payments_2020!$B264,Comp_interest!$C:$C,0))=0,"",INDEX(Comp_interest!$D:$D,MATCH(Payments_2020!$B264,Comp_interest!$C:$C,0)))</f>
        <v>Maybe yes</v>
      </c>
      <c r="D264" s="3" t="str">
        <f>IF(INDEX(Comp_interest!$E:$E,MATCH(Payments_2020!$B264,Comp_interest!$C:$C,0))=0,"",INDEX(Comp_interest!$E:$E,MATCH(Payments_2020!$B264,Comp_interest!$C:$C,0)))</f>
        <v>Annual report</v>
      </c>
      <c r="E264" s="3" t="str">
        <f>IF(INDEX(Comp_interest!$F:$F,MATCH(Payments_2020!$B264,Comp_interest!$C:$C,0))=0,"",INDEX(Comp_interest!$F:$F,MATCH(Payments_2020!$B264,Comp_interest!$C:$C,0)))</f>
        <v xml:space="preserve">BMS has drugs for treating some types of head and neck cancer in its portfolio/pipeline </v>
      </c>
      <c r="F264" s="3" t="s">
        <v>463</v>
      </c>
      <c r="G264" s="3" t="str">
        <f>INDEX(Pat_org!$B$3:$C$892,MATCH(Payments_2020!F264,Pat_org!$B$3:$B$892,0),2)</f>
        <v>Swallows Head and Neck Cancer Charity</v>
      </c>
      <c r="H264" s="3" t="str" cm="1">
        <f t="array" ref="H264">IF(INDEX(Pat_org!$D$2:$P$484,MATCH(Payments_2020!$G264,Pat_org!$D$2:$D$484,0),Pat_org!E$1)=0,"",(INDEX(Pat_org!$D$2:$P$484,MATCH(Payments_2020!$G264,Pat_org!$D$2:$D$484,0),Pat_org!E$1)))</f>
        <v>Include</v>
      </c>
      <c r="I264" s="3" cm="1">
        <f t="array" ref="I264">IF(INDEX(Pat_org!$D$2:$P$484,MATCH(Payments_2020!$G264,Pat_org!$D$2:$D$484,0),Pat_org!E$1)=0,"",(INDEX(Pat_org!$D$2:$P$484,MATCH(Payments_2020!$G264,Pat_org!$D$2:$D$484,0),Pat_org!$F$1)))</f>
        <v>0</v>
      </c>
      <c r="J264" s="3" t="str" cm="1">
        <f t="array" ref="J264">IF(INDEX(Pat_org!$D$2:$P$484,MATCH(Payments_2020!$G264,Pat_org!$D$2:$D$484,0),Pat_org!G$1)=0,"",(INDEX(Pat_org!$D$2:$P$484,MATCH(Payments_2020!$G264,Pat_org!$D$2:$D$484,0),Pat_org!G$1)))</f>
        <v>Support organisation</v>
      </c>
      <c r="K264" s="3" t="str" cm="1">
        <f t="array" ref="K264">IF(INDEX(Pat_org!$D$2:$P$484,MATCH(Payments_2020!$G264,Pat_org!$D$2:$D$484,0),Pat_org!H$1)=0,"",(INDEX(Pat_org!$D$2:$P$484,MATCH(Payments_2020!$G264,Pat_org!$D$2:$D$484,0),Pat_org!H$1)))</f>
        <v>02 Neoplasms  </v>
      </c>
      <c r="L264" s="3" t="str" cm="1">
        <f t="array" ref="L264">IF(INDEX(Pat_org!$D$2:$P$484,MATCH(Payments_2020!$G264,Pat_org!$D$2:$D$484,0),Pat_org!I$1)=0,"",(INDEX(Pat_org!$D$2:$P$484,MATCH(Payments_2020!$G264,Pat_org!$D$2:$D$484,0),Pat_org!I$1)))</f>
        <v>Head and neck cancers</v>
      </c>
      <c r="M264" s="3" cm="1">
        <f t="array" ref="M264">IF(INDEX(Pat_org!$D$2:$P$484,MATCH(Payments_2020!$G264,Pat_org!$D$2:$D$484,0),Pat_org!J$1)=0,"",(INDEX(Pat_org!$D$2:$P$484,MATCH(Payments_2020!$G264,Pat_org!$D$2:$D$484,0),Pat_org!J$1)))</f>
        <v>1149794</v>
      </c>
      <c r="N264" s="3" t="str" cm="1">
        <f t="array" ref="N264">IF(INDEX(Pat_org!$D$2:$P$484,MATCH(Payments_2020!$G264,Pat_org!$D$2:$D$484,0),Pat_org!K$1)=0,"",(INDEX(Pat_org!$D$2:$P$484,MATCH(Payments_2020!$G264,Pat_org!$D$2:$D$484,0),Pat_org!K$1)))</f>
        <v/>
      </c>
      <c r="O264" s="3" t="str" cm="1">
        <f t="array" ref="O264">IF(INDEX(Pat_org!$D$2:$P$484,MATCH(Payments_2020!$G264,Pat_org!$D$2:$D$484,0),Pat_org!L$1)=0,"",(INDEX(Pat_org!$D$2:$P$484,MATCH(Payments_2020!$G264,Pat_org!$D$2:$D$484,0),Pat_org!L$1)))</f>
        <v>UK</v>
      </c>
      <c r="P264" s="3" t="str" cm="1">
        <f t="array" ref="P264">IF(INDEX(Pat_org!$D$2:$P$484,MATCH(Payments_2020!$G264,Pat_org!$D$2:$D$484,0),Pat_org!M$1)=0,"",(INDEX(Pat_org!$D$2:$P$484,MATCH(Payments_2020!$G264,Pat_org!$D$2:$D$484,0),Pat_org!M$1)))</f>
        <v>https://www.theswallows.org.uk/</v>
      </c>
      <c r="Q264" s="3" t="str" cm="1">
        <f t="array" ref="Q264">IFERROR(IF(INDEX(Pat_org!$D$2:$P$484,MATCH(Payments_2020!$G264,Pat_org!$D$2:$D$484,0),Pat_org!N$1)=0,"",(INDEX(Pat_org!$D$2:$P$484,MATCH(Payments_2020!$G264,Pat_org!$D$2:$D$484,0),Pat_org!N$1))),"")</f>
        <v>Not rare</v>
      </c>
      <c r="R264" s="3" t="str" cm="1">
        <f t="array" ref="R264">IF(INDEX(Pat_org!$D$2:$P$484,MATCH(Payments_2020!$G264,Pat_org!$D$2:$D$484,0),Pat_org!O$1)=0,"",(INDEX(Pat_org!$D$2:$P$484,MATCH(Payments_2020!$G264,Pat_org!$D$2:$D$484,0),Pat_org!O$1)))</f>
        <v>Single PO</v>
      </c>
      <c r="S264" s="3" t="str" cm="1">
        <f t="array" ref="S264">IF(INDEX(Pat_org!$D$2:$P$484,MATCH(Payments_2020!$G264,Pat_org!$D$2:$D$484,0),Pat_org!P$1)=0,"",(INDEX(Pat_org!$D$2:$P$484,MATCH(Payments_2020!$G264,Pat_org!$D$2:$D$484,0),Pat_org!P$1)))</f>
        <v/>
      </c>
      <c r="T264" s="3" t="s">
        <v>465</v>
      </c>
      <c r="U264" s="3" t="s">
        <v>26</v>
      </c>
      <c r="V264" s="1">
        <v>2020</v>
      </c>
      <c r="W264" s="4" t="s">
        <v>27</v>
      </c>
      <c r="X264" s="40" t="str">
        <f t="shared" si="12"/>
        <v>2020GBP</v>
      </c>
      <c r="Y264" s="40">
        <v>140</v>
      </c>
      <c r="Z264" s="31" cm="1">
        <f t="array" ref="Z264">_xlfn.IFS(X264=GBP_2020,Y264,X264=GBP_2019,Y264*CPI_2019,X264=GBP_2018,Y264*CPI_2018,X264=EUR_2020,Y264*EURGBP_2020,X264=EUR_2019,(Y264*EURGBP_2019)*CPI_2019,X264=EUR_2018,(Y264*EURGBP_2018)*CPI_2018,X264=USD_2020,Y264*USDGBP_2020,X264=USD_2019,(Y264*USDGBP_2019)*CPI_2019,X264=USD_2018,(Y264*USDGBP_2018)*CPI_2018,X264=CHF_2020,Y264*CHFGBP_2020,X264=CHF_2019,(Y264*CHFGBP_2019)*CPI_2019,X264=CHF_2018,(Y264*CHFGBP_2018)*CPI_2018,X264=SEK_2020,Y264*SEKGBP_2020,X264=SEK_2019,(Y264*SEKGBP_2019)*CPI_2019,X264=SEK_2018,(Y264*SEKGBP_2018)*CPI_2018,X264=NKK_2020,Y264*NKKGBP_2020,X264=NKK_2019,(Y264*NKKGBP_2019)*CPI_2019,X264=NKK_2018,(Y264*NKKGBP_2018)*CPI_2018,X264=DKK_2020,Y264*DKKGBP_2020,X264=DKK_2019,(Y264*DKKGBP_2019)*CPI_2019,X264=DKK_2018,(Y264*DKKGBP_2018)*CPI_2018)</f>
        <v>140</v>
      </c>
      <c r="AA264" s="1">
        <v>1</v>
      </c>
    </row>
    <row r="265" spans="1:27" s="3" customFormat="1" x14ac:dyDescent="0.35">
      <c r="A265" s="3" t="s">
        <v>406</v>
      </c>
      <c r="B265" s="3" t="str">
        <f t="shared" si="13"/>
        <v>BMSHead and neck cancers</v>
      </c>
      <c r="C265" s="3" t="str">
        <f>IF(INDEX(Comp_interest!$D:$D,MATCH(Payments_2020!$B265,Comp_interest!$C:$C,0))=0,"",INDEX(Comp_interest!$D:$D,MATCH(Payments_2020!$B265,Comp_interest!$C:$C,0)))</f>
        <v>Maybe yes</v>
      </c>
      <c r="D265" s="3" t="str">
        <f>IF(INDEX(Comp_interest!$E:$E,MATCH(Payments_2020!$B265,Comp_interest!$C:$C,0))=0,"",INDEX(Comp_interest!$E:$E,MATCH(Payments_2020!$B265,Comp_interest!$C:$C,0)))</f>
        <v>Annual report</v>
      </c>
      <c r="E265" s="3" t="str">
        <f>IF(INDEX(Comp_interest!$F:$F,MATCH(Payments_2020!$B265,Comp_interest!$C:$C,0))=0,"",INDEX(Comp_interest!$F:$F,MATCH(Payments_2020!$B265,Comp_interest!$C:$C,0)))</f>
        <v xml:space="preserve">BMS has drugs for treating some types of head and neck cancer in its portfolio/pipeline </v>
      </c>
      <c r="F265" s="3" t="s">
        <v>463</v>
      </c>
      <c r="G265" s="3" t="str">
        <f>INDEX(Pat_org!$B$3:$C$892,MATCH(Payments_2020!F265,Pat_org!$B$3:$B$892,0),2)</f>
        <v>Swallows Head and Neck Cancer Charity</v>
      </c>
      <c r="H265" s="3" t="str" cm="1">
        <f t="array" ref="H265">IF(INDEX(Pat_org!$D$2:$P$484,MATCH(Payments_2020!$G265,Pat_org!$D$2:$D$484,0),Pat_org!E$1)=0,"",(INDEX(Pat_org!$D$2:$P$484,MATCH(Payments_2020!$G265,Pat_org!$D$2:$D$484,0),Pat_org!E$1)))</f>
        <v>Include</v>
      </c>
      <c r="I265" s="3" cm="1">
        <f t="array" ref="I265">IF(INDEX(Pat_org!$D$2:$P$484,MATCH(Payments_2020!$G265,Pat_org!$D$2:$D$484,0),Pat_org!E$1)=0,"",(INDEX(Pat_org!$D$2:$P$484,MATCH(Payments_2020!$G265,Pat_org!$D$2:$D$484,0),Pat_org!$F$1)))</f>
        <v>0</v>
      </c>
      <c r="J265" s="3" t="str" cm="1">
        <f t="array" ref="J265">IF(INDEX(Pat_org!$D$2:$P$484,MATCH(Payments_2020!$G265,Pat_org!$D$2:$D$484,0),Pat_org!G$1)=0,"",(INDEX(Pat_org!$D$2:$P$484,MATCH(Payments_2020!$G265,Pat_org!$D$2:$D$484,0),Pat_org!G$1)))</f>
        <v>Support organisation</v>
      </c>
      <c r="K265" s="3" t="str" cm="1">
        <f t="array" ref="K265">IF(INDEX(Pat_org!$D$2:$P$484,MATCH(Payments_2020!$G265,Pat_org!$D$2:$D$484,0),Pat_org!H$1)=0,"",(INDEX(Pat_org!$D$2:$P$484,MATCH(Payments_2020!$G265,Pat_org!$D$2:$D$484,0),Pat_org!H$1)))</f>
        <v>02 Neoplasms  </v>
      </c>
      <c r="L265" s="3" t="str" cm="1">
        <f t="array" ref="L265">IF(INDEX(Pat_org!$D$2:$P$484,MATCH(Payments_2020!$G265,Pat_org!$D$2:$D$484,0),Pat_org!I$1)=0,"",(INDEX(Pat_org!$D$2:$P$484,MATCH(Payments_2020!$G265,Pat_org!$D$2:$D$484,0),Pat_org!I$1)))</f>
        <v>Head and neck cancers</v>
      </c>
      <c r="M265" s="3" cm="1">
        <f t="array" ref="M265">IF(INDEX(Pat_org!$D$2:$P$484,MATCH(Payments_2020!$G265,Pat_org!$D$2:$D$484,0),Pat_org!J$1)=0,"",(INDEX(Pat_org!$D$2:$P$484,MATCH(Payments_2020!$G265,Pat_org!$D$2:$D$484,0),Pat_org!J$1)))</f>
        <v>1149794</v>
      </c>
      <c r="N265" s="3" t="str" cm="1">
        <f t="array" ref="N265">IF(INDEX(Pat_org!$D$2:$P$484,MATCH(Payments_2020!$G265,Pat_org!$D$2:$D$484,0),Pat_org!K$1)=0,"",(INDEX(Pat_org!$D$2:$P$484,MATCH(Payments_2020!$G265,Pat_org!$D$2:$D$484,0),Pat_org!K$1)))</f>
        <v/>
      </c>
      <c r="O265" s="3" t="str" cm="1">
        <f t="array" ref="O265">IF(INDEX(Pat_org!$D$2:$P$484,MATCH(Payments_2020!$G265,Pat_org!$D$2:$D$484,0),Pat_org!L$1)=0,"",(INDEX(Pat_org!$D$2:$P$484,MATCH(Payments_2020!$G265,Pat_org!$D$2:$D$484,0),Pat_org!L$1)))</f>
        <v>UK</v>
      </c>
      <c r="P265" s="3" t="str" cm="1">
        <f t="array" ref="P265">IF(INDEX(Pat_org!$D$2:$P$484,MATCH(Payments_2020!$G265,Pat_org!$D$2:$D$484,0),Pat_org!M$1)=0,"",(INDEX(Pat_org!$D$2:$P$484,MATCH(Payments_2020!$G265,Pat_org!$D$2:$D$484,0),Pat_org!M$1)))</f>
        <v>https://www.theswallows.org.uk/</v>
      </c>
      <c r="Q265" s="3" t="str" cm="1">
        <f t="array" ref="Q265">IFERROR(IF(INDEX(Pat_org!$D$2:$P$484,MATCH(Payments_2020!$G265,Pat_org!$D$2:$D$484,0),Pat_org!N$1)=0,"",(INDEX(Pat_org!$D$2:$P$484,MATCH(Payments_2020!$G265,Pat_org!$D$2:$D$484,0),Pat_org!N$1))),"")</f>
        <v>Not rare</v>
      </c>
      <c r="R265" s="3" t="str" cm="1">
        <f t="array" ref="R265">IF(INDEX(Pat_org!$D$2:$P$484,MATCH(Payments_2020!$G265,Pat_org!$D$2:$D$484,0),Pat_org!O$1)=0,"",(INDEX(Pat_org!$D$2:$P$484,MATCH(Payments_2020!$G265,Pat_org!$D$2:$D$484,0),Pat_org!O$1)))</f>
        <v>Single PO</v>
      </c>
      <c r="S265" s="3" t="str" cm="1">
        <f t="array" ref="S265">IF(INDEX(Pat_org!$D$2:$P$484,MATCH(Payments_2020!$G265,Pat_org!$D$2:$D$484,0),Pat_org!P$1)=0,"",(INDEX(Pat_org!$D$2:$P$484,MATCH(Payments_2020!$G265,Pat_org!$D$2:$D$484,0),Pat_org!P$1)))</f>
        <v/>
      </c>
      <c r="T265" s="3" t="s">
        <v>466</v>
      </c>
      <c r="U265" s="3" t="s">
        <v>26</v>
      </c>
      <c r="V265" s="1">
        <v>2020</v>
      </c>
      <c r="W265" s="4" t="s">
        <v>27</v>
      </c>
      <c r="X265" s="40" t="str">
        <f t="shared" si="12"/>
        <v>2020GBP</v>
      </c>
      <c r="Y265" s="40">
        <v>5841</v>
      </c>
      <c r="Z265" s="31" cm="1">
        <f t="array" ref="Z265">_xlfn.IFS(X265=GBP_2020,Y265,X265=GBP_2019,Y265*CPI_2019,X265=GBP_2018,Y265*CPI_2018,X265=EUR_2020,Y265*EURGBP_2020,X265=EUR_2019,(Y265*EURGBP_2019)*CPI_2019,X265=EUR_2018,(Y265*EURGBP_2018)*CPI_2018,X265=USD_2020,Y265*USDGBP_2020,X265=USD_2019,(Y265*USDGBP_2019)*CPI_2019,X265=USD_2018,(Y265*USDGBP_2018)*CPI_2018,X265=CHF_2020,Y265*CHFGBP_2020,X265=CHF_2019,(Y265*CHFGBP_2019)*CPI_2019,X265=CHF_2018,(Y265*CHFGBP_2018)*CPI_2018,X265=SEK_2020,Y265*SEKGBP_2020,X265=SEK_2019,(Y265*SEKGBP_2019)*CPI_2019,X265=SEK_2018,(Y265*SEKGBP_2018)*CPI_2018,X265=NKK_2020,Y265*NKKGBP_2020,X265=NKK_2019,(Y265*NKKGBP_2019)*CPI_2019,X265=NKK_2018,(Y265*NKKGBP_2018)*CPI_2018,X265=DKK_2020,Y265*DKKGBP_2020,X265=DKK_2019,(Y265*DKKGBP_2019)*CPI_2019,X265=DKK_2018,(Y265*DKKGBP_2018)*CPI_2018)</f>
        <v>5841</v>
      </c>
      <c r="AA265" s="1">
        <v>1</v>
      </c>
    </row>
    <row r="266" spans="1:27" s="3" customFormat="1" x14ac:dyDescent="0.35">
      <c r="A266" s="3" t="s">
        <v>406</v>
      </c>
      <c r="B266" s="3" t="str">
        <f t="shared" si="13"/>
        <v>BMSHead and neck cancers</v>
      </c>
      <c r="C266" s="3" t="str">
        <f>IF(INDEX(Comp_interest!$D:$D,MATCH(Payments_2020!$B266,Comp_interest!$C:$C,0))=0,"",INDEX(Comp_interest!$D:$D,MATCH(Payments_2020!$B266,Comp_interest!$C:$C,0)))</f>
        <v>Maybe yes</v>
      </c>
      <c r="D266" s="3" t="str">
        <f>IF(INDEX(Comp_interest!$E:$E,MATCH(Payments_2020!$B266,Comp_interest!$C:$C,0))=0,"",INDEX(Comp_interest!$E:$E,MATCH(Payments_2020!$B266,Comp_interest!$C:$C,0)))</f>
        <v>Annual report</v>
      </c>
      <c r="E266" s="3" t="str">
        <f>IF(INDEX(Comp_interest!$F:$F,MATCH(Payments_2020!$B266,Comp_interest!$C:$C,0))=0,"",INDEX(Comp_interest!$F:$F,MATCH(Payments_2020!$B266,Comp_interest!$C:$C,0)))</f>
        <v xml:space="preserve">BMS has drugs for treating some types of head and neck cancer in its portfolio/pipeline </v>
      </c>
      <c r="F266" s="3" t="s">
        <v>463</v>
      </c>
      <c r="G266" s="3" t="str">
        <f>INDEX(Pat_org!$B$3:$C$892,MATCH(Payments_2020!F266,Pat_org!$B$3:$B$892,0),2)</f>
        <v>Swallows Head and Neck Cancer Charity</v>
      </c>
      <c r="H266" s="3" t="str" cm="1">
        <f t="array" ref="H266">IF(INDEX(Pat_org!$D$2:$P$484,MATCH(Payments_2020!$G266,Pat_org!$D$2:$D$484,0),Pat_org!E$1)=0,"",(INDEX(Pat_org!$D$2:$P$484,MATCH(Payments_2020!$G266,Pat_org!$D$2:$D$484,0),Pat_org!E$1)))</f>
        <v>Include</v>
      </c>
      <c r="I266" s="3" cm="1">
        <f t="array" ref="I266">IF(INDEX(Pat_org!$D$2:$P$484,MATCH(Payments_2020!$G266,Pat_org!$D$2:$D$484,0),Pat_org!E$1)=0,"",(INDEX(Pat_org!$D$2:$P$484,MATCH(Payments_2020!$G266,Pat_org!$D$2:$D$484,0),Pat_org!$F$1)))</f>
        <v>0</v>
      </c>
      <c r="J266" s="3" t="str" cm="1">
        <f t="array" ref="J266">IF(INDEX(Pat_org!$D$2:$P$484,MATCH(Payments_2020!$G266,Pat_org!$D$2:$D$484,0),Pat_org!G$1)=0,"",(INDEX(Pat_org!$D$2:$P$484,MATCH(Payments_2020!$G266,Pat_org!$D$2:$D$484,0),Pat_org!G$1)))</f>
        <v>Support organisation</v>
      </c>
      <c r="K266" s="3" t="str" cm="1">
        <f t="array" ref="K266">IF(INDEX(Pat_org!$D$2:$P$484,MATCH(Payments_2020!$G266,Pat_org!$D$2:$D$484,0),Pat_org!H$1)=0,"",(INDEX(Pat_org!$D$2:$P$484,MATCH(Payments_2020!$G266,Pat_org!$D$2:$D$484,0),Pat_org!H$1)))</f>
        <v>02 Neoplasms  </v>
      </c>
      <c r="L266" s="3" t="str" cm="1">
        <f t="array" ref="L266">IF(INDEX(Pat_org!$D$2:$P$484,MATCH(Payments_2020!$G266,Pat_org!$D$2:$D$484,0),Pat_org!I$1)=0,"",(INDEX(Pat_org!$D$2:$P$484,MATCH(Payments_2020!$G266,Pat_org!$D$2:$D$484,0),Pat_org!I$1)))</f>
        <v>Head and neck cancers</v>
      </c>
      <c r="M266" s="3" cm="1">
        <f t="array" ref="M266">IF(INDEX(Pat_org!$D$2:$P$484,MATCH(Payments_2020!$G266,Pat_org!$D$2:$D$484,0),Pat_org!J$1)=0,"",(INDEX(Pat_org!$D$2:$P$484,MATCH(Payments_2020!$G266,Pat_org!$D$2:$D$484,0),Pat_org!J$1)))</f>
        <v>1149794</v>
      </c>
      <c r="N266" s="3" t="str" cm="1">
        <f t="array" ref="N266">IF(INDEX(Pat_org!$D$2:$P$484,MATCH(Payments_2020!$G266,Pat_org!$D$2:$D$484,0),Pat_org!K$1)=0,"",(INDEX(Pat_org!$D$2:$P$484,MATCH(Payments_2020!$G266,Pat_org!$D$2:$D$484,0),Pat_org!K$1)))</f>
        <v/>
      </c>
      <c r="O266" s="3" t="str" cm="1">
        <f t="array" ref="O266">IF(INDEX(Pat_org!$D$2:$P$484,MATCH(Payments_2020!$G266,Pat_org!$D$2:$D$484,0),Pat_org!L$1)=0,"",(INDEX(Pat_org!$D$2:$P$484,MATCH(Payments_2020!$G266,Pat_org!$D$2:$D$484,0),Pat_org!L$1)))</f>
        <v>UK</v>
      </c>
      <c r="P266" s="3" t="str" cm="1">
        <f t="array" ref="P266">IF(INDEX(Pat_org!$D$2:$P$484,MATCH(Payments_2020!$G266,Pat_org!$D$2:$D$484,0),Pat_org!M$1)=0,"",(INDEX(Pat_org!$D$2:$P$484,MATCH(Payments_2020!$G266,Pat_org!$D$2:$D$484,0),Pat_org!M$1)))</f>
        <v>https://www.theswallows.org.uk/</v>
      </c>
      <c r="Q266" s="3" t="str" cm="1">
        <f t="array" ref="Q266">IFERROR(IF(INDEX(Pat_org!$D$2:$P$484,MATCH(Payments_2020!$G266,Pat_org!$D$2:$D$484,0),Pat_org!N$1)=0,"",(INDEX(Pat_org!$D$2:$P$484,MATCH(Payments_2020!$G266,Pat_org!$D$2:$D$484,0),Pat_org!N$1))),"")</f>
        <v>Not rare</v>
      </c>
      <c r="R266" s="3" t="str" cm="1">
        <f t="array" ref="R266">IF(INDEX(Pat_org!$D$2:$P$484,MATCH(Payments_2020!$G266,Pat_org!$D$2:$D$484,0),Pat_org!O$1)=0,"",(INDEX(Pat_org!$D$2:$P$484,MATCH(Payments_2020!$G266,Pat_org!$D$2:$D$484,0),Pat_org!O$1)))</f>
        <v>Single PO</v>
      </c>
      <c r="S266" s="3" t="str" cm="1">
        <f t="array" ref="S266">IF(INDEX(Pat_org!$D$2:$P$484,MATCH(Payments_2020!$G266,Pat_org!$D$2:$D$484,0),Pat_org!P$1)=0,"",(INDEX(Pat_org!$D$2:$P$484,MATCH(Payments_2020!$G266,Pat_org!$D$2:$D$484,0),Pat_org!P$1)))</f>
        <v/>
      </c>
      <c r="T266" s="3" t="s">
        <v>467</v>
      </c>
      <c r="U266" s="3" t="s">
        <v>26</v>
      </c>
      <c r="V266" s="1">
        <v>2020</v>
      </c>
      <c r="W266" s="4" t="s">
        <v>27</v>
      </c>
      <c r="X266" s="40" t="str">
        <f t="shared" si="12"/>
        <v>2020GBP</v>
      </c>
      <c r="Y266" s="40">
        <v>9159</v>
      </c>
      <c r="Z266" s="31" cm="1">
        <f t="array" ref="Z266">_xlfn.IFS(X266=GBP_2020,Y266,X266=GBP_2019,Y266*CPI_2019,X266=GBP_2018,Y266*CPI_2018,X266=EUR_2020,Y266*EURGBP_2020,X266=EUR_2019,(Y266*EURGBP_2019)*CPI_2019,X266=EUR_2018,(Y266*EURGBP_2018)*CPI_2018,X266=USD_2020,Y266*USDGBP_2020,X266=USD_2019,(Y266*USDGBP_2019)*CPI_2019,X266=USD_2018,(Y266*USDGBP_2018)*CPI_2018,X266=CHF_2020,Y266*CHFGBP_2020,X266=CHF_2019,(Y266*CHFGBP_2019)*CPI_2019,X266=CHF_2018,(Y266*CHFGBP_2018)*CPI_2018,X266=SEK_2020,Y266*SEKGBP_2020,X266=SEK_2019,(Y266*SEKGBP_2019)*CPI_2019,X266=SEK_2018,(Y266*SEKGBP_2018)*CPI_2018,X266=NKK_2020,Y266*NKKGBP_2020,X266=NKK_2019,(Y266*NKKGBP_2019)*CPI_2019,X266=NKK_2018,(Y266*NKKGBP_2018)*CPI_2018,X266=DKK_2020,Y266*DKKGBP_2020,X266=DKK_2019,(Y266*DKKGBP_2019)*CPI_2019,X266=DKK_2018,(Y266*DKKGBP_2018)*CPI_2018)</f>
        <v>9159</v>
      </c>
      <c r="AA266" s="1">
        <v>1</v>
      </c>
    </row>
    <row r="267" spans="1:27" s="3" customFormat="1" x14ac:dyDescent="0.35">
      <c r="A267" s="3" t="s">
        <v>406</v>
      </c>
      <c r="B267" s="3" t="str">
        <f t="shared" si="13"/>
        <v>BMSHead and neck cancers</v>
      </c>
      <c r="C267" s="3" t="str">
        <f>IF(INDEX(Comp_interest!$D:$D,MATCH(Payments_2020!$B267,Comp_interest!$C:$C,0))=0,"",INDEX(Comp_interest!$D:$D,MATCH(Payments_2020!$B267,Comp_interest!$C:$C,0)))</f>
        <v>Maybe yes</v>
      </c>
      <c r="D267" s="3" t="str">
        <f>IF(INDEX(Comp_interest!$E:$E,MATCH(Payments_2020!$B267,Comp_interest!$C:$C,0))=0,"",INDEX(Comp_interest!$E:$E,MATCH(Payments_2020!$B267,Comp_interest!$C:$C,0)))</f>
        <v>Annual report</v>
      </c>
      <c r="E267" s="3" t="str">
        <f>IF(INDEX(Comp_interest!$F:$F,MATCH(Payments_2020!$B267,Comp_interest!$C:$C,0))=0,"",INDEX(Comp_interest!$F:$F,MATCH(Payments_2020!$B267,Comp_interest!$C:$C,0)))</f>
        <v xml:space="preserve">BMS has drugs for treating some types of head and neck cancer in its portfolio/pipeline </v>
      </c>
      <c r="F267" s="3" t="s">
        <v>463</v>
      </c>
      <c r="G267" s="3" t="str">
        <f>INDEX(Pat_org!$B$3:$C$892,MATCH(Payments_2020!F267,Pat_org!$B$3:$B$892,0),2)</f>
        <v>Swallows Head and Neck Cancer Charity</v>
      </c>
      <c r="H267" s="3" t="str" cm="1">
        <f t="array" ref="H267">IF(INDEX(Pat_org!$D$2:$P$484,MATCH(Payments_2020!$G267,Pat_org!$D$2:$D$484,0),Pat_org!E$1)=0,"",(INDEX(Pat_org!$D$2:$P$484,MATCH(Payments_2020!$G267,Pat_org!$D$2:$D$484,0),Pat_org!E$1)))</f>
        <v>Include</v>
      </c>
      <c r="I267" s="3" cm="1">
        <f t="array" ref="I267">IF(INDEX(Pat_org!$D$2:$P$484,MATCH(Payments_2020!$G267,Pat_org!$D$2:$D$484,0),Pat_org!E$1)=0,"",(INDEX(Pat_org!$D$2:$P$484,MATCH(Payments_2020!$G267,Pat_org!$D$2:$D$484,0),Pat_org!$F$1)))</f>
        <v>0</v>
      </c>
      <c r="J267" s="3" t="str" cm="1">
        <f t="array" ref="J267">IF(INDEX(Pat_org!$D$2:$P$484,MATCH(Payments_2020!$G267,Pat_org!$D$2:$D$484,0),Pat_org!G$1)=0,"",(INDEX(Pat_org!$D$2:$P$484,MATCH(Payments_2020!$G267,Pat_org!$D$2:$D$484,0),Pat_org!G$1)))</f>
        <v>Support organisation</v>
      </c>
      <c r="K267" s="3" t="str" cm="1">
        <f t="array" ref="K267">IF(INDEX(Pat_org!$D$2:$P$484,MATCH(Payments_2020!$G267,Pat_org!$D$2:$D$484,0),Pat_org!H$1)=0,"",(INDEX(Pat_org!$D$2:$P$484,MATCH(Payments_2020!$G267,Pat_org!$D$2:$D$484,0),Pat_org!H$1)))</f>
        <v>02 Neoplasms  </v>
      </c>
      <c r="L267" s="3" t="str" cm="1">
        <f t="array" ref="L267">IF(INDEX(Pat_org!$D$2:$P$484,MATCH(Payments_2020!$G267,Pat_org!$D$2:$D$484,0),Pat_org!I$1)=0,"",(INDEX(Pat_org!$D$2:$P$484,MATCH(Payments_2020!$G267,Pat_org!$D$2:$D$484,0),Pat_org!I$1)))</f>
        <v>Head and neck cancers</v>
      </c>
      <c r="M267" s="3" cm="1">
        <f t="array" ref="M267">IF(INDEX(Pat_org!$D$2:$P$484,MATCH(Payments_2020!$G267,Pat_org!$D$2:$D$484,0),Pat_org!J$1)=0,"",(INDEX(Pat_org!$D$2:$P$484,MATCH(Payments_2020!$G267,Pat_org!$D$2:$D$484,0),Pat_org!J$1)))</f>
        <v>1149794</v>
      </c>
      <c r="N267" s="3" t="str" cm="1">
        <f t="array" ref="N267">IF(INDEX(Pat_org!$D$2:$P$484,MATCH(Payments_2020!$G267,Pat_org!$D$2:$D$484,0),Pat_org!K$1)=0,"",(INDEX(Pat_org!$D$2:$P$484,MATCH(Payments_2020!$G267,Pat_org!$D$2:$D$484,0),Pat_org!K$1)))</f>
        <v/>
      </c>
      <c r="O267" s="3" t="str" cm="1">
        <f t="array" ref="O267">IF(INDEX(Pat_org!$D$2:$P$484,MATCH(Payments_2020!$G267,Pat_org!$D$2:$D$484,0),Pat_org!L$1)=0,"",(INDEX(Pat_org!$D$2:$P$484,MATCH(Payments_2020!$G267,Pat_org!$D$2:$D$484,0),Pat_org!L$1)))</f>
        <v>UK</v>
      </c>
      <c r="P267" s="3" t="str" cm="1">
        <f t="array" ref="P267">IF(INDEX(Pat_org!$D$2:$P$484,MATCH(Payments_2020!$G267,Pat_org!$D$2:$D$484,0),Pat_org!M$1)=0,"",(INDEX(Pat_org!$D$2:$P$484,MATCH(Payments_2020!$G267,Pat_org!$D$2:$D$484,0),Pat_org!M$1)))</f>
        <v>https://www.theswallows.org.uk/</v>
      </c>
      <c r="Q267" s="3" t="str" cm="1">
        <f t="array" ref="Q267">IFERROR(IF(INDEX(Pat_org!$D$2:$P$484,MATCH(Payments_2020!$G267,Pat_org!$D$2:$D$484,0),Pat_org!N$1)=0,"",(INDEX(Pat_org!$D$2:$P$484,MATCH(Payments_2020!$G267,Pat_org!$D$2:$D$484,0),Pat_org!N$1))),"")</f>
        <v>Not rare</v>
      </c>
      <c r="R267" s="3" t="str" cm="1">
        <f t="array" ref="R267">IF(INDEX(Pat_org!$D$2:$P$484,MATCH(Payments_2020!$G267,Pat_org!$D$2:$D$484,0),Pat_org!O$1)=0,"",(INDEX(Pat_org!$D$2:$P$484,MATCH(Payments_2020!$G267,Pat_org!$D$2:$D$484,0),Pat_org!O$1)))</f>
        <v>Single PO</v>
      </c>
      <c r="S267" s="3" t="str" cm="1">
        <f t="array" ref="S267">IF(INDEX(Pat_org!$D$2:$P$484,MATCH(Payments_2020!$G267,Pat_org!$D$2:$D$484,0),Pat_org!P$1)=0,"",(INDEX(Pat_org!$D$2:$P$484,MATCH(Payments_2020!$G267,Pat_org!$D$2:$D$484,0),Pat_org!P$1)))</f>
        <v/>
      </c>
      <c r="T267" s="3" t="s">
        <v>417</v>
      </c>
      <c r="U267" s="3" t="s">
        <v>26</v>
      </c>
      <c r="V267" s="1">
        <v>2020</v>
      </c>
      <c r="W267" s="4" t="s">
        <v>27</v>
      </c>
      <c r="X267" s="40" t="str">
        <f t="shared" si="12"/>
        <v>2020GBP</v>
      </c>
      <c r="Y267" s="40">
        <v>12000</v>
      </c>
      <c r="Z267" s="31" cm="1">
        <f t="array" ref="Z267">_xlfn.IFS(X267=GBP_2020,Y267,X267=GBP_2019,Y267*CPI_2019,X267=GBP_2018,Y267*CPI_2018,X267=EUR_2020,Y267*EURGBP_2020,X267=EUR_2019,(Y267*EURGBP_2019)*CPI_2019,X267=EUR_2018,(Y267*EURGBP_2018)*CPI_2018,X267=USD_2020,Y267*USDGBP_2020,X267=USD_2019,(Y267*USDGBP_2019)*CPI_2019,X267=USD_2018,(Y267*USDGBP_2018)*CPI_2018,X267=CHF_2020,Y267*CHFGBP_2020,X267=CHF_2019,(Y267*CHFGBP_2019)*CPI_2019,X267=CHF_2018,(Y267*CHFGBP_2018)*CPI_2018,X267=SEK_2020,Y267*SEKGBP_2020,X267=SEK_2019,(Y267*SEKGBP_2019)*CPI_2019,X267=SEK_2018,(Y267*SEKGBP_2018)*CPI_2018,X267=NKK_2020,Y267*NKKGBP_2020,X267=NKK_2019,(Y267*NKKGBP_2019)*CPI_2019,X267=NKK_2018,(Y267*NKKGBP_2018)*CPI_2018,X267=DKK_2020,Y267*DKKGBP_2020,X267=DKK_2019,(Y267*DKKGBP_2019)*CPI_2019,X267=DKK_2018,(Y267*DKKGBP_2018)*CPI_2018)</f>
        <v>12000</v>
      </c>
      <c r="AA267" s="1">
        <v>1</v>
      </c>
    </row>
    <row r="268" spans="1:27" s="3" customFormat="1" x14ac:dyDescent="0.35">
      <c r="A268" s="3" t="s">
        <v>406</v>
      </c>
      <c r="B268" s="3" t="str">
        <f t="shared" si="13"/>
        <v>BMSHead and neck cancers</v>
      </c>
      <c r="C268" s="3" t="str">
        <f>IF(INDEX(Comp_interest!$D:$D,MATCH(Payments_2020!$B268,Comp_interest!$C:$C,0))=0,"",INDEX(Comp_interest!$D:$D,MATCH(Payments_2020!$B268,Comp_interest!$C:$C,0)))</f>
        <v>Maybe yes</v>
      </c>
      <c r="D268" s="3" t="str">
        <f>IF(INDEX(Comp_interest!$E:$E,MATCH(Payments_2020!$B268,Comp_interest!$C:$C,0))=0,"",INDEX(Comp_interest!$E:$E,MATCH(Payments_2020!$B268,Comp_interest!$C:$C,0)))</f>
        <v>Annual report</v>
      </c>
      <c r="E268" s="3" t="str">
        <f>IF(INDEX(Comp_interest!$F:$F,MATCH(Payments_2020!$B268,Comp_interest!$C:$C,0))=0,"",INDEX(Comp_interest!$F:$F,MATCH(Payments_2020!$B268,Comp_interest!$C:$C,0)))</f>
        <v xml:space="preserve">BMS has drugs for treating some types of head and neck cancer in its portfolio/pipeline </v>
      </c>
      <c r="F268" s="3" t="s">
        <v>463</v>
      </c>
      <c r="G268" s="3" t="str">
        <f>INDEX(Pat_org!$B$3:$C$892,MATCH(Payments_2020!F268,Pat_org!$B$3:$B$892,0),2)</f>
        <v>Swallows Head and Neck Cancer Charity</v>
      </c>
      <c r="H268" s="3" t="str" cm="1">
        <f t="array" ref="H268">IF(INDEX(Pat_org!$D$2:$P$484,MATCH(Payments_2020!$G268,Pat_org!$D$2:$D$484,0),Pat_org!E$1)=0,"",(INDEX(Pat_org!$D$2:$P$484,MATCH(Payments_2020!$G268,Pat_org!$D$2:$D$484,0),Pat_org!E$1)))</f>
        <v>Include</v>
      </c>
      <c r="I268" s="3" cm="1">
        <f t="array" ref="I268">IF(INDEX(Pat_org!$D$2:$P$484,MATCH(Payments_2020!$G268,Pat_org!$D$2:$D$484,0),Pat_org!E$1)=0,"",(INDEX(Pat_org!$D$2:$P$484,MATCH(Payments_2020!$G268,Pat_org!$D$2:$D$484,0),Pat_org!$F$1)))</f>
        <v>0</v>
      </c>
      <c r="J268" s="3" t="str" cm="1">
        <f t="array" ref="J268">IF(INDEX(Pat_org!$D$2:$P$484,MATCH(Payments_2020!$G268,Pat_org!$D$2:$D$484,0),Pat_org!G$1)=0,"",(INDEX(Pat_org!$D$2:$P$484,MATCH(Payments_2020!$G268,Pat_org!$D$2:$D$484,0),Pat_org!G$1)))</f>
        <v>Support organisation</v>
      </c>
      <c r="K268" s="3" t="str" cm="1">
        <f t="array" ref="K268">IF(INDEX(Pat_org!$D$2:$P$484,MATCH(Payments_2020!$G268,Pat_org!$D$2:$D$484,0),Pat_org!H$1)=0,"",(INDEX(Pat_org!$D$2:$P$484,MATCH(Payments_2020!$G268,Pat_org!$D$2:$D$484,0),Pat_org!H$1)))</f>
        <v>02 Neoplasms  </v>
      </c>
      <c r="L268" s="3" t="str" cm="1">
        <f t="array" ref="L268">IF(INDEX(Pat_org!$D$2:$P$484,MATCH(Payments_2020!$G268,Pat_org!$D$2:$D$484,0),Pat_org!I$1)=0,"",(INDEX(Pat_org!$D$2:$P$484,MATCH(Payments_2020!$G268,Pat_org!$D$2:$D$484,0),Pat_org!I$1)))</f>
        <v>Head and neck cancers</v>
      </c>
      <c r="M268" s="3" cm="1">
        <f t="array" ref="M268">IF(INDEX(Pat_org!$D$2:$P$484,MATCH(Payments_2020!$G268,Pat_org!$D$2:$D$484,0),Pat_org!J$1)=0,"",(INDEX(Pat_org!$D$2:$P$484,MATCH(Payments_2020!$G268,Pat_org!$D$2:$D$484,0),Pat_org!J$1)))</f>
        <v>1149794</v>
      </c>
      <c r="N268" s="3" t="str" cm="1">
        <f t="array" ref="N268">IF(INDEX(Pat_org!$D$2:$P$484,MATCH(Payments_2020!$G268,Pat_org!$D$2:$D$484,0),Pat_org!K$1)=0,"",(INDEX(Pat_org!$D$2:$P$484,MATCH(Payments_2020!$G268,Pat_org!$D$2:$D$484,0),Pat_org!K$1)))</f>
        <v/>
      </c>
      <c r="O268" s="3" t="str" cm="1">
        <f t="array" ref="O268">IF(INDEX(Pat_org!$D$2:$P$484,MATCH(Payments_2020!$G268,Pat_org!$D$2:$D$484,0),Pat_org!L$1)=0,"",(INDEX(Pat_org!$D$2:$P$484,MATCH(Payments_2020!$G268,Pat_org!$D$2:$D$484,0),Pat_org!L$1)))</f>
        <v>UK</v>
      </c>
      <c r="P268" s="3" t="str" cm="1">
        <f t="array" ref="P268">IF(INDEX(Pat_org!$D$2:$P$484,MATCH(Payments_2020!$G268,Pat_org!$D$2:$D$484,0),Pat_org!M$1)=0,"",(INDEX(Pat_org!$D$2:$P$484,MATCH(Payments_2020!$G268,Pat_org!$D$2:$D$484,0),Pat_org!M$1)))</f>
        <v>https://www.theswallows.org.uk/</v>
      </c>
      <c r="Q268" s="3" t="str" cm="1">
        <f t="array" ref="Q268">IFERROR(IF(INDEX(Pat_org!$D$2:$P$484,MATCH(Payments_2020!$G268,Pat_org!$D$2:$D$484,0),Pat_org!N$1)=0,"",(INDEX(Pat_org!$D$2:$P$484,MATCH(Payments_2020!$G268,Pat_org!$D$2:$D$484,0),Pat_org!N$1))),"")</f>
        <v>Not rare</v>
      </c>
      <c r="R268" s="3" t="str" cm="1">
        <f t="array" ref="R268">IF(INDEX(Pat_org!$D$2:$P$484,MATCH(Payments_2020!$G268,Pat_org!$D$2:$D$484,0),Pat_org!O$1)=0,"",(INDEX(Pat_org!$D$2:$P$484,MATCH(Payments_2020!$G268,Pat_org!$D$2:$D$484,0),Pat_org!O$1)))</f>
        <v>Single PO</v>
      </c>
      <c r="S268" s="3" t="str" cm="1">
        <f t="array" ref="S268">IF(INDEX(Pat_org!$D$2:$P$484,MATCH(Payments_2020!$G268,Pat_org!$D$2:$D$484,0),Pat_org!P$1)=0,"",(INDEX(Pat_org!$D$2:$P$484,MATCH(Payments_2020!$G268,Pat_org!$D$2:$D$484,0),Pat_org!P$1)))</f>
        <v/>
      </c>
      <c r="T268" s="3" t="s">
        <v>468</v>
      </c>
      <c r="U268" s="3" t="s">
        <v>26</v>
      </c>
      <c r="V268" s="1">
        <v>2020</v>
      </c>
      <c r="W268" s="4" t="s">
        <v>27</v>
      </c>
      <c r="X268" s="40" t="str">
        <f t="shared" si="12"/>
        <v>2020GBP</v>
      </c>
      <c r="Y268" s="40">
        <v>220</v>
      </c>
      <c r="Z268" s="31" cm="1">
        <f t="array" ref="Z268">_xlfn.IFS(X268=GBP_2020,Y268,X268=GBP_2019,Y268*CPI_2019,X268=GBP_2018,Y268*CPI_2018,X268=EUR_2020,Y268*EURGBP_2020,X268=EUR_2019,(Y268*EURGBP_2019)*CPI_2019,X268=EUR_2018,(Y268*EURGBP_2018)*CPI_2018,X268=USD_2020,Y268*USDGBP_2020,X268=USD_2019,(Y268*USDGBP_2019)*CPI_2019,X268=USD_2018,(Y268*USDGBP_2018)*CPI_2018,X268=CHF_2020,Y268*CHFGBP_2020,X268=CHF_2019,(Y268*CHFGBP_2019)*CPI_2019,X268=CHF_2018,(Y268*CHFGBP_2018)*CPI_2018,X268=SEK_2020,Y268*SEKGBP_2020,X268=SEK_2019,(Y268*SEKGBP_2019)*CPI_2019,X268=SEK_2018,(Y268*SEKGBP_2018)*CPI_2018,X268=NKK_2020,Y268*NKKGBP_2020,X268=NKK_2019,(Y268*NKKGBP_2019)*CPI_2019,X268=NKK_2018,(Y268*NKKGBP_2018)*CPI_2018,X268=DKK_2020,Y268*DKKGBP_2020,X268=DKK_2019,(Y268*DKKGBP_2019)*CPI_2019,X268=DKK_2018,(Y268*DKKGBP_2018)*CPI_2018)</f>
        <v>220</v>
      </c>
      <c r="AA268" s="1">
        <v>1</v>
      </c>
    </row>
    <row r="269" spans="1:27" s="3" customFormat="1" x14ac:dyDescent="0.35">
      <c r="A269" s="3" t="s">
        <v>406</v>
      </c>
      <c r="B269" s="3" t="str">
        <f t="shared" si="13"/>
        <v>BMSHead and neck cancers</v>
      </c>
      <c r="C269" s="3" t="str">
        <f>IF(INDEX(Comp_interest!$D:$D,MATCH(Payments_2020!$B269,Comp_interest!$C:$C,0))=0,"",INDEX(Comp_interest!$D:$D,MATCH(Payments_2020!$B269,Comp_interest!$C:$C,0)))</f>
        <v>Maybe yes</v>
      </c>
      <c r="D269" s="3" t="str">
        <f>IF(INDEX(Comp_interest!$E:$E,MATCH(Payments_2020!$B269,Comp_interest!$C:$C,0))=0,"",INDEX(Comp_interest!$E:$E,MATCH(Payments_2020!$B269,Comp_interest!$C:$C,0)))</f>
        <v>Annual report</v>
      </c>
      <c r="E269" s="3" t="str">
        <f>IF(INDEX(Comp_interest!$F:$F,MATCH(Payments_2020!$B269,Comp_interest!$C:$C,0))=0,"",INDEX(Comp_interest!$F:$F,MATCH(Payments_2020!$B269,Comp_interest!$C:$C,0)))</f>
        <v xml:space="preserve">BMS has drugs for treating some types of head and neck cancer in its portfolio/pipeline </v>
      </c>
      <c r="F269" s="3" t="s">
        <v>463</v>
      </c>
      <c r="G269" s="3" t="str">
        <f>INDEX(Pat_org!$B$3:$C$892,MATCH(Payments_2020!F269,Pat_org!$B$3:$B$892,0),2)</f>
        <v>Swallows Head and Neck Cancer Charity</v>
      </c>
      <c r="H269" s="3" t="str" cm="1">
        <f t="array" ref="H269">IF(INDEX(Pat_org!$D$2:$P$484,MATCH(Payments_2020!$G269,Pat_org!$D$2:$D$484,0),Pat_org!E$1)=0,"",(INDEX(Pat_org!$D$2:$P$484,MATCH(Payments_2020!$G269,Pat_org!$D$2:$D$484,0),Pat_org!E$1)))</f>
        <v>Include</v>
      </c>
      <c r="I269" s="3" cm="1">
        <f t="array" ref="I269">IF(INDEX(Pat_org!$D$2:$P$484,MATCH(Payments_2020!$G269,Pat_org!$D$2:$D$484,0),Pat_org!E$1)=0,"",(INDEX(Pat_org!$D$2:$P$484,MATCH(Payments_2020!$G269,Pat_org!$D$2:$D$484,0),Pat_org!$F$1)))</f>
        <v>0</v>
      </c>
      <c r="J269" s="3" t="str" cm="1">
        <f t="array" ref="J269">IF(INDEX(Pat_org!$D$2:$P$484,MATCH(Payments_2020!$G269,Pat_org!$D$2:$D$484,0),Pat_org!G$1)=0,"",(INDEX(Pat_org!$D$2:$P$484,MATCH(Payments_2020!$G269,Pat_org!$D$2:$D$484,0),Pat_org!G$1)))</f>
        <v>Support organisation</v>
      </c>
      <c r="K269" s="3" t="str" cm="1">
        <f t="array" ref="K269">IF(INDEX(Pat_org!$D$2:$P$484,MATCH(Payments_2020!$G269,Pat_org!$D$2:$D$484,0),Pat_org!H$1)=0,"",(INDEX(Pat_org!$D$2:$P$484,MATCH(Payments_2020!$G269,Pat_org!$D$2:$D$484,0),Pat_org!H$1)))</f>
        <v>02 Neoplasms  </v>
      </c>
      <c r="L269" s="3" t="str" cm="1">
        <f t="array" ref="L269">IF(INDEX(Pat_org!$D$2:$P$484,MATCH(Payments_2020!$G269,Pat_org!$D$2:$D$484,0),Pat_org!I$1)=0,"",(INDEX(Pat_org!$D$2:$P$484,MATCH(Payments_2020!$G269,Pat_org!$D$2:$D$484,0),Pat_org!I$1)))</f>
        <v>Head and neck cancers</v>
      </c>
      <c r="M269" s="3" cm="1">
        <f t="array" ref="M269">IF(INDEX(Pat_org!$D$2:$P$484,MATCH(Payments_2020!$G269,Pat_org!$D$2:$D$484,0),Pat_org!J$1)=0,"",(INDEX(Pat_org!$D$2:$P$484,MATCH(Payments_2020!$G269,Pat_org!$D$2:$D$484,0),Pat_org!J$1)))</f>
        <v>1149794</v>
      </c>
      <c r="N269" s="3" t="str" cm="1">
        <f t="array" ref="N269">IF(INDEX(Pat_org!$D$2:$P$484,MATCH(Payments_2020!$G269,Pat_org!$D$2:$D$484,0),Pat_org!K$1)=0,"",(INDEX(Pat_org!$D$2:$P$484,MATCH(Payments_2020!$G269,Pat_org!$D$2:$D$484,0),Pat_org!K$1)))</f>
        <v/>
      </c>
      <c r="O269" s="3" t="str" cm="1">
        <f t="array" ref="O269">IF(INDEX(Pat_org!$D$2:$P$484,MATCH(Payments_2020!$G269,Pat_org!$D$2:$D$484,0),Pat_org!L$1)=0,"",(INDEX(Pat_org!$D$2:$P$484,MATCH(Payments_2020!$G269,Pat_org!$D$2:$D$484,0),Pat_org!L$1)))</f>
        <v>UK</v>
      </c>
      <c r="P269" s="3" t="str" cm="1">
        <f t="array" ref="P269">IF(INDEX(Pat_org!$D$2:$P$484,MATCH(Payments_2020!$G269,Pat_org!$D$2:$D$484,0),Pat_org!M$1)=0,"",(INDEX(Pat_org!$D$2:$P$484,MATCH(Payments_2020!$G269,Pat_org!$D$2:$D$484,0),Pat_org!M$1)))</f>
        <v>https://www.theswallows.org.uk/</v>
      </c>
      <c r="Q269" s="3" t="str" cm="1">
        <f t="array" ref="Q269">IFERROR(IF(INDEX(Pat_org!$D$2:$P$484,MATCH(Payments_2020!$G269,Pat_org!$D$2:$D$484,0),Pat_org!N$1)=0,"",(INDEX(Pat_org!$D$2:$P$484,MATCH(Payments_2020!$G269,Pat_org!$D$2:$D$484,0),Pat_org!N$1))),"")</f>
        <v>Not rare</v>
      </c>
      <c r="R269" s="3" t="str" cm="1">
        <f t="array" ref="R269">IF(INDEX(Pat_org!$D$2:$P$484,MATCH(Payments_2020!$G269,Pat_org!$D$2:$D$484,0),Pat_org!O$1)=0,"",(INDEX(Pat_org!$D$2:$P$484,MATCH(Payments_2020!$G269,Pat_org!$D$2:$D$484,0),Pat_org!O$1)))</f>
        <v>Single PO</v>
      </c>
      <c r="S269" s="3" t="str" cm="1">
        <f t="array" ref="S269">IF(INDEX(Pat_org!$D$2:$P$484,MATCH(Payments_2020!$G269,Pat_org!$D$2:$D$484,0),Pat_org!P$1)=0,"",(INDEX(Pat_org!$D$2:$P$484,MATCH(Payments_2020!$G269,Pat_org!$D$2:$D$484,0),Pat_org!P$1)))</f>
        <v/>
      </c>
      <c r="T269" s="3" t="s">
        <v>447</v>
      </c>
      <c r="U269" s="3" t="s">
        <v>26</v>
      </c>
      <c r="V269" s="1">
        <v>2020</v>
      </c>
      <c r="W269" s="4" t="s">
        <v>27</v>
      </c>
      <c r="X269" s="40" t="str">
        <f t="shared" si="12"/>
        <v>2020GBP</v>
      </c>
      <c r="Y269" s="40">
        <v>11000</v>
      </c>
      <c r="Z269" s="31" cm="1">
        <f t="array" ref="Z269">_xlfn.IFS(X269=GBP_2020,Y269,X269=GBP_2019,Y269*CPI_2019,X269=GBP_2018,Y269*CPI_2018,X269=EUR_2020,Y269*EURGBP_2020,X269=EUR_2019,(Y269*EURGBP_2019)*CPI_2019,X269=EUR_2018,(Y269*EURGBP_2018)*CPI_2018,X269=USD_2020,Y269*USDGBP_2020,X269=USD_2019,(Y269*USDGBP_2019)*CPI_2019,X269=USD_2018,(Y269*USDGBP_2018)*CPI_2018,X269=CHF_2020,Y269*CHFGBP_2020,X269=CHF_2019,(Y269*CHFGBP_2019)*CPI_2019,X269=CHF_2018,(Y269*CHFGBP_2018)*CPI_2018,X269=SEK_2020,Y269*SEKGBP_2020,X269=SEK_2019,(Y269*SEKGBP_2019)*CPI_2019,X269=SEK_2018,(Y269*SEKGBP_2018)*CPI_2018,X269=NKK_2020,Y269*NKKGBP_2020,X269=NKK_2019,(Y269*NKKGBP_2019)*CPI_2019,X269=NKK_2018,(Y269*NKKGBP_2018)*CPI_2018,X269=DKK_2020,Y269*DKKGBP_2020,X269=DKK_2019,(Y269*DKKGBP_2019)*CPI_2019,X269=DKK_2018,(Y269*DKKGBP_2018)*CPI_2018)</f>
        <v>11000</v>
      </c>
      <c r="AA269" s="1">
        <v>1</v>
      </c>
    </row>
    <row r="270" spans="1:27" s="3" customFormat="1" x14ac:dyDescent="0.35">
      <c r="A270" s="3" t="s">
        <v>406</v>
      </c>
      <c r="B270" s="3" t="str">
        <f t="shared" si="13"/>
        <v>BMSHead and neck cancers</v>
      </c>
      <c r="C270" s="3" t="str">
        <f>IF(INDEX(Comp_interest!$D:$D,MATCH(Payments_2020!$B270,Comp_interest!$C:$C,0))=0,"",INDEX(Comp_interest!$D:$D,MATCH(Payments_2020!$B270,Comp_interest!$C:$C,0)))</f>
        <v>Maybe yes</v>
      </c>
      <c r="D270" s="3" t="str">
        <f>IF(INDEX(Comp_interest!$E:$E,MATCH(Payments_2020!$B270,Comp_interest!$C:$C,0))=0,"",INDEX(Comp_interest!$E:$E,MATCH(Payments_2020!$B270,Comp_interest!$C:$C,0)))</f>
        <v>Annual report</v>
      </c>
      <c r="E270" s="3" t="str">
        <f>IF(INDEX(Comp_interest!$F:$F,MATCH(Payments_2020!$B270,Comp_interest!$C:$C,0))=0,"",INDEX(Comp_interest!$F:$F,MATCH(Payments_2020!$B270,Comp_interest!$C:$C,0)))</f>
        <v xml:space="preserve">BMS has drugs for treating some types of head and neck cancer in its portfolio/pipeline </v>
      </c>
      <c r="F270" s="3" t="s">
        <v>469</v>
      </c>
      <c r="G270" s="3" t="str">
        <f>INDEX(Pat_org!$B$3:$C$892,MATCH(Payments_2020!F270,Pat_org!$B$3:$B$892,0),2)</f>
        <v>TRACTion Cancer Support</v>
      </c>
      <c r="H270" s="3" t="str" cm="1">
        <f t="array" ref="H270">IF(INDEX(Pat_org!$D$2:$P$484,MATCH(Payments_2020!$G270,Pat_org!$D$2:$D$484,0),Pat_org!E$1)=0,"",(INDEX(Pat_org!$D$2:$P$484,MATCH(Payments_2020!$G270,Pat_org!$D$2:$D$484,0),Pat_org!E$1)))</f>
        <v>Include</v>
      </c>
      <c r="I270" s="3" cm="1">
        <f t="array" ref="I270">IF(INDEX(Pat_org!$D$2:$P$484,MATCH(Payments_2020!$G270,Pat_org!$D$2:$D$484,0),Pat_org!E$1)=0,"",(INDEX(Pat_org!$D$2:$P$484,MATCH(Payments_2020!$G270,Pat_org!$D$2:$D$484,0),Pat_org!$F$1)))</f>
        <v>0</v>
      </c>
      <c r="J270" s="3" t="str" cm="1">
        <f t="array" ref="J270">IF(INDEX(Pat_org!$D$2:$P$484,MATCH(Payments_2020!$G270,Pat_org!$D$2:$D$484,0),Pat_org!G$1)=0,"",(INDEX(Pat_org!$D$2:$P$484,MATCH(Payments_2020!$G270,Pat_org!$D$2:$D$484,0),Pat_org!G$1)))</f>
        <v>Multipurpose organisation</v>
      </c>
      <c r="K270" s="3" t="str" cm="1">
        <f t="array" ref="K270">IF(INDEX(Pat_org!$D$2:$P$484,MATCH(Payments_2020!$G270,Pat_org!$D$2:$D$484,0),Pat_org!H$1)=0,"",(INDEX(Pat_org!$D$2:$P$484,MATCH(Payments_2020!$G270,Pat_org!$D$2:$D$484,0),Pat_org!H$1)))</f>
        <v>02 Neoplasms  </v>
      </c>
      <c r="L270" s="3" t="str" cm="1">
        <f t="array" ref="L270">IF(INDEX(Pat_org!$D$2:$P$484,MATCH(Payments_2020!$G270,Pat_org!$D$2:$D$484,0),Pat_org!I$1)=0,"",(INDEX(Pat_org!$D$2:$P$484,MATCH(Payments_2020!$G270,Pat_org!$D$2:$D$484,0),Pat_org!I$1)))</f>
        <v>Head and neck cancers</v>
      </c>
      <c r="M270" s="3" t="str" cm="1">
        <f t="array" ref="M270">IF(INDEX(Pat_org!$D$2:$P$484,MATCH(Payments_2020!$G270,Pat_org!$D$2:$D$484,0),Pat_org!J$1)=0,"",(INDEX(Pat_org!$D$2:$P$484,MATCH(Payments_2020!$G270,Pat_org!$D$2:$D$484,0),Pat_org!J$1)))</f>
        <v>SCO048145</v>
      </c>
      <c r="N270" s="3" t="str" cm="1">
        <f t="array" ref="N270">IF(INDEX(Pat_org!$D$2:$P$484,MATCH(Payments_2020!$G270,Pat_org!$D$2:$D$484,0),Pat_org!K$1)=0,"",(INDEX(Pat_org!$D$2:$P$484,MATCH(Payments_2020!$G270,Pat_org!$D$2:$D$484,0),Pat_org!K$1)))</f>
        <v/>
      </c>
      <c r="O270" s="3" t="str" cm="1">
        <f t="array" ref="O270">IF(INDEX(Pat_org!$D$2:$P$484,MATCH(Payments_2020!$G270,Pat_org!$D$2:$D$484,0),Pat_org!L$1)=0,"",(INDEX(Pat_org!$D$2:$P$484,MATCH(Payments_2020!$G270,Pat_org!$D$2:$D$484,0),Pat_org!L$1)))</f>
        <v>UK</v>
      </c>
      <c r="P270" s="3" t="str" cm="1">
        <f t="array" ref="P270">IF(INDEX(Pat_org!$D$2:$P$484,MATCH(Payments_2020!$G270,Pat_org!$D$2:$D$484,0),Pat_org!M$1)=0,"",(INDEX(Pat_org!$D$2:$P$484,MATCH(Payments_2020!$G270,Pat_org!$D$2:$D$484,0),Pat_org!M$1)))</f>
        <v>https://www.tractioncancersupport.org/</v>
      </c>
      <c r="Q270" s="3" t="str" cm="1">
        <f t="array" ref="Q270">IFERROR(IF(INDEX(Pat_org!$D$2:$P$484,MATCH(Payments_2020!$G270,Pat_org!$D$2:$D$484,0),Pat_org!N$1)=0,"",(INDEX(Pat_org!$D$2:$P$484,MATCH(Payments_2020!$G270,Pat_org!$D$2:$D$484,0),Pat_org!N$1))),"")</f>
        <v>Not rare</v>
      </c>
      <c r="R270" s="3" t="str" cm="1">
        <f t="array" ref="R270">IF(INDEX(Pat_org!$D$2:$P$484,MATCH(Payments_2020!$G270,Pat_org!$D$2:$D$484,0),Pat_org!O$1)=0,"",(INDEX(Pat_org!$D$2:$P$484,MATCH(Payments_2020!$G270,Pat_org!$D$2:$D$484,0),Pat_org!O$1)))</f>
        <v>Single PO</v>
      </c>
      <c r="S270" s="3" t="str" cm="1">
        <f t="array" ref="S270">IF(INDEX(Pat_org!$D$2:$P$484,MATCH(Payments_2020!$G270,Pat_org!$D$2:$D$484,0),Pat_org!P$1)=0,"",(INDEX(Pat_org!$D$2:$P$484,MATCH(Payments_2020!$G270,Pat_org!$D$2:$D$484,0),Pat_org!P$1)))</f>
        <v/>
      </c>
      <c r="T270" s="3" t="s">
        <v>419</v>
      </c>
      <c r="U270" s="3" t="s">
        <v>26</v>
      </c>
      <c r="V270" s="1">
        <v>2020</v>
      </c>
      <c r="W270" s="4" t="s">
        <v>27</v>
      </c>
      <c r="X270" s="40" t="str">
        <f t="shared" si="12"/>
        <v>2020GBP</v>
      </c>
      <c r="Y270" s="40">
        <v>5000</v>
      </c>
      <c r="Z270" s="31" cm="1">
        <f t="array" ref="Z270">_xlfn.IFS(X270=GBP_2020,Y270,X270=GBP_2019,Y270*CPI_2019,X270=GBP_2018,Y270*CPI_2018,X270=EUR_2020,Y270*EURGBP_2020,X270=EUR_2019,(Y270*EURGBP_2019)*CPI_2019,X270=EUR_2018,(Y270*EURGBP_2018)*CPI_2018,X270=USD_2020,Y270*USDGBP_2020,X270=USD_2019,(Y270*USDGBP_2019)*CPI_2019,X270=USD_2018,(Y270*USDGBP_2018)*CPI_2018,X270=CHF_2020,Y270*CHFGBP_2020,X270=CHF_2019,(Y270*CHFGBP_2019)*CPI_2019,X270=CHF_2018,(Y270*CHFGBP_2018)*CPI_2018,X270=SEK_2020,Y270*SEKGBP_2020,X270=SEK_2019,(Y270*SEKGBP_2019)*CPI_2019,X270=SEK_2018,(Y270*SEKGBP_2018)*CPI_2018,X270=NKK_2020,Y270*NKKGBP_2020,X270=NKK_2019,(Y270*NKKGBP_2019)*CPI_2019,X270=NKK_2018,(Y270*NKKGBP_2018)*CPI_2018,X270=DKK_2020,Y270*DKKGBP_2020,X270=DKK_2019,(Y270*DKKGBP_2019)*CPI_2019,X270=DKK_2018,(Y270*DKKGBP_2018)*CPI_2018)</f>
        <v>5000</v>
      </c>
      <c r="AA270" s="1">
        <v>1</v>
      </c>
    </row>
    <row r="271" spans="1:27" s="3" customFormat="1" x14ac:dyDescent="0.35">
      <c r="A271" s="3" t="s">
        <v>406</v>
      </c>
      <c r="B271" s="3" t="str">
        <f t="shared" si="13"/>
        <v>BMSHead and neck cancers</v>
      </c>
      <c r="C271" s="3" t="str">
        <f>IF(INDEX(Comp_interest!$D:$D,MATCH(Payments_2020!$B271,Comp_interest!$C:$C,0))=0,"",INDEX(Comp_interest!$D:$D,MATCH(Payments_2020!$B271,Comp_interest!$C:$C,0)))</f>
        <v>Maybe yes</v>
      </c>
      <c r="D271" s="3" t="str">
        <f>IF(INDEX(Comp_interest!$E:$E,MATCH(Payments_2020!$B271,Comp_interest!$C:$C,0))=0,"",INDEX(Comp_interest!$E:$E,MATCH(Payments_2020!$B271,Comp_interest!$C:$C,0)))</f>
        <v>Annual report</v>
      </c>
      <c r="E271" s="3" t="str">
        <f>IF(INDEX(Comp_interest!$F:$F,MATCH(Payments_2020!$B271,Comp_interest!$C:$C,0))=0,"",INDEX(Comp_interest!$F:$F,MATCH(Payments_2020!$B271,Comp_interest!$C:$C,0)))</f>
        <v xml:space="preserve">BMS has drugs for treating some types of head and neck cancer in its portfolio/pipeline </v>
      </c>
      <c r="F271" s="3" t="s">
        <v>469</v>
      </c>
      <c r="G271" s="3" t="str">
        <f>INDEX(Pat_org!$B$3:$C$892,MATCH(Payments_2020!F271,Pat_org!$B$3:$B$892,0),2)</f>
        <v>TRACTion Cancer Support</v>
      </c>
      <c r="H271" s="3" t="str" cm="1">
        <f t="array" ref="H271">IF(INDEX(Pat_org!$D$2:$P$484,MATCH(Payments_2020!$G271,Pat_org!$D$2:$D$484,0),Pat_org!E$1)=0,"",(INDEX(Pat_org!$D$2:$P$484,MATCH(Payments_2020!$G271,Pat_org!$D$2:$D$484,0),Pat_org!E$1)))</f>
        <v>Include</v>
      </c>
      <c r="I271" s="3" cm="1">
        <f t="array" ref="I271">IF(INDEX(Pat_org!$D$2:$P$484,MATCH(Payments_2020!$G271,Pat_org!$D$2:$D$484,0),Pat_org!E$1)=0,"",(INDEX(Pat_org!$D$2:$P$484,MATCH(Payments_2020!$G271,Pat_org!$D$2:$D$484,0),Pat_org!$F$1)))</f>
        <v>0</v>
      </c>
      <c r="J271" s="3" t="str" cm="1">
        <f t="array" ref="J271">IF(INDEX(Pat_org!$D$2:$P$484,MATCH(Payments_2020!$G271,Pat_org!$D$2:$D$484,0),Pat_org!G$1)=0,"",(INDEX(Pat_org!$D$2:$P$484,MATCH(Payments_2020!$G271,Pat_org!$D$2:$D$484,0),Pat_org!G$1)))</f>
        <v>Multipurpose organisation</v>
      </c>
      <c r="K271" s="3" t="str" cm="1">
        <f t="array" ref="K271">IF(INDEX(Pat_org!$D$2:$P$484,MATCH(Payments_2020!$G271,Pat_org!$D$2:$D$484,0),Pat_org!H$1)=0,"",(INDEX(Pat_org!$D$2:$P$484,MATCH(Payments_2020!$G271,Pat_org!$D$2:$D$484,0),Pat_org!H$1)))</f>
        <v>02 Neoplasms  </v>
      </c>
      <c r="L271" s="3" t="str" cm="1">
        <f t="array" ref="L271">IF(INDEX(Pat_org!$D$2:$P$484,MATCH(Payments_2020!$G271,Pat_org!$D$2:$D$484,0),Pat_org!I$1)=0,"",(INDEX(Pat_org!$D$2:$P$484,MATCH(Payments_2020!$G271,Pat_org!$D$2:$D$484,0),Pat_org!I$1)))</f>
        <v>Head and neck cancers</v>
      </c>
      <c r="M271" s="3" t="str" cm="1">
        <f t="array" ref="M271">IF(INDEX(Pat_org!$D$2:$P$484,MATCH(Payments_2020!$G271,Pat_org!$D$2:$D$484,0),Pat_org!J$1)=0,"",(INDEX(Pat_org!$D$2:$P$484,MATCH(Payments_2020!$G271,Pat_org!$D$2:$D$484,0),Pat_org!J$1)))</f>
        <v>SCO048145</v>
      </c>
      <c r="N271" s="3" t="str" cm="1">
        <f t="array" ref="N271">IF(INDEX(Pat_org!$D$2:$P$484,MATCH(Payments_2020!$G271,Pat_org!$D$2:$D$484,0),Pat_org!K$1)=0,"",(INDEX(Pat_org!$D$2:$P$484,MATCH(Payments_2020!$G271,Pat_org!$D$2:$D$484,0),Pat_org!K$1)))</f>
        <v/>
      </c>
      <c r="O271" s="3" t="str" cm="1">
        <f t="array" ref="O271">IF(INDEX(Pat_org!$D$2:$P$484,MATCH(Payments_2020!$G271,Pat_org!$D$2:$D$484,0),Pat_org!L$1)=0,"",(INDEX(Pat_org!$D$2:$P$484,MATCH(Payments_2020!$G271,Pat_org!$D$2:$D$484,0),Pat_org!L$1)))</f>
        <v>UK</v>
      </c>
      <c r="P271" s="3" t="str" cm="1">
        <f t="array" ref="P271">IF(INDEX(Pat_org!$D$2:$P$484,MATCH(Payments_2020!$G271,Pat_org!$D$2:$D$484,0),Pat_org!M$1)=0,"",(INDEX(Pat_org!$D$2:$P$484,MATCH(Payments_2020!$G271,Pat_org!$D$2:$D$484,0),Pat_org!M$1)))</f>
        <v>https://www.tractioncancersupport.org/</v>
      </c>
      <c r="Q271" s="3" t="str" cm="1">
        <f t="array" ref="Q271">IFERROR(IF(INDEX(Pat_org!$D$2:$P$484,MATCH(Payments_2020!$G271,Pat_org!$D$2:$D$484,0),Pat_org!N$1)=0,"",(INDEX(Pat_org!$D$2:$P$484,MATCH(Payments_2020!$G271,Pat_org!$D$2:$D$484,0),Pat_org!N$1))),"")</f>
        <v>Not rare</v>
      </c>
      <c r="R271" s="3" t="str" cm="1">
        <f t="array" ref="R271">IF(INDEX(Pat_org!$D$2:$P$484,MATCH(Payments_2020!$G271,Pat_org!$D$2:$D$484,0),Pat_org!O$1)=0,"",(INDEX(Pat_org!$D$2:$P$484,MATCH(Payments_2020!$G271,Pat_org!$D$2:$D$484,0),Pat_org!O$1)))</f>
        <v>Single PO</v>
      </c>
      <c r="S271" s="3" t="str" cm="1">
        <f t="array" ref="S271">IF(INDEX(Pat_org!$D$2:$P$484,MATCH(Payments_2020!$G271,Pat_org!$D$2:$D$484,0),Pat_org!P$1)=0,"",(INDEX(Pat_org!$D$2:$P$484,MATCH(Payments_2020!$G271,Pat_org!$D$2:$D$484,0),Pat_org!P$1)))</f>
        <v/>
      </c>
      <c r="T271" s="3" t="s">
        <v>420</v>
      </c>
      <c r="U271" s="3" t="s">
        <v>26</v>
      </c>
      <c r="V271" s="1">
        <v>2020</v>
      </c>
      <c r="W271" s="4" t="s">
        <v>27</v>
      </c>
      <c r="X271" s="40" t="str">
        <f t="shared" si="12"/>
        <v>2020GBP</v>
      </c>
      <c r="Y271" s="40">
        <v>5000</v>
      </c>
      <c r="Z271" s="31" cm="1">
        <f t="array" ref="Z271">_xlfn.IFS(X271=GBP_2020,Y271,X271=GBP_2019,Y271*CPI_2019,X271=GBP_2018,Y271*CPI_2018,X271=EUR_2020,Y271*EURGBP_2020,X271=EUR_2019,(Y271*EURGBP_2019)*CPI_2019,X271=EUR_2018,(Y271*EURGBP_2018)*CPI_2018,X271=USD_2020,Y271*USDGBP_2020,X271=USD_2019,(Y271*USDGBP_2019)*CPI_2019,X271=USD_2018,(Y271*USDGBP_2018)*CPI_2018,X271=CHF_2020,Y271*CHFGBP_2020,X271=CHF_2019,(Y271*CHFGBP_2019)*CPI_2019,X271=CHF_2018,(Y271*CHFGBP_2018)*CPI_2018,X271=SEK_2020,Y271*SEKGBP_2020,X271=SEK_2019,(Y271*SEKGBP_2019)*CPI_2019,X271=SEK_2018,(Y271*SEKGBP_2018)*CPI_2018,X271=NKK_2020,Y271*NKKGBP_2020,X271=NKK_2019,(Y271*NKKGBP_2019)*CPI_2019,X271=NKK_2018,(Y271*NKKGBP_2018)*CPI_2018,X271=DKK_2020,Y271*DKKGBP_2020,X271=DKK_2019,(Y271*DKKGBP_2019)*CPI_2019,X271=DKK_2018,(Y271*DKKGBP_2018)*CPI_2018)</f>
        <v>5000</v>
      </c>
      <c r="AA271" s="1">
        <v>1</v>
      </c>
    </row>
    <row r="272" spans="1:27" s="3" customFormat="1" x14ac:dyDescent="0.35">
      <c r="A272" s="3" t="s">
        <v>406</v>
      </c>
      <c r="B272" s="3" t="str">
        <f t="shared" si="13"/>
        <v>BMSSupports patients to manage cancer and work</v>
      </c>
      <c r="C272" s="3" t="str">
        <f>IF(INDEX(Comp_interest!$D:$D,MATCH(Payments_2020!$B272,Comp_interest!$C:$C,0))=0,"",INDEX(Comp_interest!$D:$D,MATCH(Payments_2020!$B272,Comp_interest!$C:$C,0)))</f>
        <v>Maybe yes</v>
      </c>
      <c r="D272" s="3" t="str">
        <f>IF(INDEX(Comp_interest!$E:$E,MATCH(Payments_2020!$B272,Comp_interest!$C:$C,0))=0,"",INDEX(Comp_interest!$E:$E,MATCH(Payments_2020!$B272,Comp_interest!$C:$C,0)))</f>
        <v>Annual report</v>
      </c>
      <c r="E272" s="3" t="str">
        <f>IF(INDEX(Comp_interest!$F:$F,MATCH(Payments_2020!$B272,Comp_interest!$C:$C,0))=0,"",INDEX(Comp_interest!$F:$F,MATCH(Payments_2020!$B272,Comp_interest!$C:$C,0)))</f>
        <v>BMS has drugs for treating cancer in its portfolio/pipeline</v>
      </c>
      <c r="F272" s="3" t="s">
        <v>470</v>
      </c>
      <c r="G272" s="3" t="str">
        <f>INDEX(Pat_org!$B$3:$C$892,MATCH(Payments_2020!F272,Pat_org!$B$3:$B$892,0),2)</f>
        <v>Working with Cancer</v>
      </c>
      <c r="H272" s="3" t="str" cm="1">
        <f t="array" ref="H272">IF(INDEX(Pat_org!$D$2:$P$484,MATCH(Payments_2020!$G272,Pat_org!$D$2:$D$484,0),Pat_org!E$1)=0,"",(INDEX(Pat_org!$D$2:$P$484,MATCH(Payments_2020!$G272,Pat_org!$D$2:$D$484,0),Pat_org!E$1)))</f>
        <v>Include</v>
      </c>
      <c r="I272" s="3" cm="1">
        <f t="array" ref="I272">IF(INDEX(Pat_org!$D$2:$P$484,MATCH(Payments_2020!$G272,Pat_org!$D$2:$D$484,0),Pat_org!E$1)=0,"",(INDEX(Pat_org!$D$2:$P$484,MATCH(Payments_2020!$G272,Pat_org!$D$2:$D$484,0),Pat_org!$F$1)))</f>
        <v>0</v>
      </c>
      <c r="J272" s="3" t="str" cm="1">
        <f t="array" ref="J272">IF(INDEX(Pat_org!$D$2:$P$484,MATCH(Payments_2020!$G272,Pat_org!$D$2:$D$484,0),Pat_org!G$1)=0,"",(INDEX(Pat_org!$D$2:$P$484,MATCH(Payments_2020!$G272,Pat_org!$D$2:$D$484,0),Pat_org!G$1)))</f>
        <v>Support organisation</v>
      </c>
      <c r="K272" s="3" t="str" cm="1">
        <f t="array" ref="K272">IF(INDEX(Pat_org!$D$2:$P$484,MATCH(Payments_2020!$G272,Pat_org!$D$2:$D$484,0),Pat_org!H$1)=0,"",(INDEX(Pat_org!$D$2:$P$484,MATCH(Payments_2020!$G272,Pat_org!$D$2:$D$484,0),Pat_org!H$1)))</f>
        <v>02 Neoplasms  </v>
      </c>
      <c r="L272" s="3" t="str" cm="1">
        <f t="array" ref="L272">IF(INDEX(Pat_org!$D$2:$P$484,MATCH(Payments_2020!$G272,Pat_org!$D$2:$D$484,0),Pat_org!I$1)=0,"",(INDEX(Pat_org!$D$2:$P$484,MATCH(Payments_2020!$G272,Pat_org!$D$2:$D$484,0),Pat_org!I$1)))</f>
        <v>Supports patients to manage cancer and work</v>
      </c>
      <c r="M272" s="3" cm="1">
        <f t="array" ref="M272">IF(INDEX(Pat_org!$D$2:$P$484,MATCH(Payments_2020!$G272,Pat_org!$D$2:$D$484,0),Pat_org!J$1)=0,"",(INDEX(Pat_org!$D$2:$P$484,MATCH(Payments_2020!$G272,Pat_org!$D$2:$D$484,0),Pat_org!J$1)))</f>
        <v>9092152</v>
      </c>
      <c r="N272" s="3" t="str" cm="1">
        <f t="array" ref="N272">IF(INDEX(Pat_org!$D$2:$P$484,MATCH(Payments_2020!$G272,Pat_org!$D$2:$D$484,0),Pat_org!K$1)=0,"",(INDEX(Pat_org!$D$2:$P$484,MATCH(Payments_2020!$G272,Pat_org!$D$2:$D$484,0),Pat_org!K$1)))</f>
        <v/>
      </c>
      <c r="O272" s="3" t="str" cm="1">
        <f t="array" ref="O272">IF(INDEX(Pat_org!$D$2:$P$484,MATCH(Payments_2020!$G272,Pat_org!$D$2:$D$484,0),Pat_org!L$1)=0,"",(INDEX(Pat_org!$D$2:$P$484,MATCH(Payments_2020!$G272,Pat_org!$D$2:$D$484,0),Pat_org!L$1)))</f>
        <v>UK</v>
      </c>
      <c r="P272" s="3" t="str" cm="1">
        <f t="array" ref="P272">IF(INDEX(Pat_org!$D$2:$P$484,MATCH(Payments_2020!$G272,Pat_org!$D$2:$D$484,0),Pat_org!M$1)=0,"",(INDEX(Pat_org!$D$2:$P$484,MATCH(Payments_2020!$G272,Pat_org!$D$2:$D$484,0),Pat_org!M$1)))</f>
        <v>https://workingwithcancer.co.uk/</v>
      </c>
      <c r="Q272" s="3" t="str" cm="1">
        <f t="array" ref="Q272">IFERROR(IF(INDEX(Pat_org!$D$2:$P$484,MATCH(Payments_2020!$G272,Pat_org!$D$2:$D$484,0),Pat_org!N$1)=0,"",(INDEX(Pat_org!$D$2:$P$484,MATCH(Payments_2020!$G272,Pat_org!$D$2:$D$484,0),Pat_org!N$1))),"")</f>
        <v>Not rare</v>
      </c>
      <c r="R272" s="3" t="str" cm="1">
        <f t="array" ref="R272">IF(INDEX(Pat_org!$D$2:$P$484,MATCH(Payments_2020!$G272,Pat_org!$D$2:$D$484,0),Pat_org!O$1)=0,"",(INDEX(Pat_org!$D$2:$P$484,MATCH(Payments_2020!$G272,Pat_org!$D$2:$D$484,0),Pat_org!O$1)))</f>
        <v>Single PO</v>
      </c>
      <c r="S272" s="3" t="str" cm="1">
        <f t="array" ref="S272">IF(INDEX(Pat_org!$D$2:$P$484,MATCH(Payments_2020!$G272,Pat_org!$D$2:$D$484,0),Pat_org!P$1)=0,"",(INDEX(Pat_org!$D$2:$P$484,MATCH(Payments_2020!$G272,Pat_org!$D$2:$D$484,0),Pat_org!P$1)))</f>
        <v/>
      </c>
      <c r="T272" s="3" t="s">
        <v>460</v>
      </c>
      <c r="U272" s="3" t="s">
        <v>26</v>
      </c>
      <c r="V272" s="1">
        <v>2020</v>
      </c>
      <c r="W272" s="4" t="s">
        <v>27</v>
      </c>
      <c r="X272" s="40" t="str">
        <f t="shared" si="12"/>
        <v>2020GBP</v>
      </c>
      <c r="Y272" s="40">
        <v>1330</v>
      </c>
      <c r="Z272" s="31" cm="1">
        <f t="array" ref="Z272">_xlfn.IFS(X272=GBP_2020,Y272,X272=GBP_2019,Y272*CPI_2019,X272=GBP_2018,Y272*CPI_2018,X272=EUR_2020,Y272*EURGBP_2020,X272=EUR_2019,(Y272*EURGBP_2019)*CPI_2019,X272=EUR_2018,(Y272*EURGBP_2018)*CPI_2018,X272=USD_2020,Y272*USDGBP_2020,X272=USD_2019,(Y272*USDGBP_2019)*CPI_2019,X272=USD_2018,(Y272*USDGBP_2018)*CPI_2018,X272=CHF_2020,Y272*CHFGBP_2020,X272=CHF_2019,(Y272*CHFGBP_2019)*CPI_2019,X272=CHF_2018,(Y272*CHFGBP_2018)*CPI_2018,X272=SEK_2020,Y272*SEKGBP_2020,X272=SEK_2019,(Y272*SEKGBP_2019)*CPI_2019,X272=SEK_2018,(Y272*SEKGBP_2018)*CPI_2018,X272=NKK_2020,Y272*NKKGBP_2020,X272=NKK_2019,(Y272*NKKGBP_2019)*CPI_2019,X272=NKK_2018,(Y272*NKKGBP_2018)*CPI_2018,X272=DKK_2020,Y272*DKKGBP_2020,X272=DKK_2019,(Y272*DKKGBP_2019)*CPI_2019,X272=DKK_2018,(Y272*DKKGBP_2018)*CPI_2018)</f>
        <v>1330</v>
      </c>
      <c r="AA272" s="1">
        <v>1</v>
      </c>
    </row>
    <row r="273" spans="1:27" x14ac:dyDescent="0.35">
      <c r="A273" s="3" t="s">
        <v>487</v>
      </c>
      <c r="B273" s="3" t="str">
        <f t="shared" si="13"/>
        <v>BritanniaParkinson's</v>
      </c>
      <c r="C273" s="3" t="str">
        <f>IF(INDEX(Comp_interest!$D:$D,MATCH(Payments_2020!$B273,Comp_interest!$C:$C,0))=0,"",INDEX(Comp_interest!$D:$D,MATCH(Payments_2020!$B273,Comp_interest!$C:$C,0)))</f>
        <v>Definitely yes</v>
      </c>
      <c r="D273" s="3" t="str">
        <f>IF(INDEX(Comp_interest!$E:$E,MATCH(Payments_2020!$B273,Comp_interest!$C:$C,0))=0,"",INDEX(Comp_interest!$E:$E,MATCH(Payments_2020!$B273,Comp_interest!$C:$C,0)))</f>
        <v>Company website</v>
      </c>
      <c r="E273" s="3" t="str">
        <f>IF(INDEX(Comp_interest!$F:$F,MATCH(Payments_2020!$B273,Comp_interest!$C:$C,0))=0,"",INDEX(Comp_interest!$F:$F,MATCH(Payments_2020!$B273,Comp_interest!$C:$C,0)))</f>
        <v/>
      </c>
      <c r="F273" s="3" t="s">
        <v>488</v>
      </c>
      <c r="G273" s="3" t="str">
        <f>INDEX(Pat_org!$B$3:$C$892,MATCH(Payments_2020!F273,Pat_org!$B$3:$B$892,0),2)</f>
        <v>European Parkinson’s Disease Association</v>
      </c>
      <c r="H273" s="3" t="str" cm="1">
        <f t="array" ref="H273">IF(INDEX(Pat_org!$D$2:$P$484,MATCH(Payments_2020!$G273,Pat_org!$D$2:$D$484,0),Pat_org!E$1)=0,"",(INDEX(Pat_org!$D$2:$P$484,MATCH(Payments_2020!$G273,Pat_org!$D$2:$D$484,0),Pat_org!E$1)))</f>
        <v>Include</v>
      </c>
      <c r="I273" s="3" cm="1">
        <f t="array" ref="I273">IF(INDEX(Pat_org!$D$2:$P$484,MATCH(Payments_2020!$G273,Pat_org!$D$2:$D$484,0),Pat_org!E$1)=0,"",(INDEX(Pat_org!$D$2:$P$484,MATCH(Payments_2020!$G273,Pat_org!$D$2:$D$484,0),Pat_org!$F$1)))</f>
        <v>0</v>
      </c>
      <c r="J273" s="3" t="str" cm="1">
        <f t="array" ref="J273">IF(INDEX(Pat_org!$D$2:$P$484,MATCH(Payments_2020!$G273,Pat_org!$D$2:$D$484,0),Pat_org!G$1)=0,"",(INDEX(Pat_org!$D$2:$P$484,MATCH(Payments_2020!$G273,Pat_org!$D$2:$D$484,0),Pat_org!G$1)))</f>
        <v>Advocacy organisation</v>
      </c>
      <c r="K273" s="3" t="str" cm="1">
        <f t="array" ref="K273">IF(INDEX(Pat_org!$D$2:$P$484,MATCH(Payments_2020!$G273,Pat_org!$D$2:$D$484,0),Pat_org!H$1)=0,"",(INDEX(Pat_org!$D$2:$P$484,MATCH(Payments_2020!$G273,Pat_org!$D$2:$D$484,0),Pat_org!H$1)))</f>
        <v>08 Diseases of the nervous system  </v>
      </c>
      <c r="L273" s="3" t="str" cm="1">
        <f t="array" ref="L273">IF(INDEX(Pat_org!$D$2:$P$484,MATCH(Payments_2020!$G273,Pat_org!$D$2:$D$484,0),Pat_org!I$1)=0,"",(INDEX(Pat_org!$D$2:$P$484,MATCH(Payments_2020!$G273,Pat_org!$D$2:$D$484,0),Pat_org!I$1)))</f>
        <v>Parkinson's</v>
      </c>
      <c r="M273" s="3" cm="1">
        <f t="array" ref="M273">IF(INDEX(Pat_org!$D$2:$P$484,MATCH(Payments_2020!$G273,Pat_org!$D$2:$D$484,0),Pat_org!J$1)=0,"",(INDEX(Pat_org!$D$2:$P$484,MATCH(Payments_2020!$G273,Pat_org!$D$2:$D$484,0),Pat_org!J$1)))</f>
        <v>1163211</v>
      </c>
      <c r="N273" s="3" t="str" cm="1">
        <f t="array" ref="N273">IF(INDEX(Pat_org!$D$2:$P$484,MATCH(Payments_2020!$G273,Pat_org!$D$2:$D$484,0),Pat_org!K$1)=0,"",(INDEX(Pat_org!$D$2:$P$484,MATCH(Payments_2020!$G273,Pat_org!$D$2:$D$484,0),Pat_org!K$1)))</f>
        <v/>
      </c>
      <c r="O273" s="3" t="str" cm="1">
        <f t="array" ref="O273">IF(INDEX(Pat_org!$D$2:$P$484,MATCH(Payments_2020!$G273,Pat_org!$D$2:$D$484,0),Pat_org!L$1)=0,"",(INDEX(Pat_org!$D$2:$P$484,MATCH(Payments_2020!$G273,Pat_org!$D$2:$D$484,0),Pat_org!L$1)))</f>
        <v>UK</v>
      </c>
      <c r="P273" s="3" t="str" cm="1">
        <f t="array" ref="P273">IF(INDEX(Pat_org!$D$2:$P$484,MATCH(Payments_2020!$G273,Pat_org!$D$2:$D$484,0),Pat_org!M$1)=0,"",(INDEX(Pat_org!$D$2:$P$484,MATCH(Payments_2020!$G273,Pat_org!$D$2:$D$484,0),Pat_org!M$1)))</f>
        <v>https://www.epda.eu.com/</v>
      </c>
      <c r="Q273" s="3" t="str" cm="1">
        <f t="array" ref="Q273">IFERROR(IF(INDEX(Pat_org!$D$2:$P$484,MATCH(Payments_2020!$G273,Pat_org!$D$2:$D$484,0),Pat_org!N$1)=0,"",(INDEX(Pat_org!$D$2:$P$484,MATCH(Payments_2020!$G273,Pat_org!$D$2:$D$484,0),Pat_org!N$1))),"")</f>
        <v>Not rare</v>
      </c>
      <c r="R273" s="3" t="str" cm="1">
        <f t="array" ref="R273">IF(INDEX(Pat_org!$D$2:$P$484,MATCH(Payments_2020!$G273,Pat_org!$D$2:$D$484,0),Pat_org!O$1)=0,"",(INDEX(Pat_org!$D$2:$P$484,MATCH(Payments_2020!$G273,Pat_org!$D$2:$D$484,0),Pat_org!O$1)))</f>
        <v xml:space="preserve">Alliance of POs  </v>
      </c>
      <c r="S273" s="3" t="str" cm="1">
        <f t="array" ref="S273">IF(INDEX(Pat_org!$D$2:$P$484,MATCH(Payments_2020!$G273,Pat_org!$D$2:$D$484,0),Pat_org!P$1)=0,"",(INDEX(Pat_org!$D$2:$P$484,MATCH(Payments_2020!$G273,Pat_org!$D$2:$D$484,0),Pat_org!P$1)))</f>
        <v/>
      </c>
      <c r="T273" s="3" t="s">
        <v>489</v>
      </c>
      <c r="U273" s="3" t="s">
        <v>26</v>
      </c>
      <c r="V273" s="1">
        <v>2020</v>
      </c>
      <c r="W273" s="40" t="s">
        <v>27</v>
      </c>
      <c r="X273" s="40" t="str">
        <f t="shared" ref="X273" si="14">CONCATENATE(V273,W273)</f>
        <v>2020GBP</v>
      </c>
      <c r="Y273" s="41">
        <v>35000</v>
      </c>
      <c r="Z273" s="31" cm="1">
        <f t="array" ref="Z273">_xlfn.IFS(X273=GBP_2020,Y273,X273=GBP_2019,Y273*CPI_2019,X273=GBP_2018,Y273*CPI_2018,X273=EUR_2020,Y273*EURGBP_2020,X273=EUR_2019,(Y273*EURGBP_2019)*CPI_2019,X273=EUR_2018,(Y273*EURGBP_2018)*CPI_2018,X273=USD_2020,Y273*USDGBP_2020,X273=USD_2019,(Y273*USDGBP_2019)*CPI_2019,X273=USD_2018,(Y273*USDGBP_2018)*CPI_2018,X273=CHF_2020,Y273*CHFGBP_2020,X273=CHF_2019,(Y273*CHFGBP_2019)*CPI_2019,X273=CHF_2018,(Y273*CHFGBP_2018)*CPI_2018,X273=SEK_2020,Y273*SEKGBP_2020,X273=SEK_2019,(Y273*SEKGBP_2019)*CPI_2019,X273=SEK_2018,(Y273*SEKGBP_2018)*CPI_2018,X273=NKK_2020,Y273*NKKGBP_2020,X273=NKK_2019,(Y273*NKKGBP_2019)*CPI_2019,X273=NKK_2018,(Y273*NKKGBP_2018)*CPI_2018,X273=DKK_2020,Y273*DKKGBP_2020,X273=DKK_2019,(Y273*DKKGBP_2019)*CPI_2019,X273=DKK_2018,(Y273*DKKGBP_2018)*CPI_2018)</f>
        <v>35000</v>
      </c>
      <c r="AA273" s="1">
        <v>1</v>
      </c>
    </row>
    <row r="274" spans="1:27" x14ac:dyDescent="0.35">
      <c r="A274" s="3" t="s">
        <v>502</v>
      </c>
      <c r="B274" s="3" t="str">
        <f t="shared" si="13"/>
        <v>CamurusSupport people affected by substance misuse, dual diagnosis and offending behaviours</v>
      </c>
      <c r="C274" s="3" t="str">
        <f>IF(INDEX(Comp_interest!$D:$D,MATCH(Payments_2020!$B274,Comp_interest!$C:$C,0))=0,"",INDEX(Comp_interest!$D:$D,MATCH(Payments_2020!$B274,Comp_interest!$C:$C,0)))</f>
        <v>Maybe yes</v>
      </c>
      <c r="D274" s="3" t="str">
        <f>IF(INDEX(Comp_interest!$E:$E,MATCH(Payments_2020!$B274,Comp_interest!$C:$C,0))=0,"",INDEX(Comp_interest!$E:$E,MATCH(Payments_2020!$B274,Comp_interest!$C:$C,0)))</f>
        <v>Annual report</v>
      </c>
      <c r="E274" s="3" t="str">
        <f>IF(INDEX(Comp_interest!$F:$F,MATCH(Payments_2020!$B274,Comp_interest!$C:$C,0))=0,"",INDEX(Comp_interest!$F:$F,MATCH(Payments_2020!$B274,Comp_interest!$C:$C,0)))</f>
        <v>Camurus has drugs for treating opiod dependence and chronic pain in its portfolio/pipeline</v>
      </c>
      <c r="F274" s="3" t="s">
        <v>503</v>
      </c>
      <c r="G274" s="3" t="str">
        <f>INDEX(Pat_org!$B$3:$C$892,MATCH(Payments_2020!F274,Pat_org!$B$3:$B$892,0),2)</f>
        <v>Red Rose Recovery</v>
      </c>
      <c r="H274" s="3" t="str" cm="1">
        <f t="array" ref="H274">IF(INDEX(Pat_org!$D$2:$P$484,MATCH(Payments_2020!$G274,Pat_org!$D$2:$D$484,0),Pat_org!E$1)=0,"",(INDEX(Pat_org!$D$2:$P$484,MATCH(Payments_2020!$G274,Pat_org!$D$2:$D$484,0),Pat_org!E$1)))</f>
        <v>Include</v>
      </c>
      <c r="I274" s="3" cm="1">
        <f t="array" ref="I274">IF(INDEX(Pat_org!$D$2:$P$484,MATCH(Payments_2020!$G274,Pat_org!$D$2:$D$484,0),Pat_org!E$1)=0,"",(INDEX(Pat_org!$D$2:$P$484,MATCH(Payments_2020!$G274,Pat_org!$D$2:$D$484,0),Pat_org!$F$1)))</f>
        <v>0</v>
      </c>
      <c r="J274" s="3" t="str" cm="1">
        <f t="array" ref="J274">IF(INDEX(Pat_org!$D$2:$P$484,MATCH(Payments_2020!$G274,Pat_org!$D$2:$D$484,0),Pat_org!G$1)=0,"",(INDEX(Pat_org!$D$2:$P$484,MATCH(Payments_2020!$G274,Pat_org!$D$2:$D$484,0),Pat_org!G$1)))</f>
        <v>Support organisation</v>
      </c>
      <c r="K274" s="3" t="str" cm="1">
        <f t="array" ref="K274">IF(INDEX(Pat_org!$D$2:$P$484,MATCH(Payments_2020!$G274,Pat_org!$D$2:$D$484,0),Pat_org!H$1)=0,"",(INDEX(Pat_org!$D$2:$P$484,MATCH(Payments_2020!$G274,Pat_org!$D$2:$D$484,0),Pat_org!H$1)))</f>
        <v>06 Mental, behavioural or neurodevelopmental disorders  </v>
      </c>
      <c r="L274" s="3" t="str" cm="1">
        <f t="array" ref="L274">IF(INDEX(Pat_org!$D$2:$P$484,MATCH(Payments_2020!$G274,Pat_org!$D$2:$D$484,0),Pat_org!I$1)=0,"",(INDEX(Pat_org!$D$2:$P$484,MATCH(Payments_2020!$G274,Pat_org!$D$2:$D$484,0),Pat_org!I$1)))</f>
        <v>Support people affected by substance misuse, dual diagnosis and offending behaviours</v>
      </c>
      <c r="M274" s="3" cm="1">
        <f t="array" ref="M274">IF(INDEX(Pat_org!$D$2:$P$484,MATCH(Payments_2020!$G274,Pat_org!$D$2:$D$484,0),Pat_org!J$1)=0,"",(INDEX(Pat_org!$D$2:$P$484,MATCH(Payments_2020!$G274,Pat_org!$D$2:$D$484,0),Pat_org!J$1)))</f>
        <v>1152474</v>
      </c>
      <c r="N274" s="3" t="str" cm="1">
        <f t="array" ref="N274">IF(INDEX(Pat_org!$D$2:$P$484,MATCH(Payments_2020!$G274,Pat_org!$D$2:$D$484,0),Pat_org!K$1)=0,"",(INDEX(Pat_org!$D$2:$P$484,MATCH(Payments_2020!$G274,Pat_org!$D$2:$D$484,0),Pat_org!K$1)))</f>
        <v/>
      </c>
      <c r="O274" s="3" t="str" cm="1">
        <f t="array" ref="O274">IF(INDEX(Pat_org!$D$2:$P$484,MATCH(Payments_2020!$G274,Pat_org!$D$2:$D$484,0),Pat_org!L$1)=0,"",(INDEX(Pat_org!$D$2:$P$484,MATCH(Payments_2020!$G274,Pat_org!$D$2:$D$484,0),Pat_org!L$1)))</f>
        <v>UK</v>
      </c>
      <c r="P274" s="3" t="str" cm="1">
        <f t="array" ref="P274">IF(INDEX(Pat_org!$D$2:$P$484,MATCH(Payments_2020!$G274,Pat_org!$D$2:$D$484,0),Pat_org!M$1)=0,"",(INDEX(Pat_org!$D$2:$P$484,MATCH(Payments_2020!$G274,Pat_org!$D$2:$D$484,0),Pat_org!M$1)))</f>
        <v>https://redroserecovery.org.uk/</v>
      </c>
      <c r="Q274" s="3" t="str" cm="1">
        <f t="array" ref="Q274">IFERROR(IF(INDEX(Pat_org!$D$2:$P$484,MATCH(Payments_2020!$G274,Pat_org!$D$2:$D$484,0),Pat_org!N$1)=0,"",(INDEX(Pat_org!$D$2:$P$484,MATCH(Payments_2020!$G274,Pat_org!$D$2:$D$484,0),Pat_org!N$1))),"")</f>
        <v>Unclear</v>
      </c>
      <c r="R274" s="3" t="str" cm="1">
        <f t="array" ref="R274">IF(INDEX(Pat_org!$D$2:$P$484,MATCH(Payments_2020!$G274,Pat_org!$D$2:$D$484,0),Pat_org!O$1)=0,"",(INDEX(Pat_org!$D$2:$P$484,MATCH(Payments_2020!$G274,Pat_org!$D$2:$D$484,0),Pat_org!O$1)))</f>
        <v>Single PO</v>
      </c>
      <c r="S274" s="3" t="str" cm="1">
        <f t="array" ref="S274">IF(INDEX(Pat_org!$D$2:$P$484,MATCH(Payments_2020!$G274,Pat_org!$D$2:$D$484,0),Pat_org!P$1)=0,"",(INDEX(Pat_org!$D$2:$P$484,MATCH(Payments_2020!$G274,Pat_org!$D$2:$D$484,0),Pat_org!P$1)))</f>
        <v/>
      </c>
      <c r="T274" s="3" t="s">
        <v>504</v>
      </c>
      <c r="U274" s="3" t="s">
        <v>26</v>
      </c>
      <c r="V274" s="1">
        <v>2020</v>
      </c>
      <c r="W274" s="40" t="s">
        <v>27</v>
      </c>
      <c r="X274" s="40" t="str">
        <f t="shared" ref="X274:X299" si="15">CONCATENATE(V274,W274)</f>
        <v>2020GBP</v>
      </c>
      <c r="Y274" s="41">
        <v>2245.6</v>
      </c>
      <c r="Z274" s="31" cm="1">
        <f t="array" ref="Z274">_xlfn.IFS(X274=GBP_2020,Y274,X274=GBP_2019,Y274*CPI_2019,X274=GBP_2018,Y274*CPI_2018,X274=EUR_2020,Y274*EURGBP_2020,X274=EUR_2019,(Y274*EURGBP_2019)*CPI_2019,X274=EUR_2018,(Y274*EURGBP_2018)*CPI_2018,X274=USD_2020,Y274*USDGBP_2020,X274=USD_2019,(Y274*USDGBP_2019)*CPI_2019,X274=USD_2018,(Y274*USDGBP_2018)*CPI_2018,X274=CHF_2020,Y274*CHFGBP_2020,X274=CHF_2019,(Y274*CHFGBP_2019)*CPI_2019,X274=CHF_2018,(Y274*CHFGBP_2018)*CPI_2018,X274=SEK_2020,Y274*SEKGBP_2020,X274=SEK_2019,(Y274*SEKGBP_2019)*CPI_2019,X274=SEK_2018,(Y274*SEKGBP_2018)*CPI_2018,X274=NKK_2020,Y274*NKKGBP_2020,X274=NKK_2019,(Y274*NKKGBP_2019)*CPI_2019,X274=NKK_2018,(Y274*NKKGBP_2018)*CPI_2018,X274=DKK_2020,Y274*DKKGBP_2020,X274=DKK_2019,(Y274*DKKGBP_2019)*CPI_2019,X274=DKK_2018,(Y274*DKKGBP_2018)*CPI_2018)</f>
        <v>2245.6</v>
      </c>
      <c r="AA274" s="1">
        <v>1</v>
      </c>
    </row>
    <row r="275" spans="1:27" s="3" customFormat="1" x14ac:dyDescent="0.35">
      <c r="A275" s="3" t="s">
        <v>502</v>
      </c>
      <c r="B275" s="3" t="str">
        <f t="shared" si="13"/>
        <v>CamurusNational centre of expertise on drugs and drugs law</v>
      </c>
      <c r="C275" s="3" t="str">
        <f>IF(INDEX(Comp_interest!$D:$D,MATCH(Payments_2020!$B275,Comp_interest!$C:$C,0))=0,"",INDEX(Comp_interest!$D:$D,MATCH(Payments_2020!$B275,Comp_interest!$C:$C,0)))</f>
        <v>Maybe yes</v>
      </c>
      <c r="D275" s="3" t="str">
        <f>IF(INDEX(Comp_interest!$E:$E,MATCH(Payments_2020!$B275,Comp_interest!$C:$C,0))=0,"",INDEX(Comp_interest!$E:$E,MATCH(Payments_2020!$B275,Comp_interest!$C:$C,0)))</f>
        <v>Annual report</v>
      </c>
      <c r="E275" s="3" t="str">
        <f>IF(INDEX(Comp_interest!$F:$F,MATCH(Payments_2020!$B275,Comp_interest!$C:$C,0))=0,"",INDEX(Comp_interest!$F:$F,MATCH(Payments_2020!$B275,Comp_interest!$C:$C,0)))</f>
        <v>Camurus has drugs for treating opiod dependence and chronic pain in its portfolio/pipeline</v>
      </c>
      <c r="F275" s="3" t="s">
        <v>505</v>
      </c>
      <c r="G275" s="3" t="str">
        <f>INDEX(Pat_org!$B$3:$C$892,MATCH(Payments_2020!F275,Pat_org!$B$3:$B$892,0),2)</f>
        <v>Release</v>
      </c>
      <c r="H275" s="3" t="str" cm="1">
        <f t="array" ref="H275">IF(INDEX(Pat_org!$D$2:$P$484,MATCH(Payments_2020!$G275,Pat_org!$D$2:$D$484,0),Pat_org!E$1)=0,"",(INDEX(Pat_org!$D$2:$P$484,MATCH(Payments_2020!$G275,Pat_org!$D$2:$D$484,0),Pat_org!E$1)))</f>
        <v>Include</v>
      </c>
      <c r="I275" s="3" cm="1">
        <f t="array" ref="I275">IF(INDEX(Pat_org!$D$2:$P$484,MATCH(Payments_2020!$G275,Pat_org!$D$2:$D$484,0),Pat_org!E$1)=0,"",(INDEX(Pat_org!$D$2:$P$484,MATCH(Payments_2020!$G275,Pat_org!$D$2:$D$484,0),Pat_org!$F$1)))</f>
        <v>0</v>
      </c>
      <c r="J275" s="3" t="str" cm="1">
        <f t="array" ref="J275">IF(INDEX(Pat_org!$D$2:$P$484,MATCH(Payments_2020!$G275,Pat_org!$D$2:$D$484,0),Pat_org!G$1)=0,"",(INDEX(Pat_org!$D$2:$P$484,MATCH(Payments_2020!$G275,Pat_org!$D$2:$D$484,0),Pat_org!G$1)))</f>
        <v>Other</v>
      </c>
      <c r="K275" s="3" t="str" cm="1">
        <f t="array" ref="K275">IF(INDEX(Pat_org!$D$2:$P$484,MATCH(Payments_2020!$G275,Pat_org!$D$2:$D$484,0),Pat_org!H$1)=0,"",(INDEX(Pat_org!$D$2:$P$484,MATCH(Payments_2020!$G275,Pat_org!$D$2:$D$484,0),Pat_org!H$1)))</f>
        <v>06 Mental, behavioural or neurodevelopmental disorders  </v>
      </c>
      <c r="L275" s="3" t="str" cm="1">
        <f t="array" ref="L275">IF(INDEX(Pat_org!$D$2:$P$484,MATCH(Payments_2020!$G275,Pat_org!$D$2:$D$484,0),Pat_org!I$1)=0,"",(INDEX(Pat_org!$D$2:$P$484,MATCH(Payments_2020!$G275,Pat_org!$D$2:$D$484,0),Pat_org!I$1)))</f>
        <v>National centre of expertise on drugs and drugs law</v>
      </c>
      <c r="M275" s="3" cm="1">
        <f t="array" ref="M275">IF(INDEX(Pat_org!$D$2:$P$484,MATCH(Payments_2020!$G275,Pat_org!$D$2:$D$484,0),Pat_org!J$1)=0,"",(INDEX(Pat_org!$D$2:$P$484,MATCH(Payments_2020!$G275,Pat_org!$D$2:$D$484,0),Pat_org!J$1)))</f>
        <v>801118</v>
      </c>
      <c r="N275" s="3" t="str" cm="1">
        <f t="array" ref="N275">IF(INDEX(Pat_org!$D$2:$P$484,MATCH(Payments_2020!$G275,Pat_org!$D$2:$D$484,0),Pat_org!K$1)=0,"",(INDEX(Pat_org!$D$2:$P$484,MATCH(Payments_2020!$G275,Pat_org!$D$2:$D$484,0),Pat_org!K$1)))</f>
        <v/>
      </c>
      <c r="O275" s="3" t="str" cm="1">
        <f t="array" ref="O275">IF(INDEX(Pat_org!$D$2:$P$484,MATCH(Payments_2020!$G275,Pat_org!$D$2:$D$484,0),Pat_org!L$1)=0,"",(INDEX(Pat_org!$D$2:$P$484,MATCH(Payments_2020!$G275,Pat_org!$D$2:$D$484,0),Pat_org!L$1)))</f>
        <v>UK</v>
      </c>
      <c r="P275" s="3" t="str" cm="1">
        <f t="array" ref="P275">IF(INDEX(Pat_org!$D$2:$P$484,MATCH(Payments_2020!$G275,Pat_org!$D$2:$D$484,0),Pat_org!M$1)=0,"",(INDEX(Pat_org!$D$2:$P$484,MATCH(Payments_2020!$G275,Pat_org!$D$2:$D$484,0),Pat_org!M$1)))</f>
        <v>https://www.release.org.uk/</v>
      </c>
      <c r="Q275" s="3" t="str" cm="1">
        <f t="array" ref="Q275">IFERROR(IF(INDEX(Pat_org!$D$2:$P$484,MATCH(Payments_2020!$G275,Pat_org!$D$2:$D$484,0),Pat_org!N$1)=0,"",(INDEX(Pat_org!$D$2:$P$484,MATCH(Payments_2020!$G275,Pat_org!$D$2:$D$484,0),Pat_org!N$1))),"")</f>
        <v>Unclear</v>
      </c>
      <c r="R275" s="3" t="str" cm="1">
        <f t="array" ref="R275">IF(INDEX(Pat_org!$D$2:$P$484,MATCH(Payments_2020!$G275,Pat_org!$D$2:$D$484,0),Pat_org!O$1)=0,"",(INDEX(Pat_org!$D$2:$P$484,MATCH(Payments_2020!$G275,Pat_org!$D$2:$D$484,0),Pat_org!O$1)))</f>
        <v>Single PO</v>
      </c>
      <c r="S275" s="3" t="str" cm="1">
        <f t="array" ref="S275">IF(INDEX(Pat_org!$D$2:$P$484,MATCH(Payments_2020!$G275,Pat_org!$D$2:$D$484,0),Pat_org!P$1)=0,"",(INDEX(Pat_org!$D$2:$P$484,MATCH(Payments_2020!$G275,Pat_org!$D$2:$D$484,0),Pat_org!P$1)))</f>
        <v/>
      </c>
      <c r="T275" s="3" t="s">
        <v>506</v>
      </c>
      <c r="U275" s="3" t="s">
        <v>26</v>
      </c>
      <c r="V275" s="1">
        <v>2020</v>
      </c>
      <c r="W275" s="40" t="s">
        <v>27</v>
      </c>
      <c r="X275" s="40" t="str">
        <f t="shared" si="15"/>
        <v>2020GBP</v>
      </c>
      <c r="Y275" s="40">
        <v>750</v>
      </c>
      <c r="Z275" s="31" cm="1">
        <f t="array" ref="Z275">_xlfn.IFS(X275=GBP_2020,Y275,X275=GBP_2019,Y275*CPI_2019,X275=GBP_2018,Y275*CPI_2018,X275=EUR_2020,Y275*EURGBP_2020,X275=EUR_2019,(Y275*EURGBP_2019)*CPI_2019,X275=EUR_2018,(Y275*EURGBP_2018)*CPI_2018,X275=USD_2020,Y275*USDGBP_2020,X275=USD_2019,(Y275*USDGBP_2019)*CPI_2019,X275=USD_2018,(Y275*USDGBP_2018)*CPI_2018,X275=CHF_2020,Y275*CHFGBP_2020,X275=CHF_2019,(Y275*CHFGBP_2019)*CPI_2019,X275=CHF_2018,(Y275*CHFGBP_2018)*CPI_2018,X275=SEK_2020,Y275*SEKGBP_2020,X275=SEK_2019,(Y275*SEKGBP_2019)*CPI_2019,X275=SEK_2018,(Y275*SEKGBP_2018)*CPI_2018,X275=NKK_2020,Y275*NKKGBP_2020,X275=NKK_2019,(Y275*NKKGBP_2019)*CPI_2019,X275=NKK_2018,(Y275*NKKGBP_2018)*CPI_2018,X275=DKK_2020,Y275*DKKGBP_2020,X275=DKK_2019,(Y275*DKKGBP_2019)*CPI_2019,X275=DKK_2018,(Y275*DKKGBP_2018)*CPI_2018)</f>
        <v>750</v>
      </c>
      <c r="AA275" s="1">
        <v>1</v>
      </c>
    </row>
    <row r="276" spans="1:27" s="3" customFormat="1" x14ac:dyDescent="0.35">
      <c r="A276" s="3" t="s">
        <v>502</v>
      </c>
      <c r="B276" s="3" t="str">
        <f t="shared" si="13"/>
        <v>Camurus</v>
      </c>
      <c r="C276" s="3" t="str">
        <f>IF(INDEX(Comp_interest!$D:$D,MATCH(Payments_2020!$B276,Comp_interest!$C:$C,0))=0,"",INDEX(Comp_interest!$D:$D,MATCH(Payments_2020!$B276,Comp_interest!$C:$C,0)))</f>
        <v/>
      </c>
      <c r="D276" s="3" t="str">
        <f>IF(INDEX(Comp_interest!$E:$E,MATCH(Payments_2020!$B276,Comp_interest!$C:$C,0))=0,"",INDEX(Comp_interest!$E:$E,MATCH(Payments_2020!$B276,Comp_interest!$C:$C,0)))</f>
        <v/>
      </c>
      <c r="E276" s="3" t="str">
        <f>IF(INDEX(Comp_interest!$F:$F,MATCH(Payments_2020!$B276,Comp_interest!$C:$C,0))=0,"",INDEX(Comp_interest!$F:$F,MATCH(Payments_2020!$B276,Comp_interest!$C:$C,0)))</f>
        <v/>
      </c>
      <c r="F276" s="3" t="s">
        <v>507</v>
      </c>
      <c r="G276" s="3" t="str">
        <f>INDEX(Pat_org!$B$3:$C$892,MATCH(Payments_2020!F276,Pat_org!$B$3:$B$892,0),2)</f>
        <v>EuroNPUD</v>
      </c>
      <c r="H276" s="3" t="str" cm="1">
        <f t="array" ref="H276">IF(INDEX(Pat_org!$D$2:$P$484,MATCH(Payments_2020!$G276,Pat_org!$D$2:$D$484,0),Pat_org!E$1)=0,"",(INDEX(Pat_org!$D$2:$P$484,MATCH(Payments_2020!$G276,Pat_org!$D$2:$D$484,0),Pat_org!E$1)))</f>
        <v>Exclude</v>
      </c>
      <c r="I276" s="3" t="str" cm="1">
        <f t="array" ref="I276">IF(INDEX(Pat_org!$D$2:$P$484,MATCH(Payments_2020!$G276,Pat_org!$D$2:$D$484,0),Pat_org!E$1)=0,"",(INDEX(Pat_org!$D$2:$P$484,MATCH(Payments_2020!$G276,Pat_org!$D$2:$D$484,0),Pat_org!$F$1)))</f>
        <v>Not UK PO</v>
      </c>
      <c r="J276" s="3" t="str" cm="1">
        <f t="array" ref="J276">IF(INDEX(Pat_org!$D$2:$P$484,MATCH(Payments_2020!$G276,Pat_org!$D$2:$D$484,0),Pat_org!G$1)=0,"",(INDEX(Pat_org!$D$2:$P$484,MATCH(Payments_2020!$G276,Pat_org!$D$2:$D$484,0),Pat_org!G$1)))</f>
        <v/>
      </c>
      <c r="K276" s="3" t="str" cm="1">
        <f t="array" ref="K276">IF(INDEX(Pat_org!$D$2:$P$484,MATCH(Payments_2020!$G276,Pat_org!$D$2:$D$484,0),Pat_org!H$1)=0,"",(INDEX(Pat_org!$D$2:$P$484,MATCH(Payments_2020!$G276,Pat_org!$D$2:$D$484,0),Pat_org!H$1)))</f>
        <v/>
      </c>
      <c r="L276" s="3" t="str" cm="1">
        <f t="array" ref="L276">IF(INDEX(Pat_org!$D$2:$P$484,MATCH(Payments_2020!$G276,Pat_org!$D$2:$D$484,0),Pat_org!I$1)=0,"",(INDEX(Pat_org!$D$2:$P$484,MATCH(Payments_2020!$G276,Pat_org!$D$2:$D$484,0),Pat_org!I$1)))</f>
        <v/>
      </c>
      <c r="M276" s="3" t="str" cm="1">
        <f t="array" ref="M276">IF(INDEX(Pat_org!$D$2:$P$484,MATCH(Payments_2020!$G276,Pat_org!$D$2:$D$484,0),Pat_org!J$1)=0,"",(INDEX(Pat_org!$D$2:$P$484,MATCH(Payments_2020!$G276,Pat_org!$D$2:$D$484,0),Pat_org!J$1)))</f>
        <v/>
      </c>
      <c r="N276" s="3" t="str" cm="1">
        <f t="array" ref="N276">IF(INDEX(Pat_org!$D$2:$P$484,MATCH(Payments_2020!$G276,Pat_org!$D$2:$D$484,0),Pat_org!K$1)=0,"",(INDEX(Pat_org!$D$2:$P$484,MATCH(Payments_2020!$G276,Pat_org!$D$2:$D$484,0),Pat_org!K$1)))</f>
        <v/>
      </c>
      <c r="O276" s="3" t="str" cm="1">
        <f t="array" ref="O276">IF(INDEX(Pat_org!$D$2:$P$484,MATCH(Payments_2020!$G276,Pat_org!$D$2:$D$484,0),Pat_org!L$1)=0,"",(INDEX(Pat_org!$D$2:$P$484,MATCH(Payments_2020!$G276,Pat_org!$D$2:$D$484,0),Pat_org!L$1)))</f>
        <v/>
      </c>
      <c r="P276" s="3" t="str" cm="1">
        <f t="array" ref="P276">IF(INDEX(Pat_org!$D$2:$P$484,MATCH(Payments_2020!$G276,Pat_org!$D$2:$D$484,0),Pat_org!M$1)=0,"",(INDEX(Pat_org!$D$2:$P$484,MATCH(Payments_2020!$G276,Pat_org!$D$2:$D$484,0),Pat_org!M$1)))</f>
        <v>https://www.euronpud.net/</v>
      </c>
      <c r="Q276" s="3" t="str" cm="1">
        <f t="array" ref="Q276">IFERROR(IF(INDEX(Pat_org!$D$2:$P$484,MATCH(Payments_2020!$G276,Pat_org!$D$2:$D$484,0),Pat_org!N$1)=0,"",(INDEX(Pat_org!$D$2:$P$484,MATCH(Payments_2020!$G276,Pat_org!$D$2:$D$484,0),Pat_org!N$1))),"")</f>
        <v/>
      </c>
      <c r="R276" s="3" t="str" cm="1">
        <f t="array" ref="R276">IF(INDEX(Pat_org!$D$2:$P$484,MATCH(Payments_2020!$G276,Pat_org!$D$2:$D$484,0),Pat_org!O$1)=0,"",(INDEX(Pat_org!$D$2:$P$484,MATCH(Payments_2020!$G276,Pat_org!$D$2:$D$484,0),Pat_org!O$1)))</f>
        <v/>
      </c>
      <c r="S276" s="3" t="str" cm="1">
        <f t="array" ref="S276">IF(INDEX(Pat_org!$D$2:$P$484,MATCH(Payments_2020!$G276,Pat_org!$D$2:$D$484,0),Pat_org!P$1)=0,"",(INDEX(Pat_org!$D$2:$P$484,MATCH(Payments_2020!$G276,Pat_org!$D$2:$D$484,0),Pat_org!P$1)))</f>
        <v/>
      </c>
      <c r="T276" s="3" t="s">
        <v>508</v>
      </c>
      <c r="U276" s="3" t="s">
        <v>26</v>
      </c>
      <c r="V276" s="1">
        <v>2020</v>
      </c>
      <c r="W276" s="40" t="s">
        <v>27</v>
      </c>
      <c r="X276" s="40" t="str">
        <f t="shared" si="15"/>
        <v>2020GBP</v>
      </c>
      <c r="Y276" s="40">
        <v>1467.9</v>
      </c>
      <c r="Z276" s="31" cm="1">
        <f t="array" ref="Z276">_xlfn.IFS(X276=GBP_2020,Y276,X276=GBP_2019,Y276*CPI_2019,X276=GBP_2018,Y276*CPI_2018,X276=EUR_2020,Y276*EURGBP_2020,X276=EUR_2019,(Y276*EURGBP_2019)*CPI_2019,X276=EUR_2018,(Y276*EURGBP_2018)*CPI_2018,X276=USD_2020,Y276*USDGBP_2020,X276=USD_2019,(Y276*USDGBP_2019)*CPI_2019,X276=USD_2018,(Y276*USDGBP_2018)*CPI_2018,X276=CHF_2020,Y276*CHFGBP_2020,X276=CHF_2019,(Y276*CHFGBP_2019)*CPI_2019,X276=CHF_2018,(Y276*CHFGBP_2018)*CPI_2018,X276=SEK_2020,Y276*SEKGBP_2020,X276=SEK_2019,(Y276*SEKGBP_2019)*CPI_2019,X276=SEK_2018,(Y276*SEKGBP_2018)*CPI_2018,X276=NKK_2020,Y276*NKKGBP_2020,X276=NKK_2019,(Y276*NKKGBP_2019)*CPI_2019,X276=NKK_2018,(Y276*NKKGBP_2018)*CPI_2018,X276=DKK_2020,Y276*DKKGBP_2020,X276=DKK_2019,(Y276*DKKGBP_2019)*CPI_2019,X276=DKK_2018,(Y276*DKKGBP_2018)*CPI_2018)</f>
        <v>1467.9</v>
      </c>
      <c r="AA276" s="1">
        <v>1</v>
      </c>
    </row>
    <row r="277" spans="1:27" s="3" customFormat="1" x14ac:dyDescent="0.35">
      <c r="A277" s="3" t="s">
        <v>502</v>
      </c>
      <c r="B277" s="3" t="str">
        <f t="shared" si="13"/>
        <v>CamurusScotland’s national resource of expertise on drugs and related issues</v>
      </c>
      <c r="C277" s="3" t="str">
        <f>IF(INDEX(Comp_interest!$D:$D,MATCH(Payments_2020!$B277,Comp_interest!$C:$C,0))=0,"",INDEX(Comp_interest!$D:$D,MATCH(Payments_2020!$B277,Comp_interest!$C:$C,0)))</f>
        <v>Maybe yes</v>
      </c>
      <c r="D277" s="3" t="str">
        <f>IF(INDEX(Comp_interest!$E:$E,MATCH(Payments_2020!$B277,Comp_interest!$C:$C,0))=0,"",INDEX(Comp_interest!$E:$E,MATCH(Payments_2020!$B277,Comp_interest!$C:$C,0)))</f>
        <v>Annual report</v>
      </c>
      <c r="E277" s="3" t="str">
        <f>IF(INDEX(Comp_interest!$F:$F,MATCH(Payments_2020!$B277,Comp_interest!$C:$C,0))=0,"",INDEX(Comp_interest!$F:$F,MATCH(Payments_2020!$B277,Comp_interest!$C:$C,0)))</f>
        <v>Camurus has drugs for treating opiod dependence and chronic pain in its portfolio/pipeline</v>
      </c>
      <c r="F277" s="3" t="s">
        <v>509</v>
      </c>
      <c r="G277" s="3" t="str">
        <f>INDEX(Pat_org!$B$3:$C$892,MATCH(Payments_2020!F277,Pat_org!$B$3:$B$892,0),2)</f>
        <v>Scottish Drugs Forum</v>
      </c>
      <c r="H277" s="3" t="str" cm="1">
        <f t="array" ref="H277">IF(INDEX(Pat_org!$D$2:$P$484,MATCH(Payments_2020!$G277,Pat_org!$D$2:$D$484,0),Pat_org!E$1)=0,"",(INDEX(Pat_org!$D$2:$P$484,MATCH(Payments_2020!$G277,Pat_org!$D$2:$D$484,0),Pat_org!E$1)))</f>
        <v>Include</v>
      </c>
      <c r="I277" s="3" cm="1">
        <f t="array" ref="I277">IF(INDEX(Pat_org!$D$2:$P$484,MATCH(Payments_2020!$G277,Pat_org!$D$2:$D$484,0),Pat_org!E$1)=0,"",(INDEX(Pat_org!$D$2:$P$484,MATCH(Payments_2020!$G277,Pat_org!$D$2:$D$484,0),Pat_org!$F$1)))</f>
        <v>0</v>
      </c>
      <c r="J277" s="3" t="str" cm="1">
        <f t="array" ref="J277">IF(INDEX(Pat_org!$D$2:$P$484,MATCH(Payments_2020!$G277,Pat_org!$D$2:$D$484,0),Pat_org!G$1)=0,"",(INDEX(Pat_org!$D$2:$P$484,MATCH(Payments_2020!$G277,Pat_org!$D$2:$D$484,0),Pat_org!G$1)))</f>
        <v>Other</v>
      </c>
      <c r="K277" s="3" t="str" cm="1">
        <f t="array" ref="K277">IF(INDEX(Pat_org!$D$2:$P$484,MATCH(Payments_2020!$G277,Pat_org!$D$2:$D$484,0),Pat_org!H$1)=0,"",(INDEX(Pat_org!$D$2:$P$484,MATCH(Payments_2020!$G277,Pat_org!$D$2:$D$484,0),Pat_org!H$1)))</f>
        <v>06 Mental, behavioural or neurodevelopmental disorders  </v>
      </c>
      <c r="L277" s="3" t="str" cm="1">
        <f t="array" ref="L277">IF(INDEX(Pat_org!$D$2:$P$484,MATCH(Payments_2020!$G277,Pat_org!$D$2:$D$484,0),Pat_org!I$1)=0,"",(INDEX(Pat_org!$D$2:$P$484,MATCH(Payments_2020!$G277,Pat_org!$D$2:$D$484,0),Pat_org!I$1)))</f>
        <v>Scotland’s national resource of expertise on drugs and related issues</v>
      </c>
      <c r="M277" s="3" t="str" cm="1">
        <f t="array" ref="M277">IF(INDEX(Pat_org!$D$2:$P$484,MATCH(Payments_2020!$G277,Pat_org!$D$2:$D$484,0),Pat_org!J$1)=0,"",(INDEX(Pat_org!$D$2:$P$484,MATCH(Payments_2020!$G277,Pat_org!$D$2:$D$484,0),Pat_org!J$1)))</f>
        <v>SC008075</v>
      </c>
      <c r="N277" s="3" t="str" cm="1">
        <f t="array" ref="N277">IF(INDEX(Pat_org!$D$2:$P$484,MATCH(Payments_2020!$G277,Pat_org!$D$2:$D$484,0),Pat_org!K$1)=0,"",(INDEX(Pat_org!$D$2:$P$484,MATCH(Payments_2020!$G277,Pat_org!$D$2:$D$484,0),Pat_org!K$1)))</f>
        <v/>
      </c>
      <c r="O277" s="3" t="str" cm="1">
        <f t="array" ref="O277">IF(INDEX(Pat_org!$D$2:$P$484,MATCH(Payments_2020!$G277,Pat_org!$D$2:$D$484,0),Pat_org!L$1)=0,"",(INDEX(Pat_org!$D$2:$P$484,MATCH(Payments_2020!$G277,Pat_org!$D$2:$D$484,0),Pat_org!L$1)))</f>
        <v>UK</v>
      </c>
      <c r="P277" s="3" t="str" cm="1">
        <f t="array" ref="P277">IF(INDEX(Pat_org!$D$2:$P$484,MATCH(Payments_2020!$G277,Pat_org!$D$2:$D$484,0),Pat_org!M$1)=0,"",(INDEX(Pat_org!$D$2:$P$484,MATCH(Payments_2020!$G277,Pat_org!$D$2:$D$484,0),Pat_org!M$1)))</f>
        <v>https://www.sdf.org.uk/</v>
      </c>
      <c r="Q277" s="3" t="str" cm="1">
        <f t="array" ref="Q277">IFERROR(IF(INDEX(Pat_org!$D$2:$P$484,MATCH(Payments_2020!$G277,Pat_org!$D$2:$D$484,0),Pat_org!N$1)=0,"",(INDEX(Pat_org!$D$2:$P$484,MATCH(Payments_2020!$G277,Pat_org!$D$2:$D$484,0),Pat_org!N$1))),"")</f>
        <v>Unclear</v>
      </c>
      <c r="R277" s="3" t="str" cm="1">
        <f t="array" ref="R277">IF(INDEX(Pat_org!$D$2:$P$484,MATCH(Payments_2020!$G277,Pat_org!$D$2:$D$484,0),Pat_org!O$1)=0,"",(INDEX(Pat_org!$D$2:$P$484,MATCH(Payments_2020!$G277,Pat_org!$D$2:$D$484,0),Pat_org!O$1)))</f>
        <v>Single PO</v>
      </c>
      <c r="S277" s="3" t="str" cm="1">
        <f t="array" ref="S277">IF(INDEX(Pat_org!$D$2:$P$484,MATCH(Payments_2020!$G277,Pat_org!$D$2:$D$484,0),Pat_org!P$1)=0,"",(INDEX(Pat_org!$D$2:$P$484,MATCH(Payments_2020!$G277,Pat_org!$D$2:$D$484,0),Pat_org!P$1)))</f>
        <v/>
      </c>
      <c r="T277" s="3" t="s">
        <v>510</v>
      </c>
      <c r="U277" s="3" t="s">
        <v>26</v>
      </c>
      <c r="V277" s="1">
        <v>2020</v>
      </c>
      <c r="W277" s="40" t="s">
        <v>27</v>
      </c>
      <c r="X277" s="40" t="str">
        <f t="shared" si="15"/>
        <v>2020GBP</v>
      </c>
      <c r="Y277" s="40">
        <v>823</v>
      </c>
      <c r="Z277" s="31" cm="1">
        <f t="array" ref="Z277">_xlfn.IFS(X277=GBP_2020,Y277,X277=GBP_2019,Y277*CPI_2019,X277=GBP_2018,Y277*CPI_2018,X277=EUR_2020,Y277*EURGBP_2020,X277=EUR_2019,(Y277*EURGBP_2019)*CPI_2019,X277=EUR_2018,(Y277*EURGBP_2018)*CPI_2018,X277=USD_2020,Y277*USDGBP_2020,X277=USD_2019,(Y277*USDGBP_2019)*CPI_2019,X277=USD_2018,(Y277*USDGBP_2018)*CPI_2018,X277=CHF_2020,Y277*CHFGBP_2020,X277=CHF_2019,(Y277*CHFGBP_2019)*CPI_2019,X277=CHF_2018,(Y277*CHFGBP_2018)*CPI_2018,X277=SEK_2020,Y277*SEKGBP_2020,X277=SEK_2019,(Y277*SEKGBP_2019)*CPI_2019,X277=SEK_2018,(Y277*SEKGBP_2018)*CPI_2018,X277=NKK_2020,Y277*NKKGBP_2020,X277=NKK_2019,(Y277*NKKGBP_2019)*CPI_2019,X277=NKK_2018,(Y277*NKKGBP_2018)*CPI_2018,X277=DKK_2020,Y277*DKKGBP_2020,X277=DKK_2019,(Y277*DKKGBP_2019)*CPI_2019,X277=DKK_2018,(Y277*DKKGBP_2018)*CPI_2018)</f>
        <v>823</v>
      </c>
      <c r="AA277" s="1">
        <v>1</v>
      </c>
    </row>
    <row r="278" spans="1:27" s="3" customFormat="1" x14ac:dyDescent="0.35">
      <c r="A278" s="3" t="s">
        <v>502</v>
      </c>
      <c r="B278" s="3" t="str">
        <f t="shared" si="13"/>
        <v xml:space="preserve">CamurusSupport people with problem of alcohol and drug abuse </v>
      </c>
      <c r="C278" s="3" t="str">
        <f>IF(INDEX(Comp_interest!$D:$D,MATCH(Payments_2020!$B278,Comp_interest!$C:$C,0))=0,"",INDEX(Comp_interest!$D:$D,MATCH(Payments_2020!$B278,Comp_interest!$C:$C,0)))</f>
        <v>Maybe yes</v>
      </c>
      <c r="D278" s="3" t="str">
        <f>IF(INDEX(Comp_interest!$E:$E,MATCH(Payments_2020!$B278,Comp_interest!$C:$C,0))=0,"",INDEX(Comp_interest!$E:$E,MATCH(Payments_2020!$B278,Comp_interest!$C:$C,0)))</f>
        <v>Annual report</v>
      </c>
      <c r="E278" s="3" t="str">
        <f>IF(INDEX(Comp_interest!$F:$F,MATCH(Payments_2020!$B278,Comp_interest!$C:$C,0))=0,"",INDEX(Comp_interest!$F:$F,MATCH(Payments_2020!$B278,Comp_interest!$C:$C,0)))</f>
        <v>Camurus has drugs for treating opiod dependence and chronic pain in its portfolio/pipeline</v>
      </c>
      <c r="F278" s="3" t="s">
        <v>511</v>
      </c>
      <c r="G278" s="3" t="str">
        <f>INDEX(Pat_org!$B$3:$C$892,MATCH(Payments_2020!F278,Pat_org!$B$3:$B$892,0),2)</f>
        <v>Adfam</v>
      </c>
      <c r="H278" s="3" t="str" cm="1">
        <f t="array" ref="H278">IF(INDEX(Pat_org!$D$2:$P$484,MATCH(Payments_2020!$G278,Pat_org!$D$2:$D$484,0),Pat_org!E$1)=0,"",(INDEX(Pat_org!$D$2:$P$484,MATCH(Payments_2020!$G278,Pat_org!$D$2:$D$484,0),Pat_org!E$1)))</f>
        <v>Include</v>
      </c>
      <c r="I278" s="3" cm="1">
        <f t="array" ref="I278">IF(INDEX(Pat_org!$D$2:$P$484,MATCH(Payments_2020!$G278,Pat_org!$D$2:$D$484,0),Pat_org!E$1)=0,"",(INDEX(Pat_org!$D$2:$P$484,MATCH(Payments_2020!$G278,Pat_org!$D$2:$D$484,0),Pat_org!$F$1)))</f>
        <v>0</v>
      </c>
      <c r="J278" s="3" t="str" cm="1">
        <f t="array" ref="J278">IF(INDEX(Pat_org!$D$2:$P$484,MATCH(Payments_2020!$G278,Pat_org!$D$2:$D$484,0),Pat_org!G$1)=0,"",(INDEX(Pat_org!$D$2:$P$484,MATCH(Payments_2020!$G278,Pat_org!$D$2:$D$484,0),Pat_org!G$1)))</f>
        <v>Support organisation</v>
      </c>
      <c r="K278" s="3" t="str" cm="1">
        <f t="array" ref="K278">IF(INDEX(Pat_org!$D$2:$P$484,MATCH(Payments_2020!$G278,Pat_org!$D$2:$D$484,0),Pat_org!H$1)=0,"",(INDEX(Pat_org!$D$2:$P$484,MATCH(Payments_2020!$G278,Pat_org!$D$2:$D$484,0),Pat_org!H$1)))</f>
        <v>06 Mental, behavioural or neurodevelopmental disorders  </v>
      </c>
      <c r="L278" s="3" t="str" cm="1">
        <f t="array" ref="L278">IF(INDEX(Pat_org!$D$2:$P$484,MATCH(Payments_2020!$G278,Pat_org!$D$2:$D$484,0),Pat_org!I$1)=0,"",(INDEX(Pat_org!$D$2:$P$484,MATCH(Payments_2020!$G278,Pat_org!$D$2:$D$484,0),Pat_org!I$1)))</f>
        <v xml:space="preserve">Support people with problem of alcohol and drug abuse </v>
      </c>
      <c r="M278" s="3" cm="1">
        <f t="array" ref="M278">IF(INDEX(Pat_org!$D$2:$P$484,MATCH(Payments_2020!$G278,Pat_org!$D$2:$D$484,0),Pat_org!J$1)=0,"",(INDEX(Pat_org!$D$2:$P$484,MATCH(Payments_2020!$G278,Pat_org!$D$2:$D$484,0),Pat_org!J$1)))</f>
        <v>1067428</v>
      </c>
      <c r="N278" s="3" t="str" cm="1">
        <f t="array" ref="N278">IF(INDEX(Pat_org!$D$2:$P$484,MATCH(Payments_2020!$G278,Pat_org!$D$2:$D$484,0),Pat_org!K$1)=0,"",(INDEX(Pat_org!$D$2:$P$484,MATCH(Payments_2020!$G278,Pat_org!$D$2:$D$484,0),Pat_org!K$1)))</f>
        <v/>
      </c>
      <c r="O278" s="3" t="str" cm="1">
        <f t="array" ref="O278">IF(INDEX(Pat_org!$D$2:$P$484,MATCH(Payments_2020!$G278,Pat_org!$D$2:$D$484,0),Pat_org!L$1)=0,"",(INDEX(Pat_org!$D$2:$P$484,MATCH(Payments_2020!$G278,Pat_org!$D$2:$D$484,0),Pat_org!L$1)))</f>
        <v>UK</v>
      </c>
      <c r="P278" s="3" t="str" cm="1">
        <f t="array" ref="P278">IF(INDEX(Pat_org!$D$2:$P$484,MATCH(Payments_2020!$G278,Pat_org!$D$2:$D$484,0),Pat_org!M$1)=0,"",(INDEX(Pat_org!$D$2:$P$484,MATCH(Payments_2020!$G278,Pat_org!$D$2:$D$484,0),Pat_org!M$1)))</f>
        <v>https://adfam.org.uk/</v>
      </c>
      <c r="Q278" s="3" t="str" cm="1">
        <f t="array" ref="Q278">IFERROR(IF(INDEX(Pat_org!$D$2:$P$484,MATCH(Payments_2020!$G278,Pat_org!$D$2:$D$484,0),Pat_org!N$1)=0,"",(INDEX(Pat_org!$D$2:$P$484,MATCH(Payments_2020!$G278,Pat_org!$D$2:$D$484,0),Pat_org!N$1))),"")</f>
        <v>Unclear</v>
      </c>
      <c r="R278" s="3" t="str" cm="1">
        <f t="array" ref="R278">IF(INDEX(Pat_org!$D$2:$P$484,MATCH(Payments_2020!$G278,Pat_org!$D$2:$D$484,0),Pat_org!O$1)=0,"",(INDEX(Pat_org!$D$2:$P$484,MATCH(Payments_2020!$G278,Pat_org!$D$2:$D$484,0),Pat_org!O$1)))</f>
        <v>Single PO</v>
      </c>
      <c r="S278" s="3" t="str" cm="1">
        <f t="array" ref="S278">IF(INDEX(Pat_org!$D$2:$P$484,MATCH(Payments_2020!$G278,Pat_org!$D$2:$D$484,0),Pat_org!P$1)=0,"",(INDEX(Pat_org!$D$2:$P$484,MATCH(Payments_2020!$G278,Pat_org!$D$2:$D$484,0),Pat_org!P$1)))</f>
        <v/>
      </c>
      <c r="T278" s="3" t="s">
        <v>506</v>
      </c>
      <c r="U278" s="3" t="s">
        <v>26</v>
      </c>
      <c r="V278" s="1">
        <v>2020</v>
      </c>
      <c r="W278" s="40" t="s">
        <v>27</v>
      </c>
      <c r="X278" s="40" t="str">
        <f t="shared" si="15"/>
        <v>2020GBP</v>
      </c>
      <c r="Y278" s="40">
        <v>750</v>
      </c>
      <c r="Z278" s="31" cm="1">
        <f t="array" ref="Z278">_xlfn.IFS(X278=GBP_2020,Y278,X278=GBP_2019,Y278*CPI_2019,X278=GBP_2018,Y278*CPI_2018,X278=EUR_2020,Y278*EURGBP_2020,X278=EUR_2019,(Y278*EURGBP_2019)*CPI_2019,X278=EUR_2018,(Y278*EURGBP_2018)*CPI_2018,X278=USD_2020,Y278*USDGBP_2020,X278=USD_2019,(Y278*USDGBP_2019)*CPI_2019,X278=USD_2018,(Y278*USDGBP_2018)*CPI_2018,X278=CHF_2020,Y278*CHFGBP_2020,X278=CHF_2019,(Y278*CHFGBP_2019)*CPI_2019,X278=CHF_2018,(Y278*CHFGBP_2018)*CPI_2018,X278=SEK_2020,Y278*SEKGBP_2020,X278=SEK_2019,(Y278*SEKGBP_2019)*CPI_2019,X278=SEK_2018,(Y278*SEKGBP_2018)*CPI_2018,X278=NKK_2020,Y278*NKKGBP_2020,X278=NKK_2019,(Y278*NKKGBP_2019)*CPI_2019,X278=NKK_2018,(Y278*NKKGBP_2018)*CPI_2018,X278=DKK_2020,Y278*DKKGBP_2020,X278=DKK_2019,(Y278*DKKGBP_2019)*CPI_2019,X278=DKK_2018,(Y278*DKKGBP_2018)*CPI_2018)</f>
        <v>750</v>
      </c>
      <c r="AA278" s="1">
        <v>1</v>
      </c>
    </row>
    <row r="279" spans="1:27" s="3" customFormat="1" x14ac:dyDescent="0.35">
      <c r="A279" s="3" t="s">
        <v>502</v>
      </c>
      <c r="B279" s="3" t="str">
        <f t="shared" si="13"/>
        <v>CamurusOrganisation supporting everyone affected by or bereaved from another person’s harmful use of alcohol, drugs, substances, or gambling</v>
      </c>
      <c r="C279" s="3" t="str">
        <f>IF(INDEX(Comp_interest!$D:$D,MATCH(Payments_2020!$B279,Comp_interest!$C:$C,0))=0,"",INDEX(Comp_interest!$D:$D,MATCH(Payments_2020!$B279,Comp_interest!$C:$C,0)))</f>
        <v>Maybe yes</v>
      </c>
      <c r="D279" s="3" t="str">
        <f>IF(INDEX(Comp_interest!$E:$E,MATCH(Payments_2020!$B279,Comp_interest!$C:$C,0))=0,"",INDEX(Comp_interest!$E:$E,MATCH(Payments_2020!$B279,Comp_interest!$C:$C,0)))</f>
        <v>Annual report</v>
      </c>
      <c r="E279" s="3" t="str">
        <f>IF(INDEX(Comp_interest!$F:$F,MATCH(Payments_2020!$B279,Comp_interest!$C:$C,0))=0,"",INDEX(Comp_interest!$F:$F,MATCH(Payments_2020!$B279,Comp_interest!$C:$C,0)))</f>
        <v>Camurus has drugs for treating opiod dependence and chronic pain in its portfolio/pipeline</v>
      </c>
      <c r="F279" s="3" t="s">
        <v>512</v>
      </c>
      <c r="G279" s="3" t="str">
        <f>INDEX(Pat_org!$B$3:$C$892,MATCH(Payments_2020!F279,Pat_org!$B$3:$B$892,0),2)</f>
        <v>DrugFAM</v>
      </c>
      <c r="H279" s="3" t="str" cm="1">
        <f t="array" ref="H279">IF(INDEX(Pat_org!$D$2:$P$484,MATCH(Payments_2020!$G279,Pat_org!$D$2:$D$484,0),Pat_org!E$1)=0,"",(INDEX(Pat_org!$D$2:$P$484,MATCH(Payments_2020!$G279,Pat_org!$D$2:$D$484,0),Pat_org!E$1)))</f>
        <v>Include</v>
      </c>
      <c r="I279" s="3" cm="1">
        <f t="array" ref="I279">IF(INDEX(Pat_org!$D$2:$P$484,MATCH(Payments_2020!$G279,Pat_org!$D$2:$D$484,0),Pat_org!E$1)=0,"",(INDEX(Pat_org!$D$2:$P$484,MATCH(Payments_2020!$G279,Pat_org!$D$2:$D$484,0),Pat_org!$F$1)))</f>
        <v>0</v>
      </c>
      <c r="J279" s="3" t="str" cm="1">
        <f t="array" ref="J279">IF(INDEX(Pat_org!$D$2:$P$484,MATCH(Payments_2020!$G279,Pat_org!$D$2:$D$484,0),Pat_org!G$1)=0,"",(INDEX(Pat_org!$D$2:$P$484,MATCH(Payments_2020!$G279,Pat_org!$D$2:$D$484,0),Pat_org!G$1)))</f>
        <v>Support organisation</v>
      </c>
      <c r="K279" s="3" t="str" cm="1">
        <f t="array" ref="K279">IF(INDEX(Pat_org!$D$2:$P$484,MATCH(Payments_2020!$G279,Pat_org!$D$2:$D$484,0),Pat_org!H$1)=0,"",(INDEX(Pat_org!$D$2:$P$484,MATCH(Payments_2020!$G279,Pat_org!$D$2:$D$484,0),Pat_org!H$1)))</f>
        <v>06 Mental, behavioural or neurodevelopmental disorders  </v>
      </c>
      <c r="L279" s="3" t="str" cm="1">
        <f t="array" ref="L279">IF(INDEX(Pat_org!$D$2:$P$484,MATCH(Payments_2020!$G279,Pat_org!$D$2:$D$484,0),Pat_org!I$1)=0,"",(INDEX(Pat_org!$D$2:$P$484,MATCH(Payments_2020!$G279,Pat_org!$D$2:$D$484,0),Pat_org!I$1)))</f>
        <v>Organisation supporting everyone affected by or bereaved from another person’s harmful use of alcohol, drugs, substances, or gambling</v>
      </c>
      <c r="M279" s="3" cm="1">
        <f t="array" ref="M279">IF(INDEX(Pat_org!$D$2:$P$484,MATCH(Payments_2020!$G279,Pat_org!$D$2:$D$484,0),Pat_org!J$1)=0,"",(INDEX(Pat_org!$D$2:$P$484,MATCH(Payments_2020!$G279,Pat_org!$D$2:$D$484,0),Pat_org!J$1)))</f>
        <v>1123316</v>
      </c>
      <c r="N279" s="3" t="str" cm="1">
        <f t="array" ref="N279">IF(INDEX(Pat_org!$D$2:$P$484,MATCH(Payments_2020!$G279,Pat_org!$D$2:$D$484,0),Pat_org!K$1)=0,"",(INDEX(Pat_org!$D$2:$P$484,MATCH(Payments_2020!$G279,Pat_org!$D$2:$D$484,0),Pat_org!K$1)))</f>
        <v/>
      </c>
      <c r="O279" s="3" t="str" cm="1">
        <f t="array" ref="O279">IF(INDEX(Pat_org!$D$2:$P$484,MATCH(Payments_2020!$G279,Pat_org!$D$2:$D$484,0),Pat_org!L$1)=0,"",(INDEX(Pat_org!$D$2:$P$484,MATCH(Payments_2020!$G279,Pat_org!$D$2:$D$484,0),Pat_org!L$1)))</f>
        <v>UK</v>
      </c>
      <c r="P279" s="3" t="str" cm="1">
        <f t="array" ref="P279">IF(INDEX(Pat_org!$D$2:$P$484,MATCH(Payments_2020!$G279,Pat_org!$D$2:$D$484,0),Pat_org!M$1)=0,"",(INDEX(Pat_org!$D$2:$P$484,MATCH(Payments_2020!$G279,Pat_org!$D$2:$D$484,0),Pat_org!M$1)))</f>
        <v>https://www.drugfam.co.uk/#</v>
      </c>
      <c r="Q279" s="3" t="str" cm="1">
        <f t="array" ref="Q279">IFERROR(IF(INDEX(Pat_org!$D$2:$P$484,MATCH(Payments_2020!$G279,Pat_org!$D$2:$D$484,0),Pat_org!N$1)=0,"",(INDEX(Pat_org!$D$2:$P$484,MATCH(Payments_2020!$G279,Pat_org!$D$2:$D$484,0),Pat_org!N$1))),"")</f>
        <v>Unclear</v>
      </c>
      <c r="R279" s="3" t="str" cm="1">
        <f t="array" ref="R279">IF(INDEX(Pat_org!$D$2:$P$484,MATCH(Payments_2020!$G279,Pat_org!$D$2:$D$484,0),Pat_org!O$1)=0,"",(INDEX(Pat_org!$D$2:$P$484,MATCH(Payments_2020!$G279,Pat_org!$D$2:$D$484,0),Pat_org!O$1)))</f>
        <v>Single PO</v>
      </c>
      <c r="S279" s="3" t="str" cm="1">
        <f t="array" ref="S279">IF(INDEX(Pat_org!$D$2:$P$484,MATCH(Payments_2020!$G279,Pat_org!$D$2:$D$484,0),Pat_org!P$1)=0,"",(INDEX(Pat_org!$D$2:$P$484,MATCH(Payments_2020!$G279,Pat_org!$D$2:$D$484,0),Pat_org!P$1)))</f>
        <v/>
      </c>
      <c r="T279" s="3" t="s">
        <v>513</v>
      </c>
      <c r="U279" s="3" t="s">
        <v>26</v>
      </c>
      <c r="V279" s="1">
        <v>2020</v>
      </c>
      <c r="W279" s="40" t="s">
        <v>27</v>
      </c>
      <c r="X279" s="40" t="str">
        <f t="shared" si="15"/>
        <v>2020GBP</v>
      </c>
      <c r="Y279" s="40">
        <v>1067.8</v>
      </c>
      <c r="Z279" s="31" cm="1">
        <f t="array" ref="Z279">_xlfn.IFS(X279=GBP_2020,Y279,X279=GBP_2019,Y279*CPI_2019,X279=GBP_2018,Y279*CPI_2018,X279=EUR_2020,Y279*EURGBP_2020,X279=EUR_2019,(Y279*EURGBP_2019)*CPI_2019,X279=EUR_2018,(Y279*EURGBP_2018)*CPI_2018,X279=USD_2020,Y279*USDGBP_2020,X279=USD_2019,(Y279*USDGBP_2019)*CPI_2019,X279=USD_2018,(Y279*USDGBP_2018)*CPI_2018,X279=CHF_2020,Y279*CHFGBP_2020,X279=CHF_2019,(Y279*CHFGBP_2019)*CPI_2019,X279=CHF_2018,(Y279*CHFGBP_2018)*CPI_2018,X279=SEK_2020,Y279*SEKGBP_2020,X279=SEK_2019,(Y279*SEKGBP_2019)*CPI_2019,X279=SEK_2018,(Y279*SEKGBP_2018)*CPI_2018,X279=NKK_2020,Y279*NKKGBP_2020,X279=NKK_2019,(Y279*NKKGBP_2019)*CPI_2019,X279=NKK_2018,(Y279*NKKGBP_2018)*CPI_2018,X279=DKK_2020,Y279*DKKGBP_2020,X279=DKK_2019,(Y279*DKKGBP_2019)*CPI_2019,X279=DKK_2018,(Y279*DKKGBP_2018)*CPI_2018)</f>
        <v>1067.8</v>
      </c>
      <c r="AA279" s="1">
        <v>1</v>
      </c>
    </row>
    <row r="280" spans="1:27" s="3" customFormat="1" x14ac:dyDescent="0.35">
      <c r="A280" s="3" t="s">
        <v>502</v>
      </c>
      <c r="B280" s="3" t="str">
        <f t="shared" si="13"/>
        <v>CamurusCharity supporting anyone concerned about someone else’s alcohol or drug use in Scotland</v>
      </c>
      <c r="C280" s="3" t="str">
        <f>IF(INDEX(Comp_interest!$D:$D,MATCH(Payments_2020!$B280,Comp_interest!$C:$C,0))=0,"",INDEX(Comp_interest!$D:$D,MATCH(Payments_2020!$B280,Comp_interest!$C:$C,0)))</f>
        <v>Maybe yes</v>
      </c>
      <c r="D280" s="3" t="str">
        <f>IF(INDEX(Comp_interest!$E:$E,MATCH(Payments_2020!$B280,Comp_interest!$C:$C,0))=0,"",INDEX(Comp_interest!$E:$E,MATCH(Payments_2020!$B280,Comp_interest!$C:$C,0)))</f>
        <v>Annual report</v>
      </c>
      <c r="E280" s="3" t="str">
        <f>IF(INDEX(Comp_interest!$F:$F,MATCH(Payments_2020!$B280,Comp_interest!$C:$C,0))=0,"",INDEX(Comp_interest!$F:$F,MATCH(Payments_2020!$B280,Comp_interest!$C:$C,0)))</f>
        <v>Camurus has drugs for treating opiod dependence and chronic pain in its portfolio/pipeline</v>
      </c>
      <c r="F280" s="3" t="s">
        <v>514</v>
      </c>
      <c r="G280" s="3" t="str">
        <f>INDEX(Pat_org!$B$3:$C$892,MATCH(Payments_2020!F280,Pat_org!$B$3:$B$892,0),2)</f>
        <v>Scottish Families Affected by Alcohol &amp; Drugs</v>
      </c>
      <c r="H280" s="3" t="str" cm="1">
        <f t="array" ref="H280">IF(INDEX(Pat_org!$D$2:$P$484,MATCH(Payments_2020!$G280,Pat_org!$D$2:$D$484,0),Pat_org!E$1)=0,"",(INDEX(Pat_org!$D$2:$P$484,MATCH(Payments_2020!$G280,Pat_org!$D$2:$D$484,0),Pat_org!E$1)))</f>
        <v>Include</v>
      </c>
      <c r="I280" s="3" cm="1">
        <f t="array" ref="I280">IF(INDEX(Pat_org!$D$2:$P$484,MATCH(Payments_2020!$G280,Pat_org!$D$2:$D$484,0),Pat_org!E$1)=0,"",(INDEX(Pat_org!$D$2:$P$484,MATCH(Payments_2020!$G280,Pat_org!$D$2:$D$484,0),Pat_org!$F$1)))</f>
        <v>0</v>
      </c>
      <c r="J280" s="3" t="str" cm="1">
        <f t="array" ref="J280">IF(INDEX(Pat_org!$D$2:$P$484,MATCH(Payments_2020!$G280,Pat_org!$D$2:$D$484,0),Pat_org!G$1)=0,"",(INDEX(Pat_org!$D$2:$P$484,MATCH(Payments_2020!$G280,Pat_org!$D$2:$D$484,0),Pat_org!G$1)))</f>
        <v>Other</v>
      </c>
      <c r="K280" s="3" t="str" cm="1">
        <f t="array" ref="K280">IF(INDEX(Pat_org!$D$2:$P$484,MATCH(Payments_2020!$G280,Pat_org!$D$2:$D$484,0),Pat_org!H$1)=0,"",(INDEX(Pat_org!$D$2:$P$484,MATCH(Payments_2020!$G280,Pat_org!$D$2:$D$484,0),Pat_org!H$1)))</f>
        <v>06 Mental, behavioural or neurodevelopmental disorders  </v>
      </c>
      <c r="L280" s="3" t="str" cm="1">
        <f t="array" ref="L280">IF(INDEX(Pat_org!$D$2:$P$484,MATCH(Payments_2020!$G280,Pat_org!$D$2:$D$484,0),Pat_org!I$1)=0,"",(INDEX(Pat_org!$D$2:$P$484,MATCH(Payments_2020!$G280,Pat_org!$D$2:$D$484,0),Pat_org!I$1)))</f>
        <v>Charity supporting anyone concerned about someone else’s alcohol or drug use in Scotland</v>
      </c>
      <c r="M280" s="3" t="str" cm="1">
        <f t="array" ref="M280">IF(INDEX(Pat_org!$D$2:$P$484,MATCH(Payments_2020!$G280,Pat_org!$D$2:$D$484,0),Pat_org!J$1)=0,"",(INDEX(Pat_org!$D$2:$P$484,MATCH(Payments_2020!$G280,Pat_org!$D$2:$D$484,0),Pat_org!J$1)))</f>
        <v/>
      </c>
      <c r="N280" s="3" t="str" cm="1">
        <f t="array" ref="N280">IF(INDEX(Pat_org!$D$2:$P$484,MATCH(Payments_2020!$G280,Pat_org!$D$2:$D$484,0),Pat_org!K$1)=0,"",(INDEX(Pat_org!$D$2:$P$484,MATCH(Payments_2020!$G280,Pat_org!$D$2:$D$484,0),Pat_org!K$1)))</f>
        <v/>
      </c>
      <c r="O280" s="3" t="str" cm="1">
        <f t="array" ref="O280">IF(INDEX(Pat_org!$D$2:$P$484,MATCH(Payments_2020!$G280,Pat_org!$D$2:$D$484,0),Pat_org!L$1)=0,"",(INDEX(Pat_org!$D$2:$P$484,MATCH(Payments_2020!$G280,Pat_org!$D$2:$D$484,0),Pat_org!L$1)))</f>
        <v>UK</v>
      </c>
      <c r="P280" s="3" t="str" cm="1">
        <f t="array" ref="P280">IF(INDEX(Pat_org!$D$2:$P$484,MATCH(Payments_2020!$G280,Pat_org!$D$2:$D$484,0),Pat_org!M$1)=0,"",(INDEX(Pat_org!$D$2:$P$484,MATCH(Payments_2020!$G280,Pat_org!$D$2:$D$484,0),Pat_org!M$1)))</f>
        <v>https://www.sfad.org.uk/</v>
      </c>
      <c r="Q280" s="3" t="str" cm="1">
        <f t="array" ref="Q280">IFERROR(IF(INDEX(Pat_org!$D$2:$P$484,MATCH(Payments_2020!$G280,Pat_org!$D$2:$D$484,0),Pat_org!N$1)=0,"",(INDEX(Pat_org!$D$2:$P$484,MATCH(Payments_2020!$G280,Pat_org!$D$2:$D$484,0),Pat_org!N$1))),"")</f>
        <v>Unclear</v>
      </c>
      <c r="R280" s="3" t="str" cm="1">
        <f t="array" ref="R280">IF(INDEX(Pat_org!$D$2:$P$484,MATCH(Payments_2020!$G280,Pat_org!$D$2:$D$484,0),Pat_org!O$1)=0,"",(INDEX(Pat_org!$D$2:$P$484,MATCH(Payments_2020!$G280,Pat_org!$D$2:$D$484,0),Pat_org!O$1)))</f>
        <v>Single PO</v>
      </c>
      <c r="S280" s="3" t="str" cm="1">
        <f t="array" ref="S280">IF(INDEX(Pat_org!$D$2:$P$484,MATCH(Payments_2020!$G280,Pat_org!$D$2:$D$484,0),Pat_org!P$1)=0,"",(INDEX(Pat_org!$D$2:$P$484,MATCH(Payments_2020!$G280,Pat_org!$D$2:$D$484,0),Pat_org!P$1)))</f>
        <v/>
      </c>
      <c r="T280" s="3" t="s">
        <v>515</v>
      </c>
      <c r="U280" s="3" t="s">
        <v>26</v>
      </c>
      <c r="V280" s="1">
        <v>2020</v>
      </c>
      <c r="W280" s="40" t="s">
        <v>27</v>
      </c>
      <c r="X280" s="40" t="str">
        <f t="shared" si="15"/>
        <v>2020GBP</v>
      </c>
      <c r="Y280" s="40">
        <v>1032</v>
      </c>
      <c r="Z280" s="31" cm="1">
        <f t="array" ref="Z280">_xlfn.IFS(X280=GBP_2020,Y280,X280=GBP_2019,Y280*CPI_2019,X280=GBP_2018,Y280*CPI_2018,X280=EUR_2020,Y280*EURGBP_2020,X280=EUR_2019,(Y280*EURGBP_2019)*CPI_2019,X280=EUR_2018,(Y280*EURGBP_2018)*CPI_2018,X280=USD_2020,Y280*USDGBP_2020,X280=USD_2019,(Y280*USDGBP_2019)*CPI_2019,X280=USD_2018,(Y280*USDGBP_2018)*CPI_2018,X280=CHF_2020,Y280*CHFGBP_2020,X280=CHF_2019,(Y280*CHFGBP_2019)*CPI_2019,X280=CHF_2018,(Y280*CHFGBP_2018)*CPI_2018,X280=SEK_2020,Y280*SEKGBP_2020,X280=SEK_2019,(Y280*SEKGBP_2019)*CPI_2019,X280=SEK_2018,(Y280*SEKGBP_2018)*CPI_2018,X280=NKK_2020,Y280*NKKGBP_2020,X280=NKK_2019,(Y280*NKKGBP_2019)*CPI_2019,X280=NKK_2018,(Y280*NKKGBP_2018)*CPI_2018,X280=DKK_2020,Y280*DKKGBP_2020,X280=DKK_2019,(Y280*DKKGBP_2019)*CPI_2019,X280=DKK_2018,(Y280*DKKGBP_2018)*CPI_2018)</f>
        <v>1032</v>
      </c>
      <c r="AA280" s="1">
        <v>1</v>
      </c>
    </row>
    <row r="281" spans="1:27" s="3" customFormat="1" x14ac:dyDescent="0.35">
      <c r="A281" s="3" t="s">
        <v>502</v>
      </c>
      <c r="B281" s="3" t="str">
        <f t="shared" si="13"/>
        <v>CamurusOrganisation representing the voices of communities affected by addiction</v>
      </c>
      <c r="C281" s="3" t="str">
        <f>IF(INDEX(Comp_interest!$D:$D,MATCH(Payments_2020!$B281,Comp_interest!$C:$C,0))=0,"",INDEX(Comp_interest!$D:$D,MATCH(Payments_2020!$B281,Comp_interest!$C:$C,0)))</f>
        <v>Maybe yes</v>
      </c>
      <c r="D281" s="3" t="str">
        <f>IF(INDEX(Comp_interest!$E:$E,MATCH(Payments_2020!$B281,Comp_interest!$C:$C,0))=0,"",INDEX(Comp_interest!$E:$E,MATCH(Payments_2020!$B281,Comp_interest!$C:$C,0)))</f>
        <v>Annual report</v>
      </c>
      <c r="E281" s="3" t="str">
        <f>IF(INDEX(Comp_interest!$F:$F,MATCH(Payments_2020!$B281,Comp_interest!$C:$C,0))=0,"",INDEX(Comp_interest!$F:$F,MATCH(Payments_2020!$B281,Comp_interest!$C:$C,0)))</f>
        <v>Camurus has drugs for treating opiod dependence and chronic pain in its portfolio/pipeline</v>
      </c>
      <c r="F281" s="3" t="s">
        <v>516</v>
      </c>
      <c r="G281" s="3" t="str">
        <f>INDEX(Pat_org!$B$3:$C$892,MATCH(Payments_2020!F281,Pat_org!$B$3:$B$892,0),2)</f>
        <v>Favor UK</v>
      </c>
      <c r="H281" s="3" t="str" cm="1">
        <f t="array" ref="H281">IF(INDEX(Pat_org!$D$2:$P$484,MATCH(Payments_2020!$G281,Pat_org!$D$2:$D$484,0),Pat_org!E$1)=0,"",(INDEX(Pat_org!$D$2:$P$484,MATCH(Payments_2020!$G281,Pat_org!$D$2:$D$484,0),Pat_org!E$1)))</f>
        <v>Include</v>
      </c>
      <c r="I281" s="3" cm="1">
        <f t="array" ref="I281">IF(INDEX(Pat_org!$D$2:$P$484,MATCH(Payments_2020!$G281,Pat_org!$D$2:$D$484,0),Pat_org!E$1)=0,"",(INDEX(Pat_org!$D$2:$P$484,MATCH(Payments_2020!$G281,Pat_org!$D$2:$D$484,0),Pat_org!$F$1)))</f>
        <v>0</v>
      </c>
      <c r="J281" s="3" t="str" cm="1">
        <f t="array" ref="J281">IF(INDEX(Pat_org!$D$2:$P$484,MATCH(Payments_2020!$G281,Pat_org!$D$2:$D$484,0),Pat_org!G$1)=0,"",(INDEX(Pat_org!$D$2:$P$484,MATCH(Payments_2020!$G281,Pat_org!$D$2:$D$484,0),Pat_org!G$1)))</f>
        <v>Other</v>
      </c>
      <c r="K281" s="3" t="str" cm="1">
        <f t="array" ref="K281">IF(INDEX(Pat_org!$D$2:$P$484,MATCH(Payments_2020!$G281,Pat_org!$D$2:$D$484,0),Pat_org!H$1)=0,"",(INDEX(Pat_org!$D$2:$P$484,MATCH(Payments_2020!$G281,Pat_org!$D$2:$D$484,0),Pat_org!H$1)))</f>
        <v xml:space="preserve">Other </v>
      </c>
      <c r="L281" s="3" t="str" cm="1">
        <f t="array" ref="L281">IF(INDEX(Pat_org!$D$2:$P$484,MATCH(Payments_2020!$G281,Pat_org!$D$2:$D$484,0),Pat_org!I$1)=0,"",(INDEX(Pat_org!$D$2:$P$484,MATCH(Payments_2020!$G281,Pat_org!$D$2:$D$484,0),Pat_org!I$1)))</f>
        <v>Organisation representing the voices of communities affected by addiction</v>
      </c>
      <c r="M281" s="3" t="str" cm="1">
        <f t="array" ref="M281">IF(INDEX(Pat_org!$D$2:$P$484,MATCH(Payments_2020!$G281,Pat_org!$D$2:$D$484,0),Pat_org!J$1)=0,"",(INDEX(Pat_org!$D$2:$P$484,MATCH(Payments_2020!$G281,Pat_org!$D$2:$D$484,0),Pat_org!J$1)))</f>
        <v/>
      </c>
      <c r="N281" s="3" t="str" cm="1">
        <f t="array" ref="N281">IF(INDEX(Pat_org!$D$2:$P$484,MATCH(Payments_2020!$G281,Pat_org!$D$2:$D$484,0),Pat_org!K$1)=0,"",(INDEX(Pat_org!$D$2:$P$484,MATCH(Payments_2020!$G281,Pat_org!$D$2:$D$484,0),Pat_org!K$1)))</f>
        <v/>
      </c>
      <c r="O281" s="3" t="str" cm="1">
        <f t="array" ref="O281">IF(INDEX(Pat_org!$D$2:$P$484,MATCH(Payments_2020!$G281,Pat_org!$D$2:$D$484,0),Pat_org!L$1)=0,"",(INDEX(Pat_org!$D$2:$P$484,MATCH(Payments_2020!$G281,Pat_org!$D$2:$D$484,0),Pat_org!L$1)))</f>
        <v>UK</v>
      </c>
      <c r="P281" s="3" t="str" cm="1">
        <f t="array" ref="P281">IF(INDEX(Pat_org!$D$2:$P$484,MATCH(Payments_2020!$G281,Pat_org!$D$2:$D$484,0),Pat_org!M$1)=0,"",(INDEX(Pat_org!$D$2:$P$484,MATCH(Payments_2020!$G281,Pat_org!$D$2:$D$484,0),Pat_org!M$1)))</f>
        <v>https://www.facesandvoicesofrecoveryuk.org/</v>
      </c>
      <c r="Q281" s="3" t="str" cm="1">
        <f t="array" ref="Q281">IFERROR(IF(INDEX(Pat_org!$D$2:$P$484,MATCH(Payments_2020!$G281,Pat_org!$D$2:$D$484,0),Pat_org!N$1)=0,"",(INDEX(Pat_org!$D$2:$P$484,MATCH(Payments_2020!$G281,Pat_org!$D$2:$D$484,0),Pat_org!N$1))),"")</f>
        <v>Unclear</v>
      </c>
      <c r="R281" s="3" t="str" cm="1">
        <f t="array" ref="R281">IF(INDEX(Pat_org!$D$2:$P$484,MATCH(Payments_2020!$G281,Pat_org!$D$2:$D$484,0),Pat_org!O$1)=0,"",(INDEX(Pat_org!$D$2:$P$484,MATCH(Payments_2020!$G281,Pat_org!$D$2:$D$484,0),Pat_org!O$1)))</f>
        <v>Single PO</v>
      </c>
      <c r="S281" s="3" t="str" cm="1">
        <f t="array" ref="S281">IF(INDEX(Pat_org!$D$2:$P$484,MATCH(Payments_2020!$G281,Pat_org!$D$2:$D$484,0),Pat_org!P$1)=0,"",(INDEX(Pat_org!$D$2:$P$484,MATCH(Payments_2020!$G281,Pat_org!$D$2:$D$484,0),Pat_org!P$1)))</f>
        <v/>
      </c>
      <c r="T281" s="3" t="s">
        <v>517</v>
      </c>
      <c r="U281" s="3" t="s">
        <v>26</v>
      </c>
      <c r="V281" s="1">
        <v>2020</v>
      </c>
      <c r="W281" s="40" t="s">
        <v>27</v>
      </c>
      <c r="X281" s="40" t="str">
        <f t="shared" si="15"/>
        <v>2020GBP</v>
      </c>
      <c r="Y281" s="40">
        <v>6500</v>
      </c>
      <c r="Z281" s="31" cm="1">
        <f t="array" ref="Z281">_xlfn.IFS(X281=GBP_2020,Y281,X281=GBP_2019,Y281*CPI_2019,X281=GBP_2018,Y281*CPI_2018,X281=EUR_2020,Y281*EURGBP_2020,X281=EUR_2019,(Y281*EURGBP_2019)*CPI_2019,X281=EUR_2018,(Y281*EURGBP_2018)*CPI_2018,X281=USD_2020,Y281*USDGBP_2020,X281=USD_2019,(Y281*USDGBP_2019)*CPI_2019,X281=USD_2018,(Y281*USDGBP_2018)*CPI_2018,X281=CHF_2020,Y281*CHFGBP_2020,X281=CHF_2019,(Y281*CHFGBP_2019)*CPI_2019,X281=CHF_2018,(Y281*CHFGBP_2018)*CPI_2018,X281=SEK_2020,Y281*SEKGBP_2020,X281=SEK_2019,(Y281*SEKGBP_2019)*CPI_2019,X281=SEK_2018,(Y281*SEKGBP_2018)*CPI_2018,X281=NKK_2020,Y281*NKKGBP_2020,X281=NKK_2019,(Y281*NKKGBP_2019)*CPI_2019,X281=NKK_2018,(Y281*NKKGBP_2018)*CPI_2018,X281=DKK_2020,Y281*DKKGBP_2020,X281=DKK_2019,(Y281*DKKGBP_2019)*CPI_2019,X281=DKK_2018,(Y281*DKKGBP_2018)*CPI_2018)</f>
        <v>6500</v>
      </c>
      <c r="AA281" s="1">
        <v>1</v>
      </c>
    </row>
    <row r="282" spans="1:27" x14ac:dyDescent="0.35">
      <c r="A282" s="3" t="s">
        <v>518</v>
      </c>
      <c r="B282" s="3" t="str">
        <f t="shared" si="13"/>
        <v>CelgeneBlood disorders</v>
      </c>
      <c r="C282" s="3" t="str">
        <f>IF(INDEX(Comp_interest!$D:$D,MATCH(Payments_2020!$B282,Comp_interest!$C:$C,0))=0,"",INDEX(Comp_interest!$D:$D,MATCH(Payments_2020!$B282,Comp_interest!$C:$C,0)))</f>
        <v>Maybe yes</v>
      </c>
      <c r="D282" s="3" t="str">
        <f>IF(INDEX(Comp_interest!$E:$E,MATCH(Payments_2020!$B282,Comp_interest!$C:$C,0))=0,"",INDEX(Comp_interest!$E:$E,MATCH(Payments_2020!$B282,Comp_interest!$C:$C,0)))</f>
        <v>ClinicalTrial.gov</v>
      </c>
      <c r="E282" s="3" t="str">
        <f>IF(INDEX(Comp_interest!$F:$F,MATCH(Payments_2020!$B282,Comp_interest!$C:$C,0))=0,"",INDEX(Comp_interest!$F:$F,MATCH(Payments_2020!$B282,Comp_interest!$C:$C,0)))</f>
        <v xml:space="preserve">Celgene has trials for blood cancers in its pipeline (e.g. multiple myeloma) </v>
      </c>
      <c r="F282" s="3" t="s">
        <v>519</v>
      </c>
      <c r="G282" s="3" t="str">
        <f>INDEX(Pat_org!$B$3:$C$892,MATCH(Payments_2020!F282,Pat_org!$B$3:$B$892,0),2)</f>
        <v>African-Caribbean Leukaemia Trust</v>
      </c>
      <c r="H282" s="3" t="str" cm="1">
        <f t="array" ref="H282">IF(INDEX(Pat_org!$D$2:$P$484,MATCH(Payments_2020!$G282,Pat_org!$D$2:$D$484,0),Pat_org!E$1)=0,"",(INDEX(Pat_org!$D$2:$P$484,MATCH(Payments_2020!$G282,Pat_org!$D$2:$D$484,0),Pat_org!E$1)))</f>
        <v>Include</v>
      </c>
      <c r="I282" s="3" cm="1">
        <f t="array" ref="I282">IF(INDEX(Pat_org!$D$2:$P$484,MATCH(Payments_2020!$G282,Pat_org!$D$2:$D$484,0),Pat_org!E$1)=0,"",(INDEX(Pat_org!$D$2:$P$484,MATCH(Payments_2020!$G282,Pat_org!$D$2:$D$484,0),Pat_org!$F$1)))</f>
        <v>0</v>
      </c>
      <c r="J282" s="3" t="str" cm="1">
        <f t="array" ref="J282">IF(INDEX(Pat_org!$D$2:$P$484,MATCH(Payments_2020!$G282,Pat_org!$D$2:$D$484,0),Pat_org!G$1)=0,"",(INDEX(Pat_org!$D$2:$P$484,MATCH(Payments_2020!$G282,Pat_org!$D$2:$D$484,0),Pat_org!G$1)))</f>
        <v>Other</v>
      </c>
      <c r="K282" s="3" t="str" cm="1">
        <f t="array" ref="K282">IF(INDEX(Pat_org!$D$2:$P$484,MATCH(Payments_2020!$G282,Pat_org!$D$2:$D$484,0),Pat_org!H$1)=0,"",(INDEX(Pat_org!$D$2:$P$484,MATCH(Payments_2020!$G282,Pat_org!$D$2:$D$484,0),Pat_org!H$1)))</f>
        <v>03 Diseases of the blood or blood-forming organs  </v>
      </c>
      <c r="L282" s="3" t="str" cm="1">
        <f t="array" ref="L282">IF(INDEX(Pat_org!$D$2:$P$484,MATCH(Payments_2020!$G282,Pat_org!$D$2:$D$484,0),Pat_org!I$1)=0,"",(INDEX(Pat_org!$D$2:$P$484,MATCH(Payments_2020!$G282,Pat_org!$D$2:$D$484,0),Pat_org!I$1)))</f>
        <v>Blood disorders</v>
      </c>
      <c r="M282" s="3" cm="1">
        <f t="array" ref="M282">IF(INDEX(Pat_org!$D$2:$P$484,MATCH(Payments_2020!$G282,Pat_org!$D$2:$D$484,0),Pat_org!J$1)=0,"",(INDEX(Pat_org!$D$2:$P$484,MATCH(Payments_2020!$G282,Pat_org!$D$2:$D$484,0),Pat_org!J$1)))</f>
        <v>1119516</v>
      </c>
      <c r="N282" s="3" t="str" cm="1">
        <f t="array" ref="N282">IF(INDEX(Pat_org!$D$2:$P$484,MATCH(Payments_2020!$G282,Pat_org!$D$2:$D$484,0),Pat_org!K$1)=0,"",(INDEX(Pat_org!$D$2:$P$484,MATCH(Payments_2020!$G282,Pat_org!$D$2:$D$484,0),Pat_org!K$1)))</f>
        <v/>
      </c>
      <c r="O282" s="3" t="str" cm="1">
        <f t="array" ref="O282">IF(INDEX(Pat_org!$D$2:$P$484,MATCH(Payments_2020!$G282,Pat_org!$D$2:$D$484,0),Pat_org!L$1)=0,"",(INDEX(Pat_org!$D$2:$P$484,MATCH(Payments_2020!$G282,Pat_org!$D$2:$D$484,0),Pat_org!L$1)))</f>
        <v>UK</v>
      </c>
      <c r="P282" s="3" t="str" cm="1">
        <f t="array" ref="P282">IF(INDEX(Pat_org!$D$2:$P$484,MATCH(Payments_2020!$G282,Pat_org!$D$2:$D$484,0),Pat_org!M$1)=0,"",(INDEX(Pat_org!$D$2:$P$484,MATCH(Payments_2020!$G282,Pat_org!$D$2:$D$484,0),Pat_org!M$1)))</f>
        <v>https://aclt.org/</v>
      </c>
      <c r="Q282" s="3" t="str" cm="1">
        <f t="array" ref="Q282">IFERROR(IF(INDEX(Pat_org!$D$2:$P$484,MATCH(Payments_2020!$G282,Pat_org!$D$2:$D$484,0),Pat_org!N$1)=0,"",(INDEX(Pat_org!$D$2:$P$484,MATCH(Payments_2020!$G282,Pat_org!$D$2:$D$484,0),Pat_org!N$1))),"")</f>
        <v>Not rare</v>
      </c>
      <c r="R282" s="3" t="str" cm="1">
        <f t="array" ref="R282">IF(INDEX(Pat_org!$D$2:$P$484,MATCH(Payments_2020!$G282,Pat_org!$D$2:$D$484,0),Pat_org!O$1)=0,"",(INDEX(Pat_org!$D$2:$P$484,MATCH(Payments_2020!$G282,Pat_org!$D$2:$D$484,0),Pat_org!O$1)))</f>
        <v>Single PO</v>
      </c>
      <c r="S282" s="3" t="str" cm="1">
        <f t="array" ref="S282">IF(INDEX(Pat_org!$D$2:$P$484,MATCH(Payments_2020!$G282,Pat_org!$D$2:$D$484,0),Pat_org!P$1)=0,"",(INDEX(Pat_org!$D$2:$P$484,MATCH(Payments_2020!$G282,Pat_org!$D$2:$D$484,0),Pat_org!P$1)))</f>
        <v/>
      </c>
      <c r="T282" s="3" t="s">
        <v>520</v>
      </c>
      <c r="U282" s="3" t="s">
        <v>26</v>
      </c>
      <c r="V282" s="1">
        <v>2020</v>
      </c>
      <c r="W282" s="40" t="s">
        <v>27</v>
      </c>
      <c r="X282" s="40" t="str">
        <f t="shared" si="15"/>
        <v>2020GBP</v>
      </c>
      <c r="Y282" s="41">
        <v>15000</v>
      </c>
      <c r="Z282" s="31" cm="1">
        <f t="array" ref="Z282">_xlfn.IFS(X282=GBP_2020,Y282,X282=GBP_2019,Y282*CPI_2019,X282=GBP_2018,Y282*CPI_2018,X282=EUR_2020,Y282*EURGBP_2020,X282=EUR_2019,(Y282*EURGBP_2019)*CPI_2019,X282=EUR_2018,(Y282*EURGBP_2018)*CPI_2018,X282=USD_2020,Y282*USDGBP_2020,X282=USD_2019,(Y282*USDGBP_2019)*CPI_2019,X282=USD_2018,(Y282*USDGBP_2018)*CPI_2018,X282=CHF_2020,Y282*CHFGBP_2020,X282=CHF_2019,(Y282*CHFGBP_2019)*CPI_2019,X282=CHF_2018,(Y282*CHFGBP_2018)*CPI_2018,X282=SEK_2020,Y282*SEKGBP_2020,X282=SEK_2019,(Y282*SEKGBP_2019)*CPI_2019,X282=SEK_2018,(Y282*SEKGBP_2018)*CPI_2018,X282=NKK_2020,Y282*NKKGBP_2020,X282=NKK_2019,(Y282*NKKGBP_2019)*CPI_2019,X282=NKK_2018,(Y282*NKKGBP_2018)*CPI_2018,X282=DKK_2020,Y282*DKKGBP_2020,X282=DKK_2019,(Y282*DKKGBP_2019)*CPI_2019,X282=DKK_2018,(Y282*DKKGBP_2018)*CPI_2018)</f>
        <v>15000</v>
      </c>
      <c r="AA282" s="1">
        <v>1</v>
      </c>
    </row>
    <row r="283" spans="1:27" s="3" customFormat="1" x14ac:dyDescent="0.35">
      <c r="A283" s="3" t="s">
        <v>518</v>
      </c>
      <c r="B283" s="3" t="str">
        <f t="shared" si="13"/>
        <v>CelgeneBlood disorders</v>
      </c>
      <c r="C283" s="3" t="str">
        <f>IF(INDEX(Comp_interest!$D:$D,MATCH(Payments_2020!$B283,Comp_interest!$C:$C,0))=0,"",INDEX(Comp_interest!$D:$D,MATCH(Payments_2020!$B283,Comp_interest!$C:$C,0)))</f>
        <v>Maybe yes</v>
      </c>
      <c r="D283" s="3" t="str">
        <f>IF(INDEX(Comp_interest!$E:$E,MATCH(Payments_2020!$B283,Comp_interest!$C:$C,0))=0,"",INDEX(Comp_interest!$E:$E,MATCH(Payments_2020!$B283,Comp_interest!$C:$C,0)))</f>
        <v>ClinicalTrial.gov</v>
      </c>
      <c r="E283" s="3" t="str">
        <f>IF(INDEX(Comp_interest!$F:$F,MATCH(Payments_2020!$B283,Comp_interest!$C:$C,0))=0,"",INDEX(Comp_interest!$F:$F,MATCH(Payments_2020!$B283,Comp_interest!$C:$C,0)))</f>
        <v xml:space="preserve">Celgene has trials for blood cancers in its pipeline (e.g. multiple myeloma) </v>
      </c>
      <c r="F283" s="3" t="s">
        <v>519</v>
      </c>
      <c r="G283" s="3" t="str">
        <f>INDEX(Pat_org!$B$3:$C$892,MATCH(Payments_2020!F283,Pat_org!$B$3:$B$892,0),2)</f>
        <v>African-Caribbean Leukaemia Trust</v>
      </c>
      <c r="H283" s="3" t="str" cm="1">
        <f t="array" ref="H283">IF(INDEX(Pat_org!$D$2:$P$484,MATCH(Payments_2020!$G283,Pat_org!$D$2:$D$484,0),Pat_org!E$1)=0,"",(INDEX(Pat_org!$D$2:$P$484,MATCH(Payments_2020!$G283,Pat_org!$D$2:$D$484,0),Pat_org!E$1)))</f>
        <v>Include</v>
      </c>
      <c r="I283" s="3" cm="1">
        <f t="array" ref="I283">IF(INDEX(Pat_org!$D$2:$P$484,MATCH(Payments_2020!$G283,Pat_org!$D$2:$D$484,0),Pat_org!E$1)=0,"",(INDEX(Pat_org!$D$2:$P$484,MATCH(Payments_2020!$G283,Pat_org!$D$2:$D$484,0),Pat_org!$F$1)))</f>
        <v>0</v>
      </c>
      <c r="J283" s="3" t="str" cm="1">
        <f t="array" ref="J283">IF(INDEX(Pat_org!$D$2:$P$484,MATCH(Payments_2020!$G283,Pat_org!$D$2:$D$484,0),Pat_org!G$1)=0,"",(INDEX(Pat_org!$D$2:$P$484,MATCH(Payments_2020!$G283,Pat_org!$D$2:$D$484,0),Pat_org!G$1)))</f>
        <v>Other</v>
      </c>
      <c r="K283" s="3" t="str" cm="1">
        <f t="array" ref="K283">IF(INDEX(Pat_org!$D$2:$P$484,MATCH(Payments_2020!$G283,Pat_org!$D$2:$D$484,0),Pat_org!H$1)=0,"",(INDEX(Pat_org!$D$2:$P$484,MATCH(Payments_2020!$G283,Pat_org!$D$2:$D$484,0),Pat_org!H$1)))</f>
        <v>03 Diseases of the blood or blood-forming organs  </v>
      </c>
      <c r="L283" s="3" t="str" cm="1">
        <f t="array" ref="L283">IF(INDEX(Pat_org!$D$2:$P$484,MATCH(Payments_2020!$G283,Pat_org!$D$2:$D$484,0),Pat_org!I$1)=0,"",(INDEX(Pat_org!$D$2:$P$484,MATCH(Payments_2020!$G283,Pat_org!$D$2:$D$484,0),Pat_org!I$1)))</f>
        <v>Blood disorders</v>
      </c>
      <c r="M283" s="3" cm="1">
        <f t="array" ref="M283">IF(INDEX(Pat_org!$D$2:$P$484,MATCH(Payments_2020!$G283,Pat_org!$D$2:$D$484,0),Pat_org!J$1)=0,"",(INDEX(Pat_org!$D$2:$P$484,MATCH(Payments_2020!$G283,Pat_org!$D$2:$D$484,0),Pat_org!J$1)))</f>
        <v>1119516</v>
      </c>
      <c r="N283" s="3" t="str" cm="1">
        <f t="array" ref="N283">IF(INDEX(Pat_org!$D$2:$P$484,MATCH(Payments_2020!$G283,Pat_org!$D$2:$D$484,0),Pat_org!K$1)=0,"",(INDEX(Pat_org!$D$2:$P$484,MATCH(Payments_2020!$G283,Pat_org!$D$2:$D$484,0),Pat_org!K$1)))</f>
        <v/>
      </c>
      <c r="O283" s="3" t="str" cm="1">
        <f t="array" ref="O283">IF(INDEX(Pat_org!$D$2:$P$484,MATCH(Payments_2020!$G283,Pat_org!$D$2:$D$484,0),Pat_org!L$1)=0,"",(INDEX(Pat_org!$D$2:$P$484,MATCH(Payments_2020!$G283,Pat_org!$D$2:$D$484,0),Pat_org!L$1)))</f>
        <v>UK</v>
      </c>
      <c r="P283" s="3" t="str" cm="1">
        <f t="array" ref="P283">IF(INDEX(Pat_org!$D$2:$P$484,MATCH(Payments_2020!$G283,Pat_org!$D$2:$D$484,0),Pat_org!M$1)=0,"",(INDEX(Pat_org!$D$2:$P$484,MATCH(Payments_2020!$G283,Pat_org!$D$2:$D$484,0),Pat_org!M$1)))</f>
        <v>https://aclt.org/</v>
      </c>
      <c r="Q283" s="3" t="str" cm="1">
        <f t="array" ref="Q283">IFERROR(IF(INDEX(Pat_org!$D$2:$P$484,MATCH(Payments_2020!$G283,Pat_org!$D$2:$D$484,0),Pat_org!N$1)=0,"",(INDEX(Pat_org!$D$2:$P$484,MATCH(Payments_2020!$G283,Pat_org!$D$2:$D$484,0),Pat_org!N$1))),"")</f>
        <v>Not rare</v>
      </c>
      <c r="R283" s="3" t="str" cm="1">
        <f t="array" ref="R283">IF(INDEX(Pat_org!$D$2:$P$484,MATCH(Payments_2020!$G283,Pat_org!$D$2:$D$484,0),Pat_org!O$1)=0,"",(INDEX(Pat_org!$D$2:$P$484,MATCH(Payments_2020!$G283,Pat_org!$D$2:$D$484,0),Pat_org!O$1)))</f>
        <v>Single PO</v>
      </c>
      <c r="S283" s="3" t="str" cm="1">
        <f t="array" ref="S283">IF(INDEX(Pat_org!$D$2:$P$484,MATCH(Payments_2020!$G283,Pat_org!$D$2:$D$484,0),Pat_org!P$1)=0,"",(INDEX(Pat_org!$D$2:$P$484,MATCH(Payments_2020!$G283,Pat_org!$D$2:$D$484,0),Pat_org!P$1)))</f>
        <v/>
      </c>
      <c r="T283" s="3" t="s">
        <v>521</v>
      </c>
      <c r="U283" s="3" t="s">
        <v>26</v>
      </c>
      <c r="V283" s="1">
        <v>2020</v>
      </c>
      <c r="W283" s="40" t="s">
        <v>27</v>
      </c>
      <c r="X283" s="40" t="str">
        <f t="shared" si="15"/>
        <v>2020GBP</v>
      </c>
      <c r="Y283" s="40">
        <v>8000</v>
      </c>
      <c r="Z283" s="31" cm="1">
        <f t="array" ref="Z283">_xlfn.IFS(X283=GBP_2020,Y283,X283=GBP_2019,Y283*CPI_2019,X283=GBP_2018,Y283*CPI_2018,X283=EUR_2020,Y283*EURGBP_2020,X283=EUR_2019,(Y283*EURGBP_2019)*CPI_2019,X283=EUR_2018,(Y283*EURGBP_2018)*CPI_2018,X283=USD_2020,Y283*USDGBP_2020,X283=USD_2019,(Y283*USDGBP_2019)*CPI_2019,X283=USD_2018,(Y283*USDGBP_2018)*CPI_2018,X283=CHF_2020,Y283*CHFGBP_2020,X283=CHF_2019,(Y283*CHFGBP_2019)*CPI_2019,X283=CHF_2018,(Y283*CHFGBP_2018)*CPI_2018,X283=SEK_2020,Y283*SEKGBP_2020,X283=SEK_2019,(Y283*SEKGBP_2019)*CPI_2019,X283=SEK_2018,(Y283*SEKGBP_2018)*CPI_2018,X283=NKK_2020,Y283*NKKGBP_2020,X283=NKK_2019,(Y283*NKKGBP_2019)*CPI_2019,X283=NKK_2018,(Y283*NKKGBP_2018)*CPI_2018,X283=DKK_2020,Y283*DKKGBP_2020,X283=DKK_2019,(Y283*DKKGBP_2019)*CPI_2019,X283=DKK_2018,(Y283*DKKGBP_2018)*CPI_2018)</f>
        <v>8000</v>
      </c>
      <c r="AA283" s="1">
        <v>1</v>
      </c>
    </row>
    <row r="284" spans="1:27" s="3" customFormat="1" x14ac:dyDescent="0.35">
      <c r="A284" s="3" t="s">
        <v>518</v>
      </c>
      <c r="B284" s="3" t="str">
        <f t="shared" si="13"/>
        <v>CelgeneBlood cancer</v>
      </c>
      <c r="C284" s="3" t="str">
        <f>IF(INDEX(Comp_interest!$D:$D,MATCH(Payments_2020!$B284,Comp_interest!$C:$C,0))=0,"",INDEX(Comp_interest!$D:$D,MATCH(Payments_2020!$B284,Comp_interest!$C:$C,0)))</f>
        <v>Maybe yes</v>
      </c>
      <c r="D284" s="3" t="str">
        <f>IF(INDEX(Comp_interest!$E:$E,MATCH(Payments_2020!$B284,Comp_interest!$C:$C,0))=0,"",INDEX(Comp_interest!$E:$E,MATCH(Payments_2020!$B284,Comp_interest!$C:$C,0)))</f>
        <v>ClinicalTrial.gov</v>
      </c>
      <c r="E284" s="3" t="str">
        <f>IF(INDEX(Comp_interest!$F:$F,MATCH(Payments_2020!$B284,Comp_interest!$C:$C,0))=0,"",INDEX(Comp_interest!$F:$F,MATCH(Payments_2020!$B284,Comp_interest!$C:$C,0)))</f>
        <v xml:space="preserve">Celgene has trials for blood cancers in its pipeline (e.g. multiple myeloma) </v>
      </c>
      <c r="F284" s="3" t="s">
        <v>164</v>
      </c>
      <c r="G284" s="3" t="str">
        <f>INDEX(Pat_org!$B$3:$C$892,MATCH(Payments_2020!F284,Pat_org!$B$3:$B$892,0),2)</f>
        <v>Blood Cancer Alliance</v>
      </c>
      <c r="H284" s="3" t="str" cm="1">
        <f t="array" ref="H284">IF(INDEX(Pat_org!$D$2:$P$484,MATCH(Payments_2020!$G284,Pat_org!$D$2:$D$484,0),Pat_org!E$1)=0,"",(INDEX(Pat_org!$D$2:$P$484,MATCH(Payments_2020!$G284,Pat_org!$D$2:$D$484,0),Pat_org!E$1)))</f>
        <v>Include</v>
      </c>
      <c r="I284" s="3" cm="1">
        <f t="array" ref="I284">IF(INDEX(Pat_org!$D$2:$P$484,MATCH(Payments_2020!$G284,Pat_org!$D$2:$D$484,0),Pat_org!E$1)=0,"",(INDEX(Pat_org!$D$2:$P$484,MATCH(Payments_2020!$G284,Pat_org!$D$2:$D$484,0),Pat_org!$F$1)))</f>
        <v>0</v>
      </c>
      <c r="J284" s="3" t="str" cm="1">
        <f t="array" ref="J284">IF(INDEX(Pat_org!$D$2:$P$484,MATCH(Payments_2020!$G284,Pat_org!$D$2:$D$484,0),Pat_org!G$1)=0,"",(INDEX(Pat_org!$D$2:$P$484,MATCH(Payments_2020!$G284,Pat_org!$D$2:$D$484,0),Pat_org!G$1)))</f>
        <v>Advocacy organisation</v>
      </c>
      <c r="K284" s="3" t="str" cm="1">
        <f t="array" ref="K284">IF(INDEX(Pat_org!$D$2:$P$484,MATCH(Payments_2020!$G284,Pat_org!$D$2:$D$484,0),Pat_org!H$1)=0,"",(INDEX(Pat_org!$D$2:$P$484,MATCH(Payments_2020!$G284,Pat_org!$D$2:$D$484,0),Pat_org!H$1)))</f>
        <v>03 Diseases of the blood or blood-forming organs  </v>
      </c>
      <c r="L284" s="3" t="str" cm="1">
        <f t="array" ref="L284">IF(INDEX(Pat_org!$D$2:$P$484,MATCH(Payments_2020!$G284,Pat_org!$D$2:$D$484,0),Pat_org!I$1)=0,"",(INDEX(Pat_org!$D$2:$P$484,MATCH(Payments_2020!$G284,Pat_org!$D$2:$D$484,0),Pat_org!I$1)))</f>
        <v>Blood cancer</v>
      </c>
      <c r="M284" s="3" t="str" cm="1">
        <f t="array" ref="M284">IF(INDEX(Pat_org!$D$2:$P$484,MATCH(Payments_2020!$G284,Pat_org!$D$2:$D$484,0),Pat_org!J$1)=0,"",(INDEX(Pat_org!$D$2:$P$484,MATCH(Payments_2020!$G284,Pat_org!$D$2:$D$484,0),Pat_org!J$1)))</f>
        <v/>
      </c>
      <c r="N284" s="3" t="str" cm="1">
        <f t="array" ref="N284">IF(INDEX(Pat_org!$D$2:$P$484,MATCH(Payments_2020!$G284,Pat_org!$D$2:$D$484,0),Pat_org!K$1)=0,"",(INDEX(Pat_org!$D$2:$P$484,MATCH(Payments_2020!$G284,Pat_org!$D$2:$D$484,0),Pat_org!K$1)))</f>
        <v/>
      </c>
      <c r="O284" s="3" t="str" cm="1">
        <f t="array" ref="O284">IF(INDEX(Pat_org!$D$2:$P$484,MATCH(Payments_2020!$G284,Pat_org!$D$2:$D$484,0),Pat_org!L$1)=0,"",(INDEX(Pat_org!$D$2:$P$484,MATCH(Payments_2020!$G284,Pat_org!$D$2:$D$484,0),Pat_org!L$1)))</f>
        <v>UK</v>
      </c>
      <c r="P284" s="3" t="str" cm="1">
        <f t="array" ref="P284">IF(INDEX(Pat_org!$D$2:$P$484,MATCH(Payments_2020!$G284,Pat_org!$D$2:$D$484,0),Pat_org!M$1)=0,"",(INDEX(Pat_org!$D$2:$P$484,MATCH(Payments_2020!$G284,Pat_org!$D$2:$D$484,0),Pat_org!M$1)))</f>
        <v>https://www.bloodcanceralliance.org/</v>
      </c>
      <c r="Q284" s="3" t="str" cm="1">
        <f t="array" ref="Q284">IFERROR(IF(INDEX(Pat_org!$D$2:$P$484,MATCH(Payments_2020!$G284,Pat_org!$D$2:$D$484,0),Pat_org!N$1)=0,"",(INDEX(Pat_org!$D$2:$P$484,MATCH(Payments_2020!$G284,Pat_org!$D$2:$D$484,0),Pat_org!N$1))),"")</f>
        <v>Not rare</v>
      </c>
      <c r="R284" s="3" t="str" cm="1">
        <f t="array" ref="R284">IF(INDEX(Pat_org!$D$2:$P$484,MATCH(Payments_2020!$G284,Pat_org!$D$2:$D$484,0),Pat_org!O$1)=0,"",(INDEX(Pat_org!$D$2:$P$484,MATCH(Payments_2020!$G284,Pat_org!$D$2:$D$484,0),Pat_org!O$1)))</f>
        <v xml:space="preserve">Alliance of POs  </v>
      </c>
      <c r="S284" s="3" t="str" cm="1">
        <f t="array" ref="S284">IF(INDEX(Pat_org!$D$2:$P$484,MATCH(Payments_2020!$G284,Pat_org!$D$2:$D$484,0),Pat_org!P$1)=0,"",(INDEX(Pat_org!$D$2:$P$484,MATCH(Payments_2020!$G284,Pat_org!$D$2:$D$484,0),Pat_org!P$1)))</f>
        <v/>
      </c>
      <c r="T284" s="3" t="s">
        <v>522</v>
      </c>
      <c r="U284" s="3" t="s">
        <v>26</v>
      </c>
      <c r="V284" s="1">
        <v>2020</v>
      </c>
      <c r="W284" s="40" t="s">
        <v>27</v>
      </c>
      <c r="X284" s="40" t="str">
        <f t="shared" si="15"/>
        <v>2020GBP</v>
      </c>
      <c r="Y284" s="40">
        <v>25000</v>
      </c>
      <c r="Z284" s="31" cm="1">
        <f t="array" ref="Z284">_xlfn.IFS(X284=GBP_2020,Y284,X284=GBP_2019,Y284*CPI_2019,X284=GBP_2018,Y284*CPI_2018,X284=EUR_2020,Y284*EURGBP_2020,X284=EUR_2019,(Y284*EURGBP_2019)*CPI_2019,X284=EUR_2018,(Y284*EURGBP_2018)*CPI_2018,X284=USD_2020,Y284*USDGBP_2020,X284=USD_2019,(Y284*USDGBP_2019)*CPI_2019,X284=USD_2018,(Y284*USDGBP_2018)*CPI_2018,X284=CHF_2020,Y284*CHFGBP_2020,X284=CHF_2019,(Y284*CHFGBP_2019)*CPI_2019,X284=CHF_2018,(Y284*CHFGBP_2018)*CPI_2018,X284=SEK_2020,Y284*SEKGBP_2020,X284=SEK_2019,(Y284*SEKGBP_2019)*CPI_2019,X284=SEK_2018,(Y284*SEKGBP_2018)*CPI_2018,X284=NKK_2020,Y284*NKKGBP_2020,X284=NKK_2019,(Y284*NKKGBP_2019)*CPI_2019,X284=NKK_2018,(Y284*NKKGBP_2018)*CPI_2018,X284=DKK_2020,Y284*DKKGBP_2020,X284=DKK_2019,(Y284*DKKGBP_2019)*CPI_2019,X284=DKK_2018,(Y284*DKKGBP_2018)*CPI_2018)</f>
        <v>25000</v>
      </c>
      <c r="AA284" s="1">
        <v>1</v>
      </c>
    </row>
    <row r="285" spans="1:27" s="3" customFormat="1" x14ac:dyDescent="0.35">
      <c r="A285" s="3" t="s">
        <v>518</v>
      </c>
      <c r="B285" s="3" t="str">
        <f t="shared" si="13"/>
        <v>CelgeneBlood cancer</v>
      </c>
      <c r="C285" s="3" t="str">
        <f>IF(INDEX(Comp_interest!$D:$D,MATCH(Payments_2020!$B285,Comp_interest!$C:$C,0))=0,"",INDEX(Comp_interest!$D:$D,MATCH(Payments_2020!$B285,Comp_interest!$C:$C,0)))</f>
        <v>Maybe yes</v>
      </c>
      <c r="D285" s="3" t="str">
        <f>IF(INDEX(Comp_interest!$E:$E,MATCH(Payments_2020!$B285,Comp_interest!$C:$C,0))=0,"",INDEX(Comp_interest!$E:$E,MATCH(Payments_2020!$B285,Comp_interest!$C:$C,0)))</f>
        <v>ClinicalTrial.gov</v>
      </c>
      <c r="E285" s="3" t="str">
        <f>IF(INDEX(Comp_interest!$F:$F,MATCH(Payments_2020!$B285,Comp_interest!$C:$C,0))=0,"",INDEX(Comp_interest!$F:$F,MATCH(Payments_2020!$B285,Comp_interest!$C:$C,0)))</f>
        <v xml:space="preserve">Celgene has trials for blood cancers in its pipeline (e.g. multiple myeloma) </v>
      </c>
      <c r="F285" s="3" t="s">
        <v>190</v>
      </c>
      <c r="G285" s="3" t="str">
        <f>INDEX(Pat_org!$B$3:$C$892,MATCH(Payments_2020!F285,Pat_org!$B$3:$B$892,0),2)</f>
        <v>Blood Cancer UK</v>
      </c>
      <c r="H285" s="3" t="str" cm="1">
        <f t="array" ref="H285">IF(INDEX(Pat_org!$D$2:$P$484,MATCH(Payments_2020!$G285,Pat_org!$D$2:$D$484,0),Pat_org!E$1)=0,"",(INDEX(Pat_org!$D$2:$P$484,MATCH(Payments_2020!$G285,Pat_org!$D$2:$D$484,0),Pat_org!E$1)))</f>
        <v>Include</v>
      </c>
      <c r="I285" s="3" cm="1">
        <f t="array" ref="I285">IF(INDEX(Pat_org!$D$2:$P$484,MATCH(Payments_2020!$G285,Pat_org!$D$2:$D$484,0),Pat_org!E$1)=0,"",(INDEX(Pat_org!$D$2:$P$484,MATCH(Payments_2020!$G285,Pat_org!$D$2:$D$484,0),Pat_org!$F$1)))</f>
        <v>0</v>
      </c>
      <c r="J285" s="3" t="str" cm="1">
        <f t="array" ref="J285">IF(INDEX(Pat_org!$D$2:$P$484,MATCH(Payments_2020!$G285,Pat_org!$D$2:$D$484,0),Pat_org!G$1)=0,"",(INDEX(Pat_org!$D$2:$P$484,MATCH(Payments_2020!$G285,Pat_org!$D$2:$D$484,0),Pat_org!G$1)))</f>
        <v>Multipurpose organisation</v>
      </c>
      <c r="K285" s="3" t="str" cm="1">
        <f t="array" ref="K285">IF(INDEX(Pat_org!$D$2:$P$484,MATCH(Payments_2020!$G285,Pat_org!$D$2:$D$484,0),Pat_org!H$1)=0,"",(INDEX(Pat_org!$D$2:$P$484,MATCH(Payments_2020!$G285,Pat_org!$D$2:$D$484,0),Pat_org!H$1)))</f>
        <v>03 Diseases of the blood or blood-forming organs  </v>
      </c>
      <c r="L285" s="3" t="str" cm="1">
        <f t="array" ref="L285">IF(INDEX(Pat_org!$D$2:$P$484,MATCH(Payments_2020!$G285,Pat_org!$D$2:$D$484,0),Pat_org!I$1)=0,"",(INDEX(Pat_org!$D$2:$P$484,MATCH(Payments_2020!$G285,Pat_org!$D$2:$D$484,0),Pat_org!I$1)))</f>
        <v>Blood cancer</v>
      </c>
      <c r="M285" s="3" cm="1">
        <f t="array" ref="M285">IF(INDEX(Pat_org!$D$2:$P$484,MATCH(Payments_2020!$G285,Pat_org!$D$2:$D$484,0),Pat_org!J$1)=0,"",(INDEX(Pat_org!$D$2:$P$484,MATCH(Payments_2020!$G285,Pat_org!$D$2:$D$484,0),Pat_org!J$1)))</f>
        <v>216032</v>
      </c>
      <c r="N285" s="3" t="str" cm="1">
        <f t="array" ref="N285">IF(INDEX(Pat_org!$D$2:$P$484,MATCH(Payments_2020!$G285,Pat_org!$D$2:$D$484,0),Pat_org!K$1)=0,"",(INDEX(Pat_org!$D$2:$P$484,MATCH(Payments_2020!$G285,Pat_org!$D$2:$D$484,0),Pat_org!K$1)))</f>
        <v/>
      </c>
      <c r="O285" s="3" t="str" cm="1">
        <f t="array" ref="O285">IF(INDEX(Pat_org!$D$2:$P$484,MATCH(Payments_2020!$G285,Pat_org!$D$2:$D$484,0),Pat_org!L$1)=0,"",(INDEX(Pat_org!$D$2:$P$484,MATCH(Payments_2020!$G285,Pat_org!$D$2:$D$484,0),Pat_org!L$1)))</f>
        <v>UK</v>
      </c>
      <c r="P285" s="3" t="str" cm="1">
        <f t="array" ref="P285">IF(INDEX(Pat_org!$D$2:$P$484,MATCH(Payments_2020!$G285,Pat_org!$D$2:$D$484,0),Pat_org!M$1)=0,"",(INDEX(Pat_org!$D$2:$P$484,MATCH(Payments_2020!$G285,Pat_org!$D$2:$D$484,0),Pat_org!M$1)))</f>
        <v>https://bloodcancer.org.uk/</v>
      </c>
      <c r="Q285" s="3" t="str" cm="1">
        <f t="array" ref="Q285">IFERROR(IF(INDEX(Pat_org!$D$2:$P$484,MATCH(Payments_2020!$G285,Pat_org!$D$2:$D$484,0),Pat_org!N$1)=0,"",(INDEX(Pat_org!$D$2:$P$484,MATCH(Payments_2020!$G285,Pat_org!$D$2:$D$484,0),Pat_org!N$1))),"")</f>
        <v>Not rare</v>
      </c>
      <c r="R285" s="3" t="str" cm="1">
        <f t="array" ref="R285">IF(INDEX(Pat_org!$D$2:$P$484,MATCH(Payments_2020!$G285,Pat_org!$D$2:$D$484,0),Pat_org!O$1)=0,"",(INDEX(Pat_org!$D$2:$P$484,MATCH(Payments_2020!$G285,Pat_org!$D$2:$D$484,0),Pat_org!O$1)))</f>
        <v>Single PO</v>
      </c>
      <c r="S285" s="3" t="str" cm="1">
        <f t="array" ref="S285">IF(INDEX(Pat_org!$D$2:$P$484,MATCH(Payments_2020!$G285,Pat_org!$D$2:$D$484,0),Pat_org!P$1)=0,"",(INDEX(Pat_org!$D$2:$P$484,MATCH(Payments_2020!$G285,Pat_org!$D$2:$D$484,0),Pat_org!P$1)))</f>
        <v/>
      </c>
      <c r="T285" s="3" t="s">
        <v>523</v>
      </c>
      <c r="U285" s="3" t="s">
        <v>26</v>
      </c>
      <c r="V285" s="1">
        <v>2020</v>
      </c>
      <c r="W285" s="40" t="s">
        <v>27</v>
      </c>
      <c r="X285" s="40" t="str">
        <f t="shared" si="15"/>
        <v>2020GBP</v>
      </c>
      <c r="Y285" s="40">
        <v>24000</v>
      </c>
      <c r="Z285" s="31" cm="1">
        <f t="array" ref="Z285">_xlfn.IFS(X285=GBP_2020,Y285,X285=GBP_2019,Y285*CPI_2019,X285=GBP_2018,Y285*CPI_2018,X285=EUR_2020,Y285*EURGBP_2020,X285=EUR_2019,(Y285*EURGBP_2019)*CPI_2019,X285=EUR_2018,(Y285*EURGBP_2018)*CPI_2018,X285=USD_2020,Y285*USDGBP_2020,X285=USD_2019,(Y285*USDGBP_2019)*CPI_2019,X285=USD_2018,(Y285*USDGBP_2018)*CPI_2018,X285=CHF_2020,Y285*CHFGBP_2020,X285=CHF_2019,(Y285*CHFGBP_2019)*CPI_2019,X285=CHF_2018,(Y285*CHFGBP_2018)*CPI_2018,X285=SEK_2020,Y285*SEKGBP_2020,X285=SEK_2019,(Y285*SEKGBP_2019)*CPI_2019,X285=SEK_2018,(Y285*SEKGBP_2018)*CPI_2018,X285=NKK_2020,Y285*NKKGBP_2020,X285=NKK_2019,(Y285*NKKGBP_2019)*CPI_2019,X285=NKK_2018,(Y285*NKKGBP_2018)*CPI_2018,X285=DKK_2020,Y285*DKKGBP_2020,X285=DKK_2019,(Y285*DKKGBP_2019)*CPI_2019,X285=DKK_2018,(Y285*DKKGBP_2018)*CPI_2018)</f>
        <v>24000</v>
      </c>
      <c r="AA285" s="1">
        <v>1</v>
      </c>
    </row>
    <row r="286" spans="1:27" s="3" customFormat="1" x14ac:dyDescent="0.35">
      <c r="A286" s="3" t="s">
        <v>518</v>
      </c>
      <c r="B286" s="3" t="str">
        <f t="shared" si="13"/>
        <v>CelgeneBlood cancer</v>
      </c>
      <c r="C286" s="3" t="str">
        <f>IF(INDEX(Comp_interest!$D:$D,MATCH(Payments_2020!$B286,Comp_interest!$C:$C,0))=0,"",INDEX(Comp_interest!$D:$D,MATCH(Payments_2020!$B286,Comp_interest!$C:$C,0)))</f>
        <v>Maybe yes</v>
      </c>
      <c r="D286" s="3" t="str">
        <f>IF(INDEX(Comp_interest!$E:$E,MATCH(Payments_2020!$B286,Comp_interest!$C:$C,0))=0,"",INDEX(Comp_interest!$E:$E,MATCH(Payments_2020!$B286,Comp_interest!$C:$C,0)))</f>
        <v>ClinicalTrial.gov</v>
      </c>
      <c r="E286" s="3" t="str">
        <f>IF(INDEX(Comp_interest!$F:$F,MATCH(Payments_2020!$B286,Comp_interest!$C:$C,0))=0,"",INDEX(Comp_interest!$F:$F,MATCH(Payments_2020!$B286,Comp_interest!$C:$C,0)))</f>
        <v xml:space="preserve">Celgene has trials for blood cancers in its pipeline (e.g. multiple myeloma) </v>
      </c>
      <c r="F286" s="3" t="s">
        <v>190</v>
      </c>
      <c r="G286" s="3" t="str">
        <f>INDEX(Pat_org!$B$3:$C$892,MATCH(Payments_2020!F286,Pat_org!$B$3:$B$892,0),2)</f>
        <v>Blood Cancer UK</v>
      </c>
      <c r="H286" s="3" t="str" cm="1">
        <f t="array" ref="H286">IF(INDEX(Pat_org!$D$2:$P$484,MATCH(Payments_2020!$G286,Pat_org!$D$2:$D$484,0),Pat_org!E$1)=0,"",(INDEX(Pat_org!$D$2:$P$484,MATCH(Payments_2020!$G286,Pat_org!$D$2:$D$484,0),Pat_org!E$1)))</f>
        <v>Include</v>
      </c>
      <c r="I286" s="3" cm="1">
        <f t="array" ref="I286">IF(INDEX(Pat_org!$D$2:$P$484,MATCH(Payments_2020!$G286,Pat_org!$D$2:$D$484,0),Pat_org!E$1)=0,"",(INDEX(Pat_org!$D$2:$P$484,MATCH(Payments_2020!$G286,Pat_org!$D$2:$D$484,0),Pat_org!$F$1)))</f>
        <v>0</v>
      </c>
      <c r="J286" s="3" t="str" cm="1">
        <f t="array" ref="J286">IF(INDEX(Pat_org!$D$2:$P$484,MATCH(Payments_2020!$G286,Pat_org!$D$2:$D$484,0),Pat_org!G$1)=0,"",(INDEX(Pat_org!$D$2:$P$484,MATCH(Payments_2020!$G286,Pat_org!$D$2:$D$484,0),Pat_org!G$1)))</f>
        <v>Multipurpose organisation</v>
      </c>
      <c r="K286" s="3" t="str" cm="1">
        <f t="array" ref="K286">IF(INDEX(Pat_org!$D$2:$P$484,MATCH(Payments_2020!$G286,Pat_org!$D$2:$D$484,0),Pat_org!H$1)=0,"",(INDEX(Pat_org!$D$2:$P$484,MATCH(Payments_2020!$G286,Pat_org!$D$2:$D$484,0),Pat_org!H$1)))</f>
        <v>03 Diseases of the blood or blood-forming organs  </v>
      </c>
      <c r="L286" s="3" t="str" cm="1">
        <f t="array" ref="L286">IF(INDEX(Pat_org!$D$2:$P$484,MATCH(Payments_2020!$G286,Pat_org!$D$2:$D$484,0),Pat_org!I$1)=0,"",(INDEX(Pat_org!$D$2:$P$484,MATCH(Payments_2020!$G286,Pat_org!$D$2:$D$484,0),Pat_org!I$1)))</f>
        <v>Blood cancer</v>
      </c>
      <c r="M286" s="3" cm="1">
        <f t="array" ref="M286">IF(INDEX(Pat_org!$D$2:$P$484,MATCH(Payments_2020!$G286,Pat_org!$D$2:$D$484,0),Pat_org!J$1)=0,"",(INDEX(Pat_org!$D$2:$P$484,MATCH(Payments_2020!$G286,Pat_org!$D$2:$D$484,0),Pat_org!J$1)))</f>
        <v>216032</v>
      </c>
      <c r="N286" s="3" t="str" cm="1">
        <f t="array" ref="N286">IF(INDEX(Pat_org!$D$2:$P$484,MATCH(Payments_2020!$G286,Pat_org!$D$2:$D$484,0),Pat_org!K$1)=0,"",(INDEX(Pat_org!$D$2:$P$484,MATCH(Payments_2020!$G286,Pat_org!$D$2:$D$484,0),Pat_org!K$1)))</f>
        <v/>
      </c>
      <c r="O286" s="3" t="str" cm="1">
        <f t="array" ref="O286">IF(INDEX(Pat_org!$D$2:$P$484,MATCH(Payments_2020!$G286,Pat_org!$D$2:$D$484,0),Pat_org!L$1)=0,"",(INDEX(Pat_org!$D$2:$P$484,MATCH(Payments_2020!$G286,Pat_org!$D$2:$D$484,0),Pat_org!L$1)))</f>
        <v>UK</v>
      </c>
      <c r="P286" s="3" t="str" cm="1">
        <f t="array" ref="P286">IF(INDEX(Pat_org!$D$2:$P$484,MATCH(Payments_2020!$G286,Pat_org!$D$2:$D$484,0),Pat_org!M$1)=0,"",(INDEX(Pat_org!$D$2:$P$484,MATCH(Payments_2020!$G286,Pat_org!$D$2:$D$484,0),Pat_org!M$1)))</f>
        <v>https://bloodcancer.org.uk/</v>
      </c>
      <c r="Q286" s="3" t="str" cm="1">
        <f t="array" ref="Q286">IFERROR(IF(INDEX(Pat_org!$D$2:$P$484,MATCH(Payments_2020!$G286,Pat_org!$D$2:$D$484,0),Pat_org!N$1)=0,"",(INDEX(Pat_org!$D$2:$P$484,MATCH(Payments_2020!$G286,Pat_org!$D$2:$D$484,0),Pat_org!N$1))),"")</f>
        <v>Not rare</v>
      </c>
      <c r="R286" s="3" t="str" cm="1">
        <f t="array" ref="R286">IF(INDEX(Pat_org!$D$2:$P$484,MATCH(Payments_2020!$G286,Pat_org!$D$2:$D$484,0),Pat_org!O$1)=0,"",(INDEX(Pat_org!$D$2:$P$484,MATCH(Payments_2020!$G286,Pat_org!$D$2:$D$484,0),Pat_org!O$1)))</f>
        <v>Single PO</v>
      </c>
      <c r="S286" s="3" t="str" cm="1">
        <f t="array" ref="S286">IF(INDEX(Pat_org!$D$2:$P$484,MATCH(Payments_2020!$G286,Pat_org!$D$2:$D$484,0),Pat_org!P$1)=0,"",(INDEX(Pat_org!$D$2:$P$484,MATCH(Payments_2020!$G286,Pat_org!$D$2:$D$484,0),Pat_org!P$1)))</f>
        <v/>
      </c>
      <c r="T286" s="3" t="s">
        <v>524</v>
      </c>
      <c r="U286" s="3" t="s">
        <v>26</v>
      </c>
      <c r="V286" s="1">
        <v>2020</v>
      </c>
      <c r="W286" s="40" t="s">
        <v>27</v>
      </c>
      <c r="X286" s="40" t="str">
        <f t="shared" si="15"/>
        <v>2020GBP</v>
      </c>
      <c r="Y286" s="40">
        <v>11563</v>
      </c>
      <c r="Z286" s="31" cm="1">
        <f t="array" ref="Z286">_xlfn.IFS(X286=GBP_2020,Y286,X286=GBP_2019,Y286*CPI_2019,X286=GBP_2018,Y286*CPI_2018,X286=EUR_2020,Y286*EURGBP_2020,X286=EUR_2019,(Y286*EURGBP_2019)*CPI_2019,X286=EUR_2018,(Y286*EURGBP_2018)*CPI_2018,X286=USD_2020,Y286*USDGBP_2020,X286=USD_2019,(Y286*USDGBP_2019)*CPI_2019,X286=USD_2018,(Y286*USDGBP_2018)*CPI_2018,X286=CHF_2020,Y286*CHFGBP_2020,X286=CHF_2019,(Y286*CHFGBP_2019)*CPI_2019,X286=CHF_2018,(Y286*CHFGBP_2018)*CPI_2018,X286=SEK_2020,Y286*SEKGBP_2020,X286=SEK_2019,(Y286*SEKGBP_2019)*CPI_2019,X286=SEK_2018,(Y286*SEKGBP_2018)*CPI_2018,X286=NKK_2020,Y286*NKKGBP_2020,X286=NKK_2019,(Y286*NKKGBP_2019)*CPI_2019,X286=NKK_2018,(Y286*NKKGBP_2018)*CPI_2018,X286=DKK_2020,Y286*DKKGBP_2020,X286=DKK_2019,(Y286*DKKGBP_2019)*CPI_2019,X286=DKK_2018,(Y286*DKKGBP_2018)*CPI_2018)</f>
        <v>11563</v>
      </c>
      <c r="AA286" s="1">
        <v>1</v>
      </c>
    </row>
    <row r="287" spans="1:27" s="3" customFormat="1" x14ac:dyDescent="0.35">
      <c r="A287" s="3" t="s">
        <v>518</v>
      </c>
      <c r="B287" s="3" t="str">
        <f t="shared" si="13"/>
        <v>CelgeneBlood cancer</v>
      </c>
      <c r="C287" s="3" t="str">
        <f>IF(INDEX(Comp_interest!$D:$D,MATCH(Payments_2020!$B287,Comp_interest!$C:$C,0))=0,"",INDEX(Comp_interest!$D:$D,MATCH(Payments_2020!$B287,Comp_interest!$C:$C,0)))</f>
        <v>Maybe yes</v>
      </c>
      <c r="D287" s="3" t="str">
        <f>IF(INDEX(Comp_interest!$E:$E,MATCH(Payments_2020!$B287,Comp_interest!$C:$C,0))=0,"",INDEX(Comp_interest!$E:$E,MATCH(Payments_2020!$B287,Comp_interest!$C:$C,0)))</f>
        <v>ClinicalTrial.gov</v>
      </c>
      <c r="E287" s="3" t="str">
        <f>IF(INDEX(Comp_interest!$F:$F,MATCH(Payments_2020!$B287,Comp_interest!$C:$C,0))=0,"",INDEX(Comp_interest!$F:$F,MATCH(Payments_2020!$B287,Comp_interest!$C:$C,0)))</f>
        <v xml:space="preserve">Celgene has trials for blood cancers in its pipeline (e.g. multiple myeloma) </v>
      </c>
      <c r="F287" s="3" t="s">
        <v>190</v>
      </c>
      <c r="G287" s="3" t="str">
        <f>INDEX(Pat_org!$B$3:$C$892,MATCH(Payments_2020!F287,Pat_org!$B$3:$B$892,0),2)</f>
        <v>Blood Cancer UK</v>
      </c>
      <c r="H287" s="3" t="str" cm="1">
        <f t="array" ref="H287">IF(INDEX(Pat_org!$D$2:$P$484,MATCH(Payments_2020!$G287,Pat_org!$D$2:$D$484,0),Pat_org!E$1)=0,"",(INDEX(Pat_org!$D$2:$P$484,MATCH(Payments_2020!$G287,Pat_org!$D$2:$D$484,0),Pat_org!E$1)))</f>
        <v>Include</v>
      </c>
      <c r="I287" s="3" cm="1">
        <f t="array" ref="I287">IF(INDEX(Pat_org!$D$2:$P$484,MATCH(Payments_2020!$G287,Pat_org!$D$2:$D$484,0),Pat_org!E$1)=0,"",(INDEX(Pat_org!$D$2:$P$484,MATCH(Payments_2020!$G287,Pat_org!$D$2:$D$484,0),Pat_org!$F$1)))</f>
        <v>0</v>
      </c>
      <c r="J287" s="3" t="str" cm="1">
        <f t="array" ref="J287">IF(INDEX(Pat_org!$D$2:$P$484,MATCH(Payments_2020!$G287,Pat_org!$D$2:$D$484,0),Pat_org!G$1)=0,"",(INDEX(Pat_org!$D$2:$P$484,MATCH(Payments_2020!$G287,Pat_org!$D$2:$D$484,0),Pat_org!G$1)))</f>
        <v>Multipurpose organisation</v>
      </c>
      <c r="K287" s="3" t="str" cm="1">
        <f t="array" ref="K287">IF(INDEX(Pat_org!$D$2:$P$484,MATCH(Payments_2020!$G287,Pat_org!$D$2:$D$484,0),Pat_org!H$1)=0,"",(INDEX(Pat_org!$D$2:$P$484,MATCH(Payments_2020!$G287,Pat_org!$D$2:$D$484,0),Pat_org!H$1)))</f>
        <v>03 Diseases of the blood or blood-forming organs  </v>
      </c>
      <c r="L287" s="3" t="str" cm="1">
        <f t="array" ref="L287">IF(INDEX(Pat_org!$D$2:$P$484,MATCH(Payments_2020!$G287,Pat_org!$D$2:$D$484,0),Pat_org!I$1)=0,"",(INDEX(Pat_org!$D$2:$P$484,MATCH(Payments_2020!$G287,Pat_org!$D$2:$D$484,0),Pat_org!I$1)))</f>
        <v>Blood cancer</v>
      </c>
      <c r="M287" s="3" cm="1">
        <f t="array" ref="M287">IF(INDEX(Pat_org!$D$2:$P$484,MATCH(Payments_2020!$G287,Pat_org!$D$2:$D$484,0),Pat_org!J$1)=0,"",(INDEX(Pat_org!$D$2:$P$484,MATCH(Payments_2020!$G287,Pat_org!$D$2:$D$484,0),Pat_org!J$1)))</f>
        <v>216032</v>
      </c>
      <c r="N287" s="3" t="str" cm="1">
        <f t="array" ref="N287">IF(INDEX(Pat_org!$D$2:$P$484,MATCH(Payments_2020!$G287,Pat_org!$D$2:$D$484,0),Pat_org!K$1)=0,"",(INDEX(Pat_org!$D$2:$P$484,MATCH(Payments_2020!$G287,Pat_org!$D$2:$D$484,0),Pat_org!K$1)))</f>
        <v/>
      </c>
      <c r="O287" s="3" t="str" cm="1">
        <f t="array" ref="O287">IF(INDEX(Pat_org!$D$2:$P$484,MATCH(Payments_2020!$G287,Pat_org!$D$2:$D$484,0),Pat_org!L$1)=0,"",(INDEX(Pat_org!$D$2:$P$484,MATCH(Payments_2020!$G287,Pat_org!$D$2:$D$484,0),Pat_org!L$1)))</f>
        <v>UK</v>
      </c>
      <c r="P287" s="3" t="str" cm="1">
        <f t="array" ref="P287">IF(INDEX(Pat_org!$D$2:$P$484,MATCH(Payments_2020!$G287,Pat_org!$D$2:$D$484,0),Pat_org!M$1)=0,"",(INDEX(Pat_org!$D$2:$P$484,MATCH(Payments_2020!$G287,Pat_org!$D$2:$D$484,0),Pat_org!M$1)))</f>
        <v>https://bloodcancer.org.uk/</v>
      </c>
      <c r="Q287" s="3" t="str" cm="1">
        <f t="array" ref="Q287">IFERROR(IF(INDEX(Pat_org!$D$2:$P$484,MATCH(Payments_2020!$G287,Pat_org!$D$2:$D$484,0),Pat_org!N$1)=0,"",(INDEX(Pat_org!$D$2:$P$484,MATCH(Payments_2020!$G287,Pat_org!$D$2:$D$484,0),Pat_org!N$1))),"")</f>
        <v>Not rare</v>
      </c>
      <c r="R287" s="3" t="str" cm="1">
        <f t="array" ref="R287">IF(INDEX(Pat_org!$D$2:$P$484,MATCH(Payments_2020!$G287,Pat_org!$D$2:$D$484,0),Pat_org!O$1)=0,"",(INDEX(Pat_org!$D$2:$P$484,MATCH(Payments_2020!$G287,Pat_org!$D$2:$D$484,0),Pat_org!O$1)))</f>
        <v>Single PO</v>
      </c>
      <c r="S287" s="3" t="str" cm="1">
        <f t="array" ref="S287">IF(INDEX(Pat_org!$D$2:$P$484,MATCH(Payments_2020!$G287,Pat_org!$D$2:$D$484,0),Pat_org!P$1)=0,"",(INDEX(Pat_org!$D$2:$P$484,MATCH(Payments_2020!$G287,Pat_org!$D$2:$D$484,0),Pat_org!P$1)))</f>
        <v/>
      </c>
      <c r="T287" s="3" t="s">
        <v>525</v>
      </c>
      <c r="U287" s="3" t="s">
        <v>26</v>
      </c>
      <c r="V287" s="1">
        <v>2020</v>
      </c>
      <c r="W287" s="40" t="s">
        <v>27</v>
      </c>
      <c r="X287" s="40" t="str">
        <f t="shared" si="15"/>
        <v>2020GBP</v>
      </c>
      <c r="Y287" s="40">
        <v>39000</v>
      </c>
      <c r="Z287" s="31" cm="1">
        <f t="array" ref="Z287">_xlfn.IFS(X287=GBP_2020,Y287,X287=GBP_2019,Y287*CPI_2019,X287=GBP_2018,Y287*CPI_2018,X287=EUR_2020,Y287*EURGBP_2020,X287=EUR_2019,(Y287*EURGBP_2019)*CPI_2019,X287=EUR_2018,(Y287*EURGBP_2018)*CPI_2018,X287=USD_2020,Y287*USDGBP_2020,X287=USD_2019,(Y287*USDGBP_2019)*CPI_2019,X287=USD_2018,(Y287*USDGBP_2018)*CPI_2018,X287=CHF_2020,Y287*CHFGBP_2020,X287=CHF_2019,(Y287*CHFGBP_2019)*CPI_2019,X287=CHF_2018,(Y287*CHFGBP_2018)*CPI_2018,X287=SEK_2020,Y287*SEKGBP_2020,X287=SEK_2019,(Y287*SEKGBP_2019)*CPI_2019,X287=SEK_2018,(Y287*SEKGBP_2018)*CPI_2018,X287=NKK_2020,Y287*NKKGBP_2020,X287=NKK_2019,(Y287*NKKGBP_2019)*CPI_2019,X287=NKK_2018,(Y287*NKKGBP_2018)*CPI_2018,X287=DKK_2020,Y287*DKKGBP_2020,X287=DKK_2019,(Y287*DKKGBP_2019)*CPI_2019,X287=DKK_2018,(Y287*DKKGBP_2018)*CPI_2018)</f>
        <v>39000</v>
      </c>
      <c r="AA287" s="1">
        <v>1</v>
      </c>
    </row>
    <row r="288" spans="1:27" s="3" customFormat="1" x14ac:dyDescent="0.35">
      <c r="A288" s="3" t="s">
        <v>518</v>
      </c>
      <c r="B288" s="3" t="str">
        <f t="shared" si="13"/>
        <v xml:space="preserve">CelgeneCancer </v>
      </c>
      <c r="C288" s="3" t="str">
        <f>IF(INDEX(Comp_interest!$D:$D,MATCH(Payments_2020!$B288,Comp_interest!$C:$C,0))=0,"",INDEX(Comp_interest!$D:$D,MATCH(Payments_2020!$B288,Comp_interest!$C:$C,0)))</f>
        <v>Maybe yes</v>
      </c>
      <c r="D288" s="3" t="str">
        <f>IF(INDEX(Comp_interest!$E:$E,MATCH(Payments_2020!$B288,Comp_interest!$C:$C,0))=0,"",INDEX(Comp_interest!$E:$E,MATCH(Payments_2020!$B288,Comp_interest!$C:$C,0)))</f>
        <v>ClinicalTrial.gov</v>
      </c>
      <c r="E288" s="3" t="str">
        <f>IF(INDEX(Comp_interest!$F:$F,MATCH(Payments_2020!$B288,Comp_interest!$C:$C,0))=0,"",INDEX(Comp_interest!$F:$F,MATCH(Payments_2020!$B288,Comp_interest!$C:$C,0)))</f>
        <v xml:space="preserve">Celgene has trials for blood cancers in its pipeline (e.g. multiple myeloma) </v>
      </c>
      <c r="F288" s="3" t="s">
        <v>33</v>
      </c>
      <c r="G288" s="3" t="str">
        <f>INDEX(Pat_org!$B$3:$C$892,MATCH(Payments_2020!F288,Pat_org!$B$3:$B$892,0),2)</f>
        <v>Cancer Support Scotland</v>
      </c>
      <c r="H288" s="3" t="str" cm="1">
        <f t="array" ref="H288">IF(INDEX(Pat_org!$D$2:$P$484,MATCH(Payments_2020!$G288,Pat_org!$D$2:$D$484,0),Pat_org!E$1)=0,"",(INDEX(Pat_org!$D$2:$P$484,MATCH(Payments_2020!$G288,Pat_org!$D$2:$D$484,0),Pat_org!E$1)))</f>
        <v>Include</v>
      </c>
      <c r="I288" s="3" cm="1">
        <f t="array" ref="I288">IF(INDEX(Pat_org!$D$2:$P$484,MATCH(Payments_2020!$G288,Pat_org!$D$2:$D$484,0),Pat_org!E$1)=0,"",(INDEX(Pat_org!$D$2:$P$484,MATCH(Payments_2020!$G288,Pat_org!$D$2:$D$484,0),Pat_org!$F$1)))</f>
        <v>0</v>
      </c>
      <c r="J288" s="3" t="str" cm="1">
        <f t="array" ref="J288">IF(INDEX(Pat_org!$D$2:$P$484,MATCH(Payments_2020!$G288,Pat_org!$D$2:$D$484,0),Pat_org!G$1)=0,"",(INDEX(Pat_org!$D$2:$P$484,MATCH(Payments_2020!$G288,Pat_org!$D$2:$D$484,0),Pat_org!G$1)))</f>
        <v>Support organisation</v>
      </c>
      <c r="K288" s="3" t="str" cm="1">
        <f t="array" ref="K288">IF(INDEX(Pat_org!$D$2:$P$484,MATCH(Payments_2020!$G288,Pat_org!$D$2:$D$484,0),Pat_org!H$1)=0,"",(INDEX(Pat_org!$D$2:$P$484,MATCH(Payments_2020!$G288,Pat_org!$D$2:$D$484,0),Pat_org!H$1)))</f>
        <v>02 Neoplasms  </v>
      </c>
      <c r="L288" s="3" t="str" cm="1">
        <f t="array" ref="L288">IF(INDEX(Pat_org!$D$2:$P$484,MATCH(Payments_2020!$G288,Pat_org!$D$2:$D$484,0),Pat_org!I$1)=0,"",(INDEX(Pat_org!$D$2:$P$484,MATCH(Payments_2020!$G288,Pat_org!$D$2:$D$484,0),Pat_org!I$1)))</f>
        <v xml:space="preserve">Cancer </v>
      </c>
      <c r="M288" s="3" t="str" cm="1">
        <f t="array" ref="M288">IF(INDEX(Pat_org!$D$2:$P$484,MATCH(Payments_2020!$G288,Pat_org!$D$2:$D$484,0),Pat_org!J$1)=0,"",(INDEX(Pat_org!$D$2:$P$484,MATCH(Payments_2020!$G288,Pat_org!$D$2:$D$484,0),Pat_org!J$1)))</f>
        <v>SC012867</v>
      </c>
      <c r="N288" s="3" t="str" cm="1">
        <f t="array" ref="N288">IF(INDEX(Pat_org!$D$2:$P$484,MATCH(Payments_2020!$G288,Pat_org!$D$2:$D$484,0),Pat_org!K$1)=0,"",(INDEX(Pat_org!$D$2:$P$484,MATCH(Payments_2020!$G288,Pat_org!$D$2:$D$484,0),Pat_org!K$1)))</f>
        <v/>
      </c>
      <c r="O288" s="3" t="str" cm="1">
        <f t="array" ref="O288">IF(INDEX(Pat_org!$D$2:$P$484,MATCH(Payments_2020!$G288,Pat_org!$D$2:$D$484,0),Pat_org!L$1)=0,"",(INDEX(Pat_org!$D$2:$P$484,MATCH(Payments_2020!$G288,Pat_org!$D$2:$D$484,0),Pat_org!L$1)))</f>
        <v>UK</v>
      </c>
      <c r="P288" s="3" t="str" cm="1">
        <f t="array" ref="P288">IF(INDEX(Pat_org!$D$2:$P$484,MATCH(Payments_2020!$G288,Pat_org!$D$2:$D$484,0),Pat_org!M$1)=0,"",(INDEX(Pat_org!$D$2:$P$484,MATCH(Payments_2020!$G288,Pat_org!$D$2:$D$484,0),Pat_org!M$1)))</f>
        <v>https://www.cancersupportscotland.org/</v>
      </c>
      <c r="Q288" s="3" t="str" cm="1">
        <f t="array" ref="Q288">IFERROR(IF(INDEX(Pat_org!$D$2:$P$484,MATCH(Payments_2020!$G288,Pat_org!$D$2:$D$484,0),Pat_org!N$1)=0,"",(INDEX(Pat_org!$D$2:$P$484,MATCH(Payments_2020!$G288,Pat_org!$D$2:$D$484,0),Pat_org!N$1))),"")</f>
        <v>Not rare</v>
      </c>
      <c r="R288" s="3" t="str" cm="1">
        <f t="array" ref="R288">IF(INDEX(Pat_org!$D$2:$P$484,MATCH(Payments_2020!$G288,Pat_org!$D$2:$D$484,0),Pat_org!O$1)=0,"",(INDEX(Pat_org!$D$2:$P$484,MATCH(Payments_2020!$G288,Pat_org!$D$2:$D$484,0),Pat_org!O$1)))</f>
        <v>Single PO</v>
      </c>
      <c r="S288" s="3" t="str" cm="1">
        <f t="array" ref="S288">IF(INDEX(Pat_org!$D$2:$P$484,MATCH(Payments_2020!$G288,Pat_org!$D$2:$D$484,0),Pat_org!P$1)=0,"",(INDEX(Pat_org!$D$2:$P$484,MATCH(Payments_2020!$G288,Pat_org!$D$2:$D$484,0),Pat_org!P$1)))</f>
        <v/>
      </c>
      <c r="T288" s="3" t="s">
        <v>526</v>
      </c>
      <c r="U288" s="3" t="s">
        <v>26</v>
      </c>
      <c r="V288" s="1">
        <v>2020</v>
      </c>
      <c r="W288" s="40" t="s">
        <v>27</v>
      </c>
      <c r="X288" s="40" t="str">
        <f t="shared" si="15"/>
        <v>2020GBP</v>
      </c>
      <c r="Y288" s="40">
        <v>5000</v>
      </c>
      <c r="Z288" s="31" cm="1">
        <f t="array" ref="Z288">_xlfn.IFS(X288=GBP_2020,Y288,X288=GBP_2019,Y288*CPI_2019,X288=GBP_2018,Y288*CPI_2018,X288=EUR_2020,Y288*EURGBP_2020,X288=EUR_2019,(Y288*EURGBP_2019)*CPI_2019,X288=EUR_2018,(Y288*EURGBP_2018)*CPI_2018,X288=USD_2020,Y288*USDGBP_2020,X288=USD_2019,(Y288*USDGBP_2019)*CPI_2019,X288=USD_2018,(Y288*USDGBP_2018)*CPI_2018,X288=CHF_2020,Y288*CHFGBP_2020,X288=CHF_2019,(Y288*CHFGBP_2019)*CPI_2019,X288=CHF_2018,(Y288*CHFGBP_2018)*CPI_2018,X288=SEK_2020,Y288*SEKGBP_2020,X288=SEK_2019,(Y288*SEKGBP_2019)*CPI_2019,X288=SEK_2018,(Y288*SEKGBP_2018)*CPI_2018,X288=NKK_2020,Y288*NKKGBP_2020,X288=NKK_2019,(Y288*NKKGBP_2019)*CPI_2019,X288=NKK_2018,(Y288*NKKGBP_2018)*CPI_2018,X288=DKK_2020,Y288*DKKGBP_2020,X288=DKK_2019,(Y288*DKKGBP_2019)*CPI_2019,X288=DKK_2018,(Y288*DKKGBP_2018)*CPI_2018)</f>
        <v>5000</v>
      </c>
      <c r="AA288" s="1">
        <v>1</v>
      </c>
    </row>
    <row r="289" spans="1:27" s="3" customFormat="1" x14ac:dyDescent="0.35">
      <c r="A289" s="3" t="s">
        <v>518</v>
      </c>
      <c r="B289" s="3" t="str">
        <f t="shared" si="13"/>
        <v>CelgeneLymphoma</v>
      </c>
      <c r="C289" s="3" t="str">
        <f>IF(INDEX(Comp_interest!$D:$D,MATCH(Payments_2020!$B289,Comp_interest!$C:$C,0))=0,"",INDEX(Comp_interest!$D:$D,MATCH(Payments_2020!$B289,Comp_interest!$C:$C,0)))</f>
        <v>Definitely yes</v>
      </c>
      <c r="D289" s="3" t="str">
        <f>IF(INDEX(Comp_interest!$E:$E,MATCH(Payments_2020!$B289,Comp_interest!$C:$C,0))=0,"",INDEX(Comp_interest!$E:$E,MATCH(Payments_2020!$B289,Comp_interest!$C:$C,0)))</f>
        <v>Company website</v>
      </c>
      <c r="E289" s="3" t="str">
        <f>IF(INDEX(Comp_interest!$F:$F,MATCH(Payments_2020!$B289,Comp_interest!$C:$C,0))=0,"",INDEX(Comp_interest!$F:$F,MATCH(Payments_2020!$B289,Comp_interest!$C:$C,0)))</f>
        <v xml:space="preserve">Celgene has trials for lymphoma in its pipeline </v>
      </c>
      <c r="F289" s="3" t="s">
        <v>246</v>
      </c>
      <c r="G289" s="3" t="str">
        <f>INDEX(Pat_org!$B$3:$C$892,MATCH(Payments_2020!F289,Pat_org!$B$3:$B$892,0),2)</f>
        <v>Lymphoma Action</v>
      </c>
      <c r="H289" s="3" t="str" cm="1">
        <f t="array" ref="H289">IF(INDEX(Pat_org!$D$2:$P$484,MATCH(Payments_2020!$G289,Pat_org!$D$2:$D$484,0),Pat_org!E$1)=0,"",(INDEX(Pat_org!$D$2:$P$484,MATCH(Payments_2020!$G289,Pat_org!$D$2:$D$484,0),Pat_org!E$1)))</f>
        <v>Include</v>
      </c>
      <c r="I289" s="3" cm="1">
        <f t="array" ref="I289">IF(INDEX(Pat_org!$D$2:$P$484,MATCH(Payments_2020!$G289,Pat_org!$D$2:$D$484,0),Pat_org!E$1)=0,"",(INDEX(Pat_org!$D$2:$P$484,MATCH(Payments_2020!$G289,Pat_org!$D$2:$D$484,0),Pat_org!$F$1)))</f>
        <v>0</v>
      </c>
      <c r="J289" s="3" t="str" cm="1">
        <f t="array" ref="J289">IF(INDEX(Pat_org!$D$2:$P$484,MATCH(Payments_2020!$G289,Pat_org!$D$2:$D$484,0),Pat_org!G$1)=0,"",(INDEX(Pat_org!$D$2:$P$484,MATCH(Payments_2020!$G289,Pat_org!$D$2:$D$484,0),Pat_org!G$1)))</f>
        <v>Support organisation</v>
      </c>
      <c r="K289" s="3" t="str" cm="1">
        <f t="array" ref="K289">IF(INDEX(Pat_org!$D$2:$P$484,MATCH(Payments_2020!$G289,Pat_org!$D$2:$D$484,0),Pat_org!H$1)=0,"",(INDEX(Pat_org!$D$2:$P$484,MATCH(Payments_2020!$G289,Pat_org!$D$2:$D$484,0),Pat_org!H$1)))</f>
        <v>02 Neoplasms  </v>
      </c>
      <c r="L289" s="3" t="str" cm="1">
        <f t="array" ref="L289">IF(INDEX(Pat_org!$D$2:$P$484,MATCH(Payments_2020!$G289,Pat_org!$D$2:$D$484,0),Pat_org!I$1)=0,"",(INDEX(Pat_org!$D$2:$P$484,MATCH(Payments_2020!$G289,Pat_org!$D$2:$D$484,0),Pat_org!I$1)))</f>
        <v>Lymphoma</v>
      </c>
      <c r="M289" s="3" cm="1">
        <f t="array" ref="M289">IF(INDEX(Pat_org!$D$2:$P$484,MATCH(Payments_2020!$G289,Pat_org!$D$2:$D$484,0),Pat_org!J$1)=0,"",(INDEX(Pat_org!$D$2:$P$484,MATCH(Payments_2020!$G289,Pat_org!$D$2:$D$484,0),Pat_org!J$1)))</f>
        <v>1068395</v>
      </c>
      <c r="N289" s="3" t="str" cm="1">
        <f t="array" ref="N289">IF(INDEX(Pat_org!$D$2:$P$484,MATCH(Payments_2020!$G289,Pat_org!$D$2:$D$484,0),Pat_org!K$1)=0,"",(INDEX(Pat_org!$D$2:$P$484,MATCH(Payments_2020!$G289,Pat_org!$D$2:$D$484,0),Pat_org!K$1)))</f>
        <v/>
      </c>
      <c r="O289" s="3" t="str" cm="1">
        <f t="array" ref="O289">IF(INDEX(Pat_org!$D$2:$P$484,MATCH(Payments_2020!$G289,Pat_org!$D$2:$D$484,0),Pat_org!L$1)=0,"",(INDEX(Pat_org!$D$2:$P$484,MATCH(Payments_2020!$G289,Pat_org!$D$2:$D$484,0),Pat_org!L$1)))</f>
        <v>UK</v>
      </c>
      <c r="P289" s="3" t="str" cm="1">
        <f t="array" ref="P289">IF(INDEX(Pat_org!$D$2:$P$484,MATCH(Payments_2020!$G289,Pat_org!$D$2:$D$484,0),Pat_org!M$1)=0,"",(INDEX(Pat_org!$D$2:$P$484,MATCH(Payments_2020!$G289,Pat_org!$D$2:$D$484,0),Pat_org!M$1)))</f>
        <v>https://lymphoma-action.org.uk/about-us</v>
      </c>
      <c r="Q289" s="3" t="str" cm="1">
        <f t="array" ref="Q289">IFERROR(IF(INDEX(Pat_org!$D$2:$P$484,MATCH(Payments_2020!$G289,Pat_org!$D$2:$D$484,0),Pat_org!N$1)=0,"",(INDEX(Pat_org!$D$2:$P$484,MATCH(Payments_2020!$G289,Pat_org!$D$2:$D$484,0),Pat_org!N$1))),"")</f>
        <v>Not rare</v>
      </c>
      <c r="R289" s="3" t="str" cm="1">
        <f t="array" ref="R289">IF(INDEX(Pat_org!$D$2:$P$484,MATCH(Payments_2020!$G289,Pat_org!$D$2:$D$484,0),Pat_org!O$1)=0,"",(INDEX(Pat_org!$D$2:$P$484,MATCH(Payments_2020!$G289,Pat_org!$D$2:$D$484,0),Pat_org!O$1)))</f>
        <v>Single PO</v>
      </c>
      <c r="S289" s="3" t="str" cm="1">
        <f t="array" ref="S289">IF(INDEX(Pat_org!$D$2:$P$484,MATCH(Payments_2020!$G289,Pat_org!$D$2:$D$484,0),Pat_org!P$1)=0,"",(INDEX(Pat_org!$D$2:$P$484,MATCH(Payments_2020!$G289,Pat_org!$D$2:$D$484,0),Pat_org!P$1)))</f>
        <v/>
      </c>
      <c r="T289" s="3" t="s">
        <v>527</v>
      </c>
      <c r="U289" s="3" t="s">
        <v>26</v>
      </c>
      <c r="V289" s="1">
        <v>2020</v>
      </c>
      <c r="W289" s="40" t="s">
        <v>27</v>
      </c>
      <c r="X289" s="40" t="str">
        <f t="shared" si="15"/>
        <v>2020GBP</v>
      </c>
      <c r="Y289" s="40">
        <v>400</v>
      </c>
      <c r="Z289" s="31" cm="1">
        <f t="array" ref="Z289">_xlfn.IFS(X289=GBP_2020,Y289,X289=GBP_2019,Y289*CPI_2019,X289=GBP_2018,Y289*CPI_2018,X289=EUR_2020,Y289*EURGBP_2020,X289=EUR_2019,(Y289*EURGBP_2019)*CPI_2019,X289=EUR_2018,(Y289*EURGBP_2018)*CPI_2018,X289=USD_2020,Y289*USDGBP_2020,X289=USD_2019,(Y289*USDGBP_2019)*CPI_2019,X289=USD_2018,(Y289*USDGBP_2018)*CPI_2018,X289=CHF_2020,Y289*CHFGBP_2020,X289=CHF_2019,(Y289*CHFGBP_2019)*CPI_2019,X289=CHF_2018,(Y289*CHFGBP_2018)*CPI_2018,X289=SEK_2020,Y289*SEKGBP_2020,X289=SEK_2019,(Y289*SEKGBP_2019)*CPI_2019,X289=SEK_2018,(Y289*SEKGBP_2018)*CPI_2018,X289=NKK_2020,Y289*NKKGBP_2020,X289=NKK_2019,(Y289*NKKGBP_2019)*CPI_2019,X289=NKK_2018,(Y289*NKKGBP_2018)*CPI_2018,X289=DKK_2020,Y289*DKKGBP_2020,X289=DKK_2019,(Y289*DKKGBP_2019)*CPI_2019,X289=DKK_2018,(Y289*DKKGBP_2018)*CPI_2018)</f>
        <v>400</v>
      </c>
      <c r="AA289" s="1">
        <v>1</v>
      </c>
    </row>
    <row r="290" spans="1:27" s="3" customFormat="1" x14ac:dyDescent="0.35">
      <c r="A290" s="3" t="s">
        <v>518</v>
      </c>
      <c r="B290" s="3" t="str">
        <f t="shared" si="13"/>
        <v>CelgeneLymphoma</v>
      </c>
      <c r="C290" s="3" t="str">
        <f>IF(INDEX(Comp_interest!$D:$D,MATCH(Payments_2020!$B290,Comp_interest!$C:$C,0))=0,"",INDEX(Comp_interest!$D:$D,MATCH(Payments_2020!$B290,Comp_interest!$C:$C,0)))</f>
        <v>Definitely yes</v>
      </c>
      <c r="D290" s="3" t="str">
        <f>IF(INDEX(Comp_interest!$E:$E,MATCH(Payments_2020!$B290,Comp_interest!$C:$C,0))=0,"",INDEX(Comp_interest!$E:$E,MATCH(Payments_2020!$B290,Comp_interest!$C:$C,0)))</f>
        <v>Company website</v>
      </c>
      <c r="E290" s="3" t="str">
        <f>IF(INDEX(Comp_interest!$F:$F,MATCH(Payments_2020!$B290,Comp_interest!$C:$C,0))=0,"",INDEX(Comp_interest!$F:$F,MATCH(Payments_2020!$B290,Comp_interest!$C:$C,0)))</f>
        <v xml:space="preserve">Celgene has trials for lymphoma in its pipeline </v>
      </c>
      <c r="F290" s="3" t="s">
        <v>246</v>
      </c>
      <c r="G290" s="3" t="str">
        <f>INDEX(Pat_org!$B$3:$C$892,MATCH(Payments_2020!F290,Pat_org!$B$3:$B$892,0),2)</f>
        <v>Lymphoma Action</v>
      </c>
      <c r="H290" s="3" t="str" cm="1">
        <f t="array" ref="H290">IF(INDEX(Pat_org!$D$2:$P$484,MATCH(Payments_2020!$G290,Pat_org!$D$2:$D$484,0),Pat_org!E$1)=0,"",(INDEX(Pat_org!$D$2:$P$484,MATCH(Payments_2020!$G290,Pat_org!$D$2:$D$484,0),Pat_org!E$1)))</f>
        <v>Include</v>
      </c>
      <c r="I290" s="3" cm="1">
        <f t="array" ref="I290">IF(INDEX(Pat_org!$D$2:$P$484,MATCH(Payments_2020!$G290,Pat_org!$D$2:$D$484,0),Pat_org!E$1)=0,"",(INDEX(Pat_org!$D$2:$P$484,MATCH(Payments_2020!$G290,Pat_org!$D$2:$D$484,0),Pat_org!$F$1)))</f>
        <v>0</v>
      </c>
      <c r="J290" s="3" t="str" cm="1">
        <f t="array" ref="J290">IF(INDEX(Pat_org!$D$2:$P$484,MATCH(Payments_2020!$G290,Pat_org!$D$2:$D$484,0),Pat_org!G$1)=0,"",(INDEX(Pat_org!$D$2:$P$484,MATCH(Payments_2020!$G290,Pat_org!$D$2:$D$484,0),Pat_org!G$1)))</f>
        <v>Support organisation</v>
      </c>
      <c r="K290" s="3" t="str" cm="1">
        <f t="array" ref="K290">IF(INDEX(Pat_org!$D$2:$P$484,MATCH(Payments_2020!$G290,Pat_org!$D$2:$D$484,0),Pat_org!H$1)=0,"",(INDEX(Pat_org!$D$2:$P$484,MATCH(Payments_2020!$G290,Pat_org!$D$2:$D$484,0),Pat_org!H$1)))</f>
        <v>02 Neoplasms  </v>
      </c>
      <c r="L290" s="3" t="str" cm="1">
        <f t="array" ref="L290">IF(INDEX(Pat_org!$D$2:$P$484,MATCH(Payments_2020!$G290,Pat_org!$D$2:$D$484,0),Pat_org!I$1)=0,"",(INDEX(Pat_org!$D$2:$P$484,MATCH(Payments_2020!$G290,Pat_org!$D$2:$D$484,0),Pat_org!I$1)))</f>
        <v>Lymphoma</v>
      </c>
      <c r="M290" s="3" cm="1">
        <f t="array" ref="M290">IF(INDEX(Pat_org!$D$2:$P$484,MATCH(Payments_2020!$G290,Pat_org!$D$2:$D$484,0),Pat_org!J$1)=0,"",(INDEX(Pat_org!$D$2:$P$484,MATCH(Payments_2020!$G290,Pat_org!$D$2:$D$484,0),Pat_org!J$1)))</f>
        <v>1068395</v>
      </c>
      <c r="N290" s="3" t="str" cm="1">
        <f t="array" ref="N290">IF(INDEX(Pat_org!$D$2:$P$484,MATCH(Payments_2020!$G290,Pat_org!$D$2:$D$484,0),Pat_org!K$1)=0,"",(INDEX(Pat_org!$D$2:$P$484,MATCH(Payments_2020!$G290,Pat_org!$D$2:$D$484,0),Pat_org!K$1)))</f>
        <v/>
      </c>
      <c r="O290" s="3" t="str" cm="1">
        <f t="array" ref="O290">IF(INDEX(Pat_org!$D$2:$P$484,MATCH(Payments_2020!$G290,Pat_org!$D$2:$D$484,0),Pat_org!L$1)=0,"",(INDEX(Pat_org!$D$2:$P$484,MATCH(Payments_2020!$G290,Pat_org!$D$2:$D$484,0),Pat_org!L$1)))</f>
        <v>UK</v>
      </c>
      <c r="P290" s="3" t="str" cm="1">
        <f t="array" ref="P290">IF(INDEX(Pat_org!$D$2:$P$484,MATCH(Payments_2020!$G290,Pat_org!$D$2:$D$484,0),Pat_org!M$1)=0,"",(INDEX(Pat_org!$D$2:$P$484,MATCH(Payments_2020!$G290,Pat_org!$D$2:$D$484,0),Pat_org!M$1)))</f>
        <v>https://lymphoma-action.org.uk/about-us</v>
      </c>
      <c r="Q290" s="3" t="str" cm="1">
        <f t="array" ref="Q290">IFERROR(IF(INDEX(Pat_org!$D$2:$P$484,MATCH(Payments_2020!$G290,Pat_org!$D$2:$D$484,0),Pat_org!N$1)=0,"",(INDEX(Pat_org!$D$2:$P$484,MATCH(Payments_2020!$G290,Pat_org!$D$2:$D$484,0),Pat_org!N$1))),"")</f>
        <v>Not rare</v>
      </c>
      <c r="R290" s="3" t="str" cm="1">
        <f t="array" ref="R290">IF(INDEX(Pat_org!$D$2:$P$484,MATCH(Payments_2020!$G290,Pat_org!$D$2:$D$484,0),Pat_org!O$1)=0,"",(INDEX(Pat_org!$D$2:$P$484,MATCH(Payments_2020!$G290,Pat_org!$D$2:$D$484,0),Pat_org!O$1)))</f>
        <v>Single PO</v>
      </c>
      <c r="S290" s="3" t="str" cm="1">
        <f t="array" ref="S290">IF(INDEX(Pat_org!$D$2:$P$484,MATCH(Payments_2020!$G290,Pat_org!$D$2:$D$484,0),Pat_org!P$1)=0,"",(INDEX(Pat_org!$D$2:$P$484,MATCH(Payments_2020!$G290,Pat_org!$D$2:$D$484,0),Pat_org!P$1)))</f>
        <v/>
      </c>
      <c r="T290" s="3" t="s">
        <v>528</v>
      </c>
      <c r="U290" s="3" t="s">
        <v>26</v>
      </c>
      <c r="V290" s="1">
        <v>2020</v>
      </c>
      <c r="W290" s="40" t="s">
        <v>27</v>
      </c>
      <c r="X290" s="40" t="str">
        <f t="shared" si="15"/>
        <v>2020GBP</v>
      </c>
      <c r="Y290" s="40">
        <v>200</v>
      </c>
      <c r="Z290" s="31" cm="1">
        <f t="array" ref="Z290">_xlfn.IFS(X290=GBP_2020,Y290,X290=GBP_2019,Y290*CPI_2019,X290=GBP_2018,Y290*CPI_2018,X290=EUR_2020,Y290*EURGBP_2020,X290=EUR_2019,(Y290*EURGBP_2019)*CPI_2019,X290=EUR_2018,(Y290*EURGBP_2018)*CPI_2018,X290=USD_2020,Y290*USDGBP_2020,X290=USD_2019,(Y290*USDGBP_2019)*CPI_2019,X290=USD_2018,(Y290*USDGBP_2018)*CPI_2018,X290=CHF_2020,Y290*CHFGBP_2020,X290=CHF_2019,(Y290*CHFGBP_2019)*CPI_2019,X290=CHF_2018,(Y290*CHFGBP_2018)*CPI_2018,X290=SEK_2020,Y290*SEKGBP_2020,X290=SEK_2019,(Y290*SEKGBP_2019)*CPI_2019,X290=SEK_2018,(Y290*SEKGBP_2018)*CPI_2018,X290=NKK_2020,Y290*NKKGBP_2020,X290=NKK_2019,(Y290*NKKGBP_2019)*CPI_2019,X290=NKK_2018,(Y290*NKKGBP_2018)*CPI_2018,X290=DKK_2020,Y290*DKKGBP_2020,X290=DKK_2019,(Y290*DKKGBP_2019)*CPI_2019,X290=DKK_2018,(Y290*DKKGBP_2018)*CPI_2018)</f>
        <v>200</v>
      </c>
      <c r="AA290" s="1">
        <v>1</v>
      </c>
    </row>
    <row r="291" spans="1:27" s="3" customFormat="1" x14ac:dyDescent="0.35">
      <c r="A291" s="3" t="s">
        <v>518</v>
      </c>
      <c r="B291" s="3" t="str">
        <f t="shared" si="13"/>
        <v>CelgeneLymphoma</v>
      </c>
      <c r="C291" s="3" t="str">
        <f>IF(INDEX(Comp_interest!$D:$D,MATCH(Payments_2020!$B291,Comp_interest!$C:$C,0))=0,"",INDEX(Comp_interest!$D:$D,MATCH(Payments_2020!$B291,Comp_interest!$C:$C,0)))</f>
        <v>Definitely yes</v>
      </c>
      <c r="D291" s="3" t="str">
        <f>IF(INDEX(Comp_interest!$E:$E,MATCH(Payments_2020!$B291,Comp_interest!$C:$C,0))=0,"",INDEX(Comp_interest!$E:$E,MATCH(Payments_2020!$B291,Comp_interest!$C:$C,0)))</f>
        <v>Company website</v>
      </c>
      <c r="E291" s="3" t="str">
        <f>IF(INDEX(Comp_interest!$F:$F,MATCH(Payments_2020!$B291,Comp_interest!$C:$C,0))=0,"",INDEX(Comp_interest!$F:$F,MATCH(Payments_2020!$B291,Comp_interest!$C:$C,0)))</f>
        <v xml:space="preserve">Celgene has trials for lymphoma in its pipeline </v>
      </c>
      <c r="F291" s="3" t="s">
        <v>246</v>
      </c>
      <c r="G291" s="3" t="str">
        <f>INDEX(Pat_org!$B$3:$C$892,MATCH(Payments_2020!F291,Pat_org!$B$3:$B$892,0),2)</f>
        <v>Lymphoma Action</v>
      </c>
      <c r="H291" s="3" t="str" cm="1">
        <f t="array" ref="H291">IF(INDEX(Pat_org!$D$2:$P$484,MATCH(Payments_2020!$G291,Pat_org!$D$2:$D$484,0),Pat_org!E$1)=0,"",(INDEX(Pat_org!$D$2:$P$484,MATCH(Payments_2020!$G291,Pat_org!$D$2:$D$484,0),Pat_org!E$1)))</f>
        <v>Include</v>
      </c>
      <c r="I291" s="3" cm="1">
        <f t="array" ref="I291">IF(INDEX(Pat_org!$D$2:$P$484,MATCH(Payments_2020!$G291,Pat_org!$D$2:$D$484,0),Pat_org!E$1)=0,"",(INDEX(Pat_org!$D$2:$P$484,MATCH(Payments_2020!$G291,Pat_org!$D$2:$D$484,0),Pat_org!$F$1)))</f>
        <v>0</v>
      </c>
      <c r="J291" s="3" t="str" cm="1">
        <f t="array" ref="J291">IF(INDEX(Pat_org!$D$2:$P$484,MATCH(Payments_2020!$G291,Pat_org!$D$2:$D$484,0),Pat_org!G$1)=0,"",(INDEX(Pat_org!$D$2:$P$484,MATCH(Payments_2020!$G291,Pat_org!$D$2:$D$484,0),Pat_org!G$1)))</f>
        <v>Support organisation</v>
      </c>
      <c r="K291" s="3" t="str" cm="1">
        <f t="array" ref="K291">IF(INDEX(Pat_org!$D$2:$P$484,MATCH(Payments_2020!$G291,Pat_org!$D$2:$D$484,0),Pat_org!H$1)=0,"",(INDEX(Pat_org!$D$2:$P$484,MATCH(Payments_2020!$G291,Pat_org!$D$2:$D$484,0),Pat_org!H$1)))</f>
        <v>02 Neoplasms  </v>
      </c>
      <c r="L291" s="3" t="str" cm="1">
        <f t="array" ref="L291">IF(INDEX(Pat_org!$D$2:$P$484,MATCH(Payments_2020!$G291,Pat_org!$D$2:$D$484,0),Pat_org!I$1)=0,"",(INDEX(Pat_org!$D$2:$P$484,MATCH(Payments_2020!$G291,Pat_org!$D$2:$D$484,0),Pat_org!I$1)))</f>
        <v>Lymphoma</v>
      </c>
      <c r="M291" s="3" cm="1">
        <f t="array" ref="M291">IF(INDEX(Pat_org!$D$2:$P$484,MATCH(Payments_2020!$G291,Pat_org!$D$2:$D$484,0),Pat_org!J$1)=0,"",(INDEX(Pat_org!$D$2:$P$484,MATCH(Payments_2020!$G291,Pat_org!$D$2:$D$484,0),Pat_org!J$1)))</f>
        <v>1068395</v>
      </c>
      <c r="N291" s="3" t="str" cm="1">
        <f t="array" ref="N291">IF(INDEX(Pat_org!$D$2:$P$484,MATCH(Payments_2020!$G291,Pat_org!$D$2:$D$484,0),Pat_org!K$1)=0,"",(INDEX(Pat_org!$D$2:$P$484,MATCH(Payments_2020!$G291,Pat_org!$D$2:$D$484,0),Pat_org!K$1)))</f>
        <v/>
      </c>
      <c r="O291" s="3" t="str" cm="1">
        <f t="array" ref="O291">IF(INDEX(Pat_org!$D$2:$P$484,MATCH(Payments_2020!$G291,Pat_org!$D$2:$D$484,0),Pat_org!L$1)=0,"",(INDEX(Pat_org!$D$2:$P$484,MATCH(Payments_2020!$G291,Pat_org!$D$2:$D$484,0),Pat_org!L$1)))</f>
        <v>UK</v>
      </c>
      <c r="P291" s="3" t="str" cm="1">
        <f t="array" ref="P291">IF(INDEX(Pat_org!$D$2:$P$484,MATCH(Payments_2020!$G291,Pat_org!$D$2:$D$484,0),Pat_org!M$1)=0,"",(INDEX(Pat_org!$D$2:$P$484,MATCH(Payments_2020!$G291,Pat_org!$D$2:$D$484,0),Pat_org!M$1)))</f>
        <v>https://lymphoma-action.org.uk/about-us</v>
      </c>
      <c r="Q291" s="3" t="str" cm="1">
        <f t="array" ref="Q291">IFERROR(IF(INDEX(Pat_org!$D$2:$P$484,MATCH(Payments_2020!$G291,Pat_org!$D$2:$D$484,0),Pat_org!N$1)=0,"",(INDEX(Pat_org!$D$2:$P$484,MATCH(Payments_2020!$G291,Pat_org!$D$2:$D$484,0),Pat_org!N$1))),"")</f>
        <v>Not rare</v>
      </c>
      <c r="R291" s="3" t="str" cm="1">
        <f t="array" ref="R291">IF(INDEX(Pat_org!$D$2:$P$484,MATCH(Payments_2020!$G291,Pat_org!$D$2:$D$484,0),Pat_org!O$1)=0,"",(INDEX(Pat_org!$D$2:$P$484,MATCH(Payments_2020!$G291,Pat_org!$D$2:$D$484,0),Pat_org!O$1)))</f>
        <v>Single PO</v>
      </c>
      <c r="S291" s="3" t="str" cm="1">
        <f t="array" ref="S291">IF(INDEX(Pat_org!$D$2:$P$484,MATCH(Payments_2020!$G291,Pat_org!$D$2:$D$484,0),Pat_org!P$1)=0,"",(INDEX(Pat_org!$D$2:$P$484,MATCH(Payments_2020!$G291,Pat_org!$D$2:$D$484,0),Pat_org!P$1)))</f>
        <v/>
      </c>
      <c r="T291" s="3" t="s">
        <v>529</v>
      </c>
      <c r="U291" s="3" t="s">
        <v>26</v>
      </c>
      <c r="V291" s="1">
        <v>2020</v>
      </c>
      <c r="W291" s="40" t="s">
        <v>27</v>
      </c>
      <c r="X291" s="40" t="str">
        <f t="shared" si="15"/>
        <v>2020GBP</v>
      </c>
      <c r="Y291" s="40">
        <v>20000</v>
      </c>
      <c r="Z291" s="31" cm="1">
        <f t="array" ref="Z291">_xlfn.IFS(X291=GBP_2020,Y291,X291=GBP_2019,Y291*CPI_2019,X291=GBP_2018,Y291*CPI_2018,X291=EUR_2020,Y291*EURGBP_2020,X291=EUR_2019,(Y291*EURGBP_2019)*CPI_2019,X291=EUR_2018,(Y291*EURGBP_2018)*CPI_2018,X291=USD_2020,Y291*USDGBP_2020,X291=USD_2019,(Y291*USDGBP_2019)*CPI_2019,X291=USD_2018,(Y291*USDGBP_2018)*CPI_2018,X291=CHF_2020,Y291*CHFGBP_2020,X291=CHF_2019,(Y291*CHFGBP_2019)*CPI_2019,X291=CHF_2018,(Y291*CHFGBP_2018)*CPI_2018,X291=SEK_2020,Y291*SEKGBP_2020,X291=SEK_2019,(Y291*SEKGBP_2019)*CPI_2019,X291=SEK_2018,(Y291*SEKGBP_2018)*CPI_2018,X291=NKK_2020,Y291*NKKGBP_2020,X291=NKK_2019,(Y291*NKKGBP_2019)*CPI_2019,X291=NKK_2018,(Y291*NKKGBP_2018)*CPI_2018,X291=DKK_2020,Y291*DKKGBP_2020,X291=DKK_2019,(Y291*DKKGBP_2019)*CPI_2019,X291=DKK_2018,(Y291*DKKGBP_2018)*CPI_2018)</f>
        <v>20000</v>
      </c>
      <c r="AA291" s="1">
        <v>1</v>
      </c>
    </row>
    <row r="292" spans="1:27" s="3" customFormat="1" x14ac:dyDescent="0.35">
      <c r="A292" s="3" t="s">
        <v>518</v>
      </c>
      <c r="B292" s="3" t="str">
        <f t="shared" si="13"/>
        <v>CelgeneLymphoma</v>
      </c>
      <c r="C292" s="3" t="str">
        <f>IF(INDEX(Comp_interest!$D:$D,MATCH(Payments_2020!$B292,Comp_interest!$C:$C,0))=0,"",INDEX(Comp_interest!$D:$D,MATCH(Payments_2020!$B292,Comp_interest!$C:$C,0)))</f>
        <v>Definitely yes</v>
      </c>
      <c r="D292" s="3" t="str">
        <f>IF(INDEX(Comp_interest!$E:$E,MATCH(Payments_2020!$B292,Comp_interest!$C:$C,0))=0,"",INDEX(Comp_interest!$E:$E,MATCH(Payments_2020!$B292,Comp_interest!$C:$C,0)))</f>
        <v>Company website</v>
      </c>
      <c r="E292" s="3" t="str">
        <f>IF(INDEX(Comp_interest!$F:$F,MATCH(Payments_2020!$B292,Comp_interest!$C:$C,0))=0,"",INDEX(Comp_interest!$F:$F,MATCH(Payments_2020!$B292,Comp_interest!$C:$C,0)))</f>
        <v xml:space="preserve">Celgene has trials for lymphoma in its pipeline </v>
      </c>
      <c r="F292" s="3" t="s">
        <v>246</v>
      </c>
      <c r="G292" s="3" t="str">
        <f>INDEX(Pat_org!$B$3:$C$892,MATCH(Payments_2020!F292,Pat_org!$B$3:$B$892,0),2)</f>
        <v>Lymphoma Action</v>
      </c>
      <c r="H292" s="3" t="str" cm="1">
        <f t="array" ref="H292">IF(INDEX(Pat_org!$D$2:$P$484,MATCH(Payments_2020!$G292,Pat_org!$D$2:$D$484,0),Pat_org!E$1)=0,"",(INDEX(Pat_org!$D$2:$P$484,MATCH(Payments_2020!$G292,Pat_org!$D$2:$D$484,0),Pat_org!E$1)))</f>
        <v>Include</v>
      </c>
      <c r="I292" s="3" cm="1">
        <f t="array" ref="I292">IF(INDEX(Pat_org!$D$2:$P$484,MATCH(Payments_2020!$G292,Pat_org!$D$2:$D$484,0),Pat_org!E$1)=0,"",(INDEX(Pat_org!$D$2:$P$484,MATCH(Payments_2020!$G292,Pat_org!$D$2:$D$484,0),Pat_org!$F$1)))</f>
        <v>0</v>
      </c>
      <c r="J292" s="3" t="str" cm="1">
        <f t="array" ref="J292">IF(INDEX(Pat_org!$D$2:$P$484,MATCH(Payments_2020!$G292,Pat_org!$D$2:$D$484,0),Pat_org!G$1)=0,"",(INDEX(Pat_org!$D$2:$P$484,MATCH(Payments_2020!$G292,Pat_org!$D$2:$D$484,0),Pat_org!G$1)))</f>
        <v>Support organisation</v>
      </c>
      <c r="K292" s="3" t="str" cm="1">
        <f t="array" ref="K292">IF(INDEX(Pat_org!$D$2:$P$484,MATCH(Payments_2020!$G292,Pat_org!$D$2:$D$484,0),Pat_org!H$1)=0,"",(INDEX(Pat_org!$D$2:$P$484,MATCH(Payments_2020!$G292,Pat_org!$D$2:$D$484,0),Pat_org!H$1)))</f>
        <v>02 Neoplasms  </v>
      </c>
      <c r="L292" s="3" t="str" cm="1">
        <f t="array" ref="L292">IF(INDEX(Pat_org!$D$2:$P$484,MATCH(Payments_2020!$G292,Pat_org!$D$2:$D$484,0),Pat_org!I$1)=0,"",(INDEX(Pat_org!$D$2:$P$484,MATCH(Payments_2020!$G292,Pat_org!$D$2:$D$484,0),Pat_org!I$1)))</f>
        <v>Lymphoma</v>
      </c>
      <c r="M292" s="3" cm="1">
        <f t="array" ref="M292">IF(INDEX(Pat_org!$D$2:$P$484,MATCH(Payments_2020!$G292,Pat_org!$D$2:$D$484,0),Pat_org!J$1)=0,"",(INDEX(Pat_org!$D$2:$P$484,MATCH(Payments_2020!$G292,Pat_org!$D$2:$D$484,0),Pat_org!J$1)))</f>
        <v>1068395</v>
      </c>
      <c r="N292" s="3" t="str" cm="1">
        <f t="array" ref="N292">IF(INDEX(Pat_org!$D$2:$P$484,MATCH(Payments_2020!$G292,Pat_org!$D$2:$D$484,0),Pat_org!K$1)=0,"",(INDEX(Pat_org!$D$2:$P$484,MATCH(Payments_2020!$G292,Pat_org!$D$2:$D$484,0),Pat_org!K$1)))</f>
        <v/>
      </c>
      <c r="O292" s="3" t="str" cm="1">
        <f t="array" ref="O292">IF(INDEX(Pat_org!$D$2:$P$484,MATCH(Payments_2020!$G292,Pat_org!$D$2:$D$484,0),Pat_org!L$1)=0,"",(INDEX(Pat_org!$D$2:$P$484,MATCH(Payments_2020!$G292,Pat_org!$D$2:$D$484,0),Pat_org!L$1)))</f>
        <v>UK</v>
      </c>
      <c r="P292" s="3" t="str" cm="1">
        <f t="array" ref="P292">IF(INDEX(Pat_org!$D$2:$P$484,MATCH(Payments_2020!$G292,Pat_org!$D$2:$D$484,0),Pat_org!M$1)=0,"",(INDEX(Pat_org!$D$2:$P$484,MATCH(Payments_2020!$G292,Pat_org!$D$2:$D$484,0),Pat_org!M$1)))</f>
        <v>https://lymphoma-action.org.uk/about-us</v>
      </c>
      <c r="Q292" s="3" t="str" cm="1">
        <f t="array" ref="Q292">IFERROR(IF(INDEX(Pat_org!$D$2:$P$484,MATCH(Payments_2020!$G292,Pat_org!$D$2:$D$484,0),Pat_org!N$1)=0,"",(INDEX(Pat_org!$D$2:$P$484,MATCH(Payments_2020!$G292,Pat_org!$D$2:$D$484,0),Pat_org!N$1))),"")</f>
        <v>Not rare</v>
      </c>
      <c r="R292" s="3" t="str" cm="1">
        <f t="array" ref="R292">IF(INDEX(Pat_org!$D$2:$P$484,MATCH(Payments_2020!$G292,Pat_org!$D$2:$D$484,0),Pat_org!O$1)=0,"",(INDEX(Pat_org!$D$2:$P$484,MATCH(Payments_2020!$G292,Pat_org!$D$2:$D$484,0),Pat_org!O$1)))</f>
        <v>Single PO</v>
      </c>
      <c r="S292" s="3" t="str" cm="1">
        <f t="array" ref="S292">IF(INDEX(Pat_org!$D$2:$P$484,MATCH(Payments_2020!$G292,Pat_org!$D$2:$D$484,0),Pat_org!P$1)=0,"",(INDEX(Pat_org!$D$2:$P$484,MATCH(Payments_2020!$G292,Pat_org!$D$2:$D$484,0),Pat_org!P$1)))</f>
        <v/>
      </c>
      <c r="T292" s="3" t="s">
        <v>530</v>
      </c>
      <c r="U292" s="3" t="s">
        <v>26</v>
      </c>
      <c r="V292" s="1">
        <v>2020</v>
      </c>
      <c r="W292" s="40" t="s">
        <v>27</v>
      </c>
      <c r="X292" s="40" t="str">
        <f t="shared" si="15"/>
        <v>2020GBP</v>
      </c>
      <c r="Y292" s="40">
        <v>15000</v>
      </c>
      <c r="Z292" s="31" cm="1">
        <f t="array" ref="Z292">_xlfn.IFS(X292=GBP_2020,Y292,X292=GBP_2019,Y292*CPI_2019,X292=GBP_2018,Y292*CPI_2018,X292=EUR_2020,Y292*EURGBP_2020,X292=EUR_2019,(Y292*EURGBP_2019)*CPI_2019,X292=EUR_2018,(Y292*EURGBP_2018)*CPI_2018,X292=USD_2020,Y292*USDGBP_2020,X292=USD_2019,(Y292*USDGBP_2019)*CPI_2019,X292=USD_2018,(Y292*USDGBP_2018)*CPI_2018,X292=CHF_2020,Y292*CHFGBP_2020,X292=CHF_2019,(Y292*CHFGBP_2019)*CPI_2019,X292=CHF_2018,(Y292*CHFGBP_2018)*CPI_2018,X292=SEK_2020,Y292*SEKGBP_2020,X292=SEK_2019,(Y292*SEKGBP_2019)*CPI_2019,X292=SEK_2018,(Y292*SEKGBP_2018)*CPI_2018,X292=NKK_2020,Y292*NKKGBP_2020,X292=NKK_2019,(Y292*NKKGBP_2019)*CPI_2019,X292=NKK_2018,(Y292*NKKGBP_2018)*CPI_2018,X292=DKK_2020,Y292*DKKGBP_2020,X292=DKK_2019,(Y292*DKKGBP_2019)*CPI_2019,X292=DKK_2018,(Y292*DKKGBP_2018)*CPI_2018)</f>
        <v>15000</v>
      </c>
      <c r="AA292" s="1">
        <v>1</v>
      </c>
    </row>
    <row r="293" spans="1:27" s="3" customFormat="1" x14ac:dyDescent="0.35">
      <c r="A293" s="3" t="s">
        <v>518</v>
      </c>
      <c r="B293" s="3" t="str">
        <f t="shared" si="13"/>
        <v>CelgeneMyeloproliferative neoplasms</v>
      </c>
      <c r="C293" s="3" t="str">
        <f>IF(INDEX(Comp_interest!$D:$D,MATCH(Payments_2020!$B293,Comp_interest!$C:$C,0))=0,"",INDEX(Comp_interest!$D:$D,MATCH(Payments_2020!$B293,Comp_interest!$C:$C,0)))</f>
        <v>Definitely yes</v>
      </c>
      <c r="D293" s="3" t="str">
        <f>IF(INDEX(Comp_interest!$E:$E,MATCH(Payments_2020!$B293,Comp_interest!$C:$C,0))=0,"",INDEX(Comp_interest!$E:$E,MATCH(Payments_2020!$B293,Comp_interest!$C:$C,0)))</f>
        <v>Company website</v>
      </c>
      <c r="E293" s="3" t="str">
        <f>IF(INDEX(Comp_interest!$F:$F,MATCH(Payments_2020!$B293,Comp_interest!$C:$C,0))=0,"",INDEX(Comp_interest!$F:$F,MATCH(Payments_2020!$B293,Comp_interest!$C:$C,0)))</f>
        <v>Celgene has trials for myeloproliferative neoplasm in its pipeline</v>
      </c>
      <c r="F293" s="3" t="s">
        <v>531</v>
      </c>
      <c r="G293" s="3" t="str">
        <f>INDEX(Pat_org!$B$3:$C$892,MATCH(Payments_2020!F293,Pat_org!$B$3:$B$892,0),2)</f>
        <v>MPN Voice</v>
      </c>
      <c r="H293" s="3" t="str" cm="1">
        <f t="array" ref="H293">IF(INDEX(Pat_org!$D$2:$P$484,MATCH(Payments_2020!$G293,Pat_org!$D$2:$D$484,0),Pat_org!E$1)=0,"",(INDEX(Pat_org!$D$2:$P$484,MATCH(Payments_2020!$G293,Pat_org!$D$2:$D$484,0),Pat_org!E$1)))</f>
        <v>Include</v>
      </c>
      <c r="I293" s="3" cm="1">
        <f t="array" ref="I293">IF(INDEX(Pat_org!$D$2:$P$484,MATCH(Payments_2020!$G293,Pat_org!$D$2:$D$484,0),Pat_org!E$1)=0,"",(INDEX(Pat_org!$D$2:$P$484,MATCH(Payments_2020!$G293,Pat_org!$D$2:$D$484,0),Pat_org!$F$1)))</f>
        <v>0</v>
      </c>
      <c r="J293" s="3" t="str" cm="1">
        <f t="array" ref="J293">IF(INDEX(Pat_org!$D$2:$P$484,MATCH(Payments_2020!$G293,Pat_org!$D$2:$D$484,0),Pat_org!G$1)=0,"",(INDEX(Pat_org!$D$2:$P$484,MATCH(Payments_2020!$G293,Pat_org!$D$2:$D$484,0),Pat_org!G$1)))</f>
        <v>Multipurpose organisation</v>
      </c>
      <c r="K293" s="3" t="str" cm="1">
        <f t="array" ref="K293">IF(INDEX(Pat_org!$D$2:$P$484,MATCH(Payments_2020!$G293,Pat_org!$D$2:$D$484,0),Pat_org!H$1)=0,"",(INDEX(Pat_org!$D$2:$P$484,MATCH(Payments_2020!$G293,Pat_org!$D$2:$D$484,0),Pat_org!H$1)))</f>
        <v>02 Neoplasms  </v>
      </c>
      <c r="L293" s="3" t="str" cm="1">
        <f t="array" ref="L293">IF(INDEX(Pat_org!$D$2:$P$484,MATCH(Payments_2020!$G293,Pat_org!$D$2:$D$484,0),Pat_org!I$1)=0,"",(INDEX(Pat_org!$D$2:$P$484,MATCH(Payments_2020!$G293,Pat_org!$D$2:$D$484,0),Pat_org!I$1)))</f>
        <v>Myeloproliferative neoplasms</v>
      </c>
      <c r="M293" s="3" cm="1">
        <f t="array" ref="M293">IF(INDEX(Pat_org!$D$2:$P$484,MATCH(Payments_2020!$G293,Pat_org!$D$2:$D$484,0),Pat_org!J$1)=0,"",(INDEX(Pat_org!$D$2:$P$484,MATCH(Payments_2020!$G293,Pat_org!$D$2:$D$484,0),Pat_org!J$1)))</f>
        <v>1160316</v>
      </c>
      <c r="N293" s="3" t="str" cm="1">
        <f t="array" ref="N293">IF(INDEX(Pat_org!$D$2:$P$484,MATCH(Payments_2020!$G293,Pat_org!$D$2:$D$484,0),Pat_org!K$1)=0,"",(INDEX(Pat_org!$D$2:$P$484,MATCH(Payments_2020!$G293,Pat_org!$D$2:$D$484,0),Pat_org!K$1)))</f>
        <v/>
      </c>
      <c r="O293" s="3" t="str" cm="1">
        <f t="array" ref="O293">IF(INDEX(Pat_org!$D$2:$P$484,MATCH(Payments_2020!$G293,Pat_org!$D$2:$D$484,0),Pat_org!L$1)=0,"",(INDEX(Pat_org!$D$2:$P$484,MATCH(Payments_2020!$G293,Pat_org!$D$2:$D$484,0),Pat_org!L$1)))</f>
        <v>UK</v>
      </c>
      <c r="P293" s="3" t="str" cm="1">
        <f t="array" ref="P293">IF(INDEX(Pat_org!$D$2:$P$484,MATCH(Payments_2020!$G293,Pat_org!$D$2:$D$484,0),Pat_org!M$1)=0,"",(INDEX(Pat_org!$D$2:$P$484,MATCH(Payments_2020!$G293,Pat_org!$D$2:$D$484,0),Pat_org!M$1)))</f>
        <v>https://www.mpnvoice.org.uk/</v>
      </c>
      <c r="Q293" s="3" t="str" cm="1">
        <f t="array" ref="Q293">IFERROR(IF(INDEX(Pat_org!$D$2:$P$484,MATCH(Payments_2020!$G293,Pat_org!$D$2:$D$484,0),Pat_org!N$1)=0,"",(INDEX(Pat_org!$D$2:$P$484,MATCH(Payments_2020!$G293,Pat_org!$D$2:$D$484,0),Pat_org!N$1))),"")</f>
        <v>Not rare</v>
      </c>
      <c r="R293" s="3" t="str" cm="1">
        <f t="array" ref="R293">IF(INDEX(Pat_org!$D$2:$P$484,MATCH(Payments_2020!$G293,Pat_org!$D$2:$D$484,0),Pat_org!O$1)=0,"",(INDEX(Pat_org!$D$2:$P$484,MATCH(Payments_2020!$G293,Pat_org!$D$2:$D$484,0),Pat_org!O$1)))</f>
        <v>Single PO</v>
      </c>
      <c r="S293" s="3" t="str" cm="1">
        <f t="array" ref="S293">IF(INDEX(Pat_org!$D$2:$P$484,MATCH(Payments_2020!$G293,Pat_org!$D$2:$D$484,0),Pat_org!P$1)=0,"",(INDEX(Pat_org!$D$2:$P$484,MATCH(Payments_2020!$G293,Pat_org!$D$2:$D$484,0),Pat_org!P$1)))</f>
        <v/>
      </c>
      <c r="T293" s="3" t="s">
        <v>532</v>
      </c>
      <c r="U293" s="3" t="s">
        <v>26</v>
      </c>
      <c r="V293" s="1">
        <v>2020</v>
      </c>
      <c r="W293" s="40" t="s">
        <v>27</v>
      </c>
      <c r="X293" s="40" t="str">
        <f t="shared" si="15"/>
        <v>2020GBP</v>
      </c>
      <c r="Y293" s="40">
        <v>10000</v>
      </c>
      <c r="Z293" s="31" cm="1">
        <f t="array" ref="Z293">_xlfn.IFS(X293=GBP_2020,Y293,X293=GBP_2019,Y293*CPI_2019,X293=GBP_2018,Y293*CPI_2018,X293=EUR_2020,Y293*EURGBP_2020,X293=EUR_2019,(Y293*EURGBP_2019)*CPI_2019,X293=EUR_2018,(Y293*EURGBP_2018)*CPI_2018,X293=USD_2020,Y293*USDGBP_2020,X293=USD_2019,(Y293*USDGBP_2019)*CPI_2019,X293=USD_2018,(Y293*USDGBP_2018)*CPI_2018,X293=CHF_2020,Y293*CHFGBP_2020,X293=CHF_2019,(Y293*CHFGBP_2019)*CPI_2019,X293=CHF_2018,(Y293*CHFGBP_2018)*CPI_2018,X293=SEK_2020,Y293*SEKGBP_2020,X293=SEK_2019,(Y293*SEKGBP_2019)*CPI_2019,X293=SEK_2018,(Y293*SEKGBP_2018)*CPI_2018,X293=NKK_2020,Y293*NKKGBP_2020,X293=NKK_2019,(Y293*NKKGBP_2019)*CPI_2019,X293=NKK_2018,(Y293*NKKGBP_2018)*CPI_2018,X293=DKK_2020,Y293*DKKGBP_2020,X293=DKK_2019,(Y293*DKKGBP_2019)*CPI_2019,X293=DKK_2018,(Y293*DKKGBP_2018)*CPI_2018)</f>
        <v>10000</v>
      </c>
      <c r="AA293" s="1">
        <v>1</v>
      </c>
    </row>
    <row r="294" spans="1:27" s="3" customFormat="1" x14ac:dyDescent="0.35">
      <c r="A294" s="3" t="s">
        <v>518</v>
      </c>
      <c r="B294" s="3" t="str">
        <f t="shared" si="13"/>
        <v>CelgeneMultiple sclerosis</v>
      </c>
      <c r="C294" s="3" t="str">
        <f>IF(INDEX(Comp_interest!$D:$D,MATCH(Payments_2020!$B294,Comp_interest!$C:$C,0))=0,"",INDEX(Comp_interest!$D:$D,MATCH(Payments_2020!$B294,Comp_interest!$C:$C,0)))</f>
        <v>Maybe yes</v>
      </c>
      <c r="D294" s="3" t="str">
        <f>IF(INDEX(Comp_interest!$E:$E,MATCH(Payments_2020!$B294,Comp_interest!$C:$C,0))=0,"",INDEX(Comp_interest!$E:$E,MATCH(Payments_2020!$B294,Comp_interest!$C:$C,0)))</f>
        <v>ClinicalTrial.gov</v>
      </c>
      <c r="E294" s="3" t="str">
        <f>IF(INDEX(Comp_interest!$F:$F,MATCH(Payments_2020!$B294,Comp_interest!$C:$C,0))=0,"",INDEX(Comp_interest!$F:$F,MATCH(Payments_2020!$B294,Comp_interest!$C:$C,0)))</f>
        <v>Celgene has trials for multiple sclerosis in its pipeline</v>
      </c>
      <c r="F294" s="3" t="s">
        <v>311</v>
      </c>
      <c r="G294" s="3" t="str">
        <f>INDEX(Pat_org!$B$3:$C$892,MATCH(Payments_2020!F294,Pat_org!$B$3:$B$892,0),2)</f>
        <v>Multiple Sclerosis Society UK</v>
      </c>
      <c r="H294" s="3" t="str" cm="1">
        <f t="array" ref="H294">IF(INDEX(Pat_org!$D$2:$P$484,MATCH(Payments_2020!$G294,Pat_org!$D$2:$D$484,0),Pat_org!E$1)=0,"",(INDEX(Pat_org!$D$2:$P$484,MATCH(Payments_2020!$G294,Pat_org!$D$2:$D$484,0),Pat_org!E$1)))</f>
        <v>Include</v>
      </c>
      <c r="I294" s="3" cm="1">
        <f t="array" ref="I294">IF(INDEX(Pat_org!$D$2:$P$484,MATCH(Payments_2020!$G294,Pat_org!$D$2:$D$484,0),Pat_org!E$1)=0,"",(INDEX(Pat_org!$D$2:$P$484,MATCH(Payments_2020!$G294,Pat_org!$D$2:$D$484,0),Pat_org!$F$1)))</f>
        <v>0</v>
      </c>
      <c r="J294" s="3" t="str" cm="1">
        <f t="array" ref="J294">IF(INDEX(Pat_org!$D$2:$P$484,MATCH(Payments_2020!$G294,Pat_org!$D$2:$D$484,0),Pat_org!G$1)=0,"",(INDEX(Pat_org!$D$2:$P$484,MATCH(Payments_2020!$G294,Pat_org!$D$2:$D$484,0),Pat_org!G$1)))</f>
        <v>Multipurpose organisation</v>
      </c>
      <c r="K294" s="3" t="str" cm="1">
        <f t="array" ref="K294">IF(INDEX(Pat_org!$D$2:$P$484,MATCH(Payments_2020!$G294,Pat_org!$D$2:$D$484,0),Pat_org!H$1)=0,"",(INDEX(Pat_org!$D$2:$P$484,MATCH(Payments_2020!$G294,Pat_org!$D$2:$D$484,0),Pat_org!H$1)))</f>
        <v>08 Diseases of the nervous system  </v>
      </c>
      <c r="L294" s="3" t="str" cm="1">
        <f t="array" ref="L294">IF(INDEX(Pat_org!$D$2:$P$484,MATCH(Payments_2020!$G294,Pat_org!$D$2:$D$484,0),Pat_org!I$1)=0,"",(INDEX(Pat_org!$D$2:$P$484,MATCH(Payments_2020!$G294,Pat_org!$D$2:$D$484,0),Pat_org!I$1)))</f>
        <v>Multiple sclerosis</v>
      </c>
      <c r="M294" s="3" t="str" cm="1">
        <f t="array" ref="M294">IF(INDEX(Pat_org!$D$2:$P$484,MATCH(Payments_2020!$G294,Pat_org!$D$2:$D$484,0),Pat_org!J$1)=0,"",(INDEX(Pat_org!$D$2:$P$484,MATCH(Payments_2020!$G294,Pat_org!$D$2:$D$484,0),Pat_org!J$1)))</f>
        <v>1139257 </v>
      </c>
      <c r="N294" s="3" t="str" cm="1">
        <f t="array" ref="N294">IF(INDEX(Pat_org!$D$2:$P$484,MATCH(Payments_2020!$G294,Pat_org!$D$2:$D$484,0),Pat_org!K$1)=0,"",(INDEX(Pat_org!$D$2:$P$484,MATCH(Payments_2020!$G294,Pat_org!$D$2:$D$484,0),Pat_org!K$1)))</f>
        <v/>
      </c>
      <c r="O294" s="3" t="str" cm="1">
        <f t="array" ref="O294">IF(INDEX(Pat_org!$D$2:$P$484,MATCH(Payments_2020!$G294,Pat_org!$D$2:$D$484,0),Pat_org!L$1)=0,"",(INDEX(Pat_org!$D$2:$P$484,MATCH(Payments_2020!$G294,Pat_org!$D$2:$D$484,0),Pat_org!L$1)))</f>
        <v>UK</v>
      </c>
      <c r="P294" s="3" t="str" cm="1">
        <f t="array" ref="P294">IF(INDEX(Pat_org!$D$2:$P$484,MATCH(Payments_2020!$G294,Pat_org!$D$2:$D$484,0),Pat_org!M$1)=0,"",(INDEX(Pat_org!$D$2:$P$484,MATCH(Payments_2020!$G294,Pat_org!$D$2:$D$484,0),Pat_org!M$1)))</f>
        <v>https://www.mssociety.org.uk/</v>
      </c>
      <c r="Q294" s="3" t="str" cm="1">
        <f t="array" ref="Q294">IFERROR(IF(INDEX(Pat_org!$D$2:$P$484,MATCH(Payments_2020!$G294,Pat_org!$D$2:$D$484,0),Pat_org!N$1)=0,"",(INDEX(Pat_org!$D$2:$P$484,MATCH(Payments_2020!$G294,Pat_org!$D$2:$D$484,0),Pat_org!N$1))),"")</f>
        <v>Not rare</v>
      </c>
      <c r="R294" s="3" t="str" cm="1">
        <f t="array" ref="R294">IF(INDEX(Pat_org!$D$2:$P$484,MATCH(Payments_2020!$G294,Pat_org!$D$2:$D$484,0),Pat_org!O$1)=0,"",(INDEX(Pat_org!$D$2:$P$484,MATCH(Payments_2020!$G294,Pat_org!$D$2:$D$484,0),Pat_org!O$1)))</f>
        <v>Single PO</v>
      </c>
      <c r="S294" s="3" t="str" cm="1">
        <f t="array" ref="S294">IF(INDEX(Pat_org!$D$2:$P$484,MATCH(Payments_2020!$G294,Pat_org!$D$2:$D$484,0),Pat_org!P$1)=0,"",(INDEX(Pat_org!$D$2:$P$484,MATCH(Payments_2020!$G294,Pat_org!$D$2:$D$484,0),Pat_org!P$1)))</f>
        <v/>
      </c>
      <c r="T294" s="3" t="s">
        <v>533</v>
      </c>
      <c r="U294" s="3" t="s">
        <v>26</v>
      </c>
      <c r="V294" s="1">
        <v>2020</v>
      </c>
      <c r="W294" s="40" t="s">
        <v>27</v>
      </c>
      <c r="X294" s="40" t="str">
        <f t="shared" si="15"/>
        <v>2020GBP</v>
      </c>
      <c r="Y294" s="40">
        <v>7166</v>
      </c>
      <c r="Z294" s="31" cm="1">
        <f t="array" ref="Z294">_xlfn.IFS(X294=GBP_2020,Y294,X294=GBP_2019,Y294*CPI_2019,X294=GBP_2018,Y294*CPI_2018,X294=EUR_2020,Y294*EURGBP_2020,X294=EUR_2019,(Y294*EURGBP_2019)*CPI_2019,X294=EUR_2018,(Y294*EURGBP_2018)*CPI_2018,X294=USD_2020,Y294*USDGBP_2020,X294=USD_2019,(Y294*USDGBP_2019)*CPI_2019,X294=USD_2018,(Y294*USDGBP_2018)*CPI_2018,X294=CHF_2020,Y294*CHFGBP_2020,X294=CHF_2019,(Y294*CHFGBP_2019)*CPI_2019,X294=CHF_2018,(Y294*CHFGBP_2018)*CPI_2018,X294=SEK_2020,Y294*SEKGBP_2020,X294=SEK_2019,(Y294*SEKGBP_2019)*CPI_2019,X294=SEK_2018,(Y294*SEKGBP_2018)*CPI_2018,X294=NKK_2020,Y294*NKKGBP_2020,X294=NKK_2019,(Y294*NKKGBP_2019)*CPI_2019,X294=NKK_2018,(Y294*NKKGBP_2018)*CPI_2018,X294=DKK_2020,Y294*DKKGBP_2020,X294=DKK_2019,(Y294*DKKGBP_2019)*CPI_2019,X294=DKK_2018,(Y294*DKKGBP_2018)*CPI_2018)</f>
        <v>7166</v>
      </c>
      <c r="AA294" s="1">
        <v>1</v>
      </c>
    </row>
    <row r="295" spans="1:27" s="3" customFormat="1" x14ac:dyDescent="0.35">
      <c r="A295" s="3" t="s">
        <v>518</v>
      </c>
      <c r="B295" s="3" t="str">
        <f t="shared" si="13"/>
        <v>CelgeneMultiple sclerosis</v>
      </c>
      <c r="C295" s="3" t="str">
        <f>IF(INDEX(Comp_interest!$D:$D,MATCH(Payments_2020!$B295,Comp_interest!$C:$C,0))=0,"",INDEX(Comp_interest!$D:$D,MATCH(Payments_2020!$B295,Comp_interest!$C:$C,0)))</f>
        <v>Maybe yes</v>
      </c>
      <c r="D295" s="3" t="str">
        <f>IF(INDEX(Comp_interest!$E:$E,MATCH(Payments_2020!$B295,Comp_interest!$C:$C,0))=0,"",INDEX(Comp_interest!$E:$E,MATCH(Payments_2020!$B295,Comp_interest!$C:$C,0)))</f>
        <v>ClinicalTrial.gov</v>
      </c>
      <c r="E295" s="3" t="str">
        <f>IF(INDEX(Comp_interest!$F:$F,MATCH(Payments_2020!$B295,Comp_interest!$C:$C,0))=0,"",INDEX(Comp_interest!$F:$F,MATCH(Payments_2020!$B295,Comp_interest!$C:$C,0)))</f>
        <v>Celgene has trials for multiple sclerosis in its pipeline</v>
      </c>
      <c r="F295" s="3" t="s">
        <v>311</v>
      </c>
      <c r="G295" s="3" t="str">
        <f>INDEX(Pat_org!$B$3:$C$892,MATCH(Payments_2020!F295,Pat_org!$B$3:$B$892,0),2)</f>
        <v>Multiple Sclerosis Society UK</v>
      </c>
      <c r="H295" s="3" t="str" cm="1">
        <f t="array" ref="H295">IF(INDEX(Pat_org!$D$2:$P$484,MATCH(Payments_2020!$G295,Pat_org!$D$2:$D$484,0),Pat_org!E$1)=0,"",(INDEX(Pat_org!$D$2:$P$484,MATCH(Payments_2020!$G295,Pat_org!$D$2:$D$484,0),Pat_org!E$1)))</f>
        <v>Include</v>
      </c>
      <c r="I295" s="3" cm="1">
        <f t="array" ref="I295">IF(INDEX(Pat_org!$D$2:$P$484,MATCH(Payments_2020!$G295,Pat_org!$D$2:$D$484,0),Pat_org!E$1)=0,"",(INDEX(Pat_org!$D$2:$P$484,MATCH(Payments_2020!$G295,Pat_org!$D$2:$D$484,0),Pat_org!$F$1)))</f>
        <v>0</v>
      </c>
      <c r="J295" s="3" t="str" cm="1">
        <f t="array" ref="J295">IF(INDEX(Pat_org!$D$2:$P$484,MATCH(Payments_2020!$G295,Pat_org!$D$2:$D$484,0),Pat_org!G$1)=0,"",(INDEX(Pat_org!$D$2:$P$484,MATCH(Payments_2020!$G295,Pat_org!$D$2:$D$484,0),Pat_org!G$1)))</f>
        <v>Multipurpose organisation</v>
      </c>
      <c r="K295" s="3" t="str" cm="1">
        <f t="array" ref="K295">IF(INDEX(Pat_org!$D$2:$P$484,MATCH(Payments_2020!$G295,Pat_org!$D$2:$D$484,0),Pat_org!H$1)=0,"",(INDEX(Pat_org!$D$2:$P$484,MATCH(Payments_2020!$G295,Pat_org!$D$2:$D$484,0),Pat_org!H$1)))</f>
        <v>08 Diseases of the nervous system  </v>
      </c>
      <c r="L295" s="3" t="str" cm="1">
        <f t="array" ref="L295">IF(INDEX(Pat_org!$D$2:$P$484,MATCH(Payments_2020!$G295,Pat_org!$D$2:$D$484,0),Pat_org!I$1)=0,"",(INDEX(Pat_org!$D$2:$P$484,MATCH(Payments_2020!$G295,Pat_org!$D$2:$D$484,0),Pat_org!I$1)))</f>
        <v>Multiple sclerosis</v>
      </c>
      <c r="M295" s="3" t="str" cm="1">
        <f t="array" ref="M295">IF(INDEX(Pat_org!$D$2:$P$484,MATCH(Payments_2020!$G295,Pat_org!$D$2:$D$484,0),Pat_org!J$1)=0,"",(INDEX(Pat_org!$D$2:$P$484,MATCH(Payments_2020!$G295,Pat_org!$D$2:$D$484,0),Pat_org!J$1)))</f>
        <v>1139257 </v>
      </c>
      <c r="N295" s="3" t="str" cm="1">
        <f t="array" ref="N295">IF(INDEX(Pat_org!$D$2:$P$484,MATCH(Payments_2020!$G295,Pat_org!$D$2:$D$484,0),Pat_org!K$1)=0,"",(INDEX(Pat_org!$D$2:$P$484,MATCH(Payments_2020!$G295,Pat_org!$D$2:$D$484,0),Pat_org!K$1)))</f>
        <v/>
      </c>
      <c r="O295" s="3" t="str" cm="1">
        <f t="array" ref="O295">IF(INDEX(Pat_org!$D$2:$P$484,MATCH(Payments_2020!$G295,Pat_org!$D$2:$D$484,0),Pat_org!L$1)=0,"",(INDEX(Pat_org!$D$2:$P$484,MATCH(Payments_2020!$G295,Pat_org!$D$2:$D$484,0),Pat_org!L$1)))</f>
        <v>UK</v>
      </c>
      <c r="P295" s="3" t="str" cm="1">
        <f t="array" ref="P295">IF(INDEX(Pat_org!$D$2:$P$484,MATCH(Payments_2020!$G295,Pat_org!$D$2:$D$484,0),Pat_org!M$1)=0,"",(INDEX(Pat_org!$D$2:$P$484,MATCH(Payments_2020!$G295,Pat_org!$D$2:$D$484,0),Pat_org!M$1)))</f>
        <v>https://www.mssociety.org.uk/</v>
      </c>
      <c r="Q295" s="3" t="str" cm="1">
        <f t="array" ref="Q295">IFERROR(IF(INDEX(Pat_org!$D$2:$P$484,MATCH(Payments_2020!$G295,Pat_org!$D$2:$D$484,0),Pat_org!N$1)=0,"",(INDEX(Pat_org!$D$2:$P$484,MATCH(Payments_2020!$G295,Pat_org!$D$2:$D$484,0),Pat_org!N$1))),"")</f>
        <v>Not rare</v>
      </c>
      <c r="R295" s="3" t="str" cm="1">
        <f t="array" ref="R295">IF(INDEX(Pat_org!$D$2:$P$484,MATCH(Payments_2020!$G295,Pat_org!$D$2:$D$484,0),Pat_org!O$1)=0,"",(INDEX(Pat_org!$D$2:$P$484,MATCH(Payments_2020!$G295,Pat_org!$D$2:$D$484,0),Pat_org!O$1)))</f>
        <v>Single PO</v>
      </c>
      <c r="S295" s="3" t="str" cm="1">
        <f t="array" ref="S295">IF(INDEX(Pat_org!$D$2:$P$484,MATCH(Payments_2020!$G295,Pat_org!$D$2:$D$484,0),Pat_org!P$1)=0,"",(INDEX(Pat_org!$D$2:$P$484,MATCH(Payments_2020!$G295,Pat_org!$D$2:$D$484,0),Pat_org!P$1)))</f>
        <v/>
      </c>
      <c r="T295" s="3" t="s">
        <v>534</v>
      </c>
      <c r="U295" s="3" t="s">
        <v>26</v>
      </c>
      <c r="V295" s="1">
        <v>2020</v>
      </c>
      <c r="W295" s="40" t="s">
        <v>27</v>
      </c>
      <c r="X295" s="40" t="str">
        <f t="shared" si="15"/>
        <v>2020GBP</v>
      </c>
      <c r="Y295" s="40">
        <v>20000</v>
      </c>
      <c r="Z295" s="31" cm="1">
        <f t="array" ref="Z295">_xlfn.IFS(X295=GBP_2020,Y295,X295=GBP_2019,Y295*CPI_2019,X295=GBP_2018,Y295*CPI_2018,X295=EUR_2020,Y295*EURGBP_2020,X295=EUR_2019,(Y295*EURGBP_2019)*CPI_2019,X295=EUR_2018,(Y295*EURGBP_2018)*CPI_2018,X295=USD_2020,Y295*USDGBP_2020,X295=USD_2019,(Y295*USDGBP_2019)*CPI_2019,X295=USD_2018,(Y295*USDGBP_2018)*CPI_2018,X295=CHF_2020,Y295*CHFGBP_2020,X295=CHF_2019,(Y295*CHFGBP_2019)*CPI_2019,X295=CHF_2018,(Y295*CHFGBP_2018)*CPI_2018,X295=SEK_2020,Y295*SEKGBP_2020,X295=SEK_2019,(Y295*SEKGBP_2019)*CPI_2019,X295=SEK_2018,(Y295*SEKGBP_2018)*CPI_2018,X295=NKK_2020,Y295*NKKGBP_2020,X295=NKK_2019,(Y295*NKKGBP_2019)*CPI_2019,X295=NKK_2018,(Y295*NKKGBP_2018)*CPI_2018,X295=DKK_2020,Y295*DKKGBP_2020,X295=DKK_2019,(Y295*DKKGBP_2019)*CPI_2019,X295=DKK_2018,(Y295*DKKGBP_2018)*CPI_2018)</f>
        <v>20000</v>
      </c>
      <c r="AA295" s="1">
        <v>1</v>
      </c>
    </row>
    <row r="296" spans="1:27" s="3" customFormat="1" x14ac:dyDescent="0.35">
      <c r="A296" s="3" t="s">
        <v>518</v>
      </c>
      <c r="B296" s="3" t="str">
        <f t="shared" si="13"/>
        <v>CelgeneMultiple sclerosis</v>
      </c>
      <c r="C296" s="3" t="str">
        <f>IF(INDEX(Comp_interest!$D:$D,MATCH(Payments_2020!$B296,Comp_interest!$C:$C,0))=0,"",INDEX(Comp_interest!$D:$D,MATCH(Payments_2020!$B296,Comp_interest!$C:$C,0)))</f>
        <v>Maybe yes</v>
      </c>
      <c r="D296" s="3" t="str">
        <f>IF(INDEX(Comp_interest!$E:$E,MATCH(Payments_2020!$B296,Comp_interest!$C:$C,0))=0,"",INDEX(Comp_interest!$E:$E,MATCH(Payments_2020!$B296,Comp_interest!$C:$C,0)))</f>
        <v>ClinicalTrial.gov</v>
      </c>
      <c r="E296" s="3" t="str">
        <f>IF(INDEX(Comp_interest!$F:$F,MATCH(Payments_2020!$B296,Comp_interest!$C:$C,0))=0,"",INDEX(Comp_interest!$F:$F,MATCH(Payments_2020!$B296,Comp_interest!$C:$C,0)))</f>
        <v>Celgene has trials for multiple sclerosis in its pipeline</v>
      </c>
      <c r="F296" s="3" t="s">
        <v>315</v>
      </c>
      <c r="G296" s="3" t="str">
        <f>INDEX(Pat_org!$B$3:$C$892,MATCH(Payments_2020!F296,Pat_org!$B$3:$B$892,0),2)</f>
        <v>Multiple Sclerosis Trust</v>
      </c>
      <c r="H296" s="3" t="str" cm="1">
        <f t="array" ref="H296">IF(INDEX(Pat_org!$D$2:$P$484,MATCH(Payments_2020!$G296,Pat_org!$D$2:$D$484,0),Pat_org!E$1)=0,"",(INDEX(Pat_org!$D$2:$P$484,MATCH(Payments_2020!$G296,Pat_org!$D$2:$D$484,0),Pat_org!E$1)))</f>
        <v>Include</v>
      </c>
      <c r="I296" s="3" cm="1">
        <f t="array" ref="I296">IF(INDEX(Pat_org!$D$2:$P$484,MATCH(Payments_2020!$G296,Pat_org!$D$2:$D$484,0),Pat_org!E$1)=0,"",(INDEX(Pat_org!$D$2:$P$484,MATCH(Payments_2020!$G296,Pat_org!$D$2:$D$484,0),Pat_org!$F$1)))</f>
        <v>0</v>
      </c>
      <c r="J296" s="3" t="str" cm="1">
        <f t="array" ref="J296">IF(INDEX(Pat_org!$D$2:$P$484,MATCH(Payments_2020!$G296,Pat_org!$D$2:$D$484,0),Pat_org!G$1)=0,"",(INDEX(Pat_org!$D$2:$P$484,MATCH(Payments_2020!$G296,Pat_org!$D$2:$D$484,0),Pat_org!G$1)))</f>
        <v>Multipurpose organisation</v>
      </c>
      <c r="K296" s="3" t="str" cm="1">
        <f t="array" ref="K296">IF(INDEX(Pat_org!$D$2:$P$484,MATCH(Payments_2020!$G296,Pat_org!$D$2:$D$484,0),Pat_org!H$1)=0,"",(INDEX(Pat_org!$D$2:$P$484,MATCH(Payments_2020!$G296,Pat_org!$D$2:$D$484,0),Pat_org!H$1)))</f>
        <v>08 Diseases of the nervous system  </v>
      </c>
      <c r="L296" s="3" t="str" cm="1">
        <f t="array" ref="L296">IF(INDEX(Pat_org!$D$2:$P$484,MATCH(Payments_2020!$G296,Pat_org!$D$2:$D$484,0),Pat_org!I$1)=0,"",(INDEX(Pat_org!$D$2:$P$484,MATCH(Payments_2020!$G296,Pat_org!$D$2:$D$484,0),Pat_org!I$1)))</f>
        <v>Multiple sclerosis</v>
      </c>
      <c r="M296" s="3" cm="1">
        <f t="array" ref="M296">IF(INDEX(Pat_org!$D$2:$P$484,MATCH(Payments_2020!$G296,Pat_org!$D$2:$D$484,0),Pat_org!J$1)=0,"",(INDEX(Pat_org!$D$2:$P$484,MATCH(Payments_2020!$G296,Pat_org!$D$2:$D$484,0),Pat_org!J$1)))</f>
        <v>1088353</v>
      </c>
      <c r="N296" s="3" t="str" cm="1">
        <f t="array" ref="N296">IF(INDEX(Pat_org!$D$2:$P$484,MATCH(Payments_2020!$G296,Pat_org!$D$2:$D$484,0),Pat_org!K$1)=0,"",(INDEX(Pat_org!$D$2:$P$484,MATCH(Payments_2020!$G296,Pat_org!$D$2:$D$484,0),Pat_org!K$1)))</f>
        <v/>
      </c>
      <c r="O296" s="3" t="str" cm="1">
        <f t="array" ref="O296">IF(INDEX(Pat_org!$D$2:$P$484,MATCH(Payments_2020!$G296,Pat_org!$D$2:$D$484,0),Pat_org!L$1)=0,"",(INDEX(Pat_org!$D$2:$P$484,MATCH(Payments_2020!$G296,Pat_org!$D$2:$D$484,0),Pat_org!L$1)))</f>
        <v>UK</v>
      </c>
      <c r="P296" s="3" t="str" cm="1">
        <f t="array" ref="P296">IF(INDEX(Pat_org!$D$2:$P$484,MATCH(Payments_2020!$G296,Pat_org!$D$2:$D$484,0),Pat_org!M$1)=0,"",(INDEX(Pat_org!$D$2:$P$484,MATCH(Payments_2020!$G296,Pat_org!$D$2:$D$484,0),Pat_org!M$1)))</f>
        <v>https://mstrust.org.uk/</v>
      </c>
      <c r="Q296" s="3" t="str" cm="1">
        <f t="array" ref="Q296">IFERROR(IF(INDEX(Pat_org!$D$2:$P$484,MATCH(Payments_2020!$G296,Pat_org!$D$2:$D$484,0),Pat_org!N$1)=0,"",(INDEX(Pat_org!$D$2:$P$484,MATCH(Payments_2020!$G296,Pat_org!$D$2:$D$484,0),Pat_org!N$1))),"")</f>
        <v>Not rare</v>
      </c>
      <c r="R296" s="3" t="str" cm="1">
        <f t="array" ref="R296">IF(INDEX(Pat_org!$D$2:$P$484,MATCH(Payments_2020!$G296,Pat_org!$D$2:$D$484,0),Pat_org!O$1)=0,"",(INDEX(Pat_org!$D$2:$P$484,MATCH(Payments_2020!$G296,Pat_org!$D$2:$D$484,0),Pat_org!O$1)))</f>
        <v>Single PO</v>
      </c>
      <c r="S296" s="3" t="str" cm="1">
        <f t="array" ref="S296">IF(INDEX(Pat_org!$D$2:$P$484,MATCH(Payments_2020!$G296,Pat_org!$D$2:$D$484,0),Pat_org!P$1)=0,"",(INDEX(Pat_org!$D$2:$P$484,MATCH(Payments_2020!$G296,Pat_org!$D$2:$D$484,0),Pat_org!P$1)))</f>
        <v/>
      </c>
      <c r="T296" s="3" t="s">
        <v>535</v>
      </c>
      <c r="U296" s="3" t="s">
        <v>26</v>
      </c>
      <c r="V296" s="1">
        <v>2020</v>
      </c>
      <c r="W296" s="4" t="s">
        <v>27</v>
      </c>
      <c r="X296" s="40" t="str">
        <f t="shared" si="15"/>
        <v>2020GBP</v>
      </c>
      <c r="Y296" s="40">
        <v>20000</v>
      </c>
      <c r="Z296" s="31" cm="1">
        <f t="array" ref="Z296">_xlfn.IFS(X296=GBP_2020,Y296,X296=GBP_2019,Y296*CPI_2019,X296=GBP_2018,Y296*CPI_2018,X296=EUR_2020,Y296*EURGBP_2020,X296=EUR_2019,(Y296*EURGBP_2019)*CPI_2019,X296=EUR_2018,(Y296*EURGBP_2018)*CPI_2018,X296=USD_2020,Y296*USDGBP_2020,X296=USD_2019,(Y296*USDGBP_2019)*CPI_2019,X296=USD_2018,(Y296*USDGBP_2018)*CPI_2018,X296=CHF_2020,Y296*CHFGBP_2020,X296=CHF_2019,(Y296*CHFGBP_2019)*CPI_2019,X296=CHF_2018,(Y296*CHFGBP_2018)*CPI_2018,X296=SEK_2020,Y296*SEKGBP_2020,X296=SEK_2019,(Y296*SEKGBP_2019)*CPI_2019,X296=SEK_2018,(Y296*SEKGBP_2018)*CPI_2018,X296=NKK_2020,Y296*NKKGBP_2020,X296=NKK_2019,(Y296*NKKGBP_2019)*CPI_2019,X296=NKK_2018,(Y296*NKKGBP_2018)*CPI_2018,X296=DKK_2020,Y296*DKKGBP_2020,X296=DKK_2019,(Y296*DKKGBP_2019)*CPI_2019,X296=DKK_2018,(Y296*DKKGBP_2018)*CPI_2018)</f>
        <v>20000</v>
      </c>
      <c r="AA296" s="1">
        <v>1</v>
      </c>
    </row>
    <row r="297" spans="1:27" s="3" customFormat="1" x14ac:dyDescent="0.35">
      <c r="A297" s="3" t="s">
        <v>518</v>
      </c>
      <c r="B297" s="3" t="str">
        <f t="shared" si="13"/>
        <v>CelgeneMyeloma</v>
      </c>
      <c r="C297" s="3" t="str">
        <f>IF(INDEX(Comp_interest!$D:$D,MATCH(Payments_2020!$B297,Comp_interest!$C:$C,0))=0,"",INDEX(Comp_interest!$D:$D,MATCH(Payments_2020!$B297,Comp_interest!$C:$C,0)))</f>
        <v>Definitely yes</v>
      </c>
      <c r="D297" s="3" t="str">
        <f>IF(INDEX(Comp_interest!$E:$E,MATCH(Payments_2020!$B297,Comp_interest!$C:$C,0))=0,"",INDEX(Comp_interest!$E:$E,MATCH(Payments_2020!$B297,Comp_interest!$C:$C,0)))</f>
        <v>Company website</v>
      </c>
      <c r="E297" s="3" t="str">
        <f>IF(INDEX(Comp_interest!$F:$F,MATCH(Payments_2020!$B297,Comp_interest!$C:$C,0))=0,"",INDEX(Comp_interest!$F:$F,MATCH(Payments_2020!$B297,Comp_interest!$C:$C,0)))</f>
        <v xml:space="preserve">Celgene has trials for blood cancers in its pipeline (e.g. multiple myeloma) </v>
      </c>
      <c r="F297" s="3" t="s">
        <v>536</v>
      </c>
      <c r="G297" s="3" t="str">
        <f>INDEX(Pat_org!$B$3:$C$892,MATCH(Payments_2020!F297,Pat_org!$B$3:$B$892,0),2)</f>
        <v>Myeloma UK</v>
      </c>
      <c r="H297" s="3" t="str" cm="1">
        <f t="array" ref="H297">IF(INDEX(Pat_org!$D$2:$P$484,MATCH(Payments_2020!$G297,Pat_org!$D$2:$D$484,0),Pat_org!E$1)=0,"",(INDEX(Pat_org!$D$2:$P$484,MATCH(Payments_2020!$G297,Pat_org!$D$2:$D$484,0),Pat_org!E$1)))</f>
        <v>Include</v>
      </c>
      <c r="I297" s="3" cm="1">
        <f t="array" ref="I297">IF(INDEX(Pat_org!$D$2:$P$484,MATCH(Payments_2020!$G297,Pat_org!$D$2:$D$484,0),Pat_org!E$1)=0,"",(INDEX(Pat_org!$D$2:$P$484,MATCH(Payments_2020!$G297,Pat_org!$D$2:$D$484,0),Pat_org!$F$1)))</f>
        <v>0</v>
      </c>
      <c r="J297" s="3" t="str" cm="1">
        <f t="array" ref="J297">IF(INDEX(Pat_org!$D$2:$P$484,MATCH(Payments_2020!$G297,Pat_org!$D$2:$D$484,0),Pat_org!G$1)=0,"",(INDEX(Pat_org!$D$2:$P$484,MATCH(Payments_2020!$G297,Pat_org!$D$2:$D$484,0),Pat_org!G$1)))</f>
        <v>Multipurpose organisation</v>
      </c>
      <c r="K297" s="3" t="str" cm="1">
        <f t="array" ref="K297">IF(INDEX(Pat_org!$D$2:$P$484,MATCH(Payments_2020!$G297,Pat_org!$D$2:$D$484,0),Pat_org!H$1)=0,"",(INDEX(Pat_org!$D$2:$P$484,MATCH(Payments_2020!$G297,Pat_org!$D$2:$D$484,0),Pat_org!H$1)))</f>
        <v>02 Neoplasms  </v>
      </c>
      <c r="L297" s="3" t="str" cm="1">
        <f t="array" ref="L297">IF(INDEX(Pat_org!$D$2:$P$484,MATCH(Payments_2020!$G297,Pat_org!$D$2:$D$484,0),Pat_org!I$1)=0,"",(INDEX(Pat_org!$D$2:$P$484,MATCH(Payments_2020!$G297,Pat_org!$D$2:$D$484,0),Pat_org!I$1)))</f>
        <v>Myeloma</v>
      </c>
      <c r="M297" s="3" t="str" cm="1">
        <f t="array" ref="M297">IF(INDEX(Pat_org!$D$2:$P$484,MATCH(Payments_2020!$G297,Pat_org!$D$2:$D$484,0),Pat_org!J$1)=0,"",(INDEX(Pat_org!$D$2:$P$484,MATCH(Payments_2020!$G297,Pat_org!$D$2:$D$484,0),Pat_org!J$1)))</f>
        <v>SC026116</v>
      </c>
      <c r="N297" s="3" t="str" cm="1">
        <f t="array" ref="N297">IF(INDEX(Pat_org!$D$2:$P$484,MATCH(Payments_2020!$G297,Pat_org!$D$2:$D$484,0),Pat_org!K$1)=0,"",(INDEX(Pat_org!$D$2:$P$484,MATCH(Payments_2020!$G297,Pat_org!$D$2:$D$484,0),Pat_org!K$1)))</f>
        <v/>
      </c>
      <c r="O297" s="3" t="str" cm="1">
        <f t="array" ref="O297">IF(INDEX(Pat_org!$D$2:$P$484,MATCH(Payments_2020!$G297,Pat_org!$D$2:$D$484,0),Pat_org!L$1)=0,"",(INDEX(Pat_org!$D$2:$P$484,MATCH(Payments_2020!$G297,Pat_org!$D$2:$D$484,0),Pat_org!L$1)))</f>
        <v>UK</v>
      </c>
      <c r="P297" s="3" t="str" cm="1">
        <f t="array" ref="P297">IF(INDEX(Pat_org!$D$2:$P$484,MATCH(Payments_2020!$G297,Pat_org!$D$2:$D$484,0),Pat_org!M$1)=0,"",(INDEX(Pat_org!$D$2:$P$484,MATCH(Payments_2020!$G297,Pat_org!$D$2:$D$484,0),Pat_org!M$1)))</f>
        <v>https://www.myeloma.org.uk/</v>
      </c>
      <c r="Q297" s="3" t="str" cm="1">
        <f t="array" ref="Q297">IFERROR(IF(INDEX(Pat_org!$D$2:$P$484,MATCH(Payments_2020!$G297,Pat_org!$D$2:$D$484,0),Pat_org!N$1)=0,"",(INDEX(Pat_org!$D$2:$P$484,MATCH(Payments_2020!$G297,Pat_org!$D$2:$D$484,0),Pat_org!N$1))),"")</f>
        <v>Rare</v>
      </c>
      <c r="R297" s="3" t="str" cm="1">
        <f t="array" ref="R297">IF(INDEX(Pat_org!$D$2:$P$484,MATCH(Payments_2020!$G297,Pat_org!$D$2:$D$484,0),Pat_org!O$1)=0,"",(INDEX(Pat_org!$D$2:$P$484,MATCH(Payments_2020!$G297,Pat_org!$D$2:$D$484,0),Pat_org!O$1)))</f>
        <v>Single PO</v>
      </c>
      <c r="S297" s="3" t="str" cm="1">
        <f t="array" ref="S297">IF(INDEX(Pat_org!$D$2:$P$484,MATCH(Payments_2020!$G297,Pat_org!$D$2:$D$484,0),Pat_org!P$1)=0,"",(INDEX(Pat_org!$D$2:$P$484,MATCH(Payments_2020!$G297,Pat_org!$D$2:$D$484,0),Pat_org!P$1)))</f>
        <v/>
      </c>
      <c r="T297" s="3" t="s">
        <v>537</v>
      </c>
      <c r="U297" s="3" t="s">
        <v>26</v>
      </c>
      <c r="V297" s="1">
        <v>2020</v>
      </c>
      <c r="W297" s="4" t="s">
        <v>27</v>
      </c>
      <c r="X297" s="40" t="str">
        <f t="shared" si="15"/>
        <v>2020GBP</v>
      </c>
      <c r="Y297" s="40">
        <v>40000</v>
      </c>
      <c r="Z297" s="31" cm="1">
        <f t="array" ref="Z297">_xlfn.IFS(X297=GBP_2020,Y297,X297=GBP_2019,Y297*CPI_2019,X297=GBP_2018,Y297*CPI_2018,X297=EUR_2020,Y297*EURGBP_2020,X297=EUR_2019,(Y297*EURGBP_2019)*CPI_2019,X297=EUR_2018,(Y297*EURGBP_2018)*CPI_2018,X297=USD_2020,Y297*USDGBP_2020,X297=USD_2019,(Y297*USDGBP_2019)*CPI_2019,X297=USD_2018,(Y297*USDGBP_2018)*CPI_2018,X297=CHF_2020,Y297*CHFGBP_2020,X297=CHF_2019,(Y297*CHFGBP_2019)*CPI_2019,X297=CHF_2018,(Y297*CHFGBP_2018)*CPI_2018,X297=SEK_2020,Y297*SEKGBP_2020,X297=SEK_2019,(Y297*SEKGBP_2019)*CPI_2019,X297=SEK_2018,(Y297*SEKGBP_2018)*CPI_2018,X297=NKK_2020,Y297*NKKGBP_2020,X297=NKK_2019,(Y297*NKKGBP_2019)*CPI_2019,X297=NKK_2018,(Y297*NKKGBP_2018)*CPI_2018,X297=DKK_2020,Y297*DKKGBP_2020,X297=DKK_2019,(Y297*DKKGBP_2019)*CPI_2019,X297=DKK_2018,(Y297*DKKGBP_2018)*CPI_2018)</f>
        <v>40000</v>
      </c>
      <c r="AA297" s="1">
        <v>1</v>
      </c>
    </row>
    <row r="298" spans="1:27" s="3" customFormat="1" x14ac:dyDescent="0.35">
      <c r="A298" s="3" t="s">
        <v>518</v>
      </c>
      <c r="B298" s="3" t="str">
        <f t="shared" si="13"/>
        <v>CelgeneMyeloma</v>
      </c>
      <c r="C298" s="3" t="str">
        <f>IF(INDEX(Comp_interest!$D:$D,MATCH(Payments_2020!$B298,Comp_interest!$C:$C,0))=0,"",INDEX(Comp_interest!$D:$D,MATCH(Payments_2020!$B298,Comp_interest!$C:$C,0)))</f>
        <v>Definitely yes</v>
      </c>
      <c r="D298" s="3" t="str">
        <f>IF(INDEX(Comp_interest!$E:$E,MATCH(Payments_2020!$B298,Comp_interest!$C:$C,0))=0,"",INDEX(Comp_interest!$E:$E,MATCH(Payments_2020!$B298,Comp_interest!$C:$C,0)))</f>
        <v>Company website</v>
      </c>
      <c r="E298" s="3" t="str">
        <f>IF(INDEX(Comp_interest!$F:$F,MATCH(Payments_2020!$B298,Comp_interest!$C:$C,0))=0,"",INDEX(Comp_interest!$F:$F,MATCH(Payments_2020!$B298,Comp_interest!$C:$C,0)))</f>
        <v xml:space="preserve">Celgene has trials for blood cancers in its pipeline (e.g. multiple myeloma) </v>
      </c>
      <c r="F298" s="3" t="s">
        <v>536</v>
      </c>
      <c r="G298" s="3" t="str">
        <f>INDEX(Pat_org!$B$3:$C$892,MATCH(Payments_2020!F298,Pat_org!$B$3:$B$892,0),2)</f>
        <v>Myeloma UK</v>
      </c>
      <c r="H298" s="3" t="str" cm="1">
        <f t="array" ref="H298">IF(INDEX(Pat_org!$D$2:$P$484,MATCH(Payments_2020!$G298,Pat_org!$D$2:$D$484,0),Pat_org!E$1)=0,"",(INDEX(Pat_org!$D$2:$P$484,MATCH(Payments_2020!$G298,Pat_org!$D$2:$D$484,0),Pat_org!E$1)))</f>
        <v>Include</v>
      </c>
      <c r="I298" s="3" cm="1">
        <f t="array" ref="I298">IF(INDEX(Pat_org!$D$2:$P$484,MATCH(Payments_2020!$G298,Pat_org!$D$2:$D$484,0),Pat_org!E$1)=0,"",(INDEX(Pat_org!$D$2:$P$484,MATCH(Payments_2020!$G298,Pat_org!$D$2:$D$484,0),Pat_org!$F$1)))</f>
        <v>0</v>
      </c>
      <c r="J298" s="3" t="str" cm="1">
        <f t="array" ref="J298">IF(INDEX(Pat_org!$D$2:$P$484,MATCH(Payments_2020!$G298,Pat_org!$D$2:$D$484,0),Pat_org!G$1)=0,"",(INDEX(Pat_org!$D$2:$P$484,MATCH(Payments_2020!$G298,Pat_org!$D$2:$D$484,0),Pat_org!G$1)))</f>
        <v>Multipurpose organisation</v>
      </c>
      <c r="K298" s="3" t="str" cm="1">
        <f t="array" ref="K298">IF(INDEX(Pat_org!$D$2:$P$484,MATCH(Payments_2020!$G298,Pat_org!$D$2:$D$484,0),Pat_org!H$1)=0,"",(INDEX(Pat_org!$D$2:$P$484,MATCH(Payments_2020!$G298,Pat_org!$D$2:$D$484,0),Pat_org!H$1)))</f>
        <v>02 Neoplasms  </v>
      </c>
      <c r="L298" s="3" t="str" cm="1">
        <f t="array" ref="L298">IF(INDEX(Pat_org!$D$2:$P$484,MATCH(Payments_2020!$G298,Pat_org!$D$2:$D$484,0),Pat_org!I$1)=0,"",(INDEX(Pat_org!$D$2:$P$484,MATCH(Payments_2020!$G298,Pat_org!$D$2:$D$484,0),Pat_org!I$1)))</f>
        <v>Myeloma</v>
      </c>
      <c r="M298" s="3" t="str" cm="1">
        <f t="array" ref="M298">IF(INDEX(Pat_org!$D$2:$P$484,MATCH(Payments_2020!$G298,Pat_org!$D$2:$D$484,0),Pat_org!J$1)=0,"",(INDEX(Pat_org!$D$2:$P$484,MATCH(Payments_2020!$G298,Pat_org!$D$2:$D$484,0),Pat_org!J$1)))</f>
        <v>SC026116</v>
      </c>
      <c r="N298" s="3" t="str" cm="1">
        <f t="array" ref="N298">IF(INDEX(Pat_org!$D$2:$P$484,MATCH(Payments_2020!$G298,Pat_org!$D$2:$D$484,0),Pat_org!K$1)=0,"",(INDEX(Pat_org!$D$2:$P$484,MATCH(Payments_2020!$G298,Pat_org!$D$2:$D$484,0),Pat_org!K$1)))</f>
        <v/>
      </c>
      <c r="O298" s="3" t="str" cm="1">
        <f t="array" ref="O298">IF(INDEX(Pat_org!$D$2:$P$484,MATCH(Payments_2020!$G298,Pat_org!$D$2:$D$484,0),Pat_org!L$1)=0,"",(INDEX(Pat_org!$D$2:$P$484,MATCH(Payments_2020!$G298,Pat_org!$D$2:$D$484,0),Pat_org!L$1)))</f>
        <v>UK</v>
      </c>
      <c r="P298" s="3" t="str" cm="1">
        <f t="array" ref="P298">IF(INDEX(Pat_org!$D$2:$P$484,MATCH(Payments_2020!$G298,Pat_org!$D$2:$D$484,0),Pat_org!M$1)=0,"",(INDEX(Pat_org!$D$2:$P$484,MATCH(Payments_2020!$G298,Pat_org!$D$2:$D$484,0),Pat_org!M$1)))</f>
        <v>https://www.myeloma.org.uk/</v>
      </c>
      <c r="Q298" s="3" t="str" cm="1">
        <f t="array" ref="Q298">IFERROR(IF(INDEX(Pat_org!$D$2:$P$484,MATCH(Payments_2020!$G298,Pat_org!$D$2:$D$484,0),Pat_org!N$1)=0,"",(INDEX(Pat_org!$D$2:$P$484,MATCH(Payments_2020!$G298,Pat_org!$D$2:$D$484,0),Pat_org!N$1))),"")</f>
        <v>Rare</v>
      </c>
      <c r="R298" s="3" t="str" cm="1">
        <f t="array" ref="R298">IF(INDEX(Pat_org!$D$2:$P$484,MATCH(Payments_2020!$G298,Pat_org!$D$2:$D$484,0),Pat_org!O$1)=0,"",(INDEX(Pat_org!$D$2:$P$484,MATCH(Payments_2020!$G298,Pat_org!$D$2:$D$484,0),Pat_org!O$1)))</f>
        <v>Single PO</v>
      </c>
      <c r="S298" s="3" t="str" cm="1">
        <f t="array" ref="S298">IF(INDEX(Pat_org!$D$2:$P$484,MATCH(Payments_2020!$G298,Pat_org!$D$2:$D$484,0),Pat_org!P$1)=0,"",(INDEX(Pat_org!$D$2:$P$484,MATCH(Payments_2020!$G298,Pat_org!$D$2:$D$484,0),Pat_org!P$1)))</f>
        <v/>
      </c>
      <c r="T298" s="3" t="s">
        <v>538</v>
      </c>
      <c r="U298" s="3" t="s">
        <v>26</v>
      </c>
      <c r="V298" s="1">
        <v>2020</v>
      </c>
      <c r="W298" s="4" t="s">
        <v>27</v>
      </c>
      <c r="X298" s="40" t="str">
        <f t="shared" si="15"/>
        <v>2020GBP</v>
      </c>
      <c r="Y298" s="40">
        <v>20000</v>
      </c>
      <c r="Z298" s="31" cm="1">
        <f t="array" ref="Z298">_xlfn.IFS(X298=GBP_2020,Y298,X298=GBP_2019,Y298*CPI_2019,X298=GBP_2018,Y298*CPI_2018,X298=EUR_2020,Y298*EURGBP_2020,X298=EUR_2019,(Y298*EURGBP_2019)*CPI_2019,X298=EUR_2018,(Y298*EURGBP_2018)*CPI_2018,X298=USD_2020,Y298*USDGBP_2020,X298=USD_2019,(Y298*USDGBP_2019)*CPI_2019,X298=USD_2018,(Y298*USDGBP_2018)*CPI_2018,X298=CHF_2020,Y298*CHFGBP_2020,X298=CHF_2019,(Y298*CHFGBP_2019)*CPI_2019,X298=CHF_2018,(Y298*CHFGBP_2018)*CPI_2018,X298=SEK_2020,Y298*SEKGBP_2020,X298=SEK_2019,(Y298*SEKGBP_2019)*CPI_2019,X298=SEK_2018,(Y298*SEKGBP_2018)*CPI_2018,X298=NKK_2020,Y298*NKKGBP_2020,X298=NKK_2019,(Y298*NKKGBP_2019)*CPI_2019,X298=NKK_2018,(Y298*NKKGBP_2018)*CPI_2018,X298=DKK_2020,Y298*DKKGBP_2020,X298=DKK_2019,(Y298*DKKGBP_2019)*CPI_2019,X298=DKK_2018,(Y298*DKKGBP_2018)*CPI_2018)</f>
        <v>20000</v>
      </c>
      <c r="AA298" s="1">
        <v>1</v>
      </c>
    </row>
    <row r="299" spans="1:27" s="3" customFormat="1" x14ac:dyDescent="0.35">
      <c r="A299" s="3" t="s">
        <v>518</v>
      </c>
      <c r="B299" s="3" t="str">
        <f t="shared" si="13"/>
        <v>CelgenePancreatic cancer</v>
      </c>
      <c r="C299" s="3" t="str">
        <f>IF(INDEX(Comp_interest!$D:$D,MATCH(Payments_2020!$B299,Comp_interest!$C:$C,0))=0,"",INDEX(Comp_interest!$D:$D,MATCH(Payments_2020!$B299,Comp_interest!$C:$C,0)))</f>
        <v>Maybe yes</v>
      </c>
      <c r="D299" s="3" t="str">
        <f>IF(INDEX(Comp_interest!$E:$E,MATCH(Payments_2020!$B299,Comp_interest!$C:$C,0))=0,"",INDEX(Comp_interest!$E:$E,MATCH(Payments_2020!$B299,Comp_interest!$C:$C,0)))</f>
        <v>ClinicalTrial.gov</v>
      </c>
      <c r="E299" s="3" t="str">
        <f>IF(INDEX(Comp_interest!$F:$F,MATCH(Payments_2020!$B299,Comp_interest!$C:$C,0))=0,"",INDEX(Comp_interest!$F:$F,MATCH(Payments_2020!$B299,Comp_interest!$C:$C,0)))</f>
        <v>Celgene has trials pancreatic cancer in its pipeline</v>
      </c>
      <c r="F299" s="3" t="s">
        <v>455</v>
      </c>
      <c r="G299" s="3" t="str">
        <f>INDEX(Pat_org!$B$3:$C$892,MATCH(Payments_2020!F299,Pat_org!$B$3:$B$892,0),2)</f>
        <v>Pancreatic Cancer UK</v>
      </c>
      <c r="H299" s="3" t="str" cm="1">
        <f t="array" ref="H299">IF(INDEX(Pat_org!$D$2:$P$484,MATCH(Payments_2020!$G299,Pat_org!$D$2:$D$484,0),Pat_org!E$1)=0,"",(INDEX(Pat_org!$D$2:$P$484,MATCH(Payments_2020!$G299,Pat_org!$D$2:$D$484,0),Pat_org!E$1)))</f>
        <v>Include</v>
      </c>
      <c r="I299" s="3" cm="1">
        <f t="array" ref="I299">IF(INDEX(Pat_org!$D$2:$P$484,MATCH(Payments_2020!$G299,Pat_org!$D$2:$D$484,0),Pat_org!E$1)=0,"",(INDEX(Pat_org!$D$2:$P$484,MATCH(Payments_2020!$G299,Pat_org!$D$2:$D$484,0),Pat_org!$F$1)))</f>
        <v>0</v>
      </c>
      <c r="J299" s="3" t="str" cm="1">
        <f t="array" ref="J299">IF(INDEX(Pat_org!$D$2:$P$484,MATCH(Payments_2020!$G299,Pat_org!$D$2:$D$484,0),Pat_org!G$1)=0,"",(INDEX(Pat_org!$D$2:$P$484,MATCH(Payments_2020!$G299,Pat_org!$D$2:$D$484,0),Pat_org!G$1)))</f>
        <v>Multipurpose organisation</v>
      </c>
      <c r="K299" s="3" t="str" cm="1">
        <f t="array" ref="K299">IF(INDEX(Pat_org!$D$2:$P$484,MATCH(Payments_2020!$G299,Pat_org!$D$2:$D$484,0),Pat_org!H$1)=0,"",(INDEX(Pat_org!$D$2:$P$484,MATCH(Payments_2020!$G299,Pat_org!$D$2:$D$484,0),Pat_org!H$1)))</f>
        <v>02 Neoplasms  </v>
      </c>
      <c r="L299" s="3" t="str" cm="1">
        <f t="array" ref="L299">IF(INDEX(Pat_org!$D$2:$P$484,MATCH(Payments_2020!$G299,Pat_org!$D$2:$D$484,0),Pat_org!I$1)=0,"",(INDEX(Pat_org!$D$2:$P$484,MATCH(Payments_2020!$G299,Pat_org!$D$2:$D$484,0),Pat_org!I$1)))</f>
        <v>Pancreatic cancer</v>
      </c>
      <c r="M299" s="3" cm="1">
        <f t="array" ref="M299">IF(INDEX(Pat_org!$D$2:$P$484,MATCH(Payments_2020!$G299,Pat_org!$D$2:$D$484,0),Pat_org!J$1)=0,"",(INDEX(Pat_org!$D$2:$P$484,MATCH(Payments_2020!$G299,Pat_org!$D$2:$D$484,0),Pat_org!J$1)))</f>
        <v>1112708</v>
      </c>
      <c r="N299" s="3" t="str" cm="1">
        <f t="array" ref="N299">IF(INDEX(Pat_org!$D$2:$P$484,MATCH(Payments_2020!$G299,Pat_org!$D$2:$D$484,0),Pat_org!K$1)=0,"",(INDEX(Pat_org!$D$2:$P$484,MATCH(Payments_2020!$G299,Pat_org!$D$2:$D$484,0),Pat_org!K$1)))</f>
        <v/>
      </c>
      <c r="O299" s="3" t="str" cm="1">
        <f t="array" ref="O299">IF(INDEX(Pat_org!$D$2:$P$484,MATCH(Payments_2020!$G299,Pat_org!$D$2:$D$484,0),Pat_org!L$1)=0,"",(INDEX(Pat_org!$D$2:$P$484,MATCH(Payments_2020!$G299,Pat_org!$D$2:$D$484,0),Pat_org!L$1)))</f>
        <v>UK</v>
      </c>
      <c r="P299" s="3" t="str" cm="1">
        <f t="array" ref="P299">IF(INDEX(Pat_org!$D$2:$P$484,MATCH(Payments_2020!$G299,Pat_org!$D$2:$D$484,0),Pat_org!M$1)=0,"",(INDEX(Pat_org!$D$2:$P$484,MATCH(Payments_2020!$G299,Pat_org!$D$2:$D$484,0),Pat_org!M$1)))</f>
        <v>https://www.pancreaticcancer.org.uk/</v>
      </c>
      <c r="Q299" s="3" t="str" cm="1">
        <f t="array" ref="Q299">IFERROR(IF(INDEX(Pat_org!$D$2:$P$484,MATCH(Payments_2020!$G299,Pat_org!$D$2:$D$484,0),Pat_org!N$1)=0,"",(INDEX(Pat_org!$D$2:$P$484,MATCH(Payments_2020!$G299,Pat_org!$D$2:$D$484,0),Pat_org!N$1))),"")</f>
        <v>Not rare</v>
      </c>
      <c r="R299" s="3" t="str" cm="1">
        <f t="array" ref="R299">IF(INDEX(Pat_org!$D$2:$P$484,MATCH(Payments_2020!$G299,Pat_org!$D$2:$D$484,0),Pat_org!O$1)=0,"",(INDEX(Pat_org!$D$2:$P$484,MATCH(Payments_2020!$G299,Pat_org!$D$2:$D$484,0),Pat_org!O$1)))</f>
        <v>Single PO</v>
      </c>
      <c r="S299" s="3" t="str" cm="1">
        <f t="array" ref="S299">IF(INDEX(Pat_org!$D$2:$P$484,MATCH(Payments_2020!$G299,Pat_org!$D$2:$D$484,0),Pat_org!P$1)=0,"",(INDEX(Pat_org!$D$2:$P$484,MATCH(Payments_2020!$G299,Pat_org!$D$2:$D$484,0),Pat_org!P$1)))</f>
        <v/>
      </c>
      <c r="T299" s="3" t="s">
        <v>539</v>
      </c>
      <c r="U299" s="3" t="s">
        <v>26</v>
      </c>
      <c r="V299" s="1">
        <v>2020</v>
      </c>
      <c r="W299" s="4" t="s">
        <v>27</v>
      </c>
      <c r="X299" s="40" t="str">
        <f t="shared" si="15"/>
        <v>2020GBP</v>
      </c>
      <c r="Y299" s="40">
        <v>30000</v>
      </c>
      <c r="Z299" s="31" cm="1">
        <f t="array" ref="Z299">_xlfn.IFS(X299=GBP_2020,Y299,X299=GBP_2019,Y299*CPI_2019,X299=GBP_2018,Y299*CPI_2018,X299=EUR_2020,Y299*EURGBP_2020,X299=EUR_2019,(Y299*EURGBP_2019)*CPI_2019,X299=EUR_2018,(Y299*EURGBP_2018)*CPI_2018,X299=USD_2020,Y299*USDGBP_2020,X299=USD_2019,(Y299*USDGBP_2019)*CPI_2019,X299=USD_2018,(Y299*USDGBP_2018)*CPI_2018,X299=CHF_2020,Y299*CHFGBP_2020,X299=CHF_2019,(Y299*CHFGBP_2019)*CPI_2019,X299=CHF_2018,(Y299*CHFGBP_2018)*CPI_2018,X299=SEK_2020,Y299*SEKGBP_2020,X299=SEK_2019,(Y299*SEKGBP_2019)*CPI_2019,X299=SEK_2018,(Y299*SEKGBP_2018)*CPI_2018,X299=NKK_2020,Y299*NKKGBP_2020,X299=NKK_2019,(Y299*NKKGBP_2019)*CPI_2019,X299=NKK_2018,(Y299*NKKGBP_2018)*CPI_2018,X299=DKK_2020,Y299*DKKGBP_2020,X299=DKK_2019,(Y299*DKKGBP_2019)*CPI_2019,X299=DKK_2018,(Y299*DKKGBP_2018)*CPI_2018)</f>
        <v>30000</v>
      </c>
      <c r="AA299" s="1">
        <v>1</v>
      </c>
    </row>
    <row r="300" spans="1:27" x14ac:dyDescent="0.35">
      <c r="A300" s="3" t="s">
        <v>561</v>
      </c>
      <c r="B300" s="3" t="str">
        <f t="shared" si="13"/>
        <v>ChiesiPremature and sick babies</v>
      </c>
      <c r="C300" s="3" t="str">
        <f>IF(INDEX(Comp_interest!$D:$D,MATCH(Payments_2020!$B300,Comp_interest!$C:$C,0))=0,"",INDEX(Comp_interest!$D:$D,MATCH(Payments_2020!$B300,Comp_interest!$C:$C,0)))</f>
        <v>Maybe yes</v>
      </c>
      <c r="D300" s="3" t="str">
        <f>IF(INDEX(Comp_interest!$E:$E,MATCH(Payments_2020!$B300,Comp_interest!$C:$C,0))=0,"",INDEX(Comp_interest!$E:$E,MATCH(Payments_2020!$B300,Comp_interest!$C:$C,0)))</f>
        <v>Annual report</v>
      </c>
      <c r="E300" s="3" t="str">
        <f>IF(INDEX(Comp_interest!$F:$F,MATCH(Payments_2020!$B300,Comp_interest!$C:$C,0))=0,"",INDEX(Comp_interest!$F:$F,MATCH(Payments_2020!$B300,Comp_interest!$C:$C,0)))</f>
        <v>Chiesi has drugs for treating lung immaturity in premature babies in its portfolio/pipeline</v>
      </c>
      <c r="F300" s="3" t="s">
        <v>562</v>
      </c>
      <c r="G300" s="3" t="str">
        <f>INDEX(Pat_org!$B$3:$C$892,MATCH(Payments_2020!F300,Pat_org!$B$3:$B$892,0),2)</f>
        <v>Bliss</v>
      </c>
      <c r="H300" s="3" t="str" cm="1">
        <f t="array" ref="H300">IF(INDEX(Pat_org!$D$2:$P$484,MATCH(Payments_2020!$G300,Pat_org!$D$2:$D$484,0),Pat_org!E$1)=0,"",(INDEX(Pat_org!$D$2:$P$484,MATCH(Payments_2020!$G300,Pat_org!$D$2:$D$484,0),Pat_org!E$1)))</f>
        <v>Include</v>
      </c>
      <c r="I300" s="3" cm="1">
        <f t="array" ref="I300">IF(INDEX(Pat_org!$D$2:$P$484,MATCH(Payments_2020!$G300,Pat_org!$D$2:$D$484,0),Pat_org!E$1)=0,"",(INDEX(Pat_org!$D$2:$P$484,MATCH(Payments_2020!$G300,Pat_org!$D$2:$D$484,0),Pat_org!$F$1)))</f>
        <v>0</v>
      </c>
      <c r="J300" s="3" t="str" cm="1">
        <f t="array" ref="J300">IF(INDEX(Pat_org!$D$2:$P$484,MATCH(Payments_2020!$G300,Pat_org!$D$2:$D$484,0),Pat_org!G$1)=0,"",(INDEX(Pat_org!$D$2:$P$484,MATCH(Payments_2020!$G300,Pat_org!$D$2:$D$484,0),Pat_org!G$1)))</f>
        <v>Multipurpose organisation</v>
      </c>
      <c r="K300" s="3" t="str" cm="1">
        <f t="array" ref="K300">IF(INDEX(Pat_org!$D$2:$P$484,MATCH(Payments_2020!$G300,Pat_org!$D$2:$D$484,0),Pat_org!H$1)=0,"",(INDEX(Pat_org!$D$2:$P$484,MATCH(Payments_2020!$G300,Pat_org!$D$2:$D$484,0),Pat_org!H$1)))</f>
        <v>19 Certain conditions originating in the perinatal period  </v>
      </c>
      <c r="L300" s="3" t="str" cm="1">
        <f t="array" ref="L300">IF(INDEX(Pat_org!$D$2:$P$484,MATCH(Payments_2020!$G300,Pat_org!$D$2:$D$484,0),Pat_org!I$1)=0,"",(INDEX(Pat_org!$D$2:$P$484,MATCH(Payments_2020!$G300,Pat_org!$D$2:$D$484,0),Pat_org!I$1)))</f>
        <v>Premature and sick babies</v>
      </c>
      <c r="M300" s="3" cm="1">
        <f t="array" ref="M300">IF(INDEX(Pat_org!$D$2:$P$484,MATCH(Payments_2020!$G300,Pat_org!$D$2:$D$484,0),Pat_org!J$1)=0,"",(INDEX(Pat_org!$D$2:$P$484,MATCH(Payments_2020!$G300,Pat_org!$D$2:$D$484,0),Pat_org!J$1)))</f>
        <v>1002973</v>
      </c>
      <c r="N300" s="3" t="str" cm="1">
        <f t="array" ref="N300">IF(INDEX(Pat_org!$D$2:$P$484,MATCH(Payments_2020!$G300,Pat_org!$D$2:$D$484,0),Pat_org!K$1)=0,"",(INDEX(Pat_org!$D$2:$P$484,MATCH(Payments_2020!$G300,Pat_org!$D$2:$D$484,0),Pat_org!K$1)))</f>
        <v/>
      </c>
      <c r="O300" s="3" t="str" cm="1">
        <f t="array" ref="O300">IF(INDEX(Pat_org!$D$2:$P$484,MATCH(Payments_2020!$G300,Pat_org!$D$2:$D$484,0),Pat_org!L$1)=0,"",(INDEX(Pat_org!$D$2:$P$484,MATCH(Payments_2020!$G300,Pat_org!$D$2:$D$484,0),Pat_org!L$1)))</f>
        <v>UK</v>
      </c>
      <c r="P300" s="3" t="str" cm="1">
        <f t="array" ref="P300">IF(INDEX(Pat_org!$D$2:$P$484,MATCH(Payments_2020!$G300,Pat_org!$D$2:$D$484,0),Pat_org!M$1)=0,"",(INDEX(Pat_org!$D$2:$P$484,MATCH(Payments_2020!$G300,Pat_org!$D$2:$D$484,0),Pat_org!M$1)))</f>
        <v>https://www.bliss.org.uk/</v>
      </c>
      <c r="Q300" s="3" t="str" cm="1">
        <f t="array" ref="Q300">IFERROR(IF(INDEX(Pat_org!$D$2:$P$484,MATCH(Payments_2020!$G300,Pat_org!$D$2:$D$484,0),Pat_org!N$1)=0,"",(INDEX(Pat_org!$D$2:$P$484,MATCH(Payments_2020!$G300,Pat_org!$D$2:$D$484,0),Pat_org!N$1))),"")</f>
        <v>Unclear</v>
      </c>
      <c r="R300" s="3" t="str" cm="1">
        <f t="array" ref="R300">IF(INDEX(Pat_org!$D$2:$P$484,MATCH(Payments_2020!$G300,Pat_org!$D$2:$D$484,0),Pat_org!O$1)=0,"",(INDEX(Pat_org!$D$2:$P$484,MATCH(Payments_2020!$G300,Pat_org!$D$2:$D$484,0),Pat_org!O$1)))</f>
        <v>Single PO</v>
      </c>
      <c r="S300" s="3" t="str" cm="1">
        <f t="array" ref="S300">IF(INDEX(Pat_org!$D$2:$P$484,MATCH(Payments_2020!$G300,Pat_org!$D$2:$D$484,0),Pat_org!P$1)=0,"",(INDEX(Pat_org!$D$2:$P$484,MATCH(Payments_2020!$G300,Pat_org!$D$2:$D$484,0),Pat_org!P$1)))</f>
        <v/>
      </c>
      <c r="T300" s="3" t="s">
        <v>563</v>
      </c>
      <c r="U300" s="3" t="s">
        <v>26</v>
      </c>
      <c r="V300" s="1">
        <v>2020</v>
      </c>
      <c r="W300" s="40" t="s">
        <v>27</v>
      </c>
      <c r="X300" s="40" t="str">
        <f t="shared" ref="X300:X319" si="16">CONCATENATE(V300,W300)</f>
        <v>2020GBP</v>
      </c>
      <c r="Y300" s="41">
        <v>10300</v>
      </c>
      <c r="Z300" s="31" cm="1">
        <f t="array" ref="Z300">_xlfn.IFS(X300=GBP_2020,Y300,X300=GBP_2019,Y300*CPI_2019,X300=GBP_2018,Y300*CPI_2018,X300=EUR_2020,Y300*EURGBP_2020,X300=EUR_2019,(Y300*EURGBP_2019)*CPI_2019,X300=EUR_2018,(Y300*EURGBP_2018)*CPI_2018,X300=USD_2020,Y300*USDGBP_2020,X300=USD_2019,(Y300*USDGBP_2019)*CPI_2019,X300=USD_2018,(Y300*USDGBP_2018)*CPI_2018,X300=CHF_2020,Y300*CHFGBP_2020,X300=CHF_2019,(Y300*CHFGBP_2019)*CPI_2019,X300=CHF_2018,(Y300*CHFGBP_2018)*CPI_2018,X300=SEK_2020,Y300*SEKGBP_2020,X300=SEK_2019,(Y300*SEKGBP_2019)*CPI_2019,X300=SEK_2018,(Y300*SEKGBP_2018)*CPI_2018,X300=NKK_2020,Y300*NKKGBP_2020,X300=NKK_2019,(Y300*NKKGBP_2019)*CPI_2019,X300=NKK_2018,(Y300*NKKGBP_2018)*CPI_2018,X300=DKK_2020,Y300*DKKGBP_2020,X300=DKK_2019,(Y300*DKKGBP_2019)*CPI_2019,X300=DKK_2018,(Y300*DKKGBP_2018)*CPI_2018)</f>
        <v>10300</v>
      </c>
      <c r="AA300" s="1">
        <v>1</v>
      </c>
    </row>
    <row r="301" spans="1:27" s="3" customFormat="1" x14ac:dyDescent="0.35">
      <c r="A301" s="3" t="s">
        <v>561</v>
      </c>
      <c r="B301" s="3" t="str">
        <f t="shared" si="13"/>
        <v>ChiesiAsthma, lung disease</v>
      </c>
      <c r="C301" s="3" t="str">
        <f>IF(INDEX(Comp_interest!$D:$D,MATCH(Payments_2020!$B301,Comp_interest!$C:$C,0))=0,"",INDEX(Comp_interest!$D:$D,MATCH(Payments_2020!$B301,Comp_interest!$C:$C,0)))</f>
        <v>Maybe yes</v>
      </c>
      <c r="D301" s="3" t="str">
        <f>IF(INDEX(Comp_interest!$E:$E,MATCH(Payments_2020!$B301,Comp_interest!$C:$C,0))=0,"",INDEX(Comp_interest!$E:$E,MATCH(Payments_2020!$B301,Comp_interest!$C:$C,0)))</f>
        <v>Annual report</v>
      </c>
      <c r="E301" s="3" t="str">
        <f>IF(INDEX(Comp_interest!$F:$F,MATCH(Payments_2020!$B301,Comp_interest!$C:$C,0))=0,"",INDEX(Comp_interest!$F:$F,MATCH(Payments_2020!$B301,Comp_interest!$C:$C,0)))</f>
        <v>Chiesi has drugs for treating asthma and COPD in its portfolio/pipeline</v>
      </c>
      <c r="F301" s="3" t="s">
        <v>564</v>
      </c>
      <c r="G301" s="3" t="str">
        <f>INDEX(Pat_org!$B$3:$C$892,MATCH(Payments_2020!F301,Pat_org!$B$3:$B$892,0),2)</f>
        <v>Asthma + Lung UK</v>
      </c>
      <c r="H301" s="3" t="str" cm="1">
        <f t="array" ref="H301">IF(INDEX(Pat_org!$D$2:$P$484,MATCH(Payments_2020!$G301,Pat_org!$D$2:$D$484,0),Pat_org!E$1)=0,"",(INDEX(Pat_org!$D$2:$P$484,MATCH(Payments_2020!$G301,Pat_org!$D$2:$D$484,0),Pat_org!E$1)))</f>
        <v>Include</v>
      </c>
      <c r="I301" s="3" cm="1">
        <f t="array" ref="I301">IF(INDEX(Pat_org!$D$2:$P$484,MATCH(Payments_2020!$G301,Pat_org!$D$2:$D$484,0),Pat_org!E$1)=0,"",(INDEX(Pat_org!$D$2:$P$484,MATCH(Payments_2020!$G301,Pat_org!$D$2:$D$484,0),Pat_org!$F$1)))</f>
        <v>0</v>
      </c>
      <c r="J301" s="3" t="str" cm="1">
        <f t="array" ref="J301">IF(INDEX(Pat_org!$D$2:$P$484,MATCH(Payments_2020!$G301,Pat_org!$D$2:$D$484,0),Pat_org!G$1)=0,"",(INDEX(Pat_org!$D$2:$P$484,MATCH(Payments_2020!$G301,Pat_org!$D$2:$D$484,0),Pat_org!G$1)))</f>
        <v>Multipurpose organisation</v>
      </c>
      <c r="K301" s="3" t="str" cm="1">
        <f t="array" ref="K301">IF(INDEX(Pat_org!$D$2:$P$484,MATCH(Payments_2020!$G301,Pat_org!$D$2:$D$484,0),Pat_org!H$1)=0,"",(INDEX(Pat_org!$D$2:$P$484,MATCH(Payments_2020!$G301,Pat_org!$D$2:$D$484,0),Pat_org!H$1)))</f>
        <v>12 Diseases of the respiratory system  </v>
      </c>
      <c r="L301" s="3" t="str" cm="1">
        <f t="array" ref="L301">IF(INDEX(Pat_org!$D$2:$P$484,MATCH(Payments_2020!$G301,Pat_org!$D$2:$D$484,0),Pat_org!I$1)=0,"",(INDEX(Pat_org!$D$2:$P$484,MATCH(Payments_2020!$G301,Pat_org!$D$2:$D$484,0),Pat_org!I$1)))</f>
        <v>Asthma, lung disease</v>
      </c>
      <c r="M301" s="3" cm="1">
        <f t="array" ref="M301">IF(INDEX(Pat_org!$D$2:$P$484,MATCH(Payments_2020!$G301,Pat_org!$D$2:$D$484,0),Pat_org!J$1)=0,"",(INDEX(Pat_org!$D$2:$P$484,MATCH(Payments_2020!$G301,Pat_org!$D$2:$D$484,0),Pat_org!J$1)))</f>
        <v>326730</v>
      </c>
      <c r="N301" s="3" t="str" cm="1">
        <f t="array" ref="N301">IF(INDEX(Pat_org!$D$2:$P$484,MATCH(Payments_2020!$G301,Pat_org!$D$2:$D$484,0),Pat_org!K$1)=0,"",(INDEX(Pat_org!$D$2:$P$484,MATCH(Payments_2020!$G301,Pat_org!$D$2:$D$484,0),Pat_org!K$1)))</f>
        <v/>
      </c>
      <c r="O301" s="3" t="str" cm="1">
        <f t="array" ref="O301">IF(INDEX(Pat_org!$D$2:$P$484,MATCH(Payments_2020!$G301,Pat_org!$D$2:$D$484,0),Pat_org!L$1)=0,"",(INDEX(Pat_org!$D$2:$P$484,MATCH(Payments_2020!$G301,Pat_org!$D$2:$D$484,0),Pat_org!L$1)))</f>
        <v>UK</v>
      </c>
      <c r="P301" s="3" t="str" cm="1">
        <f t="array" ref="P301">IF(INDEX(Pat_org!$D$2:$P$484,MATCH(Payments_2020!$G301,Pat_org!$D$2:$D$484,0),Pat_org!M$1)=0,"",(INDEX(Pat_org!$D$2:$P$484,MATCH(Payments_2020!$G301,Pat_org!$D$2:$D$484,0),Pat_org!M$1)))</f>
        <v>https://www.asthma.org.uk/</v>
      </c>
      <c r="Q301" s="3" t="str" cm="1">
        <f t="array" ref="Q301">IFERROR(IF(INDEX(Pat_org!$D$2:$P$484,MATCH(Payments_2020!$G301,Pat_org!$D$2:$D$484,0),Pat_org!N$1)=0,"",(INDEX(Pat_org!$D$2:$P$484,MATCH(Payments_2020!$G301,Pat_org!$D$2:$D$484,0),Pat_org!N$1))),"")</f>
        <v>Not rare</v>
      </c>
      <c r="R301" s="3" t="str" cm="1">
        <f t="array" ref="R301">IF(INDEX(Pat_org!$D$2:$P$484,MATCH(Payments_2020!$G301,Pat_org!$D$2:$D$484,0),Pat_org!O$1)=0,"",(INDEX(Pat_org!$D$2:$P$484,MATCH(Payments_2020!$G301,Pat_org!$D$2:$D$484,0),Pat_org!O$1)))</f>
        <v>Single PO</v>
      </c>
      <c r="S301" s="3" t="str" cm="1">
        <f t="array" ref="S301">IF(INDEX(Pat_org!$D$2:$P$484,MATCH(Payments_2020!$G301,Pat_org!$D$2:$D$484,0),Pat_org!P$1)=0,"",(INDEX(Pat_org!$D$2:$P$484,MATCH(Payments_2020!$G301,Pat_org!$D$2:$D$484,0),Pat_org!P$1)))</f>
        <v/>
      </c>
      <c r="T301" s="3" t="s">
        <v>565</v>
      </c>
      <c r="U301" s="3" t="s">
        <v>26</v>
      </c>
      <c r="V301" s="1">
        <v>2020</v>
      </c>
      <c r="W301" s="40" t="s">
        <v>27</v>
      </c>
      <c r="X301" s="40" t="str">
        <f t="shared" si="16"/>
        <v>2020GBP</v>
      </c>
      <c r="Y301" s="40">
        <v>600</v>
      </c>
      <c r="Z301" s="31" cm="1">
        <f t="array" ref="Z301">_xlfn.IFS(X301=GBP_2020,Y301,X301=GBP_2019,Y301*CPI_2019,X301=GBP_2018,Y301*CPI_2018,X301=EUR_2020,Y301*EURGBP_2020,X301=EUR_2019,(Y301*EURGBP_2019)*CPI_2019,X301=EUR_2018,(Y301*EURGBP_2018)*CPI_2018,X301=USD_2020,Y301*USDGBP_2020,X301=USD_2019,(Y301*USDGBP_2019)*CPI_2019,X301=USD_2018,(Y301*USDGBP_2018)*CPI_2018,X301=CHF_2020,Y301*CHFGBP_2020,X301=CHF_2019,(Y301*CHFGBP_2019)*CPI_2019,X301=CHF_2018,(Y301*CHFGBP_2018)*CPI_2018,X301=SEK_2020,Y301*SEKGBP_2020,X301=SEK_2019,(Y301*SEKGBP_2019)*CPI_2019,X301=SEK_2018,(Y301*SEKGBP_2018)*CPI_2018,X301=NKK_2020,Y301*NKKGBP_2020,X301=NKK_2019,(Y301*NKKGBP_2019)*CPI_2019,X301=NKK_2018,(Y301*NKKGBP_2018)*CPI_2018,X301=DKK_2020,Y301*DKKGBP_2020,X301=DKK_2019,(Y301*DKKGBP_2019)*CPI_2019,X301=DKK_2018,(Y301*DKKGBP_2018)*CPI_2018)</f>
        <v>600</v>
      </c>
      <c r="AA301" s="1">
        <v>1</v>
      </c>
    </row>
    <row r="302" spans="1:27" s="3" customFormat="1" x14ac:dyDescent="0.35">
      <c r="A302" s="3" t="s">
        <v>561</v>
      </c>
      <c r="B302" s="3" t="str">
        <f t="shared" si="13"/>
        <v>ChiesiBurn injuries</v>
      </c>
      <c r="C302" s="3" t="str">
        <f>IF(INDEX(Comp_interest!$D:$D,MATCH(Payments_2020!$B302,Comp_interest!$C:$C,0))=0,"",INDEX(Comp_interest!$D:$D,MATCH(Payments_2020!$B302,Comp_interest!$C:$C,0)))</f>
        <v>No</v>
      </c>
      <c r="D302" s="3" t="str">
        <f>IF(INDEX(Comp_interest!$E:$E,MATCH(Payments_2020!$B302,Comp_interest!$C:$C,0))=0,"",INDEX(Comp_interest!$E:$E,MATCH(Payments_2020!$B302,Comp_interest!$C:$C,0)))</f>
        <v/>
      </c>
      <c r="E302" s="3" t="str">
        <f>IF(INDEX(Comp_interest!$F:$F,MATCH(Payments_2020!$B302,Comp_interest!$C:$C,0))=0,"",INDEX(Comp_interest!$F:$F,MATCH(Payments_2020!$B302,Comp_interest!$C:$C,0)))</f>
        <v>Cannot find any disease linked to burn injuries treated by a drug in Chiesi's portfolio/pipeline</v>
      </c>
      <c r="F302" s="3" t="s">
        <v>566</v>
      </c>
      <c r="G302" s="3" t="str">
        <f>INDEX(Pat_org!$B$3:$C$892,MATCH(Payments_2020!F302,Pat_org!$B$3:$B$892,0),2)</f>
        <v>Children's Burns Trust</v>
      </c>
      <c r="H302" s="3" t="str" cm="1">
        <f t="array" ref="H302">IF(INDEX(Pat_org!$D$2:$P$484,MATCH(Payments_2020!$G302,Pat_org!$D$2:$D$484,0),Pat_org!E$1)=0,"",(INDEX(Pat_org!$D$2:$P$484,MATCH(Payments_2020!$G302,Pat_org!$D$2:$D$484,0),Pat_org!E$1)))</f>
        <v>Include</v>
      </c>
      <c r="I302" s="3" cm="1">
        <f t="array" ref="I302">IF(INDEX(Pat_org!$D$2:$P$484,MATCH(Payments_2020!$G302,Pat_org!$D$2:$D$484,0),Pat_org!E$1)=0,"",(INDEX(Pat_org!$D$2:$P$484,MATCH(Payments_2020!$G302,Pat_org!$D$2:$D$484,0),Pat_org!$F$1)))</f>
        <v>0</v>
      </c>
      <c r="J302" s="3" t="str" cm="1">
        <f t="array" ref="J302">IF(INDEX(Pat_org!$D$2:$P$484,MATCH(Payments_2020!$G302,Pat_org!$D$2:$D$484,0),Pat_org!G$1)=0,"",(INDEX(Pat_org!$D$2:$P$484,MATCH(Payments_2020!$G302,Pat_org!$D$2:$D$484,0),Pat_org!G$1)))</f>
        <v>Multipurpose organisation</v>
      </c>
      <c r="K302" s="3" t="str" cm="1">
        <f t="array" ref="K302">IF(INDEX(Pat_org!$D$2:$P$484,MATCH(Payments_2020!$G302,Pat_org!$D$2:$D$484,0),Pat_org!H$1)=0,"",(INDEX(Pat_org!$D$2:$P$484,MATCH(Payments_2020!$G302,Pat_org!$D$2:$D$484,0),Pat_org!H$1)))</f>
        <v>22 Injury, poisoning or certain other consequences of external causes  </v>
      </c>
      <c r="L302" s="3" t="str" cm="1">
        <f t="array" ref="L302">IF(INDEX(Pat_org!$D$2:$P$484,MATCH(Payments_2020!$G302,Pat_org!$D$2:$D$484,0),Pat_org!I$1)=0,"",(INDEX(Pat_org!$D$2:$P$484,MATCH(Payments_2020!$G302,Pat_org!$D$2:$D$484,0),Pat_org!I$1)))</f>
        <v>Burn injuries</v>
      </c>
      <c r="M302" s="3" cm="1">
        <f t="array" ref="M302">IF(INDEX(Pat_org!$D$2:$P$484,MATCH(Payments_2020!$G302,Pat_org!$D$2:$D$484,0),Pat_org!J$1)=0,"",(INDEX(Pat_org!$D$2:$P$484,MATCH(Payments_2020!$G302,Pat_org!$D$2:$D$484,0),Pat_org!J$1)))</f>
        <v>1082084</v>
      </c>
      <c r="N302" s="3" t="str" cm="1">
        <f t="array" ref="N302">IF(INDEX(Pat_org!$D$2:$P$484,MATCH(Payments_2020!$G302,Pat_org!$D$2:$D$484,0),Pat_org!K$1)=0,"",(INDEX(Pat_org!$D$2:$P$484,MATCH(Payments_2020!$G302,Pat_org!$D$2:$D$484,0),Pat_org!K$1)))</f>
        <v/>
      </c>
      <c r="O302" s="3" t="str" cm="1">
        <f t="array" ref="O302">IF(INDEX(Pat_org!$D$2:$P$484,MATCH(Payments_2020!$G302,Pat_org!$D$2:$D$484,0),Pat_org!L$1)=0,"",(INDEX(Pat_org!$D$2:$P$484,MATCH(Payments_2020!$G302,Pat_org!$D$2:$D$484,0),Pat_org!L$1)))</f>
        <v>UK</v>
      </c>
      <c r="P302" s="3" t="str" cm="1">
        <f t="array" ref="P302">IF(INDEX(Pat_org!$D$2:$P$484,MATCH(Payments_2020!$G302,Pat_org!$D$2:$D$484,0),Pat_org!M$1)=0,"",(INDEX(Pat_org!$D$2:$P$484,MATCH(Payments_2020!$G302,Pat_org!$D$2:$D$484,0),Pat_org!M$1)))</f>
        <v>https://www.cbtrust.org.uk/</v>
      </c>
      <c r="Q302" s="3" t="str" cm="1">
        <f t="array" ref="Q302">IFERROR(IF(INDEX(Pat_org!$D$2:$P$484,MATCH(Payments_2020!$G302,Pat_org!$D$2:$D$484,0),Pat_org!N$1)=0,"",(INDEX(Pat_org!$D$2:$P$484,MATCH(Payments_2020!$G302,Pat_org!$D$2:$D$484,0),Pat_org!N$1))),"")</f>
        <v>Not rare</v>
      </c>
      <c r="R302" s="3" t="str" cm="1">
        <f t="array" ref="R302">IF(INDEX(Pat_org!$D$2:$P$484,MATCH(Payments_2020!$G302,Pat_org!$D$2:$D$484,0),Pat_org!O$1)=0,"",(INDEX(Pat_org!$D$2:$P$484,MATCH(Payments_2020!$G302,Pat_org!$D$2:$D$484,0),Pat_org!O$1)))</f>
        <v>Single PO</v>
      </c>
      <c r="S302" s="3" t="str" cm="1">
        <f t="array" ref="S302">IF(INDEX(Pat_org!$D$2:$P$484,MATCH(Payments_2020!$G302,Pat_org!$D$2:$D$484,0),Pat_org!P$1)=0,"",(INDEX(Pat_org!$D$2:$P$484,MATCH(Payments_2020!$G302,Pat_org!$D$2:$D$484,0),Pat_org!P$1)))</f>
        <v/>
      </c>
      <c r="T302" s="3" t="s">
        <v>567</v>
      </c>
      <c r="U302" s="3" t="s">
        <v>26</v>
      </c>
      <c r="V302" s="1">
        <v>2020</v>
      </c>
      <c r="W302" s="40" t="s">
        <v>27</v>
      </c>
      <c r="X302" s="40" t="str">
        <f t="shared" si="16"/>
        <v>2020GBP</v>
      </c>
      <c r="Y302" s="40">
        <v>1090</v>
      </c>
      <c r="Z302" s="31" cm="1">
        <f t="array" ref="Z302">_xlfn.IFS(X302=GBP_2020,Y302,X302=GBP_2019,Y302*CPI_2019,X302=GBP_2018,Y302*CPI_2018,X302=EUR_2020,Y302*EURGBP_2020,X302=EUR_2019,(Y302*EURGBP_2019)*CPI_2019,X302=EUR_2018,(Y302*EURGBP_2018)*CPI_2018,X302=USD_2020,Y302*USDGBP_2020,X302=USD_2019,(Y302*USDGBP_2019)*CPI_2019,X302=USD_2018,(Y302*USDGBP_2018)*CPI_2018,X302=CHF_2020,Y302*CHFGBP_2020,X302=CHF_2019,(Y302*CHFGBP_2019)*CPI_2019,X302=CHF_2018,(Y302*CHFGBP_2018)*CPI_2018,X302=SEK_2020,Y302*SEKGBP_2020,X302=SEK_2019,(Y302*SEKGBP_2019)*CPI_2019,X302=SEK_2018,(Y302*SEKGBP_2018)*CPI_2018,X302=NKK_2020,Y302*NKKGBP_2020,X302=NKK_2019,(Y302*NKKGBP_2019)*CPI_2019,X302=NKK_2018,(Y302*NKKGBP_2018)*CPI_2018,X302=DKK_2020,Y302*DKKGBP_2020,X302=DKK_2019,(Y302*DKKGBP_2019)*CPI_2019,X302=DKK_2018,(Y302*DKKGBP_2018)*CPI_2018)</f>
        <v>1090</v>
      </c>
      <c r="AA302" s="1">
        <v>1</v>
      </c>
    </row>
    <row r="303" spans="1:27" s="3" customFormat="1" x14ac:dyDescent="0.35">
      <c r="A303" s="3" t="s">
        <v>561</v>
      </c>
      <c r="B303" s="3" t="str">
        <f t="shared" si="13"/>
        <v>Chiesi</v>
      </c>
      <c r="C303" s="3" t="str">
        <f>IF(INDEX(Comp_interest!$D:$D,MATCH(Payments_2020!$B303,Comp_interest!$C:$C,0))=0,"",INDEX(Comp_interest!$D:$D,MATCH(Payments_2020!$B303,Comp_interest!$C:$C,0)))</f>
        <v/>
      </c>
      <c r="D303" s="3" t="str">
        <f>IF(INDEX(Comp_interest!$E:$E,MATCH(Payments_2020!$B303,Comp_interest!$C:$C,0))=0,"",INDEX(Comp_interest!$E:$E,MATCH(Payments_2020!$B303,Comp_interest!$C:$C,0)))</f>
        <v/>
      </c>
      <c r="E303" s="3" t="str">
        <f>IF(INDEX(Comp_interest!$F:$F,MATCH(Payments_2020!$B303,Comp_interest!$C:$C,0))=0,"",INDEX(Comp_interest!$F:$F,MATCH(Payments_2020!$B303,Comp_interest!$C:$C,0)))</f>
        <v/>
      </c>
      <c r="F303" s="3" t="s">
        <v>568</v>
      </c>
      <c r="G303" s="3" t="str">
        <f>INDEX(Pat_org!$B$3:$C$892,MATCH(Payments_2020!F303,Pat_org!$B$3:$B$892,0),2)</f>
        <v>Cystic Fibrosis Ireland</v>
      </c>
      <c r="H303" s="3" t="str" cm="1">
        <f t="array" ref="H303">IF(INDEX(Pat_org!$D$2:$P$484,MATCH(Payments_2020!$G303,Pat_org!$D$2:$D$484,0),Pat_org!E$1)=0,"",(INDEX(Pat_org!$D$2:$P$484,MATCH(Payments_2020!$G303,Pat_org!$D$2:$D$484,0),Pat_org!E$1)))</f>
        <v>Exclude</v>
      </c>
      <c r="I303" s="3" t="str" cm="1">
        <f t="array" ref="I303">IF(INDEX(Pat_org!$D$2:$P$484,MATCH(Payments_2020!$G303,Pat_org!$D$2:$D$484,0),Pat_org!E$1)=0,"",(INDEX(Pat_org!$D$2:$P$484,MATCH(Payments_2020!$G303,Pat_org!$D$2:$D$484,0),Pat_org!$F$1)))</f>
        <v>Not UK PO</v>
      </c>
      <c r="J303" s="3" t="str" cm="1">
        <f t="array" ref="J303">IF(INDEX(Pat_org!$D$2:$P$484,MATCH(Payments_2020!$G303,Pat_org!$D$2:$D$484,0),Pat_org!G$1)=0,"",(INDEX(Pat_org!$D$2:$P$484,MATCH(Payments_2020!$G303,Pat_org!$D$2:$D$484,0),Pat_org!G$1)))</f>
        <v/>
      </c>
      <c r="K303" s="3" t="str" cm="1">
        <f t="array" ref="K303">IF(INDEX(Pat_org!$D$2:$P$484,MATCH(Payments_2020!$G303,Pat_org!$D$2:$D$484,0),Pat_org!H$1)=0,"",(INDEX(Pat_org!$D$2:$P$484,MATCH(Payments_2020!$G303,Pat_org!$D$2:$D$484,0),Pat_org!H$1)))</f>
        <v/>
      </c>
      <c r="L303" s="3" t="str" cm="1">
        <f t="array" ref="L303">IF(INDEX(Pat_org!$D$2:$P$484,MATCH(Payments_2020!$G303,Pat_org!$D$2:$D$484,0),Pat_org!I$1)=0,"",(INDEX(Pat_org!$D$2:$P$484,MATCH(Payments_2020!$G303,Pat_org!$D$2:$D$484,0),Pat_org!I$1)))</f>
        <v/>
      </c>
      <c r="M303" s="3" t="str" cm="1">
        <f t="array" ref="M303">IF(INDEX(Pat_org!$D$2:$P$484,MATCH(Payments_2020!$G303,Pat_org!$D$2:$D$484,0),Pat_org!J$1)=0,"",(INDEX(Pat_org!$D$2:$P$484,MATCH(Payments_2020!$G303,Pat_org!$D$2:$D$484,0),Pat_org!J$1)))</f>
        <v/>
      </c>
      <c r="N303" s="3" t="str" cm="1">
        <f t="array" ref="N303">IF(INDEX(Pat_org!$D$2:$P$484,MATCH(Payments_2020!$G303,Pat_org!$D$2:$D$484,0),Pat_org!K$1)=0,"",(INDEX(Pat_org!$D$2:$P$484,MATCH(Payments_2020!$G303,Pat_org!$D$2:$D$484,0),Pat_org!K$1)))</f>
        <v/>
      </c>
      <c r="O303" s="3" t="str" cm="1">
        <f t="array" ref="O303">IF(INDEX(Pat_org!$D$2:$P$484,MATCH(Payments_2020!$G303,Pat_org!$D$2:$D$484,0),Pat_org!L$1)=0,"",(INDEX(Pat_org!$D$2:$P$484,MATCH(Payments_2020!$G303,Pat_org!$D$2:$D$484,0),Pat_org!L$1)))</f>
        <v/>
      </c>
      <c r="P303" s="3" t="str" cm="1">
        <f t="array" ref="P303">IF(INDEX(Pat_org!$D$2:$P$484,MATCH(Payments_2020!$G303,Pat_org!$D$2:$D$484,0),Pat_org!M$1)=0,"",(INDEX(Pat_org!$D$2:$P$484,MATCH(Payments_2020!$G303,Pat_org!$D$2:$D$484,0),Pat_org!M$1)))</f>
        <v>https://www.cfireland.ie/</v>
      </c>
      <c r="Q303" s="3" t="str" cm="1">
        <f t="array" ref="Q303">IFERROR(IF(INDEX(Pat_org!$D$2:$P$484,MATCH(Payments_2020!$G303,Pat_org!$D$2:$D$484,0),Pat_org!N$1)=0,"",(INDEX(Pat_org!$D$2:$P$484,MATCH(Payments_2020!$G303,Pat_org!$D$2:$D$484,0),Pat_org!N$1))),"")</f>
        <v/>
      </c>
      <c r="R303" s="3" t="str" cm="1">
        <f t="array" ref="R303">IF(INDEX(Pat_org!$D$2:$P$484,MATCH(Payments_2020!$G303,Pat_org!$D$2:$D$484,0),Pat_org!O$1)=0,"",(INDEX(Pat_org!$D$2:$P$484,MATCH(Payments_2020!$G303,Pat_org!$D$2:$D$484,0),Pat_org!O$1)))</f>
        <v/>
      </c>
      <c r="S303" s="3" t="str" cm="1">
        <f t="array" ref="S303">IF(INDEX(Pat_org!$D$2:$P$484,MATCH(Payments_2020!$G303,Pat_org!$D$2:$D$484,0),Pat_org!P$1)=0,"",(INDEX(Pat_org!$D$2:$P$484,MATCH(Payments_2020!$G303,Pat_org!$D$2:$D$484,0),Pat_org!P$1)))</f>
        <v/>
      </c>
      <c r="T303" s="3" t="s">
        <v>569</v>
      </c>
      <c r="U303" s="3" t="s">
        <v>26</v>
      </c>
      <c r="V303" s="1">
        <v>2020</v>
      </c>
      <c r="W303" s="40" t="s">
        <v>27</v>
      </c>
      <c r="X303" s="40" t="str">
        <f t="shared" si="16"/>
        <v>2020GBP</v>
      </c>
      <c r="Y303" s="40">
        <v>4435.1400000000003</v>
      </c>
      <c r="Z303" s="31" cm="1">
        <f t="array" ref="Z303">_xlfn.IFS(X303=GBP_2020,Y303,X303=GBP_2019,Y303*CPI_2019,X303=GBP_2018,Y303*CPI_2018,X303=EUR_2020,Y303*EURGBP_2020,X303=EUR_2019,(Y303*EURGBP_2019)*CPI_2019,X303=EUR_2018,(Y303*EURGBP_2018)*CPI_2018,X303=USD_2020,Y303*USDGBP_2020,X303=USD_2019,(Y303*USDGBP_2019)*CPI_2019,X303=USD_2018,(Y303*USDGBP_2018)*CPI_2018,X303=CHF_2020,Y303*CHFGBP_2020,X303=CHF_2019,(Y303*CHFGBP_2019)*CPI_2019,X303=CHF_2018,(Y303*CHFGBP_2018)*CPI_2018,X303=SEK_2020,Y303*SEKGBP_2020,X303=SEK_2019,(Y303*SEKGBP_2019)*CPI_2019,X303=SEK_2018,(Y303*SEKGBP_2018)*CPI_2018,X303=NKK_2020,Y303*NKKGBP_2020,X303=NKK_2019,(Y303*NKKGBP_2019)*CPI_2019,X303=NKK_2018,(Y303*NKKGBP_2018)*CPI_2018,X303=DKK_2020,Y303*DKKGBP_2020,X303=DKK_2019,(Y303*DKKGBP_2019)*CPI_2019,X303=DKK_2018,(Y303*DKKGBP_2018)*CPI_2018)</f>
        <v>4435.1400000000003</v>
      </c>
      <c r="AA303" s="1">
        <v>1</v>
      </c>
    </row>
    <row r="304" spans="1:27" s="3" customFormat="1" x14ac:dyDescent="0.35">
      <c r="A304" s="3" t="s">
        <v>561</v>
      </c>
      <c r="B304" s="3" t="str">
        <f t="shared" si="13"/>
        <v>ChiesiCystic fibrosis</v>
      </c>
      <c r="C304" s="3" t="str">
        <f>IF(INDEX(Comp_interest!$D:$D,MATCH(Payments_2020!$B304,Comp_interest!$C:$C,0))=0,"",INDEX(Comp_interest!$D:$D,MATCH(Payments_2020!$B304,Comp_interest!$C:$C,0)))</f>
        <v>Definitely yes</v>
      </c>
      <c r="D304" s="3" t="str">
        <f>IF(INDEX(Comp_interest!$E:$E,MATCH(Payments_2020!$B304,Comp_interest!$C:$C,0))=0,"",INDEX(Comp_interest!$E:$E,MATCH(Payments_2020!$B304,Comp_interest!$C:$C,0)))</f>
        <v>Annual report</v>
      </c>
      <c r="E304" s="3" t="str">
        <f>IF(INDEX(Comp_interest!$F:$F,MATCH(Payments_2020!$B304,Comp_interest!$C:$C,0))=0,"",INDEX(Comp_interest!$F:$F,MATCH(Payments_2020!$B304,Comp_interest!$C:$C,0)))</f>
        <v/>
      </c>
      <c r="F304" s="3" t="s">
        <v>570</v>
      </c>
      <c r="G304" s="3" t="str">
        <f>INDEX(Pat_org!$B$3:$C$892,MATCH(Payments_2020!F304,Pat_org!$B$3:$B$892,0),2)</f>
        <v>Cystic Fibrosis Trust</v>
      </c>
      <c r="H304" s="3" t="str" cm="1">
        <f t="array" ref="H304">IF(INDEX(Pat_org!$D$2:$P$484,MATCH(Payments_2020!$G304,Pat_org!$D$2:$D$484,0),Pat_org!E$1)=0,"",(INDEX(Pat_org!$D$2:$P$484,MATCH(Payments_2020!$G304,Pat_org!$D$2:$D$484,0),Pat_org!E$1)))</f>
        <v>Include</v>
      </c>
      <c r="I304" s="3" cm="1">
        <f t="array" ref="I304">IF(INDEX(Pat_org!$D$2:$P$484,MATCH(Payments_2020!$G304,Pat_org!$D$2:$D$484,0),Pat_org!E$1)=0,"",(INDEX(Pat_org!$D$2:$P$484,MATCH(Payments_2020!$G304,Pat_org!$D$2:$D$484,0),Pat_org!$F$1)))</f>
        <v>0</v>
      </c>
      <c r="J304" s="3" t="str" cm="1">
        <f t="array" ref="J304">IF(INDEX(Pat_org!$D$2:$P$484,MATCH(Payments_2020!$G304,Pat_org!$D$2:$D$484,0),Pat_org!G$1)=0,"",(INDEX(Pat_org!$D$2:$P$484,MATCH(Payments_2020!$G304,Pat_org!$D$2:$D$484,0),Pat_org!G$1)))</f>
        <v>Multipurpose organisation</v>
      </c>
      <c r="K304" s="3" t="str" cm="1">
        <f t="array" ref="K304">IF(INDEX(Pat_org!$D$2:$P$484,MATCH(Payments_2020!$G304,Pat_org!$D$2:$D$484,0),Pat_org!H$1)=0,"",(INDEX(Pat_org!$D$2:$P$484,MATCH(Payments_2020!$G304,Pat_org!$D$2:$D$484,0),Pat_org!H$1)))</f>
        <v>12 Diseases of the respiratory system  </v>
      </c>
      <c r="L304" s="3" t="str" cm="1">
        <f t="array" ref="L304">IF(INDEX(Pat_org!$D$2:$P$484,MATCH(Payments_2020!$G304,Pat_org!$D$2:$D$484,0),Pat_org!I$1)=0,"",(INDEX(Pat_org!$D$2:$P$484,MATCH(Payments_2020!$G304,Pat_org!$D$2:$D$484,0),Pat_org!I$1)))</f>
        <v>Cystic fibrosis</v>
      </c>
      <c r="M304" s="3" cm="1">
        <f t="array" ref="M304">IF(INDEX(Pat_org!$D$2:$P$484,MATCH(Payments_2020!$G304,Pat_org!$D$2:$D$484,0),Pat_org!J$1)=0,"",(INDEX(Pat_org!$D$2:$P$484,MATCH(Payments_2020!$G304,Pat_org!$D$2:$D$484,0),Pat_org!J$1)))</f>
        <v>1079049</v>
      </c>
      <c r="N304" s="3" t="str" cm="1">
        <f t="array" ref="N304">IF(INDEX(Pat_org!$D$2:$P$484,MATCH(Payments_2020!$G304,Pat_org!$D$2:$D$484,0),Pat_org!K$1)=0,"",(INDEX(Pat_org!$D$2:$P$484,MATCH(Payments_2020!$G304,Pat_org!$D$2:$D$484,0),Pat_org!K$1)))</f>
        <v/>
      </c>
      <c r="O304" s="3" t="str" cm="1">
        <f t="array" ref="O304">IF(INDEX(Pat_org!$D$2:$P$484,MATCH(Payments_2020!$G304,Pat_org!$D$2:$D$484,0),Pat_org!L$1)=0,"",(INDEX(Pat_org!$D$2:$P$484,MATCH(Payments_2020!$G304,Pat_org!$D$2:$D$484,0),Pat_org!L$1)))</f>
        <v>UK</v>
      </c>
      <c r="P304" s="3" t="str" cm="1">
        <f t="array" ref="P304">IF(INDEX(Pat_org!$D$2:$P$484,MATCH(Payments_2020!$G304,Pat_org!$D$2:$D$484,0),Pat_org!M$1)=0,"",(INDEX(Pat_org!$D$2:$P$484,MATCH(Payments_2020!$G304,Pat_org!$D$2:$D$484,0),Pat_org!M$1)))</f>
        <v>https://www.cysticfibrosis.org.uk/</v>
      </c>
      <c r="Q304" s="3" t="str" cm="1">
        <f t="array" ref="Q304">IFERROR(IF(INDEX(Pat_org!$D$2:$P$484,MATCH(Payments_2020!$G304,Pat_org!$D$2:$D$484,0),Pat_org!N$1)=0,"",(INDEX(Pat_org!$D$2:$P$484,MATCH(Payments_2020!$G304,Pat_org!$D$2:$D$484,0),Pat_org!N$1))),"")</f>
        <v>Rare</v>
      </c>
      <c r="R304" s="3" t="str" cm="1">
        <f t="array" ref="R304">IF(INDEX(Pat_org!$D$2:$P$484,MATCH(Payments_2020!$G304,Pat_org!$D$2:$D$484,0),Pat_org!O$1)=0,"",(INDEX(Pat_org!$D$2:$P$484,MATCH(Payments_2020!$G304,Pat_org!$D$2:$D$484,0),Pat_org!O$1)))</f>
        <v>Single PO</v>
      </c>
      <c r="S304" s="3" t="str" cm="1">
        <f t="array" ref="S304">IF(INDEX(Pat_org!$D$2:$P$484,MATCH(Payments_2020!$G304,Pat_org!$D$2:$D$484,0),Pat_org!P$1)=0,"",(INDEX(Pat_org!$D$2:$P$484,MATCH(Payments_2020!$G304,Pat_org!$D$2:$D$484,0),Pat_org!P$1)))</f>
        <v/>
      </c>
      <c r="T304" s="3" t="s">
        <v>571</v>
      </c>
      <c r="U304" s="3" t="s">
        <v>26</v>
      </c>
      <c r="V304" s="1">
        <v>2020</v>
      </c>
      <c r="W304" s="40" t="s">
        <v>27</v>
      </c>
      <c r="X304" s="40" t="str">
        <f t="shared" si="16"/>
        <v>2020GBP</v>
      </c>
      <c r="Y304" s="40">
        <v>440229</v>
      </c>
      <c r="Z304" s="31" cm="1">
        <f t="array" ref="Z304">_xlfn.IFS(X304=GBP_2020,Y304,X304=GBP_2019,Y304*CPI_2019,X304=GBP_2018,Y304*CPI_2018,X304=EUR_2020,Y304*EURGBP_2020,X304=EUR_2019,(Y304*EURGBP_2019)*CPI_2019,X304=EUR_2018,(Y304*EURGBP_2018)*CPI_2018,X304=USD_2020,Y304*USDGBP_2020,X304=USD_2019,(Y304*USDGBP_2019)*CPI_2019,X304=USD_2018,(Y304*USDGBP_2018)*CPI_2018,X304=CHF_2020,Y304*CHFGBP_2020,X304=CHF_2019,(Y304*CHFGBP_2019)*CPI_2019,X304=CHF_2018,(Y304*CHFGBP_2018)*CPI_2018,X304=SEK_2020,Y304*SEKGBP_2020,X304=SEK_2019,(Y304*SEKGBP_2019)*CPI_2019,X304=SEK_2018,(Y304*SEKGBP_2018)*CPI_2018,X304=NKK_2020,Y304*NKKGBP_2020,X304=NKK_2019,(Y304*NKKGBP_2019)*CPI_2019,X304=NKK_2018,(Y304*NKKGBP_2018)*CPI_2018,X304=DKK_2020,Y304*DKKGBP_2020,X304=DKK_2019,(Y304*DKKGBP_2019)*CPI_2019,X304=DKK_2018,(Y304*DKKGBP_2018)*CPI_2018)</f>
        <v>440229</v>
      </c>
      <c r="AA304" s="1">
        <v>1</v>
      </c>
    </row>
    <row r="305" spans="1:27" s="3" customFormat="1" x14ac:dyDescent="0.35">
      <c r="A305" s="3" t="s">
        <v>561</v>
      </c>
      <c r="B305" s="3" t="str">
        <f t="shared" si="13"/>
        <v>ChiesiCystic fibrosis</v>
      </c>
      <c r="C305" s="3" t="str">
        <f>IF(INDEX(Comp_interest!$D:$D,MATCH(Payments_2020!$B305,Comp_interest!$C:$C,0))=0,"",INDEX(Comp_interest!$D:$D,MATCH(Payments_2020!$B305,Comp_interest!$C:$C,0)))</f>
        <v>Definitely yes</v>
      </c>
      <c r="D305" s="3" t="str">
        <f>IF(INDEX(Comp_interest!$E:$E,MATCH(Payments_2020!$B305,Comp_interest!$C:$C,0))=0,"",INDEX(Comp_interest!$E:$E,MATCH(Payments_2020!$B305,Comp_interest!$C:$C,0)))</f>
        <v>Annual report</v>
      </c>
      <c r="E305" s="3" t="str">
        <f>IF(INDEX(Comp_interest!$F:$F,MATCH(Payments_2020!$B305,Comp_interest!$C:$C,0))=0,"",INDEX(Comp_interest!$F:$F,MATCH(Payments_2020!$B305,Comp_interest!$C:$C,0)))</f>
        <v/>
      </c>
      <c r="F305" s="3" t="s">
        <v>570</v>
      </c>
      <c r="G305" s="3" t="str">
        <f>INDEX(Pat_org!$B$3:$C$892,MATCH(Payments_2020!F305,Pat_org!$B$3:$B$892,0),2)</f>
        <v>Cystic Fibrosis Trust</v>
      </c>
      <c r="H305" s="3" t="str" cm="1">
        <f t="array" ref="H305">IF(INDEX(Pat_org!$D$2:$P$484,MATCH(Payments_2020!$G305,Pat_org!$D$2:$D$484,0),Pat_org!E$1)=0,"",(INDEX(Pat_org!$D$2:$P$484,MATCH(Payments_2020!$G305,Pat_org!$D$2:$D$484,0),Pat_org!E$1)))</f>
        <v>Include</v>
      </c>
      <c r="I305" s="3" cm="1">
        <f t="array" ref="I305">IF(INDEX(Pat_org!$D$2:$P$484,MATCH(Payments_2020!$G305,Pat_org!$D$2:$D$484,0),Pat_org!E$1)=0,"",(INDEX(Pat_org!$D$2:$P$484,MATCH(Payments_2020!$G305,Pat_org!$D$2:$D$484,0),Pat_org!$F$1)))</f>
        <v>0</v>
      </c>
      <c r="J305" s="3" t="str" cm="1">
        <f t="array" ref="J305">IF(INDEX(Pat_org!$D$2:$P$484,MATCH(Payments_2020!$G305,Pat_org!$D$2:$D$484,0),Pat_org!G$1)=0,"",(INDEX(Pat_org!$D$2:$P$484,MATCH(Payments_2020!$G305,Pat_org!$D$2:$D$484,0),Pat_org!G$1)))</f>
        <v>Multipurpose organisation</v>
      </c>
      <c r="K305" s="3" t="str" cm="1">
        <f t="array" ref="K305">IF(INDEX(Pat_org!$D$2:$P$484,MATCH(Payments_2020!$G305,Pat_org!$D$2:$D$484,0),Pat_org!H$1)=0,"",(INDEX(Pat_org!$D$2:$P$484,MATCH(Payments_2020!$G305,Pat_org!$D$2:$D$484,0),Pat_org!H$1)))</f>
        <v>12 Diseases of the respiratory system  </v>
      </c>
      <c r="L305" s="3" t="str" cm="1">
        <f t="array" ref="L305">IF(INDEX(Pat_org!$D$2:$P$484,MATCH(Payments_2020!$G305,Pat_org!$D$2:$D$484,0),Pat_org!I$1)=0,"",(INDEX(Pat_org!$D$2:$P$484,MATCH(Payments_2020!$G305,Pat_org!$D$2:$D$484,0),Pat_org!I$1)))</f>
        <v>Cystic fibrosis</v>
      </c>
      <c r="M305" s="3" cm="1">
        <f t="array" ref="M305">IF(INDEX(Pat_org!$D$2:$P$484,MATCH(Payments_2020!$G305,Pat_org!$D$2:$D$484,0),Pat_org!J$1)=0,"",(INDEX(Pat_org!$D$2:$P$484,MATCH(Payments_2020!$G305,Pat_org!$D$2:$D$484,0),Pat_org!J$1)))</f>
        <v>1079049</v>
      </c>
      <c r="N305" s="3" t="str" cm="1">
        <f t="array" ref="N305">IF(INDEX(Pat_org!$D$2:$P$484,MATCH(Payments_2020!$G305,Pat_org!$D$2:$D$484,0),Pat_org!K$1)=0,"",(INDEX(Pat_org!$D$2:$P$484,MATCH(Payments_2020!$G305,Pat_org!$D$2:$D$484,0),Pat_org!K$1)))</f>
        <v/>
      </c>
      <c r="O305" s="3" t="str" cm="1">
        <f t="array" ref="O305">IF(INDEX(Pat_org!$D$2:$P$484,MATCH(Payments_2020!$G305,Pat_org!$D$2:$D$484,0),Pat_org!L$1)=0,"",(INDEX(Pat_org!$D$2:$P$484,MATCH(Payments_2020!$G305,Pat_org!$D$2:$D$484,0),Pat_org!L$1)))</f>
        <v>UK</v>
      </c>
      <c r="P305" s="3" t="str" cm="1">
        <f t="array" ref="P305">IF(INDEX(Pat_org!$D$2:$P$484,MATCH(Payments_2020!$G305,Pat_org!$D$2:$D$484,0),Pat_org!M$1)=0,"",(INDEX(Pat_org!$D$2:$P$484,MATCH(Payments_2020!$G305,Pat_org!$D$2:$D$484,0),Pat_org!M$1)))</f>
        <v>https://www.cysticfibrosis.org.uk/</v>
      </c>
      <c r="Q305" s="3" t="str" cm="1">
        <f t="array" ref="Q305">IFERROR(IF(INDEX(Pat_org!$D$2:$P$484,MATCH(Payments_2020!$G305,Pat_org!$D$2:$D$484,0),Pat_org!N$1)=0,"",(INDEX(Pat_org!$D$2:$P$484,MATCH(Payments_2020!$G305,Pat_org!$D$2:$D$484,0),Pat_org!N$1))),"")</f>
        <v>Rare</v>
      </c>
      <c r="R305" s="3" t="str" cm="1">
        <f t="array" ref="R305">IF(INDEX(Pat_org!$D$2:$P$484,MATCH(Payments_2020!$G305,Pat_org!$D$2:$D$484,0),Pat_org!O$1)=0,"",(INDEX(Pat_org!$D$2:$P$484,MATCH(Payments_2020!$G305,Pat_org!$D$2:$D$484,0),Pat_org!O$1)))</f>
        <v>Single PO</v>
      </c>
      <c r="S305" s="3" t="str" cm="1">
        <f t="array" ref="S305">IF(INDEX(Pat_org!$D$2:$P$484,MATCH(Payments_2020!$G305,Pat_org!$D$2:$D$484,0),Pat_org!P$1)=0,"",(INDEX(Pat_org!$D$2:$P$484,MATCH(Payments_2020!$G305,Pat_org!$D$2:$D$484,0),Pat_org!P$1)))</f>
        <v/>
      </c>
      <c r="T305" s="3" t="s">
        <v>572</v>
      </c>
      <c r="U305" s="3" t="s">
        <v>26</v>
      </c>
      <c r="V305" s="1">
        <v>2020</v>
      </c>
      <c r="W305" s="40" t="s">
        <v>27</v>
      </c>
      <c r="X305" s="40" t="str">
        <f t="shared" si="16"/>
        <v>2020GBP</v>
      </c>
      <c r="Y305" s="40">
        <v>5000</v>
      </c>
      <c r="Z305" s="31" cm="1">
        <f t="array" ref="Z305">_xlfn.IFS(X305=GBP_2020,Y305,X305=GBP_2019,Y305*CPI_2019,X305=GBP_2018,Y305*CPI_2018,X305=EUR_2020,Y305*EURGBP_2020,X305=EUR_2019,(Y305*EURGBP_2019)*CPI_2019,X305=EUR_2018,(Y305*EURGBP_2018)*CPI_2018,X305=USD_2020,Y305*USDGBP_2020,X305=USD_2019,(Y305*USDGBP_2019)*CPI_2019,X305=USD_2018,(Y305*USDGBP_2018)*CPI_2018,X305=CHF_2020,Y305*CHFGBP_2020,X305=CHF_2019,(Y305*CHFGBP_2019)*CPI_2019,X305=CHF_2018,(Y305*CHFGBP_2018)*CPI_2018,X305=SEK_2020,Y305*SEKGBP_2020,X305=SEK_2019,(Y305*SEKGBP_2019)*CPI_2019,X305=SEK_2018,(Y305*SEKGBP_2018)*CPI_2018,X305=NKK_2020,Y305*NKKGBP_2020,X305=NKK_2019,(Y305*NKKGBP_2019)*CPI_2019,X305=NKK_2018,(Y305*NKKGBP_2018)*CPI_2018,X305=DKK_2020,Y305*DKKGBP_2020,X305=DKK_2019,(Y305*DKKGBP_2019)*CPI_2019,X305=DKK_2018,(Y305*DKKGBP_2018)*CPI_2018)</f>
        <v>5000</v>
      </c>
      <c r="AA305" s="1">
        <v>1</v>
      </c>
    </row>
    <row r="306" spans="1:27" s="3" customFormat="1" x14ac:dyDescent="0.35">
      <c r="A306" s="3" t="s">
        <v>561</v>
      </c>
      <c r="B306" s="3" t="str">
        <f t="shared" si="13"/>
        <v>Chiesi</v>
      </c>
      <c r="C306" s="3" t="str">
        <f>IF(INDEX(Comp_interest!$D:$D,MATCH(Payments_2020!$B306,Comp_interest!$C:$C,0))=0,"",INDEX(Comp_interest!$D:$D,MATCH(Payments_2020!$B306,Comp_interest!$C:$C,0)))</f>
        <v/>
      </c>
      <c r="D306" s="3" t="str">
        <f>IF(INDEX(Comp_interest!$E:$E,MATCH(Payments_2020!$B306,Comp_interest!$C:$C,0))=0,"",INDEX(Comp_interest!$E:$E,MATCH(Payments_2020!$B306,Comp_interest!$C:$C,0)))</f>
        <v/>
      </c>
      <c r="E306" s="3" t="str">
        <f>IF(INDEX(Comp_interest!$F:$F,MATCH(Payments_2020!$B306,Comp_interest!$C:$C,0))=0,"",INDEX(Comp_interest!$F:$F,MATCH(Payments_2020!$B306,Comp_interest!$C:$C,0)))</f>
        <v/>
      </c>
      <c r="F306" s="3" t="s">
        <v>573</v>
      </c>
      <c r="G306" s="3" t="str">
        <f>INDEX(Pat_org!$B$3:$C$892,MATCH(Payments_2020!F306,Pat_org!$B$3:$B$892,0),2)</f>
        <v>Fighting Blindness</v>
      </c>
      <c r="H306" s="3" t="str" cm="1">
        <f t="array" ref="H306">IF(INDEX(Pat_org!$D$2:$P$484,MATCH(Payments_2020!$G306,Pat_org!$D$2:$D$484,0),Pat_org!E$1)=0,"",(INDEX(Pat_org!$D$2:$P$484,MATCH(Payments_2020!$G306,Pat_org!$D$2:$D$484,0),Pat_org!E$1)))</f>
        <v>Exclude</v>
      </c>
      <c r="I306" s="3" t="str" cm="1">
        <f t="array" ref="I306">IF(INDEX(Pat_org!$D$2:$P$484,MATCH(Payments_2020!$G306,Pat_org!$D$2:$D$484,0),Pat_org!E$1)=0,"",(INDEX(Pat_org!$D$2:$P$484,MATCH(Payments_2020!$G306,Pat_org!$D$2:$D$484,0),Pat_org!$F$1)))</f>
        <v>Not UK PO</v>
      </c>
      <c r="J306" s="3" t="str" cm="1">
        <f t="array" ref="J306">IF(INDEX(Pat_org!$D$2:$P$484,MATCH(Payments_2020!$G306,Pat_org!$D$2:$D$484,0),Pat_org!G$1)=0,"",(INDEX(Pat_org!$D$2:$P$484,MATCH(Payments_2020!$G306,Pat_org!$D$2:$D$484,0),Pat_org!G$1)))</f>
        <v/>
      </c>
      <c r="K306" s="3" t="str" cm="1">
        <f t="array" ref="K306">IF(INDEX(Pat_org!$D$2:$P$484,MATCH(Payments_2020!$G306,Pat_org!$D$2:$D$484,0),Pat_org!H$1)=0,"",(INDEX(Pat_org!$D$2:$P$484,MATCH(Payments_2020!$G306,Pat_org!$D$2:$D$484,0),Pat_org!H$1)))</f>
        <v/>
      </c>
      <c r="L306" s="3" t="str" cm="1">
        <f t="array" ref="L306">IF(INDEX(Pat_org!$D$2:$P$484,MATCH(Payments_2020!$G306,Pat_org!$D$2:$D$484,0),Pat_org!I$1)=0,"",(INDEX(Pat_org!$D$2:$P$484,MATCH(Payments_2020!$G306,Pat_org!$D$2:$D$484,0),Pat_org!I$1)))</f>
        <v/>
      </c>
      <c r="M306" s="3" t="str" cm="1">
        <f t="array" ref="M306">IF(INDEX(Pat_org!$D$2:$P$484,MATCH(Payments_2020!$G306,Pat_org!$D$2:$D$484,0),Pat_org!J$1)=0,"",(INDEX(Pat_org!$D$2:$P$484,MATCH(Payments_2020!$G306,Pat_org!$D$2:$D$484,0),Pat_org!J$1)))</f>
        <v/>
      </c>
      <c r="N306" s="3" t="str" cm="1">
        <f t="array" ref="N306">IF(INDEX(Pat_org!$D$2:$P$484,MATCH(Payments_2020!$G306,Pat_org!$D$2:$D$484,0),Pat_org!K$1)=0,"",(INDEX(Pat_org!$D$2:$P$484,MATCH(Payments_2020!$G306,Pat_org!$D$2:$D$484,0),Pat_org!K$1)))</f>
        <v/>
      </c>
      <c r="O306" s="3" t="str" cm="1">
        <f t="array" ref="O306">IF(INDEX(Pat_org!$D$2:$P$484,MATCH(Payments_2020!$G306,Pat_org!$D$2:$D$484,0),Pat_org!L$1)=0,"",(INDEX(Pat_org!$D$2:$P$484,MATCH(Payments_2020!$G306,Pat_org!$D$2:$D$484,0),Pat_org!L$1)))</f>
        <v/>
      </c>
      <c r="P306" s="3" t="str" cm="1">
        <f t="array" ref="P306">IF(INDEX(Pat_org!$D$2:$P$484,MATCH(Payments_2020!$G306,Pat_org!$D$2:$D$484,0),Pat_org!M$1)=0,"",(INDEX(Pat_org!$D$2:$P$484,MATCH(Payments_2020!$G306,Pat_org!$D$2:$D$484,0),Pat_org!M$1)))</f>
        <v>https://www.fightingblindness.org/</v>
      </c>
      <c r="Q306" s="3" t="str" cm="1">
        <f t="array" ref="Q306">IFERROR(IF(INDEX(Pat_org!$D$2:$P$484,MATCH(Payments_2020!$G306,Pat_org!$D$2:$D$484,0),Pat_org!N$1)=0,"",(INDEX(Pat_org!$D$2:$P$484,MATCH(Payments_2020!$G306,Pat_org!$D$2:$D$484,0),Pat_org!N$1))),"")</f>
        <v/>
      </c>
      <c r="R306" s="3" t="str" cm="1">
        <f t="array" ref="R306">IF(INDEX(Pat_org!$D$2:$P$484,MATCH(Payments_2020!$G306,Pat_org!$D$2:$D$484,0),Pat_org!O$1)=0,"",(INDEX(Pat_org!$D$2:$P$484,MATCH(Payments_2020!$G306,Pat_org!$D$2:$D$484,0),Pat_org!O$1)))</f>
        <v/>
      </c>
      <c r="S306" s="3" t="str" cm="1">
        <f t="array" ref="S306">IF(INDEX(Pat_org!$D$2:$P$484,MATCH(Payments_2020!$G306,Pat_org!$D$2:$D$484,0),Pat_org!P$1)=0,"",(INDEX(Pat_org!$D$2:$P$484,MATCH(Payments_2020!$G306,Pat_org!$D$2:$D$484,0),Pat_org!P$1)))</f>
        <v/>
      </c>
      <c r="T306" s="3" t="s">
        <v>574</v>
      </c>
      <c r="U306" s="3" t="s">
        <v>26</v>
      </c>
      <c r="V306" s="1">
        <v>2020</v>
      </c>
      <c r="W306" s="40" t="s">
        <v>27</v>
      </c>
      <c r="X306" s="40" t="str">
        <f t="shared" si="16"/>
        <v>2020GBP</v>
      </c>
      <c r="Y306" s="40">
        <v>4469.6499999999996</v>
      </c>
      <c r="Z306" s="31" cm="1">
        <f t="array" ref="Z306">_xlfn.IFS(X306=GBP_2020,Y306,X306=GBP_2019,Y306*CPI_2019,X306=GBP_2018,Y306*CPI_2018,X306=EUR_2020,Y306*EURGBP_2020,X306=EUR_2019,(Y306*EURGBP_2019)*CPI_2019,X306=EUR_2018,(Y306*EURGBP_2018)*CPI_2018,X306=USD_2020,Y306*USDGBP_2020,X306=USD_2019,(Y306*USDGBP_2019)*CPI_2019,X306=USD_2018,(Y306*USDGBP_2018)*CPI_2018,X306=CHF_2020,Y306*CHFGBP_2020,X306=CHF_2019,(Y306*CHFGBP_2019)*CPI_2019,X306=CHF_2018,(Y306*CHFGBP_2018)*CPI_2018,X306=SEK_2020,Y306*SEKGBP_2020,X306=SEK_2019,(Y306*SEKGBP_2019)*CPI_2019,X306=SEK_2018,(Y306*SEKGBP_2018)*CPI_2018,X306=NKK_2020,Y306*NKKGBP_2020,X306=NKK_2019,(Y306*NKKGBP_2019)*CPI_2019,X306=NKK_2018,(Y306*NKKGBP_2018)*CPI_2018,X306=DKK_2020,Y306*DKKGBP_2020,X306=DKK_2019,(Y306*DKKGBP_2019)*CPI_2019,X306=DKK_2018,(Y306*DKKGBP_2018)*CPI_2018)</f>
        <v>4469.6499999999996</v>
      </c>
      <c r="AA306" s="1">
        <v>1</v>
      </c>
    </row>
    <row r="307" spans="1:27" s="3" customFormat="1" x14ac:dyDescent="0.35">
      <c r="A307" s="3" t="s">
        <v>561</v>
      </c>
      <c r="B307" s="3" t="str">
        <f t="shared" si="13"/>
        <v>ChiesiAlliance of organisations supporting people with genetic diseases</v>
      </c>
      <c r="C307" s="3" t="str">
        <f>IF(INDEX(Comp_interest!$D:$D,MATCH(Payments_2020!$B307,Comp_interest!$C:$C,0))=0,"",INDEX(Comp_interest!$D:$D,MATCH(Payments_2020!$B307,Comp_interest!$C:$C,0)))</f>
        <v>Maybe yes</v>
      </c>
      <c r="D307" s="3" t="str">
        <f>IF(INDEX(Comp_interest!$E:$E,MATCH(Payments_2020!$B307,Comp_interest!$C:$C,0))=0,"",INDEX(Comp_interest!$E:$E,MATCH(Payments_2020!$B307,Comp_interest!$C:$C,0)))</f>
        <v>Annual report</v>
      </c>
      <c r="E307" s="3" t="str">
        <f>IF(INDEX(Comp_interest!$F:$F,MATCH(Payments_2020!$B307,Comp_interest!$C:$C,0))=0,"",INDEX(Comp_interest!$F:$F,MATCH(Payments_2020!$B307,Comp_interest!$C:$C,0)))</f>
        <v>Chiesti has drugs for treating genetic diseases in its portfolio/pipeline</v>
      </c>
      <c r="F307" s="3" t="s">
        <v>575</v>
      </c>
      <c r="G307" s="3" t="str">
        <f>INDEX(Pat_org!$B$3:$C$892,MATCH(Payments_2020!F307,Pat_org!$B$3:$B$892,0),2)</f>
        <v>Genetic Alliance UK</v>
      </c>
      <c r="H307" s="3" t="str" cm="1">
        <f t="array" ref="H307">IF(INDEX(Pat_org!$D$2:$P$484,MATCH(Payments_2020!$G307,Pat_org!$D$2:$D$484,0),Pat_org!E$1)=0,"",(INDEX(Pat_org!$D$2:$P$484,MATCH(Payments_2020!$G307,Pat_org!$D$2:$D$484,0),Pat_org!E$1)))</f>
        <v>Include</v>
      </c>
      <c r="I307" s="3" cm="1">
        <f t="array" ref="I307">IF(INDEX(Pat_org!$D$2:$P$484,MATCH(Payments_2020!$G307,Pat_org!$D$2:$D$484,0),Pat_org!E$1)=0,"",(INDEX(Pat_org!$D$2:$P$484,MATCH(Payments_2020!$G307,Pat_org!$D$2:$D$484,0),Pat_org!$F$1)))</f>
        <v>0</v>
      </c>
      <c r="J307" s="3" t="str" cm="1">
        <f t="array" ref="J307">IF(INDEX(Pat_org!$D$2:$P$484,MATCH(Payments_2020!$G307,Pat_org!$D$2:$D$484,0),Pat_org!G$1)=0,"",(INDEX(Pat_org!$D$2:$P$484,MATCH(Payments_2020!$G307,Pat_org!$D$2:$D$484,0),Pat_org!G$1)))</f>
        <v>Multipurpose organisation</v>
      </c>
      <c r="K307" s="3" t="str" cm="1">
        <f t="array" ref="K307">IF(INDEX(Pat_org!$D$2:$P$484,MATCH(Payments_2020!$G307,Pat_org!$D$2:$D$484,0),Pat_org!H$1)=0,"",(INDEX(Pat_org!$D$2:$P$484,MATCH(Payments_2020!$G307,Pat_org!$D$2:$D$484,0),Pat_org!H$1)))</f>
        <v xml:space="preserve">Other </v>
      </c>
      <c r="L307" s="3" t="str" cm="1">
        <f t="array" ref="L307">IF(INDEX(Pat_org!$D$2:$P$484,MATCH(Payments_2020!$G307,Pat_org!$D$2:$D$484,0),Pat_org!I$1)=0,"",(INDEX(Pat_org!$D$2:$P$484,MATCH(Payments_2020!$G307,Pat_org!$D$2:$D$484,0),Pat_org!I$1)))</f>
        <v>Alliance of organisations supporting people with genetic diseases</v>
      </c>
      <c r="M307" s="3" t="str" cm="1">
        <f t="array" ref="M307">IF(INDEX(Pat_org!$D$2:$P$484,MATCH(Payments_2020!$G307,Pat_org!$D$2:$D$484,0),Pat_org!J$1)=0,"",(INDEX(Pat_org!$D$2:$P$484,MATCH(Payments_2020!$G307,Pat_org!$D$2:$D$484,0),Pat_org!J$1)))</f>
        <v>1114195 </v>
      </c>
      <c r="N307" s="3" t="str" cm="1">
        <f t="array" ref="N307">IF(INDEX(Pat_org!$D$2:$P$484,MATCH(Payments_2020!$G307,Pat_org!$D$2:$D$484,0),Pat_org!K$1)=0,"",(INDEX(Pat_org!$D$2:$P$484,MATCH(Payments_2020!$G307,Pat_org!$D$2:$D$484,0),Pat_org!K$1)))</f>
        <v/>
      </c>
      <c r="O307" s="3" t="str" cm="1">
        <f t="array" ref="O307">IF(INDEX(Pat_org!$D$2:$P$484,MATCH(Payments_2020!$G307,Pat_org!$D$2:$D$484,0),Pat_org!L$1)=0,"",(INDEX(Pat_org!$D$2:$P$484,MATCH(Payments_2020!$G307,Pat_org!$D$2:$D$484,0),Pat_org!L$1)))</f>
        <v>UK</v>
      </c>
      <c r="P307" s="3" t="str" cm="1">
        <f t="array" ref="P307">IF(INDEX(Pat_org!$D$2:$P$484,MATCH(Payments_2020!$G307,Pat_org!$D$2:$D$484,0),Pat_org!M$1)=0,"",(INDEX(Pat_org!$D$2:$P$484,MATCH(Payments_2020!$G307,Pat_org!$D$2:$D$484,0),Pat_org!M$1)))</f>
        <v>https://geneticalliance.org.uk/</v>
      </c>
      <c r="Q307" s="3" t="str" cm="1">
        <f t="array" ref="Q307">IFERROR(IF(INDEX(Pat_org!$D$2:$P$484,MATCH(Payments_2020!$G307,Pat_org!$D$2:$D$484,0),Pat_org!N$1)=0,"",(INDEX(Pat_org!$D$2:$P$484,MATCH(Payments_2020!$G307,Pat_org!$D$2:$D$484,0),Pat_org!N$1))),"")</f>
        <v>Rare</v>
      </c>
      <c r="R307" s="3" t="str" cm="1">
        <f t="array" ref="R307">IF(INDEX(Pat_org!$D$2:$P$484,MATCH(Payments_2020!$G307,Pat_org!$D$2:$D$484,0),Pat_org!O$1)=0,"",(INDEX(Pat_org!$D$2:$P$484,MATCH(Payments_2020!$G307,Pat_org!$D$2:$D$484,0),Pat_org!O$1)))</f>
        <v xml:space="preserve">Alliance of POs  </v>
      </c>
      <c r="S307" s="3" t="str" cm="1">
        <f t="array" ref="S307">IF(INDEX(Pat_org!$D$2:$P$484,MATCH(Payments_2020!$G307,Pat_org!$D$2:$D$484,0),Pat_org!P$1)=0,"",(INDEX(Pat_org!$D$2:$P$484,MATCH(Payments_2020!$G307,Pat_org!$D$2:$D$484,0),Pat_org!P$1)))</f>
        <v/>
      </c>
      <c r="T307" s="3" t="s">
        <v>576</v>
      </c>
      <c r="U307" s="3" t="s">
        <v>26</v>
      </c>
      <c r="V307" s="1">
        <v>2020</v>
      </c>
      <c r="W307" s="40" t="s">
        <v>27</v>
      </c>
      <c r="X307" s="40" t="str">
        <f t="shared" si="16"/>
        <v>2020GBP</v>
      </c>
      <c r="Y307" s="40">
        <v>12000</v>
      </c>
      <c r="Z307" s="31" cm="1">
        <f t="array" ref="Z307">_xlfn.IFS(X307=GBP_2020,Y307,X307=GBP_2019,Y307*CPI_2019,X307=GBP_2018,Y307*CPI_2018,X307=EUR_2020,Y307*EURGBP_2020,X307=EUR_2019,(Y307*EURGBP_2019)*CPI_2019,X307=EUR_2018,(Y307*EURGBP_2018)*CPI_2018,X307=USD_2020,Y307*USDGBP_2020,X307=USD_2019,(Y307*USDGBP_2019)*CPI_2019,X307=USD_2018,(Y307*USDGBP_2018)*CPI_2018,X307=CHF_2020,Y307*CHFGBP_2020,X307=CHF_2019,(Y307*CHFGBP_2019)*CPI_2019,X307=CHF_2018,(Y307*CHFGBP_2018)*CPI_2018,X307=SEK_2020,Y307*SEKGBP_2020,X307=SEK_2019,(Y307*SEKGBP_2019)*CPI_2019,X307=SEK_2018,(Y307*SEKGBP_2018)*CPI_2018,X307=NKK_2020,Y307*NKKGBP_2020,X307=NKK_2019,(Y307*NKKGBP_2019)*CPI_2019,X307=NKK_2018,(Y307*NKKGBP_2018)*CPI_2018,X307=DKK_2020,Y307*DKKGBP_2020,X307=DKK_2019,(Y307*DKKGBP_2019)*CPI_2019,X307=DKK_2018,(Y307*DKKGBP_2018)*CPI_2018)</f>
        <v>12000</v>
      </c>
      <c r="AA307" s="1">
        <v>1</v>
      </c>
    </row>
    <row r="308" spans="1:27" s="3" customFormat="1" x14ac:dyDescent="0.35">
      <c r="A308" s="3" t="s">
        <v>561</v>
      </c>
      <c r="B308" s="3" t="str">
        <f t="shared" si="13"/>
        <v>ChiesiKidney disease</v>
      </c>
      <c r="C308" s="3" t="str">
        <f>IF(INDEX(Comp_interest!$D:$D,MATCH(Payments_2020!$B308,Comp_interest!$C:$C,0))=0,"",INDEX(Comp_interest!$D:$D,MATCH(Payments_2020!$B308,Comp_interest!$C:$C,0)))</f>
        <v>Maybe yes</v>
      </c>
      <c r="D308" s="3" t="str">
        <f>IF(INDEX(Comp_interest!$E:$E,MATCH(Payments_2020!$B308,Comp_interest!$C:$C,0))=0,"",INDEX(Comp_interest!$E:$E,MATCH(Payments_2020!$B308,Comp_interest!$C:$C,0)))</f>
        <v>Annual report</v>
      </c>
      <c r="E308" s="3" t="str">
        <f>IF(INDEX(Comp_interest!$F:$F,MATCH(Payments_2020!$B308,Comp_interest!$C:$C,0))=0,"",INDEX(Comp_interest!$F:$F,MATCH(Payments_2020!$B308,Comp_interest!$C:$C,0)))</f>
        <v>Chiesi has drugs for liver and kidney transplantation in its portfolio/pipeline</v>
      </c>
      <c r="F308" s="3" t="s">
        <v>175</v>
      </c>
      <c r="G308" s="3" t="str">
        <f>INDEX(Pat_org!$B$3:$C$892,MATCH(Payments_2020!F308,Pat_org!$B$3:$B$892,0),2)</f>
        <v>Kidney Research UK</v>
      </c>
      <c r="H308" s="3" t="str" cm="1">
        <f t="array" ref="H308">IF(INDEX(Pat_org!$D$2:$P$484,MATCH(Payments_2020!$G308,Pat_org!$D$2:$D$484,0),Pat_org!E$1)=0,"",(INDEX(Pat_org!$D$2:$P$484,MATCH(Payments_2020!$G308,Pat_org!$D$2:$D$484,0),Pat_org!E$1)))</f>
        <v>Include</v>
      </c>
      <c r="I308" s="3" cm="1">
        <f t="array" ref="I308">IF(INDEX(Pat_org!$D$2:$P$484,MATCH(Payments_2020!$G308,Pat_org!$D$2:$D$484,0),Pat_org!E$1)=0,"",(INDEX(Pat_org!$D$2:$P$484,MATCH(Payments_2020!$G308,Pat_org!$D$2:$D$484,0),Pat_org!$F$1)))</f>
        <v>0</v>
      </c>
      <c r="J308" s="3" t="str" cm="1">
        <f t="array" ref="J308">IF(INDEX(Pat_org!$D$2:$P$484,MATCH(Payments_2020!$G308,Pat_org!$D$2:$D$484,0),Pat_org!G$1)=0,"",(INDEX(Pat_org!$D$2:$P$484,MATCH(Payments_2020!$G308,Pat_org!$D$2:$D$484,0),Pat_org!G$1)))</f>
        <v>Organisation focused on funding medical research</v>
      </c>
      <c r="K308" s="3" t="str" cm="1">
        <f t="array" ref="K308">IF(INDEX(Pat_org!$D$2:$P$484,MATCH(Payments_2020!$G308,Pat_org!$D$2:$D$484,0),Pat_org!H$1)=0,"",(INDEX(Pat_org!$D$2:$P$484,MATCH(Payments_2020!$G308,Pat_org!$D$2:$D$484,0),Pat_org!H$1)))</f>
        <v>16 Diseases of the genitourinary system  </v>
      </c>
      <c r="L308" s="3" t="str" cm="1">
        <f t="array" ref="L308">IF(INDEX(Pat_org!$D$2:$P$484,MATCH(Payments_2020!$G308,Pat_org!$D$2:$D$484,0),Pat_org!I$1)=0,"",(INDEX(Pat_org!$D$2:$P$484,MATCH(Payments_2020!$G308,Pat_org!$D$2:$D$484,0),Pat_org!I$1)))</f>
        <v>Kidney disease</v>
      </c>
      <c r="M308" s="3" cm="1">
        <f t="array" ref="M308">IF(INDEX(Pat_org!$D$2:$P$484,MATCH(Payments_2020!$G308,Pat_org!$D$2:$D$484,0),Pat_org!J$1)=0,"",(INDEX(Pat_org!$D$2:$P$484,MATCH(Payments_2020!$G308,Pat_org!$D$2:$D$484,0),Pat_org!J$1)))</f>
        <v>252892</v>
      </c>
      <c r="N308" s="3" t="str" cm="1">
        <f t="array" ref="N308">IF(INDEX(Pat_org!$D$2:$P$484,MATCH(Payments_2020!$G308,Pat_org!$D$2:$D$484,0),Pat_org!K$1)=0,"",(INDEX(Pat_org!$D$2:$P$484,MATCH(Payments_2020!$G308,Pat_org!$D$2:$D$484,0),Pat_org!K$1)))</f>
        <v/>
      </c>
      <c r="O308" s="3" t="str" cm="1">
        <f t="array" ref="O308">IF(INDEX(Pat_org!$D$2:$P$484,MATCH(Payments_2020!$G308,Pat_org!$D$2:$D$484,0),Pat_org!L$1)=0,"",(INDEX(Pat_org!$D$2:$P$484,MATCH(Payments_2020!$G308,Pat_org!$D$2:$D$484,0),Pat_org!L$1)))</f>
        <v>UK</v>
      </c>
      <c r="P308" s="3" t="str" cm="1">
        <f t="array" ref="P308">IF(INDEX(Pat_org!$D$2:$P$484,MATCH(Payments_2020!$G308,Pat_org!$D$2:$D$484,0),Pat_org!M$1)=0,"",(INDEX(Pat_org!$D$2:$P$484,MATCH(Payments_2020!$G308,Pat_org!$D$2:$D$484,0),Pat_org!M$1)))</f>
        <v>https://www.kidneyresearchuk.org/</v>
      </c>
      <c r="Q308" s="3" t="str" cm="1">
        <f t="array" ref="Q308">IFERROR(IF(INDEX(Pat_org!$D$2:$P$484,MATCH(Payments_2020!$G308,Pat_org!$D$2:$D$484,0),Pat_org!N$1)=0,"",(INDEX(Pat_org!$D$2:$P$484,MATCH(Payments_2020!$G308,Pat_org!$D$2:$D$484,0),Pat_org!N$1))),"")</f>
        <v>Not rare</v>
      </c>
      <c r="R308" s="3" t="str" cm="1">
        <f t="array" ref="R308">IF(INDEX(Pat_org!$D$2:$P$484,MATCH(Payments_2020!$G308,Pat_org!$D$2:$D$484,0),Pat_org!O$1)=0,"",(INDEX(Pat_org!$D$2:$P$484,MATCH(Payments_2020!$G308,Pat_org!$D$2:$D$484,0),Pat_org!O$1)))</f>
        <v>Single PO</v>
      </c>
      <c r="S308" s="3" t="str" cm="1">
        <f t="array" ref="S308">IF(INDEX(Pat_org!$D$2:$P$484,MATCH(Payments_2020!$G308,Pat_org!$D$2:$D$484,0),Pat_org!P$1)=0,"",(INDEX(Pat_org!$D$2:$P$484,MATCH(Payments_2020!$G308,Pat_org!$D$2:$D$484,0),Pat_org!P$1)))</f>
        <v/>
      </c>
      <c r="T308" s="3" t="s">
        <v>577</v>
      </c>
      <c r="U308" s="3" t="s">
        <v>26</v>
      </c>
      <c r="V308" s="1">
        <v>2020</v>
      </c>
      <c r="W308" s="40" t="s">
        <v>27</v>
      </c>
      <c r="X308" s="40" t="str">
        <f t="shared" si="16"/>
        <v>2020GBP</v>
      </c>
      <c r="Y308" s="40">
        <v>240</v>
      </c>
      <c r="Z308" s="31" cm="1">
        <f t="array" ref="Z308">_xlfn.IFS(X308=GBP_2020,Y308,X308=GBP_2019,Y308*CPI_2019,X308=GBP_2018,Y308*CPI_2018,X308=EUR_2020,Y308*EURGBP_2020,X308=EUR_2019,(Y308*EURGBP_2019)*CPI_2019,X308=EUR_2018,(Y308*EURGBP_2018)*CPI_2018,X308=USD_2020,Y308*USDGBP_2020,X308=USD_2019,(Y308*USDGBP_2019)*CPI_2019,X308=USD_2018,(Y308*USDGBP_2018)*CPI_2018,X308=CHF_2020,Y308*CHFGBP_2020,X308=CHF_2019,(Y308*CHFGBP_2019)*CPI_2019,X308=CHF_2018,(Y308*CHFGBP_2018)*CPI_2018,X308=SEK_2020,Y308*SEKGBP_2020,X308=SEK_2019,(Y308*SEKGBP_2019)*CPI_2019,X308=SEK_2018,(Y308*SEKGBP_2018)*CPI_2018,X308=NKK_2020,Y308*NKKGBP_2020,X308=NKK_2019,(Y308*NKKGBP_2019)*CPI_2019,X308=NKK_2018,(Y308*NKKGBP_2018)*CPI_2018,X308=DKK_2020,Y308*DKKGBP_2020,X308=DKK_2019,(Y308*DKKGBP_2019)*CPI_2019,X308=DKK_2018,(Y308*DKKGBP_2018)*CPI_2018)</f>
        <v>240</v>
      </c>
      <c r="AA308" s="1">
        <v>1</v>
      </c>
    </row>
    <row r="309" spans="1:27" s="3" customFormat="1" x14ac:dyDescent="0.35">
      <c r="A309" s="3" t="s">
        <v>561</v>
      </c>
      <c r="B309" s="3" t="str">
        <f t="shared" si="13"/>
        <v>ChiesiKidney disease</v>
      </c>
      <c r="C309" s="3" t="str">
        <f>IF(INDEX(Comp_interest!$D:$D,MATCH(Payments_2020!$B309,Comp_interest!$C:$C,0))=0,"",INDEX(Comp_interest!$D:$D,MATCH(Payments_2020!$B309,Comp_interest!$C:$C,0)))</f>
        <v>Maybe yes</v>
      </c>
      <c r="D309" s="3" t="str">
        <f>IF(INDEX(Comp_interest!$E:$E,MATCH(Payments_2020!$B309,Comp_interest!$C:$C,0))=0,"",INDEX(Comp_interest!$E:$E,MATCH(Payments_2020!$B309,Comp_interest!$C:$C,0)))</f>
        <v>Annual report</v>
      </c>
      <c r="E309" s="3" t="str">
        <f>IF(INDEX(Comp_interest!$F:$F,MATCH(Payments_2020!$B309,Comp_interest!$C:$C,0))=0,"",INDEX(Comp_interest!$F:$F,MATCH(Payments_2020!$B309,Comp_interest!$C:$C,0)))</f>
        <v>Chiesi has drugs for liver and kidney transplantation in its portfolio/pipeline</v>
      </c>
      <c r="F309" s="3" t="s">
        <v>175</v>
      </c>
      <c r="G309" s="3" t="str">
        <f>INDEX(Pat_org!$B$3:$C$892,MATCH(Payments_2020!F309,Pat_org!$B$3:$B$892,0),2)</f>
        <v>Kidney Research UK</v>
      </c>
      <c r="H309" s="3" t="str" cm="1">
        <f t="array" ref="H309">IF(INDEX(Pat_org!$D$2:$P$484,MATCH(Payments_2020!$G309,Pat_org!$D$2:$D$484,0),Pat_org!E$1)=0,"",(INDEX(Pat_org!$D$2:$P$484,MATCH(Payments_2020!$G309,Pat_org!$D$2:$D$484,0),Pat_org!E$1)))</f>
        <v>Include</v>
      </c>
      <c r="I309" s="3" cm="1">
        <f t="array" ref="I309">IF(INDEX(Pat_org!$D$2:$P$484,MATCH(Payments_2020!$G309,Pat_org!$D$2:$D$484,0),Pat_org!E$1)=0,"",(INDEX(Pat_org!$D$2:$P$484,MATCH(Payments_2020!$G309,Pat_org!$D$2:$D$484,0),Pat_org!$F$1)))</f>
        <v>0</v>
      </c>
      <c r="J309" s="3" t="str" cm="1">
        <f t="array" ref="J309">IF(INDEX(Pat_org!$D$2:$P$484,MATCH(Payments_2020!$G309,Pat_org!$D$2:$D$484,0),Pat_org!G$1)=0,"",(INDEX(Pat_org!$D$2:$P$484,MATCH(Payments_2020!$G309,Pat_org!$D$2:$D$484,0),Pat_org!G$1)))</f>
        <v>Organisation focused on funding medical research</v>
      </c>
      <c r="K309" s="3" t="str" cm="1">
        <f t="array" ref="K309">IF(INDEX(Pat_org!$D$2:$P$484,MATCH(Payments_2020!$G309,Pat_org!$D$2:$D$484,0),Pat_org!H$1)=0,"",(INDEX(Pat_org!$D$2:$P$484,MATCH(Payments_2020!$G309,Pat_org!$D$2:$D$484,0),Pat_org!H$1)))</f>
        <v>16 Diseases of the genitourinary system  </v>
      </c>
      <c r="L309" s="3" t="str" cm="1">
        <f t="array" ref="L309">IF(INDEX(Pat_org!$D$2:$P$484,MATCH(Payments_2020!$G309,Pat_org!$D$2:$D$484,0),Pat_org!I$1)=0,"",(INDEX(Pat_org!$D$2:$P$484,MATCH(Payments_2020!$G309,Pat_org!$D$2:$D$484,0),Pat_org!I$1)))</f>
        <v>Kidney disease</v>
      </c>
      <c r="M309" s="3" cm="1">
        <f t="array" ref="M309">IF(INDEX(Pat_org!$D$2:$P$484,MATCH(Payments_2020!$G309,Pat_org!$D$2:$D$484,0),Pat_org!J$1)=0,"",(INDEX(Pat_org!$D$2:$P$484,MATCH(Payments_2020!$G309,Pat_org!$D$2:$D$484,0),Pat_org!J$1)))</f>
        <v>252892</v>
      </c>
      <c r="N309" s="3" t="str" cm="1">
        <f t="array" ref="N309">IF(INDEX(Pat_org!$D$2:$P$484,MATCH(Payments_2020!$G309,Pat_org!$D$2:$D$484,0),Pat_org!K$1)=0,"",(INDEX(Pat_org!$D$2:$P$484,MATCH(Payments_2020!$G309,Pat_org!$D$2:$D$484,0),Pat_org!K$1)))</f>
        <v/>
      </c>
      <c r="O309" s="3" t="str" cm="1">
        <f t="array" ref="O309">IF(INDEX(Pat_org!$D$2:$P$484,MATCH(Payments_2020!$G309,Pat_org!$D$2:$D$484,0),Pat_org!L$1)=0,"",(INDEX(Pat_org!$D$2:$P$484,MATCH(Payments_2020!$G309,Pat_org!$D$2:$D$484,0),Pat_org!L$1)))</f>
        <v>UK</v>
      </c>
      <c r="P309" s="3" t="str" cm="1">
        <f t="array" ref="P309">IF(INDEX(Pat_org!$D$2:$P$484,MATCH(Payments_2020!$G309,Pat_org!$D$2:$D$484,0),Pat_org!M$1)=0,"",(INDEX(Pat_org!$D$2:$P$484,MATCH(Payments_2020!$G309,Pat_org!$D$2:$D$484,0),Pat_org!M$1)))</f>
        <v>https://www.kidneyresearchuk.org/</v>
      </c>
      <c r="Q309" s="3" t="str" cm="1">
        <f t="array" ref="Q309">IFERROR(IF(INDEX(Pat_org!$D$2:$P$484,MATCH(Payments_2020!$G309,Pat_org!$D$2:$D$484,0),Pat_org!N$1)=0,"",(INDEX(Pat_org!$D$2:$P$484,MATCH(Payments_2020!$G309,Pat_org!$D$2:$D$484,0),Pat_org!N$1))),"")</f>
        <v>Not rare</v>
      </c>
      <c r="R309" s="3" t="str" cm="1">
        <f t="array" ref="R309">IF(INDEX(Pat_org!$D$2:$P$484,MATCH(Payments_2020!$G309,Pat_org!$D$2:$D$484,0),Pat_org!O$1)=0,"",(INDEX(Pat_org!$D$2:$P$484,MATCH(Payments_2020!$G309,Pat_org!$D$2:$D$484,0),Pat_org!O$1)))</f>
        <v>Single PO</v>
      </c>
      <c r="S309" s="3" t="str" cm="1">
        <f t="array" ref="S309">IF(INDEX(Pat_org!$D$2:$P$484,MATCH(Payments_2020!$G309,Pat_org!$D$2:$D$484,0),Pat_org!P$1)=0,"",(INDEX(Pat_org!$D$2:$P$484,MATCH(Payments_2020!$G309,Pat_org!$D$2:$D$484,0),Pat_org!P$1)))</f>
        <v/>
      </c>
      <c r="T309" s="3" t="s">
        <v>578</v>
      </c>
      <c r="U309" s="3" t="s">
        <v>26</v>
      </c>
      <c r="V309" s="1">
        <v>2020</v>
      </c>
      <c r="W309" s="40" t="s">
        <v>27</v>
      </c>
      <c r="X309" s="40" t="str">
        <f t="shared" si="16"/>
        <v>2020GBP</v>
      </c>
      <c r="Y309" s="40">
        <v>5000</v>
      </c>
      <c r="Z309" s="31" cm="1">
        <f t="array" ref="Z309">_xlfn.IFS(X309=GBP_2020,Y309,X309=GBP_2019,Y309*CPI_2019,X309=GBP_2018,Y309*CPI_2018,X309=EUR_2020,Y309*EURGBP_2020,X309=EUR_2019,(Y309*EURGBP_2019)*CPI_2019,X309=EUR_2018,(Y309*EURGBP_2018)*CPI_2018,X309=USD_2020,Y309*USDGBP_2020,X309=USD_2019,(Y309*USDGBP_2019)*CPI_2019,X309=USD_2018,(Y309*USDGBP_2018)*CPI_2018,X309=CHF_2020,Y309*CHFGBP_2020,X309=CHF_2019,(Y309*CHFGBP_2019)*CPI_2019,X309=CHF_2018,(Y309*CHFGBP_2018)*CPI_2018,X309=SEK_2020,Y309*SEKGBP_2020,X309=SEK_2019,(Y309*SEKGBP_2019)*CPI_2019,X309=SEK_2018,(Y309*SEKGBP_2018)*CPI_2018,X309=NKK_2020,Y309*NKKGBP_2020,X309=NKK_2019,(Y309*NKKGBP_2019)*CPI_2019,X309=NKK_2018,(Y309*NKKGBP_2018)*CPI_2018,X309=DKK_2020,Y309*DKKGBP_2020,X309=DKK_2019,(Y309*DKKGBP_2019)*CPI_2019,X309=DKK_2018,(Y309*DKKGBP_2018)*CPI_2018)</f>
        <v>5000</v>
      </c>
      <c r="AA309" s="1">
        <v>1</v>
      </c>
    </row>
    <row r="310" spans="1:27" s="3" customFormat="1" x14ac:dyDescent="0.35">
      <c r="A310" s="3" t="s">
        <v>561</v>
      </c>
      <c r="B310" s="3" t="str">
        <f t="shared" si="13"/>
        <v>ChiesiKidney disease</v>
      </c>
      <c r="C310" s="3" t="str">
        <f>IF(INDEX(Comp_interest!$D:$D,MATCH(Payments_2020!$B310,Comp_interest!$C:$C,0))=0,"",INDEX(Comp_interest!$D:$D,MATCH(Payments_2020!$B310,Comp_interest!$C:$C,0)))</f>
        <v>Maybe yes</v>
      </c>
      <c r="D310" s="3" t="str">
        <f>IF(INDEX(Comp_interest!$E:$E,MATCH(Payments_2020!$B310,Comp_interest!$C:$C,0))=0,"",INDEX(Comp_interest!$E:$E,MATCH(Payments_2020!$B310,Comp_interest!$C:$C,0)))</f>
        <v>Annual report</v>
      </c>
      <c r="E310" s="3" t="str">
        <f>IF(INDEX(Comp_interest!$F:$F,MATCH(Payments_2020!$B310,Comp_interest!$C:$C,0))=0,"",INDEX(Comp_interest!$F:$F,MATCH(Payments_2020!$B310,Comp_interest!$C:$C,0)))</f>
        <v>Chiesi has drugs for liver and kidney transplantation in its portfolio/pipeline</v>
      </c>
      <c r="F310" s="3" t="s">
        <v>175</v>
      </c>
      <c r="G310" s="3" t="str">
        <f>INDEX(Pat_org!$B$3:$C$892,MATCH(Payments_2020!F310,Pat_org!$B$3:$B$892,0),2)</f>
        <v>Kidney Research UK</v>
      </c>
      <c r="H310" s="3" t="str" cm="1">
        <f t="array" ref="H310">IF(INDEX(Pat_org!$D$2:$P$484,MATCH(Payments_2020!$G310,Pat_org!$D$2:$D$484,0),Pat_org!E$1)=0,"",(INDEX(Pat_org!$D$2:$P$484,MATCH(Payments_2020!$G310,Pat_org!$D$2:$D$484,0),Pat_org!E$1)))</f>
        <v>Include</v>
      </c>
      <c r="I310" s="3" cm="1">
        <f t="array" ref="I310">IF(INDEX(Pat_org!$D$2:$P$484,MATCH(Payments_2020!$G310,Pat_org!$D$2:$D$484,0),Pat_org!E$1)=0,"",(INDEX(Pat_org!$D$2:$P$484,MATCH(Payments_2020!$G310,Pat_org!$D$2:$D$484,0),Pat_org!$F$1)))</f>
        <v>0</v>
      </c>
      <c r="J310" s="3" t="str" cm="1">
        <f t="array" ref="J310">IF(INDEX(Pat_org!$D$2:$P$484,MATCH(Payments_2020!$G310,Pat_org!$D$2:$D$484,0),Pat_org!G$1)=0,"",(INDEX(Pat_org!$D$2:$P$484,MATCH(Payments_2020!$G310,Pat_org!$D$2:$D$484,0),Pat_org!G$1)))</f>
        <v>Organisation focused on funding medical research</v>
      </c>
      <c r="K310" s="3" t="str" cm="1">
        <f t="array" ref="K310">IF(INDEX(Pat_org!$D$2:$P$484,MATCH(Payments_2020!$G310,Pat_org!$D$2:$D$484,0),Pat_org!H$1)=0,"",(INDEX(Pat_org!$D$2:$P$484,MATCH(Payments_2020!$G310,Pat_org!$D$2:$D$484,0),Pat_org!H$1)))</f>
        <v>16 Diseases of the genitourinary system  </v>
      </c>
      <c r="L310" s="3" t="str" cm="1">
        <f t="array" ref="L310">IF(INDEX(Pat_org!$D$2:$P$484,MATCH(Payments_2020!$G310,Pat_org!$D$2:$D$484,0),Pat_org!I$1)=0,"",(INDEX(Pat_org!$D$2:$P$484,MATCH(Payments_2020!$G310,Pat_org!$D$2:$D$484,0),Pat_org!I$1)))</f>
        <v>Kidney disease</v>
      </c>
      <c r="M310" s="3" cm="1">
        <f t="array" ref="M310">IF(INDEX(Pat_org!$D$2:$P$484,MATCH(Payments_2020!$G310,Pat_org!$D$2:$D$484,0),Pat_org!J$1)=0,"",(INDEX(Pat_org!$D$2:$P$484,MATCH(Payments_2020!$G310,Pat_org!$D$2:$D$484,0),Pat_org!J$1)))</f>
        <v>252892</v>
      </c>
      <c r="N310" s="3" t="str" cm="1">
        <f t="array" ref="N310">IF(INDEX(Pat_org!$D$2:$P$484,MATCH(Payments_2020!$G310,Pat_org!$D$2:$D$484,0),Pat_org!K$1)=0,"",(INDEX(Pat_org!$D$2:$P$484,MATCH(Payments_2020!$G310,Pat_org!$D$2:$D$484,0),Pat_org!K$1)))</f>
        <v/>
      </c>
      <c r="O310" s="3" t="str" cm="1">
        <f t="array" ref="O310">IF(INDEX(Pat_org!$D$2:$P$484,MATCH(Payments_2020!$G310,Pat_org!$D$2:$D$484,0),Pat_org!L$1)=0,"",(INDEX(Pat_org!$D$2:$P$484,MATCH(Payments_2020!$G310,Pat_org!$D$2:$D$484,0),Pat_org!L$1)))</f>
        <v>UK</v>
      </c>
      <c r="P310" s="3" t="str" cm="1">
        <f t="array" ref="P310">IF(INDEX(Pat_org!$D$2:$P$484,MATCH(Payments_2020!$G310,Pat_org!$D$2:$D$484,0),Pat_org!M$1)=0,"",(INDEX(Pat_org!$D$2:$P$484,MATCH(Payments_2020!$G310,Pat_org!$D$2:$D$484,0),Pat_org!M$1)))</f>
        <v>https://www.kidneyresearchuk.org/</v>
      </c>
      <c r="Q310" s="3" t="str" cm="1">
        <f t="array" ref="Q310">IFERROR(IF(INDEX(Pat_org!$D$2:$P$484,MATCH(Payments_2020!$G310,Pat_org!$D$2:$D$484,0),Pat_org!N$1)=0,"",(INDEX(Pat_org!$D$2:$P$484,MATCH(Payments_2020!$G310,Pat_org!$D$2:$D$484,0),Pat_org!N$1))),"")</f>
        <v>Not rare</v>
      </c>
      <c r="R310" s="3" t="str" cm="1">
        <f t="array" ref="R310">IF(INDEX(Pat_org!$D$2:$P$484,MATCH(Payments_2020!$G310,Pat_org!$D$2:$D$484,0),Pat_org!O$1)=0,"",(INDEX(Pat_org!$D$2:$P$484,MATCH(Payments_2020!$G310,Pat_org!$D$2:$D$484,0),Pat_org!O$1)))</f>
        <v>Single PO</v>
      </c>
      <c r="S310" s="3" t="str" cm="1">
        <f t="array" ref="S310">IF(INDEX(Pat_org!$D$2:$P$484,MATCH(Payments_2020!$G310,Pat_org!$D$2:$D$484,0),Pat_org!P$1)=0,"",(INDEX(Pat_org!$D$2:$P$484,MATCH(Payments_2020!$G310,Pat_org!$D$2:$D$484,0),Pat_org!P$1)))</f>
        <v/>
      </c>
      <c r="T310" s="3" t="s">
        <v>579</v>
      </c>
      <c r="U310" s="3" t="s">
        <v>26</v>
      </c>
      <c r="V310" s="1">
        <v>2020</v>
      </c>
      <c r="W310" s="40" t="s">
        <v>27</v>
      </c>
      <c r="X310" s="40" t="str">
        <f t="shared" si="16"/>
        <v>2020GBP</v>
      </c>
      <c r="Y310" s="40">
        <v>1000</v>
      </c>
      <c r="Z310" s="31" cm="1">
        <f t="array" ref="Z310">_xlfn.IFS(X310=GBP_2020,Y310,X310=GBP_2019,Y310*CPI_2019,X310=GBP_2018,Y310*CPI_2018,X310=EUR_2020,Y310*EURGBP_2020,X310=EUR_2019,(Y310*EURGBP_2019)*CPI_2019,X310=EUR_2018,(Y310*EURGBP_2018)*CPI_2018,X310=USD_2020,Y310*USDGBP_2020,X310=USD_2019,(Y310*USDGBP_2019)*CPI_2019,X310=USD_2018,(Y310*USDGBP_2018)*CPI_2018,X310=CHF_2020,Y310*CHFGBP_2020,X310=CHF_2019,(Y310*CHFGBP_2019)*CPI_2019,X310=CHF_2018,(Y310*CHFGBP_2018)*CPI_2018,X310=SEK_2020,Y310*SEKGBP_2020,X310=SEK_2019,(Y310*SEKGBP_2019)*CPI_2019,X310=SEK_2018,(Y310*SEKGBP_2018)*CPI_2018,X310=NKK_2020,Y310*NKKGBP_2020,X310=NKK_2019,(Y310*NKKGBP_2019)*CPI_2019,X310=NKK_2018,(Y310*NKKGBP_2018)*CPI_2018,X310=DKK_2020,Y310*DKKGBP_2020,X310=DKK_2019,(Y310*DKKGBP_2019)*CPI_2019,X310=DKK_2018,(Y310*DKKGBP_2018)*CPI_2018)</f>
        <v>1000</v>
      </c>
      <c r="AA310" s="1">
        <v>1</v>
      </c>
    </row>
    <row r="311" spans="1:27" s="3" customFormat="1" x14ac:dyDescent="0.35">
      <c r="A311" s="3" t="s">
        <v>561</v>
      </c>
      <c r="B311" s="3" t="str">
        <f t="shared" si="13"/>
        <v>ChiesiMetabolic diseases</v>
      </c>
      <c r="C311" s="3" t="str">
        <f>IF(INDEX(Comp_interest!$D:$D,MATCH(Payments_2020!$B311,Comp_interest!$C:$C,0))=0,"",INDEX(Comp_interest!$D:$D,MATCH(Payments_2020!$B311,Comp_interest!$C:$C,0)))</f>
        <v>Maybe yes</v>
      </c>
      <c r="D311" s="3" t="str">
        <f>IF(INDEX(Comp_interest!$E:$E,MATCH(Payments_2020!$B311,Comp_interest!$C:$C,0))=0,"",INDEX(Comp_interest!$E:$E,MATCH(Payments_2020!$B311,Comp_interest!$C:$C,0)))</f>
        <v>Annual report</v>
      </c>
      <c r="E311" s="3" t="str">
        <f>IF(INDEX(Comp_interest!$F:$F,MATCH(Payments_2020!$B311,Comp_interest!$C:$C,0))=0,"",INDEX(Comp_interest!$F:$F,MATCH(Payments_2020!$B311,Comp_interest!$C:$C,0)))</f>
        <v>Chiesi has drugs for Llysosomal storage disorders in its portfolio/pipeline</v>
      </c>
      <c r="F311" s="3" t="s">
        <v>110</v>
      </c>
      <c r="G311" s="3" t="str">
        <f>INDEX(Pat_org!$B$3:$C$892,MATCH(Payments_2020!F311,Pat_org!$B$3:$B$892,0),2)</f>
        <v>Metabolic Support UK</v>
      </c>
      <c r="H311" s="3" t="str" cm="1">
        <f t="array" ref="H311">IF(INDEX(Pat_org!$D$2:$P$484,MATCH(Payments_2020!$G311,Pat_org!$D$2:$D$484,0),Pat_org!E$1)=0,"",(INDEX(Pat_org!$D$2:$P$484,MATCH(Payments_2020!$G311,Pat_org!$D$2:$D$484,0),Pat_org!E$1)))</f>
        <v>Include</v>
      </c>
      <c r="I311" s="3" cm="1">
        <f t="array" ref="I311">IF(INDEX(Pat_org!$D$2:$P$484,MATCH(Payments_2020!$G311,Pat_org!$D$2:$D$484,0),Pat_org!E$1)=0,"",(INDEX(Pat_org!$D$2:$P$484,MATCH(Payments_2020!$G311,Pat_org!$D$2:$D$484,0),Pat_org!$F$1)))</f>
        <v>0</v>
      </c>
      <c r="J311" s="3" t="str" cm="1">
        <f t="array" ref="J311">IF(INDEX(Pat_org!$D$2:$P$484,MATCH(Payments_2020!$G311,Pat_org!$D$2:$D$484,0),Pat_org!G$1)=0,"",(INDEX(Pat_org!$D$2:$P$484,MATCH(Payments_2020!$G311,Pat_org!$D$2:$D$484,0),Pat_org!G$1)))</f>
        <v>Multipurpose organisation</v>
      </c>
      <c r="K311" s="3" t="str" cm="1">
        <f t="array" ref="K311">IF(INDEX(Pat_org!$D$2:$P$484,MATCH(Payments_2020!$G311,Pat_org!$D$2:$D$484,0),Pat_org!H$1)=0,"",(INDEX(Pat_org!$D$2:$P$484,MATCH(Payments_2020!$G311,Pat_org!$D$2:$D$484,0),Pat_org!H$1)))</f>
        <v>05 Endocrine, nutritional or metabolic diseases  </v>
      </c>
      <c r="L311" s="3" t="str" cm="1">
        <f t="array" ref="L311">IF(INDEX(Pat_org!$D$2:$P$484,MATCH(Payments_2020!$G311,Pat_org!$D$2:$D$484,0),Pat_org!I$1)=0,"",(INDEX(Pat_org!$D$2:$P$484,MATCH(Payments_2020!$G311,Pat_org!$D$2:$D$484,0),Pat_org!I$1)))</f>
        <v>Metabolic diseases</v>
      </c>
      <c r="M311" s="3" cm="1">
        <f t="array" ref="M311">IF(INDEX(Pat_org!$D$2:$P$484,MATCH(Payments_2020!$G311,Pat_org!$D$2:$D$484,0),Pat_org!J$1)=0,"",(INDEX(Pat_org!$D$2:$P$484,MATCH(Payments_2020!$G311,Pat_org!$D$2:$D$484,0),Pat_org!J$1)))</f>
        <v>1089588</v>
      </c>
      <c r="N311" s="3" t="str" cm="1">
        <f t="array" ref="N311">IF(INDEX(Pat_org!$D$2:$P$484,MATCH(Payments_2020!$G311,Pat_org!$D$2:$D$484,0),Pat_org!K$1)=0,"",(INDEX(Pat_org!$D$2:$P$484,MATCH(Payments_2020!$G311,Pat_org!$D$2:$D$484,0),Pat_org!K$1)))</f>
        <v/>
      </c>
      <c r="O311" s="3" t="str" cm="1">
        <f t="array" ref="O311">IF(INDEX(Pat_org!$D$2:$P$484,MATCH(Payments_2020!$G311,Pat_org!$D$2:$D$484,0),Pat_org!L$1)=0,"",(INDEX(Pat_org!$D$2:$P$484,MATCH(Payments_2020!$G311,Pat_org!$D$2:$D$484,0),Pat_org!L$1)))</f>
        <v>UK</v>
      </c>
      <c r="P311" s="3" t="str" cm="1">
        <f t="array" ref="P311">IF(INDEX(Pat_org!$D$2:$P$484,MATCH(Payments_2020!$G311,Pat_org!$D$2:$D$484,0),Pat_org!M$1)=0,"",(INDEX(Pat_org!$D$2:$P$484,MATCH(Payments_2020!$G311,Pat_org!$D$2:$D$484,0),Pat_org!M$1)))</f>
        <v>https://www.metabolicsupportuk.org/</v>
      </c>
      <c r="Q311" s="3" t="str" cm="1">
        <f t="array" ref="Q311">IFERROR(IF(INDEX(Pat_org!$D$2:$P$484,MATCH(Payments_2020!$G311,Pat_org!$D$2:$D$484,0),Pat_org!N$1)=0,"",(INDEX(Pat_org!$D$2:$P$484,MATCH(Payments_2020!$G311,Pat_org!$D$2:$D$484,0),Pat_org!N$1))),"")</f>
        <v>Rare</v>
      </c>
      <c r="R311" s="3" t="str" cm="1">
        <f t="array" ref="R311">IF(INDEX(Pat_org!$D$2:$P$484,MATCH(Payments_2020!$G311,Pat_org!$D$2:$D$484,0),Pat_org!O$1)=0,"",(INDEX(Pat_org!$D$2:$P$484,MATCH(Payments_2020!$G311,Pat_org!$D$2:$D$484,0),Pat_org!O$1)))</f>
        <v>Single PO</v>
      </c>
      <c r="S311" s="3" t="str" cm="1">
        <f t="array" ref="S311">IF(INDEX(Pat_org!$D$2:$P$484,MATCH(Payments_2020!$G311,Pat_org!$D$2:$D$484,0),Pat_org!P$1)=0,"",(INDEX(Pat_org!$D$2:$P$484,MATCH(Payments_2020!$G311,Pat_org!$D$2:$D$484,0),Pat_org!P$1)))</f>
        <v/>
      </c>
      <c r="T311" s="3" t="s">
        <v>580</v>
      </c>
      <c r="U311" s="3" t="s">
        <v>26</v>
      </c>
      <c r="V311" s="1">
        <v>2020</v>
      </c>
      <c r="W311" s="40" t="s">
        <v>27</v>
      </c>
      <c r="X311" s="40" t="str">
        <f t="shared" si="16"/>
        <v>2020GBP</v>
      </c>
      <c r="Y311" s="40">
        <v>10000</v>
      </c>
      <c r="Z311" s="31" cm="1">
        <f t="array" ref="Z311">_xlfn.IFS(X311=GBP_2020,Y311,X311=GBP_2019,Y311*CPI_2019,X311=GBP_2018,Y311*CPI_2018,X311=EUR_2020,Y311*EURGBP_2020,X311=EUR_2019,(Y311*EURGBP_2019)*CPI_2019,X311=EUR_2018,(Y311*EURGBP_2018)*CPI_2018,X311=USD_2020,Y311*USDGBP_2020,X311=USD_2019,(Y311*USDGBP_2019)*CPI_2019,X311=USD_2018,(Y311*USDGBP_2018)*CPI_2018,X311=CHF_2020,Y311*CHFGBP_2020,X311=CHF_2019,(Y311*CHFGBP_2019)*CPI_2019,X311=CHF_2018,(Y311*CHFGBP_2018)*CPI_2018,X311=SEK_2020,Y311*SEKGBP_2020,X311=SEK_2019,(Y311*SEKGBP_2019)*CPI_2019,X311=SEK_2018,(Y311*SEKGBP_2018)*CPI_2018,X311=NKK_2020,Y311*NKKGBP_2020,X311=NKK_2019,(Y311*NKKGBP_2019)*CPI_2019,X311=NKK_2018,(Y311*NKKGBP_2018)*CPI_2018,X311=DKK_2020,Y311*DKKGBP_2020,X311=DKK_2019,(Y311*DKKGBP_2019)*CPI_2019,X311=DKK_2018,(Y311*DKKGBP_2018)*CPI_2018)</f>
        <v>10000</v>
      </c>
      <c r="AA311" s="1">
        <v>1</v>
      </c>
    </row>
    <row r="312" spans="1:27" s="3" customFormat="1" x14ac:dyDescent="0.35">
      <c r="A312" s="3" t="s">
        <v>561</v>
      </c>
      <c r="B312" s="3" t="str">
        <f t="shared" si="13"/>
        <v>ChiesiMetabolic diseases</v>
      </c>
      <c r="C312" s="3" t="str">
        <f>IF(INDEX(Comp_interest!$D:$D,MATCH(Payments_2020!$B312,Comp_interest!$C:$C,0))=0,"",INDEX(Comp_interest!$D:$D,MATCH(Payments_2020!$B312,Comp_interest!$C:$C,0)))</f>
        <v>Maybe yes</v>
      </c>
      <c r="D312" s="3" t="str">
        <f>IF(INDEX(Comp_interest!$E:$E,MATCH(Payments_2020!$B312,Comp_interest!$C:$C,0))=0,"",INDEX(Comp_interest!$E:$E,MATCH(Payments_2020!$B312,Comp_interest!$C:$C,0)))</f>
        <v>Annual report</v>
      </c>
      <c r="E312" s="3" t="str">
        <f>IF(INDEX(Comp_interest!$F:$F,MATCH(Payments_2020!$B312,Comp_interest!$C:$C,0))=0,"",INDEX(Comp_interest!$F:$F,MATCH(Payments_2020!$B312,Comp_interest!$C:$C,0)))</f>
        <v>Chiesi has drugs for Llysosomal storage disorders in its portfolio/pipeline</v>
      </c>
      <c r="F312" s="3" t="s">
        <v>110</v>
      </c>
      <c r="G312" s="3" t="str">
        <f>INDEX(Pat_org!$B$3:$C$892,MATCH(Payments_2020!F312,Pat_org!$B$3:$B$892,0),2)</f>
        <v>Metabolic Support UK</v>
      </c>
      <c r="H312" s="3" t="str" cm="1">
        <f t="array" ref="H312">IF(INDEX(Pat_org!$D$2:$P$484,MATCH(Payments_2020!$G312,Pat_org!$D$2:$D$484,0),Pat_org!E$1)=0,"",(INDEX(Pat_org!$D$2:$P$484,MATCH(Payments_2020!$G312,Pat_org!$D$2:$D$484,0),Pat_org!E$1)))</f>
        <v>Include</v>
      </c>
      <c r="I312" s="3" cm="1">
        <f t="array" ref="I312">IF(INDEX(Pat_org!$D$2:$P$484,MATCH(Payments_2020!$G312,Pat_org!$D$2:$D$484,0),Pat_org!E$1)=0,"",(INDEX(Pat_org!$D$2:$P$484,MATCH(Payments_2020!$G312,Pat_org!$D$2:$D$484,0),Pat_org!$F$1)))</f>
        <v>0</v>
      </c>
      <c r="J312" s="3" t="str" cm="1">
        <f t="array" ref="J312">IF(INDEX(Pat_org!$D$2:$P$484,MATCH(Payments_2020!$G312,Pat_org!$D$2:$D$484,0),Pat_org!G$1)=0,"",(INDEX(Pat_org!$D$2:$P$484,MATCH(Payments_2020!$G312,Pat_org!$D$2:$D$484,0),Pat_org!G$1)))</f>
        <v>Multipurpose organisation</v>
      </c>
      <c r="K312" s="3" t="str" cm="1">
        <f t="array" ref="K312">IF(INDEX(Pat_org!$D$2:$P$484,MATCH(Payments_2020!$G312,Pat_org!$D$2:$D$484,0),Pat_org!H$1)=0,"",(INDEX(Pat_org!$D$2:$P$484,MATCH(Payments_2020!$G312,Pat_org!$D$2:$D$484,0),Pat_org!H$1)))</f>
        <v>05 Endocrine, nutritional or metabolic diseases  </v>
      </c>
      <c r="L312" s="3" t="str" cm="1">
        <f t="array" ref="L312">IF(INDEX(Pat_org!$D$2:$P$484,MATCH(Payments_2020!$G312,Pat_org!$D$2:$D$484,0),Pat_org!I$1)=0,"",(INDEX(Pat_org!$D$2:$P$484,MATCH(Payments_2020!$G312,Pat_org!$D$2:$D$484,0),Pat_org!I$1)))</f>
        <v>Metabolic diseases</v>
      </c>
      <c r="M312" s="3" cm="1">
        <f t="array" ref="M312">IF(INDEX(Pat_org!$D$2:$P$484,MATCH(Payments_2020!$G312,Pat_org!$D$2:$D$484,0),Pat_org!J$1)=0,"",(INDEX(Pat_org!$D$2:$P$484,MATCH(Payments_2020!$G312,Pat_org!$D$2:$D$484,0),Pat_org!J$1)))</f>
        <v>1089588</v>
      </c>
      <c r="N312" s="3" t="str" cm="1">
        <f t="array" ref="N312">IF(INDEX(Pat_org!$D$2:$P$484,MATCH(Payments_2020!$G312,Pat_org!$D$2:$D$484,0),Pat_org!K$1)=0,"",(INDEX(Pat_org!$D$2:$P$484,MATCH(Payments_2020!$G312,Pat_org!$D$2:$D$484,0),Pat_org!K$1)))</f>
        <v/>
      </c>
      <c r="O312" s="3" t="str" cm="1">
        <f t="array" ref="O312">IF(INDEX(Pat_org!$D$2:$P$484,MATCH(Payments_2020!$G312,Pat_org!$D$2:$D$484,0),Pat_org!L$1)=0,"",(INDEX(Pat_org!$D$2:$P$484,MATCH(Payments_2020!$G312,Pat_org!$D$2:$D$484,0),Pat_org!L$1)))</f>
        <v>UK</v>
      </c>
      <c r="P312" s="3" t="str" cm="1">
        <f t="array" ref="P312">IF(INDEX(Pat_org!$D$2:$P$484,MATCH(Payments_2020!$G312,Pat_org!$D$2:$D$484,0),Pat_org!M$1)=0,"",(INDEX(Pat_org!$D$2:$P$484,MATCH(Payments_2020!$G312,Pat_org!$D$2:$D$484,0),Pat_org!M$1)))</f>
        <v>https://www.metabolicsupportuk.org/</v>
      </c>
      <c r="Q312" s="3" t="str" cm="1">
        <f t="array" ref="Q312">IFERROR(IF(INDEX(Pat_org!$D$2:$P$484,MATCH(Payments_2020!$G312,Pat_org!$D$2:$D$484,0),Pat_org!N$1)=0,"",(INDEX(Pat_org!$D$2:$P$484,MATCH(Payments_2020!$G312,Pat_org!$D$2:$D$484,0),Pat_org!N$1))),"")</f>
        <v>Rare</v>
      </c>
      <c r="R312" s="3" t="str" cm="1">
        <f t="array" ref="R312">IF(INDEX(Pat_org!$D$2:$P$484,MATCH(Payments_2020!$G312,Pat_org!$D$2:$D$484,0),Pat_org!O$1)=0,"",(INDEX(Pat_org!$D$2:$P$484,MATCH(Payments_2020!$G312,Pat_org!$D$2:$D$484,0),Pat_org!O$1)))</f>
        <v>Single PO</v>
      </c>
      <c r="S312" s="3" t="str" cm="1">
        <f t="array" ref="S312">IF(INDEX(Pat_org!$D$2:$P$484,MATCH(Payments_2020!$G312,Pat_org!$D$2:$D$484,0),Pat_org!P$1)=0,"",(INDEX(Pat_org!$D$2:$P$484,MATCH(Payments_2020!$G312,Pat_org!$D$2:$D$484,0),Pat_org!P$1)))</f>
        <v/>
      </c>
      <c r="T312" s="3" t="s">
        <v>581</v>
      </c>
      <c r="U312" s="3" t="s">
        <v>26</v>
      </c>
      <c r="V312" s="1">
        <v>2020</v>
      </c>
      <c r="W312" s="40" t="s">
        <v>27</v>
      </c>
      <c r="X312" s="40" t="str">
        <f t="shared" si="16"/>
        <v>2020GBP</v>
      </c>
      <c r="Y312" s="40">
        <v>10000</v>
      </c>
      <c r="Z312" s="31" cm="1">
        <f t="array" ref="Z312">_xlfn.IFS(X312=GBP_2020,Y312,X312=GBP_2019,Y312*CPI_2019,X312=GBP_2018,Y312*CPI_2018,X312=EUR_2020,Y312*EURGBP_2020,X312=EUR_2019,(Y312*EURGBP_2019)*CPI_2019,X312=EUR_2018,(Y312*EURGBP_2018)*CPI_2018,X312=USD_2020,Y312*USDGBP_2020,X312=USD_2019,(Y312*USDGBP_2019)*CPI_2019,X312=USD_2018,(Y312*USDGBP_2018)*CPI_2018,X312=CHF_2020,Y312*CHFGBP_2020,X312=CHF_2019,(Y312*CHFGBP_2019)*CPI_2019,X312=CHF_2018,(Y312*CHFGBP_2018)*CPI_2018,X312=SEK_2020,Y312*SEKGBP_2020,X312=SEK_2019,(Y312*SEKGBP_2019)*CPI_2019,X312=SEK_2018,(Y312*SEKGBP_2018)*CPI_2018,X312=NKK_2020,Y312*NKKGBP_2020,X312=NKK_2019,(Y312*NKKGBP_2019)*CPI_2019,X312=NKK_2018,(Y312*NKKGBP_2018)*CPI_2018,X312=DKK_2020,Y312*DKKGBP_2020,X312=DKK_2019,(Y312*DKKGBP_2019)*CPI_2019,X312=DKK_2018,(Y312*DKKGBP_2018)*CPI_2018)</f>
        <v>10000</v>
      </c>
      <c r="AA312" s="1">
        <v>1</v>
      </c>
    </row>
    <row r="313" spans="1:27" s="3" customFormat="1" x14ac:dyDescent="0.35">
      <c r="A313" s="3" t="s">
        <v>561</v>
      </c>
      <c r="B313" s="3" t="str">
        <f t="shared" si="13"/>
        <v>ChiesiMetabolic diseases</v>
      </c>
      <c r="C313" s="3" t="str">
        <f>IF(INDEX(Comp_interest!$D:$D,MATCH(Payments_2020!$B313,Comp_interest!$C:$C,0))=0,"",INDEX(Comp_interest!$D:$D,MATCH(Payments_2020!$B313,Comp_interest!$C:$C,0)))</f>
        <v>Maybe yes</v>
      </c>
      <c r="D313" s="3" t="str">
        <f>IF(INDEX(Comp_interest!$E:$E,MATCH(Payments_2020!$B313,Comp_interest!$C:$C,0))=0,"",INDEX(Comp_interest!$E:$E,MATCH(Payments_2020!$B313,Comp_interest!$C:$C,0)))</f>
        <v>Annual report</v>
      </c>
      <c r="E313" s="3" t="str">
        <f>IF(INDEX(Comp_interest!$F:$F,MATCH(Payments_2020!$B313,Comp_interest!$C:$C,0))=0,"",INDEX(Comp_interest!$F:$F,MATCH(Payments_2020!$B313,Comp_interest!$C:$C,0)))</f>
        <v>Chiesi has drugs for Llysosomal storage disorders in its portfolio/pipeline</v>
      </c>
      <c r="F313" s="3" t="s">
        <v>110</v>
      </c>
      <c r="G313" s="3" t="str">
        <f>INDEX(Pat_org!$B$3:$C$892,MATCH(Payments_2020!F313,Pat_org!$B$3:$B$892,0),2)</f>
        <v>Metabolic Support UK</v>
      </c>
      <c r="H313" s="3" t="str" cm="1">
        <f t="array" ref="H313">IF(INDEX(Pat_org!$D$2:$P$484,MATCH(Payments_2020!$G313,Pat_org!$D$2:$D$484,0),Pat_org!E$1)=0,"",(INDEX(Pat_org!$D$2:$P$484,MATCH(Payments_2020!$G313,Pat_org!$D$2:$D$484,0),Pat_org!E$1)))</f>
        <v>Include</v>
      </c>
      <c r="I313" s="3" cm="1">
        <f t="array" ref="I313">IF(INDEX(Pat_org!$D$2:$P$484,MATCH(Payments_2020!$G313,Pat_org!$D$2:$D$484,0),Pat_org!E$1)=0,"",(INDEX(Pat_org!$D$2:$P$484,MATCH(Payments_2020!$G313,Pat_org!$D$2:$D$484,0),Pat_org!$F$1)))</f>
        <v>0</v>
      </c>
      <c r="J313" s="3" t="str" cm="1">
        <f t="array" ref="J313">IF(INDEX(Pat_org!$D$2:$P$484,MATCH(Payments_2020!$G313,Pat_org!$D$2:$D$484,0),Pat_org!G$1)=0,"",(INDEX(Pat_org!$D$2:$P$484,MATCH(Payments_2020!$G313,Pat_org!$D$2:$D$484,0),Pat_org!G$1)))</f>
        <v>Multipurpose organisation</v>
      </c>
      <c r="K313" s="3" t="str" cm="1">
        <f t="array" ref="K313">IF(INDEX(Pat_org!$D$2:$P$484,MATCH(Payments_2020!$G313,Pat_org!$D$2:$D$484,0),Pat_org!H$1)=0,"",(INDEX(Pat_org!$D$2:$P$484,MATCH(Payments_2020!$G313,Pat_org!$D$2:$D$484,0),Pat_org!H$1)))</f>
        <v>05 Endocrine, nutritional or metabolic diseases  </v>
      </c>
      <c r="L313" s="3" t="str" cm="1">
        <f t="array" ref="L313">IF(INDEX(Pat_org!$D$2:$P$484,MATCH(Payments_2020!$G313,Pat_org!$D$2:$D$484,0),Pat_org!I$1)=0,"",(INDEX(Pat_org!$D$2:$P$484,MATCH(Payments_2020!$G313,Pat_org!$D$2:$D$484,0),Pat_org!I$1)))</f>
        <v>Metabolic diseases</v>
      </c>
      <c r="M313" s="3" cm="1">
        <f t="array" ref="M313">IF(INDEX(Pat_org!$D$2:$P$484,MATCH(Payments_2020!$G313,Pat_org!$D$2:$D$484,0),Pat_org!J$1)=0,"",(INDEX(Pat_org!$D$2:$P$484,MATCH(Payments_2020!$G313,Pat_org!$D$2:$D$484,0),Pat_org!J$1)))</f>
        <v>1089588</v>
      </c>
      <c r="N313" s="3" t="str" cm="1">
        <f t="array" ref="N313">IF(INDEX(Pat_org!$D$2:$P$484,MATCH(Payments_2020!$G313,Pat_org!$D$2:$D$484,0),Pat_org!K$1)=0,"",(INDEX(Pat_org!$D$2:$P$484,MATCH(Payments_2020!$G313,Pat_org!$D$2:$D$484,0),Pat_org!K$1)))</f>
        <v/>
      </c>
      <c r="O313" s="3" t="str" cm="1">
        <f t="array" ref="O313">IF(INDEX(Pat_org!$D$2:$P$484,MATCH(Payments_2020!$G313,Pat_org!$D$2:$D$484,0),Pat_org!L$1)=0,"",(INDEX(Pat_org!$D$2:$P$484,MATCH(Payments_2020!$G313,Pat_org!$D$2:$D$484,0),Pat_org!L$1)))</f>
        <v>UK</v>
      </c>
      <c r="P313" s="3" t="str" cm="1">
        <f t="array" ref="P313">IF(INDEX(Pat_org!$D$2:$P$484,MATCH(Payments_2020!$G313,Pat_org!$D$2:$D$484,0),Pat_org!M$1)=0,"",(INDEX(Pat_org!$D$2:$P$484,MATCH(Payments_2020!$G313,Pat_org!$D$2:$D$484,0),Pat_org!M$1)))</f>
        <v>https://www.metabolicsupportuk.org/</v>
      </c>
      <c r="Q313" s="3" t="str" cm="1">
        <f t="array" ref="Q313">IFERROR(IF(INDEX(Pat_org!$D$2:$P$484,MATCH(Payments_2020!$G313,Pat_org!$D$2:$D$484,0),Pat_org!N$1)=0,"",(INDEX(Pat_org!$D$2:$P$484,MATCH(Payments_2020!$G313,Pat_org!$D$2:$D$484,0),Pat_org!N$1))),"")</f>
        <v>Rare</v>
      </c>
      <c r="R313" s="3" t="str" cm="1">
        <f t="array" ref="R313">IF(INDEX(Pat_org!$D$2:$P$484,MATCH(Payments_2020!$G313,Pat_org!$D$2:$D$484,0),Pat_org!O$1)=0,"",(INDEX(Pat_org!$D$2:$P$484,MATCH(Payments_2020!$G313,Pat_org!$D$2:$D$484,0),Pat_org!O$1)))</f>
        <v>Single PO</v>
      </c>
      <c r="S313" s="3" t="str" cm="1">
        <f t="array" ref="S313">IF(INDEX(Pat_org!$D$2:$P$484,MATCH(Payments_2020!$G313,Pat_org!$D$2:$D$484,0),Pat_org!P$1)=0,"",(INDEX(Pat_org!$D$2:$P$484,MATCH(Payments_2020!$G313,Pat_org!$D$2:$D$484,0),Pat_org!P$1)))</f>
        <v/>
      </c>
      <c r="T313" s="3" t="s">
        <v>582</v>
      </c>
      <c r="U313" s="3" t="s">
        <v>26</v>
      </c>
      <c r="V313" s="1">
        <v>2020</v>
      </c>
      <c r="W313" s="40" t="s">
        <v>27</v>
      </c>
      <c r="X313" s="40" t="str">
        <f t="shared" si="16"/>
        <v>2020GBP</v>
      </c>
      <c r="Y313" s="40">
        <v>2300</v>
      </c>
      <c r="Z313" s="31" cm="1">
        <f t="array" ref="Z313">_xlfn.IFS(X313=GBP_2020,Y313,X313=GBP_2019,Y313*CPI_2019,X313=GBP_2018,Y313*CPI_2018,X313=EUR_2020,Y313*EURGBP_2020,X313=EUR_2019,(Y313*EURGBP_2019)*CPI_2019,X313=EUR_2018,(Y313*EURGBP_2018)*CPI_2018,X313=USD_2020,Y313*USDGBP_2020,X313=USD_2019,(Y313*USDGBP_2019)*CPI_2019,X313=USD_2018,(Y313*USDGBP_2018)*CPI_2018,X313=CHF_2020,Y313*CHFGBP_2020,X313=CHF_2019,(Y313*CHFGBP_2019)*CPI_2019,X313=CHF_2018,(Y313*CHFGBP_2018)*CPI_2018,X313=SEK_2020,Y313*SEKGBP_2020,X313=SEK_2019,(Y313*SEKGBP_2019)*CPI_2019,X313=SEK_2018,(Y313*SEKGBP_2018)*CPI_2018,X313=NKK_2020,Y313*NKKGBP_2020,X313=NKK_2019,(Y313*NKKGBP_2019)*CPI_2019,X313=NKK_2018,(Y313*NKKGBP_2018)*CPI_2018,X313=DKK_2020,Y313*DKKGBP_2020,X313=DKK_2019,(Y313*DKKGBP_2019)*CPI_2019,X313=DKK_2018,(Y313*DKKGBP_2018)*CPI_2018)</f>
        <v>2300</v>
      </c>
      <c r="AA313" s="1">
        <v>1</v>
      </c>
    </row>
    <row r="314" spans="1:27" s="3" customFormat="1" x14ac:dyDescent="0.35">
      <c r="A314" s="3" t="s">
        <v>561</v>
      </c>
      <c r="B314" s="3" t="str">
        <f t="shared" si="13"/>
        <v>ChiesiLysosomal storage diseases</v>
      </c>
      <c r="C314" s="3" t="str">
        <f>IF(INDEX(Comp_interest!$D:$D,MATCH(Payments_2020!$B314,Comp_interest!$C:$C,0))=0,"",INDEX(Comp_interest!$D:$D,MATCH(Payments_2020!$B314,Comp_interest!$C:$C,0)))</f>
        <v>Definitely yes</v>
      </c>
      <c r="D314" s="3" t="str">
        <f>IF(INDEX(Comp_interest!$E:$E,MATCH(Payments_2020!$B314,Comp_interest!$C:$C,0))=0,"",INDEX(Comp_interest!$E:$E,MATCH(Payments_2020!$B314,Comp_interest!$C:$C,0)))</f>
        <v>Annual report</v>
      </c>
      <c r="E314" s="3" t="str">
        <f>IF(INDEX(Comp_interest!$F:$F,MATCH(Payments_2020!$B314,Comp_interest!$C:$C,0))=0,"",INDEX(Comp_interest!$F:$F,MATCH(Payments_2020!$B314,Comp_interest!$C:$C,0)))</f>
        <v>Chiesi has drugs for Llysosomal storage disorders in its portfolio/pipeline</v>
      </c>
      <c r="F314" s="3" t="s">
        <v>108</v>
      </c>
      <c r="G314" s="3" t="str">
        <f>INDEX(Pat_org!$B$3:$C$892,MATCH(Payments_2020!F314,Pat_org!$B$3:$B$892,0),2)</f>
        <v>Society for Mucopolysaccharide Diseases</v>
      </c>
      <c r="H314" s="3" t="str" cm="1">
        <f t="array" ref="H314">IF(INDEX(Pat_org!$D$2:$P$484,MATCH(Payments_2020!$G314,Pat_org!$D$2:$D$484,0),Pat_org!E$1)=0,"",(INDEX(Pat_org!$D$2:$P$484,MATCH(Payments_2020!$G314,Pat_org!$D$2:$D$484,0),Pat_org!E$1)))</f>
        <v>Include</v>
      </c>
      <c r="I314" s="3" cm="1">
        <f t="array" ref="I314">IF(INDEX(Pat_org!$D$2:$P$484,MATCH(Payments_2020!$G314,Pat_org!$D$2:$D$484,0),Pat_org!E$1)=0,"",(INDEX(Pat_org!$D$2:$P$484,MATCH(Payments_2020!$G314,Pat_org!$D$2:$D$484,0),Pat_org!$F$1)))</f>
        <v>0</v>
      </c>
      <c r="J314" s="3" t="str" cm="1">
        <f t="array" ref="J314">IF(INDEX(Pat_org!$D$2:$P$484,MATCH(Payments_2020!$G314,Pat_org!$D$2:$D$484,0),Pat_org!G$1)=0,"",(INDEX(Pat_org!$D$2:$P$484,MATCH(Payments_2020!$G314,Pat_org!$D$2:$D$484,0),Pat_org!G$1)))</f>
        <v>Multipurpose organisation</v>
      </c>
      <c r="K314" s="3" t="str" cm="1">
        <f t="array" ref="K314">IF(INDEX(Pat_org!$D$2:$P$484,MATCH(Payments_2020!$G314,Pat_org!$D$2:$D$484,0),Pat_org!H$1)=0,"",(INDEX(Pat_org!$D$2:$P$484,MATCH(Payments_2020!$G314,Pat_org!$D$2:$D$484,0),Pat_org!H$1)))</f>
        <v>05 Endocrine, nutritional or metabolic diseases  </v>
      </c>
      <c r="L314" s="3" t="str" cm="1">
        <f t="array" ref="L314">IF(INDEX(Pat_org!$D$2:$P$484,MATCH(Payments_2020!$G314,Pat_org!$D$2:$D$484,0),Pat_org!I$1)=0,"",(INDEX(Pat_org!$D$2:$P$484,MATCH(Payments_2020!$G314,Pat_org!$D$2:$D$484,0),Pat_org!I$1)))</f>
        <v>Lysosomal storage diseases</v>
      </c>
      <c r="M314" s="3" t="str" cm="1">
        <f t="array" ref="M314">IF(INDEX(Pat_org!$D$2:$P$484,MATCH(Payments_2020!$G314,Pat_org!$D$2:$D$484,0),Pat_org!J$1)=0,"",(INDEX(Pat_org!$D$2:$P$484,MATCH(Payments_2020!$G314,Pat_org!$D$2:$D$484,0),Pat_org!J$1)))</f>
        <v>1143472 </v>
      </c>
      <c r="N314" s="3" t="str" cm="1">
        <f t="array" ref="N314">IF(INDEX(Pat_org!$D$2:$P$484,MATCH(Payments_2020!$G314,Pat_org!$D$2:$D$484,0),Pat_org!K$1)=0,"",(INDEX(Pat_org!$D$2:$P$484,MATCH(Payments_2020!$G314,Pat_org!$D$2:$D$484,0),Pat_org!K$1)))</f>
        <v/>
      </c>
      <c r="O314" s="3" t="str" cm="1">
        <f t="array" ref="O314">IF(INDEX(Pat_org!$D$2:$P$484,MATCH(Payments_2020!$G314,Pat_org!$D$2:$D$484,0),Pat_org!L$1)=0,"",(INDEX(Pat_org!$D$2:$P$484,MATCH(Payments_2020!$G314,Pat_org!$D$2:$D$484,0),Pat_org!L$1)))</f>
        <v>UK</v>
      </c>
      <c r="P314" s="3" t="str" cm="1">
        <f t="array" ref="P314">IF(INDEX(Pat_org!$D$2:$P$484,MATCH(Payments_2020!$G314,Pat_org!$D$2:$D$484,0),Pat_org!M$1)=0,"",(INDEX(Pat_org!$D$2:$P$484,MATCH(Payments_2020!$G314,Pat_org!$D$2:$D$484,0),Pat_org!M$1)))</f>
        <v>https://www.mpssociety.org.uk/</v>
      </c>
      <c r="Q314" s="3" t="str" cm="1">
        <f t="array" ref="Q314">IFERROR(IF(INDEX(Pat_org!$D$2:$P$484,MATCH(Payments_2020!$G314,Pat_org!$D$2:$D$484,0),Pat_org!N$1)=0,"",(INDEX(Pat_org!$D$2:$P$484,MATCH(Payments_2020!$G314,Pat_org!$D$2:$D$484,0),Pat_org!N$1))),"")</f>
        <v>Rare</v>
      </c>
      <c r="R314" s="3" t="str" cm="1">
        <f t="array" ref="R314">IF(INDEX(Pat_org!$D$2:$P$484,MATCH(Payments_2020!$G314,Pat_org!$D$2:$D$484,0),Pat_org!O$1)=0,"",(INDEX(Pat_org!$D$2:$P$484,MATCH(Payments_2020!$G314,Pat_org!$D$2:$D$484,0),Pat_org!O$1)))</f>
        <v>Single PO</v>
      </c>
      <c r="S314" s="3" t="str" cm="1">
        <f t="array" ref="S314">IF(INDEX(Pat_org!$D$2:$P$484,MATCH(Payments_2020!$G314,Pat_org!$D$2:$D$484,0),Pat_org!P$1)=0,"",(INDEX(Pat_org!$D$2:$P$484,MATCH(Payments_2020!$G314,Pat_org!$D$2:$D$484,0),Pat_org!P$1)))</f>
        <v/>
      </c>
      <c r="T314" s="3" t="s">
        <v>583</v>
      </c>
      <c r="U314" s="3" t="s">
        <v>26</v>
      </c>
      <c r="V314" s="1">
        <v>2020</v>
      </c>
      <c r="W314" s="4" t="s">
        <v>27</v>
      </c>
      <c r="X314" s="40" t="str">
        <f t="shared" si="16"/>
        <v>2020GBP</v>
      </c>
      <c r="Y314" s="40">
        <v>10000</v>
      </c>
      <c r="Z314" s="31" cm="1">
        <f t="array" ref="Z314">_xlfn.IFS(X314=GBP_2020,Y314,X314=GBP_2019,Y314*CPI_2019,X314=GBP_2018,Y314*CPI_2018,X314=EUR_2020,Y314*EURGBP_2020,X314=EUR_2019,(Y314*EURGBP_2019)*CPI_2019,X314=EUR_2018,(Y314*EURGBP_2018)*CPI_2018,X314=USD_2020,Y314*USDGBP_2020,X314=USD_2019,(Y314*USDGBP_2019)*CPI_2019,X314=USD_2018,(Y314*USDGBP_2018)*CPI_2018,X314=CHF_2020,Y314*CHFGBP_2020,X314=CHF_2019,(Y314*CHFGBP_2019)*CPI_2019,X314=CHF_2018,(Y314*CHFGBP_2018)*CPI_2018,X314=SEK_2020,Y314*SEKGBP_2020,X314=SEK_2019,(Y314*SEKGBP_2019)*CPI_2019,X314=SEK_2018,(Y314*SEKGBP_2018)*CPI_2018,X314=NKK_2020,Y314*NKKGBP_2020,X314=NKK_2019,(Y314*NKKGBP_2019)*CPI_2019,X314=NKK_2018,(Y314*NKKGBP_2018)*CPI_2018,X314=DKK_2020,Y314*DKKGBP_2020,X314=DKK_2019,(Y314*DKKGBP_2019)*CPI_2019,X314=DKK_2018,(Y314*DKKGBP_2018)*CPI_2018)</f>
        <v>10000</v>
      </c>
      <c r="AA314" s="1">
        <v>1</v>
      </c>
    </row>
    <row r="315" spans="1:27" s="3" customFormat="1" x14ac:dyDescent="0.35">
      <c r="A315" s="3" t="s">
        <v>561</v>
      </c>
      <c r="B315" s="3" t="str">
        <f t="shared" si="13"/>
        <v>ChiesiKidney disease</v>
      </c>
      <c r="C315" s="3" t="str">
        <f>IF(INDEX(Comp_interest!$D:$D,MATCH(Payments_2020!$B315,Comp_interest!$C:$C,0))=0,"",INDEX(Comp_interest!$D:$D,MATCH(Payments_2020!$B315,Comp_interest!$C:$C,0)))</f>
        <v>Maybe yes</v>
      </c>
      <c r="D315" s="3" t="str">
        <f>IF(INDEX(Comp_interest!$E:$E,MATCH(Payments_2020!$B315,Comp_interest!$C:$C,0))=0,"",INDEX(Comp_interest!$E:$E,MATCH(Payments_2020!$B315,Comp_interest!$C:$C,0)))</f>
        <v>Annual report</v>
      </c>
      <c r="E315" s="3" t="str">
        <f>IF(INDEX(Comp_interest!$F:$F,MATCH(Payments_2020!$B315,Comp_interest!$C:$C,0))=0,"",INDEX(Comp_interest!$F:$F,MATCH(Payments_2020!$B315,Comp_interest!$C:$C,0)))</f>
        <v>Chiesi has drugs for liver and kidney transplantation in its portfolio/pipeline</v>
      </c>
      <c r="F315" s="3" t="s">
        <v>195</v>
      </c>
      <c r="G315" s="3" t="str">
        <f>INDEX(Pat_org!$B$3:$C$892,MATCH(Payments_2020!F315,Pat_org!$B$3:$B$892,0),2)</f>
        <v>National Kidney Federation</v>
      </c>
      <c r="H315" s="3" t="str" cm="1">
        <f t="array" ref="H315">IF(INDEX(Pat_org!$D$2:$P$484,MATCH(Payments_2020!$G315,Pat_org!$D$2:$D$484,0),Pat_org!E$1)=0,"",(INDEX(Pat_org!$D$2:$P$484,MATCH(Payments_2020!$G315,Pat_org!$D$2:$D$484,0),Pat_org!E$1)))</f>
        <v>Include</v>
      </c>
      <c r="I315" s="3" cm="1">
        <f t="array" ref="I315">IF(INDEX(Pat_org!$D$2:$P$484,MATCH(Payments_2020!$G315,Pat_org!$D$2:$D$484,0),Pat_org!E$1)=0,"",(INDEX(Pat_org!$D$2:$P$484,MATCH(Payments_2020!$G315,Pat_org!$D$2:$D$484,0),Pat_org!$F$1)))</f>
        <v>0</v>
      </c>
      <c r="J315" s="3" t="str" cm="1">
        <f t="array" ref="J315">IF(INDEX(Pat_org!$D$2:$P$484,MATCH(Payments_2020!$G315,Pat_org!$D$2:$D$484,0),Pat_org!G$1)=0,"",(INDEX(Pat_org!$D$2:$P$484,MATCH(Payments_2020!$G315,Pat_org!$D$2:$D$484,0),Pat_org!G$1)))</f>
        <v>Multipurpose organisation</v>
      </c>
      <c r="K315" s="3" t="str" cm="1">
        <f t="array" ref="K315">IF(INDEX(Pat_org!$D$2:$P$484,MATCH(Payments_2020!$G315,Pat_org!$D$2:$D$484,0),Pat_org!H$1)=0,"",(INDEX(Pat_org!$D$2:$P$484,MATCH(Payments_2020!$G315,Pat_org!$D$2:$D$484,0),Pat_org!H$1)))</f>
        <v>16 Diseases of the genitourinary system  </v>
      </c>
      <c r="L315" s="3" t="str" cm="1">
        <f t="array" ref="L315">IF(INDEX(Pat_org!$D$2:$P$484,MATCH(Payments_2020!$G315,Pat_org!$D$2:$D$484,0),Pat_org!I$1)=0,"",(INDEX(Pat_org!$D$2:$P$484,MATCH(Payments_2020!$G315,Pat_org!$D$2:$D$484,0),Pat_org!I$1)))</f>
        <v>Kidney disease</v>
      </c>
      <c r="M315" s="3" cm="1">
        <f t="array" ref="M315">IF(INDEX(Pat_org!$D$2:$P$484,MATCH(Payments_2020!$G315,Pat_org!$D$2:$D$484,0),Pat_org!J$1)=0,"",(INDEX(Pat_org!$D$2:$P$484,MATCH(Payments_2020!$G315,Pat_org!$D$2:$D$484,0),Pat_org!J$1)))</f>
        <v>1106735</v>
      </c>
      <c r="N315" s="3" t="str" cm="1">
        <f t="array" ref="N315">IF(INDEX(Pat_org!$D$2:$P$484,MATCH(Payments_2020!$G315,Pat_org!$D$2:$D$484,0),Pat_org!K$1)=0,"",(INDEX(Pat_org!$D$2:$P$484,MATCH(Payments_2020!$G315,Pat_org!$D$2:$D$484,0),Pat_org!K$1)))</f>
        <v/>
      </c>
      <c r="O315" s="3" t="str" cm="1">
        <f t="array" ref="O315">IF(INDEX(Pat_org!$D$2:$P$484,MATCH(Payments_2020!$G315,Pat_org!$D$2:$D$484,0),Pat_org!L$1)=0,"",(INDEX(Pat_org!$D$2:$P$484,MATCH(Payments_2020!$G315,Pat_org!$D$2:$D$484,0),Pat_org!L$1)))</f>
        <v>UK</v>
      </c>
      <c r="P315" s="3" t="str" cm="1">
        <f t="array" ref="P315">IF(INDEX(Pat_org!$D$2:$P$484,MATCH(Payments_2020!$G315,Pat_org!$D$2:$D$484,0),Pat_org!M$1)=0,"",(INDEX(Pat_org!$D$2:$P$484,MATCH(Payments_2020!$G315,Pat_org!$D$2:$D$484,0),Pat_org!M$1)))</f>
        <v>https://www.kidney.org.uk/</v>
      </c>
      <c r="Q315" s="3" t="str" cm="1">
        <f t="array" ref="Q315">IFERROR(IF(INDEX(Pat_org!$D$2:$P$484,MATCH(Payments_2020!$G315,Pat_org!$D$2:$D$484,0),Pat_org!N$1)=0,"",(INDEX(Pat_org!$D$2:$P$484,MATCH(Payments_2020!$G315,Pat_org!$D$2:$D$484,0),Pat_org!N$1))),"")</f>
        <v>Not rare</v>
      </c>
      <c r="R315" s="3" t="str" cm="1">
        <f t="array" ref="R315">IF(INDEX(Pat_org!$D$2:$P$484,MATCH(Payments_2020!$G315,Pat_org!$D$2:$D$484,0),Pat_org!O$1)=0,"",(INDEX(Pat_org!$D$2:$P$484,MATCH(Payments_2020!$G315,Pat_org!$D$2:$D$484,0),Pat_org!O$1)))</f>
        <v>Single PO</v>
      </c>
      <c r="S315" s="3" t="str" cm="1">
        <f t="array" ref="S315">IF(INDEX(Pat_org!$D$2:$P$484,MATCH(Payments_2020!$G315,Pat_org!$D$2:$D$484,0),Pat_org!P$1)=0,"",(INDEX(Pat_org!$D$2:$P$484,MATCH(Payments_2020!$G315,Pat_org!$D$2:$D$484,0),Pat_org!P$1)))</f>
        <v/>
      </c>
      <c r="T315" s="3" t="s">
        <v>584</v>
      </c>
      <c r="U315" s="3" t="s">
        <v>26</v>
      </c>
      <c r="V315" s="1">
        <v>2020</v>
      </c>
      <c r="W315" s="4" t="s">
        <v>27</v>
      </c>
      <c r="X315" s="40" t="str">
        <f t="shared" si="16"/>
        <v>2020GBP</v>
      </c>
      <c r="Y315" s="40">
        <v>2500</v>
      </c>
      <c r="Z315" s="31" cm="1">
        <f t="array" ref="Z315">_xlfn.IFS(X315=GBP_2020,Y315,X315=GBP_2019,Y315*CPI_2019,X315=GBP_2018,Y315*CPI_2018,X315=EUR_2020,Y315*EURGBP_2020,X315=EUR_2019,(Y315*EURGBP_2019)*CPI_2019,X315=EUR_2018,(Y315*EURGBP_2018)*CPI_2018,X315=USD_2020,Y315*USDGBP_2020,X315=USD_2019,(Y315*USDGBP_2019)*CPI_2019,X315=USD_2018,(Y315*USDGBP_2018)*CPI_2018,X315=CHF_2020,Y315*CHFGBP_2020,X315=CHF_2019,(Y315*CHFGBP_2019)*CPI_2019,X315=CHF_2018,(Y315*CHFGBP_2018)*CPI_2018,X315=SEK_2020,Y315*SEKGBP_2020,X315=SEK_2019,(Y315*SEKGBP_2019)*CPI_2019,X315=SEK_2018,(Y315*SEKGBP_2018)*CPI_2018,X315=NKK_2020,Y315*NKKGBP_2020,X315=NKK_2019,(Y315*NKKGBP_2019)*CPI_2019,X315=NKK_2018,(Y315*NKKGBP_2018)*CPI_2018,X315=DKK_2020,Y315*DKKGBP_2020,X315=DKK_2019,(Y315*DKKGBP_2019)*CPI_2019,X315=DKK_2018,(Y315*DKKGBP_2018)*CPI_2018)</f>
        <v>2500</v>
      </c>
      <c r="AA315" s="1">
        <v>1</v>
      </c>
    </row>
    <row r="316" spans="1:27" s="3" customFormat="1" x14ac:dyDescent="0.35">
      <c r="A316" s="3" t="s">
        <v>561</v>
      </c>
      <c r="B316" s="3" t="str">
        <f t="shared" si="13"/>
        <v>ChiesiVisual impairment</v>
      </c>
      <c r="C316" s="3" t="str">
        <f>IF(INDEX(Comp_interest!$D:$D,MATCH(Payments_2020!$B316,Comp_interest!$C:$C,0))=0,"",INDEX(Comp_interest!$D:$D,MATCH(Payments_2020!$B316,Comp_interest!$C:$C,0)))</f>
        <v>Maybe yes</v>
      </c>
      <c r="D316" s="3" t="str">
        <f>IF(INDEX(Comp_interest!$E:$E,MATCH(Payments_2020!$B316,Comp_interest!$C:$C,0))=0,"",INDEX(Comp_interest!$E:$E,MATCH(Payments_2020!$B316,Comp_interest!$C:$C,0)))</f>
        <v>Annual report</v>
      </c>
      <c r="E316" s="3" t="str">
        <f>IF(INDEX(Comp_interest!$F:$F,MATCH(Payments_2020!$B316,Comp_interest!$C:$C,0))=0,"",INDEX(Comp_interest!$F:$F,MATCH(Payments_2020!$B316,Comp_interest!$C:$C,0)))</f>
        <v>Chiesi has drugs in its portfolio for rare ophthalmology diseases that lead to vision loss in its portfolio/pipeline</v>
      </c>
      <c r="F316" s="3" t="s">
        <v>585</v>
      </c>
      <c r="G316" s="3" t="str">
        <f>INDEX(Pat_org!$B$3:$C$892,MATCH(Payments_2020!F316,Pat_org!$B$3:$B$892,0),2)</f>
        <v>Royal National Institute of Blind People</v>
      </c>
      <c r="H316" s="3" t="str" cm="1">
        <f t="array" ref="H316">IF(INDEX(Pat_org!$D$2:$P$484,MATCH(Payments_2020!$G316,Pat_org!$D$2:$D$484,0),Pat_org!E$1)=0,"",(INDEX(Pat_org!$D$2:$P$484,MATCH(Payments_2020!$G316,Pat_org!$D$2:$D$484,0),Pat_org!E$1)))</f>
        <v>Include</v>
      </c>
      <c r="I316" s="3" cm="1">
        <f t="array" ref="I316">IF(INDEX(Pat_org!$D$2:$P$484,MATCH(Payments_2020!$G316,Pat_org!$D$2:$D$484,0),Pat_org!E$1)=0,"",(INDEX(Pat_org!$D$2:$P$484,MATCH(Payments_2020!$G316,Pat_org!$D$2:$D$484,0),Pat_org!$F$1)))</f>
        <v>0</v>
      </c>
      <c r="J316" s="3" t="str" cm="1">
        <f t="array" ref="J316">IF(INDEX(Pat_org!$D$2:$P$484,MATCH(Payments_2020!$G316,Pat_org!$D$2:$D$484,0),Pat_org!G$1)=0,"",(INDEX(Pat_org!$D$2:$P$484,MATCH(Payments_2020!$G316,Pat_org!$D$2:$D$484,0),Pat_org!G$1)))</f>
        <v>Support organisation</v>
      </c>
      <c r="K316" s="3" t="str" cm="1">
        <f t="array" ref="K316">IF(INDEX(Pat_org!$D$2:$P$484,MATCH(Payments_2020!$G316,Pat_org!$D$2:$D$484,0),Pat_org!H$1)=0,"",(INDEX(Pat_org!$D$2:$P$484,MATCH(Payments_2020!$G316,Pat_org!$D$2:$D$484,0),Pat_org!H$1)))</f>
        <v>09 Diseases of the visual system  </v>
      </c>
      <c r="L316" s="3" t="str" cm="1">
        <f t="array" ref="L316">IF(INDEX(Pat_org!$D$2:$P$484,MATCH(Payments_2020!$G316,Pat_org!$D$2:$D$484,0),Pat_org!I$1)=0,"",(INDEX(Pat_org!$D$2:$P$484,MATCH(Payments_2020!$G316,Pat_org!$D$2:$D$484,0),Pat_org!I$1)))</f>
        <v>Visual impairment</v>
      </c>
      <c r="M316" s="3" cm="1">
        <f t="array" ref="M316">IF(INDEX(Pat_org!$D$2:$P$484,MATCH(Payments_2020!$G316,Pat_org!$D$2:$D$484,0),Pat_org!J$1)=0,"",(INDEX(Pat_org!$D$2:$P$484,MATCH(Payments_2020!$G316,Pat_org!$D$2:$D$484,0),Pat_org!J$1)))</f>
        <v>226227</v>
      </c>
      <c r="N316" s="3" t="str" cm="1">
        <f t="array" ref="N316">IF(INDEX(Pat_org!$D$2:$P$484,MATCH(Payments_2020!$G316,Pat_org!$D$2:$D$484,0),Pat_org!K$1)=0,"",(INDEX(Pat_org!$D$2:$P$484,MATCH(Payments_2020!$G316,Pat_org!$D$2:$D$484,0),Pat_org!K$1)))</f>
        <v/>
      </c>
      <c r="O316" s="3" t="str" cm="1">
        <f t="array" ref="O316">IF(INDEX(Pat_org!$D$2:$P$484,MATCH(Payments_2020!$G316,Pat_org!$D$2:$D$484,0),Pat_org!L$1)=0,"",(INDEX(Pat_org!$D$2:$P$484,MATCH(Payments_2020!$G316,Pat_org!$D$2:$D$484,0),Pat_org!L$1)))</f>
        <v>UK</v>
      </c>
      <c r="P316" s="3" t="str" cm="1">
        <f t="array" ref="P316">IF(INDEX(Pat_org!$D$2:$P$484,MATCH(Payments_2020!$G316,Pat_org!$D$2:$D$484,0),Pat_org!M$1)=0,"",(INDEX(Pat_org!$D$2:$P$484,MATCH(Payments_2020!$G316,Pat_org!$D$2:$D$484,0),Pat_org!M$1)))</f>
        <v>https://www.rnib.org.uk/</v>
      </c>
      <c r="Q316" s="3" t="str" cm="1">
        <f t="array" ref="Q316">IFERROR(IF(INDEX(Pat_org!$D$2:$P$484,MATCH(Payments_2020!$G316,Pat_org!$D$2:$D$484,0),Pat_org!N$1)=0,"",(INDEX(Pat_org!$D$2:$P$484,MATCH(Payments_2020!$G316,Pat_org!$D$2:$D$484,0),Pat_org!N$1))),"")</f>
        <v>Not rare</v>
      </c>
      <c r="R316" s="3" t="str" cm="1">
        <f t="array" ref="R316">IF(INDEX(Pat_org!$D$2:$P$484,MATCH(Payments_2020!$G316,Pat_org!$D$2:$D$484,0),Pat_org!O$1)=0,"",(INDEX(Pat_org!$D$2:$P$484,MATCH(Payments_2020!$G316,Pat_org!$D$2:$D$484,0),Pat_org!O$1)))</f>
        <v>Single PO</v>
      </c>
      <c r="S316" s="3" t="str" cm="1">
        <f t="array" ref="S316">IF(INDEX(Pat_org!$D$2:$P$484,MATCH(Payments_2020!$G316,Pat_org!$D$2:$D$484,0),Pat_org!P$1)=0,"",(INDEX(Pat_org!$D$2:$P$484,MATCH(Payments_2020!$G316,Pat_org!$D$2:$D$484,0),Pat_org!P$1)))</f>
        <v/>
      </c>
      <c r="T316" s="3" t="s">
        <v>586</v>
      </c>
      <c r="U316" s="3" t="s">
        <v>26</v>
      </c>
      <c r="V316" s="1">
        <v>2020</v>
      </c>
      <c r="W316" s="4" t="s">
        <v>27</v>
      </c>
      <c r="X316" s="40" t="str">
        <f t="shared" si="16"/>
        <v>2020GBP</v>
      </c>
      <c r="Y316" s="40">
        <v>10000</v>
      </c>
      <c r="Z316" s="31" cm="1">
        <f t="array" ref="Z316">_xlfn.IFS(X316=GBP_2020,Y316,X316=GBP_2019,Y316*CPI_2019,X316=GBP_2018,Y316*CPI_2018,X316=EUR_2020,Y316*EURGBP_2020,X316=EUR_2019,(Y316*EURGBP_2019)*CPI_2019,X316=EUR_2018,(Y316*EURGBP_2018)*CPI_2018,X316=USD_2020,Y316*USDGBP_2020,X316=USD_2019,(Y316*USDGBP_2019)*CPI_2019,X316=USD_2018,(Y316*USDGBP_2018)*CPI_2018,X316=CHF_2020,Y316*CHFGBP_2020,X316=CHF_2019,(Y316*CHFGBP_2019)*CPI_2019,X316=CHF_2018,(Y316*CHFGBP_2018)*CPI_2018,X316=SEK_2020,Y316*SEKGBP_2020,X316=SEK_2019,(Y316*SEKGBP_2019)*CPI_2019,X316=SEK_2018,(Y316*SEKGBP_2018)*CPI_2018,X316=NKK_2020,Y316*NKKGBP_2020,X316=NKK_2019,(Y316*NKKGBP_2019)*CPI_2019,X316=NKK_2018,(Y316*NKKGBP_2018)*CPI_2018,X316=DKK_2020,Y316*DKKGBP_2020,X316=DKK_2019,(Y316*DKKGBP_2019)*CPI_2019,X316=DKK_2018,(Y316*DKKGBP_2018)*CPI_2018)</f>
        <v>10000</v>
      </c>
      <c r="AA316" s="1">
        <v>1</v>
      </c>
    </row>
    <row r="317" spans="1:27" s="3" customFormat="1" x14ac:dyDescent="0.35">
      <c r="A317" s="3" t="s">
        <v>561</v>
      </c>
      <c r="B317" s="3" t="str">
        <f t="shared" si="13"/>
        <v>ChiesiAsthma, lung disease</v>
      </c>
      <c r="C317" s="3" t="str">
        <f>IF(INDEX(Comp_interest!$D:$D,MATCH(Payments_2020!$B317,Comp_interest!$C:$C,0))=0,"",INDEX(Comp_interest!$D:$D,MATCH(Payments_2020!$B317,Comp_interest!$C:$C,0)))</f>
        <v>Maybe yes</v>
      </c>
      <c r="D317" s="3" t="str">
        <f>IF(INDEX(Comp_interest!$E:$E,MATCH(Payments_2020!$B317,Comp_interest!$C:$C,0))=0,"",INDEX(Comp_interest!$E:$E,MATCH(Payments_2020!$B317,Comp_interest!$C:$C,0)))</f>
        <v>Annual report</v>
      </c>
      <c r="E317" s="3" t="str">
        <f>IF(INDEX(Comp_interest!$F:$F,MATCH(Payments_2020!$B317,Comp_interest!$C:$C,0))=0,"",INDEX(Comp_interest!$F:$F,MATCH(Payments_2020!$B317,Comp_interest!$C:$C,0)))</f>
        <v>Chiesi has drugs for treating asthma and COPD in its portfolio/pipeline</v>
      </c>
      <c r="F317" s="3" t="s">
        <v>587</v>
      </c>
      <c r="G317" s="3" t="str">
        <f>INDEX(Pat_org!$B$3:$C$892,MATCH(Payments_2020!F317,Pat_org!$B$3:$B$892,0),2)</f>
        <v>Asthma + Lung UK</v>
      </c>
      <c r="H317" s="3" t="str" cm="1">
        <f t="array" ref="H317">IF(INDEX(Pat_org!$D$2:$P$484,MATCH(Payments_2020!$G317,Pat_org!$D$2:$D$484,0),Pat_org!E$1)=0,"",(INDEX(Pat_org!$D$2:$P$484,MATCH(Payments_2020!$G317,Pat_org!$D$2:$D$484,0),Pat_org!E$1)))</f>
        <v>Include</v>
      </c>
      <c r="I317" s="3" cm="1">
        <f t="array" ref="I317">IF(INDEX(Pat_org!$D$2:$P$484,MATCH(Payments_2020!$G317,Pat_org!$D$2:$D$484,0),Pat_org!E$1)=0,"",(INDEX(Pat_org!$D$2:$P$484,MATCH(Payments_2020!$G317,Pat_org!$D$2:$D$484,0),Pat_org!$F$1)))</f>
        <v>0</v>
      </c>
      <c r="J317" s="3" t="str" cm="1">
        <f t="array" ref="J317">IF(INDEX(Pat_org!$D$2:$P$484,MATCH(Payments_2020!$G317,Pat_org!$D$2:$D$484,0),Pat_org!G$1)=0,"",(INDEX(Pat_org!$D$2:$P$484,MATCH(Payments_2020!$G317,Pat_org!$D$2:$D$484,0),Pat_org!G$1)))</f>
        <v>Multipurpose organisation</v>
      </c>
      <c r="K317" s="3" t="str" cm="1">
        <f t="array" ref="K317">IF(INDEX(Pat_org!$D$2:$P$484,MATCH(Payments_2020!$G317,Pat_org!$D$2:$D$484,0),Pat_org!H$1)=0,"",(INDEX(Pat_org!$D$2:$P$484,MATCH(Payments_2020!$G317,Pat_org!$D$2:$D$484,0),Pat_org!H$1)))</f>
        <v>12 Diseases of the respiratory system  </v>
      </c>
      <c r="L317" s="3" t="str" cm="1">
        <f t="array" ref="L317">IF(INDEX(Pat_org!$D$2:$P$484,MATCH(Payments_2020!$G317,Pat_org!$D$2:$D$484,0),Pat_org!I$1)=0,"",(INDEX(Pat_org!$D$2:$P$484,MATCH(Payments_2020!$G317,Pat_org!$D$2:$D$484,0),Pat_org!I$1)))</f>
        <v>Asthma, lung disease</v>
      </c>
      <c r="M317" s="3" cm="1">
        <f t="array" ref="M317">IF(INDEX(Pat_org!$D$2:$P$484,MATCH(Payments_2020!$G317,Pat_org!$D$2:$D$484,0),Pat_org!J$1)=0,"",(INDEX(Pat_org!$D$2:$P$484,MATCH(Payments_2020!$G317,Pat_org!$D$2:$D$484,0),Pat_org!J$1)))</f>
        <v>326730</v>
      </c>
      <c r="N317" s="3" t="str" cm="1">
        <f t="array" ref="N317">IF(INDEX(Pat_org!$D$2:$P$484,MATCH(Payments_2020!$G317,Pat_org!$D$2:$D$484,0),Pat_org!K$1)=0,"",(INDEX(Pat_org!$D$2:$P$484,MATCH(Payments_2020!$G317,Pat_org!$D$2:$D$484,0),Pat_org!K$1)))</f>
        <v/>
      </c>
      <c r="O317" s="3" t="str" cm="1">
        <f t="array" ref="O317">IF(INDEX(Pat_org!$D$2:$P$484,MATCH(Payments_2020!$G317,Pat_org!$D$2:$D$484,0),Pat_org!L$1)=0,"",(INDEX(Pat_org!$D$2:$P$484,MATCH(Payments_2020!$G317,Pat_org!$D$2:$D$484,0),Pat_org!L$1)))</f>
        <v>UK</v>
      </c>
      <c r="P317" s="3" t="str" cm="1">
        <f t="array" ref="P317">IF(INDEX(Pat_org!$D$2:$P$484,MATCH(Payments_2020!$G317,Pat_org!$D$2:$D$484,0),Pat_org!M$1)=0,"",(INDEX(Pat_org!$D$2:$P$484,MATCH(Payments_2020!$G317,Pat_org!$D$2:$D$484,0),Pat_org!M$1)))</f>
        <v>https://www.asthma.org.uk/</v>
      </c>
      <c r="Q317" s="3" t="str" cm="1">
        <f t="array" ref="Q317">IFERROR(IF(INDEX(Pat_org!$D$2:$P$484,MATCH(Payments_2020!$G317,Pat_org!$D$2:$D$484,0),Pat_org!N$1)=0,"",(INDEX(Pat_org!$D$2:$P$484,MATCH(Payments_2020!$G317,Pat_org!$D$2:$D$484,0),Pat_org!N$1))),"")</f>
        <v>Not rare</v>
      </c>
      <c r="R317" s="3" t="str" cm="1">
        <f t="array" ref="R317">IF(INDEX(Pat_org!$D$2:$P$484,MATCH(Payments_2020!$G317,Pat_org!$D$2:$D$484,0),Pat_org!O$1)=0,"",(INDEX(Pat_org!$D$2:$P$484,MATCH(Payments_2020!$G317,Pat_org!$D$2:$D$484,0),Pat_org!O$1)))</f>
        <v>Single PO</v>
      </c>
      <c r="S317" s="3" t="str" cm="1">
        <f t="array" ref="S317">IF(INDEX(Pat_org!$D$2:$P$484,MATCH(Payments_2020!$G317,Pat_org!$D$2:$D$484,0),Pat_org!P$1)=0,"",(INDEX(Pat_org!$D$2:$P$484,MATCH(Payments_2020!$G317,Pat_org!$D$2:$D$484,0),Pat_org!P$1)))</f>
        <v/>
      </c>
      <c r="T317" s="3" t="s">
        <v>588</v>
      </c>
      <c r="U317" s="3" t="s">
        <v>26</v>
      </c>
      <c r="V317" s="1">
        <v>2020</v>
      </c>
      <c r="W317" s="4" t="s">
        <v>27</v>
      </c>
      <c r="X317" s="40" t="str">
        <f t="shared" si="16"/>
        <v>2020GBP</v>
      </c>
      <c r="Y317" s="40">
        <v>45000</v>
      </c>
      <c r="Z317" s="31" cm="1">
        <f t="array" ref="Z317">_xlfn.IFS(X317=GBP_2020,Y317,X317=GBP_2019,Y317*CPI_2019,X317=GBP_2018,Y317*CPI_2018,X317=EUR_2020,Y317*EURGBP_2020,X317=EUR_2019,(Y317*EURGBP_2019)*CPI_2019,X317=EUR_2018,(Y317*EURGBP_2018)*CPI_2018,X317=USD_2020,Y317*USDGBP_2020,X317=USD_2019,(Y317*USDGBP_2019)*CPI_2019,X317=USD_2018,(Y317*USDGBP_2018)*CPI_2018,X317=CHF_2020,Y317*CHFGBP_2020,X317=CHF_2019,(Y317*CHFGBP_2019)*CPI_2019,X317=CHF_2018,(Y317*CHFGBP_2018)*CPI_2018,X317=SEK_2020,Y317*SEKGBP_2020,X317=SEK_2019,(Y317*SEKGBP_2019)*CPI_2019,X317=SEK_2018,(Y317*SEKGBP_2018)*CPI_2018,X317=NKK_2020,Y317*NKKGBP_2020,X317=NKK_2019,(Y317*NKKGBP_2019)*CPI_2019,X317=NKK_2018,(Y317*NKKGBP_2018)*CPI_2018,X317=DKK_2020,Y317*DKKGBP_2020,X317=DKK_2019,(Y317*DKKGBP_2019)*CPI_2019,X317=DKK_2018,(Y317*DKKGBP_2018)*CPI_2018)</f>
        <v>45000</v>
      </c>
      <c r="AA317" s="1">
        <v>1</v>
      </c>
    </row>
    <row r="318" spans="1:27" s="3" customFormat="1" x14ac:dyDescent="0.35">
      <c r="A318" s="3" t="s">
        <v>561</v>
      </c>
      <c r="B318" s="3" t="str">
        <f t="shared" si="13"/>
        <v>ChiesiAsthma, lung disease</v>
      </c>
      <c r="C318" s="3" t="str">
        <f>IF(INDEX(Comp_interest!$D:$D,MATCH(Payments_2020!$B318,Comp_interest!$C:$C,0))=0,"",INDEX(Comp_interest!$D:$D,MATCH(Payments_2020!$B318,Comp_interest!$C:$C,0)))</f>
        <v>Maybe yes</v>
      </c>
      <c r="D318" s="3" t="str">
        <f>IF(INDEX(Comp_interest!$E:$E,MATCH(Payments_2020!$B318,Comp_interest!$C:$C,0))=0,"",INDEX(Comp_interest!$E:$E,MATCH(Payments_2020!$B318,Comp_interest!$C:$C,0)))</f>
        <v>Annual report</v>
      </c>
      <c r="E318" s="3" t="str">
        <f>IF(INDEX(Comp_interest!$F:$F,MATCH(Payments_2020!$B318,Comp_interest!$C:$C,0))=0,"",INDEX(Comp_interest!$F:$F,MATCH(Payments_2020!$B318,Comp_interest!$C:$C,0)))</f>
        <v>Chiesi has drugs for treating asthma and COPD in its portfolio/pipeline</v>
      </c>
      <c r="F318" s="3" t="s">
        <v>587</v>
      </c>
      <c r="G318" s="3" t="str">
        <f>INDEX(Pat_org!$B$3:$C$892,MATCH(Payments_2020!F318,Pat_org!$B$3:$B$892,0),2)</f>
        <v>Asthma + Lung UK</v>
      </c>
      <c r="H318" s="3" t="str" cm="1">
        <f t="array" ref="H318">IF(INDEX(Pat_org!$D$2:$P$484,MATCH(Payments_2020!$G318,Pat_org!$D$2:$D$484,0),Pat_org!E$1)=0,"",(INDEX(Pat_org!$D$2:$P$484,MATCH(Payments_2020!$G318,Pat_org!$D$2:$D$484,0),Pat_org!E$1)))</f>
        <v>Include</v>
      </c>
      <c r="I318" s="3" cm="1">
        <f t="array" ref="I318">IF(INDEX(Pat_org!$D$2:$P$484,MATCH(Payments_2020!$G318,Pat_org!$D$2:$D$484,0),Pat_org!E$1)=0,"",(INDEX(Pat_org!$D$2:$P$484,MATCH(Payments_2020!$G318,Pat_org!$D$2:$D$484,0),Pat_org!$F$1)))</f>
        <v>0</v>
      </c>
      <c r="J318" s="3" t="str" cm="1">
        <f t="array" ref="J318">IF(INDEX(Pat_org!$D$2:$P$484,MATCH(Payments_2020!$G318,Pat_org!$D$2:$D$484,0),Pat_org!G$1)=0,"",(INDEX(Pat_org!$D$2:$P$484,MATCH(Payments_2020!$G318,Pat_org!$D$2:$D$484,0),Pat_org!G$1)))</f>
        <v>Multipurpose organisation</v>
      </c>
      <c r="K318" s="3" t="str" cm="1">
        <f t="array" ref="K318">IF(INDEX(Pat_org!$D$2:$P$484,MATCH(Payments_2020!$G318,Pat_org!$D$2:$D$484,0),Pat_org!H$1)=0,"",(INDEX(Pat_org!$D$2:$P$484,MATCH(Payments_2020!$G318,Pat_org!$D$2:$D$484,0),Pat_org!H$1)))</f>
        <v>12 Diseases of the respiratory system  </v>
      </c>
      <c r="L318" s="3" t="str" cm="1">
        <f t="array" ref="L318">IF(INDEX(Pat_org!$D$2:$P$484,MATCH(Payments_2020!$G318,Pat_org!$D$2:$D$484,0),Pat_org!I$1)=0,"",(INDEX(Pat_org!$D$2:$P$484,MATCH(Payments_2020!$G318,Pat_org!$D$2:$D$484,0),Pat_org!I$1)))</f>
        <v>Asthma, lung disease</v>
      </c>
      <c r="M318" s="3" cm="1">
        <f t="array" ref="M318">IF(INDEX(Pat_org!$D$2:$P$484,MATCH(Payments_2020!$G318,Pat_org!$D$2:$D$484,0),Pat_org!J$1)=0,"",(INDEX(Pat_org!$D$2:$P$484,MATCH(Payments_2020!$G318,Pat_org!$D$2:$D$484,0),Pat_org!J$1)))</f>
        <v>326730</v>
      </c>
      <c r="N318" s="3" t="str" cm="1">
        <f t="array" ref="N318">IF(INDEX(Pat_org!$D$2:$P$484,MATCH(Payments_2020!$G318,Pat_org!$D$2:$D$484,0),Pat_org!K$1)=0,"",(INDEX(Pat_org!$D$2:$P$484,MATCH(Payments_2020!$G318,Pat_org!$D$2:$D$484,0),Pat_org!K$1)))</f>
        <v/>
      </c>
      <c r="O318" s="3" t="str" cm="1">
        <f t="array" ref="O318">IF(INDEX(Pat_org!$D$2:$P$484,MATCH(Payments_2020!$G318,Pat_org!$D$2:$D$484,0),Pat_org!L$1)=0,"",(INDEX(Pat_org!$D$2:$P$484,MATCH(Payments_2020!$G318,Pat_org!$D$2:$D$484,0),Pat_org!L$1)))</f>
        <v>UK</v>
      </c>
      <c r="P318" s="3" t="str" cm="1">
        <f t="array" ref="P318">IF(INDEX(Pat_org!$D$2:$P$484,MATCH(Payments_2020!$G318,Pat_org!$D$2:$D$484,0),Pat_org!M$1)=0,"",(INDEX(Pat_org!$D$2:$P$484,MATCH(Payments_2020!$G318,Pat_org!$D$2:$D$484,0),Pat_org!M$1)))</f>
        <v>https://www.asthma.org.uk/</v>
      </c>
      <c r="Q318" s="3" t="str" cm="1">
        <f t="array" ref="Q318">IFERROR(IF(INDEX(Pat_org!$D$2:$P$484,MATCH(Payments_2020!$G318,Pat_org!$D$2:$D$484,0),Pat_org!N$1)=0,"",(INDEX(Pat_org!$D$2:$P$484,MATCH(Payments_2020!$G318,Pat_org!$D$2:$D$484,0),Pat_org!N$1))),"")</f>
        <v>Not rare</v>
      </c>
      <c r="R318" s="3" t="str" cm="1">
        <f t="array" ref="R318">IF(INDEX(Pat_org!$D$2:$P$484,MATCH(Payments_2020!$G318,Pat_org!$D$2:$D$484,0),Pat_org!O$1)=0,"",(INDEX(Pat_org!$D$2:$P$484,MATCH(Payments_2020!$G318,Pat_org!$D$2:$D$484,0),Pat_org!O$1)))</f>
        <v>Single PO</v>
      </c>
      <c r="S318" s="3" t="str" cm="1">
        <f t="array" ref="S318">IF(INDEX(Pat_org!$D$2:$P$484,MATCH(Payments_2020!$G318,Pat_org!$D$2:$D$484,0),Pat_org!P$1)=0,"",(INDEX(Pat_org!$D$2:$P$484,MATCH(Payments_2020!$G318,Pat_org!$D$2:$D$484,0),Pat_org!P$1)))</f>
        <v/>
      </c>
      <c r="T318" s="3" t="s">
        <v>589</v>
      </c>
      <c r="U318" s="3" t="s">
        <v>26</v>
      </c>
      <c r="V318" s="1">
        <v>2020</v>
      </c>
      <c r="W318" s="4" t="s">
        <v>27</v>
      </c>
      <c r="X318" s="40" t="str">
        <f t="shared" si="16"/>
        <v>2020GBP</v>
      </c>
      <c r="Y318" s="40">
        <v>12000</v>
      </c>
      <c r="Z318" s="31" cm="1">
        <f t="array" ref="Z318">_xlfn.IFS(X318=GBP_2020,Y318,X318=GBP_2019,Y318*CPI_2019,X318=GBP_2018,Y318*CPI_2018,X318=EUR_2020,Y318*EURGBP_2020,X318=EUR_2019,(Y318*EURGBP_2019)*CPI_2019,X318=EUR_2018,(Y318*EURGBP_2018)*CPI_2018,X318=USD_2020,Y318*USDGBP_2020,X318=USD_2019,(Y318*USDGBP_2019)*CPI_2019,X318=USD_2018,(Y318*USDGBP_2018)*CPI_2018,X318=CHF_2020,Y318*CHFGBP_2020,X318=CHF_2019,(Y318*CHFGBP_2019)*CPI_2019,X318=CHF_2018,(Y318*CHFGBP_2018)*CPI_2018,X318=SEK_2020,Y318*SEKGBP_2020,X318=SEK_2019,(Y318*SEKGBP_2019)*CPI_2019,X318=SEK_2018,(Y318*SEKGBP_2018)*CPI_2018,X318=NKK_2020,Y318*NKKGBP_2020,X318=NKK_2019,(Y318*NKKGBP_2019)*CPI_2019,X318=NKK_2018,(Y318*NKKGBP_2018)*CPI_2018,X318=DKK_2020,Y318*DKKGBP_2020,X318=DKK_2019,(Y318*DKKGBP_2019)*CPI_2019,X318=DKK_2018,(Y318*DKKGBP_2018)*CPI_2018)</f>
        <v>12000</v>
      </c>
      <c r="AA318" s="1">
        <v>1</v>
      </c>
    </row>
    <row r="319" spans="1:27" s="3" customFormat="1" x14ac:dyDescent="0.35">
      <c r="A319" s="3" t="s">
        <v>561</v>
      </c>
      <c r="B319" s="3" t="str">
        <f t="shared" si="13"/>
        <v>ChiesiThalassaemia</v>
      </c>
      <c r="C319" s="3" t="str">
        <f>IF(INDEX(Comp_interest!$D:$D,MATCH(Payments_2020!$B319,Comp_interest!$C:$C,0))=0,"",INDEX(Comp_interest!$D:$D,MATCH(Payments_2020!$B319,Comp_interest!$C:$C,0)))</f>
        <v>Definitely yes</v>
      </c>
      <c r="D319" s="3" t="str">
        <f>IF(INDEX(Comp_interest!$E:$E,MATCH(Payments_2020!$B319,Comp_interest!$C:$C,0))=0,"",INDEX(Comp_interest!$E:$E,MATCH(Payments_2020!$B319,Comp_interest!$C:$C,0)))</f>
        <v>Annual report</v>
      </c>
      <c r="E319" s="3" t="str">
        <f>IF(INDEX(Comp_interest!$F:$F,MATCH(Payments_2020!$B319,Comp_interest!$C:$C,0))=0,"",INDEX(Comp_interest!$F:$F,MATCH(Payments_2020!$B319,Comp_interest!$C:$C,0)))</f>
        <v/>
      </c>
      <c r="F319" s="3" t="s">
        <v>590</v>
      </c>
      <c r="G319" s="3" t="str">
        <f>INDEX(Pat_org!$B$3:$C$892,MATCH(Payments_2020!F319,Pat_org!$B$3:$B$892,0),2)</f>
        <v>UK Thalassaemia Society</v>
      </c>
      <c r="H319" s="3" t="str" cm="1">
        <f t="array" ref="H319">IF(INDEX(Pat_org!$D$2:$P$484,MATCH(Payments_2020!$G319,Pat_org!$D$2:$D$484,0),Pat_org!E$1)=0,"",(INDEX(Pat_org!$D$2:$P$484,MATCH(Payments_2020!$G319,Pat_org!$D$2:$D$484,0),Pat_org!E$1)))</f>
        <v>Include</v>
      </c>
      <c r="I319" s="3" cm="1">
        <f t="array" ref="I319">IF(INDEX(Pat_org!$D$2:$P$484,MATCH(Payments_2020!$G319,Pat_org!$D$2:$D$484,0),Pat_org!E$1)=0,"",(INDEX(Pat_org!$D$2:$P$484,MATCH(Payments_2020!$G319,Pat_org!$D$2:$D$484,0),Pat_org!$F$1)))</f>
        <v>0</v>
      </c>
      <c r="J319" s="3" t="str" cm="1">
        <f t="array" ref="J319">IF(INDEX(Pat_org!$D$2:$P$484,MATCH(Payments_2020!$G319,Pat_org!$D$2:$D$484,0),Pat_org!G$1)=0,"",(INDEX(Pat_org!$D$2:$P$484,MATCH(Payments_2020!$G319,Pat_org!$D$2:$D$484,0),Pat_org!G$1)))</f>
        <v>Organisation focused on education</v>
      </c>
      <c r="K319" s="3" t="str" cm="1">
        <f t="array" ref="K319">IF(INDEX(Pat_org!$D$2:$P$484,MATCH(Payments_2020!$G319,Pat_org!$D$2:$D$484,0),Pat_org!H$1)=0,"",(INDEX(Pat_org!$D$2:$P$484,MATCH(Payments_2020!$G319,Pat_org!$D$2:$D$484,0),Pat_org!H$1)))</f>
        <v>03 Diseases of the blood or blood-forming organs  </v>
      </c>
      <c r="L319" s="3" t="str" cm="1">
        <f t="array" ref="L319">IF(INDEX(Pat_org!$D$2:$P$484,MATCH(Payments_2020!$G319,Pat_org!$D$2:$D$484,0),Pat_org!I$1)=0,"",(INDEX(Pat_org!$D$2:$P$484,MATCH(Payments_2020!$G319,Pat_org!$D$2:$D$484,0),Pat_org!I$1)))</f>
        <v>Thalassaemia</v>
      </c>
      <c r="M319" s="3" cm="1">
        <f t="array" ref="M319">IF(INDEX(Pat_org!$D$2:$P$484,MATCH(Payments_2020!$G319,Pat_org!$D$2:$D$484,0),Pat_org!J$1)=0,"",(INDEX(Pat_org!$D$2:$P$484,MATCH(Payments_2020!$G319,Pat_org!$D$2:$D$484,0),Pat_org!J$1)))</f>
        <v>275107</v>
      </c>
      <c r="N319" s="3" t="str" cm="1">
        <f t="array" ref="N319">IF(INDEX(Pat_org!$D$2:$P$484,MATCH(Payments_2020!$G319,Pat_org!$D$2:$D$484,0),Pat_org!K$1)=0,"",(INDEX(Pat_org!$D$2:$P$484,MATCH(Payments_2020!$G319,Pat_org!$D$2:$D$484,0),Pat_org!K$1)))</f>
        <v/>
      </c>
      <c r="O319" s="3" t="str" cm="1">
        <f t="array" ref="O319">IF(INDEX(Pat_org!$D$2:$P$484,MATCH(Payments_2020!$G319,Pat_org!$D$2:$D$484,0),Pat_org!L$1)=0,"",(INDEX(Pat_org!$D$2:$P$484,MATCH(Payments_2020!$G319,Pat_org!$D$2:$D$484,0),Pat_org!L$1)))</f>
        <v>UK</v>
      </c>
      <c r="P319" s="3" t="str" cm="1">
        <f t="array" ref="P319">IF(INDEX(Pat_org!$D$2:$P$484,MATCH(Payments_2020!$G319,Pat_org!$D$2:$D$484,0),Pat_org!M$1)=0,"",(INDEX(Pat_org!$D$2:$P$484,MATCH(Payments_2020!$G319,Pat_org!$D$2:$D$484,0),Pat_org!M$1)))</f>
        <v>https://ukts.org/</v>
      </c>
      <c r="Q319" s="3" t="str" cm="1">
        <f t="array" ref="Q319">IFERROR(IF(INDEX(Pat_org!$D$2:$P$484,MATCH(Payments_2020!$G319,Pat_org!$D$2:$D$484,0),Pat_org!N$1)=0,"",(INDEX(Pat_org!$D$2:$P$484,MATCH(Payments_2020!$G319,Pat_org!$D$2:$D$484,0),Pat_org!N$1))),"")</f>
        <v>Rare</v>
      </c>
      <c r="R319" s="3" t="str" cm="1">
        <f t="array" ref="R319">IF(INDEX(Pat_org!$D$2:$P$484,MATCH(Payments_2020!$G319,Pat_org!$D$2:$D$484,0),Pat_org!O$1)=0,"",(INDEX(Pat_org!$D$2:$P$484,MATCH(Payments_2020!$G319,Pat_org!$D$2:$D$484,0),Pat_org!O$1)))</f>
        <v>Single PO</v>
      </c>
      <c r="S319" s="3" t="str" cm="1">
        <f t="array" ref="S319">IF(INDEX(Pat_org!$D$2:$P$484,MATCH(Payments_2020!$G319,Pat_org!$D$2:$D$484,0),Pat_org!P$1)=0,"",(INDEX(Pat_org!$D$2:$P$484,MATCH(Payments_2020!$G319,Pat_org!$D$2:$D$484,0),Pat_org!P$1)))</f>
        <v/>
      </c>
      <c r="T319" s="3" t="s">
        <v>591</v>
      </c>
      <c r="U319" s="3" t="s">
        <v>26</v>
      </c>
      <c r="V319" s="1">
        <v>2020</v>
      </c>
      <c r="W319" s="4" t="s">
        <v>27</v>
      </c>
      <c r="X319" s="40" t="str">
        <f t="shared" si="16"/>
        <v>2020GBP</v>
      </c>
      <c r="Y319" s="40">
        <v>25000</v>
      </c>
      <c r="Z319" s="31" cm="1">
        <f t="array" ref="Z319">_xlfn.IFS(X319=GBP_2020,Y319,X319=GBP_2019,Y319*CPI_2019,X319=GBP_2018,Y319*CPI_2018,X319=EUR_2020,Y319*EURGBP_2020,X319=EUR_2019,(Y319*EURGBP_2019)*CPI_2019,X319=EUR_2018,(Y319*EURGBP_2018)*CPI_2018,X319=USD_2020,Y319*USDGBP_2020,X319=USD_2019,(Y319*USDGBP_2019)*CPI_2019,X319=USD_2018,(Y319*USDGBP_2018)*CPI_2018,X319=CHF_2020,Y319*CHFGBP_2020,X319=CHF_2019,(Y319*CHFGBP_2019)*CPI_2019,X319=CHF_2018,(Y319*CHFGBP_2018)*CPI_2018,X319=SEK_2020,Y319*SEKGBP_2020,X319=SEK_2019,(Y319*SEKGBP_2019)*CPI_2019,X319=SEK_2018,(Y319*SEKGBP_2018)*CPI_2018,X319=NKK_2020,Y319*NKKGBP_2020,X319=NKK_2019,(Y319*NKKGBP_2019)*CPI_2019,X319=NKK_2018,(Y319*NKKGBP_2018)*CPI_2018,X319=DKK_2020,Y319*DKKGBP_2020,X319=DKK_2019,(Y319*DKKGBP_2019)*CPI_2019,X319=DKK_2018,(Y319*DKKGBP_2018)*CPI_2018)</f>
        <v>25000</v>
      </c>
      <c r="AA319" s="1">
        <v>1</v>
      </c>
    </row>
    <row r="320" spans="1:27" x14ac:dyDescent="0.35">
      <c r="A320" s="3" t="s">
        <v>598</v>
      </c>
      <c r="B320" s="3" t="str">
        <f t="shared" si="13"/>
        <v>ChugaiHaemophilia</v>
      </c>
      <c r="C320" s="3" t="str">
        <f>IF(INDEX(Comp_interest!$D:$D,MATCH(Payments_2020!$B320,Comp_interest!$C:$C,0))=0,"",INDEX(Comp_interest!$D:$D,MATCH(Payments_2020!$B320,Comp_interest!$C:$C,0)))</f>
        <v>Definitely yes</v>
      </c>
      <c r="D320" s="3" t="str">
        <f>IF(INDEX(Comp_interest!$E:$E,MATCH(Payments_2020!$B320,Comp_interest!$C:$C,0))=0,"",INDEX(Comp_interest!$E:$E,MATCH(Payments_2020!$B320,Comp_interest!$C:$C,0)))</f>
        <v>Annual report</v>
      </c>
      <c r="E320" s="3" t="str">
        <f>IF(INDEX(Comp_interest!$F:$F,MATCH(Payments_2020!$B320,Comp_interest!$C:$C,0))=0,"",INDEX(Comp_interest!$F:$F,MATCH(Payments_2020!$B320,Comp_interest!$C:$C,0)))</f>
        <v/>
      </c>
      <c r="F320" s="3" t="s">
        <v>599</v>
      </c>
      <c r="G320" s="3" t="str">
        <f>INDEX(Pat_org!$B$3:$C$892,MATCH(Payments_2020!F320,Pat_org!$B$3:$B$892,0),2)</f>
        <v>Haemophilia Society</v>
      </c>
      <c r="H320" s="3" t="str" cm="1">
        <f t="array" ref="H320">IF(INDEX(Pat_org!$D$2:$P$484,MATCH(Payments_2020!$G320,Pat_org!$D$2:$D$484,0),Pat_org!E$1)=0,"",(INDEX(Pat_org!$D$2:$P$484,MATCH(Payments_2020!$G320,Pat_org!$D$2:$D$484,0),Pat_org!E$1)))</f>
        <v>Include</v>
      </c>
      <c r="I320" s="3" cm="1">
        <f t="array" ref="I320">IF(INDEX(Pat_org!$D$2:$P$484,MATCH(Payments_2020!$G320,Pat_org!$D$2:$D$484,0),Pat_org!E$1)=0,"",(INDEX(Pat_org!$D$2:$P$484,MATCH(Payments_2020!$G320,Pat_org!$D$2:$D$484,0),Pat_org!$F$1)))</f>
        <v>0</v>
      </c>
      <c r="J320" s="3" t="str" cm="1">
        <f t="array" ref="J320">IF(INDEX(Pat_org!$D$2:$P$484,MATCH(Payments_2020!$G320,Pat_org!$D$2:$D$484,0),Pat_org!G$1)=0,"",(INDEX(Pat_org!$D$2:$P$484,MATCH(Payments_2020!$G320,Pat_org!$D$2:$D$484,0),Pat_org!G$1)))</f>
        <v>Multipurpose organisation</v>
      </c>
      <c r="K320" s="3" t="str" cm="1">
        <f t="array" ref="K320">IF(INDEX(Pat_org!$D$2:$P$484,MATCH(Payments_2020!$G320,Pat_org!$D$2:$D$484,0),Pat_org!H$1)=0,"",(INDEX(Pat_org!$D$2:$P$484,MATCH(Payments_2020!$G320,Pat_org!$D$2:$D$484,0),Pat_org!H$1)))</f>
        <v>03 Diseases of the blood or blood-forming organs  </v>
      </c>
      <c r="L320" s="3" t="str" cm="1">
        <f t="array" ref="L320">IF(INDEX(Pat_org!$D$2:$P$484,MATCH(Payments_2020!$G320,Pat_org!$D$2:$D$484,0),Pat_org!I$1)=0,"",(INDEX(Pat_org!$D$2:$P$484,MATCH(Payments_2020!$G320,Pat_org!$D$2:$D$484,0),Pat_org!I$1)))</f>
        <v>Haemophilia</v>
      </c>
      <c r="M320" s="3" t="str" cm="1">
        <f t="array" ref="M320">IF(INDEX(Pat_org!$D$2:$P$484,MATCH(Payments_2020!$G320,Pat_org!$D$2:$D$484,0),Pat_org!J$1)=0,"",(INDEX(Pat_org!$D$2:$P$484,MATCH(Payments_2020!$G320,Pat_org!$D$2:$D$484,0),Pat_org!J$1)))</f>
        <v>288260 </v>
      </c>
      <c r="N320" s="3" t="str" cm="1">
        <f t="array" ref="N320">IF(INDEX(Pat_org!$D$2:$P$484,MATCH(Payments_2020!$G320,Pat_org!$D$2:$D$484,0),Pat_org!K$1)=0,"",(INDEX(Pat_org!$D$2:$P$484,MATCH(Payments_2020!$G320,Pat_org!$D$2:$D$484,0),Pat_org!K$1)))</f>
        <v/>
      </c>
      <c r="O320" s="3" t="str" cm="1">
        <f t="array" ref="O320">IF(INDEX(Pat_org!$D$2:$P$484,MATCH(Payments_2020!$G320,Pat_org!$D$2:$D$484,0),Pat_org!L$1)=0,"",(INDEX(Pat_org!$D$2:$P$484,MATCH(Payments_2020!$G320,Pat_org!$D$2:$D$484,0),Pat_org!L$1)))</f>
        <v>UK</v>
      </c>
      <c r="P320" s="3" t="str" cm="1">
        <f t="array" ref="P320">IF(INDEX(Pat_org!$D$2:$P$484,MATCH(Payments_2020!$G320,Pat_org!$D$2:$D$484,0),Pat_org!M$1)=0,"",(INDEX(Pat_org!$D$2:$P$484,MATCH(Payments_2020!$G320,Pat_org!$D$2:$D$484,0),Pat_org!M$1)))</f>
        <v>https://haemophilia.org.uk/</v>
      </c>
      <c r="Q320" s="3" t="str" cm="1">
        <f t="array" ref="Q320">IFERROR(IF(INDEX(Pat_org!$D$2:$P$484,MATCH(Payments_2020!$G320,Pat_org!$D$2:$D$484,0),Pat_org!N$1)=0,"",(INDEX(Pat_org!$D$2:$P$484,MATCH(Payments_2020!$G320,Pat_org!$D$2:$D$484,0),Pat_org!N$1))),"")</f>
        <v>Rare</v>
      </c>
      <c r="R320" s="3" t="str" cm="1">
        <f t="array" ref="R320">IF(INDEX(Pat_org!$D$2:$P$484,MATCH(Payments_2020!$G320,Pat_org!$D$2:$D$484,0),Pat_org!O$1)=0,"",(INDEX(Pat_org!$D$2:$P$484,MATCH(Payments_2020!$G320,Pat_org!$D$2:$D$484,0),Pat_org!O$1)))</f>
        <v>Single PO</v>
      </c>
      <c r="S320" s="3" t="str" cm="1">
        <f t="array" ref="S320">IF(INDEX(Pat_org!$D$2:$P$484,MATCH(Payments_2020!$G320,Pat_org!$D$2:$D$484,0),Pat_org!P$1)=0,"",(INDEX(Pat_org!$D$2:$P$484,MATCH(Payments_2020!$G320,Pat_org!$D$2:$D$484,0),Pat_org!P$1)))</f>
        <v/>
      </c>
      <c r="T320" s="3" t="s">
        <v>600</v>
      </c>
      <c r="U320" s="3" t="s">
        <v>26</v>
      </c>
      <c r="V320" s="1">
        <v>2020</v>
      </c>
      <c r="W320" s="40" t="s">
        <v>27</v>
      </c>
      <c r="X320" s="40" t="str">
        <f t="shared" ref="X320:X325" si="17">CONCATENATE(V320,W320)</f>
        <v>2020GBP</v>
      </c>
      <c r="Y320" s="41">
        <v>30000</v>
      </c>
      <c r="Z320" s="31" cm="1">
        <f t="array" ref="Z320">_xlfn.IFS(X320=GBP_2020,Y320,X320=GBP_2019,Y320*CPI_2019,X320=GBP_2018,Y320*CPI_2018,X320=EUR_2020,Y320*EURGBP_2020,X320=EUR_2019,(Y320*EURGBP_2019)*CPI_2019,X320=EUR_2018,(Y320*EURGBP_2018)*CPI_2018,X320=USD_2020,Y320*USDGBP_2020,X320=USD_2019,(Y320*USDGBP_2019)*CPI_2019,X320=USD_2018,(Y320*USDGBP_2018)*CPI_2018,X320=CHF_2020,Y320*CHFGBP_2020,X320=CHF_2019,(Y320*CHFGBP_2019)*CPI_2019,X320=CHF_2018,(Y320*CHFGBP_2018)*CPI_2018,X320=SEK_2020,Y320*SEKGBP_2020,X320=SEK_2019,(Y320*SEKGBP_2019)*CPI_2019,X320=SEK_2018,(Y320*SEKGBP_2018)*CPI_2018,X320=NKK_2020,Y320*NKKGBP_2020,X320=NKK_2019,(Y320*NKKGBP_2019)*CPI_2019,X320=NKK_2018,(Y320*NKKGBP_2018)*CPI_2018,X320=DKK_2020,Y320*DKKGBP_2020,X320=DKK_2019,(Y320*DKKGBP_2019)*CPI_2019,X320=DKK_2018,(Y320*DKKGBP_2018)*CPI_2018)</f>
        <v>30000</v>
      </c>
      <c r="AA320" s="1">
        <v>1</v>
      </c>
    </row>
    <row r="321" spans="1:27" s="3" customFormat="1" x14ac:dyDescent="0.35">
      <c r="A321" s="3" t="s">
        <v>598</v>
      </c>
      <c r="B321" s="3" t="str">
        <f t="shared" si="13"/>
        <v>ChugaiRheumatoid arthritis</v>
      </c>
      <c r="C321" s="3" t="str">
        <f>IF(INDEX(Comp_interest!$D:$D,MATCH(Payments_2020!$B321,Comp_interest!$C:$C,0))=0,"",INDEX(Comp_interest!$D:$D,MATCH(Payments_2020!$B321,Comp_interest!$C:$C,0)))</f>
        <v>Definitely yes</v>
      </c>
      <c r="D321" s="3" t="str">
        <f>IF(INDEX(Comp_interest!$E:$E,MATCH(Payments_2020!$B321,Comp_interest!$C:$C,0))=0,"",INDEX(Comp_interest!$E:$E,MATCH(Payments_2020!$B321,Comp_interest!$C:$C,0)))</f>
        <v>Annual report</v>
      </c>
      <c r="E321" s="3" t="str">
        <f>IF(INDEX(Comp_interest!$F:$F,MATCH(Payments_2020!$B321,Comp_interest!$C:$C,0))=0,"",INDEX(Comp_interest!$F:$F,MATCH(Payments_2020!$B321,Comp_interest!$C:$C,0)))</f>
        <v/>
      </c>
      <c r="F321" s="3" t="s">
        <v>56</v>
      </c>
      <c r="G321" s="3" t="str">
        <f>INDEX(Pat_org!$B$3:$C$892,MATCH(Payments_2020!F321,Pat_org!$B$3:$B$892,0),2)</f>
        <v>National Rheumatoid Arthritis Society</v>
      </c>
      <c r="H321" s="3" t="str" cm="1">
        <f t="array" ref="H321">IF(INDEX(Pat_org!$D$2:$P$484,MATCH(Payments_2020!$G321,Pat_org!$D$2:$D$484,0),Pat_org!E$1)=0,"",(INDEX(Pat_org!$D$2:$P$484,MATCH(Payments_2020!$G321,Pat_org!$D$2:$D$484,0),Pat_org!E$1)))</f>
        <v>Include</v>
      </c>
      <c r="I321" s="3" cm="1">
        <f t="array" ref="I321">IF(INDEX(Pat_org!$D$2:$P$484,MATCH(Payments_2020!$G321,Pat_org!$D$2:$D$484,0),Pat_org!E$1)=0,"",(INDEX(Pat_org!$D$2:$P$484,MATCH(Payments_2020!$G321,Pat_org!$D$2:$D$484,0),Pat_org!$F$1)))</f>
        <v>0</v>
      </c>
      <c r="J321" s="3" t="str" cm="1">
        <f t="array" ref="J321">IF(INDEX(Pat_org!$D$2:$P$484,MATCH(Payments_2020!$G321,Pat_org!$D$2:$D$484,0),Pat_org!G$1)=0,"",(INDEX(Pat_org!$D$2:$P$484,MATCH(Payments_2020!$G321,Pat_org!$D$2:$D$484,0),Pat_org!G$1)))</f>
        <v>Support organisation</v>
      </c>
      <c r="K321" s="3" t="str" cm="1">
        <f t="array" ref="K321">IF(INDEX(Pat_org!$D$2:$P$484,MATCH(Payments_2020!$G321,Pat_org!$D$2:$D$484,0),Pat_org!H$1)=0,"",(INDEX(Pat_org!$D$2:$P$484,MATCH(Payments_2020!$G321,Pat_org!$D$2:$D$484,0),Pat_org!H$1)))</f>
        <v>15 Diseases of the musculoskeletal system or connective tissue  </v>
      </c>
      <c r="L321" s="3" t="str" cm="1">
        <f t="array" ref="L321">IF(INDEX(Pat_org!$D$2:$P$484,MATCH(Payments_2020!$G321,Pat_org!$D$2:$D$484,0),Pat_org!I$1)=0,"",(INDEX(Pat_org!$D$2:$P$484,MATCH(Payments_2020!$G321,Pat_org!$D$2:$D$484,0),Pat_org!I$1)))</f>
        <v>Rheumatoid arthritis</v>
      </c>
      <c r="M321" s="3" cm="1">
        <f t="array" ref="M321">IF(INDEX(Pat_org!$D$2:$P$484,MATCH(Payments_2020!$G321,Pat_org!$D$2:$D$484,0),Pat_org!J$1)=0,"",(INDEX(Pat_org!$D$2:$P$484,MATCH(Payments_2020!$G321,Pat_org!$D$2:$D$484,0),Pat_org!J$1)))</f>
        <v>1134859</v>
      </c>
      <c r="N321" s="3" t="str" cm="1">
        <f t="array" ref="N321">IF(INDEX(Pat_org!$D$2:$P$484,MATCH(Payments_2020!$G321,Pat_org!$D$2:$D$484,0),Pat_org!K$1)=0,"",(INDEX(Pat_org!$D$2:$P$484,MATCH(Payments_2020!$G321,Pat_org!$D$2:$D$484,0),Pat_org!K$1)))</f>
        <v/>
      </c>
      <c r="O321" s="3" t="str" cm="1">
        <f t="array" ref="O321">IF(INDEX(Pat_org!$D$2:$P$484,MATCH(Payments_2020!$G321,Pat_org!$D$2:$D$484,0),Pat_org!L$1)=0,"",(INDEX(Pat_org!$D$2:$P$484,MATCH(Payments_2020!$G321,Pat_org!$D$2:$D$484,0),Pat_org!L$1)))</f>
        <v>UK</v>
      </c>
      <c r="P321" s="3" t="str" cm="1">
        <f t="array" ref="P321">IF(INDEX(Pat_org!$D$2:$P$484,MATCH(Payments_2020!$G321,Pat_org!$D$2:$D$484,0),Pat_org!M$1)=0,"",(INDEX(Pat_org!$D$2:$P$484,MATCH(Payments_2020!$G321,Pat_org!$D$2:$D$484,0),Pat_org!M$1)))</f>
        <v>https://nras.org.uk/</v>
      </c>
      <c r="Q321" s="3" t="str" cm="1">
        <f t="array" ref="Q321">IFERROR(IF(INDEX(Pat_org!$D$2:$P$484,MATCH(Payments_2020!$G321,Pat_org!$D$2:$D$484,0),Pat_org!N$1)=0,"",(INDEX(Pat_org!$D$2:$P$484,MATCH(Payments_2020!$G321,Pat_org!$D$2:$D$484,0),Pat_org!N$1))),"")</f>
        <v>Not rare</v>
      </c>
      <c r="R321" s="3" t="str" cm="1">
        <f t="array" ref="R321">IF(INDEX(Pat_org!$D$2:$P$484,MATCH(Payments_2020!$G321,Pat_org!$D$2:$D$484,0),Pat_org!O$1)=0,"",(INDEX(Pat_org!$D$2:$P$484,MATCH(Payments_2020!$G321,Pat_org!$D$2:$D$484,0),Pat_org!O$1)))</f>
        <v>Single PO</v>
      </c>
      <c r="S321" s="3" t="str" cm="1">
        <f t="array" ref="S321">IF(INDEX(Pat_org!$D$2:$P$484,MATCH(Payments_2020!$G321,Pat_org!$D$2:$D$484,0),Pat_org!P$1)=0,"",(INDEX(Pat_org!$D$2:$P$484,MATCH(Payments_2020!$G321,Pat_org!$D$2:$D$484,0),Pat_org!P$1)))</f>
        <v/>
      </c>
      <c r="T321" s="3" t="s">
        <v>601</v>
      </c>
      <c r="U321" s="3" t="s">
        <v>26</v>
      </c>
      <c r="V321" s="1">
        <v>2020</v>
      </c>
      <c r="W321" s="40" t="s">
        <v>27</v>
      </c>
      <c r="X321" s="40" t="str">
        <f t="shared" si="17"/>
        <v>2020GBP</v>
      </c>
      <c r="Y321" s="40">
        <v>10000</v>
      </c>
      <c r="Z321" s="31" cm="1">
        <f t="array" ref="Z321">_xlfn.IFS(X321=GBP_2020,Y321,X321=GBP_2019,Y321*CPI_2019,X321=GBP_2018,Y321*CPI_2018,X321=EUR_2020,Y321*EURGBP_2020,X321=EUR_2019,(Y321*EURGBP_2019)*CPI_2019,X321=EUR_2018,(Y321*EURGBP_2018)*CPI_2018,X321=USD_2020,Y321*USDGBP_2020,X321=USD_2019,(Y321*USDGBP_2019)*CPI_2019,X321=USD_2018,(Y321*USDGBP_2018)*CPI_2018,X321=CHF_2020,Y321*CHFGBP_2020,X321=CHF_2019,(Y321*CHFGBP_2019)*CPI_2019,X321=CHF_2018,(Y321*CHFGBP_2018)*CPI_2018,X321=SEK_2020,Y321*SEKGBP_2020,X321=SEK_2019,(Y321*SEKGBP_2019)*CPI_2019,X321=SEK_2018,(Y321*SEKGBP_2018)*CPI_2018,X321=NKK_2020,Y321*NKKGBP_2020,X321=NKK_2019,(Y321*NKKGBP_2019)*CPI_2019,X321=NKK_2018,(Y321*NKKGBP_2018)*CPI_2018,X321=DKK_2020,Y321*DKKGBP_2020,X321=DKK_2019,(Y321*DKKGBP_2019)*CPI_2019,X321=DKK_2018,(Y321*DKKGBP_2018)*CPI_2018)</f>
        <v>10000</v>
      </c>
      <c r="AA321" s="1">
        <v>1</v>
      </c>
    </row>
    <row r="322" spans="1:27" s="3" customFormat="1" x14ac:dyDescent="0.35">
      <c r="A322" s="3" t="s">
        <v>598</v>
      </c>
      <c r="B322" s="3" t="str">
        <f t="shared" ref="B322:B385" si="18">CONCATENATE(A322,L322)</f>
        <v>ChugaiHaemophilia</v>
      </c>
      <c r="C322" s="3" t="str">
        <f>IF(INDEX(Comp_interest!$D:$D,MATCH(Payments_2020!$B322,Comp_interest!$C:$C,0))=0,"",INDEX(Comp_interest!$D:$D,MATCH(Payments_2020!$B322,Comp_interest!$C:$C,0)))</f>
        <v>Definitely yes</v>
      </c>
      <c r="D322" s="3" t="str">
        <f>IF(INDEX(Comp_interest!$E:$E,MATCH(Payments_2020!$B322,Comp_interest!$C:$C,0))=0,"",INDEX(Comp_interest!$E:$E,MATCH(Payments_2020!$B322,Comp_interest!$C:$C,0)))</f>
        <v>Annual report</v>
      </c>
      <c r="E322" s="3" t="str">
        <f>IF(INDEX(Comp_interest!$F:$F,MATCH(Payments_2020!$B322,Comp_interest!$C:$C,0))=0,"",INDEX(Comp_interest!$F:$F,MATCH(Payments_2020!$B322,Comp_interest!$C:$C,0)))</f>
        <v/>
      </c>
      <c r="F322" s="3" t="s">
        <v>599</v>
      </c>
      <c r="G322" s="3" t="str">
        <f>INDEX(Pat_org!$B$3:$C$892,MATCH(Payments_2020!F322,Pat_org!$B$3:$B$892,0),2)</f>
        <v>Haemophilia Society</v>
      </c>
      <c r="H322" s="3" t="str" cm="1">
        <f t="array" ref="H322">IF(INDEX(Pat_org!$D$2:$P$484,MATCH(Payments_2020!$G322,Pat_org!$D$2:$D$484,0),Pat_org!E$1)=0,"",(INDEX(Pat_org!$D$2:$P$484,MATCH(Payments_2020!$G322,Pat_org!$D$2:$D$484,0),Pat_org!E$1)))</f>
        <v>Include</v>
      </c>
      <c r="I322" s="3" cm="1">
        <f t="array" ref="I322">IF(INDEX(Pat_org!$D$2:$P$484,MATCH(Payments_2020!$G322,Pat_org!$D$2:$D$484,0),Pat_org!E$1)=0,"",(INDEX(Pat_org!$D$2:$P$484,MATCH(Payments_2020!$G322,Pat_org!$D$2:$D$484,0),Pat_org!$F$1)))</f>
        <v>0</v>
      </c>
      <c r="J322" s="3" t="str" cm="1">
        <f t="array" ref="J322">IF(INDEX(Pat_org!$D$2:$P$484,MATCH(Payments_2020!$G322,Pat_org!$D$2:$D$484,0),Pat_org!G$1)=0,"",(INDEX(Pat_org!$D$2:$P$484,MATCH(Payments_2020!$G322,Pat_org!$D$2:$D$484,0),Pat_org!G$1)))</f>
        <v>Multipurpose organisation</v>
      </c>
      <c r="K322" s="3" t="str" cm="1">
        <f t="array" ref="K322">IF(INDEX(Pat_org!$D$2:$P$484,MATCH(Payments_2020!$G322,Pat_org!$D$2:$D$484,0),Pat_org!H$1)=0,"",(INDEX(Pat_org!$D$2:$P$484,MATCH(Payments_2020!$G322,Pat_org!$D$2:$D$484,0),Pat_org!H$1)))</f>
        <v>03 Diseases of the blood or blood-forming organs  </v>
      </c>
      <c r="L322" s="3" t="str" cm="1">
        <f t="array" ref="L322">IF(INDEX(Pat_org!$D$2:$P$484,MATCH(Payments_2020!$G322,Pat_org!$D$2:$D$484,0),Pat_org!I$1)=0,"",(INDEX(Pat_org!$D$2:$P$484,MATCH(Payments_2020!$G322,Pat_org!$D$2:$D$484,0),Pat_org!I$1)))</f>
        <v>Haemophilia</v>
      </c>
      <c r="M322" s="3" t="str" cm="1">
        <f t="array" ref="M322">IF(INDEX(Pat_org!$D$2:$P$484,MATCH(Payments_2020!$G322,Pat_org!$D$2:$D$484,0),Pat_org!J$1)=0,"",(INDEX(Pat_org!$D$2:$P$484,MATCH(Payments_2020!$G322,Pat_org!$D$2:$D$484,0),Pat_org!J$1)))</f>
        <v>288260 </v>
      </c>
      <c r="N322" s="3" t="str" cm="1">
        <f t="array" ref="N322">IF(INDEX(Pat_org!$D$2:$P$484,MATCH(Payments_2020!$G322,Pat_org!$D$2:$D$484,0),Pat_org!K$1)=0,"",(INDEX(Pat_org!$D$2:$P$484,MATCH(Payments_2020!$G322,Pat_org!$D$2:$D$484,0),Pat_org!K$1)))</f>
        <v/>
      </c>
      <c r="O322" s="3" t="str" cm="1">
        <f t="array" ref="O322">IF(INDEX(Pat_org!$D$2:$P$484,MATCH(Payments_2020!$G322,Pat_org!$D$2:$D$484,0),Pat_org!L$1)=0,"",(INDEX(Pat_org!$D$2:$P$484,MATCH(Payments_2020!$G322,Pat_org!$D$2:$D$484,0),Pat_org!L$1)))</f>
        <v>UK</v>
      </c>
      <c r="P322" s="3" t="str" cm="1">
        <f t="array" ref="P322">IF(INDEX(Pat_org!$D$2:$P$484,MATCH(Payments_2020!$G322,Pat_org!$D$2:$D$484,0),Pat_org!M$1)=0,"",(INDEX(Pat_org!$D$2:$P$484,MATCH(Payments_2020!$G322,Pat_org!$D$2:$D$484,0),Pat_org!M$1)))</f>
        <v>https://haemophilia.org.uk/</v>
      </c>
      <c r="Q322" s="3" t="str" cm="1">
        <f t="array" ref="Q322">IFERROR(IF(INDEX(Pat_org!$D$2:$P$484,MATCH(Payments_2020!$G322,Pat_org!$D$2:$D$484,0),Pat_org!N$1)=0,"",(INDEX(Pat_org!$D$2:$P$484,MATCH(Payments_2020!$G322,Pat_org!$D$2:$D$484,0),Pat_org!N$1))),"")</f>
        <v>Rare</v>
      </c>
      <c r="R322" s="3" t="str" cm="1">
        <f t="array" ref="R322">IF(INDEX(Pat_org!$D$2:$P$484,MATCH(Payments_2020!$G322,Pat_org!$D$2:$D$484,0),Pat_org!O$1)=0,"",(INDEX(Pat_org!$D$2:$P$484,MATCH(Payments_2020!$G322,Pat_org!$D$2:$D$484,0),Pat_org!O$1)))</f>
        <v>Single PO</v>
      </c>
      <c r="S322" s="3" t="str" cm="1">
        <f t="array" ref="S322">IF(INDEX(Pat_org!$D$2:$P$484,MATCH(Payments_2020!$G322,Pat_org!$D$2:$D$484,0),Pat_org!P$1)=0,"",(INDEX(Pat_org!$D$2:$P$484,MATCH(Payments_2020!$G322,Pat_org!$D$2:$D$484,0),Pat_org!P$1)))</f>
        <v/>
      </c>
      <c r="T322" s="3" t="s">
        <v>602</v>
      </c>
      <c r="U322" s="3" t="s">
        <v>26</v>
      </c>
      <c r="V322" s="1">
        <v>2020</v>
      </c>
      <c r="W322" s="40" t="s">
        <v>27</v>
      </c>
      <c r="X322" s="40" t="str">
        <f t="shared" si="17"/>
        <v>2020GBP</v>
      </c>
      <c r="Y322" s="40">
        <v>5000</v>
      </c>
      <c r="Z322" s="31" cm="1">
        <f t="array" ref="Z322">_xlfn.IFS(X322=GBP_2020,Y322,X322=GBP_2019,Y322*CPI_2019,X322=GBP_2018,Y322*CPI_2018,X322=EUR_2020,Y322*EURGBP_2020,X322=EUR_2019,(Y322*EURGBP_2019)*CPI_2019,X322=EUR_2018,(Y322*EURGBP_2018)*CPI_2018,X322=USD_2020,Y322*USDGBP_2020,X322=USD_2019,(Y322*USDGBP_2019)*CPI_2019,X322=USD_2018,(Y322*USDGBP_2018)*CPI_2018,X322=CHF_2020,Y322*CHFGBP_2020,X322=CHF_2019,(Y322*CHFGBP_2019)*CPI_2019,X322=CHF_2018,(Y322*CHFGBP_2018)*CPI_2018,X322=SEK_2020,Y322*SEKGBP_2020,X322=SEK_2019,(Y322*SEKGBP_2019)*CPI_2019,X322=SEK_2018,(Y322*SEKGBP_2018)*CPI_2018,X322=NKK_2020,Y322*NKKGBP_2020,X322=NKK_2019,(Y322*NKKGBP_2019)*CPI_2019,X322=NKK_2018,(Y322*NKKGBP_2018)*CPI_2018,X322=DKK_2020,Y322*DKKGBP_2020,X322=DKK_2019,(Y322*DKKGBP_2019)*CPI_2019,X322=DKK_2018,(Y322*DKKGBP_2018)*CPI_2018)</f>
        <v>5000</v>
      </c>
      <c r="AA322" s="1">
        <v>1</v>
      </c>
    </row>
    <row r="323" spans="1:27" s="3" customFormat="1" x14ac:dyDescent="0.35">
      <c r="A323" s="3" t="s">
        <v>598</v>
      </c>
      <c r="B323" s="3" t="str">
        <f t="shared" si="18"/>
        <v>ChugaiHaemophilia</v>
      </c>
      <c r="C323" s="3" t="str">
        <f>IF(INDEX(Comp_interest!$D:$D,MATCH(Payments_2020!$B323,Comp_interest!$C:$C,0))=0,"",INDEX(Comp_interest!$D:$D,MATCH(Payments_2020!$B323,Comp_interest!$C:$C,0)))</f>
        <v>Definitely yes</v>
      </c>
      <c r="D323" s="3" t="str">
        <f>IF(INDEX(Comp_interest!$E:$E,MATCH(Payments_2020!$B323,Comp_interest!$C:$C,0))=0,"",INDEX(Comp_interest!$E:$E,MATCH(Payments_2020!$B323,Comp_interest!$C:$C,0)))</f>
        <v>Annual report</v>
      </c>
      <c r="E323" s="3" t="str">
        <f>IF(INDEX(Comp_interest!$F:$F,MATCH(Payments_2020!$B323,Comp_interest!$C:$C,0))=0,"",INDEX(Comp_interest!$F:$F,MATCH(Payments_2020!$B323,Comp_interest!$C:$C,0)))</f>
        <v/>
      </c>
      <c r="F323" s="3" t="s">
        <v>599</v>
      </c>
      <c r="G323" s="3" t="str">
        <f>INDEX(Pat_org!$B$3:$C$892,MATCH(Payments_2020!F323,Pat_org!$B$3:$B$892,0),2)</f>
        <v>Haemophilia Society</v>
      </c>
      <c r="H323" s="3" t="str" cm="1">
        <f t="array" ref="H323">IF(INDEX(Pat_org!$D$2:$P$484,MATCH(Payments_2020!$G323,Pat_org!$D$2:$D$484,0),Pat_org!E$1)=0,"",(INDEX(Pat_org!$D$2:$P$484,MATCH(Payments_2020!$G323,Pat_org!$D$2:$D$484,0),Pat_org!E$1)))</f>
        <v>Include</v>
      </c>
      <c r="I323" s="3" cm="1">
        <f t="array" ref="I323">IF(INDEX(Pat_org!$D$2:$P$484,MATCH(Payments_2020!$G323,Pat_org!$D$2:$D$484,0),Pat_org!E$1)=0,"",(INDEX(Pat_org!$D$2:$P$484,MATCH(Payments_2020!$G323,Pat_org!$D$2:$D$484,0),Pat_org!$F$1)))</f>
        <v>0</v>
      </c>
      <c r="J323" s="3" t="str" cm="1">
        <f t="array" ref="J323">IF(INDEX(Pat_org!$D$2:$P$484,MATCH(Payments_2020!$G323,Pat_org!$D$2:$D$484,0),Pat_org!G$1)=0,"",(INDEX(Pat_org!$D$2:$P$484,MATCH(Payments_2020!$G323,Pat_org!$D$2:$D$484,0),Pat_org!G$1)))</f>
        <v>Multipurpose organisation</v>
      </c>
      <c r="K323" s="3" t="str" cm="1">
        <f t="array" ref="K323">IF(INDEX(Pat_org!$D$2:$P$484,MATCH(Payments_2020!$G323,Pat_org!$D$2:$D$484,0),Pat_org!H$1)=0,"",(INDEX(Pat_org!$D$2:$P$484,MATCH(Payments_2020!$G323,Pat_org!$D$2:$D$484,0),Pat_org!H$1)))</f>
        <v>03 Diseases of the blood or blood-forming organs  </v>
      </c>
      <c r="L323" s="3" t="str" cm="1">
        <f t="array" ref="L323">IF(INDEX(Pat_org!$D$2:$P$484,MATCH(Payments_2020!$G323,Pat_org!$D$2:$D$484,0),Pat_org!I$1)=0,"",(INDEX(Pat_org!$D$2:$P$484,MATCH(Payments_2020!$G323,Pat_org!$D$2:$D$484,0),Pat_org!I$1)))</f>
        <v>Haemophilia</v>
      </c>
      <c r="M323" s="3" t="str" cm="1">
        <f t="array" ref="M323">IF(INDEX(Pat_org!$D$2:$P$484,MATCH(Payments_2020!$G323,Pat_org!$D$2:$D$484,0),Pat_org!J$1)=0,"",(INDEX(Pat_org!$D$2:$P$484,MATCH(Payments_2020!$G323,Pat_org!$D$2:$D$484,0),Pat_org!J$1)))</f>
        <v>288260 </v>
      </c>
      <c r="N323" s="3" t="str" cm="1">
        <f t="array" ref="N323">IF(INDEX(Pat_org!$D$2:$P$484,MATCH(Payments_2020!$G323,Pat_org!$D$2:$D$484,0),Pat_org!K$1)=0,"",(INDEX(Pat_org!$D$2:$P$484,MATCH(Payments_2020!$G323,Pat_org!$D$2:$D$484,0),Pat_org!K$1)))</f>
        <v/>
      </c>
      <c r="O323" s="3" t="str" cm="1">
        <f t="array" ref="O323">IF(INDEX(Pat_org!$D$2:$P$484,MATCH(Payments_2020!$G323,Pat_org!$D$2:$D$484,0),Pat_org!L$1)=0,"",(INDEX(Pat_org!$D$2:$P$484,MATCH(Payments_2020!$G323,Pat_org!$D$2:$D$484,0),Pat_org!L$1)))</f>
        <v>UK</v>
      </c>
      <c r="P323" s="3" t="str" cm="1">
        <f t="array" ref="P323">IF(INDEX(Pat_org!$D$2:$P$484,MATCH(Payments_2020!$G323,Pat_org!$D$2:$D$484,0),Pat_org!M$1)=0,"",(INDEX(Pat_org!$D$2:$P$484,MATCH(Payments_2020!$G323,Pat_org!$D$2:$D$484,0),Pat_org!M$1)))</f>
        <v>https://haemophilia.org.uk/</v>
      </c>
      <c r="Q323" s="3" t="str" cm="1">
        <f t="array" ref="Q323">IFERROR(IF(INDEX(Pat_org!$D$2:$P$484,MATCH(Payments_2020!$G323,Pat_org!$D$2:$D$484,0),Pat_org!N$1)=0,"",(INDEX(Pat_org!$D$2:$P$484,MATCH(Payments_2020!$G323,Pat_org!$D$2:$D$484,0),Pat_org!N$1))),"")</f>
        <v>Rare</v>
      </c>
      <c r="R323" s="3" t="str" cm="1">
        <f t="array" ref="R323">IF(INDEX(Pat_org!$D$2:$P$484,MATCH(Payments_2020!$G323,Pat_org!$D$2:$D$484,0),Pat_org!O$1)=0,"",(INDEX(Pat_org!$D$2:$P$484,MATCH(Payments_2020!$G323,Pat_org!$D$2:$D$484,0),Pat_org!O$1)))</f>
        <v>Single PO</v>
      </c>
      <c r="S323" s="3" t="str" cm="1">
        <f t="array" ref="S323">IF(INDEX(Pat_org!$D$2:$P$484,MATCH(Payments_2020!$G323,Pat_org!$D$2:$D$484,0),Pat_org!P$1)=0,"",(INDEX(Pat_org!$D$2:$P$484,MATCH(Payments_2020!$G323,Pat_org!$D$2:$D$484,0),Pat_org!P$1)))</f>
        <v/>
      </c>
      <c r="T323" s="3" t="s">
        <v>603</v>
      </c>
      <c r="U323" s="3" t="s">
        <v>26</v>
      </c>
      <c r="V323" s="1">
        <v>2020</v>
      </c>
      <c r="W323" s="40" t="s">
        <v>27</v>
      </c>
      <c r="X323" s="40" t="str">
        <f t="shared" si="17"/>
        <v>2020GBP</v>
      </c>
      <c r="Y323" s="40">
        <v>1092</v>
      </c>
      <c r="Z323" s="31" cm="1">
        <f t="array" ref="Z323">_xlfn.IFS(X323=GBP_2020,Y323,X323=GBP_2019,Y323*CPI_2019,X323=GBP_2018,Y323*CPI_2018,X323=EUR_2020,Y323*EURGBP_2020,X323=EUR_2019,(Y323*EURGBP_2019)*CPI_2019,X323=EUR_2018,(Y323*EURGBP_2018)*CPI_2018,X323=USD_2020,Y323*USDGBP_2020,X323=USD_2019,(Y323*USDGBP_2019)*CPI_2019,X323=USD_2018,(Y323*USDGBP_2018)*CPI_2018,X323=CHF_2020,Y323*CHFGBP_2020,X323=CHF_2019,(Y323*CHFGBP_2019)*CPI_2019,X323=CHF_2018,(Y323*CHFGBP_2018)*CPI_2018,X323=SEK_2020,Y323*SEKGBP_2020,X323=SEK_2019,(Y323*SEKGBP_2019)*CPI_2019,X323=SEK_2018,(Y323*SEKGBP_2018)*CPI_2018,X323=NKK_2020,Y323*NKKGBP_2020,X323=NKK_2019,(Y323*NKKGBP_2019)*CPI_2019,X323=NKK_2018,(Y323*NKKGBP_2018)*CPI_2018,X323=DKK_2020,Y323*DKKGBP_2020,X323=DKK_2019,(Y323*DKKGBP_2019)*CPI_2019,X323=DKK_2018,(Y323*DKKGBP_2018)*CPI_2018)</f>
        <v>1092</v>
      </c>
      <c r="AA323" s="1">
        <v>1</v>
      </c>
    </row>
    <row r="324" spans="1:27" s="3" customFormat="1" x14ac:dyDescent="0.35">
      <c r="A324" s="3" t="s">
        <v>598</v>
      </c>
      <c r="B324" s="3" t="str">
        <f t="shared" si="18"/>
        <v>ChugaiHaemophilia</v>
      </c>
      <c r="C324" s="3" t="str">
        <f>IF(INDEX(Comp_interest!$D:$D,MATCH(Payments_2020!$B324,Comp_interest!$C:$C,0))=0,"",INDEX(Comp_interest!$D:$D,MATCH(Payments_2020!$B324,Comp_interest!$C:$C,0)))</f>
        <v>Definitely yes</v>
      </c>
      <c r="D324" s="3" t="str">
        <f>IF(INDEX(Comp_interest!$E:$E,MATCH(Payments_2020!$B324,Comp_interest!$C:$C,0))=0,"",INDEX(Comp_interest!$E:$E,MATCH(Payments_2020!$B324,Comp_interest!$C:$C,0)))</f>
        <v>Annual report</v>
      </c>
      <c r="E324" s="3" t="str">
        <f>IF(INDEX(Comp_interest!$F:$F,MATCH(Payments_2020!$B324,Comp_interest!$C:$C,0))=0,"",INDEX(Comp_interest!$F:$F,MATCH(Payments_2020!$B324,Comp_interest!$C:$C,0)))</f>
        <v/>
      </c>
      <c r="F324" s="3" t="s">
        <v>599</v>
      </c>
      <c r="G324" s="3" t="str">
        <f>INDEX(Pat_org!$B$3:$C$892,MATCH(Payments_2020!F324,Pat_org!$B$3:$B$892,0),2)</f>
        <v>Haemophilia Society</v>
      </c>
      <c r="H324" s="3" t="str" cm="1">
        <f t="array" ref="H324">IF(INDEX(Pat_org!$D$2:$P$484,MATCH(Payments_2020!$G324,Pat_org!$D$2:$D$484,0),Pat_org!E$1)=0,"",(INDEX(Pat_org!$D$2:$P$484,MATCH(Payments_2020!$G324,Pat_org!$D$2:$D$484,0),Pat_org!E$1)))</f>
        <v>Include</v>
      </c>
      <c r="I324" s="3" cm="1">
        <f t="array" ref="I324">IF(INDEX(Pat_org!$D$2:$P$484,MATCH(Payments_2020!$G324,Pat_org!$D$2:$D$484,0),Pat_org!E$1)=0,"",(INDEX(Pat_org!$D$2:$P$484,MATCH(Payments_2020!$G324,Pat_org!$D$2:$D$484,0),Pat_org!$F$1)))</f>
        <v>0</v>
      </c>
      <c r="J324" s="3" t="str" cm="1">
        <f t="array" ref="J324">IF(INDEX(Pat_org!$D$2:$P$484,MATCH(Payments_2020!$G324,Pat_org!$D$2:$D$484,0),Pat_org!G$1)=0,"",(INDEX(Pat_org!$D$2:$P$484,MATCH(Payments_2020!$G324,Pat_org!$D$2:$D$484,0),Pat_org!G$1)))</f>
        <v>Multipurpose organisation</v>
      </c>
      <c r="K324" s="3" t="str" cm="1">
        <f t="array" ref="K324">IF(INDEX(Pat_org!$D$2:$P$484,MATCH(Payments_2020!$G324,Pat_org!$D$2:$D$484,0),Pat_org!H$1)=0,"",(INDEX(Pat_org!$D$2:$P$484,MATCH(Payments_2020!$G324,Pat_org!$D$2:$D$484,0),Pat_org!H$1)))</f>
        <v>03 Diseases of the blood or blood-forming organs  </v>
      </c>
      <c r="L324" s="3" t="str" cm="1">
        <f t="array" ref="L324">IF(INDEX(Pat_org!$D$2:$P$484,MATCH(Payments_2020!$G324,Pat_org!$D$2:$D$484,0),Pat_org!I$1)=0,"",(INDEX(Pat_org!$D$2:$P$484,MATCH(Payments_2020!$G324,Pat_org!$D$2:$D$484,0),Pat_org!I$1)))</f>
        <v>Haemophilia</v>
      </c>
      <c r="M324" s="3" t="str" cm="1">
        <f t="array" ref="M324">IF(INDEX(Pat_org!$D$2:$P$484,MATCH(Payments_2020!$G324,Pat_org!$D$2:$D$484,0),Pat_org!J$1)=0,"",(INDEX(Pat_org!$D$2:$P$484,MATCH(Payments_2020!$G324,Pat_org!$D$2:$D$484,0),Pat_org!J$1)))</f>
        <v>288260 </v>
      </c>
      <c r="N324" s="3" t="str" cm="1">
        <f t="array" ref="N324">IF(INDEX(Pat_org!$D$2:$P$484,MATCH(Payments_2020!$G324,Pat_org!$D$2:$D$484,0),Pat_org!K$1)=0,"",(INDEX(Pat_org!$D$2:$P$484,MATCH(Payments_2020!$G324,Pat_org!$D$2:$D$484,0),Pat_org!K$1)))</f>
        <v/>
      </c>
      <c r="O324" s="3" t="str" cm="1">
        <f t="array" ref="O324">IF(INDEX(Pat_org!$D$2:$P$484,MATCH(Payments_2020!$G324,Pat_org!$D$2:$D$484,0),Pat_org!L$1)=0,"",(INDEX(Pat_org!$D$2:$P$484,MATCH(Payments_2020!$G324,Pat_org!$D$2:$D$484,0),Pat_org!L$1)))</f>
        <v>UK</v>
      </c>
      <c r="P324" s="3" t="str" cm="1">
        <f t="array" ref="P324">IF(INDEX(Pat_org!$D$2:$P$484,MATCH(Payments_2020!$G324,Pat_org!$D$2:$D$484,0),Pat_org!M$1)=0,"",(INDEX(Pat_org!$D$2:$P$484,MATCH(Payments_2020!$G324,Pat_org!$D$2:$D$484,0),Pat_org!M$1)))</f>
        <v>https://haemophilia.org.uk/</v>
      </c>
      <c r="Q324" s="3" t="str" cm="1">
        <f t="array" ref="Q324">IFERROR(IF(INDEX(Pat_org!$D$2:$P$484,MATCH(Payments_2020!$G324,Pat_org!$D$2:$D$484,0),Pat_org!N$1)=0,"",(INDEX(Pat_org!$D$2:$P$484,MATCH(Payments_2020!$G324,Pat_org!$D$2:$D$484,0),Pat_org!N$1))),"")</f>
        <v>Rare</v>
      </c>
      <c r="R324" s="3" t="str" cm="1">
        <f t="array" ref="R324">IF(INDEX(Pat_org!$D$2:$P$484,MATCH(Payments_2020!$G324,Pat_org!$D$2:$D$484,0),Pat_org!O$1)=0,"",(INDEX(Pat_org!$D$2:$P$484,MATCH(Payments_2020!$G324,Pat_org!$D$2:$D$484,0),Pat_org!O$1)))</f>
        <v>Single PO</v>
      </c>
      <c r="S324" s="3" t="str" cm="1">
        <f t="array" ref="S324">IF(INDEX(Pat_org!$D$2:$P$484,MATCH(Payments_2020!$G324,Pat_org!$D$2:$D$484,0),Pat_org!P$1)=0,"",(INDEX(Pat_org!$D$2:$P$484,MATCH(Payments_2020!$G324,Pat_org!$D$2:$D$484,0),Pat_org!P$1)))</f>
        <v/>
      </c>
      <c r="T324" s="3" t="s">
        <v>604</v>
      </c>
      <c r="U324" s="3" t="s">
        <v>26</v>
      </c>
      <c r="V324" s="1">
        <v>2020</v>
      </c>
      <c r="W324" s="40" t="s">
        <v>27</v>
      </c>
      <c r="X324" s="40" t="str">
        <f t="shared" si="17"/>
        <v>2020GBP</v>
      </c>
      <c r="Y324" s="40">
        <v>10000</v>
      </c>
      <c r="Z324" s="31" cm="1">
        <f t="array" ref="Z324">_xlfn.IFS(X324=GBP_2020,Y324,X324=GBP_2019,Y324*CPI_2019,X324=GBP_2018,Y324*CPI_2018,X324=EUR_2020,Y324*EURGBP_2020,X324=EUR_2019,(Y324*EURGBP_2019)*CPI_2019,X324=EUR_2018,(Y324*EURGBP_2018)*CPI_2018,X324=USD_2020,Y324*USDGBP_2020,X324=USD_2019,(Y324*USDGBP_2019)*CPI_2019,X324=USD_2018,(Y324*USDGBP_2018)*CPI_2018,X324=CHF_2020,Y324*CHFGBP_2020,X324=CHF_2019,(Y324*CHFGBP_2019)*CPI_2019,X324=CHF_2018,(Y324*CHFGBP_2018)*CPI_2018,X324=SEK_2020,Y324*SEKGBP_2020,X324=SEK_2019,(Y324*SEKGBP_2019)*CPI_2019,X324=SEK_2018,(Y324*SEKGBP_2018)*CPI_2018,X324=NKK_2020,Y324*NKKGBP_2020,X324=NKK_2019,(Y324*NKKGBP_2019)*CPI_2019,X324=NKK_2018,(Y324*NKKGBP_2018)*CPI_2018,X324=DKK_2020,Y324*DKKGBP_2020,X324=DKK_2019,(Y324*DKKGBP_2019)*CPI_2019,X324=DKK_2018,(Y324*DKKGBP_2018)*CPI_2018)</f>
        <v>10000</v>
      </c>
      <c r="AA324" s="1">
        <v>1</v>
      </c>
    </row>
    <row r="325" spans="1:27" s="3" customFormat="1" x14ac:dyDescent="0.35">
      <c r="A325" s="3" t="s">
        <v>598</v>
      </c>
      <c r="B325" s="3" t="str">
        <f t="shared" si="18"/>
        <v>ChugaiHaemophilia</v>
      </c>
      <c r="C325" s="3" t="str">
        <f>IF(INDEX(Comp_interest!$D:$D,MATCH(Payments_2020!$B325,Comp_interest!$C:$C,0))=0,"",INDEX(Comp_interest!$D:$D,MATCH(Payments_2020!$B325,Comp_interest!$C:$C,0)))</f>
        <v>Definitely yes</v>
      </c>
      <c r="D325" s="3" t="str">
        <f>IF(INDEX(Comp_interest!$E:$E,MATCH(Payments_2020!$B325,Comp_interest!$C:$C,0))=0,"",INDEX(Comp_interest!$E:$E,MATCH(Payments_2020!$B325,Comp_interest!$C:$C,0)))</f>
        <v>Annual report</v>
      </c>
      <c r="E325" s="3" t="str">
        <f>IF(INDEX(Comp_interest!$F:$F,MATCH(Payments_2020!$B325,Comp_interest!$C:$C,0))=0,"",INDEX(Comp_interest!$F:$F,MATCH(Payments_2020!$B325,Comp_interest!$C:$C,0)))</f>
        <v/>
      </c>
      <c r="F325" s="3" t="s">
        <v>599</v>
      </c>
      <c r="G325" s="3" t="str">
        <f>INDEX(Pat_org!$B$3:$C$892,MATCH(Payments_2020!F325,Pat_org!$B$3:$B$892,0),2)</f>
        <v>Haemophilia Society</v>
      </c>
      <c r="H325" s="3" t="str" cm="1">
        <f t="array" ref="H325">IF(INDEX(Pat_org!$D$2:$P$484,MATCH(Payments_2020!$G325,Pat_org!$D$2:$D$484,0),Pat_org!E$1)=0,"",(INDEX(Pat_org!$D$2:$P$484,MATCH(Payments_2020!$G325,Pat_org!$D$2:$D$484,0),Pat_org!E$1)))</f>
        <v>Include</v>
      </c>
      <c r="I325" s="3" cm="1">
        <f t="array" ref="I325">IF(INDEX(Pat_org!$D$2:$P$484,MATCH(Payments_2020!$G325,Pat_org!$D$2:$D$484,0),Pat_org!E$1)=0,"",(INDEX(Pat_org!$D$2:$P$484,MATCH(Payments_2020!$G325,Pat_org!$D$2:$D$484,0),Pat_org!$F$1)))</f>
        <v>0</v>
      </c>
      <c r="J325" s="3" t="str" cm="1">
        <f t="array" ref="J325">IF(INDEX(Pat_org!$D$2:$P$484,MATCH(Payments_2020!$G325,Pat_org!$D$2:$D$484,0),Pat_org!G$1)=0,"",(INDEX(Pat_org!$D$2:$P$484,MATCH(Payments_2020!$G325,Pat_org!$D$2:$D$484,0),Pat_org!G$1)))</f>
        <v>Multipurpose organisation</v>
      </c>
      <c r="K325" s="3" t="str" cm="1">
        <f t="array" ref="K325">IF(INDEX(Pat_org!$D$2:$P$484,MATCH(Payments_2020!$G325,Pat_org!$D$2:$D$484,0),Pat_org!H$1)=0,"",(INDEX(Pat_org!$D$2:$P$484,MATCH(Payments_2020!$G325,Pat_org!$D$2:$D$484,0),Pat_org!H$1)))</f>
        <v>03 Diseases of the blood or blood-forming organs  </v>
      </c>
      <c r="L325" s="3" t="str" cm="1">
        <f t="array" ref="L325">IF(INDEX(Pat_org!$D$2:$P$484,MATCH(Payments_2020!$G325,Pat_org!$D$2:$D$484,0),Pat_org!I$1)=0,"",(INDEX(Pat_org!$D$2:$P$484,MATCH(Payments_2020!$G325,Pat_org!$D$2:$D$484,0),Pat_org!I$1)))</f>
        <v>Haemophilia</v>
      </c>
      <c r="M325" s="3" t="str" cm="1">
        <f t="array" ref="M325">IF(INDEX(Pat_org!$D$2:$P$484,MATCH(Payments_2020!$G325,Pat_org!$D$2:$D$484,0),Pat_org!J$1)=0,"",(INDEX(Pat_org!$D$2:$P$484,MATCH(Payments_2020!$G325,Pat_org!$D$2:$D$484,0),Pat_org!J$1)))</f>
        <v>288260 </v>
      </c>
      <c r="N325" s="3" t="str" cm="1">
        <f t="array" ref="N325">IF(INDEX(Pat_org!$D$2:$P$484,MATCH(Payments_2020!$G325,Pat_org!$D$2:$D$484,0),Pat_org!K$1)=0,"",(INDEX(Pat_org!$D$2:$P$484,MATCH(Payments_2020!$G325,Pat_org!$D$2:$D$484,0),Pat_org!K$1)))</f>
        <v/>
      </c>
      <c r="O325" s="3" t="str" cm="1">
        <f t="array" ref="O325">IF(INDEX(Pat_org!$D$2:$P$484,MATCH(Payments_2020!$G325,Pat_org!$D$2:$D$484,0),Pat_org!L$1)=0,"",(INDEX(Pat_org!$D$2:$P$484,MATCH(Payments_2020!$G325,Pat_org!$D$2:$D$484,0),Pat_org!L$1)))</f>
        <v>UK</v>
      </c>
      <c r="P325" s="3" t="str" cm="1">
        <f t="array" ref="P325">IF(INDEX(Pat_org!$D$2:$P$484,MATCH(Payments_2020!$G325,Pat_org!$D$2:$D$484,0),Pat_org!M$1)=0,"",(INDEX(Pat_org!$D$2:$P$484,MATCH(Payments_2020!$G325,Pat_org!$D$2:$D$484,0),Pat_org!M$1)))</f>
        <v>https://haemophilia.org.uk/</v>
      </c>
      <c r="Q325" s="3" t="str" cm="1">
        <f t="array" ref="Q325">IFERROR(IF(INDEX(Pat_org!$D$2:$P$484,MATCH(Payments_2020!$G325,Pat_org!$D$2:$D$484,0),Pat_org!N$1)=0,"",(INDEX(Pat_org!$D$2:$P$484,MATCH(Payments_2020!$G325,Pat_org!$D$2:$D$484,0),Pat_org!N$1))),"")</f>
        <v>Rare</v>
      </c>
      <c r="R325" s="3" t="str" cm="1">
        <f t="array" ref="R325">IF(INDEX(Pat_org!$D$2:$P$484,MATCH(Payments_2020!$G325,Pat_org!$D$2:$D$484,0),Pat_org!O$1)=0,"",(INDEX(Pat_org!$D$2:$P$484,MATCH(Payments_2020!$G325,Pat_org!$D$2:$D$484,0),Pat_org!O$1)))</f>
        <v>Single PO</v>
      </c>
      <c r="S325" s="3" t="str" cm="1">
        <f t="array" ref="S325">IF(INDEX(Pat_org!$D$2:$P$484,MATCH(Payments_2020!$G325,Pat_org!$D$2:$D$484,0),Pat_org!P$1)=0,"",(INDEX(Pat_org!$D$2:$P$484,MATCH(Payments_2020!$G325,Pat_org!$D$2:$D$484,0),Pat_org!P$1)))</f>
        <v/>
      </c>
      <c r="T325" s="3" t="s">
        <v>605</v>
      </c>
      <c r="U325" s="3" t="s">
        <v>26</v>
      </c>
      <c r="V325" s="1">
        <v>2020</v>
      </c>
      <c r="W325" s="40" t="s">
        <v>27</v>
      </c>
      <c r="X325" s="40" t="str">
        <f t="shared" si="17"/>
        <v>2020GBP</v>
      </c>
      <c r="Y325" s="40">
        <v>6000</v>
      </c>
      <c r="Z325" s="31" cm="1">
        <f t="array" ref="Z325">_xlfn.IFS(X325=GBP_2020,Y325,X325=GBP_2019,Y325*CPI_2019,X325=GBP_2018,Y325*CPI_2018,X325=EUR_2020,Y325*EURGBP_2020,X325=EUR_2019,(Y325*EURGBP_2019)*CPI_2019,X325=EUR_2018,(Y325*EURGBP_2018)*CPI_2018,X325=USD_2020,Y325*USDGBP_2020,X325=USD_2019,(Y325*USDGBP_2019)*CPI_2019,X325=USD_2018,(Y325*USDGBP_2018)*CPI_2018,X325=CHF_2020,Y325*CHFGBP_2020,X325=CHF_2019,(Y325*CHFGBP_2019)*CPI_2019,X325=CHF_2018,(Y325*CHFGBP_2018)*CPI_2018,X325=SEK_2020,Y325*SEKGBP_2020,X325=SEK_2019,(Y325*SEKGBP_2019)*CPI_2019,X325=SEK_2018,(Y325*SEKGBP_2018)*CPI_2018,X325=NKK_2020,Y325*NKKGBP_2020,X325=NKK_2019,(Y325*NKKGBP_2019)*CPI_2019,X325=NKK_2018,(Y325*NKKGBP_2018)*CPI_2018,X325=DKK_2020,Y325*DKKGBP_2020,X325=DKK_2019,(Y325*DKKGBP_2019)*CPI_2019,X325=DKK_2018,(Y325*DKKGBP_2018)*CPI_2018)</f>
        <v>6000</v>
      </c>
      <c r="AA325" s="1">
        <v>1</v>
      </c>
    </row>
    <row r="326" spans="1:27" x14ac:dyDescent="0.35">
      <c r="A326" s="3" t="s">
        <v>609</v>
      </c>
      <c r="B326" s="3" t="str">
        <f t="shared" si="18"/>
        <v>ClinuvelPorphyrias</v>
      </c>
      <c r="C326" s="3" t="str">
        <f>IF(INDEX(Comp_interest!$D:$D,MATCH(Payments_2020!$B326,Comp_interest!$C:$C,0))=0,"",INDEX(Comp_interest!$D:$D,MATCH(Payments_2020!$B326,Comp_interest!$C:$C,0)))</f>
        <v>Definitely yes</v>
      </c>
      <c r="D326" s="3" t="str">
        <f>IF(INDEX(Comp_interest!$E:$E,MATCH(Payments_2020!$B326,Comp_interest!$C:$C,0))=0,"",INDEX(Comp_interest!$E:$E,MATCH(Payments_2020!$B326,Comp_interest!$C:$C,0)))</f>
        <v>Annual report</v>
      </c>
      <c r="E326" s="3" t="str">
        <f>IF(INDEX(Comp_interest!$F:$F,MATCH(Payments_2020!$B326,Comp_interest!$C:$C,0))=0,"",INDEX(Comp_interest!$F:$F,MATCH(Payments_2020!$B326,Comp_interest!$C:$C,0)))</f>
        <v/>
      </c>
      <c r="F326" s="3" t="s">
        <v>150</v>
      </c>
      <c r="G326" s="3" t="str">
        <f>INDEX(Pat_org!$B$3:$C$892,MATCH(Payments_2020!F326,Pat_org!$B$3:$B$892,0),2)</f>
        <v>British Porphyria Association</v>
      </c>
      <c r="H326" s="3" t="str" cm="1">
        <f t="array" ref="H326">IF(INDEX(Pat_org!$D$2:$P$484,MATCH(Payments_2020!$G326,Pat_org!$D$2:$D$484,0),Pat_org!E$1)=0,"",(INDEX(Pat_org!$D$2:$P$484,MATCH(Payments_2020!$G326,Pat_org!$D$2:$D$484,0),Pat_org!E$1)))</f>
        <v>Include</v>
      </c>
      <c r="I326" s="3" cm="1">
        <f t="array" ref="I326">IF(INDEX(Pat_org!$D$2:$P$484,MATCH(Payments_2020!$G326,Pat_org!$D$2:$D$484,0),Pat_org!E$1)=0,"",(INDEX(Pat_org!$D$2:$P$484,MATCH(Payments_2020!$G326,Pat_org!$D$2:$D$484,0),Pat_org!$F$1)))</f>
        <v>0</v>
      </c>
      <c r="J326" s="3" t="str" cm="1">
        <f t="array" ref="J326">IF(INDEX(Pat_org!$D$2:$P$484,MATCH(Payments_2020!$G326,Pat_org!$D$2:$D$484,0),Pat_org!G$1)=0,"",(INDEX(Pat_org!$D$2:$P$484,MATCH(Payments_2020!$G326,Pat_org!$D$2:$D$484,0),Pat_org!G$1)))</f>
        <v>Multipurpose organisation</v>
      </c>
      <c r="K326" s="3" t="str" cm="1">
        <f t="array" ref="K326">IF(INDEX(Pat_org!$D$2:$P$484,MATCH(Payments_2020!$G326,Pat_org!$D$2:$D$484,0),Pat_org!H$1)=0,"",(INDEX(Pat_org!$D$2:$P$484,MATCH(Payments_2020!$G326,Pat_org!$D$2:$D$484,0),Pat_org!H$1)))</f>
        <v>05 Endocrine, nutritional or metabolic diseases  </v>
      </c>
      <c r="L326" s="3" t="str" cm="1">
        <f t="array" ref="L326">IF(INDEX(Pat_org!$D$2:$P$484,MATCH(Payments_2020!$G326,Pat_org!$D$2:$D$484,0),Pat_org!I$1)=0,"",(INDEX(Pat_org!$D$2:$P$484,MATCH(Payments_2020!$G326,Pat_org!$D$2:$D$484,0),Pat_org!I$1)))</f>
        <v>Porphyrias</v>
      </c>
      <c r="M326" s="3" cm="1">
        <f t="array" ref="M326">IF(INDEX(Pat_org!$D$2:$P$484,MATCH(Payments_2020!$G326,Pat_org!$D$2:$D$484,0),Pat_org!J$1)=0,"",(INDEX(Pat_org!$D$2:$P$484,MATCH(Payments_2020!$G326,Pat_org!$D$2:$D$484,0),Pat_org!J$1)))</f>
        <v>1089609</v>
      </c>
      <c r="N326" s="3" t="str" cm="1">
        <f t="array" ref="N326">IF(INDEX(Pat_org!$D$2:$P$484,MATCH(Payments_2020!$G326,Pat_org!$D$2:$D$484,0),Pat_org!K$1)=0,"",(INDEX(Pat_org!$D$2:$P$484,MATCH(Payments_2020!$G326,Pat_org!$D$2:$D$484,0),Pat_org!K$1)))</f>
        <v/>
      </c>
      <c r="O326" s="3" t="str" cm="1">
        <f t="array" ref="O326">IF(INDEX(Pat_org!$D$2:$P$484,MATCH(Payments_2020!$G326,Pat_org!$D$2:$D$484,0),Pat_org!L$1)=0,"",(INDEX(Pat_org!$D$2:$P$484,MATCH(Payments_2020!$G326,Pat_org!$D$2:$D$484,0),Pat_org!L$1)))</f>
        <v>UK</v>
      </c>
      <c r="P326" s="3" t="str" cm="1">
        <f t="array" ref="P326">IF(INDEX(Pat_org!$D$2:$P$484,MATCH(Payments_2020!$G326,Pat_org!$D$2:$D$484,0),Pat_org!M$1)=0,"",(INDEX(Pat_org!$D$2:$P$484,MATCH(Payments_2020!$G326,Pat_org!$D$2:$D$484,0),Pat_org!M$1)))</f>
        <v>http://porphyria.org.uk/</v>
      </c>
      <c r="Q326" s="3" t="str" cm="1">
        <f t="array" ref="Q326">IFERROR(IF(INDEX(Pat_org!$D$2:$P$484,MATCH(Payments_2020!$G326,Pat_org!$D$2:$D$484,0),Pat_org!N$1)=0,"",(INDEX(Pat_org!$D$2:$P$484,MATCH(Payments_2020!$G326,Pat_org!$D$2:$D$484,0),Pat_org!N$1))),"")</f>
        <v>Rare</v>
      </c>
      <c r="R326" s="3" t="str" cm="1">
        <f t="array" ref="R326">IF(INDEX(Pat_org!$D$2:$P$484,MATCH(Payments_2020!$G326,Pat_org!$D$2:$D$484,0),Pat_org!O$1)=0,"",(INDEX(Pat_org!$D$2:$P$484,MATCH(Payments_2020!$G326,Pat_org!$D$2:$D$484,0),Pat_org!O$1)))</f>
        <v>Single PO</v>
      </c>
      <c r="S326" s="3" t="str" cm="1">
        <f t="array" ref="S326">IF(INDEX(Pat_org!$D$2:$P$484,MATCH(Payments_2020!$G326,Pat_org!$D$2:$D$484,0),Pat_org!P$1)=0,"",(INDEX(Pat_org!$D$2:$P$484,MATCH(Payments_2020!$G326,Pat_org!$D$2:$D$484,0),Pat_org!P$1)))</f>
        <v/>
      </c>
      <c r="T326" s="3" t="s">
        <v>160</v>
      </c>
      <c r="U326" s="3" t="s">
        <v>26</v>
      </c>
      <c r="V326" s="1">
        <v>2020</v>
      </c>
      <c r="W326" s="40" t="s">
        <v>27</v>
      </c>
      <c r="X326" s="40" t="str">
        <f t="shared" ref="X326:X365" si="19">CONCATENATE(V326,W326)</f>
        <v>2020GBP</v>
      </c>
      <c r="Y326" s="41">
        <v>1000</v>
      </c>
      <c r="Z326" s="31" cm="1">
        <f t="array" ref="Z326">_xlfn.IFS(X326=GBP_2020,Y326,X326=GBP_2019,Y326*CPI_2019,X326=GBP_2018,Y326*CPI_2018,X326=EUR_2020,Y326*EURGBP_2020,X326=EUR_2019,(Y326*EURGBP_2019)*CPI_2019,X326=EUR_2018,(Y326*EURGBP_2018)*CPI_2018,X326=USD_2020,Y326*USDGBP_2020,X326=USD_2019,(Y326*USDGBP_2019)*CPI_2019,X326=USD_2018,(Y326*USDGBP_2018)*CPI_2018,X326=CHF_2020,Y326*CHFGBP_2020,X326=CHF_2019,(Y326*CHFGBP_2019)*CPI_2019,X326=CHF_2018,(Y326*CHFGBP_2018)*CPI_2018,X326=SEK_2020,Y326*SEKGBP_2020,X326=SEK_2019,(Y326*SEKGBP_2019)*CPI_2019,X326=SEK_2018,(Y326*SEKGBP_2018)*CPI_2018,X326=NKK_2020,Y326*NKKGBP_2020,X326=NKK_2019,(Y326*NKKGBP_2019)*CPI_2019,X326=NKK_2018,(Y326*NKKGBP_2018)*CPI_2018,X326=DKK_2020,Y326*DKKGBP_2020,X326=DKK_2019,(Y326*DKKGBP_2019)*CPI_2019,X326=DKK_2018,(Y326*DKKGBP_2018)*CPI_2018)</f>
        <v>1000</v>
      </c>
      <c r="AA326" s="1">
        <v>1</v>
      </c>
    </row>
    <row r="327" spans="1:27" s="3" customFormat="1" x14ac:dyDescent="0.35">
      <c r="A327" s="3" t="s">
        <v>610</v>
      </c>
      <c r="B327" s="3" t="str">
        <f t="shared" si="18"/>
        <v>CSL BehringPrimary immunodeficiencies</v>
      </c>
      <c r="C327" s="3" t="str">
        <f>IF(INDEX(Comp_interest!$D:$D,MATCH(Payments_2020!$B327,Comp_interest!$C:$C,0))=0,"",INDEX(Comp_interest!$D:$D,MATCH(Payments_2020!$B327,Comp_interest!$C:$C,0)))</f>
        <v>Definitely yes</v>
      </c>
      <c r="D327" s="3" t="str">
        <f>IF(INDEX(Comp_interest!$E:$E,MATCH(Payments_2020!$B327,Comp_interest!$C:$C,0))=0,"",INDEX(Comp_interest!$E:$E,MATCH(Payments_2020!$B327,Comp_interest!$C:$C,0)))</f>
        <v>Annual report</v>
      </c>
      <c r="E327" s="3" t="str">
        <f>IF(INDEX(Comp_interest!$F:$F,MATCH(Payments_2020!$B327,Comp_interest!$C:$C,0))=0,"",INDEX(Comp_interest!$F:$F,MATCH(Payments_2020!$B327,Comp_interest!$C:$C,0)))</f>
        <v/>
      </c>
      <c r="F327" s="3" t="s">
        <v>621</v>
      </c>
      <c r="G327" s="3" t="str">
        <f>INDEX(Pat_org!$B$3:$C$892,MATCH(Payments_2020!F327,Pat_org!$B$3:$B$892,0),2)</f>
        <v>International Patient Organisation for Primary Immunodeficiencies</v>
      </c>
      <c r="H327" s="3" t="str" cm="1">
        <f t="array" ref="H327">IF(INDEX(Pat_org!$D$2:$P$484,MATCH(Payments_2020!$G327,Pat_org!$D$2:$D$484,0),Pat_org!E$1)=0,"",(INDEX(Pat_org!$D$2:$P$484,MATCH(Payments_2020!$G327,Pat_org!$D$2:$D$484,0),Pat_org!E$1)))</f>
        <v>Include</v>
      </c>
      <c r="I327" s="3" cm="1">
        <f t="array" ref="I327">IF(INDEX(Pat_org!$D$2:$P$484,MATCH(Payments_2020!$G327,Pat_org!$D$2:$D$484,0),Pat_org!E$1)=0,"",(INDEX(Pat_org!$D$2:$P$484,MATCH(Payments_2020!$G327,Pat_org!$D$2:$D$484,0),Pat_org!$F$1)))</f>
        <v>0</v>
      </c>
      <c r="J327" s="3" t="str" cm="1">
        <f t="array" ref="J327">IF(INDEX(Pat_org!$D$2:$P$484,MATCH(Payments_2020!$G327,Pat_org!$D$2:$D$484,0),Pat_org!G$1)=0,"",(INDEX(Pat_org!$D$2:$P$484,MATCH(Payments_2020!$G327,Pat_org!$D$2:$D$484,0),Pat_org!G$1)))</f>
        <v>Advocacy organisation</v>
      </c>
      <c r="K327" s="3" t="str" cm="1">
        <f t="array" ref="K327">IF(INDEX(Pat_org!$D$2:$P$484,MATCH(Payments_2020!$G327,Pat_org!$D$2:$D$484,0),Pat_org!H$1)=0,"",(INDEX(Pat_org!$D$2:$P$484,MATCH(Payments_2020!$G327,Pat_org!$D$2:$D$484,0),Pat_org!H$1)))</f>
        <v>04 Diseases of the immune system  </v>
      </c>
      <c r="L327" s="3" t="str" cm="1">
        <f t="array" ref="L327">IF(INDEX(Pat_org!$D$2:$P$484,MATCH(Payments_2020!$G327,Pat_org!$D$2:$D$484,0),Pat_org!I$1)=0,"",(INDEX(Pat_org!$D$2:$P$484,MATCH(Payments_2020!$G327,Pat_org!$D$2:$D$484,0),Pat_org!I$1)))</f>
        <v>Primary immunodeficiencies</v>
      </c>
      <c r="M327" s="3" cm="1">
        <f t="array" ref="M327">IF(INDEX(Pat_org!$D$2:$P$484,MATCH(Payments_2020!$G327,Pat_org!$D$2:$D$484,0),Pat_org!J$1)=0,"",(INDEX(Pat_org!$D$2:$P$484,MATCH(Payments_2020!$G327,Pat_org!$D$2:$D$484,0),Pat_org!J$1)))</f>
        <v>1058005</v>
      </c>
      <c r="N327" s="3" t="str" cm="1">
        <f t="array" ref="N327">IF(INDEX(Pat_org!$D$2:$P$484,MATCH(Payments_2020!$G327,Pat_org!$D$2:$D$484,0),Pat_org!K$1)=0,"",(INDEX(Pat_org!$D$2:$P$484,MATCH(Payments_2020!$G327,Pat_org!$D$2:$D$484,0),Pat_org!K$1)))</f>
        <v/>
      </c>
      <c r="O327" s="3" t="str" cm="1">
        <f t="array" ref="O327">IF(INDEX(Pat_org!$D$2:$P$484,MATCH(Payments_2020!$G327,Pat_org!$D$2:$D$484,0),Pat_org!L$1)=0,"",(INDEX(Pat_org!$D$2:$P$484,MATCH(Payments_2020!$G327,Pat_org!$D$2:$D$484,0),Pat_org!L$1)))</f>
        <v>UK</v>
      </c>
      <c r="P327" s="3" t="str" cm="1">
        <f t="array" ref="P327">IF(INDEX(Pat_org!$D$2:$P$484,MATCH(Payments_2020!$G327,Pat_org!$D$2:$D$484,0),Pat_org!M$1)=0,"",(INDEX(Pat_org!$D$2:$P$484,MATCH(Payments_2020!$G327,Pat_org!$D$2:$D$484,0),Pat_org!M$1)))</f>
        <v>https://ipopi.org/</v>
      </c>
      <c r="Q327" s="3" t="str" cm="1">
        <f t="array" ref="Q327">IFERROR(IF(INDEX(Pat_org!$D$2:$P$484,MATCH(Payments_2020!$G327,Pat_org!$D$2:$D$484,0),Pat_org!N$1)=0,"",(INDEX(Pat_org!$D$2:$P$484,MATCH(Payments_2020!$G327,Pat_org!$D$2:$D$484,0),Pat_org!N$1))),"")</f>
        <v>Rare</v>
      </c>
      <c r="R327" s="3" t="str" cm="1">
        <f t="array" ref="R327">IF(INDEX(Pat_org!$D$2:$P$484,MATCH(Payments_2020!$G327,Pat_org!$D$2:$D$484,0),Pat_org!O$1)=0,"",(INDEX(Pat_org!$D$2:$P$484,MATCH(Payments_2020!$G327,Pat_org!$D$2:$D$484,0),Pat_org!O$1)))</f>
        <v>Single PO</v>
      </c>
      <c r="S327" s="3" t="str" cm="1">
        <f t="array" ref="S327">IF(INDEX(Pat_org!$D$2:$P$484,MATCH(Payments_2020!$G327,Pat_org!$D$2:$D$484,0),Pat_org!P$1)=0,"",(INDEX(Pat_org!$D$2:$P$484,MATCH(Payments_2020!$G327,Pat_org!$D$2:$D$484,0),Pat_org!P$1)))</f>
        <v/>
      </c>
      <c r="T327" s="3" t="s">
        <v>622</v>
      </c>
      <c r="U327" s="3" t="s">
        <v>26</v>
      </c>
      <c r="V327" s="1">
        <v>2020</v>
      </c>
      <c r="W327" s="4" t="s">
        <v>27</v>
      </c>
      <c r="X327" s="40" t="str">
        <f t="shared" si="19"/>
        <v>2020GBP</v>
      </c>
      <c r="Y327" s="40">
        <v>25692</v>
      </c>
      <c r="Z327" s="31" cm="1">
        <f t="array" ref="Z327">_xlfn.IFS(X327=GBP_2020,Y327,X327=GBP_2019,Y327*CPI_2019,X327=GBP_2018,Y327*CPI_2018,X327=EUR_2020,Y327*EURGBP_2020,X327=EUR_2019,(Y327*EURGBP_2019)*CPI_2019,X327=EUR_2018,(Y327*EURGBP_2018)*CPI_2018,X327=USD_2020,Y327*USDGBP_2020,X327=USD_2019,(Y327*USDGBP_2019)*CPI_2019,X327=USD_2018,(Y327*USDGBP_2018)*CPI_2018,X327=CHF_2020,Y327*CHFGBP_2020,X327=CHF_2019,(Y327*CHFGBP_2019)*CPI_2019,X327=CHF_2018,(Y327*CHFGBP_2018)*CPI_2018,X327=SEK_2020,Y327*SEKGBP_2020,X327=SEK_2019,(Y327*SEKGBP_2019)*CPI_2019,X327=SEK_2018,(Y327*SEKGBP_2018)*CPI_2018,X327=NKK_2020,Y327*NKKGBP_2020,X327=NKK_2019,(Y327*NKKGBP_2019)*CPI_2019,X327=NKK_2018,(Y327*NKKGBP_2018)*CPI_2018,X327=DKK_2020,Y327*DKKGBP_2020,X327=DKK_2019,(Y327*DKKGBP_2019)*CPI_2019,X327=DKK_2018,(Y327*DKKGBP_2018)*CPI_2018)</f>
        <v>25692</v>
      </c>
      <c r="AA327" s="1">
        <v>1</v>
      </c>
    </row>
    <row r="328" spans="1:27" s="3" customFormat="1" x14ac:dyDescent="0.35">
      <c r="A328" s="3" t="s">
        <v>610</v>
      </c>
      <c r="B328" s="3" t="str">
        <f t="shared" si="18"/>
        <v>CSL BehringHaemophilia</v>
      </c>
      <c r="C328" s="3" t="str">
        <f>IF(INDEX(Comp_interest!$D:$D,MATCH(Payments_2020!$B328,Comp_interest!$C:$C,0))=0,"",INDEX(Comp_interest!$D:$D,MATCH(Payments_2020!$B328,Comp_interest!$C:$C,0)))</f>
        <v>Definitely yes</v>
      </c>
      <c r="D328" s="3" t="str">
        <f>IF(INDEX(Comp_interest!$E:$E,MATCH(Payments_2020!$B328,Comp_interest!$C:$C,0))=0,"",INDEX(Comp_interest!$E:$E,MATCH(Payments_2020!$B328,Comp_interest!$C:$C,0)))</f>
        <v>Annual report</v>
      </c>
      <c r="E328" s="3" t="str">
        <f>IF(INDEX(Comp_interest!$F:$F,MATCH(Payments_2020!$B328,Comp_interest!$C:$C,0))=0,"",INDEX(Comp_interest!$F:$F,MATCH(Payments_2020!$B328,Comp_interest!$C:$C,0)))</f>
        <v/>
      </c>
      <c r="F328" s="3" t="s">
        <v>616</v>
      </c>
      <c r="G328" s="3" t="str">
        <f>INDEX(Pat_org!$B$3:$C$892,MATCH(Payments_2020!F328,Pat_org!$B$3:$B$892,0),2)</f>
        <v>Haemophilia Society</v>
      </c>
      <c r="H328" s="3" t="str" cm="1">
        <f t="array" ref="H328">IF(INDEX(Pat_org!$D$2:$P$484,MATCH(Payments_2020!$G328,Pat_org!$D$2:$D$484,0),Pat_org!E$1)=0,"",(INDEX(Pat_org!$D$2:$P$484,MATCH(Payments_2020!$G328,Pat_org!$D$2:$D$484,0),Pat_org!E$1)))</f>
        <v>Include</v>
      </c>
      <c r="I328" s="3" cm="1">
        <f t="array" ref="I328">IF(INDEX(Pat_org!$D$2:$P$484,MATCH(Payments_2020!$G328,Pat_org!$D$2:$D$484,0),Pat_org!E$1)=0,"",(INDEX(Pat_org!$D$2:$P$484,MATCH(Payments_2020!$G328,Pat_org!$D$2:$D$484,0),Pat_org!$F$1)))</f>
        <v>0</v>
      </c>
      <c r="J328" s="3" t="str" cm="1">
        <f t="array" ref="J328">IF(INDEX(Pat_org!$D$2:$P$484,MATCH(Payments_2020!$G328,Pat_org!$D$2:$D$484,0),Pat_org!G$1)=0,"",(INDEX(Pat_org!$D$2:$P$484,MATCH(Payments_2020!$G328,Pat_org!$D$2:$D$484,0),Pat_org!G$1)))</f>
        <v>Multipurpose organisation</v>
      </c>
      <c r="K328" s="3" t="str" cm="1">
        <f t="array" ref="K328">IF(INDEX(Pat_org!$D$2:$P$484,MATCH(Payments_2020!$G328,Pat_org!$D$2:$D$484,0),Pat_org!H$1)=0,"",(INDEX(Pat_org!$D$2:$P$484,MATCH(Payments_2020!$G328,Pat_org!$D$2:$D$484,0),Pat_org!H$1)))</f>
        <v>03 Diseases of the blood or blood-forming organs  </v>
      </c>
      <c r="L328" s="3" t="str" cm="1">
        <f t="array" ref="L328">IF(INDEX(Pat_org!$D$2:$P$484,MATCH(Payments_2020!$G328,Pat_org!$D$2:$D$484,0),Pat_org!I$1)=0,"",(INDEX(Pat_org!$D$2:$P$484,MATCH(Payments_2020!$G328,Pat_org!$D$2:$D$484,0),Pat_org!I$1)))</f>
        <v>Haemophilia</v>
      </c>
      <c r="M328" s="3" t="str" cm="1">
        <f t="array" ref="M328">IF(INDEX(Pat_org!$D$2:$P$484,MATCH(Payments_2020!$G328,Pat_org!$D$2:$D$484,0),Pat_org!J$1)=0,"",(INDEX(Pat_org!$D$2:$P$484,MATCH(Payments_2020!$G328,Pat_org!$D$2:$D$484,0),Pat_org!J$1)))</f>
        <v>288260 </v>
      </c>
      <c r="N328" s="3" t="str" cm="1">
        <f t="array" ref="N328">IF(INDEX(Pat_org!$D$2:$P$484,MATCH(Payments_2020!$G328,Pat_org!$D$2:$D$484,0),Pat_org!K$1)=0,"",(INDEX(Pat_org!$D$2:$P$484,MATCH(Payments_2020!$G328,Pat_org!$D$2:$D$484,0),Pat_org!K$1)))</f>
        <v/>
      </c>
      <c r="O328" s="3" t="str" cm="1">
        <f t="array" ref="O328">IF(INDEX(Pat_org!$D$2:$P$484,MATCH(Payments_2020!$G328,Pat_org!$D$2:$D$484,0),Pat_org!L$1)=0,"",(INDEX(Pat_org!$D$2:$P$484,MATCH(Payments_2020!$G328,Pat_org!$D$2:$D$484,0),Pat_org!L$1)))</f>
        <v>UK</v>
      </c>
      <c r="P328" s="3" t="str" cm="1">
        <f t="array" ref="P328">IF(INDEX(Pat_org!$D$2:$P$484,MATCH(Payments_2020!$G328,Pat_org!$D$2:$D$484,0),Pat_org!M$1)=0,"",(INDEX(Pat_org!$D$2:$P$484,MATCH(Payments_2020!$G328,Pat_org!$D$2:$D$484,0),Pat_org!M$1)))</f>
        <v>https://haemophilia.org.uk/</v>
      </c>
      <c r="Q328" s="3" t="str" cm="1">
        <f t="array" ref="Q328">IFERROR(IF(INDEX(Pat_org!$D$2:$P$484,MATCH(Payments_2020!$G328,Pat_org!$D$2:$D$484,0),Pat_org!N$1)=0,"",(INDEX(Pat_org!$D$2:$P$484,MATCH(Payments_2020!$G328,Pat_org!$D$2:$D$484,0),Pat_org!N$1))),"")</f>
        <v>Rare</v>
      </c>
      <c r="R328" s="3" t="str" cm="1">
        <f t="array" ref="R328">IF(INDEX(Pat_org!$D$2:$P$484,MATCH(Payments_2020!$G328,Pat_org!$D$2:$D$484,0),Pat_org!O$1)=0,"",(INDEX(Pat_org!$D$2:$P$484,MATCH(Payments_2020!$G328,Pat_org!$D$2:$D$484,0),Pat_org!O$1)))</f>
        <v>Single PO</v>
      </c>
      <c r="S328" s="3" t="str" cm="1">
        <f t="array" ref="S328">IF(INDEX(Pat_org!$D$2:$P$484,MATCH(Payments_2020!$G328,Pat_org!$D$2:$D$484,0),Pat_org!P$1)=0,"",(INDEX(Pat_org!$D$2:$P$484,MATCH(Payments_2020!$G328,Pat_org!$D$2:$D$484,0),Pat_org!P$1)))</f>
        <v/>
      </c>
      <c r="T328" s="3" t="s">
        <v>617</v>
      </c>
      <c r="U328" s="3" t="s">
        <v>26</v>
      </c>
      <c r="V328" s="1">
        <v>2020</v>
      </c>
      <c r="W328" s="4" t="s">
        <v>27</v>
      </c>
      <c r="X328" s="40" t="str">
        <f t="shared" si="19"/>
        <v>2020GBP</v>
      </c>
      <c r="Y328" s="40">
        <v>1000</v>
      </c>
      <c r="Z328" s="31" cm="1">
        <f t="array" ref="Z328">_xlfn.IFS(X328=GBP_2020,Y328,X328=GBP_2019,Y328*CPI_2019,X328=GBP_2018,Y328*CPI_2018,X328=EUR_2020,Y328*EURGBP_2020,X328=EUR_2019,(Y328*EURGBP_2019)*CPI_2019,X328=EUR_2018,(Y328*EURGBP_2018)*CPI_2018,X328=USD_2020,Y328*USDGBP_2020,X328=USD_2019,(Y328*USDGBP_2019)*CPI_2019,X328=USD_2018,(Y328*USDGBP_2018)*CPI_2018,X328=CHF_2020,Y328*CHFGBP_2020,X328=CHF_2019,(Y328*CHFGBP_2019)*CPI_2019,X328=CHF_2018,(Y328*CHFGBP_2018)*CPI_2018,X328=SEK_2020,Y328*SEKGBP_2020,X328=SEK_2019,(Y328*SEKGBP_2019)*CPI_2019,X328=SEK_2018,(Y328*SEKGBP_2018)*CPI_2018,X328=NKK_2020,Y328*NKKGBP_2020,X328=NKK_2019,(Y328*NKKGBP_2019)*CPI_2019,X328=NKK_2018,(Y328*NKKGBP_2018)*CPI_2018,X328=DKK_2020,Y328*DKKGBP_2020,X328=DKK_2019,(Y328*DKKGBP_2019)*CPI_2019,X328=DKK_2018,(Y328*DKKGBP_2018)*CPI_2018)</f>
        <v>1000</v>
      </c>
      <c r="AA328" s="1">
        <v>1</v>
      </c>
    </row>
    <row r="329" spans="1:27" s="3" customFormat="1" x14ac:dyDescent="0.35">
      <c r="A329" s="3" t="s">
        <v>610</v>
      </c>
      <c r="B329" s="3" t="str">
        <f t="shared" si="18"/>
        <v>CSL BehringHaemophilia</v>
      </c>
      <c r="C329" s="3" t="str">
        <f>IF(INDEX(Comp_interest!$D:$D,MATCH(Payments_2020!$B329,Comp_interest!$C:$C,0))=0,"",INDEX(Comp_interest!$D:$D,MATCH(Payments_2020!$B329,Comp_interest!$C:$C,0)))</f>
        <v>Definitely yes</v>
      </c>
      <c r="D329" s="3" t="str">
        <f>IF(INDEX(Comp_interest!$E:$E,MATCH(Payments_2020!$B329,Comp_interest!$C:$C,0))=0,"",INDEX(Comp_interest!$E:$E,MATCH(Payments_2020!$B329,Comp_interest!$C:$C,0)))</f>
        <v>Annual report</v>
      </c>
      <c r="E329" s="3" t="str">
        <f>IF(INDEX(Comp_interest!$F:$F,MATCH(Payments_2020!$B329,Comp_interest!$C:$C,0))=0,"",INDEX(Comp_interest!$F:$F,MATCH(Payments_2020!$B329,Comp_interest!$C:$C,0)))</f>
        <v/>
      </c>
      <c r="F329" s="3" t="s">
        <v>620</v>
      </c>
      <c r="G329" s="3" t="str">
        <f>INDEX(Pat_org!$B$3:$C$892,MATCH(Payments_2020!F329,Pat_org!$B$3:$B$892,0),2)</f>
        <v>Haemophilia Society</v>
      </c>
      <c r="H329" s="3" t="str" cm="1">
        <f t="array" ref="H329">IF(INDEX(Pat_org!$D$2:$P$484,MATCH(Payments_2020!$G329,Pat_org!$D$2:$D$484,0),Pat_org!E$1)=0,"",(INDEX(Pat_org!$D$2:$P$484,MATCH(Payments_2020!$G329,Pat_org!$D$2:$D$484,0),Pat_org!E$1)))</f>
        <v>Include</v>
      </c>
      <c r="I329" s="3" cm="1">
        <f t="array" ref="I329">IF(INDEX(Pat_org!$D$2:$P$484,MATCH(Payments_2020!$G329,Pat_org!$D$2:$D$484,0),Pat_org!E$1)=0,"",(INDEX(Pat_org!$D$2:$P$484,MATCH(Payments_2020!$G329,Pat_org!$D$2:$D$484,0),Pat_org!$F$1)))</f>
        <v>0</v>
      </c>
      <c r="J329" s="3" t="str" cm="1">
        <f t="array" ref="J329">IF(INDEX(Pat_org!$D$2:$P$484,MATCH(Payments_2020!$G329,Pat_org!$D$2:$D$484,0),Pat_org!G$1)=0,"",(INDEX(Pat_org!$D$2:$P$484,MATCH(Payments_2020!$G329,Pat_org!$D$2:$D$484,0),Pat_org!G$1)))</f>
        <v>Multipurpose organisation</v>
      </c>
      <c r="K329" s="3" t="str" cm="1">
        <f t="array" ref="K329">IF(INDEX(Pat_org!$D$2:$P$484,MATCH(Payments_2020!$G329,Pat_org!$D$2:$D$484,0),Pat_org!H$1)=0,"",(INDEX(Pat_org!$D$2:$P$484,MATCH(Payments_2020!$G329,Pat_org!$D$2:$D$484,0),Pat_org!H$1)))</f>
        <v>03 Diseases of the blood or blood-forming organs  </v>
      </c>
      <c r="L329" s="3" t="str" cm="1">
        <f t="array" ref="L329">IF(INDEX(Pat_org!$D$2:$P$484,MATCH(Payments_2020!$G329,Pat_org!$D$2:$D$484,0),Pat_org!I$1)=0,"",(INDEX(Pat_org!$D$2:$P$484,MATCH(Payments_2020!$G329,Pat_org!$D$2:$D$484,0),Pat_org!I$1)))</f>
        <v>Haemophilia</v>
      </c>
      <c r="M329" s="3" t="str" cm="1">
        <f t="array" ref="M329">IF(INDEX(Pat_org!$D$2:$P$484,MATCH(Payments_2020!$G329,Pat_org!$D$2:$D$484,0),Pat_org!J$1)=0,"",(INDEX(Pat_org!$D$2:$P$484,MATCH(Payments_2020!$G329,Pat_org!$D$2:$D$484,0),Pat_org!J$1)))</f>
        <v>288260 </v>
      </c>
      <c r="N329" s="3" t="str" cm="1">
        <f t="array" ref="N329">IF(INDEX(Pat_org!$D$2:$P$484,MATCH(Payments_2020!$G329,Pat_org!$D$2:$D$484,0),Pat_org!K$1)=0,"",(INDEX(Pat_org!$D$2:$P$484,MATCH(Payments_2020!$G329,Pat_org!$D$2:$D$484,0),Pat_org!K$1)))</f>
        <v/>
      </c>
      <c r="O329" s="3" t="str" cm="1">
        <f t="array" ref="O329">IF(INDEX(Pat_org!$D$2:$P$484,MATCH(Payments_2020!$G329,Pat_org!$D$2:$D$484,0),Pat_org!L$1)=0,"",(INDEX(Pat_org!$D$2:$P$484,MATCH(Payments_2020!$G329,Pat_org!$D$2:$D$484,0),Pat_org!L$1)))</f>
        <v>UK</v>
      </c>
      <c r="P329" s="3" t="str" cm="1">
        <f t="array" ref="P329">IF(INDEX(Pat_org!$D$2:$P$484,MATCH(Payments_2020!$G329,Pat_org!$D$2:$D$484,0),Pat_org!M$1)=0,"",(INDEX(Pat_org!$D$2:$P$484,MATCH(Payments_2020!$G329,Pat_org!$D$2:$D$484,0),Pat_org!M$1)))</f>
        <v>https://haemophilia.org.uk/</v>
      </c>
      <c r="Q329" s="3" t="str" cm="1">
        <f t="array" ref="Q329">IFERROR(IF(INDEX(Pat_org!$D$2:$P$484,MATCH(Payments_2020!$G329,Pat_org!$D$2:$D$484,0),Pat_org!N$1)=0,"",(INDEX(Pat_org!$D$2:$P$484,MATCH(Payments_2020!$G329,Pat_org!$D$2:$D$484,0),Pat_org!N$1))),"")</f>
        <v>Rare</v>
      </c>
      <c r="R329" s="3" t="str" cm="1">
        <f t="array" ref="R329">IF(INDEX(Pat_org!$D$2:$P$484,MATCH(Payments_2020!$G329,Pat_org!$D$2:$D$484,0),Pat_org!O$1)=0,"",(INDEX(Pat_org!$D$2:$P$484,MATCH(Payments_2020!$G329,Pat_org!$D$2:$D$484,0),Pat_org!O$1)))</f>
        <v>Single PO</v>
      </c>
      <c r="S329" s="3" t="str" cm="1">
        <f t="array" ref="S329">IF(INDEX(Pat_org!$D$2:$P$484,MATCH(Payments_2020!$G329,Pat_org!$D$2:$D$484,0),Pat_org!P$1)=0,"",(INDEX(Pat_org!$D$2:$P$484,MATCH(Payments_2020!$G329,Pat_org!$D$2:$D$484,0),Pat_org!P$1)))</f>
        <v/>
      </c>
      <c r="T329" s="3" t="s">
        <v>612</v>
      </c>
      <c r="U329" s="3" t="s">
        <v>26</v>
      </c>
      <c r="V329" s="1">
        <v>2020</v>
      </c>
      <c r="W329" s="4" t="s">
        <v>27</v>
      </c>
      <c r="X329" s="40" t="str">
        <f t="shared" si="19"/>
        <v>2020GBP</v>
      </c>
      <c r="Y329" s="40">
        <v>35000</v>
      </c>
      <c r="Z329" s="31" cm="1">
        <f t="array" ref="Z329">_xlfn.IFS(X329=GBP_2020,Y329,X329=GBP_2019,Y329*CPI_2019,X329=GBP_2018,Y329*CPI_2018,X329=EUR_2020,Y329*EURGBP_2020,X329=EUR_2019,(Y329*EURGBP_2019)*CPI_2019,X329=EUR_2018,(Y329*EURGBP_2018)*CPI_2018,X329=USD_2020,Y329*USDGBP_2020,X329=USD_2019,(Y329*USDGBP_2019)*CPI_2019,X329=USD_2018,(Y329*USDGBP_2018)*CPI_2018,X329=CHF_2020,Y329*CHFGBP_2020,X329=CHF_2019,(Y329*CHFGBP_2019)*CPI_2019,X329=CHF_2018,(Y329*CHFGBP_2018)*CPI_2018,X329=SEK_2020,Y329*SEKGBP_2020,X329=SEK_2019,(Y329*SEKGBP_2019)*CPI_2019,X329=SEK_2018,(Y329*SEKGBP_2018)*CPI_2018,X329=NKK_2020,Y329*NKKGBP_2020,X329=NKK_2019,(Y329*NKKGBP_2019)*CPI_2019,X329=NKK_2018,(Y329*NKKGBP_2018)*CPI_2018,X329=DKK_2020,Y329*DKKGBP_2020,X329=DKK_2019,(Y329*DKKGBP_2019)*CPI_2019,X329=DKK_2018,(Y329*DKKGBP_2018)*CPI_2018)</f>
        <v>35000</v>
      </c>
      <c r="AA329" s="1">
        <v>1</v>
      </c>
    </row>
    <row r="330" spans="1:27" s="3" customFormat="1" x14ac:dyDescent="0.35">
      <c r="A330" s="3" t="s">
        <v>610</v>
      </c>
      <c r="B330" s="3" t="str">
        <f t="shared" si="18"/>
        <v>CSL BehringPrimary and secondary immunodeficiencies</v>
      </c>
      <c r="C330" s="3" t="str">
        <f>IF(INDEX(Comp_interest!$D:$D,MATCH(Payments_2020!$B330,Comp_interest!$C:$C,0))=0,"",INDEX(Comp_interest!$D:$D,MATCH(Payments_2020!$B330,Comp_interest!$C:$C,0)))</f>
        <v>Maybe yes</v>
      </c>
      <c r="D330" s="3" t="str">
        <f>IF(INDEX(Comp_interest!$E:$E,MATCH(Payments_2020!$B330,Comp_interest!$C:$C,0))=0,"",INDEX(Comp_interest!$E:$E,MATCH(Payments_2020!$B330,Comp_interest!$C:$C,0)))</f>
        <v>Annual report</v>
      </c>
      <c r="E330" s="3" t="str">
        <f>IF(INDEX(Comp_interest!$F:$F,MATCH(Payments_2020!$B330,Comp_interest!$C:$C,0))=0,"",INDEX(Comp_interest!$F:$F,MATCH(Payments_2020!$B330,Comp_interest!$C:$C,0)))</f>
        <v>CSL Behring has drugs for primary and secondary immune deficiencies in its portfolio/pipeline</v>
      </c>
      <c r="F330" s="3" t="s">
        <v>618</v>
      </c>
      <c r="G330" s="3" t="str">
        <f>INDEX(Pat_org!$B$3:$C$892,MATCH(Payments_2020!F330,Pat_org!$B$3:$B$892,0),2)</f>
        <v>Primary Immunodeficiency UK</v>
      </c>
      <c r="H330" s="3" t="str" cm="1">
        <f t="array" ref="H330">IF(INDEX(Pat_org!$D$2:$P$484,MATCH(Payments_2020!$G330,Pat_org!$D$2:$D$484,0),Pat_org!E$1)=0,"",(INDEX(Pat_org!$D$2:$P$484,MATCH(Payments_2020!$G330,Pat_org!$D$2:$D$484,0),Pat_org!E$1)))</f>
        <v>Include</v>
      </c>
      <c r="I330" s="3" cm="1">
        <f t="array" ref="I330">IF(INDEX(Pat_org!$D$2:$P$484,MATCH(Payments_2020!$G330,Pat_org!$D$2:$D$484,0),Pat_org!E$1)=0,"",(INDEX(Pat_org!$D$2:$P$484,MATCH(Payments_2020!$G330,Pat_org!$D$2:$D$484,0),Pat_org!$F$1)))</f>
        <v>0</v>
      </c>
      <c r="J330" s="3" t="str" cm="1">
        <f t="array" ref="J330">IF(INDEX(Pat_org!$D$2:$P$484,MATCH(Payments_2020!$G330,Pat_org!$D$2:$D$484,0),Pat_org!G$1)=0,"",(INDEX(Pat_org!$D$2:$P$484,MATCH(Payments_2020!$G330,Pat_org!$D$2:$D$484,0),Pat_org!G$1)))</f>
        <v>Multipurpose organisation</v>
      </c>
      <c r="K330" s="3" t="str" cm="1">
        <f t="array" ref="K330">IF(INDEX(Pat_org!$D$2:$P$484,MATCH(Payments_2020!$G330,Pat_org!$D$2:$D$484,0),Pat_org!H$1)=0,"",(INDEX(Pat_org!$D$2:$P$484,MATCH(Payments_2020!$G330,Pat_org!$D$2:$D$484,0),Pat_org!H$1)))</f>
        <v>04 Diseases of the immune system  </v>
      </c>
      <c r="L330" s="3" t="str" cm="1">
        <f t="array" ref="L330">IF(INDEX(Pat_org!$D$2:$P$484,MATCH(Payments_2020!$G330,Pat_org!$D$2:$D$484,0),Pat_org!I$1)=0,"",(INDEX(Pat_org!$D$2:$P$484,MATCH(Payments_2020!$G330,Pat_org!$D$2:$D$484,0),Pat_org!I$1)))</f>
        <v>Primary and secondary immunodeficiencies</v>
      </c>
      <c r="M330" s="3" cm="1">
        <f t="array" ref="M330">IF(INDEX(Pat_org!$D$2:$P$484,MATCH(Payments_2020!$G330,Pat_org!$D$2:$D$484,0),Pat_org!J$1)=0,"",(INDEX(Pat_org!$D$2:$P$484,MATCH(Payments_2020!$G330,Pat_org!$D$2:$D$484,0),Pat_org!J$1)))</f>
        <v>1193166</v>
      </c>
      <c r="N330" s="3" t="str" cm="1">
        <f t="array" ref="N330">IF(INDEX(Pat_org!$D$2:$P$484,MATCH(Payments_2020!$G330,Pat_org!$D$2:$D$484,0),Pat_org!K$1)=0,"",(INDEX(Pat_org!$D$2:$P$484,MATCH(Payments_2020!$G330,Pat_org!$D$2:$D$484,0),Pat_org!K$1)))</f>
        <v/>
      </c>
      <c r="O330" s="3" t="str" cm="1">
        <f t="array" ref="O330">IF(INDEX(Pat_org!$D$2:$P$484,MATCH(Payments_2020!$G330,Pat_org!$D$2:$D$484,0),Pat_org!L$1)=0,"",(INDEX(Pat_org!$D$2:$P$484,MATCH(Payments_2020!$G330,Pat_org!$D$2:$D$484,0),Pat_org!L$1)))</f>
        <v>UK</v>
      </c>
      <c r="P330" s="3" t="str" cm="1">
        <f t="array" ref="P330">IF(INDEX(Pat_org!$D$2:$P$484,MATCH(Payments_2020!$G330,Pat_org!$D$2:$D$484,0),Pat_org!M$1)=0,"",(INDEX(Pat_org!$D$2:$P$484,MATCH(Payments_2020!$G330,Pat_org!$D$2:$D$484,0),Pat_org!M$1)))</f>
        <v>http://www.immunodeficiencyuk.org/</v>
      </c>
      <c r="Q330" s="3" t="str" cm="1">
        <f t="array" ref="Q330">IFERROR(IF(INDEX(Pat_org!$D$2:$P$484,MATCH(Payments_2020!$G330,Pat_org!$D$2:$D$484,0),Pat_org!N$1)=0,"",(INDEX(Pat_org!$D$2:$P$484,MATCH(Payments_2020!$G330,Pat_org!$D$2:$D$484,0),Pat_org!N$1))),"")</f>
        <v>Rare</v>
      </c>
      <c r="R330" s="3" t="str" cm="1">
        <f t="array" ref="R330">IF(INDEX(Pat_org!$D$2:$P$484,MATCH(Payments_2020!$G330,Pat_org!$D$2:$D$484,0),Pat_org!O$1)=0,"",(INDEX(Pat_org!$D$2:$P$484,MATCH(Payments_2020!$G330,Pat_org!$D$2:$D$484,0),Pat_org!O$1)))</f>
        <v>Single PO</v>
      </c>
      <c r="S330" s="3" t="str" cm="1">
        <f t="array" ref="S330">IF(INDEX(Pat_org!$D$2:$P$484,MATCH(Payments_2020!$G330,Pat_org!$D$2:$D$484,0),Pat_org!P$1)=0,"",(INDEX(Pat_org!$D$2:$P$484,MATCH(Payments_2020!$G330,Pat_org!$D$2:$D$484,0),Pat_org!P$1)))</f>
        <v/>
      </c>
      <c r="T330" s="3" t="s">
        <v>612</v>
      </c>
      <c r="U330" s="3" t="s">
        <v>26</v>
      </c>
      <c r="V330" s="1">
        <v>2020</v>
      </c>
      <c r="W330" s="4" t="s">
        <v>27</v>
      </c>
      <c r="X330" s="40" t="str">
        <f t="shared" si="19"/>
        <v>2020GBP</v>
      </c>
      <c r="Y330" s="40">
        <v>35000</v>
      </c>
      <c r="Z330" s="31" cm="1">
        <f t="array" ref="Z330">_xlfn.IFS(X330=GBP_2020,Y330,X330=GBP_2019,Y330*CPI_2019,X330=GBP_2018,Y330*CPI_2018,X330=EUR_2020,Y330*EURGBP_2020,X330=EUR_2019,(Y330*EURGBP_2019)*CPI_2019,X330=EUR_2018,(Y330*EURGBP_2018)*CPI_2018,X330=USD_2020,Y330*USDGBP_2020,X330=USD_2019,(Y330*USDGBP_2019)*CPI_2019,X330=USD_2018,(Y330*USDGBP_2018)*CPI_2018,X330=CHF_2020,Y330*CHFGBP_2020,X330=CHF_2019,(Y330*CHFGBP_2019)*CPI_2019,X330=CHF_2018,(Y330*CHFGBP_2018)*CPI_2018,X330=SEK_2020,Y330*SEKGBP_2020,X330=SEK_2019,(Y330*SEKGBP_2019)*CPI_2019,X330=SEK_2018,(Y330*SEKGBP_2018)*CPI_2018,X330=NKK_2020,Y330*NKKGBP_2020,X330=NKK_2019,(Y330*NKKGBP_2019)*CPI_2019,X330=NKK_2018,(Y330*NKKGBP_2018)*CPI_2018,X330=DKK_2020,Y330*DKKGBP_2020,X330=DKK_2019,(Y330*DKKGBP_2019)*CPI_2019,X330=DKK_2018,(Y330*DKKGBP_2018)*CPI_2018)</f>
        <v>35000</v>
      </c>
      <c r="AA330" s="1">
        <v>1</v>
      </c>
    </row>
    <row r="331" spans="1:27" s="3" customFormat="1" x14ac:dyDescent="0.35">
      <c r="A331" s="3" t="s">
        <v>610</v>
      </c>
      <c r="B331" s="3" t="str">
        <f t="shared" si="18"/>
        <v>CSL BehringPrimary immunodeficiencies</v>
      </c>
      <c r="C331" s="3" t="str">
        <f>IF(INDEX(Comp_interest!$D:$D,MATCH(Payments_2020!$B331,Comp_interest!$C:$C,0))=0,"",INDEX(Comp_interest!$D:$D,MATCH(Payments_2020!$B331,Comp_interest!$C:$C,0)))</f>
        <v>Definitely yes</v>
      </c>
      <c r="D331" s="3" t="str">
        <f>IF(INDEX(Comp_interest!$E:$E,MATCH(Payments_2020!$B331,Comp_interest!$C:$C,0))=0,"",INDEX(Comp_interest!$E:$E,MATCH(Payments_2020!$B331,Comp_interest!$C:$C,0)))</f>
        <v>Annual report</v>
      </c>
      <c r="E331" s="3" t="str">
        <f>IF(INDEX(Comp_interest!$F:$F,MATCH(Payments_2020!$B331,Comp_interest!$C:$C,0))=0,"",INDEX(Comp_interest!$F:$F,MATCH(Payments_2020!$B331,Comp_interest!$C:$C,0)))</f>
        <v/>
      </c>
      <c r="F331" s="3" t="s">
        <v>623</v>
      </c>
      <c r="G331" s="3" t="str">
        <f>INDEX(Pat_org!$B$3:$C$892,MATCH(Payments_2020!F331,Pat_org!$B$3:$B$892,0),2)</f>
        <v>Immune Deficiency Patient Group of Wales</v>
      </c>
      <c r="H331" s="3" t="str" cm="1">
        <f t="array" ref="H331">IF(INDEX(Pat_org!$D$2:$P$484,MATCH(Payments_2020!$G331,Pat_org!$D$2:$D$484,0),Pat_org!E$1)=0,"",(INDEX(Pat_org!$D$2:$P$484,MATCH(Payments_2020!$G331,Pat_org!$D$2:$D$484,0),Pat_org!E$1)))</f>
        <v>Include</v>
      </c>
      <c r="I331" s="3" cm="1">
        <f t="array" ref="I331">IF(INDEX(Pat_org!$D$2:$P$484,MATCH(Payments_2020!$G331,Pat_org!$D$2:$D$484,0),Pat_org!E$1)=0,"",(INDEX(Pat_org!$D$2:$P$484,MATCH(Payments_2020!$G331,Pat_org!$D$2:$D$484,0),Pat_org!$F$1)))</f>
        <v>0</v>
      </c>
      <c r="J331" s="3" t="str" cm="1">
        <f t="array" ref="J331">IF(INDEX(Pat_org!$D$2:$P$484,MATCH(Payments_2020!$G331,Pat_org!$D$2:$D$484,0),Pat_org!G$1)=0,"",(INDEX(Pat_org!$D$2:$P$484,MATCH(Payments_2020!$G331,Pat_org!$D$2:$D$484,0),Pat_org!G$1)))</f>
        <v>Multipurpose organisation</v>
      </c>
      <c r="K331" s="3" t="str" cm="1">
        <f t="array" ref="K331">IF(INDEX(Pat_org!$D$2:$P$484,MATCH(Payments_2020!$G331,Pat_org!$D$2:$D$484,0),Pat_org!H$1)=0,"",(INDEX(Pat_org!$D$2:$P$484,MATCH(Payments_2020!$G331,Pat_org!$D$2:$D$484,0),Pat_org!H$1)))</f>
        <v>04 Diseases of the immune system  </v>
      </c>
      <c r="L331" s="3" t="str" cm="1">
        <f t="array" ref="L331">IF(INDEX(Pat_org!$D$2:$P$484,MATCH(Payments_2020!$G331,Pat_org!$D$2:$D$484,0),Pat_org!I$1)=0,"",(INDEX(Pat_org!$D$2:$P$484,MATCH(Payments_2020!$G331,Pat_org!$D$2:$D$484,0),Pat_org!I$1)))</f>
        <v>Primary immunodeficiencies</v>
      </c>
      <c r="M331" s="3" t="str" cm="1">
        <f t="array" ref="M331">IF(INDEX(Pat_org!$D$2:$P$484,MATCH(Payments_2020!$G331,Pat_org!$D$2:$D$484,0),Pat_org!J$1)=0,"",(INDEX(Pat_org!$D$2:$P$484,MATCH(Payments_2020!$G331,Pat_org!$D$2:$D$484,0),Pat_org!J$1)))</f>
        <v/>
      </c>
      <c r="N331" s="3" t="str" cm="1">
        <f t="array" ref="N331">IF(INDEX(Pat_org!$D$2:$P$484,MATCH(Payments_2020!$G331,Pat_org!$D$2:$D$484,0),Pat_org!K$1)=0,"",(INDEX(Pat_org!$D$2:$P$484,MATCH(Payments_2020!$G331,Pat_org!$D$2:$D$484,0),Pat_org!K$1)))</f>
        <v/>
      </c>
      <c r="O331" s="3" t="str" cm="1">
        <f t="array" ref="O331">IF(INDEX(Pat_org!$D$2:$P$484,MATCH(Payments_2020!$G331,Pat_org!$D$2:$D$484,0),Pat_org!L$1)=0,"",(INDEX(Pat_org!$D$2:$P$484,MATCH(Payments_2020!$G331,Pat_org!$D$2:$D$484,0),Pat_org!L$1)))</f>
        <v>UK</v>
      </c>
      <c r="P331" s="3" t="str" cm="1">
        <f t="array" ref="P331">IF(INDEX(Pat_org!$D$2:$P$484,MATCH(Payments_2020!$G331,Pat_org!$D$2:$D$484,0),Pat_org!M$1)=0,"",(INDEX(Pat_org!$D$2:$P$484,MATCH(Payments_2020!$G331,Pat_org!$D$2:$D$484,0),Pat_org!M$1)))</f>
        <v>https://www.facebook.com/tommy.browne.idpgw/</v>
      </c>
      <c r="Q331" s="3" t="str" cm="1">
        <f t="array" ref="Q331">IFERROR(IF(INDEX(Pat_org!$D$2:$P$484,MATCH(Payments_2020!$G331,Pat_org!$D$2:$D$484,0),Pat_org!N$1)=0,"",(INDEX(Pat_org!$D$2:$P$484,MATCH(Payments_2020!$G331,Pat_org!$D$2:$D$484,0),Pat_org!N$1))),"")</f>
        <v>Rare</v>
      </c>
      <c r="R331" s="3" t="str" cm="1">
        <f t="array" ref="R331">IF(INDEX(Pat_org!$D$2:$P$484,MATCH(Payments_2020!$G331,Pat_org!$D$2:$D$484,0),Pat_org!O$1)=0,"",(INDEX(Pat_org!$D$2:$P$484,MATCH(Payments_2020!$G331,Pat_org!$D$2:$D$484,0),Pat_org!O$1)))</f>
        <v>Single PO</v>
      </c>
      <c r="S331" s="3" t="str" cm="1">
        <f t="array" ref="S331">IF(INDEX(Pat_org!$D$2:$P$484,MATCH(Payments_2020!$G331,Pat_org!$D$2:$D$484,0),Pat_org!P$1)=0,"",(INDEX(Pat_org!$D$2:$P$484,MATCH(Payments_2020!$G331,Pat_org!$D$2:$D$484,0),Pat_org!P$1)))</f>
        <v xml:space="preserve">Could not find a better website </v>
      </c>
      <c r="T331" s="3" t="s">
        <v>612</v>
      </c>
      <c r="U331" s="3" t="s">
        <v>26</v>
      </c>
      <c r="V331" s="1">
        <v>2020</v>
      </c>
      <c r="W331" s="4" t="s">
        <v>27</v>
      </c>
      <c r="X331" s="40" t="str">
        <f t="shared" si="19"/>
        <v>2020GBP</v>
      </c>
      <c r="Y331" s="40">
        <v>500</v>
      </c>
      <c r="Z331" s="31" cm="1">
        <f t="array" ref="Z331">_xlfn.IFS(X331=GBP_2020,Y331,X331=GBP_2019,Y331*CPI_2019,X331=GBP_2018,Y331*CPI_2018,X331=EUR_2020,Y331*EURGBP_2020,X331=EUR_2019,(Y331*EURGBP_2019)*CPI_2019,X331=EUR_2018,(Y331*EURGBP_2018)*CPI_2018,X331=USD_2020,Y331*USDGBP_2020,X331=USD_2019,(Y331*USDGBP_2019)*CPI_2019,X331=USD_2018,(Y331*USDGBP_2018)*CPI_2018,X331=CHF_2020,Y331*CHFGBP_2020,X331=CHF_2019,(Y331*CHFGBP_2019)*CPI_2019,X331=CHF_2018,(Y331*CHFGBP_2018)*CPI_2018,X331=SEK_2020,Y331*SEKGBP_2020,X331=SEK_2019,(Y331*SEKGBP_2019)*CPI_2019,X331=SEK_2018,(Y331*SEKGBP_2018)*CPI_2018,X331=NKK_2020,Y331*NKKGBP_2020,X331=NKK_2019,(Y331*NKKGBP_2019)*CPI_2019,X331=NKK_2018,(Y331*NKKGBP_2018)*CPI_2018,X331=DKK_2020,Y331*DKKGBP_2020,X331=DKK_2019,(Y331*DKKGBP_2019)*CPI_2019,X331=DKK_2018,(Y331*DKKGBP_2018)*CPI_2018)</f>
        <v>500</v>
      </c>
      <c r="AA331" s="1">
        <v>1</v>
      </c>
    </row>
    <row r="332" spans="1:27" s="3" customFormat="1" x14ac:dyDescent="0.35">
      <c r="A332" s="3" t="s">
        <v>610</v>
      </c>
      <c r="B332" s="3" t="str">
        <f t="shared" si="18"/>
        <v>CSL BehringHereditary angioedema</v>
      </c>
      <c r="C332" s="3" t="str">
        <f>IF(INDEX(Comp_interest!$D:$D,MATCH(Payments_2020!$B332,Comp_interest!$C:$C,0))=0,"",INDEX(Comp_interest!$D:$D,MATCH(Payments_2020!$B332,Comp_interest!$C:$C,0)))</f>
        <v>Definitely yes</v>
      </c>
      <c r="D332" s="3" t="str">
        <f>IF(INDEX(Comp_interest!$E:$E,MATCH(Payments_2020!$B332,Comp_interest!$C:$C,0))=0,"",INDEX(Comp_interest!$E:$E,MATCH(Payments_2020!$B332,Comp_interest!$C:$C,0)))</f>
        <v>Annual report</v>
      </c>
      <c r="E332" s="3" t="str">
        <f>IF(INDEX(Comp_interest!$F:$F,MATCH(Payments_2020!$B332,Comp_interest!$C:$C,0))=0,"",INDEX(Comp_interest!$F:$F,MATCH(Payments_2020!$B332,Comp_interest!$C:$C,0)))</f>
        <v/>
      </c>
      <c r="F332" s="3" t="s">
        <v>619</v>
      </c>
      <c r="G332" s="3" t="str">
        <f>INDEX(Pat_org!$B$3:$C$892,MATCH(Payments_2020!F332,Pat_org!$B$3:$B$892,0),2)</f>
        <v>Hereditary Angioedema UK</v>
      </c>
      <c r="H332" s="3" t="str" cm="1">
        <f t="array" ref="H332">IF(INDEX(Pat_org!$D$2:$P$484,MATCH(Payments_2020!$G332,Pat_org!$D$2:$D$484,0),Pat_org!E$1)=0,"",(INDEX(Pat_org!$D$2:$P$484,MATCH(Payments_2020!$G332,Pat_org!$D$2:$D$484,0),Pat_org!E$1)))</f>
        <v>Include</v>
      </c>
      <c r="I332" s="3" cm="1">
        <f t="array" ref="I332">IF(INDEX(Pat_org!$D$2:$P$484,MATCH(Payments_2020!$G332,Pat_org!$D$2:$D$484,0),Pat_org!E$1)=0,"",(INDEX(Pat_org!$D$2:$P$484,MATCH(Payments_2020!$G332,Pat_org!$D$2:$D$484,0),Pat_org!$F$1)))</f>
        <v>0</v>
      </c>
      <c r="J332" s="3" t="str" cm="1">
        <f t="array" ref="J332">IF(INDEX(Pat_org!$D$2:$P$484,MATCH(Payments_2020!$G332,Pat_org!$D$2:$D$484,0),Pat_org!G$1)=0,"",(INDEX(Pat_org!$D$2:$P$484,MATCH(Payments_2020!$G332,Pat_org!$D$2:$D$484,0),Pat_org!G$1)))</f>
        <v>Multipurpose organisation</v>
      </c>
      <c r="K332" s="3" t="str" cm="1">
        <f t="array" ref="K332">IF(INDEX(Pat_org!$D$2:$P$484,MATCH(Payments_2020!$G332,Pat_org!$D$2:$D$484,0),Pat_org!H$1)=0,"",(INDEX(Pat_org!$D$2:$P$484,MATCH(Payments_2020!$G332,Pat_org!$D$2:$D$484,0),Pat_org!H$1)))</f>
        <v>04 Diseases of the immune system  </v>
      </c>
      <c r="L332" s="3" t="str" cm="1">
        <f t="array" ref="L332">IF(INDEX(Pat_org!$D$2:$P$484,MATCH(Payments_2020!$G332,Pat_org!$D$2:$D$484,0),Pat_org!I$1)=0,"",(INDEX(Pat_org!$D$2:$P$484,MATCH(Payments_2020!$G332,Pat_org!$D$2:$D$484,0),Pat_org!I$1)))</f>
        <v>Hereditary angioedema</v>
      </c>
      <c r="M332" s="3" t="str" cm="1">
        <f t="array" ref="M332">IF(INDEX(Pat_org!$D$2:$P$484,MATCH(Payments_2020!$G332,Pat_org!$D$2:$D$484,0),Pat_org!J$1)=0,"",(INDEX(Pat_org!$D$2:$P$484,MATCH(Payments_2020!$G332,Pat_org!$D$2:$D$484,0),Pat_org!J$1)))</f>
        <v>1152591 </v>
      </c>
      <c r="N332" s="3" t="str" cm="1">
        <f t="array" ref="N332">IF(INDEX(Pat_org!$D$2:$P$484,MATCH(Payments_2020!$G332,Pat_org!$D$2:$D$484,0),Pat_org!K$1)=0,"",(INDEX(Pat_org!$D$2:$P$484,MATCH(Payments_2020!$G332,Pat_org!$D$2:$D$484,0),Pat_org!K$1)))</f>
        <v/>
      </c>
      <c r="O332" s="3" t="str" cm="1">
        <f t="array" ref="O332">IF(INDEX(Pat_org!$D$2:$P$484,MATCH(Payments_2020!$G332,Pat_org!$D$2:$D$484,0),Pat_org!L$1)=0,"",(INDEX(Pat_org!$D$2:$P$484,MATCH(Payments_2020!$G332,Pat_org!$D$2:$D$484,0),Pat_org!L$1)))</f>
        <v>UK</v>
      </c>
      <c r="P332" s="3" t="str" cm="1">
        <f t="array" ref="P332">IF(INDEX(Pat_org!$D$2:$P$484,MATCH(Payments_2020!$G332,Pat_org!$D$2:$D$484,0),Pat_org!M$1)=0,"",(INDEX(Pat_org!$D$2:$P$484,MATCH(Payments_2020!$G332,Pat_org!$D$2:$D$484,0),Pat_org!M$1)))</f>
        <v>https://www.haeuk.org/</v>
      </c>
      <c r="Q332" s="3" t="str" cm="1">
        <f t="array" ref="Q332">IFERROR(IF(INDEX(Pat_org!$D$2:$P$484,MATCH(Payments_2020!$G332,Pat_org!$D$2:$D$484,0),Pat_org!N$1)=0,"",(INDEX(Pat_org!$D$2:$P$484,MATCH(Payments_2020!$G332,Pat_org!$D$2:$D$484,0),Pat_org!N$1))),"")</f>
        <v>Rare</v>
      </c>
      <c r="R332" s="3" t="str" cm="1">
        <f t="array" ref="R332">IF(INDEX(Pat_org!$D$2:$P$484,MATCH(Payments_2020!$G332,Pat_org!$D$2:$D$484,0),Pat_org!O$1)=0,"",(INDEX(Pat_org!$D$2:$P$484,MATCH(Payments_2020!$G332,Pat_org!$D$2:$D$484,0),Pat_org!O$1)))</f>
        <v>Single PO</v>
      </c>
      <c r="S332" s="3" t="str" cm="1">
        <f t="array" ref="S332">IF(INDEX(Pat_org!$D$2:$P$484,MATCH(Payments_2020!$G332,Pat_org!$D$2:$D$484,0),Pat_org!P$1)=0,"",(INDEX(Pat_org!$D$2:$P$484,MATCH(Payments_2020!$G332,Pat_org!$D$2:$D$484,0),Pat_org!P$1)))</f>
        <v/>
      </c>
      <c r="T332" s="3" t="s">
        <v>612</v>
      </c>
      <c r="U332" s="3" t="s">
        <v>26</v>
      </c>
      <c r="V332" s="1">
        <v>2020</v>
      </c>
      <c r="W332" s="4" t="s">
        <v>27</v>
      </c>
      <c r="X332" s="40" t="str">
        <f t="shared" si="19"/>
        <v>2020GBP</v>
      </c>
      <c r="Y332" s="40">
        <v>35000</v>
      </c>
      <c r="Z332" s="31" cm="1">
        <f t="array" ref="Z332">_xlfn.IFS(X332=GBP_2020,Y332,X332=GBP_2019,Y332*CPI_2019,X332=GBP_2018,Y332*CPI_2018,X332=EUR_2020,Y332*EURGBP_2020,X332=EUR_2019,(Y332*EURGBP_2019)*CPI_2019,X332=EUR_2018,(Y332*EURGBP_2018)*CPI_2018,X332=USD_2020,Y332*USDGBP_2020,X332=USD_2019,(Y332*USDGBP_2019)*CPI_2019,X332=USD_2018,(Y332*USDGBP_2018)*CPI_2018,X332=CHF_2020,Y332*CHFGBP_2020,X332=CHF_2019,(Y332*CHFGBP_2019)*CPI_2019,X332=CHF_2018,(Y332*CHFGBP_2018)*CPI_2018,X332=SEK_2020,Y332*SEKGBP_2020,X332=SEK_2019,(Y332*SEKGBP_2019)*CPI_2019,X332=SEK_2018,(Y332*SEKGBP_2018)*CPI_2018,X332=NKK_2020,Y332*NKKGBP_2020,X332=NKK_2019,(Y332*NKKGBP_2019)*CPI_2019,X332=NKK_2018,(Y332*NKKGBP_2018)*CPI_2018,X332=DKK_2020,Y332*DKKGBP_2020,X332=DKK_2019,(Y332*DKKGBP_2019)*CPI_2019,X332=DKK_2018,(Y332*DKKGBP_2018)*CPI_2018)</f>
        <v>35000</v>
      </c>
      <c r="AA332" s="1">
        <v>1</v>
      </c>
    </row>
    <row r="333" spans="1:27" s="3" customFormat="1" x14ac:dyDescent="0.35">
      <c r="A333" s="3" t="s">
        <v>610</v>
      </c>
      <c r="B333" s="3" t="str">
        <f t="shared" si="18"/>
        <v>CSL Behring</v>
      </c>
      <c r="C333" s="3" t="str">
        <f>IF(INDEX(Comp_interest!$D:$D,MATCH(Payments_2020!$B333,Comp_interest!$C:$C,0))=0,"",INDEX(Comp_interest!$D:$D,MATCH(Payments_2020!$B333,Comp_interest!$C:$C,0)))</f>
        <v/>
      </c>
      <c r="D333" s="3" t="str">
        <f>IF(INDEX(Comp_interest!$E:$E,MATCH(Payments_2020!$B333,Comp_interest!$C:$C,0))=0,"",INDEX(Comp_interest!$E:$E,MATCH(Payments_2020!$B333,Comp_interest!$C:$C,0)))</f>
        <v/>
      </c>
      <c r="E333" s="3" t="str">
        <f>IF(INDEX(Comp_interest!$F:$F,MATCH(Payments_2020!$B333,Comp_interest!$C:$C,0))=0,"",INDEX(Comp_interest!$F:$F,MATCH(Payments_2020!$B333,Comp_interest!$C:$C,0)))</f>
        <v/>
      </c>
      <c r="F333" s="3" t="s">
        <v>613</v>
      </c>
      <c r="G333" s="3" t="str">
        <f>INDEX(Pat_org!$B$3:$C$892,MATCH(Payments_2020!F333,Pat_org!$B$3:$B$892,0),2)</f>
        <v>Irish Haemophilia Society</v>
      </c>
      <c r="H333" s="3" t="str" cm="1">
        <f t="array" ref="H333">IF(INDEX(Pat_org!$D$2:$P$484,MATCH(Payments_2020!$G333,Pat_org!$D$2:$D$484,0),Pat_org!E$1)=0,"",(INDEX(Pat_org!$D$2:$P$484,MATCH(Payments_2020!$G333,Pat_org!$D$2:$D$484,0),Pat_org!E$1)))</f>
        <v>Exclude</v>
      </c>
      <c r="I333" s="3" t="str" cm="1">
        <f t="array" ref="I333">IF(INDEX(Pat_org!$D$2:$P$484,MATCH(Payments_2020!$G333,Pat_org!$D$2:$D$484,0),Pat_org!E$1)=0,"",(INDEX(Pat_org!$D$2:$P$484,MATCH(Payments_2020!$G333,Pat_org!$D$2:$D$484,0),Pat_org!$F$1)))</f>
        <v>Not UK PO</v>
      </c>
      <c r="J333" s="3" t="str" cm="1">
        <f t="array" ref="J333">IF(INDEX(Pat_org!$D$2:$P$484,MATCH(Payments_2020!$G333,Pat_org!$D$2:$D$484,0),Pat_org!G$1)=0,"",(INDEX(Pat_org!$D$2:$P$484,MATCH(Payments_2020!$G333,Pat_org!$D$2:$D$484,0),Pat_org!G$1)))</f>
        <v/>
      </c>
      <c r="K333" s="3" t="str" cm="1">
        <f t="array" ref="K333">IF(INDEX(Pat_org!$D$2:$P$484,MATCH(Payments_2020!$G333,Pat_org!$D$2:$D$484,0),Pat_org!H$1)=0,"",(INDEX(Pat_org!$D$2:$P$484,MATCH(Payments_2020!$G333,Pat_org!$D$2:$D$484,0),Pat_org!H$1)))</f>
        <v/>
      </c>
      <c r="L333" s="3" t="str" cm="1">
        <f t="array" ref="L333">IF(INDEX(Pat_org!$D$2:$P$484,MATCH(Payments_2020!$G333,Pat_org!$D$2:$D$484,0),Pat_org!I$1)=0,"",(INDEX(Pat_org!$D$2:$P$484,MATCH(Payments_2020!$G333,Pat_org!$D$2:$D$484,0),Pat_org!I$1)))</f>
        <v/>
      </c>
      <c r="M333" s="3" t="str" cm="1">
        <f t="array" ref="M333">IF(INDEX(Pat_org!$D$2:$P$484,MATCH(Payments_2020!$G333,Pat_org!$D$2:$D$484,0),Pat_org!J$1)=0,"",(INDEX(Pat_org!$D$2:$P$484,MATCH(Payments_2020!$G333,Pat_org!$D$2:$D$484,0),Pat_org!J$1)))</f>
        <v/>
      </c>
      <c r="N333" s="3" t="str" cm="1">
        <f t="array" ref="N333">IF(INDEX(Pat_org!$D$2:$P$484,MATCH(Payments_2020!$G333,Pat_org!$D$2:$D$484,0),Pat_org!K$1)=0,"",(INDEX(Pat_org!$D$2:$P$484,MATCH(Payments_2020!$G333,Pat_org!$D$2:$D$484,0),Pat_org!K$1)))</f>
        <v/>
      </c>
      <c r="O333" s="3" t="str" cm="1">
        <f t="array" ref="O333">IF(INDEX(Pat_org!$D$2:$P$484,MATCH(Payments_2020!$G333,Pat_org!$D$2:$D$484,0),Pat_org!L$1)=0,"",(INDEX(Pat_org!$D$2:$P$484,MATCH(Payments_2020!$G333,Pat_org!$D$2:$D$484,0),Pat_org!L$1)))</f>
        <v/>
      </c>
      <c r="P333" s="3" t="str" cm="1">
        <f t="array" ref="P333">IF(INDEX(Pat_org!$D$2:$P$484,MATCH(Payments_2020!$G333,Pat_org!$D$2:$D$484,0),Pat_org!M$1)=0,"",(INDEX(Pat_org!$D$2:$P$484,MATCH(Payments_2020!$G333,Pat_org!$D$2:$D$484,0),Pat_org!M$1)))</f>
        <v>https://haemophilia.ie/</v>
      </c>
      <c r="Q333" s="3" t="str" cm="1">
        <f t="array" ref="Q333">IFERROR(IF(INDEX(Pat_org!$D$2:$P$484,MATCH(Payments_2020!$G333,Pat_org!$D$2:$D$484,0),Pat_org!N$1)=0,"",(INDEX(Pat_org!$D$2:$P$484,MATCH(Payments_2020!$G333,Pat_org!$D$2:$D$484,0),Pat_org!N$1))),"")</f>
        <v/>
      </c>
      <c r="R333" s="3" t="str" cm="1">
        <f t="array" ref="R333">IF(INDEX(Pat_org!$D$2:$P$484,MATCH(Payments_2020!$G333,Pat_org!$D$2:$D$484,0),Pat_org!O$1)=0,"",(INDEX(Pat_org!$D$2:$P$484,MATCH(Payments_2020!$G333,Pat_org!$D$2:$D$484,0),Pat_org!O$1)))</f>
        <v/>
      </c>
      <c r="S333" s="3" t="str" cm="1">
        <f t="array" ref="S333">IF(INDEX(Pat_org!$D$2:$P$484,MATCH(Payments_2020!$G333,Pat_org!$D$2:$D$484,0),Pat_org!P$1)=0,"",(INDEX(Pat_org!$D$2:$P$484,MATCH(Payments_2020!$G333,Pat_org!$D$2:$D$484,0),Pat_org!P$1)))</f>
        <v/>
      </c>
      <c r="T333" s="3" t="s">
        <v>612</v>
      </c>
      <c r="U333" s="3" t="s">
        <v>26</v>
      </c>
      <c r="V333" s="1">
        <v>2020</v>
      </c>
      <c r="W333" s="4" t="s">
        <v>27</v>
      </c>
      <c r="X333" s="40" t="str">
        <f t="shared" si="19"/>
        <v>2020GBP</v>
      </c>
      <c r="Y333" s="40">
        <v>7500</v>
      </c>
      <c r="Z333" s="31" cm="1">
        <f t="array" ref="Z333">_xlfn.IFS(X333=GBP_2020,Y333,X333=GBP_2019,Y333*CPI_2019,X333=GBP_2018,Y333*CPI_2018,X333=EUR_2020,Y333*EURGBP_2020,X333=EUR_2019,(Y333*EURGBP_2019)*CPI_2019,X333=EUR_2018,(Y333*EURGBP_2018)*CPI_2018,X333=USD_2020,Y333*USDGBP_2020,X333=USD_2019,(Y333*USDGBP_2019)*CPI_2019,X333=USD_2018,(Y333*USDGBP_2018)*CPI_2018,X333=CHF_2020,Y333*CHFGBP_2020,X333=CHF_2019,(Y333*CHFGBP_2019)*CPI_2019,X333=CHF_2018,(Y333*CHFGBP_2018)*CPI_2018,X333=SEK_2020,Y333*SEKGBP_2020,X333=SEK_2019,(Y333*SEKGBP_2019)*CPI_2019,X333=SEK_2018,(Y333*SEKGBP_2018)*CPI_2018,X333=NKK_2020,Y333*NKKGBP_2020,X333=NKK_2019,(Y333*NKKGBP_2019)*CPI_2019,X333=NKK_2018,(Y333*NKKGBP_2018)*CPI_2018,X333=DKK_2020,Y333*DKKGBP_2020,X333=DKK_2019,(Y333*DKKGBP_2019)*CPI_2019,X333=DKK_2018,(Y333*DKKGBP_2018)*CPI_2018)</f>
        <v>7500</v>
      </c>
      <c r="AA333" s="1">
        <v>1</v>
      </c>
    </row>
    <row r="334" spans="1:27" s="3" customFormat="1" x14ac:dyDescent="0.35">
      <c r="A334" s="3" t="s">
        <v>610</v>
      </c>
      <c r="B334" s="3" t="str">
        <f t="shared" si="18"/>
        <v>CSL BehringEncephalitis</v>
      </c>
      <c r="C334" s="3" t="str">
        <f>IF(INDEX(Comp_interest!$D:$D,MATCH(Payments_2020!$B334,Comp_interest!$C:$C,0))=0,"",INDEX(Comp_interest!$D:$D,MATCH(Payments_2020!$B334,Comp_interest!$C:$C,0)))</f>
        <v>Definitely yes</v>
      </c>
      <c r="D334" s="3" t="str">
        <f>IF(INDEX(Comp_interest!$E:$E,MATCH(Payments_2020!$B334,Comp_interest!$C:$C,0))=0,"",INDEX(Comp_interest!$E:$E,MATCH(Payments_2020!$B334,Comp_interest!$C:$C,0)))</f>
        <v>Annual report</v>
      </c>
      <c r="E334" s="3" t="str">
        <f>IF(INDEX(Comp_interest!$F:$F,MATCH(Payments_2020!$B334,Comp_interest!$C:$C,0))=0,"",INDEX(Comp_interest!$F:$F,MATCH(Payments_2020!$B334,Comp_interest!$C:$C,0)))</f>
        <v/>
      </c>
      <c r="F334" s="3" t="s">
        <v>624</v>
      </c>
      <c r="G334" s="3" t="str">
        <f>INDEX(Pat_org!$B$3:$C$892,MATCH(Payments_2020!F334,Pat_org!$B$3:$B$892,0),2)</f>
        <v>Encephalitis Society</v>
      </c>
      <c r="H334" s="3" t="str" cm="1">
        <f t="array" ref="H334">IF(INDEX(Pat_org!$D$2:$P$484,MATCH(Payments_2020!$G334,Pat_org!$D$2:$D$484,0),Pat_org!E$1)=0,"",(INDEX(Pat_org!$D$2:$P$484,MATCH(Payments_2020!$G334,Pat_org!$D$2:$D$484,0),Pat_org!E$1)))</f>
        <v>Include</v>
      </c>
      <c r="I334" s="3" cm="1">
        <f t="array" ref="I334">IF(INDEX(Pat_org!$D$2:$P$484,MATCH(Payments_2020!$G334,Pat_org!$D$2:$D$484,0),Pat_org!E$1)=0,"",(INDEX(Pat_org!$D$2:$P$484,MATCH(Payments_2020!$G334,Pat_org!$D$2:$D$484,0),Pat_org!$F$1)))</f>
        <v>0</v>
      </c>
      <c r="J334" s="3" t="str" cm="1">
        <f t="array" ref="J334">IF(INDEX(Pat_org!$D$2:$P$484,MATCH(Payments_2020!$G334,Pat_org!$D$2:$D$484,0),Pat_org!G$1)=0,"",(INDEX(Pat_org!$D$2:$P$484,MATCH(Payments_2020!$G334,Pat_org!$D$2:$D$484,0),Pat_org!G$1)))</f>
        <v>Multipurpose organisation</v>
      </c>
      <c r="K334" s="3" t="str" cm="1">
        <f t="array" ref="K334">IF(INDEX(Pat_org!$D$2:$P$484,MATCH(Payments_2020!$G334,Pat_org!$D$2:$D$484,0),Pat_org!H$1)=0,"",(INDEX(Pat_org!$D$2:$P$484,MATCH(Payments_2020!$G334,Pat_org!$D$2:$D$484,0),Pat_org!H$1)))</f>
        <v>01 Certain infectious or parasitic diseases  </v>
      </c>
      <c r="L334" s="3" t="str" cm="1">
        <f t="array" ref="L334">IF(INDEX(Pat_org!$D$2:$P$484,MATCH(Payments_2020!$G334,Pat_org!$D$2:$D$484,0),Pat_org!I$1)=0,"",(INDEX(Pat_org!$D$2:$P$484,MATCH(Payments_2020!$G334,Pat_org!$D$2:$D$484,0),Pat_org!I$1)))</f>
        <v>Encephalitis</v>
      </c>
      <c r="M334" s="3" cm="1">
        <f t="array" ref="M334">IF(INDEX(Pat_org!$D$2:$P$484,MATCH(Payments_2020!$G334,Pat_org!$D$2:$D$484,0),Pat_org!J$1)=0,"",(INDEX(Pat_org!$D$2:$P$484,MATCH(Payments_2020!$G334,Pat_org!$D$2:$D$484,0),Pat_org!J$1)))</f>
        <v>1087843</v>
      </c>
      <c r="N334" s="3" t="str" cm="1">
        <f t="array" ref="N334">IF(INDEX(Pat_org!$D$2:$P$484,MATCH(Payments_2020!$G334,Pat_org!$D$2:$D$484,0),Pat_org!K$1)=0,"",(INDEX(Pat_org!$D$2:$P$484,MATCH(Payments_2020!$G334,Pat_org!$D$2:$D$484,0),Pat_org!K$1)))</f>
        <v/>
      </c>
      <c r="O334" s="3" t="str" cm="1">
        <f t="array" ref="O334">IF(INDEX(Pat_org!$D$2:$P$484,MATCH(Payments_2020!$G334,Pat_org!$D$2:$D$484,0),Pat_org!L$1)=0,"",(INDEX(Pat_org!$D$2:$P$484,MATCH(Payments_2020!$G334,Pat_org!$D$2:$D$484,0),Pat_org!L$1)))</f>
        <v>UK</v>
      </c>
      <c r="P334" s="3" t="str" cm="1">
        <f t="array" ref="P334">IF(INDEX(Pat_org!$D$2:$P$484,MATCH(Payments_2020!$G334,Pat_org!$D$2:$D$484,0),Pat_org!M$1)=0,"",(INDEX(Pat_org!$D$2:$P$484,MATCH(Payments_2020!$G334,Pat_org!$D$2:$D$484,0),Pat_org!M$1)))</f>
        <v>https://www.encephalitis.info/</v>
      </c>
      <c r="Q334" s="3" t="str" cm="1">
        <f t="array" ref="Q334">IFERROR(IF(INDEX(Pat_org!$D$2:$P$484,MATCH(Payments_2020!$G334,Pat_org!$D$2:$D$484,0),Pat_org!N$1)=0,"",(INDEX(Pat_org!$D$2:$P$484,MATCH(Payments_2020!$G334,Pat_org!$D$2:$D$484,0),Pat_org!N$1))),"")</f>
        <v>Not rare</v>
      </c>
      <c r="R334" s="3" t="str" cm="1">
        <f t="array" ref="R334">IF(INDEX(Pat_org!$D$2:$P$484,MATCH(Payments_2020!$G334,Pat_org!$D$2:$D$484,0),Pat_org!O$1)=0,"",(INDEX(Pat_org!$D$2:$P$484,MATCH(Payments_2020!$G334,Pat_org!$D$2:$D$484,0),Pat_org!O$1)))</f>
        <v>Single PO</v>
      </c>
      <c r="S334" s="3" t="str" cm="1">
        <f t="array" ref="S334">IF(INDEX(Pat_org!$D$2:$P$484,MATCH(Payments_2020!$G334,Pat_org!$D$2:$D$484,0),Pat_org!P$1)=0,"",(INDEX(Pat_org!$D$2:$P$484,MATCH(Payments_2020!$G334,Pat_org!$D$2:$D$484,0),Pat_org!P$1)))</f>
        <v/>
      </c>
      <c r="T334" s="3" t="s">
        <v>612</v>
      </c>
      <c r="U334" s="3" t="s">
        <v>26</v>
      </c>
      <c r="V334" s="1">
        <v>2020</v>
      </c>
      <c r="W334" s="4" t="s">
        <v>27</v>
      </c>
      <c r="X334" s="40" t="str">
        <f t="shared" si="19"/>
        <v>2020GBP</v>
      </c>
      <c r="Y334" s="40">
        <v>20000</v>
      </c>
      <c r="Z334" s="31" cm="1">
        <f t="array" ref="Z334">_xlfn.IFS(X334=GBP_2020,Y334,X334=GBP_2019,Y334*CPI_2019,X334=GBP_2018,Y334*CPI_2018,X334=EUR_2020,Y334*EURGBP_2020,X334=EUR_2019,(Y334*EURGBP_2019)*CPI_2019,X334=EUR_2018,(Y334*EURGBP_2018)*CPI_2018,X334=USD_2020,Y334*USDGBP_2020,X334=USD_2019,(Y334*USDGBP_2019)*CPI_2019,X334=USD_2018,(Y334*USDGBP_2018)*CPI_2018,X334=CHF_2020,Y334*CHFGBP_2020,X334=CHF_2019,(Y334*CHFGBP_2019)*CPI_2019,X334=CHF_2018,(Y334*CHFGBP_2018)*CPI_2018,X334=SEK_2020,Y334*SEKGBP_2020,X334=SEK_2019,(Y334*SEKGBP_2019)*CPI_2019,X334=SEK_2018,(Y334*SEKGBP_2018)*CPI_2018,X334=NKK_2020,Y334*NKKGBP_2020,X334=NKK_2019,(Y334*NKKGBP_2019)*CPI_2019,X334=NKK_2018,(Y334*NKKGBP_2018)*CPI_2018,X334=DKK_2020,Y334*DKKGBP_2020,X334=DKK_2019,(Y334*DKKGBP_2019)*CPI_2019,X334=DKK_2018,(Y334*DKKGBP_2018)*CPI_2018)</f>
        <v>20000</v>
      </c>
      <c r="AA334" s="1">
        <v>1</v>
      </c>
    </row>
    <row r="335" spans="1:27" x14ac:dyDescent="0.35">
      <c r="A335" s="3" t="s">
        <v>625</v>
      </c>
      <c r="B335" s="3" t="str">
        <f t="shared" si="18"/>
        <v>Daiichi SankyoAtrial fibrillation</v>
      </c>
      <c r="C335" s="3" t="str">
        <f>IF(INDEX(Comp_interest!$D:$D,MATCH(Payments_2020!$B335,Comp_interest!$C:$C,0))=0,"",INDEX(Comp_interest!$D:$D,MATCH(Payments_2020!$B335,Comp_interest!$C:$C,0)))</f>
        <v>Definitely yes</v>
      </c>
      <c r="D335" s="3" t="str">
        <f>IF(INDEX(Comp_interest!$E:$E,MATCH(Payments_2020!$B335,Comp_interest!$C:$C,0))=0,"",INDEX(Comp_interest!$E:$E,MATCH(Payments_2020!$B335,Comp_interest!$C:$C,0)))</f>
        <v>Annual report</v>
      </c>
      <c r="E335" s="3" t="str">
        <f>IF(INDEX(Comp_interest!$F:$F,MATCH(Payments_2020!$B335,Comp_interest!$C:$C,0))=0,"",INDEX(Comp_interest!$F:$F,MATCH(Payments_2020!$B335,Comp_interest!$C:$C,0)))</f>
        <v>Daiichi Sankyo has drugs for treating cardiovascular diseases including atrial fibrillation and thromboembolism in its portfolio/pipeline</v>
      </c>
      <c r="F335" s="3" t="s">
        <v>626</v>
      </c>
      <c r="G335" s="3" t="str">
        <f>INDEX(Pat_org!$B$3:$C$892,MATCH(Payments_2020!F335,Pat_org!$B$3:$B$892,0),2)</f>
        <v>Atrial Fibrillation Association</v>
      </c>
      <c r="H335" s="3" t="str" cm="1">
        <f t="array" ref="H335">IF(INDEX(Pat_org!$D$2:$P$484,MATCH(Payments_2020!$G335,Pat_org!$D$2:$D$484,0),Pat_org!E$1)=0,"",(INDEX(Pat_org!$D$2:$P$484,MATCH(Payments_2020!$G335,Pat_org!$D$2:$D$484,0),Pat_org!E$1)))</f>
        <v>Include</v>
      </c>
      <c r="I335" s="3" cm="1">
        <f t="array" ref="I335">IF(INDEX(Pat_org!$D$2:$P$484,MATCH(Payments_2020!$G335,Pat_org!$D$2:$D$484,0),Pat_org!E$1)=0,"",(INDEX(Pat_org!$D$2:$P$484,MATCH(Payments_2020!$G335,Pat_org!$D$2:$D$484,0),Pat_org!$F$1)))</f>
        <v>0</v>
      </c>
      <c r="J335" s="3" t="str" cm="1">
        <f t="array" ref="J335">IF(INDEX(Pat_org!$D$2:$P$484,MATCH(Payments_2020!$G335,Pat_org!$D$2:$D$484,0),Pat_org!G$1)=0,"",(INDEX(Pat_org!$D$2:$P$484,MATCH(Payments_2020!$G335,Pat_org!$D$2:$D$484,0),Pat_org!G$1)))</f>
        <v>Organisation focused on education</v>
      </c>
      <c r="K335" s="3" t="str" cm="1">
        <f t="array" ref="K335">IF(INDEX(Pat_org!$D$2:$P$484,MATCH(Payments_2020!$G335,Pat_org!$D$2:$D$484,0),Pat_org!H$1)=0,"",(INDEX(Pat_org!$D$2:$P$484,MATCH(Payments_2020!$G335,Pat_org!$D$2:$D$484,0),Pat_org!H$1)))</f>
        <v>11 Diseases of the circulatory system  </v>
      </c>
      <c r="L335" s="3" t="str" cm="1">
        <f t="array" ref="L335">IF(INDEX(Pat_org!$D$2:$P$484,MATCH(Payments_2020!$G335,Pat_org!$D$2:$D$484,0),Pat_org!I$1)=0,"",(INDEX(Pat_org!$D$2:$P$484,MATCH(Payments_2020!$G335,Pat_org!$D$2:$D$484,0),Pat_org!I$1)))</f>
        <v>Atrial fibrillation</v>
      </c>
      <c r="M335" s="3" cm="1">
        <f t="array" ref="M335">IF(INDEX(Pat_org!$D$2:$P$484,MATCH(Payments_2020!$G335,Pat_org!$D$2:$D$484,0),Pat_org!J$1)=0,"",(INDEX(Pat_org!$D$2:$P$484,MATCH(Payments_2020!$G335,Pat_org!$D$2:$D$484,0),Pat_org!J$1)))</f>
        <v>1122442</v>
      </c>
      <c r="N335" s="3" t="str" cm="1">
        <f t="array" ref="N335">IF(INDEX(Pat_org!$D$2:$P$484,MATCH(Payments_2020!$G335,Pat_org!$D$2:$D$484,0),Pat_org!K$1)=0,"",(INDEX(Pat_org!$D$2:$P$484,MATCH(Payments_2020!$G335,Pat_org!$D$2:$D$484,0),Pat_org!K$1)))</f>
        <v/>
      </c>
      <c r="O335" s="3" t="str" cm="1">
        <f t="array" ref="O335">IF(INDEX(Pat_org!$D$2:$P$484,MATCH(Payments_2020!$G335,Pat_org!$D$2:$D$484,0),Pat_org!L$1)=0,"",(INDEX(Pat_org!$D$2:$P$484,MATCH(Payments_2020!$G335,Pat_org!$D$2:$D$484,0),Pat_org!L$1)))</f>
        <v>UK</v>
      </c>
      <c r="P335" s="3" t="str" cm="1">
        <f t="array" ref="P335">IF(INDEX(Pat_org!$D$2:$P$484,MATCH(Payments_2020!$G335,Pat_org!$D$2:$D$484,0),Pat_org!M$1)=0,"",(INDEX(Pat_org!$D$2:$P$484,MATCH(Payments_2020!$G335,Pat_org!$D$2:$D$484,0),Pat_org!M$1)))</f>
        <v xml:space="preserve">Supporting children terminally ill </v>
      </c>
      <c r="Q335" s="3" t="str" cm="1">
        <f t="array" ref="Q335">IFERROR(IF(INDEX(Pat_org!$D$2:$P$484,MATCH(Payments_2020!$G335,Pat_org!$D$2:$D$484,0),Pat_org!N$1)=0,"",(INDEX(Pat_org!$D$2:$P$484,MATCH(Payments_2020!$G335,Pat_org!$D$2:$D$484,0),Pat_org!N$1))),"")</f>
        <v>Not rare</v>
      </c>
      <c r="R335" s="3" t="str" cm="1">
        <f t="array" ref="R335">IF(INDEX(Pat_org!$D$2:$P$484,MATCH(Payments_2020!$G335,Pat_org!$D$2:$D$484,0),Pat_org!O$1)=0,"",(INDEX(Pat_org!$D$2:$P$484,MATCH(Payments_2020!$G335,Pat_org!$D$2:$D$484,0),Pat_org!O$1)))</f>
        <v>Single PO</v>
      </c>
      <c r="S335" s="3" t="str" cm="1">
        <f t="array" ref="S335">IF(INDEX(Pat_org!$D$2:$P$484,MATCH(Payments_2020!$G335,Pat_org!$D$2:$D$484,0),Pat_org!P$1)=0,"",(INDEX(Pat_org!$D$2:$P$484,MATCH(Payments_2020!$G335,Pat_org!$D$2:$D$484,0),Pat_org!P$1)))</f>
        <v/>
      </c>
      <c r="T335" s="3" t="s">
        <v>627</v>
      </c>
      <c r="U335" s="3" t="s">
        <v>26</v>
      </c>
      <c r="V335" s="1">
        <v>2020</v>
      </c>
      <c r="W335" s="40" t="s">
        <v>27</v>
      </c>
      <c r="X335" s="40" t="str">
        <f t="shared" si="19"/>
        <v>2020GBP</v>
      </c>
      <c r="Y335" s="41">
        <v>25000</v>
      </c>
      <c r="Z335" s="31" cm="1">
        <f t="array" ref="Z335">_xlfn.IFS(X335=GBP_2020,Y335,X335=GBP_2019,Y335*CPI_2019,X335=GBP_2018,Y335*CPI_2018,X335=EUR_2020,Y335*EURGBP_2020,X335=EUR_2019,(Y335*EURGBP_2019)*CPI_2019,X335=EUR_2018,(Y335*EURGBP_2018)*CPI_2018,X335=USD_2020,Y335*USDGBP_2020,X335=USD_2019,(Y335*USDGBP_2019)*CPI_2019,X335=USD_2018,(Y335*USDGBP_2018)*CPI_2018,X335=CHF_2020,Y335*CHFGBP_2020,X335=CHF_2019,(Y335*CHFGBP_2019)*CPI_2019,X335=CHF_2018,(Y335*CHFGBP_2018)*CPI_2018,X335=SEK_2020,Y335*SEKGBP_2020,X335=SEK_2019,(Y335*SEKGBP_2019)*CPI_2019,X335=SEK_2018,(Y335*SEKGBP_2018)*CPI_2018,X335=NKK_2020,Y335*NKKGBP_2020,X335=NKK_2019,(Y335*NKKGBP_2019)*CPI_2019,X335=NKK_2018,(Y335*NKKGBP_2018)*CPI_2018,X335=DKK_2020,Y335*DKKGBP_2020,X335=DKK_2019,(Y335*DKKGBP_2019)*CPI_2019,X335=DKK_2018,(Y335*DKKGBP_2018)*CPI_2018)</f>
        <v>25000</v>
      </c>
      <c r="AA335" s="1">
        <v>1</v>
      </c>
    </row>
    <row r="336" spans="1:27" s="3" customFormat="1" x14ac:dyDescent="0.35">
      <c r="A336" s="3" t="s">
        <v>625</v>
      </c>
      <c r="B336" s="3" t="str">
        <f t="shared" si="18"/>
        <v>Daiichi SankyoCoagulation defects</v>
      </c>
      <c r="C336" s="3" t="str">
        <f>IF(INDEX(Comp_interest!$D:$D,MATCH(Payments_2020!$B336,Comp_interest!$C:$C,0))=0,"",INDEX(Comp_interest!$D:$D,MATCH(Payments_2020!$B336,Comp_interest!$C:$C,0)))</f>
        <v>Maybe yes</v>
      </c>
      <c r="D336" s="3" t="str">
        <f>IF(INDEX(Comp_interest!$E:$E,MATCH(Payments_2020!$B336,Comp_interest!$C:$C,0))=0,"",INDEX(Comp_interest!$E:$E,MATCH(Payments_2020!$B336,Comp_interest!$C:$C,0)))</f>
        <v>Annual report</v>
      </c>
      <c r="E336" s="3" t="str">
        <f>IF(INDEX(Comp_interest!$F:$F,MATCH(Payments_2020!$B336,Comp_interest!$C:$C,0))=0,"",INDEX(Comp_interest!$F:$F,MATCH(Payments_2020!$B336,Comp_interest!$C:$C,0)))</f>
        <v>Daiichi Sankyo has drugs for treating cardiovascular diseases including atrial fibrillation and thromboembolism in its portfolio/pipeline</v>
      </c>
      <c r="F336" s="3" t="s">
        <v>628</v>
      </c>
      <c r="G336" s="3" t="str">
        <f>INDEX(Pat_org!$B$3:$C$892,MATCH(Payments_2020!F336,Pat_org!$B$3:$B$892,0),2)</f>
        <v>Anticoagulation UK</v>
      </c>
      <c r="H336" s="3" t="str" cm="1">
        <f t="array" ref="H336">IF(INDEX(Pat_org!$D$2:$P$484,MATCH(Payments_2020!$G336,Pat_org!$D$2:$D$484,0),Pat_org!E$1)=0,"",(INDEX(Pat_org!$D$2:$P$484,MATCH(Payments_2020!$G336,Pat_org!$D$2:$D$484,0),Pat_org!E$1)))</f>
        <v>Include</v>
      </c>
      <c r="I336" s="3" cm="1">
        <f t="array" ref="I336">IF(INDEX(Pat_org!$D$2:$P$484,MATCH(Payments_2020!$G336,Pat_org!$D$2:$D$484,0),Pat_org!E$1)=0,"",(INDEX(Pat_org!$D$2:$P$484,MATCH(Payments_2020!$G336,Pat_org!$D$2:$D$484,0),Pat_org!$F$1)))</f>
        <v>0</v>
      </c>
      <c r="J336" s="3" t="str" cm="1">
        <f t="array" ref="J336">IF(INDEX(Pat_org!$D$2:$P$484,MATCH(Payments_2020!$G336,Pat_org!$D$2:$D$484,0),Pat_org!G$1)=0,"",(INDEX(Pat_org!$D$2:$P$484,MATCH(Payments_2020!$G336,Pat_org!$D$2:$D$484,0),Pat_org!G$1)))</f>
        <v>Multipurpose organisation</v>
      </c>
      <c r="K336" s="3" t="str" cm="1">
        <f t="array" ref="K336">IF(INDEX(Pat_org!$D$2:$P$484,MATCH(Payments_2020!$G336,Pat_org!$D$2:$D$484,0),Pat_org!H$1)=0,"",(INDEX(Pat_org!$D$2:$P$484,MATCH(Payments_2020!$G336,Pat_org!$D$2:$D$484,0),Pat_org!H$1)))</f>
        <v>03 Diseases of the blood or blood-forming organs  </v>
      </c>
      <c r="L336" s="3" t="str" cm="1">
        <f t="array" ref="L336">IF(INDEX(Pat_org!$D$2:$P$484,MATCH(Payments_2020!$G336,Pat_org!$D$2:$D$484,0),Pat_org!I$1)=0,"",(INDEX(Pat_org!$D$2:$P$484,MATCH(Payments_2020!$G336,Pat_org!$D$2:$D$484,0),Pat_org!I$1)))</f>
        <v>Coagulation defects</v>
      </c>
      <c r="M336" s="3" cm="1">
        <f t="array" ref="M336">IF(INDEX(Pat_org!$D$2:$P$484,MATCH(Payments_2020!$G336,Pat_org!$D$2:$D$484,0),Pat_org!J$1)=0,"",(INDEX(Pat_org!$D$2:$P$484,MATCH(Payments_2020!$G336,Pat_org!$D$2:$D$484,0),Pat_org!J$1)))</f>
        <v>1090250</v>
      </c>
      <c r="N336" s="3" t="str" cm="1">
        <f t="array" ref="N336">IF(INDEX(Pat_org!$D$2:$P$484,MATCH(Payments_2020!$G336,Pat_org!$D$2:$D$484,0),Pat_org!K$1)=0,"",(INDEX(Pat_org!$D$2:$P$484,MATCH(Payments_2020!$G336,Pat_org!$D$2:$D$484,0),Pat_org!K$1)))</f>
        <v/>
      </c>
      <c r="O336" s="3" t="str" cm="1">
        <f t="array" ref="O336">IF(INDEX(Pat_org!$D$2:$P$484,MATCH(Payments_2020!$G336,Pat_org!$D$2:$D$484,0),Pat_org!L$1)=0,"",(INDEX(Pat_org!$D$2:$P$484,MATCH(Payments_2020!$G336,Pat_org!$D$2:$D$484,0),Pat_org!L$1)))</f>
        <v>UK</v>
      </c>
      <c r="P336" s="3" t="str" cm="1">
        <f t="array" ref="P336">IF(INDEX(Pat_org!$D$2:$P$484,MATCH(Payments_2020!$G336,Pat_org!$D$2:$D$484,0),Pat_org!M$1)=0,"",(INDEX(Pat_org!$D$2:$P$484,MATCH(Payments_2020!$G336,Pat_org!$D$2:$D$484,0),Pat_org!M$1)))</f>
        <v>https://register-of-charities.charitycommission.gov.uk/charity-details/?regid=1090250&amp;subid=0</v>
      </c>
      <c r="Q336" s="3" t="str" cm="1">
        <f t="array" ref="Q336">IFERROR(IF(INDEX(Pat_org!$D$2:$P$484,MATCH(Payments_2020!$G336,Pat_org!$D$2:$D$484,0),Pat_org!N$1)=0,"",(INDEX(Pat_org!$D$2:$P$484,MATCH(Payments_2020!$G336,Pat_org!$D$2:$D$484,0),Pat_org!N$1))),"")</f>
        <v>Not rare</v>
      </c>
      <c r="R336" s="3" t="str" cm="1">
        <f t="array" ref="R336">IF(INDEX(Pat_org!$D$2:$P$484,MATCH(Payments_2020!$G336,Pat_org!$D$2:$D$484,0),Pat_org!O$1)=0,"",(INDEX(Pat_org!$D$2:$P$484,MATCH(Payments_2020!$G336,Pat_org!$D$2:$D$484,0),Pat_org!O$1)))</f>
        <v>Single PO</v>
      </c>
      <c r="S336" s="3" t="str" cm="1">
        <f t="array" ref="S336">IF(INDEX(Pat_org!$D$2:$P$484,MATCH(Payments_2020!$G336,Pat_org!$D$2:$D$484,0),Pat_org!P$1)=0,"",(INDEX(Pat_org!$D$2:$P$484,MATCH(Payments_2020!$G336,Pat_org!$D$2:$D$484,0),Pat_org!P$1)))</f>
        <v>Charity removed</v>
      </c>
      <c r="T336" s="3" t="s">
        <v>629</v>
      </c>
      <c r="U336" s="3" t="s">
        <v>26</v>
      </c>
      <c r="V336" s="1">
        <v>2020</v>
      </c>
      <c r="W336" s="40" t="s">
        <v>27</v>
      </c>
      <c r="X336" s="40" t="str">
        <f t="shared" si="19"/>
        <v>2020GBP</v>
      </c>
      <c r="Y336" s="40">
        <v>935.46</v>
      </c>
      <c r="Z336" s="31" cm="1">
        <f t="array" ref="Z336">_xlfn.IFS(X336=GBP_2020,Y336,X336=GBP_2019,Y336*CPI_2019,X336=GBP_2018,Y336*CPI_2018,X336=EUR_2020,Y336*EURGBP_2020,X336=EUR_2019,(Y336*EURGBP_2019)*CPI_2019,X336=EUR_2018,(Y336*EURGBP_2018)*CPI_2018,X336=USD_2020,Y336*USDGBP_2020,X336=USD_2019,(Y336*USDGBP_2019)*CPI_2019,X336=USD_2018,(Y336*USDGBP_2018)*CPI_2018,X336=CHF_2020,Y336*CHFGBP_2020,X336=CHF_2019,(Y336*CHFGBP_2019)*CPI_2019,X336=CHF_2018,(Y336*CHFGBP_2018)*CPI_2018,X336=SEK_2020,Y336*SEKGBP_2020,X336=SEK_2019,(Y336*SEKGBP_2019)*CPI_2019,X336=SEK_2018,(Y336*SEKGBP_2018)*CPI_2018,X336=NKK_2020,Y336*NKKGBP_2020,X336=NKK_2019,(Y336*NKKGBP_2019)*CPI_2019,X336=NKK_2018,(Y336*NKKGBP_2018)*CPI_2018,X336=DKK_2020,Y336*DKKGBP_2020,X336=DKK_2019,(Y336*DKKGBP_2019)*CPI_2019,X336=DKK_2018,(Y336*DKKGBP_2018)*CPI_2018)</f>
        <v>935.46</v>
      </c>
      <c r="AA336" s="1">
        <v>1</v>
      </c>
    </row>
    <row r="337" spans="1:27" s="3" customFormat="1" x14ac:dyDescent="0.35">
      <c r="A337" s="3" t="s">
        <v>625</v>
      </c>
      <c r="B337" s="3" t="str">
        <f t="shared" si="18"/>
        <v>Daiichi SankyoHeart disease</v>
      </c>
      <c r="C337" s="3" t="str">
        <f>IF(INDEX(Comp_interest!$D:$D,MATCH(Payments_2020!$B337,Comp_interest!$C:$C,0))=0,"",INDEX(Comp_interest!$D:$D,MATCH(Payments_2020!$B337,Comp_interest!$C:$C,0)))</f>
        <v>Maybe yes</v>
      </c>
      <c r="D337" s="3" t="str">
        <f>IF(INDEX(Comp_interest!$E:$E,MATCH(Payments_2020!$B337,Comp_interest!$C:$C,0))=0,"",INDEX(Comp_interest!$E:$E,MATCH(Payments_2020!$B337,Comp_interest!$C:$C,0)))</f>
        <v>Annual report</v>
      </c>
      <c r="E337" s="3" t="str">
        <f>IF(INDEX(Comp_interest!$F:$F,MATCH(Payments_2020!$B337,Comp_interest!$C:$C,0))=0,"",INDEX(Comp_interest!$F:$F,MATCH(Payments_2020!$B337,Comp_interest!$C:$C,0)))</f>
        <v>Daiichi Sankyo has drugs for treating cardiovascular diseases including atrial fibrillation and thromboembolism in its portfolio/pipeline</v>
      </c>
      <c r="F337" s="3" t="s">
        <v>630</v>
      </c>
      <c r="G337" s="3" t="str">
        <f>INDEX(Pat_org!$B$3:$C$892,MATCH(Payments_2020!F337,Pat_org!$B$3:$B$892,0),2)</f>
        <v>Heart UK</v>
      </c>
      <c r="H337" s="3" t="str" cm="1">
        <f t="array" ref="H337">IF(INDEX(Pat_org!$D$2:$P$484,MATCH(Payments_2020!$G337,Pat_org!$D$2:$D$484,0),Pat_org!E$1)=0,"",(INDEX(Pat_org!$D$2:$P$484,MATCH(Payments_2020!$G337,Pat_org!$D$2:$D$484,0),Pat_org!E$1)))</f>
        <v>Include</v>
      </c>
      <c r="I337" s="3" cm="1">
        <f t="array" ref="I337">IF(INDEX(Pat_org!$D$2:$P$484,MATCH(Payments_2020!$G337,Pat_org!$D$2:$D$484,0),Pat_org!E$1)=0,"",(INDEX(Pat_org!$D$2:$P$484,MATCH(Payments_2020!$G337,Pat_org!$D$2:$D$484,0),Pat_org!$F$1)))</f>
        <v>0</v>
      </c>
      <c r="J337" s="3" t="str" cm="1">
        <f t="array" ref="J337">IF(INDEX(Pat_org!$D$2:$P$484,MATCH(Payments_2020!$G337,Pat_org!$D$2:$D$484,0),Pat_org!G$1)=0,"",(INDEX(Pat_org!$D$2:$P$484,MATCH(Payments_2020!$G337,Pat_org!$D$2:$D$484,0),Pat_org!G$1)))</f>
        <v>Multipurpose organisation</v>
      </c>
      <c r="K337" s="3" t="str" cm="1">
        <f t="array" ref="K337">IF(INDEX(Pat_org!$D$2:$P$484,MATCH(Payments_2020!$G337,Pat_org!$D$2:$D$484,0),Pat_org!H$1)=0,"",(INDEX(Pat_org!$D$2:$P$484,MATCH(Payments_2020!$G337,Pat_org!$D$2:$D$484,0),Pat_org!H$1)))</f>
        <v>11 Diseases of the circulatory system  </v>
      </c>
      <c r="L337" s="3" t="str" cm="1">
        <f t="array" ref="L337">IF(INDEX(Pat_org!$D$2:$P$484,MATCH(Payments_2020!$G337,Pat_org!$D$2:$D$484,0),Pat_org!I$1)=0,"",(INDEX(Pat_org!$D$2:$P$484,MATCH(Payments_2020!$G337,Pat_org!$D$2:$D$484,0),Pat_org!I$1)))</f>
        <v>Heart disease</v>
      </c>
      <c r="M337" s="3" t="str" cm="1">
        <f t="array" ref="M337">IF(INDEX(Pat_org!$D$2:$P$484,MATCH(Payments_2020!$G337,Pat_org!$D$2:$D$484,0),Pat_org!J$1)=0,"",(INDEX(Pat_org!$D$2:$P$484,MATCH(Payments_2020!$G337,Pat_org!$D$2:$D$484,0),Pat_org!J$1)))</f>
        <v>1003904 </v>
      </c>
      <c r="N337" s="3" t="str" cm="1">
        <f t="array" ref="N337">IF(INDEX(Pat_org!$D$2:$P$484,MATCH(Payments_2020!$G337,Pat_org!$D$2:$D$484,0),Pat_org!K$1)=0,"",(INDEX(Pat_org!$D$2:$P$484,MATCH(Payments_2020!$G337,Pat_org!$D$2:$D$484,0),Pat_org!K$1)))</f>
        <v/>
      </c>
      <c r="O337" s="3" t="str" cm="1">
        <f t="array" ref="O337">IF(INDEX(Pat_org!$D$2:$P$484,MATCH(Payments_2020!$G337,Pat_org!$D$2:$D$484,0),Pat_org!L$1)=0,"",(INDEX(Pat_org!$D$2:$P$484,MATCH(Payments_2020!$G337,Pat_org!$D$2:$D$484,0),Pat_org!L$1)))</f>
        <v>UK</v>
      </c>
      <c r="P337" s="3" t="str" cm="1">
        <f t="array" ref="P337">IF(INDEX(Pat_org!$D$2:$P$484,MATCH(Payments_2020!$G337,Pat_org!$D$2:$D$484,0),Pat_org!M$1)=0,"",(INDEX(Pat_org!$D$2:$P$484,MATCH(Payments_2020!$G337,Pat_org!$D$2:$D$484,0),Pat_org!M$1)))</f>
        <v>https://www.heartuk.org.uk/</v>
      </c>
      <c r="Q337" s="3" t="str" cm="1">
        <f t="array" ref="Q337">IFERROR(IF(INDEX(Pat_org!$D$2:$P$484,MATCH(Payments_2020!$G337,Pat_org!$D$2:$D$484,0),Pat_org!N$1)=0,"",(INDEX(Pat_org!$D$2:$P$484,MATCH(Payments_2020!$G337,Pat_org!$D$2:$D$484,0),Pat_org!N$1))),"")</f>
        <v>Not rare</v>
      </c>
      <c r="R337" s="3" t="str" cm="1">
        <f t="array" ref="R337">IF(INDEX(Pat_org!$D$2:$P$484,MATCH(Payments_2020!$G337,Pat_org!$D$2:$D$484,0),Pat_org!O$1)=0,"",(INDEX(Pat_org!$D$2:$P$484,MATCH(Payments_2020!$G337,Pat_org!$D$2:$D$484,0),Pat_org!O$1)))</f>
        <v>Single PO</v>
      </c>
      <c r="S337" s="3" t="str" cm="1">
        <f t="array" ref="S337">IF(INDEX(Pat_org!$D$2:$P$484,MATCH(Payments_2020!$G337,Pat_org!$D$2:$D$484,0),Pat_org!P$1)=0,"",(INDEX(Pat_org!$D$2:$P$484,MATCH(Payments_2020!$G337,Pat_org!$D$2:$D$484,0),Pat_org!P$1)))</f>
        <v/>
      </c>
      <c r="T337" s="3" t="s">
        <v>631</v>
      </c>
      <c r="U337" s="3" t="s">
        <v>26</v>
      </c>
      <c r="V337" s="1">
        <v>2020</v>
      </c>
      <c r="W337" s="40" t="s">
        <v>27</v>
      </c>
      <c r="X337" s="40" t="str">
        <f t="shared" si="19"/>
        <v>2020GBP</v>
      </c>
      <c r="Y337" s="40">
        <v>30794</v>
      </c>
      <c r="Z337" s="31" cm="1">
        <f t="array" ref="Z337">_xlfn.IFS(X337=GBP_2020,Y337,X337=GBP_2019,Y337*CPI_2019,X337=GBP_2018,Y337*CPI_2018,X337=EUR_2020,Y337*EURGBP_2020,X337=EUR_2019,(Y337*EURGBP_2019)*CPI_2019,X337=EUR_2018,(Y337*EURGBP_2018)*CPI_2018,X337=USD_2020,Y337*USDGBP_2020,X337=USD_2019,(Y337*USDGBP_2019)*CPI_2019,X337=USD_2018,(Y337*USDGBP_2018)*CPI_2018,X337=CHF_2020,Y337*CHFGBP_2020,X337=CHF_2019,(Y337*CHFGBP_2019)*CPI_2019,X337=CHF_2018,(Y337*CHFGBP_2018)*CPI_2018,X337=SEK_2020,Y337*SEKGBP_2020,X337=SEK_2019,(Y337*SEKGBP_2019)*CPI_2019,X337=SEK_2018,(Y337*SEKGBP_2018)*CPI_2018,X337=NKK_2020,Y337*NKKGBP_2020,X337=NKK_2019,(Y337*NKKGBP_2019)*CPI_2019,X337=NKK_2018,(Y337*NKKGBP_2018)*CPI_2018,X337=DKK_2020,Y337*DKKGBP_2020,X337=DKK_2019,(Y337*DKKGBP_2019)*CPI_2019,X337=DKK_2018,(Y337*DKKGBP_2018)*CPI_2018)</f>
        <v>30794</v>
      </c>
      <c r="AA337" s="1">
        <v>1</v>
      </c>
    </row>
    <row r="338" spans="1:27" s="3" customFormat="1" x14ac:dyDescent="0.35">
      <c r="A338" s="3" t="s">
        <v>625</v>
      </c>
      <c r="B338" s="3" t="str">
        <f t="shared" si="18"/>
        <v>Daiichi SankyoVenous thromboembolism</v>
      </c>
      <c r="C338" s="3" t="str">
        <f>IF(INDEX(Comp_interest!$D:$D,MATCH(Payments_2020!$B338,Comp_interest!$C:$C,0))=0,"",INDEX(Comp_interest!$D:$D,MATCH(Payments_2020!$B338,Comp_interest!$C:$C,0)))</f>
        <v>Definitely yes</v>
      </c>
      <c r="D338" s="3" t="str">
        <f>IF(INDEX(Comp_interest!$E:$E,MATCH(Payments_2020!$B338,Comp_interest!$C:$C,0))=0,"",INDEX(Comp_interest!$E:$E,MATCH(Payments_2020!$B338,Comp_interest!$C:$C,0)))</f>
        <v>Annual report</v>
      </c>
      <c r="E338" s="3" t="str">
        <f>IF(INDEX(Comp_interest!$F:$F,MATCH(Payments_2020!$B338,Comp_interest!$C:$C,0))=0,"",INDEX(Comp_interest!$F:$F,MATCH(Payments_2020!$B338,Comp_interest!$C:$C,0)))</f>
        <v/>
      </c>
      <c r="F338" s="3" t="s">
        <v>282</v>
      </c>
      <c r="G338" s="3" t="str">
        <f>INDEX(Pat_org!$B$3:$C$892,MATCH(Payments_2020!F338,Pat_org!$B$3:$B$892,0),2)</f>
        <v>Thrombosis UK</v>
      </c>
      <c r="H338" s="3" t="str" cm="1">
        <f t="array" ref="H338">IF(INDEX(Pat_org!$D$2:$P$484,MATCH(Payments_2020!$G338,Pat_org!$D$2:$D$484,0),Pat_org!E$1)=0,"",(INDEX(Pat_org!$D$2:$P$484,MATCH(Payments_2020!$G338,Pat_org!$D$2:$D$484,0),Pat_org!E$1)))</f>
        <v>Include</v>
      </c>
      <c r="I338" s="3" cm="1">
        <f t="array" ref="I338">IF(INDEX(Pat_org!$D$2:$P$484,MATCH(Payments_2020!$G338,Pat_org!$D$2:$D$484,0),Pat_org!E$1)=0,"",(INDEX(Pat_org!$D$2:$P$484,MATCH(Payments_2020!$G338,Pat_org!$D$2:$D$484,0),Pat_org!$F$1)))</f>
        <v>0</v>
      </c>
      <c r="J338" s="3" t="str" cm="1">
        <f t="array" ref="J338">IF(INDEX(Pat_org!$D$2:$P$484,MATCH(Payments_2020!$G338,Pat_org!$D$2:$D$484,0),Pat_org!G$1)=0,"",(INDEX(Pat_org!$D$2:$P$484,MATCH(Payments_2020!$G338,Pat_org!$D$2:$D$484,0),Pat_org!G$1)))</f>
        <v>Multipurpose organisation</v>
      </c>
      <c r="K338" s="3" t="str" cm="1">
        <f t="array" ref="K338">IF(INDEX(Pat_org!$D$2:$P$484,MATCH(Payments_2020!$G338,Pat_org!$D$2:$D$484,0),Pat_org!H$1)=0,"",(INDEX(Pat_org!$D$2:$P$484,MATCH(Payments_2020!$G338,Pat_org!$D$2:$D$484,0),Pat_org!H$1)))</f>
        <v>11 Diseases of the circulatory system  </v>
      </c>
      <c r="L338" s="3" t="str" cm="1">
        <f t="array" ref="L338">IF(INDEX(Pat_org!$D$2:$P$484,MATCH(Payments_2020!$G338,Pat_org!$D$2:$D$484,0),Pat_org!I$1)=0,"",(INDEX(Pat_org!$D$2:$P$484,MATCH(Payments_2020!$G338,Pat_org!$D$2:$D$484,0),Pat_org!I$1)))</f>
        <v>Venous thromboembolism</v>
      </c>
      <c r="M338" s="3" cm="1">
        <f t="array" ref="M338">IF(INDEX(Pat_org!$D$2:$P$484,MATCH(Payments_2020!$G338,Pat_org!$D$2:$D$484,0),Pat_org!J$1)=0,"",(INDEX(Pat_org!$D$2:$P$484,MATCH(Payments_2020!$G338,Pat_org!$D$2:$D$484,0),Pat_org!J$1)))</f>
        <v>1090540</v>
      </c>
      <c r="N338" s="3" t="str" cm="1">
        <f t="array" ref="N338">IF(INDEX(Pat_org!$D$2:$P$484,MATCH(Payments_2020!$G338,Pat_org!$D$2:$D$484,0),Pat_org!K$1)=0,"",(INDEX(Pat_org!$D$2:$P$484,MATCH(Payments_2020!$G338,Pat_org!$D$2:$D$484,0),Pat_org!K$1)))</f>
        <v/>
      </c>
      <c r="O338" s="3" t="str" cm="1">
        <f t="array" ref="O338">IF(INDEX(Pat_org!$D$2:$P$484,MATCH(Payments_2020!$G338,Pat_org!$D$2:$D$484,0),Pat_org!L$1)=0,"",(INDEX(Pat_org!$D$2:$P$484,MATCH(Payments_2020!$G338,Pat_org!$D$2:$D$484,0),Pat_org!L$1)))</f>
        <v>UK</v>
      </c>
      <c r="P338" s="3" t="str" cm="1">
        <f t="array" ref="P338">IF(INDEX(Pat_org!$D$2:$P$484,MATCH(Payments_2020!$G338,Pat_org!$D$2:$D$484,0),Pat_org!M$1)=0,"",(INDEX(Pat_org!$D$2:$P$484,MATCH(Payments_2020!$G338,Pat_org!$D$2:$D$484,0),Pat_org!M$1)))</f>
        <v>https://thrombosisuk.org/news/post.php?s=2021-10-11-thrombosis-uk-winner-of-activity-of-the-year-award-2021</v>
      </c>
      <c r="Q338" s="3" t="str" cm="1">
        <f t="array" ref="Q338">IFERROR(IF(INDEX(Pat_org!$D$2:$P$484,MATCH(Payments_2020!$G338,Pat_org!$D$2:$D$484,0),Pat_org!N$1)=0,"",(INDEX(Pat_org!$D$2:$P$484,MATCH(Payments_2020!$G338,Pat_org!$D$2:$D$484,0),Pat_org!N$1))),"")</f>
        <v>Not rare</v>
      </c>
      <c r="R338" s="3" t="str" cm="1">
        <f t="array" ref="R338">IF(INDEX(Pat_org!$D$2:$P$484,MATCH(Payments_2020!$G338,Pat_org!$D$2:$D$484,0),Pat_org!O$1)=0,"",(INDEX(Pat_org!$D$2:$P$484,MATCH(Payments_2020!$G338,Pat_org!$D$2:$D$484,0),Pat_org!O$1)))</f>
        <v>Single PO</v>
      </c>
      <c r="S338" s="3" t="str" cm="1">
        <f t="array" ref="S338">IF(INDEX(Pat_org!$D$2:$P$484,MATCH(Payments_2020!$G338,Pat_org!$D$2:$D$484,0),Pat_org!P$1)=0,"",(INDEX(Pat_org!$D$2:$P$484,MATCH(Payments_2020!$G338,Pat_org!$D$2:$D$484,0),Pat_org!P$1)))</f>
        <v/>
      </c>
      <c r="T338" s="3" t="s">
        <v>632</v>
      </c>
      <c r="U338" s="3" t="s">
        <v>26</v>
      </c>
      <c r="V338" s="1">
        <v>2020</v>
      </c>
      <c r="W338" s="40" t="s">
        <v>27</v>
      </c>
      <c r="X338" s="40" t="str">
        <f t="shared" si="19"/>
        <v>2020GBP</v>
      </c>
      <c r="Y338" s="40">
        <v>700</v>
      </c>
      <c r="Z338" s="31" cm="1">
        <f t="array" ref="Z338">_xlfn.IFS(X338=GBP_2020,Y338,X338=GBP_2019,Y338*CPI_2019,X338=GBP_2018,Y338*CPI_2018,X338=EUR_2020,Y338*EURGBP_2020,X338=EUR_2019,(Y338*EURGBP_2019)*CPI_2019,X338=EUR_2018,(Y338*EURGBP_2018)*CPI_2018,X338=USD_2020,Y338*USDGBP_2020,X338=USD_2019,(Y338*USDGBP_2019)*CPI_2019,X338=USD_2018,(Y338*USDGBP_2018)*CPI_2018,X338=CHF_2020,Y338*CHFGBP_2020,X338=CHF_2019,(Y338*CHFGBP_2019)*CPI_2019,X338=CHF_2018,(Y338*CHFGBP_2018)*CPI_2018,X338=SEK_2020,Y338*SEKGBP_2020,X338=SEK_2019,(Y338*SEKGBP_2019)*CPI_2019,X338=SEK_2018,(Y338*SEKGBP_2018)*CPI_2018,X338=NKK_2020,Y338*NKKGBP_2020,X338=NKK_2019,(Y338*NKKGBP_2019)*CPI_2019,X338=NKK_2018,(Y338*NKKGBP_2018)*CPI_2018,X338=DKK_2020,Y338*DKKGBP_2020,X338=DKK_2019,(Y338*DKKGBP_2019)*CPI_2019,X338=DKK_2018,(Y338*DKKGBP_2018)*CPI_2018)</f>
        <v>700</v>
      </c>
      <c r="AA338" s="1">
        <v>1</v>
      </c>
    </row>
    <row r="339" spans="1:27" s="3" customFormat="1" x14ac:dyDescent="0.35">
      <c r="A339" s="3" t="s">
        <v>625</v>
      </c>
      <c r="B339" s="3" t="str">
        <f t="shared" si="18"/>
        <v>Daiichi SankyoVenous thromboembolism</v>
      </c>
      <c r="C339" s="3" t="str">
        <f>IF(INDEX(Comp_interest!$D:$D,MATCH(Payments_2020!$B339,Comp_interest!$C:$C,0))=0,"",INDEX(Comp_interest!$D:$D,MATCH(Payments_2020!$B339,Comp_interest!$C:$C,0)))</f>
        <v>Definitely yes</v>
      </c>
      <c r="D339" s="3" t="str">
        <f>IF(INDEX(Comp_interest!$E:$E,MATCH(Payments_2020!$B339,Comp_interest!$C:$C,0))=0,"",INDEX(Comp_interest!$E:$E,MATCH(Payments_2020!$B339,Comp_interest!$C:$C,0)))</f>
        <v>Annual report</v>
      </c>
      <c r="E339" s="3" t="str">
        <f>IF(INDEX(Comp_interest!$F:$F,MATCH(Payments_2020!$B339,Comp_interest!$C:$C,0))=0,"",INDEX(Comp_interest!$F:$F,MATCH(Payments_2020!$B339,Comp_interest!$C:$C,0)))</f>
        <v/>
      </c>
      <c r="F339" s="3" t="s">
        <v>282</v>
      </c>
      <c r="G339" s="3" t="str">
        <f>INDEX(Pat_org!$B$3:$C$892,MATCH(Payments_2020!F339,Pat_org!$B$3:$B$892,0),2)</f>
        <v>Thrombosis UK</v>
      </c>
      <c r="H339" s="3" t="str" cm="1">
        <f t="array" ref="H339">IF(INDEX(Pat_org!$D$2:$P$484,MATCH(Payments_2020!$G339,Pat_org!$D$2:$D$484,0),Pat_org!E$1)=0,"",(INDEX(Pat_org!$D$2:$P$484,MATCH(Payments_2020!$G339,Pat_org!$D$2:$D$484,0),Pat_org!E$1)))</f>
        <v>Include</v>
      </c>
      <c r="I339" s="3" cm="1">
        <f t="array" ref="I339">IF(INDEX(Pat_org!$D$2:$P$484,MATCH(Payments_2020!$G339,Pat_org!$D$2:$D$484,0),Pat_org!E$1)=0,"",(INDEX(Pat_org!$D$2:$P$484,MATCH(Payments_2020!$G339,Pat_org!$D$2:$D$484,0),Pat_org!$F$1)))</f>
        <v>0</v>
      </c>
      <c r="J339" s="3" t="str" cm="1">
        <f t="array" ref="J339">IF(INDEX(Pat_org!$D$2:$P$484,MATCH(Payments_2020!$G339,Pat_org!$D$2:$D$484,0),Pat_org!G$1)=0,"",(INDEX(Pat_org!$D$2:$P$484,MATCH(Payments_2020!$G339,Pat_org!$D$2:$D$484,0),Pat_org!G$1)))</f>
        <v>Multipurpose organisation</v>
      </c>
      <c r="K339" s="3" t="str" cm="1">
        <f t="array" ref="K339">IF(INDEX(Pat_org!$D$2:$P$484,MATCH(Payments_2020!$G339,Pat_org!$D$2:$D$484,0),Pat_org!H$1)=0,"",(INDEX(Pat_org!$D$2:$P$484,MATCH(Payments_2020!$G339,Pat_org!$D$2:$D$484,0),Pat_org!H$1)))</f>
        <v>11 Diseases of the circulatory system  </v>
      </c>
      <c r="L339" s="3" t="str" cm="1">
        <f t="array" ref="L339">IF(INDEX(Pat_org!$D$2:$P$484,MATCH(Payments_2020!$G339,Pat_org!$D$2:$D$484,0),Pat_org!I$1)=0,"",(INDEX(Pat_org!$D$2:$P$484,MATCH(Payments_2020!$G339,Pat_org!$D$2:$D$484,0),Pat_org!I$1)))</f>
        <v>Venous thromboembolism</v>
      </c>
      <c r="M339" s="3" cm="1">
        <f t="array" ref="M339">IF(INDEX(Pat_org!$D$2:$P$484,MATCH(Payments_2020!$G339,Pat_org!$D$2:$D$484,0),Pat_org!J$1)=0,"",(INDEX(Pat_org!$D$2:$P$484,MATCH(Payments_2020!$G339,Pat_org!$D$2:$D$484,0),Pat_org!J$1)))</f>
        <v>1090540</v>
      </c>
      <c r="N339" s="3" t="str" cm="1">
        <f t="array" ref="N339">IF(INDEX(Pat_org!$D$2:$P$484,MATCH(Payments_2020!$G339,Pat_org!$D$2:$D$484,0),Pat_org!K$1)=0,"",(INDEX(Pat_org!$D$2:$P$484,MATCH(Payments_2020!$G339,Pat_org!$D$2:$D$484,0),Pat_org!K$1)))</f>
        <v/>
      </c>
      <c r="O339" s="3" t="str" cm="1">
        <f t="array" ref="O339">IF(INDEX(Pat_org!$D$2:$P$484,MATCH(Payments_2020!$G339,Pat_org!$D$2:$D$484,0),Pat_org!L$1)=0,"",(INDEX(Pat_org!$D$2:$P$484,MATCH(Payments_2020!$G339,Pat_org!$D$2:$D$484,0),Pat_org!L$1)))</f>
        <v>UK</v>
      </c>
      <c r="P339" s="3" t="str" cm="1">
        <f t="array" ref="P339">IF(INDEX(Pat_org!$D$2:$P$484,MATCH(Payments_2020!$G339,Pat_org!$D$2:$D$484,0),Pat_org!M$1)=0,"",(INDEX(Pat_org!$D$2:$P$484,MATCH(Payments_2020!$G339,Pat_org!$D$2:$D$484,0),Pat_org!M$1)))</f>
        <v>https://thrombosisuk.org/news/post.php?s=2021-10-11-thrombosis-uk-winner-of-activity-of-the-year-award-2021</v>
      </c>
      <c r="Q339" s="3" t="str" cm="1">
        <f t="array" ref="Q339">IFERROR(IF(INDEX(Pat_org!$D$2:$P$484,MATCH(Payments_2020!$G339,Pat_org!$D$2:$D$484,0),Pat_org!N$1)=0,"",(INDEX(Pat_org!$D$2:$P$484,MATCH(Payments_2020!$G339,Pat_org!$D$2:$D$484,0),Pat_org!N$1))),"")</f>
        <v>Not rare</v>
      </c>
      <c r="R339" s="3" t="str" cm="1">
        <f t="array" ref="R339">IF(INDEX(Pat_org!$D$2:$P$484,MATCH(Payments_2020!$G339,Pat_org!$D$2:$D$484,0),Pat_org!O$1)=0,"",(INDEX(Pat_org!$D$2:$P$484,MATCH(Payments_2020!$G339,Pat_org!$D$2:$D$484,0),Pat_org!O$1)))</f>
        <v>Single PO</v>
      </c>
      <c r="S339" s="3" t="str" cm="1">
        <f t="array" ref="S339">IF(INDEX(Pat_org!$D$2:$P$484,MATCH(Payments_2020!$G339,Pat_org!$D$2:$D$484,0),Pat_org!P$1)=0,"",(INDEX(Pat_org!$D$2:$P$484,MATCH(Payments_2020!$G339,Pat_org!$D$2:$D$484,0),Pat_org!P$1)))</f>
        <v/>
      </c>
      <c r="T339" s="3" t="s">
        <v>632</v>
      </c>
      <c r="U339" s="3" t="s">
        <v>26</v>
      </c>
      <c r="V339" s="1">
        <v>2020</v>
      </c>
      <c r="W339" s="40" t="s">
        <v>27</v>
      </c>
      <c r="X339" s="40" t="str">
        <f t="shared" si="19"/>
        <v>2020GBP</v>
      </c>
      <c r="Y339" s="40">
        <v>450</v>
      </c>
      <c r="Z339" s="31" cm="1">
        <f t="array" ref="Z339">_xlfn.IFS(X339=GBP_2020,Y339,X339=GBP_2019,Y339*CPI_2019,X339=GBP_2018,Y339*CPI_2018,X339=EUR_2020,Y339*EURGBP_2020,X339=EUR_2019,(Y339*EURGBP_2019)*CPI_2019,X339=EUR_2018,(Y339*EURGBP_2018)*CPI_2018,X339=USD_2020,Y339*USDGBP_2020,X339=USD_2019,(Y339*USDGBP_2019)*CPI_2019,X339=USD_2018,(Y339*USDGBP_2018)*CPI_2018,X339=CHF_2020,Y339*CHFGBP_2020,X339=CHF_2019,(Y339*CHFGBP_2019)*CPI_2019,X339=CHF_2018,(Y339*CHFGBP_2018)*CPI_2018,X339=SEK_2020,Y339*SEKGBP_2020,X339=SEK_2019,(Y339*SEKGBP_2019)*CPI_2019,X339=SEK_2018,(Y339*SEKGBP_2018)*CPI_2018,X339=NKK_2020,Y339*NKKGBP_2020,X339=NKK_2019,(Y339*NKKGBP_2019)*CPI_2019,X339=NKK_2018,(Y339*NKKGBP_2018)*CPI_2018,X339=DKK_2020,Y339*DKKGBP_2020,X339=DKK_2019,(Y339*DKKGBP_2019)*CPI_2019,X339=DKK_2018,(Y339*DKKGBP_2018)*CPI_2018)</f>
        <v>450</v>
      </c>
      <c r="AA339" s="1">
        <v>1</v>
      </c>
    </row>
    <row r="340" spans="1:27" x14ac:dyDescent="0.35">
      <c r="A340" s="3" t="s">
        <v>635</v>
      </c>
      <c r="B340" s="3" t="str">
        <f t="shared" si="18"/>
        <v>DiurnalGrowth diseases</v>
      </c>
      <c r="C340" s="3" t="str">
        <f>IF(INDEX(Comp_interest!$D:$D,MATCH(Payments_2020!$B340,Comp_interest!$C:$C,0))=0,"",INDEX(Comp_interest!$D:$D,MATCH(Payments_2020!$B340,Comp_interest!$C:$C,0)))</f>
        <v>Maybe yes</v>
      </c>
      <c r="D340" s="3" t="str">
        <f>IF(INDEX(Comp_interest!$E:$E,MATCH(Payments_2020!$B340,Comp_interest!$C:$C,0))=0,"",INDEX(Comp_interest!$E:$E,MATCH(Payments_2020!$B340,Comp_interest!$C:$C,0)))</f>
        <v>Annual report</v>
      </c>
      <c r="E340" s="3" t="str">
        <f>IF(INDEX(Comp_interest!$F:$F,MATCH(Payments_2020!$B340,Comp_interest!$C:$C,0))=0,"",INDEX(Comp_interest!$F:$F,MATCH(Payments_2020!$B340,Comp_interest!$C:$C,0)))</f>
        <v>Diurnal has drugs for treating growth diseases in its portfolio/pipeline (e.g. hypogonadism)</v>
      </c>
      <c r="F340" s="3" t="s">
        <v>636</v>
      </c>
      <c r="G340" s="3" t="str">
        <f>INDEX(Pat_org!$B$3:$C$892,MATCH(Payments_2020!F340,Pat_org!$B$3:$B$892,0),2)</f>
        <v>Child Growth Foundation</v>
      </c>
      <c r="H340" s="3" t="str" cm="1">
        <f t="array" ref="H340">IF(INDEX(Pat_org!$D$2:$P$484,MATCH(Payments_2020!$G340,Pat_org!$D$2:$D$484,0),Pat_org!E$1)=0,"",(INDEX(Pat_org!$D$2:$P$484,MATCH(Payments_2020!$G340,Pat_org!$D$2:$D$484,0),Pat_org!E$1)))</f>
        <v>Include</v>
      </c>
      <c r="I340" s="3" cm="1">
        <f t="array" ref="I340">IF(INDEX(Pat_org!$D$2:$P$484,MATCH(Payments_2020!$G340,Pat_org!$D$2:$D$484,0),Pat_org!E$1)=0,"",(INDEX(Pat_org!$D$2:$P$484,MATCH(Payments_2020!$G340,Pat_org!$D$2:$D$484,0),Pat_org!$F$1)))</f>
        <v>0</v>
      </c>
      <c r="J340" s="3" t="str" cm="1">
        <f t="array" ref="J340">IF(INDEX(Pat_org!$D$2:$P$484,MATCH(Payments_2020!$G340,Pat_org!$D$2:$D$484,0),Pat_org!G$1)=0,"",(INDEX(Pat_org!$D$2:$P$484,MATCH(Payments_2020!$G340,Pat_org!$D$2:$D$484,0),Pat_org!G$1)))</f>
        <v>Multipurpose organisation</v>
      </c>
      <c r="K340" s="3" t="str" cm="1">
        <f t="array" ref="K340">IF(INDEX(Pat_org!$D$2:$P$484,MATCH(Payments_2020!$G340,Pat_org!$D$2:$D$484,0),Pat_org!H$1)=0,"",(INDEX(Pat_org!$D$2:$P$484,MATCH(Payments_2020!$G340,Pat_org!$D$2:$D$484,0),Pat_org!H$1)))</f>
        <v>05 Endocrine, nutritional or metabolic diseases  </v>
      </c>
      <c r="L340" s="3" t="str" cm="1">
        <f t="array" ref="L340">IF(INDEX(Pat_org!$D$2:$P$484,MATCH(Payments_2020!$G340,Pat_org!$D$2:$D$484,0),Pat_org!I$1)=0,"",(INDEX(Pat_org!$D$2:$P$484,MATCH(Payments_2020!$G340,Pat_org!$D$2:$D$484,0),Pat_org!I$1)))</f>
        <v>Growth diseases</v>
      </c>
      <c r="M340" s="3" cm="1">
        <f t="array" ref="M340">IF(INDEX(Pat_org!$D$2:$P$484,MATCH(Payments_2020!$G340,Pat_org!$D$2:$D$484,0),Pat_org!J$1)=0,"",(INDEX(Pat_org!$D$2:$P$484,MATCH(Payments_2020!$G340,Pat_org!$D$2:$D$484,0),Pat_org!J$1)))</f>
        <v>1172807</v>
      </c>
      <c r="N340" s="3" t="str" cm="1">
        <f t="array" ref="N340">IF(INDEX(Pat_org!$D$2:$P$484,MATCH(Payments_2020!$G340,Pat_org!$D$2:$D$484,0),Pat_org!K$1)=0,"",(INDEX(Pat_org!$D$2:$P$484,MATCH(Payments_2020!$G340,Pat_org!$D$2:$D$484,0),Pat_org!K$1)))</f>
        <v/>
      </c>
      <c r="O340" s="3" t="str" cm="1">
        <f t="array" ref="O340">IF(INDEX(Pat_org!$D$2:$P$484,MATCH(Payments_2020!$G340,Pat_org!$D$2:$D$484,0),Pat_org!L$1)=0,"",(INDEX(Pat_org!$D$2:$P$484,MATCH(Payments_2020!$G340,Pat_org!$D$2:$D$484,0),Pat_org!L$1)))</f>
        <v>UK</v>
      </c>
      <c r="P340" s="3" t="str" cm="1">
        <f t="array" ref="P340">IF(INDEX(Pat_org!$D$2:$P$484,MATCH(Payments_2020!$G340,Pat_org!$D$2:$D$484,0),Pat_org!M$1)=0,"",(INDEX(Pat_org!$D$2:$P$484,MATCH(Payments_2020!$G340,Pat_org!$D$2:$D$484,0),Pat_org!M$1)))</f>
        <v>https://childgrowthfoundation.org/</v>
      </c>
      <c r="Q340" s="3" t="str" cm="1">
        <f t="array" ref="Q340">IFERROR(IF(INDEX(Pat_org!$D$2:$P$484,MATCH(Payments_2020!$G340,Pat_org!$D$2:$D$484,0),Pat_org!N$1)=0,"",(INDEX(Pat_org!$D$2:$P$484,MATCH(Payments_2020!$G340,Pat_org!$D$2:$D$484,0),Pat_org!N$1))),"")</f>
        <v>Rare</v>
      </c>
      <c r="R340" s="3" t="str" cm="1">
        <f t="array" ref="R340">IF(INDEX(Pat_org!$D$2:$P$484,MATCH(Payments_2020!$G340,Pat_org!$D$2:$D$484,0),Pat_org!O$1)=0,"",(INDEX(Pat_org!$D$2:$P$484,MATCH(Payments_2020!$G340,Pat_org!$D$2:$D$484,0),Pat_org!O$1)))</f>
        <v>Single PO</v>
      </c>
      <c r="S340" s="3" t="str" cm="1">
        <f t="array" ref="S340">IF(INDEX(Pat_org!$D$2:$P$484,MATCH(Payments_2020!$G340,Pat_org!$D$2:$D$484,0),Pat_org!P$1)=0,"",(INDEX(Pat_org!$D$2:$P$484,MATCH(Payments_2020!$G340,Pat_org!$D$2:$D$484,0),Pat_org!P$1)))</f>
        <v/>
      </c>
      <c r="T340" s="3" t="s">
        <v>637</v>
      </c>
      <c r="U340" s="3" t="s">
        <v>26</v>
      </c>
      <c r="V340" s="1">
        <v>2020</v>
      </c>
      <c r="W340" s="40" t="s">
        <v>27</v>
      </c>
      <c r="X340" s="40" t="str">
        <f t="shared" si="19"/>
        <v>2020GBP</v>
      </c>
      <c r="Y340" s="41">
        <v>1000</v>
      </c>
      <c r="Z340" s="31" cm="1">
        <f t="array" ref="Z340">_xlfn.IFS(X340=GBP_2020,Y340,X340=GBP_2019,Y340*CPI_2019,X340=GBP_2018,Y340*CPI_2018,X340=EUR_2020,Y340*EURGBP_2020,X340=EUR_2019,(Y340*EURGBP_2019)*CPI_2019,X340=EUR_2018,(Y340*EURGBP_2018)*CPI_2018,X340=USD_2020,Y340*USDGBP_2020,X340=USD_2019,(Y340*USDGBP_2019)*CPI_2019,X340=USD_2018,(Y340*USDGBP_2018)*CPI_2018,X340=CHF_2020,Y340*CHFGBP_2020,X340=CHF_2019,(Y340*CHFGBP_2019)*CPI_2019,X340=CHF_2018,(Y340*CHFGBP_2018)*CPI_2018,X340=SEK_2020,Y340*SEKGBP_2020,X340=SEK_2019,(Y340*SEKGBP_2019)*CPI_2019,X340=SEK_2018,(Y340*SEKGBP_2018)*CPI_2018,X340=NKK_2020,Y340*NKKGBP_2020,X340=NKK_2019,(Y340*NKKGBP_2019)*CPI_2019,X340=NKK_2018,(Y340*NKKGBP_2018)*CPI_2018,X340=DKK_2020,Y340*DKKGBP_2020,X340=DKK_2019,(Y340*DKKGBP_2019)*CPI_2019,X340=DKK_2018,(Y340*DKKGBP_2018)*CPI_2018)</f>
        <v>1000</v>
      </c>
      <c r="AA340" s="1">
        <v>1</v>
      </c>
    </row>
    <row r="341" spans="1:27" s="3" customFormat="1" x14ac:dyDescent="0.35">
      <c r="A341" s="3" t="s">
        <v>635</v>
      </c>
      <c r="B341" s="3" t="str">
        <f t="shared" si="18"/>
        <v>DiurnalPituitary conditions</v>
      </c>
      <c r="C341" s="3" t="str">
        <f>IF(INDEX(Comp_interest!$D:$D,MATCH(Payments_2020!$B341,Comp_interest!$C:$C,0))=0,"",INDEX(Comp_interest!$D:$D,MATCH(Payments_2020!$B341,Comp_interest!$C:$C,0)))</f>
        <v>Definitely yes</v>
      </c>
      <c r="D341" s="3" t="str">
        <f>IF(INDEX(Comp_interest!$E:$E,MATCH(Payments_2020!$B341,Comp_interest!$C:$C,0))=0,"",INDEX(Comp_interest!$E:$E,MATCH(Payments_2020!$B341,Comp_interest!$C:$C,0)))</f>
        <v>Annual report</v>
      </c>
      <c r="E341" s="3" t="str">
        <f>IF(INDEX(Comp_interest!$F:$F,MATCH(Payments_2020!$B341,Comp_interest!$C:$C,0))=0,"",INDEX(Comp_interest!$F:$F,MATCH(Payments_2020!$B341,Comp_interest!$C:$C,0)))</f>
        <v/>
      </c>
      <c r="F341" s="3" t="s">
        <v>638</v>
      </c>
      <c r="G341" s="3" t="str">
        <f>INDEX(Pat_org!$B$3:$C$892,MATCH(Payments_2020!F341,Pat_org!$B$3:$B$892,0),2)</f>
        <v>Pituitary Foundation</v>
      </c>
      <c r="H341" s="3" t="str" cm="1">
        <f t="array" ref="H341">IF(INDEX(Pat_org!$D$2:$P$484,MATCH(Payments_2020!$G341,Pat_org!$D$2:$D$484,0),Pat_org!E$1)=0,"",(INDEX(Pat_org!$D$2:$P$484,MATCH(Payments_2020!$G341,Pat_org!$D$2:$D$484,0),Pat_org!E$1)))</f>
        <v>Include</v>
      </c>
      <c r="I341" s="3" cm="1">
        <f t="array" ref="I341">IF(INDEX(Pat_org!$D$2:$P$484,MATCH(Payments_2020!$G341,Pat_org!$D$2:$D$484,0),Pat_org!E$1)=0,"",(INDEX(Pat_org!$D$2:$P$484,MATCH(Payments_2020!$G341,Pat_org!$D$2:$D$484,0),Pat_org!$F$1)))</f>
        <v>0</v>
      </c>
      <c r="J341" s="3" t="str" cm="1">
        <f t="array" ref="J341">IF(INDEX(Pat_org!$D$2:$P$484,MATCH(Payments_2020!$G341,Pat_org!$D$2:$D$484,0),Pat_org!G$1)=0,"",(INDEX(Pat_org!$D$2:$P$484,MATCH(Payments_2020!$G341,Pat_org!$D$2:$D$484,0),Pat_org!G$1)))</f>
        <v>Support organisation</v>
      </c>
      <c r="K341" s="3" t="str" cm="1">
        <f t="array" ref="K341">IF(INDEX(Pat_org!$D$2:$P$484,MATCH(Payments_2020!$G341,Pat_org!$D$2:$D$484,0),Pat_org!H$1)=0,"",(INDEX(Pat_org!$D$2:$P$484,MATCH(Payments_2020!$G341,Pat_org!$D$2:$D$484,0),Pat_org!H$1)))</f>
        <v>05 Endocrine, nutritional or metabolic diseases  </v>
      </c>
      <c r="L341" s="3" t="str" cm="1">
        <f t="array" ref="L341">IF(INDEX(Pat_org!$D$2:$P$484,MATCH(Payments_2020!$G341,Pat_org!$D$2:$D$484,0),Pat_org!I$1)=0,"",(INDEX(Pat_org!$D$2:$P$484,MATCH(Payments_2020!$G341,Pat_org!$D$2:$D$484,0),Pat_org!I$1)))</f>
        <v>Pituitary conditions</v>
      </c>
      <c r="M341" s="3" cm="1">
        <f t="array" ref="M341">IF(INDEX(Pat_org!$D$2:$P$484,MATCH(Payments_2020!$G341,Pat_org!$D$2:$D$484,0),Pat_org!J$1)=0,"",(INDEX(Pat_org!$D$2:$P$484,MATCH(Payments_2020!$G341,Pat_org!$D$2:$D$484,0),Pat_org!J$1)))</f>
        <v>1058968</v>
      </c>
      <c r="N341" s="3" t="str" cm="1">
        <f t="array" ref="N341">IF(INDEX(Pat_org!$D$2:$P$484,MATCH(Payments_2020!$G341,Pat_org!$D$2:$D$484,0),Pat_org!K$1)=0,"",(INDEX(Pat_org!$D$2:$P$484,MATCH(Payments_2020!$G341,Pat_org!$D$2:$D$484,0),Pat_org!K$1)))</f>
        <v/>
      </c>
      <c r="O341" s="3" t="str" cm="1">
        <f t="array" ref="O341">IF(INDEX(Pat_org!$D$2:$P$484,MATCH(Payments_2020!$G341,Pat_org!$D$2:$D$484,0),Pat_org!L$1)=0,"",(INDEX(Pat_org!$D$2:$P$484,MATCH(Payments_2020!$G341,Pat_org!$D$2:$D$484,0),Pat_org!L$1)))</f>
        <v>UK</v>
      </c>
      <c r="P341" s="3" t="str" cm="1">
        <f t="array" ref="P341">IF(INDEX(Pat_org!$D$2:$P$484,MATCH(Payments_2020!$G341,Pat_org!$D$2:$D$484,0),Pat_org!M$1)=0,"",(INDEX(Pat_org!$D$2:$P$484,MATCH(Payments_2020!$G341,Pat_org!$D$2:$D$484,0),Pat_org!M$1)))</f>
        <v>https://www.pituitary.org.uk/</v>
      </c>
      <c r="Q341" s="3" t="str" cm="1">
        <f t="array" ref="Q341">IFERROR(IF(INDEX(Pat_org!$D$2:$P$484,MATCH(Payments_2020!$G341,Pat_org!$D$2:$D$484,0),Pat_org!N$1)=0,"",(INDEX(Pat_org!$D$2:$P$484,MATCH(Payments_2020!$G341,Pat_org!$D$2:$D$484,0),Pat_org!N$1))),"")</f>
        <v>Rare</v>
      </c>
      <c r="R341" s="3" t="str" cm="1">
        <f t="array" ref="R341">IF(INDEX(Pat_org!$D$2:$P$484,MATCH(Payments_2020!$G341,Pat_org!$D$2:$D$484,0),Pat_org!O$1)=0,"",(INDEX(Pat_org!$D$2:$P$484,MATCH(Payments_2020!$G341,Pat_org!$D$2:$D$484,0),Pat_org!O$1)))</f>
        <v>Single PO</v>
      </c>
      <c r="S341" s="3" t="str" cm="1">
        <f t="array" ref="S341">IF(INDEX(Pat_org!$D$2:$P$484,MATCH(Payments_2020!$G341,Pat_org!$D$2:$D$484,0),Pat_org!P$1)=0,"",(INDEX(Pat_org!$D$2:$P$484,MATCH(Payments_2020!$G341,Pat_org!$D$2:$D$484,0),Pat_org!P$1)))</f>
        <v/>
      </c>
      <c r="T341" s="3" t="s">
        <v>637</v>
      </c>
      <c r="U341" s="3" t="s">
        <v>26</v>
      </c>
      <c r="V341" s="1">
        <v>2020</v>
      </c>
      <c r="W341" s="40" t="s">
        <v>27</v>
      </c>
      <c r="X341" s="40" t="str">
        <f t="shared" si="19"/>
        <v>2020GBP</v>
      </c>
      <c r="Y341" s="40">
        <v>5000</v>
      </c>
      <c r="Z341" s="31" cm="1">
        <f t="array" ref="Z341">_xlfn.IFS(X341=GBP_2020,Y341,X341=GBP_2019,Y341*CPI_2019,X341=GBP_2018,Y341*CPI_2018,X341=EUR_2020,Y341*EURGBP_2020,X341=EUR_2019,(Y341*EURGBP_2019)*CPI_2019,X341=EUR_2018,(Y341*EURGBP_2018)*CPI_2018,X341=USD_2020,Y341*USDGBP_2020,X341=USD_2019,(Y341*USDGBP_2019)*CPI_2019,X341=USD_2018,(Y341*USDGBP_2018)*CPI_2018,X341=CHF_2020,Y341*CHFGBP_2020,X341=CHF_2019,(Y341*CHFGBP_2019)*CPI_2019,X341=CHF_2018,(Y341*CHFGBP_2018)*CPI_2018,X341=SEK_2020,Y341*SEKGBP_2020,X341=SEK_2019,(Y341*SEKGBP_2019)*CPI_2019,X341=SEK_2018,(Y341*SEKGBP_2018)*CPI_2018,X341=NKK_2020,Y341*NKKGBP_2020,X341=NKK_2019,(Y341*NKKGBP_2019)*CPI_2019,X341=NKK_2018,(Y341*NKKGBP_2018)*CPI_2018,X341=DKK_2020,Y341*DKKGBP_2020,X341=DKK_2019,(Y341*DKKGBP_2019)*CPI_2019,X341=DKK_2018,(Y341*DKKGBP_2018)*CPI_2018)</f>
        <v>5000</v>
      </c>
      <c r="AA341" s="1">
        <v>1</v>
      </c>
    </row>
    <row r="342" spans="1:27" x14ac:dyDescent="0.35">
      <c r="A342" s="3" t="s">
        <v>639</v>
      </c>
      <c r="B342" s="3" t="str">
        <f t="shared" si="18"/>
        <v>EisaiCare home for people with dementia</v>
      </c>
      <c r="C342" s="3" t="str">
        <f>IF(INDEX(Comp_interest!$D:$D,MATCH(Payments_2020!$B342,Comp_interest!$C:$C,0))=0,"",INDEX(Comp_interest!$D:$D,MATCH(Payments_2020!$B342,Comp_interest!$C:$C,0)))</f>
        <v>Maybe yes</v>
      </c>
      <c r="D342" s="3" t="str">
        <f>IF(INDEX(Comp_interest!$E:$E,MATCH(Payments_2020!$B342,Comp_interest!$C:$C,0))=0,"",INDEX(Comp_interest!$E:$E,MATCH(Payments_2020!$B342,Comp_interest!$C:$C,0)))</f>
        <v>Company website</v>
      </c>
      <c r="E342" s="3" t="str">
        <f>IF(INDEX(Comp_interest!$F:$F,MATCH(Payments_2020!$B342,Comp_interest!$C:$C,0))=0,"",INDEX(Comp_interest!$F:$F,MATCH(Payments_2020!$B342,Comp_interest!$C:$C,0)))</f>
        <v>Eisai has drugs for treating dementia in its portfolio/pipeline</v>
      </c>
      <c r="F342" s="3" t="s">
        <v>640</v>
      </c>
      <c r="G342" s="3" t="str">
        <f>INDEX(Pat_org!$B$3:$C$892,MATCH(Payments_2020!F342,Pat_org!$B$3:$B$892,0),2)</f>
        <v>Acacia Mews Care Home</v>
      </c>
      <c r="H342" s="3" t="str" cm="1">
        <f t="array" ref="H342">IF(INDEX(Pat_org!$D$2:$P$484,MATCH(Payments_2020!$G342,Pat_org!$D$2:$D$484,0),Pat_org!E$1)=0,"",(INDEX(Pat_org!$D$2:$P$484,MATCH(Payments_2020!$G342,Pat_org!$D$2:$D$484,0),Pat_org!E$1)))</f>
        <v>Include</v>
      </c>
      <c r="I342" s="3" cm="1">
        <f t="array" ref="I342">IF(INDEX(Pat_org!$D$2:$P$484,MATCH(Payments_2020!$G342,Pat_org!$D$2:$D$484,0),Pat_org!E$1)=0,"",(INDEX(Pat_org!$D$2:$P$484,MATCH(Payments_2020!$G342,Pat_org!$D$2:$D$484,0),Pat_org!$F$1)))</f>
        <v>0</v>
      </c>
      <c r="J342" s="3" t="str" cm="1">
        <f t="array" ref="J342">IF(INDEX(Pat_org!$D$2:$P$484,MATCH(Payments_2020!$G342,Pat_org!$D$2:$D$484,0),Pat_org!G$1)=0,"",(INDEX(Pat_org!$D$2:$P$484,MATCH(Payments_2020!$G342,Pat_org!$D$2:$D$484,0),Pat_org!G$1)))</f>
        <v>Service provider</v>
      </c>
      <c r="K342" s="3" t="str" cm="1">
        <f t="array" ref="K342">IF(INDEX(Pat_org!$D$2:$P$484,MATCH(Payments_2020!$G342,Pat_org!$D$2:$D$484,0),Pat_org!H$1)=0,"",(INDEX(Pat_org!$D$2:$P$484,MATCH(Payments_2020!$G342,Pat_org!$D$2:$D$484,0),Pat_org!H$1)))</f>
        <v xml:space="preserve">Other </v>
      </c>
      <c r="L342" s="3" t="str" cm="1">
        <f t="array" ref="L342">IF(INDEX(Pat_org!$D$2:$P$484,MATCH(Payments_2020!$G342,Pat_org!$D$2:$D$484,0),Pat_org!I$1)=0,"",(INDEX(Pat_org!$D$2:$P$484,MATCH(Payments_2020!$G342,Pat_org!$D$2:$D$484,0),Pat_org!I$1)))</f>
        <v>Care home for people with dementia</v>
      </c>
      <c r="M342" s="3" cm="1">
        <f t="array" ref="M342">IF(INDEX(Pat_org!$D$2:$P$484,MATCH(Payments_2020!$G342,Pat_org!$D$2:$D$484,0),Pat_org!J$1)=0,"",(INDEX(Pat_org!$D$2:$P$484,MATCH(Payments_2020!$G342,Pat_org!$D$2:$D$484,0),Pat_org!J$1)))</f>
        <v>1174346</v>
      </c>
      <c r="N342" s="3" t="str" cm="1">
        <f t="array" ref="N342">IF(INDEX(Pat_org!$D$2:$P$484,MATCH(Payments_2020!$G342,Pat_org!$D$2:$D$484,0),Pat_org!K$1)=0,"",(INDEX(Pat_org!$D$2:$P$484,MATCH(Payments_2020!$G342,Pat_org!$D$2:$D$484,0),Pat_org!K$1)))</f>
        <v/>
      </c>
      <c r="O342" s="3" t="str" cm="1">
        <f t="array" ref="O342">IF(INDEX(Pat_org!$D$2:$P$484,MATCH(Payments_2020!$G342,Pat_org!$D$2:$D$484,0),Pat_org!L$1)=0,"",(INDEX(Pat_org!$D$2:$P$484,MATCH(Payments_2020!$G342,Pat_org!$D$2:$D$484,0),Pat_org!L$1)))</f>
        <v>UK</v>
      </c>
      <c r="P342" s="3" t="str" cm="1">
        <f t="array" ref="P342">IF(INDEX(Pat_org!$D$2:$P$484,MATCH(Payments_2020!$G342,Pat_org!$D$2:$D$484,0),Pat_org!M$1)=0,"",(INDEX(Pat_org!$D$2:$P$484,MATCH(Payments_2020!$G342,Pat_org!$D$2:$D$484,0),Pat_org!M$1)))</f>
        <v>https://www.nhs.uk/services/Careproviders/Overview/DefaultView.aspx?id=47011</v>
      </c>
      <c r="Q342" s="3" t="str" cm="1">
        <f t="array" ref="Q342">IFERROR(IF(INDEX(Pat_org!$D$2:$P$484,MATCH(Payments_2020!$G342,Pat_org!$D$2:$D$484,0),Pat_org!N$1)=0,"",(INDEX(Pat_org!$D$2:$P$484,MATCH(Payments_2020!$G342,Pat_org!$D$2:$D$484,0),Pat_org!N$1))),"")</f>
        <v>Not rare</v>
      </c>
      <c r="R342" s="3" t="str" cm="1">
        <f t="array" ref="R342">IF(INDEX(Pat_org!$D$2:$P$484,MATCH(Payments_2020!$G342,Pat_org!$D$2:$D$484,0),Pat_org!O$1)=0,"",(INDEX(Pat_org!$D$2:$P$484,MATCH(Payments_2020!$G342,Pat_org!$D$2:$D$484,0),Pat_org!O$1)))</f>
        <v>Single PO</v>
      </c>
      <c r="S342" s="3" t="str" cm="1">
        <f t="array" ref="S342">IF(INDEX(Pat_org!$D$2:$P$484,MATCH(Payments_2020!$G342,Pat_org!$D$2:$D$484,0),Pat_org!P$1)=0,"",(INDEX(Pat_org!$D$2:$P$484,MATCH(Payments_2020!$G342,Pat_org!$D$2:$D$484,0),Pat_org!P$1)))</f>
        <v/>
      </c>
      <c r="T342" s="3" t="s">
        <v>641</v>
      </c>
      <c r="U342" s="3" t="s">
        <v>26</v>
      </c>
      <c r="V342" s="1">
        <v>2020</v>
      </c>
      <c r="W342" s="40" t="s">
        <v>27</v>
      </c>
      <c r="X342" s="40" t="str">
        <f t="shared" si="19"/>
        <v>2020GBP</v>
      </c>
      <c r="Y342" s="41">
        <v>4000</v>
      </c>
      <c r="Z342" s="31" cm="1">
        <f t="array" ref="Z342">_xlfn.IFS(X342=GBP_2020,Y342,X342=GBP_2019,Y342*CPI_2019,X342=GBP_2018,Y342*CPI_2018,X342=EUR_2020,Y342*EURGBP_2020,X342=EUR_2019,(Y342*EURGBP_2019)*CPI_2019,X342=EUR_2018,(Y342*EURGBP_2018)*CPI_2018,X342=USD_2020,Y342*USDGBP_2020,X342=USD_2019,(Y342*USDGBP_2019)*CPI_2019,X342=USD_2018,(Y342*USDGBP_2018)*CPI_2018,X342=CHF_2020,Y342*CHFGBP_2020,X342=CHF_2019,(Y342*CHFGBP_2019)*CPI_2019,X342=CHF_2018,(Y342*CHFGBP_2018)*CPI_2018,X342=SEK_2020,Y342*SEKGBP_2020,X342=SEK_2019,(Y342*SEKGBP_2019)*CPI_2019,X342=SEK_2018,(Y342*SEKGBP_2018)*CPI_2018,X342=NKK_2020,Y342*NKKGBP_2020,X342=NKK_2019,(Y342*NKKGBP_2019)*CPI_2019,X342=NKK_2018,(Y342*NKKGBP_2018)*CPI_2018,X342=DKK_2020,Y342*DKKGBP_2020,X342=DKK_2019,(Y342*DKKGBP_2019)*CPI_2019,X342=DKK_2018,(Y342*DKKGBP_2018)*CPI_2018)</f>
        <v>4000</v>
      </c>
      <c r="AA342" s="1">
        <v>1</v>
      </c>
    </row>
    <row r="343" spans="1:27" s="3" customFormat="1" x14ac:dyDescent="0.35">
      <c r="A343" s="3" t="s">
        <v>639</v>
      </c>
      <c r="B343" s="3" t="str">
        <f t="shared" si="18"/>
        <v>EisaiAlzheimer disease</v>
      </c>
      <c r="C343" s="3" t="str">
        <f>IF(INDEX(Comp_interest!$D:$D,MATCH(Payments_2020!$B343,Comp_interest!$C:$C,0))=0,"",INDEX(Comp_interest!$D:$D,MATCH(Payments_2020!$B343,Comp_interest!$C:$C,0)))</f>
        <v>Definitely yes</v>
      </c>
      <c r="D343" s="3" t="str">
        <f>IF(INDEX(Comp_interest!$E:$E,MATCH(Payments_2020!$B343,Comp_interest!$C:$C,0))=0,"",INDEX(Comp_interest!$E:$E,MATCH(Payments_2020!$B343,Comp_interest!$C:$C,0)))</f>
        <v>Company website</v>
      </c>
      <c r="E343" s="3" t="str">
        <f>IF(INDEX(Comp_interest!$F:$F,MATCH(Payments_2020!$B343,Comp_interest!$C:$C,0))=0,"",INDEX(Comp_interest!$F:$F,MATCH(Payments_2020!$B343,Comp_interest!$C:$C,0)))</f>
        <v/>
      </c>
      <c r="F343" s="3" t="s">
        <v>642</v>
      </c>
      <c r="G343" s="3" t="str">
        <f>INDEX(Pat_org!$B$3:$C$892,MATCH(Payments_2020!F343,Pat_org!$B$3:$B$892,0),2)</f>
        <v>Alzheimer's Research UK</v>
      </c>
      <c r="H343" s="3" t="str" cm="1">
        <f t="array" ref="H343">IF(INDEX(Pat_org!$D$2:$P$484,MATCH(Payments_2020!$G343,Pat_org!$D$2:$D$484,0),Pat_org!E$1)=0,"",(INDEX(Pat_org!$D$2:$P$484,MATCH(Payments_2020!$G343,Pat_org!$D$2:$D$484,0),Pat_org!E$1)))</f>
        <v>Include</v>
      </c>
      <c r="I343" s="3" cm="1">
        <f t="array" ref="I343">IF(INDEX(Pat_org!$D$2:$P$484,MATCH(Payments_2020!$G343,Pat_org!$D$2:$D$484,0),Pat_org!E$1)=0,"",(INDEX(Pat_org!$D$2:$P$484,MATCH(Payments_2020!$G343,Pat_org!$D$2:$D$484,0),Pat_org!$F$1)))</f>
        <v>0</v>
      </c>
      <c r="J343" s="3" t="str" cm="1">
        <f t="array" ref="J343">IF(INDEX(Pat_org!$D$2:$P$484,MATCH(Payments_2020!$G343,Pat_org!$D$2:$D$484,0),Pat_org!G$1)=0,"",(INDEX(Pat_org!$D$2:$P$484,MATCH(Payments_2020!$G343,Pat_org!$D$2:$D$484,0),Pat_org!G$1)))</f>
        <v>Multipurpose organisation</v>
      </c>
      <c r="K343" s="3" t="str" cm="1">
        <f t="array" ref="K343">IF(INDEX(Pat_org!$D$2:$P$484,MATCH(Payments_2020!$G343,Pat_org!$D$2:$D$484,0),Pat_org!H$1)=0,"",(INDEX(Pat_org!$D$2:$P$484,MATCH(Payments_2020!$G343,Pat_org!$D$2:$D$484,0),Pat_org!H$1)))</f>
        <v>08 Diseases of the nervous system  </v>
      </c>
      <c r="L343" s="3" t="str" cm="1">
        <f t="array" ref="L343">IF(INDEX(Pat_org!$D$2:$P$484,MATCH(Payments_2020!$G343,Pat_org!$D$2:$D$484,0),Pat_org!I$1)=0,"",(INDEX(Pat_org!$D$2:$P$484,MATCH(Payments_2020!$G343,Pat_org!$D$2:$D$484,0),Pat_org!I$1)))</f>
        <v>Alzheimer disease</v>
      </c>
      <c r="M343" s="3" t="str" cm="1">
        <f t="array" ref="M343">IF(INDEX(Pat_org!$D$2:$P$484,MATCH(Payments_2020!$G343,Pat_org!$D$2:$D$484,0),Pat_org!J$1)=0,"",(INDEX(Pat_org!$D$2:$P$484,MATCH(Payments_2020!$G343,Pat_org!$D$2:$D$484,0),Pat_org!J$1)))</f>
        <v>1077089 </v>
      </c>
      <c r="N343" s="3" t="str" cm="1">
        <f t="array" ref="N343">IF(INDEX(Pat_org!$D$2:$P$484,MATCH(Payments_2020!$G343,Pat_org!$D$2:$D$484,0),Pat_org!K$1)=0,"",(INDEX(Pat_org!$D$2:$P$484,MATCH(Payments_2020!$G343,Pat_org!$D$2:$D$484,0),Pat_org!K$1)))</f>
        <v/>
      </c>
      <c r="O343" s="3" t="str" cm="1">
        <f t="array" ref="O343">IF(INDEX(Pat_org!$D$2:$P$484,MATCH(Payments_2020!$G343,Pat_org!$D$2:$D$484,0),Pat_org!L$1)=0,"",(INDEX(Pat_org!$D$2:$P$484,MATCH(Payments_2020!$G343,Pat_org!$D$2:$D$484,0),Pat_org!L$1)))</f>
        <v>UK</v>
      </c>
      <c r="P343" s="3" t="str" cm="1">
        <f t="array" ref="P343">IF(INDEX(Pat_org!$D$2:$P$484,MATCH(Payments_2020!$G343,Pat_org!$D$2:$D$484,0),Pat_org!M$1)=0,"",(INDEX(Pat_org!$D$2:$P$484,MATCH(Payments_2020!$G343,Pat_org!$D$2:$D$484,0),Pat_org!M$1)))</f>
        <v>https://www.alzheimersresearchuk.org/</v>
      </c>
      <c r="Q343" s="3" t="str" cm="1">
        <f t="array" ref="Q343">IFERROR(IF(INDEX(Pat_org!$D$2:$P$484,MATCH(Payments_2020!$G343,Pat_org!$D$2:$D$484,0),Pat_org!N$1)=0,"",(INDEX(Pat_org!$D$2:$P$484,MATCH(Payments_2020!$G343,Pat_org!$D$2:$D$484,0),Pat_org!N$1))),"")</f>
        <v>Not rare</v>
      </c>
      <c r="R343" s="3" t="str" cm="1">
        <f t="array" ref="R343">IF(INDEX(Pat_org!$D$2:$P$484,MATCH(Payments_2020!$G343,Pat_org!$D$2:$D$484,0),Pat_org!O$1)=0,"",(INDEX(Pat_org!$D$2:$P$484,MATCH(Payments_2020!$G343,Pat_org!$D$2:$D$484,0),Pat_org!O$1)))</f>
        <v>Single PO</v>
      </c>
      <c r="S343" s="3" t="str" cm="1">
        <f t="array" ref="S343">IF(INDEX(Pat_org!$D$2:$P$484,MATCH(Payments_2020!$G343,Pat_org!$D$2:$D$484,0),Pat_org!P$1)=0,"",(INDEX(Pat_org!$D$2:$P$484,MATCH(Payments_2020!$G343,Pat_org!$D$2:$D$484,0),Pat_org!P$1)))</f>
        <v/>
      </c>
      <c r="T343" s="3" t="s">
        <v>643</v>
      </c>
      <c r="U343" s="3" t="s">
        <v>26</v>
      </c>
      <c r="V343" s="1">
        <v>2020</v>
      </c>
      <c r="W343" s="40" t="s">
        <v>27</v>
      </c>
      <c r="X343" s="40" t="str">
        <f t="shared" si="19"/>
        <v>2020GBP</v>
      </c>
      <c r="Y343" s="40">
        <v>5994</v>
      </c>
      <c r="Z343" s="31" cm="1">
        <f t="array" ref="Z343">_xlfn.IFS(X343=GBP_2020,Y343,X343=GBP_2019,Y343*CPI_2019,X343=GBP_2018,Y343*CPI_2018,X343=EUR_2020,Y343*EURGBP_2020,X343=EUR_2019,(Y343*EURGBP_2019)*CPI_2019,X343=EUR_2018,(Y343*EURGBP_2018)*CPI_2018,X343=USD_2020,Y343*USDGBP_2020,X343=USD_2019,(Y343*USDGBP_2019)*CPI_2019,X343=USD_2018,(Y343*USDGBP_2018)*CPI_2018,X343=CHF_2020,Y343*CHFGBP_2020,X343=CHF_2019,(Y343*CHFGBP_2019)*CPI_2019,X343=CHF_2018,(Y343*CHFGBP_2018)*CPI_2018,X343=SEK_2020,Y343*SEKGBP_2020,X343=SEK_2019,(Y343*SEKGBP_2019)*CPI_2019,X343=SEK_2018,(Y343*SEKGBP_2018)*CPI_2018,X343=NKK_2020,Y343*NKKGBP_2020,X343=NKK_2019,(Y343*NKKGBP_2019)*CPI_2019,X343=NKK_2018,(Y343*NKKGBP_2018)*CPI_2018,X343=DKK_2020,Y343*DKKGBP_2020,X343=DKK_2019,(Y343*DKKGBP_2019)*CPI_2019,X343=DKK_2018,(Y343*DKKGBP_2018)*CPI_2018)</f>
        <v>5994</v>
      </c>
      <c r="AA343" s="1">
        <v>1</v>
      </c>
    </row>
    <row r="344" spans="1:27" s="3" customFormat="1" x14ac:dyDescent="0.35">
      <c r="A344" s="3" t="s">
        <v>639</v>
      </c>
      <c r="B344" s="3" t="str">
        <f t="shared" si="18"/>
        <v>EisaiAlzheimer disease</v>
      </c>
      <c r="C344" s="3" t="str">
        <f>IF(INDEX(Comp_interest!$D:$D,MATCH(Payments_2020!$B344,Comp_interest!$C:$C,0))=0,"",INDEX(Comp_interest!$D:$D,MATCH(Payments_2020!$B344,Comp_interest!$C:$C,0)))</f>
        <v>Definitely yes</v>
      </c>
      <c r="D344" s="3" t="str">
        <f>IF(INDEX(Comp_interest!$E:$E,MATCH(Payments_2020!$B344,Comp_interest!$C:$C,0))=0,"",INDEX(Comp_interest!$E:$E,MATCH(Payments_2020!$B344,Comp_interest!$C:$C,0)))</f>
        <v>Company website</v>
      </c>
      <c r="E344" s="3" t="str">
        <f>IF(INDEX(Comp_interest!$F:$F,MATCH(Payments_2020!$B344,Comp_interest!$C:$C,0))=0,"",INDEX(Comp_interest!$F:$F,MATCH(Payments_2020!$B344,Comp_interest!$C:$C,0)))</f>
        <v/>
      </c>
      <c r="F344" s="3" t="s">
        <v>642</v>
      </c>
      <c r="G344" s="3" t="str">
        <f>INDEX(Pat_org!$B$3:$C$892,MATCH(Payments_2020!F344,Pat_org!$B$3:$B$892,0),2)</f>
        <v>Alzheimer's Research UK</v>
      </c>
      <c r="H344" s="3" t="str" cm="1">
        <f t="array" ref="H344">IF(INDEX(Pat_org!$D$2:$P$484,MATCH(Payments_2020!$G344,Pat_org!$D$2:$D$484,0),Pat_org!E$1)=0,"",(INDEX(Pat_org!$D$2:$P$484,MATCH(Payments_2020!$G344,Pat_org!$D$2:$D$484,0),Pat_org!E$1)))</f>
        <v>Include</v>
      </c>
      <c r="I344" s="3" cm="1">
        <f t="array" ref="I344">IF(INDEX(Pat_org!$D$2:$P$484,MATCH(Payments_2020!$G344,Pat_org!$D$2:$D$484,0),Pat_org!E$1)=0,"",(INDEX(Pat_org!$D$2:$P$484,MATCH(Payments_2020!$G344,Pat_org!$D$2:$D$484,0),Pat_org!$F$1)))</f>
        <v>0</v>
      </c>
      <c r="J344" s="3" t="str" cm="1">
        <f t="array" ref="J344">IF(INDEX(Pat_org!$D$2:$P$484,MATCH(Payments_2020!$G344,Pat_org!$D$2:$D$484,0),Pat_org!G$1)=0,"",(INDEX(Pat_org!$D$2:$P$484,MATCH(Payments_2020!$G344,Pat_org!$D$2:$D$484,0),Pat_org!G$1)))</f>
        <v>Multipurpose organisation</v>
      </c>
      <c r="K344" s="3" t="str" cm="1">
        <f t="array" ref="K344">IF(INDEX(Pat_org!$D$2:$P$484,MATCH(Payments_2020!$G344,Pat_org!$D$2:$D$484,0),Pat_org!H$1)=0,"",(INDEX(Pat_org!$D$2:$P$484,MATCH(Payments_2020!$G344,Pat_org!$D$2:$D$484,0),Pat_org!H$1)))</f>
        <v>08 Diseases of the nervous system  </v>
      </c>
      <c r="L344" s="3" t="str" cm="1">
        <f t="array" ref="L344">IF(INDEX(Pat_org!$D$2:$P$484,MATCH(Payments_2020!$G344,Pat_org!$D$2:$D$484,0),Pat_org!I$1)=0,"",(INDEX(Pat_org!$D$2:$P$484,MATCH(Payments_2020!$G344,Pat_org!$D$2:$D$484,0),Pat_org!I$1)))</f>
        <v>Alzheimer disease</v>
      </c>
      <c r="M344" s="3" t="str" cm="1">
        <f t="array" ref="M344">IF(INDEX(Pat_org!$D$2:$P$484,MATCH(Payments_2020!$G344,Pat_org!$D$2:$D$484,0),Pat_org!J$1)=0,"",(INDEX(Pat_org!$D$2:$P$484,MATCH(Payments_2020!$G344,Pat_org!$D$2:$D$484,0),Pat_org!J$1)))</f>
        <v>1077089 </v>
      </c>
      <c r="N344" s="3" t="str" cm="1">
        <f t="array" ref="N344">IF(INDEX(Pat_org!$D$2:$P$484,MATCH(Payments_2020!$G344,Pat_org!$D$2:$D$484,0),Pat_org!K$1)=0,"",(INDEX(Pat_org!$D$2:$P$484,MATCH(Payments_2020!$G344,Pat_org!$D$2:$D$484,0),Pat_org!K$1)))</f>
        <v/>
      </c>
      <c r="O344" s="3" t="str" cm="1">
        <f t="array" ref="O344">IF(INDEX(Pat_org!$D$2:$P$484,MATCH(Payments_2020!$G344,Pat_org!$D$2:$D$484,0),Pat_org!L$1)=0,"",(INDEX(Pat_org!$D$2:$P$484,MATCH(Payments_2020!$G344,Pat_org!$D$2:$D$484,0),Pat_org!L$1)))</f>
        <v>UK</v>
      </c>
      <c r="P344" s="3" t="str" cm="1">
        <f t="array" ref="P344">IF(INDEX(Pat_org!$D$2:$P$484,MATCH(Payments_2020!$G344,Pat_org!$D$2:$D$484,0),Pat_org!M$1)=0,"",(INDEX(Pat_org!$D$2:$P$484,MATCH(Payments_2020!$G344,Pat_org!$D$2:$D$484,0),Pat_org!M$1)))</f>
        <v>https://www.alzheimersresearchuk.org/</v>
      </c>
      <c r="Q344" s="3" t="str" cm="1">
        <f t="array" ref="Q344">IFERROR(IF(INDEX(Pat_org!$D$2:$P$484,MATCH(Payments_2020!$G344,Pat_org!$D$2:$D$484,0),Pat_org!N$1)=0,"",(INDEX(Pat_org!$D$2:$P$484,MATCH(Payments_2020!$G344,Pat_org!$D$2:$D$484,0),Pat_org!N$1))),"")</f>
        <v>Not rare</v>
      </c>
      <c r="R344" s="3" t="str" cm="1">
        <f t="array" ref="R344">IF(INDEX(Pat_org!$D$2:$P$484,MATCH(Payments_2020!$G344,Pat_org!$D$2:$D$484,0),Pat_org!O$1)=0,"",(INDEX(Pat_org!$D$2:$P$484,MATCH(Payments_2020!$G344,Pat_org!$D$2:$D$484,0),Pat_org!O$1)))</f>
        <v>Single PO</v>
      </c>
      <c r="S344" s="3" t="str" cm="1">
        <f t="array" ref="S344">IF(INDEX(Pat_org!$D$2:$P$484,MATCH(Payments_2020!$G344,Pat_org!$D$2:$D$484,0),Pat_org!P$1)=0,"",(INDEX(Pat_org!$D$2:$P$484,MATCH(Payments_2020!$G344,Pat_org!$D$2:$D$484,0),Pat_org!P$1)))</f>
        <v/>
      </c>
      <c r="T344" s="3" t="s">
        <v>644</v>
      </c>
      <c r="U344" s="3" t="s">
        <v>26</v>
      </c>
      <c r="V344" s="1">
        <v>2020</v>
      </c>
      <c r="W344" s="40" t="s">
        <v>27</v>
      </c>
      <c r="X344" s="40" t="str">
        <f t="shared" si="19"/>
        <v>2020GBP</v>
      </c>
      <c r="Y344" s="40">
        <v>124798</v>
      </c>
      <c r="Z344" s="31" cm="1">
        <f t="array" ref="Z344">_xlfn.IFS(X344=GBP_2020,Y344,X344=GBP_2019,Y344*CPI_2019,X344=GBP_2018,Y344*CPI_2018,X344=EUR_2020,Y344*EURGBP_2020,X344=EUR_2019,(Y344*EURGBP_2019)*CPI_2019,X344=EUR_2018,(Y344*EURGBP_2018)*CPI_2018,X344=USD_2020,Y344*USDGBP_2020,X344=USD_2019,(Y344*USDGBP_2019)*CPI_2019,X344=USD_2018,(Y344*USDGBP_2018)*CPI_2018,X344=CHF_2020,Y344*CHFGBP_2020,X344=CHF_2019,(Y344*CHFGBP_2019)*CPI_2019,X344=CHF_2018,(Y344*CHFGBP_2018)*CPI_2018,X344=SEK_2020,Y344*SEKGBP_2020,X344=SEK_2019,(Y344*SEKGBP_2019)*CPI_2019,X344=SEK_2018,(Y344*SEKGBP_2018)*CPI_2018,X344=NKK_2020,Y344*NKKGBP_2020,X344=NKK_2019,(Y344*NKKGBP_2019)*CPI_2019,X344=NKK_2018,(Y344*NKKGBP_2018)*CPI_2018,X344=DKK_2020,Y344*DKKGBP_2020,X344=DKK_2019,(Y344*DKKGBP_2019)*CPI_2019,X344=DKK_2018,(Y344*DKKGBP_2018)*CPI_2018)</f>
        <v>124798</v>
      </c>
      <c r="AA344" s="1">
        <v>1</v>
      </c>
    </row>
    <row r="345" spans="1:27" s="3" customFormat="1" x14ac:dyDescent="0.35">
      <c r="A345" s="3" t="s">
        <v>639</v>
      </c>
      <c r="B345" s="3" t="str">
        <f t="shared" si="18"/>
        <v>EisaiBreast cancer</v>
      </c>
      <c r="C345" s="3" t="str">
        <f>IF(INDEX(Comp_interest!$D:$D,MATCH(Payments_2020!$B345,Comp_interest!$C:$C,0))=0,"",INDEX(Comp_interest!$D:$D,MATCH(Payments_2020!$B345,Comp_interest!$C:$C,0)))</f>
        <v>Definitely yes</v>
      </c>
      <c r="D345" s="3" t="str">
        <f>IF(INDEX(Comp_interest!$E:$E,MATCH(Payments_2020!$B345,Comp_interest!$C:$C,0))=0,"",INDEX(Comp_interest!$E:$E,MATCH(Payments_2020!$B345,Comp_interest!$C:$C,0)))</f>
        <v>Company website</v>
      </c>
      <c r="E345" s="3" t="str">
        <f>IF(INDEX(Comp_interest!$F:$F,MATCH(Payments_2020!$B345,Comp_interest!$C:$C,0))=0,"",INDEX(Comp_interest!$F:$F,MATCH(Payments_2020!$B345,Comp_interest!$C:$C,0)))</f>
        <v/>
      </c>
      <c r="F345" s="3" t="s">
        <v>191</v>
      </c>
      <c r="G345" s="3" t="str">
        <f>INDEX(Pat_org!$B$3:$C$892,MATCH(Payments_2020!F345,Pat_org!$B$3:$B$892,0),2)</f>
        <v>Breast Cancer Now</v>
      </c>
      <c r="H345" s="3" t="str" cm="1">
        <f t="array" ref="H345">IF(INDEX(Pat_org!$D$2:$P$484,MATCH(Payments_2020!$G345,Pat_org!$D$2:$D$484,0),Pat_org!E$1)=0,"",(INDEX(Pat_org!$D$2:$P$484,MATCH(Payments_2020!$G345,Pat_org!$D$2:$D$484,0),Pat_org!E$1)))</f>
        <v>Include</v>
      </c>
      <c r="I345" s="3" cm="1">
        <f t="array" ref="I345">IF(INDEX(Pat_org!$D$2:$P$484,MATCH(Payments_2020!$G345,Pat_org!$D$2:$D$484,0),Pat_org!E$1)=0,"",(INDEX(Pat_org!$D$2:$P$484,MATCH(Payments_2020!$G345,Pat_org!$D$2:$D$484,0),Pat_org!$F$1)))</f>
        <v>0</v>
      </c>
      <c r="J345" s="3" t="str" cm="1">
        <f t="array" ref="J345">IF(INDEX(Pat_org!$D$2:$P$484,MATCH(Payments_2020!$G345,Pat_org!$D$2:$D$484,0),Pat_org!G$1)=0,"",(INDEX(Pat_org!$D$2:$P$484,MATCH(Payments_2020!$G345,Pat_org!$D$2:$D$484,0),Pat_org!G$1)))</f>
        <v>Multipurpose organisation</v>
      </c>
      <c r="K345" s="3" t="str" cm="1">
        <f t="array" ref="K345">IF(INDEX(Pat_org!$D$2:$P$484,MATCH(Payments_2020!$G345,Pat_org!$D$2:$D$484,0),Pat_org!H$1)=0,"",(INDEX(Pat_org!$D$2:$P$484,MATCH(Payments_2020!$G345,Pat_org!$D$2:$D$484,0),Pat_org!H$1)))</f>
        <v>02 Neoplasms  </v>
      </c>
      <c r="L345" s="3" t="str" cm="1">
        <f t="array" ref="L345">IF(INDEX(Pat_org!$D$2:$P$484,MATCH(Payments_2020!$G345,Pat_org!$D$2:$D$484,0),Pat_org!I$1)=0,"",(INDEX(Pat_org!$D$2:$P$484,MATCH(Payments_2020!$G345,Pat_org!$D$2:$D$484,0),Pat_org!I$1)))</f>
        <v>Breast cancer</v>
      </c>
      <c r="M345" s="3" cm="1">
        <f t="array" ref="M345">IF(INDEX(Pat_org!$D$2:$P$484,MATCH(Payments_2020!$G345,Pat_org!$D$2:$D$484,0),Pat_org!J$1)=0,"",(INDEX(Pat_org!$D$2:$P$484,MATCH(Payments_2020!$G345,Pat_org!$D$2:$D$484,0),Pat_org!J$1)))</f>
        <v>1160558</v>
      </c>
      <c r="N345" s="3" t="str" cm="1">
        <f t="array" ref="N345">IF(INDEX(Pat_org!$D$2:$P$484,MATCH(Payments_2020!$G345,Pat_org!$D$2:$D$484,0),Pat_org!K$1)=0,"",(INDEX(Pat_org!$D$2:$P$484,MATCH(Payments_2020!$G345,Pat_org!$D$2:$D$484,0),Pat_org!K$1)))</f>
        <v/>
      </c>
      <c r="O345" s="3" t="str" cm="1">
        <f t="array" ref="O345">IF(INDEX(Pat_org!$D$2:$P$484,MATCH(Payments_2020!$G345,Pat_org!$D$2:$D$484,0),Pat_org!L$1)=0,"",(INDEX(Pat_org!$D$2:$P$484,MATCH(Payments_2020!$G345,Pat_org!$D$2:$D$484,0),Pat_org!L$1)))</f>
        <v>UK</v>
      </c>
      <c r="P345" s="3" t="str" cm="1">
        <f t="array" ref="P345">IF(INDEX(Pat_org!$D$2:$P$484,MATCH(Payments_2020!$G345,Pat_org!$D$2:$D$484,0),Pat_org!M$1)=0,"",(INDEX(Pat_org!$D$2:$P$484,MATCH(Payments_2020!$G345,Pat_org!$D$2:$D$484,0),Pat_org!M$1)))</f>
        <v>https://breastcancernow.org/</v>
      </c>
      <c r="Q345" s="3" t="str" cm="1">
        <f t="array" ref="Q345">IFERROR(IF(INDEX(Pat_org!$D$2:$P$484,MATCH(Payments_2020!$G345,Pat_org!$D$2:$D$484,0),Pat_org!N$1)=0,"",(INDEX(Pat_org!$D$2:$P$484,MATCH(Payments_2020!$G345,Pat_org!$D$2:$D$484,0),Pat_org!N$1))),"")</f>
        <v>Not rare</v>
      </c>
      <c r="R345" s="3" t="str" cm="1">
        <f t="array" ref="R345">IF(INDEX(Pat_org!$D$2:$P$484,MATCH(Payments_2020!$G345,Pat_org!$D$2:$D$484,0),Pat_org!O$1)=0,"",(INDEX(Pat_org!$D$2:$P$484,MATCH(Payments_2020!$G345,Pat_org!$D$2:$D$484,0),Pat_org!O$1)))</f>
        <v>Single PO</v>
      </c>
      <c r="S345" s="3" t="str" cm="1">
        <f t="array" ref="S345">IF(INDEX(Pat_org!$D$2:$P$484,MATCH(Payments_2020!$G345,Pat_org!$D$2:$D$484,0),Pat_org!P$1)=0,"",(INDEX(Pat_org!$D$2:$P$484,MATCH(Payments_2020!$G345,Pat_org!$D$2:$D$484,0),Pat_org!P$1)))</f>
        <v/>
      </c>
      <c r="T345" s="3" t="s">
        <v>645</v>
      </c>
      <c r="U345" s="3" t="s">
        <v>26</v>
      </c>
      <c r="V345" s="1">
        <v>2020</v>
      </c>
      <c r="W345" s="40" t="s">
        <v>27</v>
      </c>
      <c r="X345" s="40" t="str">
        <f t="shared" si="19"/>
        <v>2020GBP</v>
      </c>
      <c r="Y345" s="40">
        <v>600</v>
      </c>
      <c r="Z345" s="31" cm="1">
        <f t="array" ref="Z345">_xlfn.IFS(X345=GBP_2020,Y345,X345=GBP_2019,Y345*CPI_2019,X345=GBP_2018,Y345*CPI_2018,X345=EUR_2020,Y345*EURGBP_2020,X345=EUR_2019,(Y345*EURGBP_2019)*CPI_2019,X345=EUR_2018,(Y345*EURGBP_2018)*CPI_2018,X345=USD_2020,Y345*USDGBP_2020,X345=USD_2019,(Y345*USDGBP_2019)*CPI_2019,X345=USD_2018,(Y345*USDGBP_2018)*CPI_2018,X345=CHF_2020,Y345*CHFGBP_2020,X345=CHF_2019,(Y345*CHFGBP_2019)*CPI_2019,X345=CHF_2018,(Y345*CHFGBP_2018)*CPI_2018,X345=SEK_2020,Y345*SEKGBP_2020,X345=SEK_2019,(Y345*SEKGBP_2019)*CPI_2019,X345=SEK_2018,(Y345*SEKGBP_2018)*CPI_2018,X345=NKK_2020,Y345*NKKGBP_2020,X345=NKK_2019,(Y345*NKKGBP_2019)*CPI_2019,X345=NKK_2018,(Y345*NKKGBP_2018)*CPI_2018,X345=DKK_2020,Y345*DKKGBP_2020,X345=DKK_2019,(Y345*DKKGBP_2019)*CPI_2019,X345=DKK_2018,(Y345*DKKGBP_2018)*CPI_2018)</f>
        <v>600</v>
      </c>
      <c r="AA345" s="1">
        <v>1</v>
      </c>
    </row>
    <row r="346" spans="1:27" s="3" customFormat="1" x14ac:dyDescent="0.35">
      <c r="A346" s="3" t="s">
        <v>639</v>
      </c>
      <c r="B346" s="3" t="str">
        <f t="shared" si="18"/>
        <v>EisaiLiver disease</v>
      </c>
      <c r="C346" s="3" t="str">
        <f>IF(INDEX(Comp_interest!$D:$D,MATCH(Payments_2020!$B346,Comp_interest!$C:$C,0))=0,"",INDEX(Comp_interest!$D:$D,MATCH(Payments_2020!$B346,Comp_interest!$C:$C,0)))</f>
        <v>Maybe yes</v>
      </c>
      <c r="D346" s="3" t="str">
        <f>IF(INDEX(Comp_interest!$E:$E,MATCH(Payments_2020!$B346,Comp_interest!$C:$C,0))=0,"",INDEX(Comp_interest!$E:$E,MATCH(Payments_2020!$B346,Comp_interest!$C:$C,0)))</f>
        <v>Company website</v>
      </c>
      <c r="E346" s="3" t="str">
        <f>IF(INDEX(Comp_interest!$F:$F,MATCH(Payments_2020!$B346,Comp_interest!$C:$C,0))=0,"",INDEX(Comp_interest!$F:$F,MATCH(Payments_2020!$B346,Comp_interest!$C:$C,0)))</f>
        <v>Eisai has interrupted its development of a drug for liver disease in 221</v>
      </c>
      <c r="F346" s="3" t="s">
        <v>220</v>
      </c>
      <c r="G346" s="3" t="str">
        <f>INDEX(Pat_org!$B$3:$C$892,MATCH(Payments_2020!F346,Pat_org!$B$3:$B$892,0),2)</f>
        <v>British Liver Trust</v>
      </c>
      <c r="H346" s="3" t="str" cm="1">
        <f t="array" ref="H346">IF(INDEX(Pat_org!$D$2:$P$484,MATCH(Payments_2020!$G346,Pat_org!$D$2:$D$484,0),Pat_org!E$1)=0,"",(INDEX(Pat_org!$D$2:$P$484,MATCH(Payments_2020!$G346,Pat_org!$D$2:$D$484,0),Pat_org!E$1)))</f>
        <v>Include</v>
      </c>
      <c r="I346" s="3" cm="1">
        <f t="array" ref="I346">IF(INDEX(Pat_org!$D$2:$P$484,MATCH(Payments_2020!$G346,Pat_org!$D$2:$D$484,0),Pat_org!E$1)=0,"",(INDEX(Pat_org!$D$2:$P$484,MATCH(Payments_2020!$G346,Pat_org!$D$2:$D$484,0),Pat_org!$F$1)))</f>
        <v>0</v>
      </c>
      <c r="J346" s="3" t="str" cm="1">
        <f t="array" ref="J346">IF(INDEX(Pat_org!$D$2:$P$484,MATCH(Payments_2020!$G346,Pat_org!$D$2:$D$484,0),Pat_org!G$1)=0,"",(INDEX(Pat_org!$D$2:$P$484,MATCH(Payments_2020!$G346,Pat_org!$D$2:$D$484,0),Pat_org!G$1)))</f>
        <v>Multipurpose organisation</v>
      </c>
      <c r="K346" s="3" t="str" cm="1">
        <f t="array" ref="K346">IF(INDEX(Pat_org!$D$2:$P$484,MATCH(Payments_2020!$G346,Pat_org!$D$2:$D$484,0),Pat_org!H$1)=0,"",(INDEX(Pat_org!$D$2:$P$484,MATCH(Payments_2020!$G346,Pat_org!$D$2:$D$484,0),Pat_org!H$1)))</f>
        <v>13 Diseases of the digestive system  </v>
      </c>
      <c r="L346" s="3" t="str" cm="1">
        <f t="array" ref="L346">IF(INDEX(Pat_org!$D$2:$P$484,MATCH(Payments_2020!$G346,Pat_org!$D$2:$D$484,0),Pat_org!I$1)=0,"",(INDEX(Pat_org!$D$2:$P$484,MATCH(Payments_2020!$G346,Pat_org!$D$2:$D$484,0),Pat_org!I$1)))</f>
        <v>Liver disease</v>
      </c>
      <c r="M346" s="3" cm="1">
        <f t="array" ref="M346">IF(INDEX(Pat_org!$D$2:$P$484,MATCH(Payments_2020!$G346,Pat_org!$D$2:$D$484,0),Pat_org!J$1)=0,"",(INDEX(Pat_org!$D$2:$P$484,MATCH(Payments_2020!$G346,Pat_org!$D$2:$D$484,0),Pat_org!J$1)))</f>
        <v>298858</v>
      </c>
      <c r="N346" s="3" t="str" cm="1">
        <f t="array" ref="N346">IF(INDEX(Pat_org!$D$2:$P$484,MATCH(Payments_2020!$G346,Pat_org!$D$2:$D$484,0),Pat_org!K$1)=0,"",(INDEX(Pat_org!$D$2:$P$484,MATCH(Payments_2020!$G346,Pat_org!$D$2:$D$484,0),Pat_org!K$1)))</f>
        <v/>
      </c>
      <c r="O346" s="3" t="str" cm="1">
        <f t="array" ref="O346">IF(INDEX(Pat_org!$D$2:$P$484,MATCH(Payments_2020!$G346,Pat_org!$D$2:$D$484,0),Pat_org!L$1)=0,"",(INDEX(Pat_org!$D$2:$P$484,MATCH(Payments_2020!$G346,Pat_org!$D$2:$D$484,0),Pat_org!L$1)))</f>
        <v>UK</v>
      </c>
      <c r="P346" s="3" t="str" cm="1">
        <f t="array" ref="P346">IF(INDEX(Pat_org!$D$2:$P$484,MATCH(Payments_2020!$G346,Pat_org!$D$2:$D$484,0),Pat_org!M$1)=0,"",(INDEX(Pat_org!$D$2:$P$484,MATCH(Payments_2020!$G346,Pat_org!$D$2:$D$484,0),Pat_org!M$1)))</f>
        <v>https://britishlivertrust.org.uk/</v>
      </c>
      <c r="Q346" s="3" t="str" cm="1">
        <f t="array" ref="Q346">IFERROR(IF(INDEX(Pat_org!$D$2:$P$484,MATCH(Payments_2020!$G346,Pat_org!$D$2:$D$484,0),Pat_org!N$1)=0,"",(INDEX(Pat_org!$D$2:$P$484,MATCH(Payments_2020!$G346,Pat_org!$D$2:$D$484,0),Pat_org!N$1))),"")</f>
        <v>Not rare</v>
      </c>
      <c r="R346" s="3" t="str" cm="1">
        <f t="array" ref="R346">IF(INDEX(Pat_org!$D$2:$P$484,MATCH(Payments_2020!$G346,Pat_org!$D$2:$D$484,0),Pat_org!O$1)=0,"",(INDEX(Pat_org!$D$2:$P$484,MATCH(Payments_2020!$G346,Pat_org!$D$2:$D$484,0),Pat_org!O$1)))</f>
        <v>Single PO</v>
      </c>
      <c r="S346" s="3" t="str" cm="1">
        <f t="array" ref="S346">IF(INDEX(Pat_org!$D$2:$P$484,MATCH(Payments_2020!$G346,Pat_org!$D$2:$D$484,0),Pat_org!P$1)=0,"",(INDEX(Pat_org!$D$2:$P$484,MATCH(Payments_2020!$G346,Pat_org!$D$2:$D$484,0),Pat_org!P$1)))</f>
        <v/>
      </c>
      <c r="T346" s="3" t="s">
        <v>646</v>
      </c>
      <c r="U346" s="3" t="s">
        <v>26</v>
      </c>
      <c r="V346" s="1">
        <v>2020</v>
      </c>
      <c r="W346" s="40" t="s">
        <v>27</v>
      </c>
      <c r="X346" s="40" t="str">
        <f t="shared" si="19"/>
        <v>2020GBP</v>
      </c>
      <c r="Y346" s="40">
        <v>1000</v>
      </c>
      <c r="Z346" s="31" cm="1">
        <f t="array" ref="Z346">_xlfn.IFS(X346=GBP_2020,Y346,X346=GBP_2019,Y346*CPI_2019,X346=GBP_2018,Y346*CPI_2018,X346=EUR_2020,Y346*EURGBP_2020,X346=EUR_2019,(Y346*EURGBP_2019)*CPI_2019,X346=EUR_2018,(Y346*EURGBP_2018)*CPI_2018,X346=USD_2020,Y346*USDGBP_2020,X346=USD_2019,(Y346*USDGBP_2019)*CPI_2019,X346=USD_2018,(Y346*USDGBP_2018)*CPI_2018,X346=CHF_2020,Y346*CHFGBP_2020,X346=CHF_2019,(Y346*CHFGBP_2019)*CPI_2019,X346=CHF_2018,(Y346*CHFGBP_2018)*CPI_2018,X346=SEK_2020,Y346*SEKGBP_2020,X346=SEK_2019,(Y346*SEKGBP_2019)*CPI_2019,X346=SEK_2018,(Y346*SEKGBP_2018)*CPI_2018,X346=NKK_2020,Y346*NKKGBP_2020,X346=NKK_2019,(Y346*NKKGBP_2019)*CPI_2019,X346=NKK_2018,(Y346*NKKGBP_2018)*CPI_2018,X346=DKK_2020,Y346*DKKGBP_2020,X346=DKK_2019,(Y346*DKKGBP_2019)*CPI_2019,X346=DKK_2018,(Y346*DKKGBP_2018)*CPI_2018)</f>
        <v>1000</v>
      </c>
      <c r="AA346" s="1">
        <v>1</v>
      </c>
    </row>
    <row r="347" spans="1:27" s="3" customFormat="1" x14ac:dyDescent="0.35">
      <c r="A347" s="3" t="s">
        <v>639</v>
      </c>
      <c r="B347" s="3" t="str">
        <f t="shared" si="18"/>
        <v>EisaiLiver disease</v>
      </c>
      <c r="C347" s="3" t="str">
        <f>IF(INDEX(Comp_interest!$D:$D,MATCH(Payments_2020!$B347,Comp_interest!$C:$C,0))=0,"",INDEX(Comp_interest!$D:$D,MATCH(Payments_2020!$B347,Comp_interest!$C:$C,0)))</f>
        <v>Maybe yes</v>
      </c>
      <c r="D347" s="3" t="str">
        <f>IF(INDEX(Comp_interest!$E:$E,MATCH(Payments_2020!$B347,Comp_interest!$C:$C,0))=0,"",INDEX(Comp_interest!$E:$E,MATCH(Payments_2020!$B347,Comp_interest!$C:$C,0)))</f>
        <v>Company website</v>
      </c>
      <c r="E347" s="3" t="str">
        <f>IF(INDEX(Comp_interest!$F:$F,MATCH(Payments_2020!$B347,Comp_interest!$C:$C,0))=0,"",INDEX(Comp_interest!$F:$F,MATCH(Payments_2020!$B347,Comp_interest!$C:$C,0)))</f>
        <v>Eisai has interrupted its development of a drug for liver disease in 221</v>
      </c>
      <c r="F347" s="3" t="s">
        <v>220</v>
      </c>
      <c r="G347" s="3" t="str">
        <f>INDEX(Pat_org!$B$3:$C$892,MATCH(Payments_2020!F347,Pat_org!$B$3:$B$892,0),2)</f>
        <v>British Liver Trust</v>
      </c>
      <c r="H347" s="3" t="str" cm="1">
        <f t="array" ref="H347">IF(INDEX(Pat_org!$D$2:$P$484,MATCH(Payments_2020!$G347,Pat_org!$D$2:$D$484,0),Pat_org!E$1)=0,"",(INDEX(Pat_org!$D$2:$P$484,MATCH(Payments_2020!$G347,Pat_org!$D$2:$D$484,0),Pat_org!E$1)))</f>
        <v>Include</v>
      </c>
      <c r="I347" s="3" cm="1">
        <f t="array" ref="I347">IF(INDEX(Pat_org!$D$2:$P$484,MATCH(Payments_2020!$G347,Pat_org!$D$2:$D$484,0),Pat_org!E$1)=0,"",(INDEX(Pat_org!$D$2:$P$484,MATCH(Payments_2020!$G347,Pat_org!$D$2:$D$484,0),Pat_org!$F$1)))</f>
        <v>0</v>
      </c>
      <c r="J347" s="3" t="str" cm="1">
        <f t="array" ref="J347">IF(INDEX(Pat_org!$D$2:$P$484,MATCH(Payments_2020!$G347,Pat_org!$D$2:$D$484,0),Pat_org!G$1)=0,"",(INDEX(Pat_org!$D$2:$P$484,MATCH(Payments_2020!$G347,Pat_org!$D$2:$D$484,0),Pat_org!G$1)))</f>
        <v>Multipurpose organisation</v>
      </c>
      <c r="K347" s="3" t="str" cm="1">
        <f t="array" ref="K347">IF(INDEX(Pat_org!$D$2:$P$484,MATCH(Payments_2020!$G347,Pat_org!$D$2:$D$484,0),Pat_org!H$1)=0,"",(INDEX(Pat_org!$D$2:$P$484,MATCH(Payments_2020!$G347,Pat_org!$D$2:$D$484,0),Pat_org!H$1)))</f>
        <v>13 Diseases of the digestive system  </v>
      </c>
      <c r="L347" s="3" t="str" cm="1">
        <f t="array" ref="L347">IF(INDEX(Pat_org!$D$2:$P$484,MATCH(Payments_2020!$G347,Pat_org!$D$2:$D$484,0),Pat_org!I$1)=0,"",(INDEX(Pat_org!$D$2:$P$484,MATCH(Payments_2020!$G347,Pat_org!$D$2:$D$484,0),Pat_org!I$1)))</f>
        <v>Liver disease</v>
      </c>
      <c r="M347" s="3" cm="1">
        <f t="array" ref="M347">IF(INDEX(Pat_org!$D$2:$P$484,MATCH(Payments_2020!$G347,Pat_org!$D$2:$D$484,0),Pat_org!J$1)=0,"",(INDEX(Pat_org!$D$2:$P$484,MATCH(Payments_2020!$G347,Pat_org!$D$2:$D$484,0),Pat_org!J$1)))</f>
        <v>298858</v>
      </c>
      <c r="N347" s="3" t="str" cm="1">
        <f t="array" ref="N347">IF(INDEX(Pat_org!$D$2:$P$484,MATCH(Payments_2020!$G347,Pat_org!$D$2:$D$484,0),Pat_org!K$1)=0,"",(INDEX(Pat_org!$D$2:$P$484,MATCH(Payments_2020!$G347,Pat_org!$D$2:$D$484,0),Pat_org!K$1)))</f>
        <v/>
      </c>
      <c r="O347" s="3" t="str" cm="1">
        <f t="array" ref="O347">IF(INDEX(Pat_org!$D$2:$P$484,MATCH(Payments_2020!$G347,Pat_org!$D$2:$D$484,0),Pat_org!L$1)=0,"",(INDEX(Pat_org!$D$2:$P$484,MATCH(Payments_2020!$G347,Pat_org!$D$2:$D$484,0),Pat_org!L$1)))</f>
        <v>UK</v>
      </c>
      <c r="P347" s="3" t="str" cm="1">
        <f t="array" ref="P347">IF(INDEX(Pat_org!$D$2:$P$484,MATCH(Payments_2020!$G347,Pat_org!$D$2:$D$484,0),Pat_org!M$1)=0,"",(INDEX(Pat_org!$D$2:$P$484,MATCH(Payments_2020!$G347,Pat_org!$D$2:$D$484,0),Pat_org!M$1)))</f>
        <v>https://britishlivertrust.org.uk/</v>
      </c>
      <c r="Q347" s="3" t="str" cm="1">
        <f t="array" ref="Q347">IFERROR(IF(INDEX(Pat_org!$D$2:$P$484,MATCH(Payments_2020!$G347,Pat_org!$D$2:$D$484,0),Pat_org!N$1)=0,"",(INDEX(Pat_org!$D$2:$P$484,MATCH(Payments_2020!$G347,Pat_org!$D$2:$D$484,0),Pat_org!N$1))),"")</f>
        <v>Not rare</v>
      </c>
      <c r="R347" s="3" t="str" cm="1">
        <f t="array" ref="R347">IF(INDEX(Pat_org!$D$2:$P$484,MATCH(Payments_2020!$G347,Pat_org!$D$2:$D$484,0),Pat_org!O$1)=0,"",(INDEX(Pat_org!$D$2:$P$484,MATCH(Payments_2020!$G347,Pat_org!$D$2:$D$484,0),Pat_org!O$1)))</f>
        <v>Single PO</v>
      </c>
      <c r="S347" s="3" t="str" cm="1">
        <f t="array" ref="S347">IF(INDEX(Pat_org!$D$2:$P$484,MATCH(Payments_2020!$G347,Pat_org!$D$2:$D$484,0),Pat_org!P$1)=0,"",(INDEX(Pat_org!$D$2:$P$484,MATCH(Payments_2020!$G347,Pat_org!$D$2:$D$484,0),Pat_org!P$1)))</f>
        <v/>
      </c>
      <c r="T347" s="3" t="s">
        <v>647</v>
      </c>
      <c r="U347" s="3" t="s">
        <v>26</v>
      </c>
      <c r="V347" s="1">
        <v>2020</v>
      </c>
      <c r="W347" s="40" t="s">
        <v>27</v>
      </c>
      <c r="X347" s="40" t="str">
        <f t="shared" si="19"/>
        <v>2020GBP</v>
      </c>
      <c r="Y347" s="40">
        <v>10000</v>
      </c>
      <c r="Z347" s="31" cm="1">
        <f t="array" ref="Z347">_xlfn.IFS(X347=GBP_2020,Y347,X347=GBP_2019,Y347*CPI_2019,X347=GBP_2018,Y347*CPI_2018,X347=EUR_2020,Y347*EURGBP_2020,X347=EUR_2019,(Y347*EURGBP_2019)*CPI_2019,X347=EUR_2018,(Y347*EURGBP_2018)*CPI_2018,X347=USD_2020,Y347*USDGBP_2020,X347=USD_2019,(Y347*USDGBP_2019)*CPI_2019,X347=USD_2018,(Y347*USDGBP_2018)*CPI_2018,X347=CHF_2020,Y347*CHFGBP_2020,X347=CHF_2019,(Y347*CHFGBP_2019)*CPI_2019,X347=CHF_2018,(Y347*CHFGBP_2018)*CPI_2018,X347=SEK_2020,Y347*SEKGBP_2020,X347=SEK_2019,(Y347*SEKGBP_2019)*CPI_2019,X347=SEK_2018,(Y347*SEKGBP_2018)*CPI_2018,X347=NKK_2020,Y347*NKKGBP_2020,X347=NKK_2019,(Y347*NKKGBP_2019)*CPI_2019,X347=NKK_2018,(Y347*NKKGBP_2018)*CPI_2018,X347=DKK_2020,Y347*DKKGBP_2020,X347=DKK_2019,(Y347*DKKGBP_2019)*CPI_2019,X347=DKK_2018,(Y347*DKKGBP_2018)*CPI_2018)</f>
        <v>10000</v>
      </c>
      <c r="AA347" s="1">
        <v>1</v>
      </c>
    </row>
    <row r="348" spans="1:27" s="3" customFormat="1" x14ac:dyDescent="0.35">
      <c r="A348" s="3" t="s">
        <v>639</v>
      </c>
      <c r="B348" s="3" t="str">
        <f t="shared" si="18"/>
        <v>EisaiDementia</v>
      </c>
      <c r="C348" s="3" t="str">
        <f>IF(INDEX(Comp_interest!$D:$D,MATCH(Payments_2020!$B348,Comp_interest!$C:$C,0))=0,"",INDEX(Comp_interest!$D:$D,MATCH(Payments_2020!$B348,Comp_interest!$C:$C,0)))</f>
        <v>Definitely yes</v>
      </c>
      <c r="D348" s="3" t="str">
        <f>IF(INDEX(Comp_interest!$E:$E,MATCH(Payments_2020!$B348,Comp_interest!$C:$C,0))=0,"",INDEX(Comp_interest!$E:$E,MATCH(Payments_2020!$B348,Comp_interest!$C:$C,0)))</f>
        <v>Company website</v>
      </c>
      <c r="E348" s="3" t="str">
        <f>IF(INDEX(Comp_interest!$F:$F,MATCH(Payments_2020!$B348,Comp_interest!$C:$C,0))=0,"",INDEX(Comp_interest!$F:$F,MATCH(Payments_2020!$B348,Comp_interest!$C:$C,0)))</f>
        <v/>
      </c>
      <c r="F348" s="3" t="s">
        <v>648</v>
      </c>
      <c r="G348" s="3" t="str">
        <f>INDEX(Pat_org!$B$3:$C$892,MATCH(Payments_2020!F348,Pat_org!$B$3:$B$892,0),2)</f>
        <v>Dementia Club UK</v>
      </c>
      <c r="H348" s="3" t="str" cm="1">
        <f t="array" ref="H348">IF(INDEX(Pat_org!$D$2:$P$484,MATCH(Payments_2020!$G348,Pat_org!$D$2:$D$484,0),Pat_org!E$1)=0,"",(INDEX(Pat_org!$D$2:$P$484,MATCH(Payments_2020!$G348,Pat_org!$D$2:$D$484,0),Pat_org!E$1)))</f>
        <v>Include</v>
      </c>
      <c r="I348" s="3" cm="1">
        <f t="array" ref="I348">IF(INDEX(Pat_org!$D$2:$P$484,MATCH(Payments_2020!$G348,Pat_org!$D$2:$D$484,0),Pat_org!E$1)=0,"",(INDEX(Pat_org!$D$2:$P$484,MATCH(Payments_2020!$G348,Pat_org!$D$2:$D$484,0),Pat_org!$F$1)))</f>
        <v>0</v>
      </c>
      <c r="J348" s="3" t="str" cm="1">
        <f t="array" ref="J348">IF(INDEX(Pat_org!$D$2:$P$484,MATCH(Payments_2020!$G348,Pat_org!$D$2:$D$484,0),Pat_org!G$1)=0,"",(INDEX(Pat_org!$D$2:$P$484,MATCH(Payments_2020!$G348,Pat_org!$D$2:$D$484,0),Pat_org!G$1)))</f>
        <v>Support organisation</v>
      </c>
      <c r="K348" s="3" t="str" cm="1">
        <f t="array" ref="K348">IF(INDEX(Pat_org!$D$2:$P$484,MATCH(Payments_2020!$G348,Pat_org!$D$2:$D$484,0),Pat_org!H$1)=0,"",(INDEX(Pat_org!$D$2:$P$484,MATCH(Payments_2020!$G348,Pat_org!$D$2:$D$484,0),Pat_org!H$1)))</f>
        <v>06 Mental, behavioural or neurodevelopmental disorders  </v>
      </c>
      <c r="L348" s="3" t="str" cm="1">
        <f t="array" ref="L348">IF(INDEX(Pat_org!$D$2:$P$484,MATCH(Payments_2020!$G348,Pat_org!$D$2:$D$484,0),Pat_org!I$1)=0,"",(INDEX(Pat_org!$D$2:$P$484,MATCH(Payments_2020!$G348,Pat_org!$D$2:$D$484,0),Pat_org!I$1)))</f>
        <v>Dementia</v>
      </c>
      <c r="M348" s="3" cm="1">
        <f t="array" ref="M348">IF(INDEX(Pat_org!$D$2:$P$484,MATCH(Payments_2020!$G348,Pat_org!$D$2:$D$484,0),Pat_org!J$1)=0,"",(INDEX(Pat_org!$D$2:$P$484,MATCH(Payments_2020!$G348,Pat_org!$D$2:$D$484,0),Pat_org!J$1)))</f>
        <v>1168397</v>
      </c>
      <c r="N348" s="3" t="str" cm="1">
        <f t="array" ref="N348">IF(INDEX(Pat_org!$D$2:$P$484,MATCH(Payments_2020!$G348,Pat_org!$D$2:$D$484,0),Pat_org!K$1)=0,"",(INDEX(Pat_org!$D$2:$P$484,MATCH(Payments_2020!$G348,Pat_org!$D$2:$D$484,0),Pat_org!K$1)))</f>
        <v/>
      </c>
      <c r="O348" s="3" t="str" cm="1">
        <f t="array" ref="O348">IF(INDEX(Pat_org!$D$2:$P$484,MATCH(Payments_2020!$G348,Pat_org!$D$2:$D$484,0),Pat_org!L$1)=0,"",(INDEX(Pat_org!$D$2:$P$484,MATCH(Payments_2020!$G348,Pat_org!$D$2:$D$484,0),Pat_org!L$1)))</f>
        <v>UK</v>
      </c>
      <c r="P348" s="3" t="str" cm="1">
        <f t="array" ref="P348">IF(INDEX(Pat_org!$D$2:$P$484,MATCH(Payments_2020!$G348,Pat_org!$D$2:$D$484,0),Pat_org!M$1)=0,"",(INDEX(Pat_org!$D$2:$P$484,MATCH(Payments_2020!$G348,Pat_org!$D$2:$D$484,0),Pat_org!M$1)))</f>
        <v>https://dementiaclubuk.org.uk/</v>
      </c>
      <c r="Q348" s="3" t="str" cm="1">
        <f t="array" ref="Q348">IFERROR(IF(INDEX(Pat_org!$D$2:$P$484,MATCH(Payments_2020!$G348,Pat_org!$D$2:$D$484,0),Pat_org!N$1)=0,"",(INDEX(Pat_org!$D$2:$P$484,MATCH(Payments_2020!$G348,Pat_org!$D$2:$D$484,0),Pat_org!N$1))),"")</f>
        <v>Not rare</v>
      </c>
      <c r="R348" s="3" t="str" cm="1">
        <f t="array" ref="R348">IF(INDEX(Pat_org!$D$2:$P$484,MATCH(Payments_2020!$G348,Pat_org!$D$2:$D$484,0),Pat_org!O$1)=0,"",(INDEX(Pat_org!$D$2:$P$484,MATCH(Payments_2020!$G348,Pat_org!$D$2:$D$484,0),Pat_org!O$1)))</f>
        <v>Single PO</v>
      </c>
      <c r="S348" s="3" t="str" cm="1">
        <f t="array" ref="S348">IF(INDEX(Pat_org!$D$2:$P$484,MATCH(Payments_2020!$G348,Pat_org!$D$2:$D$484,0),Pat_org!P$1)=0,"",(INDEX(Pat_org!$D$2:$P$484,MATCH(Payments_2020!$G348,Pat_org!$D$2:$D$484,0),Pat_org!P$1)))</f>
        <v/>
      </c>
      <c r="T348" s="3" t="s">
        <v>641</v>
      </c>
      <c r="U348" s="3" t="s">
        <v>26</v>
      </c>
      <c r="V348" s="1">
        <v>2020</v>
      </c>
      <c r="W348" s="40" t="s">
        <v>27</v>
      </c>
      <c r="X348" s="40" t="str">
        <f t="shared" si="19"/>
        <v>2020GBP</v>
      </c>
      <c r="Y348" s="40">
        <v>4425</v>
      </c>
      <c r="Z348" s="31" cm="1">
        <f t="array" ref="Z348">_xlfn.IFS(X348=GBP_2020,Y348,X348=GBP_2019,Y348*CPI_2019,X348=GBP_2018,Y348*CPI_2018,X348=EUR_2020,Y348*EURGBP_2020,X348=EUR_2019,(Y348*EURGBP_2019)*CPI_2019,X348=EUR_2018,(Y348*EURGBP_2018)*CPI_2018,X348=USD_2020,Y348*USDGBP_2020,X348=USD_2019,(Y348*USDGBP_2019)*CPI_2019,X348=USD_2018,(Y348*USDGBP_2018)*CPI_2018,X348=CHF_2020,Y348*CHFGBP_2020,X348=CHF_2019,(Y348*CHFGBP_2019)*CPI_2019,X348=CHF_2018,(Y348*CHFGBP_2018)*CPI_2018,X348=SEK_2020,Y348*SEKGBP_2020,X348=SEK_2019,(Y348*SEKGBP_2019)*CPI_2019,X348=SEK_2018,(Y348*SEKGBP_2018)*CPI_2018,X348=NKK_2020,Y348*NKKGBP_2020,X348=NKK_2019,(Y348*NKKGBP_2019)*CPI_2019,X348=NKK_2018,(Y348*NKKGBP_2018)*CPI_2018,X348=DKK_2020,Y348*DKKGBP_2020,X348=DKK_2019,(Y348*DKKGBP_2019)*CPI_2019,X348=DKK_2018,(Y348*DKKGBP_2018)*CPI_2018)</f>
        <v>4425</v>
      </c>
      <c r="AA348" s="1">
        <v>1</v>
      </c>
    </row>
    <row r="349" spans="1:27" s="3" customFormat="1" x14ac:dyDescent="0.35">
      <c r="A349" s="3" t="s">
        <v>639</v>
      </c>
      <c r="B349" s="3" t="str">
        <f t="shared" si="18"/>
        <v>EisaiOrganisation raising the standards of care for cancer patients across the world through education</v>
      </c>
      <c r="C349" s="3" t="str">
        <f>IF(INDEX(Comp_interest!$D:$D,MATCH(Payments_2020!$B349,Comp_interest!$C:$C,0))=0,"",INDEX(Comp_interest!$D:$D,MATCH(Payments_2020!$B349,Comp_interest!$C:$C,0)))</f>
        <v>Maybe yes</v>
      </c>
      <c r="D349" s="3" t="str">
        <f>IF(INDEX(Comp_interest!$E:$E,MATCH(Payments_2020!$B349,Comp_interest!$C:$C,0))=0,"",INDEX(Comp_interest!$E:$E,MATCH(Payments_2020!$B349,Comp_interest!$C:$C,0)))</f>
        <v>Company website</v>
      </c>
      <c r="E349" s="3" t="str">
        <f>IF(INDEX(Comp_interest!$F:$F,MATCH(Payments_2020!$B349,Comp_interest!$C:$C,0))=0,"",INDEX(Comp_interest!$F:$F,MATCH(Payments_2020!$B349,Comp_interest!$C:$C,0)))</f>
        <v>Eisai has drugs for treating cancer in its portfolio/pipeline</v>
      </c>
      <c r="F349" s="3" t="s">
        <v>649</v>
      </c>
      <c r="G349" s="3" t="str">
        <f>INDEX(Pat_org!$B$3:$C$892,MATCH(Payments_2020!F349,Pat_org!$B$3:$B$892,0),2)</f>
        <v>Ecancer</v>
      </c>
      <c r="H349" s="3" t="str" cm="1">
        <f t="array" ref="H349">IF(INDEX(Pat_org!$D$2:$P$484,MATCH(Payments_2020!$G349,Pat_org!$D$2:$D$484,0),Pat_org!E$1)=0,"",(INDEX(Pat_org!$D$2:$P$484,MATCH(Payments_2020!$G349,Pat_org!$D$2:$D$484,0),Pat_org!E$1)))</f>
        <v>Include</v>
      </c>
      <c r="I349" s="3" cm="1">
        <f t="array" ref="I349">IF(INDEX(Pat_org!$D$2:$P$484,MATCH(Payments_2020!$G349,Pat_org!$D$2:$D$484,0),Pat_org!E$1)=0,"",(INDEX(Pat_org!$D$2:$P$484,MATCH(Payments_2020!$G349,Pat_org!$D$2:$D$484,0),Pat_org!$F$1)))</f>
        <v>0</v>
      </c>
      <c r="J349" s="3" t="str" cm="1">
        <f t="array" ref="J349">IF(INDEX(Pat_org!$D$2:$P$484,MATCH(Payments_2020!$G349,Pat_org!$D$2:$D$484,0),Pat_org!G$1)=0,"",(INDEX(Pat_org!$D$2:$P$484,MATCH(Payments_2020!$G349,Pat_org!$D$2:$D$484,0),Pat_org!G$1)))</f>
        <v>Organisation focused on education</v>
      </c>
      <c r="K349" s="3" t="str" cm="1">
        <f t="array" ref="K349">IF(INDEX(Pat_org!$D$2:$P$484,MATCH(Payments_2020!$G349,Pat_org!$D$2:$D$484,0),Pat_org!H$1)=0,"",(INDEX(Pat_org!$D$2:$P$484,MATCH(Payments_2020!$G349,Pat_org!$D$2:$D$484,0),Pat_org!H$1)))</f>
        <v>02 Neoplasms  </v>
      </c>
      <c r="L349" s="3" t="str" cm="1">
        <f t="array" ref="L349">IF(INDEX(Pat_org!$D$2:$P$484,MATCH(Payments_2020!$G349,Pat_org!$D$2:$D$484,0),Pat_org!I$1)=0,"",(INDEX(Pat_org!$D$2:$P$484,MATCH(Payments_2020!$G349,Pat_org!$D$2:$D$484,0),Pat_org!I$1)))</f>
        <v>Organisation raising the standards of care for cancer patients across the world through education</v>
      </c>
      <c r="M349" s="3" cm="1">
        <f t="array" ref="M349">IF(INDEX(Pat_org!$D$2:$P$484,MATCH(Payments_2020!$G349,Pat_org!$D$2:$D$484,0),Pat_org!J$1)=0,"",(INDEX(Pat_org!$D$2:$P$484,MATCH(Payments_2020!$G349,Pat_org!$D$2:$D$484,0),Pat_org!J$1)))</f>
        <v>1176307</v>
      </c>
      <c r="N349" s="3" t="str" cm="1">
        <f t="array" ref="N349">IF(INDEX(Pat_org!$D$2:$P$484,MATCH(Payments_2020!$G349,Pat_org!$D$2:$D$484,0),Pat_org!K$1)=0,"",(INDEX(Pat_org!$D$2:$P$484,MATCH(Payments_2020!$G349,Pat_org!$D$2:$D$484,0),Pat_org!K$1)))</f>
        <v/>
      </c>
      <c r="O349" s="3" t="str" cm="1">
        <f t="array" ref="O349">IF(INDEX(Pat_org!$D$2:$P$484,MATCH(Payments_2020!$G349,Pat_org!$D$2:$D$484,0),Pat_org!L$1)=0,"",(INDEX(Pat_org!$D$2:$P$484,MATCH(Payments_2020!$G349,Pat_org!$D$2:$D$484,0),Pat_org!L$1)))</f>
        <v>UK</v>
      </c>
      <c r="P349" s="3" t="str" cm="1">
        <f t="array" ref="P349">IF(INDEX(Pat_org!$D$2:$P$484,MATCH(Payments_2020!$G349,Pat_org!$D$2:$D$484,0),Pat_org!M$1)=0,"",(INDEX(Pat_org!$D$2:$P$484,MATCH(Payments_2020!$G349,Pat_org!$D$2:$D$484,0),Pat_org!M$1)))</f>
        <v>https://ecancer.org/en/</v>
      </c>
      <c r="Q349" s="3" t="str" cm="1">
        <f t="array" ref="Q349">IFERROR(IF(INDEX(Pat_org!$D$2:$P$484,MATCH(Payments_2020!$G349,Pat_org!$D$2:$D$484,0),Pat_org!N$1)=0,"",(INDEX(Pat_org!$D$2:$P$484,MATCH(Payments_2020!$G349,Pat_org!$D$2:$D$484,0),Pat_org!N$1))),"")</f>
        <v>Not rare</v>
      </c>
      <c r="R349" s="3" t="str" cm="1">
        <f t="array" ref="R349">IF(INDEX(Pat_org!$D$2:$P$484,MATCH(Payments_2020!$G349,Pat_org!$D$2:$D$484,0),Pat_org!O$1)=0,"",(INDEX(Pat_org!$D$2:$P$484,MATCH(Payments_2020!$G349,Pat_org!$D$2:$D$484,0),Pat_org!O$1)))</f>
        <v>Single PO</v>
      </c>
      <c r="S349" s="3" t="str" cm="1">
        <f t="array" ref="S349">IF(INDEX(Pat_org!$D$2:$P$484,MATCH(Payments_2020!$G349,Pat_org!$D$2:$D$484,0),Pat_org!P$1)=0,"",(INDEX(Pat_org!$D$2:$P$484,MATCH(Payments_2020!$G349,Pat_org!$D$2:$D$484,0),Pat_org!P$1)))</f>
        <v/>
      </c>
      <c r="T349" s="3" t="s">
        <v>650</v>
      </c>
      <c r="U349" s="3" t="s">
        <v>26</v>
      </c>
      <c r="V349" s="1">
        <v>2020</v>
      </c>
      <c r="W349" s="40" t="s">
        <v>27</v>
      </c>
      <c r="X349" s="40" t="str">
        <f t="shared" si="19"/>
        <v>2020GBP</v>
      </c>
      <c r="Y349" s="40">
        <v>16175</v>
      </c>
      <c r="Z349" s="31" cm="1">
        <f t="array" ref="Z349">_xlfn.IFS(X349=GBP_2020,Y349,X349=GBP_2019,Y349*CPI_2019,X349=GBP_2018,Y349*CPI_2018,X349=EUR_2020,Y349*EURGBP_2020,X349=EUR_2019,(Y349*EURGBP_2019)*CPI_2019,X349=EUR_2018,(Y349*EURGBP_2018)*CPI_2018,X349=USD_2020,Y349*USDGBP_2020,X349=USD_2019,(Y349*USDGBP_2019)*CPI_2019,X349=USD_2018,(Y349*USDGBP_2018)*CPI_2018,X349=CHF_2020,Y349*CHFGBP_2020,X349=CHF_2019,(Y349*CHFGBP_2019)*CPI_2019,X349=CHF_2018,(Y349*CHFGBP_2018)*CPI_2018,X349=SEK_2020,Y349*SEKGBP_2020,X349=SEK_2019,(Y349*SEKGBP_2019)*CPI_2019,X349=SEK_2018,(Y349*SEKGBP_2018)*CPI_2018,X349=NKK_2020,Y349*NKKGBP_2020,X349=NKK_2019,(Y349*NKKGBP_2019)*CPI_2019,X349=NKK_2018,(Y349*NKKGBP_2018)*CPI_2018,X349=DKK_2020,Y349*DKKGBP_2020,X349=DKK_2019,(Y349*DKKGBP_2019)*CPI_2019,X349=DKK_2018,(Y349*DKKGBP_2018)*CPI_2018)</f>
        <v>16175</v>
      </c>
      <c r="AA349" s="1">
        <v>1</v>
      </c>
    </row>
    <row r="350" spans="1:27" s="3" customFormat="1" x14ac:dyDescent="0.35">
      <c r="A350" s="3" t="s">
        <v>639</v>
      </c>
      <c r="B350" s="3" t="str">
        <f t="shared" si="18"/>
        <v>EisaiHospital</v>
      </c>
      <c r="C350" s="3" t="str">
        <f>IF(INDEX(Comp_interest!$D:$D,MATCH(Payments_2020!$B350,Comp_interest!$C:$C,0))=0,"",INDEX(Comp_interest!$D:$D,MATCH(Payments_2020!$B350,Comp_interest!$C:$C,0)))</f>
        <v xml:space="preserve">Other </v>
      </c>
      <c r="D350" s="3" t="str">
        <f>IF(INDEX(Comp_interest!$E:$E,MATCH(Payments_2020!$B350,Comp_interest!$C:$C,0))=0,"",INDEX(Comp_interest!$E:$E,MATCH(Payments_2020!$B350,Comp_interest!$C:$C,0)))</f>
        <v/>
      </c>
      <c r="E350" s="3" t="str">
        <f>IF(INDEX(Comp_interest!$F:$F,MATCH(Payments_2020!$B350,Comp_interest!$C:$C,0))=0,"",INDEX(Comp_interest!$F:$F,MATCH(Payments_2020!$B350,Comp_interest!$C:$C,0)))</f>
        <v>Unclear</v>
      </c>
      <c r="F350" s="3" t="s">
        <v>651</v>
      </c>
      <c r="G350" s="3" t="str">
        <f>INDEX(Pat_org!$B$3:$C$892,MATCH(Payments_2020!F350,Pat_org!$B$3:$B$892,0),2)</f>
        <v>East North Hertfordshire NHS Trust</v>
      </c>
      <c r="H350" s="3" t="str" cm="1">
        <f t="array" ref="H350">IF(INDEX(Pat_org!$D$2:$P$484,MATCH(Payments_2020!$G350,Pat_org!$D$2:$D$484,0),Pat_org!E$1)=0,"",(INDEX(Pat_org!$D$2:$P$484,MATCH(Payments_2020!$G350,Pat_org!$D$2:$D$484,0),Pat_org!E$1)))</f>
        <v>Include</v>
      </c>
      <c r="I350" s="3" cm="1">
        <f t="array" ref="I350">IF(INDEX(Pat_org!$D$2:$P$484,MATCH(Payments_2020!$G350,Pat_org!$D$2:$D$484,0),Pat_org!E$1)=0,"",(INDEX(Pat_org!$D$2:$P$484,MATCH(Payments_2020!$G350,Pat_org!$D$2:$D$484,0),Pat_org!$F$1)))</f>
        <v>0</v>
      </c>
      <c r="J350" s="3" t="str" cm="1">
        <f t="array" ref="J350">IF(INDEX(Pat_org!$D$2:$P$484,MATCH(Payments_2020!$G350,Pat_org!$D$2:$D$484,0),Pat_org!G$1)=0,"",(INDEX(Pat_org!$D$2:$P$484,MATCH(Payments_2020!$G350,Pat_org!$D$2:$D$484,0),Pat_org!G$1)))</f>
        <v>Service provider</v>
      </c>
      <c r="K350" s="3" t="str" cm="1">
        <f t="array" ref="K350">IF(INDEX(Pat_org!$D$2:$P$484,MATCH(Payments_2020!$G350,Pat_org!$D$2:$D$484,0),Pat_org!H$1)=0,"",(INDEX(Pat_org!$D$2:$P$484,MATCH(Payments_2020!$G350,Pat_org!$D$2:$D$484,0),Pat_org!H$1)))</f>
        <v xml:space="preserve">Other </v>
      </c>
      <c r="L350" s="3" t="str" cm="1">
        <f t="array" ref="L350">IF(INDEX(Pat_org!$D$2:$P$484,MATCH(Payments_2020!$G350,Pat_org!$D$2:$D$484,0),Pat_org!I$1)=0,"",(INDEX(Pat_org!$D$2:$P$484,MATCH(Payments_2020!$G350,Pat_org!$D$2:$D$484,0),Pat_org!I$1)))</f>
        <v>Hospital</v>
      </c>
      <c r="M350" s="3" cm="1">
        <f t="array" ref="M350">IF(INDEX(Pat_org!$D$2:$P$484,MATCH(Payments_2020!$G350,Pat_org!$D$2:$D$484,0),Pat_org!J$1)=0,"",(INDEX(Pat_org!$D$2:$P$484,MATCH(Payments_2020!$G350,Pat_org!$D$2:$D$484,0),Pat_org!J$1)))</f>
        <v>1053338</v>
      </c>
      <c r="N350" s="3" t="str" cm="1">
        <f t="array" ref="N350">IF(INDEX(Pat_org!$D$2:$P$484,MATCH(Payments_2020!$G350,Pat_org!$D$2:$D$484,0),Pat_org!K$1)=0,"",(INDEX(Pat_org!$D$2:$P$484,MATCH(Payments_2020!$G350,Pat_org!$D$2:$D$484,0),Pat_org!K$1)))</f>
        <v/>
      </c>
      <c r="O350" s="3" t="str" cm="1">
        <f t="array" ref="O350">IF(INDEX(Pat_org!$D$2:$P$484,MATCH(Payments_2020!$G350,Pat_org!$D$2:$D$484,0),Pat_org!L$1)=0,"",(INDEX(Pat_org!$D$2:$P$484,MATCH(Payments_2020!$G350,Pat_org!$D$2:$D$484,0),Pat_org!L$1)))</f>
        <v>UK</v>
      </c>
      <c r="P350" s="3" t="str" cm="1">
        <f t="array" ref="P350">IF(INDEX(Pat_org!$D$2:$P$484,MATCH(Payments_2020!$G350,Pat_org!$D$2:$D$484,0),Pat_org!M$1)=0,"",(INDEX(Pat_org!$D$2:$P$484,MATCH(Payments_2020!$G350,Pat_org!$D$2:$D$484,0),Pat_org!M$1)))</f>
        <v>https://www.enherts-tr.nhs.uk/</v>
      </c>
      <c r="Q350" s="3" t="str" cm="1">
        <f t="array" ref="Q350">IFERROR(IF(INDEX(Pat_org!$D$2:$P$484,MATCH(Payments_2020!$G350,Pat_org!$D$2:$D$484,0),Pat_org!N$1)=0,"",(INDEX(Pat_org!$D$2:$P$484,MATCH(Payments_2020!$G350,Pat_org!$D$2:$D$484,0),Pat_org!N$1))),"")</f>
        <v>Unclear</v>
      </c>
      <c r="R350" s="3" t="str" cm="1">
        <f t="array" ref="R350">IF(INDEX(Pat_org!$D$2:$P$484,MATCH(Payments_2020!$G350,Pat_org!$D$2:$D$484,0),Pat_org!O$1)=0,"",(INDEX(Pat_org!$D$2:$P$484,MATCH(Payments_2020!$G350,Pat_org!$D$2:$D$484,0),Pat_org!O$1)))</f>
        <v>Single PO</v>
      </c>
      <c r="S350" s="3" t="str" cm="1">
        <f t="array" ref="S350">IF(INDEX(Pat_org!$D$2:$P$484,MATCH(Payments_2020!$G350,Pat_org!$D$2:$D$484,0),Pat_org!P$1)=0,"",(INDEX(Pat_org!$D$2:$P$484,MATCH(Payments_2020!$G350,Pat_org!$D$2:$D$484,0),Pat_org!P$1)))</f>
        <v/>
      </c>
      <c r="T350" s="3" t="s">
        <v>641</v>
      </c>
      <c r="U350" s="3" t="s">
        <v>26</v>
      </c>
      <c r="V350" s="1">
        <v>2020</v>
      </c>
      <c r="W350" s="40" t="s">
        <v>27</v>
      </c>
      <c r="X350" s="40" t="str">
        <f t="shared" si="19"/>
        <v>2020GBP</v>
      </c>
      <c r="Y350" s="40">
        <v>88500</v>
      </c>
      <c r="Z350" s="31" cm="1">
        <f t="array" ref="Z350">_xlfn.IFS(X350=GBP_2020,Y350,X350=GBP_2019,Y350*CPI_2019,X350=GBP_2018,Y350*CPI_2018,X350=EUR_2020,Y350*EURGBP_2020,X350=EUR_2019,(Y350*EURGBP_2019)*CPI_2019,X350=EUR_2018,(Y350*EURGBP_2018)*CPI_2018,X350=USD_2020,Y350*USDGBP_2020,X350=USD_2019,(Y350*USDGBP_2019)*CPI_2019,X350=USD_2018,(Y350*USDGBP_2018)*CPI_2018,X350=CHF_2020,Y350*CHFGBP_2020,X350=CHF_2019,(Y350*CHFGBP_2019)*CPI_2019,X350=CHF_2018,(Y350*CHFGBP_2018)*CPI_2018,X350=SEK_2020,Y350*SEKGBP_2020,X350=SEK_2019,(Y350*SEKGBP_2019)*CPI_2019,X350=SEK_2018,(Y350*SEKGBP_2018)*CPI_2018,X350=NKK_2020,Y350*NKKGBP_2020,X350=NKK_2019,(Y350*NKKGBP_2019)*CPI_2019,X350=NKK_2018,(Y350*NKKGBP_2018)*CPI_2018,X350=DKK_2020,Y350*DKKGBP_2020,X350=DKK_2019,(Y350*DKKGBP_2019)*CPI_2019,X350=DKK_2018,(Y350*DKKGBP_2018)*CPI_2018)</f>
        <v>88500</v>
      </c>
      <c r="AA350" s="1">
        <v>1</v>
      </c>
    </row>
    <row r="351" spans="1:27" s="3" customFormat="1" x14ac:dyDescent="0.35">
      <c r="A351" s="3" t="s">
        <v>639</v>
      </c>
      <c r="B351" s="3" t="str">
        <f t="shared" si="18"/>
        <v>EisaiEpilepsy</v>
      </c>
      <c r="C351" s="3" t="str">
        <f>IF(INDEX(Comp_interest!$D:$D,MATCH(Payments_2020!$B351,Comp_interest!$C:$C,0))=0,"",INDEX(Comp_interest!$D:$D,MATCH(Payments_2020!$B351,Comp_interest!$C:$C,0)))</f>
        <v>Maybe yes</v>
      </c>
      <c r="D351" s="3" t="str">
        <f>IF(INDEX(Comp_interest!$E:$E,MATCH(Payments_2020!$B351,Comp_interest!$C:$C,0))=0,"",INDEX(Comp_interest!$E:$E,MATCH(Payments_2020!$B351,Comp_interest!$C:$C,0)))</f>
        <v>Company website</v>
      </c>
      <c r="E351" s="3" t="str">
        <f>IF(INDEX(Comp_interest!$F:$F,MATCH(Payments_2020!$B351,Comp_interest!$C:$C,0))=0,"",INDEX(Comp_interest!$F:$F,MATCH(Payments_2020!$B351,Comp_interest!$C:$C,0)))</f>
        <v/>
      </c>
      <c r="F351" s="3" t="s">
        <v>652</v>
      </c>
      <c r="G351" s="3" t="str">
        <f>INDEX(Pat_org!$B$3:$C$892,MATCH(Payments_2020!F351,Pat_org!$B$3:$B$892,0),2)</f>
        <v>Epilepsy Scotland</v>
      </c>
      <c r="H351" s="3" t="str" cm="1">
        <f t="array" ref="H351">IF(INDEX(Pat_org!$D$2:$P$484,MATCH(Payments_2020!$G351,Pat_org!$D$2:$D$484,0),Pat_org!E$1)=0,"",(INDEX(Pat_org!$D$2:$P$484,MATCH(Payments_2020!$G351,Pat_org!$D$2:$D$484,0),Pat_org!E$1)))</f>
        <v>Include</v>
      </c>
      <c r="I351" s="3" cm="1">
        <f t="array" ref="I351">IF(INDEX(Pat_org!$D$2:$P$484,MATCH(Payments_2020!$G351,Pat_org!$D$2:$D$484,0),Pat_org!E$1)=0,"",(INDEX(Pat_org!$D$2:$P$484,MATCH(Payments_2020!$G351,Pat_org!$D$2:$D$484,0),Pat_org!$F$1)))</f>
        <v>0</v>
      </c>
      <c r="J351" s="3" t="str" cm="1">
        <f t="array" ref="J351">IF(INDEX(Pat_org!$D$2:$P$484,MATCH(Payments_2020!$G351,Pat_org!$D$2:$D$484,0),Pat_org!G$1)=0,"",(INDEX(Pat_org!$D$2:$P$484,MATCH(Payments_2020!$G351,Pat_org!$D$2:$D$484,0),Pat_org!G$1)))</f>
        <v>Multipurpose organisation</v>
      </c>
      <c r="K351" s="3" t="str" cm="1">
        <f t="array" ref="K351">IF(INDEX(Pat_org!$D$2:$P$484,MATCH(Payments_2020!$G351,Pat_org!$D$2:$D$484,0),Pat_org!H$1)=0,"",(INDEX(Pat_org!$D$2:$P$484,MATCH(Payments_2020!$G351,Pat_org!$D$2:$D$484,0),Pat_org!H$1)))</f>
        <v>08 Diseases of the nervous system  </v>
      </c>
      <c r="L351" s="3" t="str" cm="1">
        <f t="array" ref="L351">IF(INDEX(Pat_org!$D$2:$P$484,MATCH(Payments_2020!$G351,Pat_org!$D$2:$D$484,0),Pat_org!I$1)=0,"",(INDEX(Pat_org!$D$2:$P$484,MATCH(Payments_2020!$G351,Pat_org!$D$2:$D$484,0),Pat_org!I$1)))</f>
        <v>Epilepsy</v>
      </c>
      <c r="M351" s="3" t="str" cm="1">
        <f t="array" ref="M351">IF(INDEX(Pat_org!$D$2:$P$484,MATCH(Payments_2020!$G351,Pat_org!$D$2:$D$484,0),Pat_org!J$1)=0,"",(INDEX(Pat_org!$D$2:$P$484,MATCH(Payments_2020!$G351,Pat_org!$D$2:$D$484,0),Pat_org!J$1)))</f>
        <v>SC000067</v>
      </c>
      <c r="N351" s="3" t="str" cm="1">
        <f t="array" ref="N351">IF(INDEX(Pat_org!$D$2:$P$484,MATCH(Payments_2020!$G351,Pat_org!$D$2:$D$484,0),Pat_org!K$1)=0,"",(INDEX(Pat_org!$D$2:$P$484,MATCH(Payments_2020!$G351,Pat_org!$D$2:$D$484,0),Pat_org!K$1)))</f>
        <v/>
      </c>
      <c r="O351" s="3" t="str" cm="1">
        <f t="array" ref="O351">IF(INDEX(Pat_org!$D$2:$P$484,MATCH(Payments_2020!$G351,Pat_org!$D$2:$D$484,0),Pat_org!L$1)=0,"",(INDEX(Pat_org!$D$2:$P$484,MATCH(Payments_2020!$G351,Pat_org!$D$2:$D$484,0),Pat_org!L$1)))</f>
        <v>UK</v>
      </c>
      <c r="P351" s="3" t="str" cm="1">
        <f t="array" ref="P351">IF(INDEX(Pat_org!$D$2:$P$484,MATCH(Payments_2020!$G351,Pat_org!$D$2:$D$484,0),Pat_org!M$1)=0,"",(INDEX(Pat_org!$D$2:$P$484,MATCH(Payments_2020!$G351,Pat_org!$D$2:$D$484,0),Pat_org!M$1)))</f>
        <v>https://www.epilepsyscotland.org.uk/</v>
      </c>
      <c r="Q351" s="3" t="str" cm="1">
        <f t="array" ref="Q351">IFERROR(IF(INDEX(Pat_org!$D$2:$P$484,MATCH(Payments_2020!$G351,Pat_org!$D$2:$D$484,0),Pat_org!N$1)=0,"",(INDEX(Pat_org!$D$2:$P$484,MATCH(Payments_2020!$G351,Pat_org!$D$2:$D$484,0),Pat_org!N$1))),"")</f>
        <v>Not rare</v>
      </c>
      <c r="R351" s="3" t="str" cm="1">
        <f t="array" ref="R351">IF(INDEX(Pat_org!$D$2:$P$484,MATCH(Payments_2020!$G351,Pat_org!$D$2:$D$484,0),Pat_org!O$1)=0,"",(INDEX(Pat_org!$D$2:$P$484,MATCH(Payments_2020!$G351,Pat_org!$D$2:$D$484,0),Pat_org!O$1)))</f>
        <v>Single PO</v>
      </c>
      <c r="S351" s="3" t="str" cm="1">
        <f t="array" ref="S351">IF(INDEX(Pat_org!$D$2:$P$484,MATCH(Payments_2020!$G351,Pat_org!$D$2:$D$484,0),Pat_org!P$1)=0,"",(INDEX(Pat_org!$D$2:$P$484,MATCH(Payments_2020!$G351,Pat_org!$D$2:$D$484,0),Pat_org!P$1)))</f>
        <v/>
      </c>
      <c r="T351" s="3" t="s">
        <v>653</v>
      </c>
      <c r="U351" s="3" t="s">
        <v>26</v>
      </c>
      <c r="V351" s="1">
        <v>2020</v>
      </c>
      <c r="W351" s="40" t="s">
        <v>27</v>
      </c>
      <c r="X351" s="40" t="str">
        <f t="shared" si="19"/>
        <v>2020GBP</v>
      </c>
      <c r="Y351" s="40">
        <v>3360</v>
      </c>
      <c r="Z351" s="31" cm="1">
        <f t="array" ref="Z351">_xlfn.IFS(X351=GBP_2020,Y351,X351=GBP_2019,Y351*CPI_2019,X351=GBP_2018,Y351*CPI_2018,X351=EUR_2020,Y351*EURGBP_2020,X351=EUR_2019,(Y351*EURGBP_2019)*CPI_2019,X351=EUR_2018,(Y351*EURGBP_2018)*CPI_2018,X351=USD_2020,Y351*USDGBP_2020,X351=USD_2019,(Y351*USDGBP_2019)*CPI_2019,X351=USD_2018,(Y351*USDGBP_2018)*CPI_2018,X351=CHF_2020,Y351*CHFGBP_2020,X351=CHF_2019,(Y351*CHFGBP_2019)*CPI_2019,X351=CHF_2018,(Y351*CHFGBP_2018)*CPI_2018,X351=SEK_2020,Y351*SEKGBP_2020,X351=SEK_2019,(Y351*SEKGBP_2019)*CPI_2019,X351=SEK_2018,(Y351*SEKGBP_2018)*CPI_2018,X351=NKK_2020,Y351*NKKGBP_2020,X351=NKK_2019,(Y351*NKKGBP_2019)*CPI_2019,X351=NKK_2018,(Y351*NKKGBP_2018)*CPI_2018,X351=DKK_2020,Y351*DKKGBP_2020,X351=DKK_2019,(Y351*DKKGBP_2019)*CPI_2019,X351=DKK_2018,(Y351*DKKGBP_2018)*CPI_2018)</f>
        <v>3360</v>
      </c>
      <c r="AA351" s="1">
        <v>1</v>
      </c>
    </row>
    <row r="352" spans="1:27" s="3" customFormat="1" x14ac:dyDescent="0.35">
      <c r="A352" s="3" t="s">
        <v>639</v>
      </c>
      <c r="B352" s="3" t="str">
        <f t="shared" si="18"/>
        <v>EisaiEpilepsy</v>
      </c>
      <c r="C352" s="3" t="str">
        <f>IF(INDEX(Comp_interest!$D:$D,MATCH(Payments_2020!$B352,Comp_interest!$C:$C,0))=0,"",INDEX(Comp_interest!$D:$D,MATCH(Payments_2020!$B352,Comp_interest!$C:$C,0)))</f>
        <v>Maybe yes</v>
      </c>
      <c r="D352" s="3" t="str">
        <f>IF(INDEX(Comp_interest!$E:$E,MATCH(Payments_2020!$B352,Comp_interest!$C:$C,0))=0,"",INDEX(Comp_interest!$E:$E,MATCH(Payments_2020!$B352,Comp_interest!$C:$C,0)))</f>
        <v>Company website</v>
      </c>
      <c r="E352" s="3" t="str">
        <f>IF(INDEX(Comp_interest!$F:$F,MATCH(Payments_2020!$B352,Comp_interest!$C:$C,0))=0,"",INDEX(Comp_interest!$F:$F,MATCH(Payments_2020!$B352,Comp_interest!$C:$C,0)))</f>
        <v/>
      </c>
      <c r="F352" s="3" t="s">
        <v>652</v>
      </c>
      <c r="G352" s="3" t="str">
        <f>INDEX(Pat_org!$B$3:$C$892,MATCH(Payments_2020!F352,Pat_org!$B$3:$B$892,0),2)</f>
        <v>Epilepsy Scotland</v>
      </c>
      <c r="H352" s="3" t="str" cm="1">
        <f t="array" ref="H352">IF(INDEX(Pat_org!$D$2:$P$484,MATCH(Payments_2020!$G352,Pat_org!$D$2:$D$484,0),Pat_org!E$1)=0,"",(INDEX(Pat_org!$D$2:$P$484,MATCH(Payments_2020!$G352,Pat_org!$D$2:$D$484,0),Pat_org!E$1)))</f>
        <v>Include</v>
      </c>
      <c r="I352" s="3" cm="1">
        <f t="array" ref="I352">IF(INDEX(Pat_org!$D$2:$P$484,MATCH(Payments_2020!$G352,Pat_org!$D$2:$D$484,0),Pat_org!E$1)=0,"",(INDEX(Pat_org!$D$2:$P$484,MATCH(Payments_2020!$G352,Pat_org!$D$2:$D$484,0),Pat_org!$F$1)))</f>
        <v>0</v>
      </c>
      <c r="J352" s="3" t="str" cm="1">
        <f t="array" ref="J352">IF(INDEX(Pat_org!$D$2:$P$484,MATCH(Payments_2020!$G352,Pat_org!$D$2:$D$484,0),Pat_org!G$1)=0,"",(INDEX(Pat_org!$D$2:$P$484,MATCH(Payments_2020!$G352,Pat_org!$D$2:$D$484,0),Pat_org!G$1)))</f>
        <v>Multipurpose organisation</v>
      </c>
      <c r="K352" s="3" t="str" cm="1">
        <f t="array" ref="K352">IF(INDEX(Pat_org!$D$2:$P$484,MATCH(Payments_2020!$G352,Pat_org!$D$2:$D$484,0),Pat_org!H$1)=0,"",(INDEX(Pat_org!$D$2:$P$484,MATCH(Payments_2020!$G352,Pat_org!$D$2:$D$484,0),Pat_org!H$1)))</f>
        <v>08 Diseases of the nervous system  </v>
      </c>
      <c r="L352" s="3" t="str" cm="1">
        <f t="array" ref="L352">IF(INDEX(Pat_org!$D$2:$P$484,MATCH(Payments_2020!$G352,Pat_org!$D$2:$D$484,0),Pat_org!I$1)=0,"",(INDEX(Pat_org!$D$2:$P$484,MATCH(Payments_2020!$G352,Pat_org!$D$2:$D$484,0),Pat_org!I$1)))</f>
        <v>Epilepsy</v>
      </c>
      <c r="M352" s="3" t="str" cm="1">
        <f t="array" ref="M352">IF(INDEX(Pat_org!$D$2:$P$484,MATCH(Payments_2020!$G352,Pat_org!$D$2:$D$484,0),Pat_org!J$1)=0,"",(INDEX(Pat_org!$D$2:$P$484,MATCH(Payments_2020!$G352,Pat_org!$D$2:$D$484,0),Pat_org!J$1)))</f>
        <v>SC000067</v>
      </c>
      <c r="N352" s="3" t="str" cm="1">
        <f t="array" ref="N352">IF(INDEX(Pat_org!$D$2:$P$484,MATCH(Payments_2020!$G352,Pat_org!$D$2:$D$484,0),Pat_org!K$1)=0,"",(INDEX(Pat_org!$D$2:$P$484,MATCH(Payments_2020!$G352,Pat_org!$D$2:$D$484,0),Pat_org!K$1)))</f>
        <v/>
      </c>
      <c r="O352" s="3" t="str" cm="1">
        <f t="array" ref="O352">IF(INDEX(Pat_org!$D$2:$P$484,MATCH(Payments_2020!$G352,Pat_org!$D$2:$D$484,0),Pat_org!L$1)=0,"",(INDEX(Pat_org!$D$2:$P$484,MATCH(Payments_2020!$G352,Pat_org!$D$2:$D$484,0),Pat_org!L$1)))</f>
        <v>UK</v>
      </c>
      <c r="P352" s="3" t="str" cm="1">
        <f t="array" ref="P352">IF(INDEX(Pat_org!$D$2:$P$484,MATCH(Payments_2020!$G352,Pat_org!$D$2:$D$484,0),Pat_org!M$1)=0,"",(INDEX(Pat_org!$D$2:$P$484,MATCH(Payments_2020!$G352,Pat_org!$D$2:$D$484,0),Pat_org!M$1)))</f>
        <v>https://www.epilepsyscotland.org.uk/</v>
      </c>
      <c r="Q352" s="3" t="str" cm="1">
        <f t="array" ref="Q352">IFERROR(IF(INDEX(Pat_org!$D$2:$P$484,MATCH(Payments_2020!$G352,Pat_org!$D$2:$D$484,0),Pat_org!N$1)=0,"",(INDEX(Pat_org!$D$2:$P$484,MATCH(Payments_2020!$G352,Pat_org!$D$2:$D$484,0),Pat_org!N$1))),"")</f>
        <v>Not rare</v>
      </c>
      <c r="R352" s="3" t="str" cm="1">
        <f t="array" ref="R352">IF(INDEX(Pat_org!$D$2:$P$484,MATCH(Payments_2020!$G352,Pat_org!$D$2:$D$484,0),Pat_org!O$1)=0,"",(INDEX(Pat_org!$D$2:$P$484,MATCH(Payments_2020!$G352,Pat_org!$D$2:$D$484,0),Pat_org!O$1)))</f>
        <v>Single PO</v>
      </c>
      <c r="S352" s="3" t="str" cm="1">
        <f t="array" ref="S352">IF(INDEX(Pat_org!$D$2:$P$484,MATCH(Payments_2020!$G352,Pat_org!$D$2:$D$484,0),Pat_org!P$1)=0,"",(INDEX(Pat_org!$D$2:$P$484,MATCH(Payments_2020!$G352,Pat_org!$D$2:$D$484,0),Pat_org!P$1)))</f>
        <v/>
      </c>
      <c r="T352" s="3" t="s">
        <v>654</v>
      </c>
      <c r="U352" s="3" t="s">
        <v>26</v>
      </c>
      <c r="V352" s="1">
        <v>2020</v>
      </c>
      <c r="W352" s="40" t="s">
        <v>27</v>
      </c>
      <c r="X352" s="40" t="str">
        <f t="shared" si="19"/>
        <v>2020GBP</v>
      </c>
      <c r="Y352" s="40">
        <v>4980</v>
      </c>
      <c r="Z352" s="31" cm="1">
        <f t="array" ref="Z352">_xlfn.IFS(X352=GBP_2020,Y352,X352=GBP_2019,Y352*CPI_2019,X352=GBP_2018,Y352*CPI_2018,X352=EUR_2020,Y352*EURGBP_2020,X352=EUR_2019,(Y352*EURGBP_2019)*CPI_2019,X352=EUR_2018,(Y352*EURGBP_2018)*CPI_2018,X352=USD_2020,Y352*USDGBP_2020,X352=USD_2019,(Y352*USDGBP_2019)*CPI_2019,X352=USD_2018,(Y352*USDGBP_2018)*CPI_2018,X352=CHF_2020,Y352*CHFGBP_2020,X352=CHF_2019,(Y352*CHFGBP_2019)*CPI_2019,X352=CHF_2018,(Y352*CHFGBP_2018)*CPI_2018,X352=SEK_2020,Y352*SEKGBP_2020,X352=SEK_2019,(Y352*SEKGBP_2019)*CPI_2019,X352=SEK_2018,(Y352*SEKGBP_2018)*CPI_2018,X352=NKK_2020,Y352*NKKGBP_2020,X352=NKK_2019,(Y352*NKKGBP_2019)*CPI_2019,X352=NKK_2018,(Y352*NKKGBP_2018)*CPI_2018,X352=DKK_2020,Y352*DKKGBP_2020,X352=DKK_2019,(Y352*DKKGBP_2019)*CPI_2019,X352=DKK_2018,(Y352*DKKGBP_2018)*CPI_2018)</f>
        <v>4980</v>
      </c>
      <c r="AA352" s="1">
        <v>1</v>
      </c>
    </row>
    <row r="353" spans="1:27" s="3" customFormat="1" x14ac:dyDescent="0.35">
      <c r="A353" s="3" t="s">
        <v>639</v>
      </c>
      <c r="B353" s="3" t="str">
        <f t="shared" si="18"/>
        <v>Eisai</v>
      </c>
      <c r="C353" s="3" t="str">
        <f>IF(INDEX(Comp_interest!$D:$D,MATCH(Payments_2020!$B353,Comp_interest!$C:$C,0))=0,"",INDEX(Comp_interest!$D:$D,MATCH(Payments_2020!$B353,Comp_interest!$C:$C,0)))</f>
        <v/>
      </c>
      <c r="D353" s="3" t="str">
        <f>IF(INDEX(Comp_interest!$E:$E,MATCH(Payments_2020!$B353,Comp_interest!$C:$C,0))=0,"",INDEX(Comp_interest!$E:$E,MATCH(Payments_2020!$B353,Comp_interest!$C:$C,0)))</f>
        <v/>
      </c>
      <c r="E353" s="3" t="str">
        <f>IF(INDEX(Comp_interest!$F:$F,MATCH(Payments_2020!$B353,Comp_interest!$C:$C,0))=0,"",INDEX(Comp_interest!$F:$F,MATCH(Payments_2020!$B353,Comp_interest!$C:$C,0)))</f>
        <v/>
      </c>
      <c r="F353" s="3" t="s">
        <v>655</v>
      </c>
      <c r="G353" s="3" t="str">
        <f>INDEX(Pat_org!$B$3:$C$892,MATCH(Payments_2020!F353,Pat_org!$B$3:$B$892,0),2)</f>
        <v>Greenacres Care Home</v>
      </c>
      <c r="H353" s="3" t="str" cm="1">
        <f t="array" ref="H353">IF(INDEX(Pat_org!$D$2:$P$484,MATCH(Payments_2020!$G353,Pat_org!$D$2:$D$484,0),Pat_org!E$1)=0,"",(INDEX(Pat_org!$D$2:$P$484,MATCH(Payments_2020!$G353,Pat_org!$D$2:$D$484,0),Pat_org!E$1)))</f>
        <v>Exclude</v>
      </c>
      <c r="I353" s="3" t="str" cm="1">
        <f t="array" ref="I353">IF(INDEX(Pat_org!$D$2:$P$484,MATCH(Payments_2020!$G353,Pat_org!$D$2:$D$484,0),Pat_org!E$1)=0,"",(INDEX(Pat_org!$D$2:$P$484,MATCH(Payments_2020!$G353,Pat_org!$D$2:$D$484,0),Pat_org!$F$1)))</f>
        <v xml:space="preserve">For profit company </v>
      </c>
      <c r="J353" s="3" t="str" cm="1">
        <f t="array" ref="J353">IF(INDEX(Pat_org!$D$2:$P$484,MATCH(Payments_2020!$G353,Pat_org!$D$2:$D$484,0),Pat_org!G$1)=0,"",(INDEX(Pat_org!$D$2:$P$484,MATCH(Payments_2020!$G353,Pat_org!$D$2:$D$484,0),Pat_org!G$1)))</f>
        <v/>
      </c>
      <c r="K353" s="3" t="str" cm="1">
        <f t="array" ref="K353">IF(INDEX(Pat_org!$D$2:$P$484,MATCH(Payments_2020!$G353,Pat_org!$D$2:$D$484,0),Pat_org!H$1)=0,"",(INDEX(Pat_org!$D$2:$P$484,MATCH(Payments_2020!$G353,Pat_org!$D$2:$D$484,0),Pat_org!H$1)))</f>
        <v/>
      </c>
      <c r="L353" s="3" t="str" cm="1">
        <f t="array" ref="L353">IF(INDEX(Pat_org!$D$2:$P$484,MATCH(Payments_2020!$G353,Pat_org!$D$2:$D$484,0),Pat_org!I$1)=0,"",(INDEX(Pat_org!$D$2:$P$484,MATCH(Payments_2020!$G353,Pat_org!$D$2:$D$484,0),Pat_org!I$1)))</f>
        <v/>
      </c>
      <c r="M353" s="3" t="str" cm="1">
        <f t="array" ref="M353">IF(INDEX(Pat_org!$D$2:$P$484,MATCH(Payments_2020!$G353,Pat_org!$D$2:$D$484,0),Pat_org!J$1)=0,"",(INDEX(Pat_org!$D$2:$P$484,MATCH(Payments_2020!$G353,Pat_org!$D$2:$D$484,0),Pat_org!J$1)))</f>
        <v/>
      </c>
      <c r="N353" s="3" cm="1">
        <f t="array" ref="N353">IF(INDEX(Pat_org!$D$2:$P$484,MATCH(Payments_2020!$G353,Pat_org!$D$2:$D$484,0),Pat_org!K$1)=0,"",(INDEX(Pat_org!$D$2:$P$484,MATCH(Payments_2020!$G353,Pat_org!$D$2:$D$484,0),Pat_org!K$1)))</f>
        <v>5301579</v>
      </c>
      <c r="O353" s="3" t="str" cm="1">
        <f t="array" ref="O353">IF(INDEX(Pat_org!$D$2:$P$484,MATCH(Payments_2020!$G353,Pat_org!$D$2:$D$484,0),Pat_org!L$1)=0,"",(INDEX(Pat_org!$D$2:$P$484,MATCH(Payments_2020!$G353,Pat_org!$D$2:$D$484,0),Pat_org!L$1)))</f>
        <v>UK</v>
      </c>
      <c r="P353" s="3" t="str" cm="1">
        <f t="array" ref="P353">IF(INDEX(Pat_org!$D$2:$P$484,MATCH(Payments_2020!$G353,Pat_org!$D$2:$D$484,0),Pat_org!M$1)=0,"",(INDEX(Pat_org!$D$2:$P$484,MATCH(Payments_2020!$G353,Pat_org!$D$2:$D$484,0),Pat_org!M$1)))</f>
        <v>https://greenacrescarehome.org.uk/</v>
      </c>
      <c r="Q353" s="3" t="str" cm="1">
        <f t="array" ref="Q353">IFERROR(IF(INDEX(Pat_org!$D$2:$P$484,MATCH(Payments_2020!$G353,Pat_org!$D$2:$D$484,0),Pat_org!N$1)=0,"",(INDEX(Pat_org!$D$2:$P$484,MATCH(Payments_2020!$G353,Pat_org!$D$2:$D$484,0),Pat_org!N$1))),"")</f>
        <v/>
      </c>
      <c r="R353" s="3" t="str" cm="1">
        <f t="array" ref="R353">IF(INDEX(Pat_org!$D$2:$P$484,MATCH(Payments_2020!$G353,Pat_org!$D$2:$D$484,0),Pat_org!O$1)=0,"",(INDEX(Pat_org!$D$2:$P$484,MATCH(Payments_2020!$G353,Pat_org!$D$2:$D$484,0),Pat_org!O$1)))</f>
        <v/>
      </c>
      <c r="S353" s="3" t="str" cm="1">
        <f t="array" ref="S353">IF(INDEX(Pat_org!$D$2:$P$484,MATCH(Payments_2020!$G353,Pat_org!$D$2:$D$484,0),Pat_org!P$1)=0,"",(INDEX(Pat_org!$D$2:$P$484,MATCH(Payments_2020!$G353,Pat_org!$D$2:$D$484,0),Pat_org!P$1)))</f>
        <v/>
      </c>
      <c r="T353" s="3" t="s">
        <v>641</v>
      </c>
      <c r="U353" s="3" t="s">
        <v>26</v>
      </c>
      <c r="V353" s="1">
        <v>2020</v>
      </c>
      <c r="W353" s="40" t="s">
        <v>27</v>
      </c>
      <c r="X353" s="40" t="str">
        <f t="shared" si="19"/>
        <v>2020GBP</v>
      </c>
      <c r="Y353" s="40">
        <v>4000</v>
      </c>
      <c r="Z353" s="31" cm="1">
        <f t="array" ref="Z353">_xlfn.IFS(X353=GBP_2020,Y353,X353=GBP_2019,Y353*CPI_2019,X353=GBP_2018,Y353*CPI_2018,X353=EUR_2020,Y353*EURGBP_2020,X353=EUR_2019,(Y353*EURGBP_2019)*CPI_2019,X353=EUR_2018,(Y353*EURGBP_2018)*CPI_2018,X353=USD_2020,Y353*USDGBP_2020,X353=USD_2019,(Y353*USDGBP_2019)*CPI_2019,X353=USD_2018,(Y353*USDGBP_2018)*CPI_2018,X353=CHF_2020,Y353*CHFGBP_2020,X353=CHF_2019,(Y353*CHFGBP_2019)*CPI_2019,X353=CHF_2018,(Y353*CHFGBP_2018)*CPI_2018,X353=SEK_2020,Y353*SEKGBP_2020,X353=SEK_2019,(Y353*SEKGBP_2019)*CPI_2019,X353=SEK_2018,(Y353*SEKGBP_2018)*CPI_2018,X353=NKK_2020,Y353*NKKGBP_2020,X353=NKK_2019,(Y353*NKKGBP_2019)*CPI_2019,X353=NKK_2018,(Y353*NKKGBP_2018)*CPI_2018,X353=DKK_2020,Y353*DKKGBP_2020,X353=DKK_2019,(Y353*DKKGBP_2019)*CPI_2019,X353=DKK_2018,(Y353*DKKGBP_2018)*CPI_2018)</f>
        <v>4000</v>
      </c>
      <c r="AA353" s="1">
        <v>1</v>
      </c>
    </row>
    <row r="354" spans="1:27" s="3" customFormat="1" x14ac:dyDescent="0.35">
      <c r="A354" s="3" t="s">
        <v>639</v>
      </c>
      <c r="B354" s="3" t="str">
        <f t="shared" si="18"/>
        <v>EisaiOrganisation exploring health and social care issues through the medium of theatre</v>
      </c>
      <c r="C354" s="3" t="str">
        <f>IF(INDEX(Comp_interest!$D:$D,MATCH(Payments_2020!$B354,Comp_interest!$C:$C,0))=0,"",INDEX(Comp_interest!$D:$D,MATCH(Payments_2020!$B354,Comp_interest!$C:$C,0)))</f>
        <v xml:space="preserve">Other </v>
      </c>
      <c r="D354" s="3" t="str">
        <f>IF(INDEX(Comp_interest!$E:$E,MATCH(Payments_2020!$B354,Comp_interest!$C:$C,0))=0,"",INDEX(Comp_interest!$E:$E,MATCH(Payments_2020!$B354,Comp_interest!$C:$C,0)))</f>
        <v/>
      </c>
      <c r="E354" s="3" t="str">
        <f>IF(INDEX(Comp_interest!$F:$F,MATCH(Payments_2020!$B354,Comp_interest!$C:$C,0))=0,"",INDEX(Comp_interest!$F:$F,MATCH(Payments_2020!$B354,Comp_interest!$C:$C,0)))</f>
        <v>Unclear</v>
      </c>
      <c r="F354" s="3" t="s">
        <v>656</v>
      </c>
      <c r="G354" s="3" t="str">
        <f>INDEX(Pat_org!$B$3:$C$892,MATCH(Payments_2020!F354,Pat_org!$B$3:$B$892,0),2)</f>
        <v>Human Story Theatre</v>
      </c>
      <c r="H354" s="3" t="str" cm="1">
        <f t="array" ref="H354">IF(INDEX(Pat_org!$D$2:$P$484,MATCH(Payments_2020!$G354,Pat_org!$D$2:$D$484,0),Pat_org!E$1)=0,"",(INDEX(Pat_org!$D$2:$P$484,MATCH(Payments_2020!$G354,Pat_org!$D$2:$D$484,0),Pat_org!E$1)))</f>
        <v>Include</v>
      </c>
      <c r="I354" s="3" cm="1">
        <f t="array" ref="I354">IF(INDEX(Pat_org!$D$2:$P$484,MATCH(Payments_2020!$G354,Pat_org!$D$2:$D$484,0),Pat_org!E$1)=0,"",(INDEX(Pat_org!$D$2:$P$484,MATCH(Payments_2020!$G354,Pat_org!$D$2:$D$484,0),Pat_org!$F$1)))</f>
        <v>0</v>
      </c>
      <c r="J354" s="3" t="str" cm="1">
        <f t="array" ref="J354">IF(INDEX(Pat_org!$D$2:$P$484,MATCH(Payments_2020!$G354,Pat_org!$D$2:$D$484,0),Pat_org!G$1)=0,"",(INDEX(Pat_org!$D$2:$P$484,MATCH(Payments_2020!$G354,Pat_org!$D$2:$D$484,0),Pat_org!G$1)))</f>
        <v>Other</v>
      </c>
      <c r="K354" s="3" t="str" cm="1">
        <f t="array" ref="K354">IF(INDEX(Pat_org!$D$2:$P$484,MATCH(Payments_2020!$G354,Pat_org!$D$2:$D$484,0),Pat_org!H$1)=0,"",(INDEX(Pat_org!$D$2:$P$484,MATCH(Payments_2020!$G354,Pat_org!$D$2:$D$484,0),Pat_org!H$1)))</f>
        <v xml:space="preserve">Other </v>
      </c>
      <c r="L354" s="3" t="str" cm="1">
        <f t="array" ref="L354">IF(INDEX(Pat_org!$D$2:$P$484,MATCH(Payments_2020!$G354,Pat_org!$D$2:$D$484,0),Pat_org!I$1)=0,"",(INDEX(Pat_org!$D$2:$P$484,MATCH(Payments_2020!$G354,Pat_org!$D$2:$D$484,0),Pat_org!I$1)))</f>
        <v>Organisation exploring health and social care issues through the medium of theatre</v>
      </c>
      <c r="M354" s="3" cm="1">
        <f t="array" ref="M354">IF(INDEX(Pat_org!$D$2:$P$484,MATCH(Payments_2020!$G354,Pat_org!$D$2:$D$484,0),Pat_org!J$1)=0,"",(INDEX(Pat_org!$D$2:$P$484,MATCH(Payments_2020!$G354,Pat_org!$D$2:$D$484,0),Pat_org!J$1)))</f>
        <v>1173504</v>
      </c>
      <c r="N354" s="3" t="str" cm="1">
        <f t="array" ref="N354">IF(INDEX(Pat_org!$D$2:$P$484,MATCH(Payments_2020!$G354,Pat_org!$D$2:$D$484,0),Pat_org!K$1)=0,"",(INDEX(Pat_org!$D$2:$P$484,MATCH(Payments_2020!$G354,Pat_org!$D$2:$D$484,0),Pat_org!K$1)))</f>
        <v/>
      </c>
      <c r="O354" s="3" t="str" cm="1">
        <f t="array" ref="O354">IF(INDEX(Pat_org!$D$2:$P$484,MATCH(Payments_2020!$G354,Pat_org!$D$2:$D$484,0),Pat_org!L$1)=0,"",(INDEX(Pat_org!$D$2:$P$484,MATCH(Payments_2020!$G354,Pat_org!$D$2:$D$484,0),Pat_org!L$1)))</f>
        <v>UK</v>
      </c>
      <c r="P354" s="3" t="str" cm="1">
        <f t="array" ref="P354">IF(INDEX(Pat_org!$D$2:$P$484,MATCH(Payments_2020!$G354,Pat_org!$D$2:$D$484,0),Pat_org!M$1)=0,"",(INDEX(Pat_org!$D$2:$P$484,MATCH(Payments_2020!$G354,Pat_org!$D$2:$D$484,0),Pat_org!M$1)))</f>
        <v>https://humanstorytheatre.com/about-us/</v>
      </c>
      <c r="Q354" s="3" t="str" cm="1">
        <f t="array" ref="Q354">IFERROR(IF(INDEX(Pat_org!$D$2:$P$484,MATCH(Payments_2020!$G354,Pat_org!$D$2:$D$484,0),Pat_org!N$1)=0,"",(INDEX(Pat_org!$D$2:$P$484,MATCH(Payments_2020!$G354,Pat_org!$D$2:$D$484,0),Pat_org!N$1))),"")</f>
        <v>Unclear</v>
      </c>
      <c r="R354" s="3" t="str" cm="1">
        <f t="array" ref="R354">IF(INDEX(Pat_org!$D$2:$P$484,MATCH(Payments_2020!$G354,Pat_org!$D$2:$D$484,0),Pat_org!O$1)=0,"",(INDEX(Pat_org!$D$2:$P$484,MATCH(Payments_2020!$G354,Pat_org!$D$2:$D$484,0),Pat_org!O$1)))</f>
        <v>Single PO</v>
      </c>
      <c r="S354" s="3" t="str" cm="1">
        <f t="array" ref="S354">IF(INDEX(Pat_org!$D$2:$P$484,MATCH(Payments_2020!$G354,Pat_org!$D$2:$D$484,0),Pat_org!P$1)=0,"",(INDEX(Pat_org!$D$2:$P$484,MATCH(Payments_2020!$G354,Pat_org!$D$2:$D$484,0),Pat_org!P$1)))</f>
        <v/>
      </c>
      <c r="T354" s="3" t="s">
        <v>657</v>
      </c>
      <c r="U354" s="3" t="s">
        <v>26</v>
      </c>
      <c r="V354" s="1">
        <v>2020</v>
      </c>
      <c r="W354" s="40" t="s">
        <v>27</v>
      </c>
      <c r="X354" s="40" t="str">
        <f t="shared" si="19"/>
        <v>2020GBP</v>
      </c>
      <c r="Y354" s="40">
        <v>1564</v>
      </c>
      <c r="Z354" s="31" cm="1">
        <f t="array" ref="Z354">_xlfn.IFS(X354=GBP_2020,Y354,X354=GBP_2019,Y354*CPI_2019,X354=GBP_2018,Y354*CPI_2018,X354=EUR_2020,Y354*EURGBP_2020,X354=EUR_2019,(Y354*EURGBP_2019)*CPI_2019,X354=EUR_2018,(Y354*EURGBP_2018)*CPI_2018,X354=USD_2020,Y354*USDGBP_2020,X354=USD_2019,(Y354*USDGBP_2019)*CPI_2019,X354=USD_2018,(Y354*USDGBP_2018)*CPI_2018,X354=CHF_2020,Y354*CHFGBP_2020,X354=CHF_2019,(Y354*CHFGBP_2019)*CPI_2019,X354=CHF_2018,(Y354*CHFGBP_2018)*CPI_2018,X354=SEK_2020,Y354*SEKGBP_2020,X354=SEK_2019,(Y354*SEKGBP_2019)*CPI_2019,X354=SEK_2018,(Y354*SEKGBP_2018)*CPI_2018,X354=NKK_2020,Y354*NKKGBP_2020,X354=NKK_2019,(Y354*NKKGBP_2019)*CPI_2019,X354=NKK_2018,(Y354*NKKGBP_2018)*CPI_2018,X354=DKK_2020,Y354*DKKGBP_2020,X354=DKK_2019,(Y354*DKKGBP_2019)*CPI_2019,X354=DKK_2018,(Y354*DKKGBP_2018)*CPI_2018)</f>
        <v>1564</v>
      </c>
      <c r="AA354" s="1">
        <v>1</v>
      </c>
    </row>
    <row r="355" spans="1:27" s="3" customFormat="1" x14ac:dyDescent="0.35">
      <c r="A355" s="3" t="s">
        <v>639</v>
      </c>
      <c r="B355" s="3" t="str">
        <f t="shared" si="18"/>
        <v>EisaiEnd of life palliative care</v>
      </c>
      <c r="C355" s="3" t="str">
        <f>IF(INDEX(Comp_interest!$D:$D,MATCH(Payments_2020!$B355,Comp_interest!$C:$C,0))=0,"",INDEX(Comp_interest!$D:$D,MATCH(Payments_2020!$B355,Comp_interest!$C:$C,0)))</f>
        <v xml:space="preserve">Other </v>
      </c>
      <c r="D355" s="3" t="str">
        <f>IF(INDEX(Comp_interest!$E:$E,MATCH(Payments_2020!$B355,Comp_interest!$C:$C,0))=0,"",INDEX(Comp_interest!$E:$E,MATCH(Payments_2020!$B355,Comp_interest!$C:$C,0)))</f>
        <v/>
      </c>
      <c r="E355" s="3" t="str">
        <f>IF(INDEX(Comp_interest!$F:$F,MATCH(Payments_2020!$B355,Comp_interest!$C:$C,0))=0,"",INDEX(Comp_interest!$F:$F,MATCH(Payments_2020!$B355,Comp_interest!$C:$C,0)))</f>
        <v>Unclear</v>
      </c>
      <c r="F355" s="3" t="s">
        <v>658</v>
      </c>
      <c r="G355" s="3" t="str">
        <f>INDEX(Pat_org!$B$3:$C$892,MATCH(Payments_2020!F355,Pat_org!$B$3:$B$892,0),2)</f>
        <v>Isabel Hospice Limited</v>
      </c>
      <c r="H355" s="3" t="str" cm="1">
        <f t="array" ref="H355">IF(INDEX(Pat_org!$D$2:$P$484,MATCH(Payments_2020!$G355,Pat_org!$D$2:$D$484,0),Pat_org!E$1)=0,"",(INDEX(Pat_org!$D$2:$P$484,MATCH(Payments_2020!$G355,Pat_org!$D$2:$D$484,0),Pat_org!E$1)))</f>
        <v>Include</v>
      </c>
      <c r="I355" s="3" cm="1">
        <f t="array" ref="I355">IF(INDEX(Pat_org!$D$2:$P$484,MATCH(Payments_2020!$G355,Pat_org!$D$2:$D$484,0),Pat_org!E$1)=0,"",(INDEX(Pat_org!$D$2:$P$484,MATCH(Payments_2020!$G355,Pat_org!$D$2:$D$484,0),Pat_org!$F$1)))</f>
        <v>0</v>
      </c>
      <c r="J355" s="3" t="str" cm="1">
        <f t="array" ref="J355">IF(INDEX(Pat_org!$D$2:$P$484,MATCH(Payments_2020!$G355,Pat_org!$D$2:$D$484,0),Pat_org!G$1)=0,"",(INDEX(Pat_org!$D$2:$P$484,MATCH(Payments_2020!$G355,Pat_org!$D$2:$D$484,0),Pat_org!G$1)))</f>
        <v>Service provider</v>
      </c>
      <c r="K355" s="3" t="str" cm="1">
        <f t="array" ref="K355">IF(INDEX(Pat_org!$D$2:$P$484,MATCH(Payments_2020!$G355,Pat_org!$D$2:$D$484,0),Pat_org!H$1)=0,"",(INDEX(Pat_org!$D$2:$P$484,MATCH(Payments_2020!$G355,Pat_org!$D$2:$D$484,0),Pat_org!H$1)))</f>
        <v xml:space="preserve">Other </v>
      </c>
      <c r="L355" s="3" t="str" cm="1">
        <f t="array" ref="L355">IF(INDEX(Pat_org!$D$2:$P$484,MATCH(Payments_2020!$G355,Pat_org!$D$2:$D$484,0),Pat_org!I$1)=0,"",(INDEX(Pat_org!$D$2:$P$484,MATCH(Payments_2020!$G355,Pat_org!$D$2:$D$484,0),Pat_org!I$1)))</f>
        <v>End of life palliative care</v>
      </c>
      <c r="M355" s="3" cm="1">
        <f t="array" ref="M355">IF(INDEX(Pat_org!$D$2:$P$484,MATCH(Payments_2020!$G355,Pat_org!$D$2:$D$484,0),Pat_org!J$1)=0,"",(INDEX(Pat_org!$D$2:$P$484,MATCH(Payments_2020!$G355,Pat_org!$D$2:$D$484,0),Pat_org!J$1)))</f>
        <v>1046826</v>
      </c>
      <c r="N355" s="3" t="str" cm="1">
        <f t="array" ref="N355">IF(INDEX(Pat_org!$D$2:$P$484,MATCH(Payments_2020!$G355,Pat_org!$D$2:$D$484,0),Pat_org!K$1)=0,"",(INDEX(Pat_org!$D$2:$P$484,MATCH(Payments_2020!$G355,Pat_org!$D$2:$D$484,0),Pat_org!K$1)))</f>
        <v/>
      </c>
      <c r="O355" s="3" t="str" cm="1">
        <f t="array" ref="O355">IF(INDEX(Pat_org!$D$2:$P$484,MATCH(Payments_2020!$G355,Pat_org!$D$2:$D$484,0),Pat_org!L$1)=0,"",(INDEX(Pat_org!$D$2:$P$484,MATCH(Payments_2020!$G355,Pat_org!$D$2:$D$484,0),Pat_org!L$1)))</f>
        <v>UK</v>
      </c>
      <c r="P355" s="3" t="str" cm="1">
        <f t="array" ref="P355">IF(INDEX(Pat_org!$D$2:$P$484,MATCH(Payments_2020!$G355,Pat_org!$D$2:$D$484,0),Pat_org!M$1)=0,"",(INDEX(Pat_org!$D$2:$P$484,MATCH(Payments_2020!$G355,Pat_org!$D$2:$D$484,0),Pat_org!M$1)))</f>
        <v>https://www.isabelhospice.org.uk/</v>
      </c>
      <c r="Q355" s="3" t="str" cm="1">
        <f t="array" ref="Q355">IFERROR(IF(INDEX(Pat_org!$D$2:$P$484,MATCH(Payments_2020!$G355,Pat_org!$D$2:$D$484,0),Pat_org!N$1)=0,"",(INDEX(Pat_org!$D$2:$P$484,MATCH(Payments_2020!$G355,Pat_org!$D$2:$D$484,0),Pat_org!N$1))),"")</f>
        <v>Not rare</v>
      </c>
      <c r="R355" s="3" t="str" cm="1">
        <f t="array" ref="R355">IF(INDEX(Pat_org!$D$2:$P$484,MATCH(Payments_2020!$G355,Pat_org!$D$2:$D$484,0),Pat_org!O$1)=0,"",(INDEX(Pat_org!$D$2:$P$484,MATCH(Payments_2020!$G355,Pat_org!$D$2:$D$484,0),Pat_org!O$1)))</f>
        <v>Single PO</v>
      </c>
      <c r="S355" s="3" t="str" cm="1">
        <f t="array" ref="S355">IF(INDEX(Pat_org!$D$2:$P$484,MATCH(Payments_2020!$G355,Pat_org!$D$2:$D$484,0),Pat_org!P$1)=0,"",(INDEX(Pat_org!$D$2:$P$484,MATCH(Payments_2020!$G355,Pat_org!$D$2:$D$484,0),Pat_org!P$1)))</f>
        <v/>
      </c>
      <c r="T355" s="3" t="s">
        <v>641</v>
      </c>
      <c r="U355" s="3" t="s">
        <v>26</v>
      </c>
      <c r="V355" s="1">
        <v>2020</v>
      </c>
      <c r="W355" s="40" t="s">
        <v>27</v>
      </c>
      <c r="X355" s="40" t="str">
        <f t="shared" si="19"/>
        <v>2020GBP</v>
      </c>
      <c r="Y355" s="40">
        <v>4000</v>
      </c>
      <c r="Z355" s="31" cm="1">
        <f t="array" ref="Z355">_xlfn.IFS(X355=GBP_2020,Y355,X355=GBP_2019,Y355*CPI_2019,X355=GBP_2018,Y355*CPI_2018,X355=EUR_2020,Y355*EURGBP_2020,X355=EUR_2019,(Y355*EURGBP_2019)*CPI_2019,X355=EUR_2018,(Y355*EURGBP_2018)*CPI_2018,X355=USD_2020,Y355*USDGBP_2020,X355=USD_2019,(Y355*USDGBP_2019)*CPI_2019,X355=USD_2018,(Y355*USDGBP_2018)*CPI_2018,X355=CHF_2020,Y355*CHFGBP_2020,X355=CHF_2019,(Y355*CHFGBP_2019)*CPI_2019,X355=CHF_2018,(Y355*CHFGBP_2018)*CPI_2018,X355=SEK_2020,Y355*SEKGBP_2020,X355=SEK_2019,(Y355*SEKGBP_2019)*CPI_2019,X355=SEK_2018,(Y355*SEKGBP_2018)*CPI_2018,X355=NKK_2020,Y355*NKKGBP_2020,X355=NKK_2019,(Y355*NKKGBP_2019)*CPI_2019,X355=NKK_2018,(Y355*NKKGBP_2018)*CPI_2018,X355=DKK_2020,Y355*DKKGBP_2020,X355=DKK_2019,(Y355*DKKGBP_2019)*CPI_2019,X355=DKK_2018,(Y355*DKKGBP_2018)*CPI_2018)</f>
        <v>4000</v>
      </c>
      <c r="AA355" s="1">
        <v>1</v>
      </c>
    </row>
    <row r="356" spans="1:27" s="3" customFormat="1" x14ac:dyDescent="0.35">
      <c r="A356" s="3" t="s">
        <v>639</v>
      </c>
      <c r="B356" s="3" t="str">
        <f t="shared" si="18"/>
        <v>EisaiKidney cancer</v>
      </c>
      <c r="C356" s="3" t="str">
        <f>IF(INDEX(Comp_interest!$D:$D,MATCH(Payments_2020!$B356,Comp_interest!$C:$C,0))=0,"",INDEX(Comp_interest!$D:$D,MATCH(Payments_2020!$B356,Comp_interest!$C:$C,0)))</f>
        <v>Definitely yes</v>
      </c>
      <c r="D356" s="3" t="str">
        <f>IF(INDEX(Comp_interest!$E:$E,MATCH(Payments_2020!$B356,Comp_interest!$C:$C,0))=0,"",INDEX(Comp_interest!$E:$E,MATCH(Payments_2020!$B356,Comp_interest!$C:$C,0)))</f>
        <v>Company website</v>
      </c>
      <c r="E356" s="3" t="str">
        <f>IF(INDEX(Comp_interest!$F:$F,MATCH(Payments_2020!$B356,Comp_interest!$C:$C,0))=0,"",INDEX(Comp_interest!$F:$F,MATCH(Payments_2020!$B356,Comp_interest!$C:$C,0)))</f>
        <v>Eisai has drugs for renal cell carcinoma in its portfolio/pipeline</v>
      </c>
      <c r="F356" s="3" t="s">
        <v>427</v>
      </c>
      <c r="G356" s="3" t="str">
        <f>INDEX(Pat_org!$B$3:$C$892,MATCH(Payments_2020!F356,Pat_org!$B$3:$B$892,0),2)</f>
        <v>Kidney Cancer Support Network</v>
      </c>
      <c r="H356" s="3" t="str" cm="1">
        <f t="array" ref="H356">IF(INDEX(Pat_org!$D$2:$P$484,MATCH(Payments_2020!$G356,Pat_org!$D$2:$D$484,0),Pat_org!E$1)=0,"",(INDEX(Pat_org!$D$2:$P$484,MATCH(Payments_2020!$G356,Pat_org!$D$2:$D$484,0),Pat_org!E$1)))</f>
        <v>Include</v>
      </c>
      <c r="I356" s="3" cm="1">
        <f t="array" ref="I356">IF(INDEX(Pat_org!$D$2:$P$484,MATCH(Payments_2020!$G356,Pat_org!$D$2:$D$484,0),Pat_org!E$1)=0,"",(INDEX(Pat_org!$D$2:$P$484,MATCH(Payments_2020!$G356,Pat_org!$D$2:$D$484,0),Pat_org!$F$1)))</f>
        <v>0</v>
      </c>
      <c r="J356" s="3" t="str" cm="1">
        <f t="array" ref="J356">IF(INDEX(Pat_org!$D$2:$P$484,MATCH(Payments_2020!$G356,Pat_org!$D$2:$D$484,0),Pat_org!G$1)=0,"",(INDEX(Pat_org!$D$2:$P$484,MATCH(Payments_2020!$G356,Pat_org!$D$2:$D$484,0),Pat_org!G$1)))</f>
        <v>Support organisation</v>
      </c>
      <c r="K356" s="3" t="str" cm="1">
        <f t="array" ref="K356">IF(INDEX(Pat_org!$D$2:$P$484,MATCH(Payments_2020!$G356,Pat_org!$D$2:$D$484,0),Pat_org!H$1)=0,"",(INDEX(Pat_org!$D$2:$P$484,MATCH(Payments_2020!$G356,Pat_org!$D$2:$D$484,0),Pat_org!H$1)))</f>
        <v>02 Neoplasms  </v>
      </c>
      <c r="L356" s="3" t="str" cm="1">
        <f t="array" ref="L356">IF(INDEX(Pat_org!$D$2:$P$484,MATCH(Payments_2020!$G356,Pat_org!$D$2:$D$484,0),Pat_org!I$1)=0,"",(INDEX(Pat_org!$D$2:$P$484,MATCH(Payments_2020!$G356,Pat_org!$D$2:$D$484,0),Pat_org!I$1)))</f>
        <v>Kidney cancer</v>
      </c>
      <c r="M356" s="3" cm="1">
        <f t="array" ref="M356">IF(INDEX(Pat_org!$D$2:$P$484,MATCH(Payments_2020!$G356,Pat_org!$D$2:$D$484,0),Pat_org!J$1)=0,"",(INDEX(Pat_org!$D$2:$P$484,MATCH(Payments_2020!$G356,Pat_org!$D$2:$D$484,0),Pat_org!J$1)))</f>
        <v>1164238</v>
      </c>
      <c r="N356" s="3" t="str" cm="1">
        <f t="array" ref="N356">IF(INDEX(Pat_org!$D$2:$P$484,MATCH(Payments_2020!$G356,Pat_org!$D$2:$D$484,0),Pat_org!K$1)=0,"",(INDEX(Pat_org!$D$2:$P$484,MATCH(Payments_2020!$G356,Pat_org!$D$2:$D$484,0),Pat_org!K$1)))</f>
        <v/>
      </c>
      <c r="O356" s="3" t="str" cm="1">
        <f t="array" ref="O356">IF(INDEX(Pat_org!$D$2:$P$484,MATCH(Payments_2020!$G356,Pat_org!$D$2:$D$484,0),Pat_org!L$1)=0,"",(INDEX(Pat_org!$D$2:$P$484,MATCH(Payments_2020!$G356,Pat_org!$D$2:$D$484,0),Pat_org!L$1)))</f>
        <v>UK</v>
      </c>
      <c r="P356" s="3" t="str" cm="1">
        <f t="array" ref="P356">IF(INDEX(Pat_org!$D$2:$P$484,MATCH(Payments_2020!$G356,Pat_org!$D$2:$D$484,0),Pat_org!M$1)=0,"",(INDEX(Pat_org!$D$2:$P$484,MATCH(Payments_2020!$G356,Pat_org!$D$2:$D$484,0),Pat_org!M$1)))</f>
        <v>https://actionkidneycancer.org/</v>
      </c>
      <c r="Q356" s="3" t="str" cm="1">
        <f t="array" ref="Q356">IFERROR(IF(INDEX(Pat_org!$D$2:$P$484,MATCH(Payments_2020!$G356,Pat_org!$D$2:$D$484,0),Pat_org!N$1)=0,"",(INDEX(Pat_org!$D$2:$P$484,MATCH(Payments_2020!$G356,Pat_org!$D$2:$D$484,0),Pat_org!N$1))),"")</f>
        <v>Not rare</v>
      </c>
      <c r="R356" s="3" t="str" cm="1">
        <f t="array" ref="R356">IF(INDEX(Pat_org!$D$2:$P$484,MATCH(Payments_2020!$G356,Pat_org!$D$2:$D$484,0),Pat_org!O$1)=0,"",(INDEX(Pat_org!$D$2:$P$484,MATCH(Payments_2020!$G356,Pat_org!$D$2:$D$484,0),Pat_org!O$1)))</f>
        <v>Single PO</v>
      </c>
      <c r="S356" s="3" t="str" cm="1">
        <f t="array" ref="S356">IF(INDEX(Pat_org!$D$2:$P$484,MATCH(Payments_2020!$G356,Pat_org!$D$2:$D$484,0),Pat_org!P$1)=0,"",(INDEX(Pat_org!$D$2:$P$484,MATCH(Payments_2020!$G356,Pat_org!$D$2:$D$484,0),Pat_org!P$1)))</f>
        <v/>
      </c>
      <c r="T356" s="3" t="s">
        <v>659</v>
      </c>
      <c r="U356" s="3" t="s">
        <v>26</v>
      </c>
      <c r="V356" s="1">
        <v>2020</v>
      </c>
      <c r="W356" s="4" t="s">
        <v>27</v>
      </c>
      <c r="X356" s="40" t="str">
        <f t="shared" si="19"/>
        <v>2020GBP</v>
      </c>
      <c r="Y356" s="40">
        <v>75</v>
      </c>
      <c r="Z356" s="31" cm="1">
        <f t="array" ref="Z356">_xlfn.IFS(X356=GBP_2020,Y356,X356=GBP_2019,Y356*CPI_2019,X356=GBP_2018,Y356*CPI_2018,X356=EUR_2020,Y356*EURGBP_2020,X356=EUR_2019,(Y356*EURGBP_2019)*CPI_2019,X356=EUR_2018,(Y356*EURGBP_2018)*CPI_2018,X356=USD_2020,Y356*USDGBP_2020,X356=USD_2019,(Y356*USDGBP_2019)*CPI_2019,X356=USD_2018,(Y356*USDGBP_2018)*CPI_2018,X356=CHF_2020,Y356*CHFGBP_2020,X356=CHF_2019,(Y356*CHFGBP_2019)*CPI_2019,X356=CHF_2018,(Y356*CHFGBP_2018)*CPI_2018,X356=SEK_2020,Y356*SEKGBP_2020,X356=SEK_2019,(Y356*SEKGBP_2019)*CPI_2019,X356=SEK_2018,(Y356*SEKGBP_2018)*CPI_2018,X356=NKK_2020,Y356*NKKGBP_2020,X356=NKK_2019,(Y356*NKKGBP_2019)*CPI_2019,X356=NKK_2018,(Y356*NKKGBP_2018)*CPI_2018,X356=DKK_2020,Y356*DKKGBP_2020,X356=DKK_2019,(Y356*DKKGBP_2019)*CPI_2019,X356=DKK_2018,(Y356*DKKGBP_2018)*CPI_2018)</f>
        <v>75</v>
      </c>
      <c r="AA356" s="1">
        <v>1</v>
      </c>
    </row>
    <row r="357" spans="1:27" s="3" customFormat="1" x14ac:dyDescent="0.35">
      <c r="A357" s="3" t="s">
        <v>639</v>
      </c>
      <c r="B357" s="3" t="str">
        <f t="shared" si="18"/>
        <v>EisaiKidney cancer</v>
      </c>
      <c r="C357" s="3" t="str">
        <f>IF(INDEX(Comp_interest!$D:$D,MATCH(Payments_2020!$B357,Comp_interest!$C:$C,0))=0,"",INDEX(Comp_interest!$D:$D,MATCH(Payments_2020!$B357,Comp_interest!$C:$C,0)))</f>
        <v>Definitely yes</v>
      </c>
      <c r="D357" s="3" t="str">
        <f>IF(INDEX(Comp_interest!$E:$E,MATCH(Payments_2020!$B357,Comp_interest!$C:$C,0))=0,"",INDEX(Comp_interest!$E:$E,MATCH(Payments_2020!$B357,Comp_interest!$C:$C,0)))</f>
        <v>Company website</v>
      </c>
      <c r="E357" s="3" t="str">
        <f>IF(INDEX(Comp_interest!$F:$F,MATCH(Payments_2020!$B357,Comp_interest!$C:$C,0))=0,"",INDEX(Comp_interest!$F:$F,MATCH(Payments_2020!$B357,Comp_interest!$C:$C,0)))</f>
        <v>Eisai has drugs for renal cell carcinoma in its portfolio/pipeline</v>
      </c>
      <c r="F357" s="3" t="s">
        <v>427</v>
      </c>
      <c r="G357" s="3" t="str">
        <f>INDEX(Pat_org!$B$3:$C$892,MATCH(Payments_2020!F357,Pat_org!$B$3:$B$892,0),2)</f>
        <v>Kidney Cancer Support Network</v>
      </c>
      <c r="H357" s="3" t="str" cm="1">
        <f t="array" ref="H357">IF(INDEX(Pat_org!$D$2:$P$484,MATCH(Payments_2020!$G357,Pat_org!$D$2:$D$484,0),Pat_org!E$1)=0,"",(INDEX(Pat_org!$D$2:$P$484,MATCH(Payments_2020!$G357,Pat_org!$D$2:$D$484,0),Pat_org!E$1)))</f>
        <v>Include</v>
      </c>
      <c r="I357" s="3" cm="1">
        <f t="array" ref="I357">IF(INDEX(Pat_org!$D$2:$P$484,MATCH(Payments_2020!$G357,Pat_org!$D$2:$D$484,0),Pat_org!E$1)=0,"",(INDEX(Pat_org!$D$2:$P$484,MATCH(Payments_2020!$G357,Pat_org!$D$2:$D$484,0),Pat_org!$F$1)))</f>
        <v>0</v>
      </c>
      <c r="J357" s="3" t="str" cm="1">
        <f t="array" ref="J357">IF(INDEX(Pat_org!$D$2:$P$484,MATCH(Payments_2020!$G357,Pat_org!$D$2:$D$484,0),Pat_org!G$1)=0,"",(INDEX(Pat_org!$D$2:$P$484,MATCH(Payments_2020!$G357,Pat_org!$D$2:$D$484,0),Pat_org!G$1)))</f>
        <v>Support organisation</v>
      </c>
      <c r="K357" s="3" t="str" cm="1">
        <f t="array" ref="K357">IF(INDEX(Pat_org!$D$2:$P$484,MATCH(Payments_2020!$G357,Pat_org!$D$2:$D$484,0),Pat_org!H$1)=0,"",(INDEX(Pat_org!$D$2:$P$484,MATCH(Payments_2020!$G357,Pat_org!$D$2:$D$484,0),Pat_org!H$1)))</f>
        <v>02 Neoplasms  </v>
      </c>
      <c r="L357" s="3" t="str" cm="1">
        <f t="array" ref="L357">IF(INDEX(Pat_org!$D$2:$P$484,MATCH(Payments_2020!$G357,Pat_org!$D$2:$D$484,0),Pat_org!I$1)=0,"",(INDEX(Pat_org!$D$2:$P$484,MATCH(Payments_2020!$G357,Pat_org!$D$2:$D$484,0),Pat_org!I$1)))</f>
        <v>Kidney cancer</v>
      </c>
      <c r="M357" s="3" cm="1">
        <f t="array" ref="M357">IF(INDEX(Pat_org!$D$2:$P$484,MATCH(Payments_2020!$G357,Pat_org!$D$2:$D$484,0),Pat_org!J$1)=0,"",(INDEX(Pat_org!$D$2:$P$484,MATCH(Payments_2020!$G357,Pat_org!$D$2:$D$484,0),Pat_org!J$1)))</f>
        <v>1164238</v>
      </c>
      <c r="N357" s="3" t="str" cm="1">
        <f t="array" ref="N357">IF(INDEX(Pat_org!$D$2:$P$484,MATCH(Payments_2020!$G357,Pat_org!$D$2:$D$484,0),Pat_org!K$1)=0,"",(INDEX(Pat_org!$D$2:$P$484,MATCH(Payments_2020!$G357,Pat_org!$D$2:$D$484,0),Pat_org!K$1)))</f>
        <v/>
      </c>
      <c r="O357" s="3" t="str" cm="1">
        <f t="array" ref="O357">IF(INDEX(Pat_org!$D$2:$P$484,MATCH(Payments_2020!$G357,Pat_org!$D$2:$D$484,0),Pat_org!L$1)=0,"",(INDEX(Pat_org!$D$2:$P$484,MATCH(Payments_2020!$G357,Pat_org!$D$2:$D$484,0),Pat_org!L$1)))</f>
        <v>UK</v>
      </c>
      <c r="P357" s="3" t="str" cm="1">
        <f t="array" ref="P357">IF(INDEX(Pat_org!$D$2:$P$484,MATCH(Payments_2020!$G357,Pat_org!$D$2:$D$484,0),Pat_org!M$1)=0,"",(INDEX(Pat_org!$D$2:$P$484,MATCH(Payments_2020!$G357,Pat_org!$D$2:$D$484,0),Pat_org!M$1)))</f>
        <v>https://actionkidneycancer.org/</v>
      </c>
      <c r="Q357" s="3" t="str" cm="1">
        <f t="array" ref="Q357">IFERROR(IF(INDEX(Pat_org!$D$2:$P$484,MATCH(Payments_2020!$G357,Pat_org!$D$2:$D$484,0),Pat_org!N$1)=0,"",(INDEX(Pat_org!$D$2:$P$484,MATCH(Payments_2020!$G357,Pat_org!$D$2:$D$484,0),Pat_org!N$1))),"")</f>
        <v>Not rare</v>
      </c>
      <c r="R357" s="3" t="str" cm="1">
        <f t="array" ref="R357">IF(INDEX(Pat_org!$D$2:$P$484,MATCH(Payments_2020!$G357,Pat_org!$D$2:$D$484,0),Pat_org!O$1)=0,"",(INDEX(Pat_org!$D$2:$P$484,MATCH(Payments_2020!$G357,Pat_org!$D$2:$D$484,0),Pat_org!O$1)))</f>
        <v>Single PO</v>
      </c>
      <c r="S357" s="3" t="str" cm="1">
        <f t="array" ref="S357">IF(INDEX(Pat_org!$D$2:$P$484,MATCH(Payments_2020!$G357,Pat_org!$D$2:$D$484,0),Pat_org!P$1)=0,"",(INDEX(Pat_org!$D$2:$P$484,MATCH(Payments_2020!$G357,Pat_org!$D$2:$D$484,0),Pat_org!P$1)))</f>
        <v/>
      </c>
      <c r="T357" s="3" t="s">
        <v>659</v>
      </c>
      <c r="U357" s="3" t="s">
        <v>26</v>
      </c>
      <c r="V357" s="1">
        <v>2020</v>
      </c>
      <c r="W357" s="4" t="s">
        <v>27</v>
      </c>
      <c r="X357" s="40" t="str">
        <f t="shared" si="19"/>
        <v>2020GBP</v>
      </c>
      <c r="Y357" s="40">
        <v>150</v>
      </c>
      <c r="Z357" s="31" cm="1">
        <f t="array" ref="Z357">_xlfn.IFS(X357=GBP_2020,Y357,X357=GBP_2019,Y357*CPI_2019,X357=GBP_2018,Y357*CPI_2018,X357=EUR_2020,Y357*EURGBP_2020,X357=EUR_2019,(Y357*EURGBP_2019)*CPI_2019,X357=EUR_2018,(Y357*EURGBP_2018)*CPI_2018,X357=USD_2020,Y357*USDGBP_2020,X357=USD_2019,(Y357*USDGBP_2019)*CPI_2019,X357=USD_2018,(Y357*USDGBP_2018)*CPI_2018,X357=CHF_2020,Y357*CHFGBP_2020,X357=CHF_2019,(Y357*CHFGBP_2019)*CPI_2019,X357=CHF_2018,(Y357*CHFGBP_2018)*CPI_2018,X357=SEK_2020,Y357*SEKGBP_2020,X357=SEK_2019,(Y357*SEKGBP_2019)*CPI_2019,X357=SEK_2018,(Y357*SEKGBP_2018)*CPI_2018,X357=NKK_2020,Y357*NKKGBP_2020,X357=NKK_2019,(Y357*NKKGBP_2019)*CPI_2019,X357=NKK_2018,(Y357*NKKGBP_2018)*CPI_2018,X357=DKK_2020,Y357*DKKGBP_2020,X357=DKK_2019,(Y357*DKKGBP_2019)*CPI_2019,X357=DKK_2018,(Y357*DKKGBP_2018)*CPI_2018)</f>
        <v>150</v>
      </c>
      <c r="AA357" s="1">
        <v>1</v>
      </c>
    </row>
    <row r="358" spans="1:27" s="3" customFormat="1" x14ac:dyDescent="0.35">
      <c r="A358" s="3" t="s">
        <v>639</v>
      </c>
      <c r="B358" s="3" t="str">
        <f t="shared" si="18"/>
        <v>Eisai</v>
      </c>
      <c r="C358" s="3" t="str">
        <f>IF(INDEX(Comp_interest!$D:$D,MATCH(Payments_2020!$B358,Comp_interest!$C:$C,0))=0,"",INDEX(Comp_interest!$D:$D,MATCH(Payments_2020!$B358,Comp_interest!$C:$C,0)))</f>
        <v/>
      </c>
      <c r="D358" s="3" t="str">
        <f>IF(INDEX(Comp_interest!$E:$E,MATCH(Payments_2020!$B358,Comp_interest!$C:$C,0))=0,"",INDEX(Comp_interest!$E:$E,MATCH(Payments_2020!$B358,Comp_interest!$C:$C,0)))</f>
        <v/>
      </c>
      <c r="E358" s="3" t="str">
        <f>IF(INDEX(Comp_interest!$F:$F,MATCH(Payments_2020!$B358,Comp_interest!$C:$C,0))=0,"",INDEX(Comp_interest!$F:$F,MATCH(Payments_2020!$B358,Comp_interest!$C:$C,0)))</f>
        <v/>
      </c>
      <c r="F358" s="3" t="s">
        <v>660</v>
      </c>
      <c r="G358" s="3" t="str">
        <f>INDEX(Pat_org!$B$3:$C$892,MATCH(Payments_2020!F358,Pat_org!$B$3:$B$892,0),2)</f>
        <v>Knebworth Care Home</v>
      </c>
      <c r="H358" s="3" t="str" cm="1">
        <f t="array" ref="H358">IF(INDEX(Pat_org!$D$2:$P$484,MATCH(Payments_2020!$G358,Pat_org!$D$2:$D$484,0),Pat_org!E$1)=0,"",(INDEX(Pat_org!$D$2:$P$484,MATCH(Payments_2020!$G358,Pat_org!$D$2:$D$484,0),Pat_org!E$1)))</f>
        <v>Exclude</v>
      </c>
      <c r="I358" s="3" t="str" cm="1">
        <f t="array" ref="I358">IF(INDEX(Pat_org!$D$2:$P$484,MATCH(Payments_2020!$G358,Pat_org!$D$2:$D$484,0),Pat_org!E$1)=0,"",(INDEX(Pat_org!$D$2:$P$484,MATCH(Payments_2020!$G358,Pat_org!$D$2:$D$484,0),Pat_org!$F$1)))</f>
        <v xml:space="preserve">For profit company </v>
      </c>
      <c r="J358" s="3" t="str" cm="1">
        <f t="array" ref="J358">IF(INDEX(Pat_org!$D$2:$P$484,MATCH(Payments_2020!$G358,Pat_org!$D$2:$D$484,0),Pat_org!G$1)=0,"",(INDEX(Pat_org!$D$2:$P$484,MATCH(Payments_2020!$G358,Pat_org!$D$2:$D$484,0),Pat_org!G$1)))</f>
        <v/>
      </c>
      <c r="K358" s="3" t="str" cm="1">
        <f t="array" ref="K358">IF(INDEX(Pat_org!$D$2:$P$484,MATCH(Payments_2020!$G358,Pat_org!$D$2:$D$484,0),Pat_org!H$1)=0,"",(INDEX(Pat_org!$D$2:$P$484,MATCH(Payments_2020!$G358,Pat_org!$D$2:$D$484,0),Pat_org!H$1)))</f>
        <v/>
      </c>
      <c r="L358" s="3" t="str" cm="1">
        <f t="array" ref="L358">IF(INDEX(Pat_org!$D$2:$P$484,MATCH(Payments_2020!$G358,Pat_org!$D$2:$D$484,0),Pat_org!I$1)=0,"",(INDEX(Pat_org!$D$2:$P$484,MATCH(Payments_2020!$G358,Pat_org!$D$2:$D$484,0),Pat_org!I$1)))</f>
        <v/>
      </c>
      <c r="M358" s="3" t="str" cm="1">
        <f t="array" ref="M358">IF(INDEX(Pat_org!$D$2:$P$484,MATCH(Payments_2020!$G358,Pat_org!$D$2:$D$484,0),Pat_org!J$1)=0,"",(INDEX(Pat_org!$D$2:$P$484,MATCH(Payments_2020!$G358,Pat_org!$D$2:$D$484,0),Pat_org!J$1)))</f>
        <v/>
      </c>
      <c r="N358" s="3" cm="1">
        <f t="array" ref="N358">IF(INDEX(Pat_org!$D$2:$P$484,MATCH(Payments_2020!$G358,Pat_org!$D$2:$D$484,0),Pat_org!K$1)=0,"",(INDEX(Pat_org!$D$2:$P$484,MATCH(Payments_2020!$G358,Pat_org!$D$2:$D$484,0),Pat_org!K$1)))</f>
        <v>1668247</v>
      </c>
      <c r="O358" s="3" t="str" cm="1">
        <f t="array" ref="O358">IF(INDEX(Pat_org!$D$2:$P$484,MATCH(Payments_2020!$G358,Pat_org!$D$2:$D$484,0),Pat_org!L$1)=0,"",(INDEX(Pat_org!$D$2:$P$484,MATCH(Payments_2020!$G358,Pat_org!$D$2:$D$484,0),Pat_org!L$1)))</f>
        <v>UK</v>
      </c>
      <c r="P358" s="3" t="str" cm="1">
        <f t="array" ref="P358">IF(INDEX(Pat_org!$D$2:$P$484,MATCH(Payments_2020!$G358,Pat_org!$D$2:$D$484,0),Pat_org!M$1)=0,"",(INDEX(Pat_org!$D$2:$P$484,MATCH(Payments_2020!$G358,Pat_org!$D$2:$D$484,0),Pat_org!M$1)))</f>
        <v>https://www.careuk.com/care-homes/knebworth?utm_source=Organic&amp;utm_medium=GMB&amp;utm_campaign=Knebworth</v>
      </c>
      <c r="Q358" s="3" t="str" cm="1">
        <f t="array" ref="Q358">IFERROR(IF(INDEX(Pat_org!$D$2:$P$484,MATCH(Payments_2020!$G358,Pat_org!$D$2:$D$484,0),Pat_org!N$1)=0,"",(INDEX(Pat_org!$D$2:$P$484,MATCH(Payments_2020!$G358,Pat_org!$D$2:$D$484,0),Pat_org!N$1))),"")</f>
        <v/>
      </c>
      <c r="R358" s="3" t="str" cm="1">
        <f t="array" ref="R358">IF(INDEX(Pat_org!$D$2:$P$484,MATCH(Payments_2020!$G358,Pat_org!$D$2:$D$484,0),Pat_org!O$1)=0,"",(INDEX(Pat_org!$D$2:$P$484,MATCH(Payments_2020!$G358,Pat_org!$D$2:$D$484,0),Pat_org!O$1)))</f>
        <v/>
      </c>
      <c r="S358" s="3" t="str" cm="1">
        <f t="array" ref="S358">IF(INDEX(Pat_org!$D$2:$P$484,MATCH(Payments_2020!$G358,Pat_org!$D$2:$D$484,0),Pat_org!P$1)=0,"",(INDEX(Pat_org!$D$2:$P$484,MATCH(Payments_2020!$G358,Pat_org!$D$2:$D$484,0),Pat_org!P$1)))</f>
        <v/>
      </c>
      <c r="T358" s="3" t="s">
        <v>641</v>
      </c>
      <c r="U358" s="3" t="s">
        <v>26</v>
      </c>
      <c r="V358" s="1">
        <v>2020</v>
      </c>
      <c r="W358" s="4" t="s">
        <v>27</v>
      </c>
      <c r="X358" s="40" t="str">
        <f t="shared" si="19"/>
        <v>2020GBP</v>
      </c>
      <c r="Y358" s="40">
        <v>4000</v>
      </c>
      <c r="Z358" s="31" cm="1">
        <f t="array" ref="Z358">_xlfn.IFS(X358=GBP_2020,Y358,X358=GBP_2019,Y358*CPI_2019,X358=GBP_2018,Y358*CPI_2018,X358=EUR_2020,Y358*EURGBP_2020,X358=EUR_2019,(Y358*EURGBP_2019)*CPI_2019,X358=EUR_2018,(Y358*EURGBP_2018)*CPI_2018,X358=USD_2020,Y358*USDGBP_2020,X358=USD_2019,(Y358*USDGBP_2019)*CPI_2019,X358=USD_2018,(Y358*USDGBP_2018)*CPI_2018,X358=CHF_2020,Y358*CHFGBP_2020,X358=CHF_2019,(Y358*CHFGBP_2019)*CPI_2019,X358=CHF_2018,(Y358*CHFGBP_2018)*CPI_2018,X358=SEK_2020,Y358*SEKGBP_2020,X358=SEK_2019,(Y358*SEKGBP_2019)*CPI_2019,X358=SEK_2018,(Y358*SEKGBP_2018)*CPI_2018,X358=NKK_2020,Y358*NKKGBP_2020,X358=NKK_2019,(Y358*NKKGBP_2019)*CPI_2019,X358=NKK_2018,(Y358*NKKGBP_2018)*CPI_2018,X358=DKK_2020,Y358*DKKGBP_2020,X358=DKK_2019,(Y358*DKKGBP_2019)*CPI_2019,X358=DKK_2018,(Y358*DKKGBP_2018)*CPI_2018)</f>
        <v>4000</v>
      </c>
      <c r="AA358" s="1">
        <v>1</v>
      </c>
    </row>
    <row r="359" spans="1:27" s="3" customFormat="1" x14ac:dyDescent="0.35">
      <c r="A359" s="3" t="s">
        <v>639</v>
      </c>
      <c r="B359" s="3" t="str">
        <f t="shared" si="18"/>
        <v>EisaiOrganisation representing, supporting and championing the work of the NHS' official charities</v>
      </c>
      <c r="C359" s="3" t="str">
        <f>IF(INDEX(Comp_interest!$D:$D,MATCH(Payments_2020!$B359,Comp_interest!$C:$C,0))=0,"",INDEX(Comp_interest!$D:$D,MATCH(Payments_2020!$B359,Comp_interest!$C:$C,0)))</f>
        <v xml:space="preserve">Other </v>
      </c>
      <c r="D359" s="3" t="str">
        <f>IF(INDEX(Comp_interest!$E:$E,MATCH(Payments_2020!$B359,Comp_interest!$C:$C,0))=0,"",INDEX(Comp_interest!$E:$E,MATCH(Payments_2020!$B359,Comp_interest!$C:$C,0)))</f>
        <v/>
      </c>
      <c r="E359" s="3" t="str">
        <f>IF(INDEX(Comp_interest!$F:$F,MATCH(Payments_2020!$B359,Comp_interest!$C:$C,0))=0,"",INDEX(Comp_interest!$F:$F,MATCH(Payments_2020!$B359,Comp_interest!$C:$C,0)))</f>
        <v>Unclear</v>
      </c>
      <c r="F359" s="3" t="s">
        <v>661</v>
      </c>
      <c r="G359" s="3" t="str">
        <f>INDEX(Pat_org!$B$3:$C$892,MATCH(Payments_2020!F359,Pat_org!$B$3:$B$892,0),2)</f>
        <v>NHS Charities Together</v>
      </c>
      <c r="H359" s="3" t="str" cm="1">
        <f t="array" ref="H359">IF(INDEX(Pat_org!$D$2:$P$484,MATCH(Payments_2020!$G359,Pat_org!$D$2:$D$484,0),Pat_org!E$1)=0,"",(INDEX(Pat_org!$D$2:$P$484,MATCH(Payments_2020!$G359,Pat_org!$D$2:$D$484,0),Pat_org!E$1)))</f>
        <v>Include</v>
      </c>
      <c r="I359" s="3" cm="1">
        <f t="array" ref="I359">IF(INDEX(Pat_org!$D$2:$P$484,MATCH(Payments_2020!$G359,Pat_org!$D$2:$D$484,0),Pat_org!E$1)=0,"",(INDEX(Pat_org!$D$2:$P$484,MATCH(Payments_2020!$G359,Pat_org!$D$2:$D$484,0),Pat_org!$F$1)))</f>
        <v>0</v>
      </c>
      <c r="J359" s="3" t="str" cm="1">
        <f t="array" ref="J359">IF(INDEX(Pat_org!$D$2:$P$484,MATCH(Payments_2020!$G359,Pat_org!$D$2:$D$484,0),Pat_org!G$1)=0,"",(INDEX(Pat_org!$D$2:$P$484,MATCH(Payments_2020!$G359,Pat_org!$D$2:$D$484,0),Pat_org!G$1)))</f>
        <v>Service provider</v>
      </c>
      <c r="K359" s="3" t="str" cm="1">
        <f t="array" ref="K359">IF(INDEX(Pat_org!$D$2:$P$484,MATCH(Payments_2020!$G359,Pat_org!$D$2:$D$484,0),Pat_org!H$1)=0,"",(INDEX(Pat_org!$D$2:$P$484,MATCH(Payments_2020!$G359,Pat_org!$D$2:$D$484,0),Pat_org!H$1)))</f>
        <v xml:space="preserve">Other </v>
      </c>
      <c r="L359" s="3" t="str" cm="1">
        <f t="array" ref="L359">IF(INDEX(Pat_org!$D$2:$P$484,MATCH(Payments_2020!$G359,Pat_org!$D$2:$D$484,0),Pat_org!I$1)=0,"",(INDEX(Pat_org!$D$2:$P$484,MATCH(Payments_2020!$G359,Pat_org!$D$2:$D$484,0),Pat_org!I$1)))</f>
        <v>Organisation representing, supporting and championing the work of the NHS' official charities</v>
      </c>
      <c r="M359" s="3" t="str" cm="1">
        <f t="array" ref="M359">IF(INDEX(Pat_org!$D$2:$P$484,MATCH(Payments_2020!$G359,Pat_org!$D$2:$D$484,0),Pat_org!J$1)=0,"",(INDEX(Pat_org!$D$2:$P$484,MATCH(Payments_2020!$G359,Pat_org!$D$2:$D$484,0),Pat_org!J$1)))</f>
        <v>1186569 </v>
      </c>
      <c r="N359" s="3" t="str" cm="1">
        <f t="array" ref="N359">IF(INDEX(Pat_org!$D$2:$P$484,MATCH(Payments_2020!$G359,Pat_org!$D$2:$D$484,0),Pat_org!K$1)=0,"",(INDEX(Pat_org!$D$2:$P$484,MATCH(Payments_2020!$G359,Pat_org!$D$2:$D$484,0),Pat_org!K$1)))</f>
        <v/>
      </c>
      <c r="O359" s="3" t="str" cm="1">
        <f t="array" ref="O359">IF(INDEX(Pat_org!$D$2:$P$484,MATCH(Payments_2020!$G359,Pat_org!$D$2:$D$484,0),Pat_org!L$1)=0,"",(INDEX(Pat_org!$D$2:$P$484,MATCH(Payments_2020!$G359,Pat_org!$D$2:$D$484,0),Pat_org!L$1)))</f>
        <v>UK</v>
      </c>
      <c r="P359" s="3" t="str" cm="1">
        <f t="array" ref="P359">IF(INDEX(Pat_org!$D$2:$P$484,MATCH(Payments_2020!$G359,Pat_org!$D$2:$D$484,0),Pat_org!M$1)=0,"",(INDEX(Pat_org!$D$2:$P$484,MATCH(Payments_2020!$G359,Pat_org!$D$2:$D$484,0),Pat_org!M$1)))</f>
        <v>https://nhscharitiestogether.co.uk/</v>
      </c>
      <c r="Q359" s="3" t="str" cm="1">
        <f t="array" ref="Q359">IFERROR(IF(INDEX(Pat_org!$D$2:$P$484,MATCH(Payments_2020!$G359,Pat_org!$D$2:$D$484,0),Pat_org!N$1)=0,"",(INDEX(Pat_org!$D$2:$P$484,MATCH(Payments_2020!$G359,Pat_org!$D$2:$D$484,0),Pat_org!N$1))),"")</f>
        <v>Unclear</v>
      </c>
      <c r="R359" s="3" t="str" cm="1">
        <f t="array" ref="R359">IF(INDEX(Pat_org!$D$2:$P$484,MATCH(Payments_2020!$G359,Pat_org!$D$2:$D$484,0),Pat_org!O$1)=0,"",(INDEX(Pat_org!$D$2:$P$484,MATCH(Payments_2020!$G359,Pat_org!$D$2:$D$484,0),Pat_org!O$1)))</f>
        <v xml:space="preserve">Alliance of POs  </v>
      </c>
      <c r="S359" s="3" t="str" cm="1">
        <f t="array" ref="S359">IF(INDEX(Pat_org!$D$2:$P$484,MATCH(Payments_2020!$G359,Pat_org!$D$2:$D$484,0),Pat_org!P$1)=0,"",(INDEX(Pat_org!$D$2:$P$484,MATCH(Payments_2020!$G359,Pat_org!$D$2:$D$484,0),Pat_org!P$1)))</f>
        <v/>
      </c>
      <c r="T359" s="3" t="s">
        <v>641</v>
      </c>
      <c r="U359" s="3" t="s">
        <v>26</v>
      </c>
      <c r="V359" s="1">
        <v>2020</v>
      </c>
      <c r="W359" s="4" t="s">
        <v>27</v>
      </c>
      <c r="X359" s="40" t="str">
        <f t="shared" si="19"/>
        <v>2020GBP</v>
      </c>
      <c r="Y359" s="40">
        <v>177000</v>
      </c>
      <c r="Z359" s="31" cm="1">
        <f t="array" ref="Z359">_xlfn.IFS(X359=GBP_2020,Y359,X359=GBP_2019,Y359*CPI_2019,X359=GBP_2018,Y359*CPI_2018,X359=EUR_2020,Y359*EURGBP_2020,X359=EUR_2019,(Y359*EURGBP_2019)*CPI_2019,X359=EUR_2018,(Y359*EURGBP_2018)*CPI_2018,X359=USD_2020,Y359*USDGBP_2020,X359=USD_2019,(Y359*USDGBP_2019)*CPI_2019,X359=USD_2018,(Y359*USDGBP_2018)*CPI_2018,X359=CHF_2020,Y359*CHFGBP_2020,X359=CHF_2019,(Y359*CHFGBP_2019)*CPI_2019,X359=CHF_2018,(Y359*CHFGBP_2018)*CPI_2018,X359=SEK_2020,Y359*SEKGBP_2020,X359=SEK_2019,(Y359*SEKGBP_2019)*CPI_2019,X359=SEK_2018,(Y359*SEKGBP_2018)*CPI_2018,X359=NKK_2020,Y359*NKKGBP_2020,X359=NKK_2019,(Y359*NKKGBP_2019)*CPI_2019,X359=NKK_2018,(Y359*NKKGBP_2018)*CPI_2018,X359=DKK_2020,Y359*DKKGBP_2020,X359=DKK_2019,(Y359*DKKGBP_2019)*CPI_2019,X359=DKK_2018,(Y359*DKKGBP_2018)*CPI_2018)</f>
        <v>177000</v>
      </c>
      <c r="AA359" s="1">
        <v>1</v>
      </c>
    </row>
    <row r="360" spans="1:27" s="3" customFormat="1" x14ac:dyDescent="0.35">
      <c r="A360" s="3" t="s">
        <v>639</v>
      </c>
      <c r="B360" s="3" t="str">
        <f t="shared" si="18"/>
        <v>EisaiParkinson's</v>
      </c>
      <c r="C360" s="3" t="str">
        <f>IF(INDEX(Comp_interest!$D:$D,MATCH(Payments_2020!$B360,Comp_interest!$C:$C,0))=0,"",INDEX(Comp_interest!$D:$D,MATCH(Payments_2020!$B360,Comp_interest!$C:$C,0)))</f>
        <v>Definitely yes</v>
      </c>
      <c r="D360" s="3" t="str">
        <f>IF(INDEX(Comp_interest!$E:$E,MATCH(Payments_2020!$B360,Comp_interest!$C:$C,0))=0,"",INDEX(Comp_interest!$E:$E,MATCH(Payments_2020!$B360,Comp_interest!$C:$C,0)))</f>
        <v>Company website</v>
      </c>
      <c r="E360" s="3" t="str">
        <f>IF(INDEX(Comp_interest!$F:$F,MATCH(Payments_2020!$B360,Comp_interest!$C:$C,0))=0,"",INDEX(Comp_interest!$F:$F,MATCH(Payments_2020!$B360,Comp_interest!$C:$C,0)))</f>
        <v/>
      </c>
      <c r="F360" s="3" t="s">
        <v>494</v>
      </c>
      <c r="G360" s="3" t="str">
        <f>INDEX(Pat_org!$B$3:$C$892,MATCH(Payments_2020!F360,Pat_org!$B$3:$B$892,0),2)</f>
        <v>Parkinson’s UK</v>
      </c>
      <c r="H360" s="3" t="str" cm="1">
        <f t="array" ref="H360">IF(INDEX(Pat_org!$D$2:$P$484,MATCH(Payments_2020!$G360,Pat_org!$D$2:$D$484,0),Pat_org!E$1)=0,"",(INDEX(Pat_org!$D$2:$P$484,MATCH(Payments_2020!$G360,Pat_org!$D$2:$D$484,0),Pat_org!E$1)))</f>
        <v>Include</v>
      </c>
      <c r="I360" s="3" cm="1">
        <f t="array" ref="I360">IF(INDEX(Pat_org!$D$2:$P$484,MATCH(Payments_2020!$G360,Pat_org!$D$2:$D$484,0),Pat_org!E$1)=0,"",(INDEX(Pat_org!$D$2:$P$484,MATCH(Payments_2020!$G360,Pat_org!$D$2:$D$484,0),Pat_org!$F$1)))</f>
        <v>0</v>
      </c>
      <c r="J360" s="3" t="str" cm="1">
        <f t="array" ref="J360">IF(INDEX(Pat_org!$D$2:$P$484,MATCH(Payments_2020!$G360,Pat_org!$D$2:$D$484,0),Pat_org!G$1)=0,"",(INDEX(Pat_org!$D$2:$P$484,MATCH(Payments_2020!$G360,Pat_org!$D$2:$D$484,0),Pat_org!G$1)))</f>
        <v>Multipurpose organisation</v>
      </c>
      <c r="K360" s="3" t="str" cm="1">
        <f t="array" ref="K360">IF(INDEX(Pat_org!$D$2:$P$484,MATCH(Payments_2020!$G360,Pat_org!$D$2:$D$484,0),Pat_org!H$1)=0,"",(INDEX(Pat_org!$D$2:$P$484,MATCH(Payments_2020!$G360,Pat_org!$D$2:$D$484,0),Pat_org!H$1)))</f>
        <v>08 Diseases of the nervous system  </v>
      </c>
      <c r="L360" s="3" t="str" cm="1">
        <f t="array" ref="L360">IF(INDEX(Pat_org!$D$2:$P$484,MATCH(Payments_2020!$G360,Pat_org!$D$2:$D$484,0),Pat_org!I$1)=0,"",(INDEX(Pat_org!$D$2:$P$484,MATCH(Payments_2020!$G360,Pat_org!$D$2:$D$484,0),Pat_org!I$1)))</f>
        <v>Parkinson's</v>
      </c>
      <c r="M360" s="3" cm="1">
        <f t="array" ref="M360">IF(INDEX(Pat_org!$D$2:$P$484,MATCH(Payments_2020!$G360,Pat_org!$D$2:$D$484,0),Pat_org!J$1)=0,"",(INDEX(Pat_org!$D$2:$P$484,MATCH(Payments_2020!$G360,Pat_org!$D$2:$D$484,0),Pat_org!J$1)))</f>
        <v>258197</v>
      </c>
      <c r="N360" s="3" t="str" cm="1">
        <f t="array" ref="N360">IF(INDEX(Pat_org!$D$2:$P$484,MATCH(Payments_2020!$G360,Pat_org!$D$2:$D$484,0),Pat_org!K$1)=0,"",(INDEX(Pat_org!$D$2:$P$484,MATCH(Payments_2020!$G360,Pat_org!$D$2:$D$484,0),Pat_org!K$1)))</f>
        <v/>
      </c>
      <c r="O360" s="3" t="str" cm="1">
        <f t="array" ref="O360">IF(INDEX(Pat_org!$D$2:$P$484,MATCH(Payments_2020!$G360,Pat_org!$D$2:$D$484,0),Pat_org!L$1)=0,"",(INDEX(Pat_org!$D$2:$P$484,MATCH(Payments_2020!$G360,Pat_org!$D$2:$D$484,0),Pat_org!L$1)))</f>
        <v>UK</v>
      </c>
      <c r="P360" s="3" t="str" cm="1">
        <f t="array" ref="P360">IF(INDEX(Pat_org!$D$2:$P$484,MATCH(Payments_2020!$G360,Pat_org!$D$2:$D$484,0),Pat_org!M$1)=0,"",(INDEX(Pat_org!$D$2:$P$484,MATCH(Payments_2020!$G360,Pat_org!$D$2:$D$484,0),Pat_org!M$1)))</f>
        <v>https://www.parkinsons.org.uk/</v>
      </c>
      <c r="Q360" s="3" t="str" cm="1">
        <f t="array" ref="Q360">IFERROR(IF(INDEX(Pat_org!$D$2:$P$484,MATCH(Payments_2020!$G360,Pat_org!$D$2:$D$484,0),Pat_org!N$1)=0,"",(INDEX(Pat_org!$D$2:$P$484,MATCH(Payments_2020!$G360,Pat_org!$D$2:$D$484,0),Pat_org!N$1))),"")</f>
        <v>Not rare</v>
      </c>
      <c r="R360" s="3" t="str" cm="1">
        <f t="array" ref="R360">IF(INDEX(Pat_org!$D$2:$P$484,MATCH(Payments_2020!$G360,Pat_org!$D$2:$D$484,0),Pat_org!O$1)=0,"",(INDEX(Pat_org!$D$2:$P$484,MATCH(Payments_2020!$G360,Pat_org!$D$2:$D$484,0),Pat_org!O$1)))</f>
        <v>Single PO</v>
      </c>
      <c r="S360" s="3" t="str" cm="1">
        <f t="array" ref="S360">IF(INDEX(Pat_org!$D$2:$P$484,MATCH(Payments_2020!$G360,Pat_org!$D$2:$D$484,0),Pat_org!P$1)=0,"",(INDEX(Pat_org!$D$2:$P$484,MATCH(Payments_2020!$G360,Pat_org!$D$2:$D$484,0),Pat_org!P$1)))</f>
        <v/>
      </c>
      <c r="T360" s="3" t="s">
        <v>662</v>
      </c>
      <c r="U360" s="3" t="s">
        <v>26</v>
      </c>
      <c r="V360" s="1">
        <v>2020</v>
      </c>
      <c r="W360" s="4" t="s">
        <v>27</v>
      </c>
      <c r="X360" s="40" t="str">
        <f t="shared" si="19"/>
        <v>2020GBP</v>
      </c>
      <c r="Y360" s="40">
        <v>1200</v>
      </c>
      <c r="Z360" s="31" cm="1">
        <f t="array" ref="Z360">_xlfn.IFS(X360=GBP_2020,Y360,X360=GBP_2019,Y360*CPI_2019,X360=GBP_2018,Y360*CPI_2018,X360=EUR_2020,Y360*EURGBP_2020,X360=EUR_2019,(Y360*EURGBP_2019)*CPI_2019,X360=EUR_2018,(Y360*EURGBP_2018)*CPI_2018,X360=USD_2020,Y360*USDGBP_2020,X360=USD_2019,(Y360*USDGBP_2019)*CPI_2019,X360=USD_2018,(Y360*USDGBP_2018)*CPI_2018,X360=CHF_2020,Y360*CHFGBP_2020,X360=CHF_2019,(Y360*CHFGBP_2019)*CPI_2019,X360=CHF_2018,(Y360*CHFGBP_2018)*CPI_2018,X360=SEK_2020,Y360*SEKGBP_2020,X360=SEK_2019,(Y360*SEKGBP_2019)*CPI_2019,X360=SEK_2018,(Y360*SEKGBP_2018)*CPI_2018,X360=NKK_2020,Y360*NKKGBP_2020,X360=NKK_2019,(Y360*NKKGBP_2019)*CPI_2019,X360=NKK_2018,(Y360*NKKGBP_2018)*CPI_2018,X360=DKK_2020,Y360*DKKGBP_2020,X360=DKK_2019,(Y360*DKKGBP_2019)*CPI_2019,X360=DKK_2018,(Y360*DKKGBP_2018)*CPI_2018)</f>
        <v>1200</v>
      </c>
      <c r="AA360" s="1">
        <v>1</v>
      </c>
    </row>
    <row r="361" spans="1:27" s="3" customFormat="1" x14ac:dyDescent="0.35">
      <c r="A361" s="3" t="s">
        <v>639</v>
      </c>
      <c r="B361" s="3" t="str">
        <f t="shared" si="18"/>
        <v>Eisai</v>
      </c>
      <c r="C361" s="3" t="str">
        <f>IF(INDEX(Comp_interest!$D:$D,MATCH(Payments_2020!$B361,Comp_interest!$C:$C,0))=0,"",INDEX(Comp_interest!$D:$D,MATCH(Payments_2020!$B361,Comp_interest!$C:$C,0)))</f>
        <v/>
      </c>
      <c r="D361" s="3" t="str">
        <f>IF(INDEX(Comp_interest!$E:$E,MATCH(Payments_2020!$B361,Comp_interest!$C:$C,0))=0,"",INDEX(Comp_interest!$E:$E,MATCH(Payments_2020!$B361,Comp_interest!$C:$C,0)))</f>
        <v/>
      </c>
      <c r="E361" s="3" t="str">
        <f>IF(INDEX(Comp_interest!$F:$F,MATCH(Payments_2020!$B361,Comp_interest!$C:$C,0))=0,"",INDEX(Comp_interest!$F:$F,MATCH(Payments_2020!$B361,Comp_interest!$C:$C,0)))</f>
        <v/>
      </c>
      <c r="F361" s="3" t="s">
        <v>663</v>
      </c>
      <c r="G361" s="3" t="str">
        <f>INDEX(Pat_org!$B$3:$C$892,MATCH(Payments_2020!F361,Pat_org!$B$3:$B$892,0),2)</f>
        <v>Sanctuary Care</v>
      </c>
      <c r="H361" s="3" t="str" cm="1">
        <f t="array" ref="H361">IF(INDEX(Pat_org!$D$2:$P$484,MATCH(Payments_2020!$G361,Pat_org!$D$2:$D$484,0),Pat_org!E$1)=0,"",(INDEX(Pat_org!$D$2:$P$484,MATCH(Payments_2020!$G361,Pat_org!$D$2:$D$484,0),Pat_org!E$1)))</f>
        <v>Exclude</v>
      </c>
      <c r="I361" s="3" t="str" cm="1">
        <f t="array" ref="I361">IF(INDEX(Pat_org!$D$2:$P$484,MATCH(Payments_2020!$G361,Pat_org!$D$2:$D$484,0),Pat_org!E$1)=0,"",(INDEX(Pat_org!$D$2:$P$484,MATCH(Payments_2020!$G361,Pat_org!$D$2:$D$484,0),Pat_org!$F$1)))</f>
        <v xml:space="preserve">For profit company </v>
      </c>
      <c r="J361" s="3" t="str" cm="1">
        <f t="array" ref="J361">IF(INDEX(Pat_org!$D$2:$P$484,MATCH(Payments_2020!$G361,Pat_org!$D$2:$D$484,0),Pat_org!G$1)=0,"",(INDEX(Pat_org!$D$2:$P$484,MATCH(Payments_2020!$G361,Pat_org!$D$2:$D$484,0),Pat_org!G$1)))</f>
        <v/>
      </c>
      <c r="K361" s="3" t="str" cm="1">
        <f t="array" ref="K361">IF(INDEX(Pat_org!$D$2:$P$484,MATCH(Payments_2020!$G361,Pat_org!$D$2:$D$484,0),Pat_org!H$1)=0,"",(INDEX(Pat_org!$D$2:$P$484,MATCH(Payments_2020!$G361,Pat_org!$D$2:$D$484,0),Pat_org!H$1)))</f>
        <v/>
      </c>
      <c r="L361" s="3" t="str" cm="1">
        <f t="array" ref="L361">IF(INDEX(Pat_org!$D$2:$P$484,MATCH(Payments_2020!$G361,Pat_org!$D$2:$D$484,0),Pat_org!I$1)=0,"",(INDEX(Pat_org!$D$2:$P$484,MATCH(Payments_2020!$G361,Pat_org!$D$2:$D$484,0),Pat_org!I$1)))</f>
        <v/>
      </c>
      <c r="M361" s="3" t="str" cm="1">
        <f t="array" ref="M361">IF(INDEX(Pat_org!$D$2:$P$484,MATCH(Payments_2020!$G361,Pat_org!$D$2:$D$484,0),Pat_org!J$1)=0,"",(INDEX(Pat_org!$D$2:$P$484,MATCH(Payments_2020!$G361,Pat_org!$D$2:$D$484,0),Pat_org!J$1)))</f>
        <v/>
      </c>
      <c r="N361" s="3" cm="1">
        <f t="array" ref="N361">IF(INDEX(Pat_org!$D$2:$P$484,MATCH(Payments_2020!$G361,Pat_org!$D$2:$D$484,0),Pat_org!K$1)=0,"",(INDEX(Pat_org!$D$2:$P$484,MATCH(Payments_2020!$G361,Pat_org!$D$2:$D$484,0),Pat_org!K$1)))</f>
        <v>4231521</v>
      </c>
      <c r="O361" s="3" t="str" cm="1">
        <f t="array" ref="O361">IF(INDEX(Pat_org!$D$2:$P$484,MATCH(Payments_2020!$G361,Pat_org!$D$2:$D$484,0),Pat_org!L$1)=0,"",(INDEX(Pat_org!$D$2:$P$484,MATCH(Payments_2020!$G361,Pat_org!$D$2:$D$484,0),Pat_org!L$1)))</f>
        <v>UK</v>
      </c>
      <c r="P361" s="3" t="str" cm="1">
        <f t="array" ref="P361">IF(INDEX(Pat_org!$D$2:$P$484,MATCH(Payments_2020!$G361,Pat_org!$D$2:$D$484,0),Pat_org!M$1)=0,"",(INDEX(Pat_org!$D$2:$P$484,MATCH(Payments_2020!$G361,Pat_org!$D$2:$D$484,0),Pat_org!M$1)))</f>
        <v>https://www.sanctuary-care.co.uk/</v>
      </c>
      <c r="Q361" s="3" t="str" cm="1">
        <f t="array" ref="Q361">IFERROR(IF(INDEX(Pat_org!$D$2:$P$484,MATCH(Payments_2020!$G361,Pat_org!$D$2:$D$484,0),Pat_org!N$1)=0,"",(INDEX(Pat_org!$D$2:$P$484,MATCH(Payments_2020!$G361,Pat_org!$D$2:$D$484,0),Pat_org!N$1))),"")</f>
        <v/>
      </c>
      <c r="R361" s="3" t="str" cm="1">
        <f t="array" ref="R361">IF(INDEX(Pat_org!$D$2:$P$484,MATCH(Payments_2020!$G361,Pat_org!$D$2:$D$484,0),Pat_org!O$1)=0,"",(INDEX(Pat_org!$D$2:$P$484,MATCH(Payments_2020!$G361,Pat_org!$D$2:$D$484,0),Pat_org!O$1)))</f>
        <v/>
      </c>
      <c r="S361" s="3" t="str" cm="1">
        <f t="array" ref="S361">IF(INDEX(Pat_org!$D$2:$P$484,MATCH(Payments_2020!$G361,Pat_org!$D$2:$D$484,0),Pat_org!P$1)=0,"",(INDEX(Pat_org!$D$2:$P$484,MATCH(Payments_2020!$G361,Pat_org!$D$2:$D$484,0),Pat_org!P$1)))</f>
        <v/>
      </c>
      <c r="T361" s="3" t="s">
        <v>641</v>
      </c>
      <c r="U361" s="3" t="s">
        <v>26</v>
      </c>
      <c r="V361" s="1">
        <v>2020</v>
      </c>
      <c r="W361" s="4" t="s">
        <v>27</v>
      </c>
      <c r="X361" s="40" t="str">
        <f t="shared" si="19"/>
        <v>2020GBP</v>
      </c>
      <c r="Y361" s="40">
        <v>4000</v>
      </c>
      <c r="Z361" s="31" cm="1">
        <f t="array" ref="Z361">_xlfn.IFS(X361=GBP_2020,Y361,X361=GBP_2019,Y361*CPI_2019,X361=GBP_2018,Y361*CPI_2018,X361=EUR_2020,Y361*EURGBP_2020,X361=EUR_2019,(Y361*EURGBP_2019)*CPI_2019,X361=EUR_2018,(Y361*EURGBP_2018)*CPI_2018,X361=USD_2020,Y361*USDGBP_2020,X361=USD_2019,(Y361*USDGBP_2019)*CPI_2019,X361=USD_2018,(Y361*USDGBP_2018)*CPI_2018,X361=CHF_2020,Y361*CHFGBP_2020,X361=CHF_2019,(Y361*CHFGBP_2019)*CPI_2019,X361=CHF_2018,(Y361*CHFGBP_2018)*CPI_2018,X361=SEK_2020,Y361*SEKGBP_2020,X361=SEK_2019,(Y361*SEKGBP_2019)*CPI_2019,X361=SEK_2018,(Y361*SEKGBP_2018)*CPI_2018,X361=NKK_2020,Y361*NKKGBP_2020,X361=NKK_2019,(Y361*NKKGBP_2019)*CPI_2019,X361=NKK_2018,(Y361*NKKGBP_2018)*CPI_2018,X361=DKK_2020,Y361*DKKGBP_2020,X361=DKK_2019,(Y361*DKKGBP_2019)*CPI_2019,X361=DKK_2018,(Y361*DKKGBP_2018)*CPI_2018)</f>
        <v>4000</v>
      </c>
      <c r="AA361" s="1">
        <v>1</v>
      </c>
    </row>
    <row r="362" spans="1:27" s="3" customFormat="1" x14ac:dyDescent="0.35">
      <c r="A362" s="3" t="s">
        <v>639</v>
      </c>
      <c r="B362" s="3" t="str">
        <f t="shared" si="18"/>
        <v xml:space="preserve">EisaiCare home for elderly people </v>
      </c>
      <c r="C362" s="3" t="str">
        <f>IF(INDEX(Comp_interest!$D:$D,MATCH(Payments_2020!$B362,Comp_interest!$C:$C,0))=0,"",INDEX(Comp_interest!$D:$D,MATCH(Payments_2020!$B362,Comp_interest!$C:$C,0)))</f>
        <v>Maybe yes</v>
      </c>
      <c r="D362" s="3" t="str">
        <f>IF(INDEX(Comp_interest!$E:$E,MATCH(Payments_2020!$B362,Comp_interest!$C:$C,0))=0,"",INDEX(Comp_interest!$E:$E,MATCH(Payments_2020!$B362,Comp_interest!$C:$C,0)))</f>
        <v>Company website</v>
      </c>
      <c r="E362" s="3" t="str">
        <f>IF(INDEX(Comp_interest!$F:$F,MATCH(Payments_2020!$B362,Comp_interest!$C:$C,0))=0,"",INDEX(Comp_interest!$F:$F,MATCH(Payments_2020!$B362,Comp_interest!$C:$C,0)))</f>
        <v>Eisai has drugs for diseases that usually target elder people (e.g. Parkinson's, Alzheimer) in its portfolio/pipeline</v>
      </c>
      <c r="F362" s="3" t="s">
        <v>664</v>
      </c>
      <c r="G362" s="3" t="str">
        <f>INDEX(Pat_org!$B$3:$C$892,MATCH(Payments_2020!F362,Pat_org!$B$3:$B$892,0),2)</f>
        <v>St Elizabeths Centre</v>
      </c>
      <c r="H362" s="3" t="str" cm="1">
        <f t="array" ref="H362">IF(INDEX(Pat_org!$D$2:$P$484,MATCH(Payments_2020!$G362,Pat_org!$D$2:$D$484,0),Pat_org!E$1)=0,"",(INDEX(Pat_org!$D$2:$P$484,MATCH(Payments_2020!$G362,Pat_org!$D$2:$D$484,0),Pat_org!E$1)))</f>
        <v>Include</v>
      </c>
      <c r="I362" s="3" cm="1">
        <f t="array" ref="I362">IF(INDEX(Pat_org!$D$2:$P$484,MATCH(Payments_2020!$G362,Pat_org!$D$2:$D$484,0),Pat_org!E$1)=0,"",(INDEX(Pat_org!$D$2:$P$484,MATCH(Payments_2020!$G362,Pat_org!$D$2:$D$484,0),Pat_org!$F$1)))</f>
        <v>0</v>
      </c>
      <c r="J362" s="3" t="str" cm="1">
        <f t="array" ref="J362">IF(INDEX(Pat_org!$D$2:$P$484,MATCH(Payments_2020!$G362,Pat_org!$D$2:$D$484,0),Pat_org!G$1)=0,"",(INDEX(Pat_org!$D$2:$P$484,MATCH(Payments_2020!$G362,Pat_org!$D$2:$D$484,0),Pat_org!G$1)))</f>
        <v>Service provider</v>
      </c>
      <c r="K362" s="3" t="str" cm="1">
        <f t="array" ref="K362">IF(INDEX(Pat_org!$D$2:$P$484,MATCH(Payments_2020!$G362,Pat_org!$D$2:$D$484,0),Pat_org!H$1)=0,"",(INDEX(Pat_org!$D$2:$P$484,MATCH(Payments_2020!$G362,Pat_org!$D$2:$D$484,0),Pat_org!H$1)))</f>
        <v xml:space="preserve">Other </v>
      </c>
      <c r="L362" s="3" t="str" cm="1">
        <f t="array" ref="L362">IF(INDEX(Pat_org!$D$2:$P$484,MATCH(Payments_2020!$G362,Pat_org!$D$2:$D$484,0),Pat_org!I$1)=0,"",(INDEX(Pat_org!$D$2:$P$484,MATCH(Payments_2020!$G362,Pat_org!$D$2:$D$484,0),Pat_org!I$1)))</f>
        <v xml:space="preserve">Care home for elderly people </v>
      </c>
      <c r="M362" s="3" cm="1">
        <f t="array" ref="M362">IF(INDEX(Pat_org!$D$2:$P$484,MATCH(Payments_2020!$G362,Pat_org!$D$2:$D$484,0),Pat_org!J$1)=0,"",(INDEX(Pat_org!$D$2:$P$484,MATCH(Payments_2020!$G362,Pat_org!$D$2:$D$484,0),Pat_org!J$1)))</f>
        <v>1176777</v>
      </c>
      <c r="N362" s="3" t="str" cm="1">
        <f t="array" ref="N362">IF(INDEX(Pat_org!$D$2:$P$484,MATCH(Payments_2020!$G362,Pat_org!$D$2:$D$484,0),Pat_org!K$1)=0,"",(INDEX(Pat_org!$D$2:$P$484,MATCH(Payments_2020!$G362,Pat_org!$D$2:$D$484,0),Pat_org!K$1)))</f>
        <v/>
      </c>
      <c r="O362" s="3" t="str" cm="1">
        <f t="array" ref="O362">IF(INDEX(Pat_org!$D$2:$P$484,MATCH(Payments_2020!$G362,Pat_org!$D$2:$D$484,0),Pat_org!L$1)=0,"",(INDEX(Pat_org!$D$2:$P$484,MATCH(Payments_2020!$G362,Pat_org!$D$2:$D$484,0),Pat_org!L$1)))</f>
        <v>UK</v>
      </c>
      <c r="P362" s="3" t="str" cm="1">
        <f t="array" ref="P362">IF(INDEX(Pat_org!$D$2:$P$484,MATCH(Payments_2020!$G362,Pat_org!$D$2:$D$484,0),Pat_org!M$1)=0,"",(INDEX(Pat_org!$D$2:$P$484,MATCH(Payments_2020!$G362,Pat_org!$D$2:$D$484,0),Pat_org!M$1)))</f>
        <v>https://www.stelizabeths.org.uk/</v>
      </c>
      <c r="Q362" s="3" t="str" cm="1">
        <f t="array" ref="Q362">IFERROR(IF(INDEX(Pat_org!$D$2:$P$484,MATCH(Payments_2020!$G362,Pat_org!$D$2:$D$484,0),Pat_org!N$1)=0,"",(INDEX(Pat_org!$D$2:$P$484,MATCH(Payments_2020!$G362,Pat_org!$D$2:$D$484,0),Pat_org!N$1))),"")</f>
        <v>Not rare</v>
      </c>
      <c r="R362" s="3" t="str" cm="1">
        <f t="array" ref="R362">IF(INDEX(Pat_org!$D$2:$P$484,MATCH(Payments_2020!$G362,Pat_org!$D$2:$D$484,0),Pat_org!O$1)=0,"",(INDEX(Pat_org!$D$2:$P$484,MATCH(Payments_2020!$G362,Pat_org!$D$2:$D$484,0),Pat_org!O$1)))</f>
        <v>Single PO</v>
      </c>
      <c r="S362" s="3" t="str" cm="1">
        <f t="array" ref="S362">IF(INDEX(Pat_org!$D$2:$P$484,MATCH(Payments_2020!$G362,Pat_org!$D$2:$D$484,0),Pat_org!P$1)=0,"",(INDEX(Pat_org!$D$2:$P$484,MATCH(Payments_2020!$G362,Pat_org!$D$2:$D$484,0),Pat_org!P$1)))</f>
        <v/>
      </c>
      <c r="T362" s="3" t="s">
        <v>641</v>
      </c>
      <c r="U362" s="3" t="s">
        <v>26</v>
      </c>
      <c r="V362" s="1">
        <v>2020</v>
      </c>
      <c r="W362" s="4" t="s">
        <v>27</v>
      </c>
      <c r="X362" s="40" t="str">
        <f t="shared" si="19"/>
        <v>2020GBP</v>
      </c>
      <c r="Y362" s="40">
        <v>4000</v>
      </c>
      <c r="Z362" s="31" cm="1">
        <f t="array" ref="Z362">_xlfn.IFS(X362=GBP_2020,Y362,X362=GBP_2019,Y362*CPI_2019,X362=GBP_2018,Y362*CPI_2018,X362=EUR_2020,Y362*EURGBP_2020,X362=EUR_2019,(Y362*EURGBP_2019)*CPI_2019,X362=EUR_2018,(Y362*EURGBP_2018)*CPI_2018,X362=USD_2020,Y362*USDGBP_2020,X362=USD_2019,(Y362*USDGBP_2019)*CPI_2019,X362=USD_2018,(Y362*USDGBP_2018)*CPI_2018,X362=CHF_2020,Y362*CHFGBP_2020,X362=CHF_2019,(Y362*CHFGBP_2019)*CPI_2019,X362=CHF_2018,(Y362*CHFGBP_2018)*CPI_2018,X362=SEK_2020,Y362*SEKGBP_2020,X362=SEK_2019,(Y362*SEKGBP_2019)*CPI_2019,X362=SEK_2018,(Y362*SEKGBP_2018)*CPI_2018,X362=NKK_2020,Y362*NKKGBP_2020,X362=NKK_2019,(Y362*NKKGBP_2019)*CPI_2019,X362=NKK_2018,(Y362*NKKGBP_2018)*CPI_2018,X362=DKK_2020,Y362*DKKGBP_2020,X362=DKK_2019,(Y362*DKKGBP_2019)*CPI_2019,X362=DKK_2018,(Y362*DKKGBP_2018)*CPI_2018)</f>
        <v>4000</v>
      </c>
      <c r="AA362" s="1">
        <v>1</v>
      </c>
    </row>
    <row r="363" spans="1:27" s="3" customFormat="1" x14ac:dyDescent="0.35">
      <c r="A363" s="3" t="s">
        <v>639</v>
      </c>
      <c r="B363" s="3" t="str">
        <f t="shared" si="18"/>
        <v xml:space="preserve">EisaiCare home for elderly people </v>
      </c>
      <c r="C363" s="3" t="str">
        <f>IF(INDEX(Comp_interest!$D:$D,MATCH(Payments_2020!$B363,Comp_interest!$C:$C,0))=0,"",INDEX(Comp_interest!$D:$D,MATCH(Payments_2020!$B363,Comp_interest!$C:$C,0)))</f>
        <v>Maybe yes</v>
      </c>
      <c r="D363" s="3" t="str">
        <f>IF(INDEX(Comp_interest!$E:$E,MATCH(Payments_2020!$B363,Comp_interest!$C:$C,0))=0,"",INDEX(Comp_interest!$E:$E,MATCH(Payments_2020!$B363,Comp_interest!$C:$C,0)))</f>
        <v>Company website</v>
      </c>
      <c r="E363" s="3" t="str">
        <f>IF(INDEX(Comp_interest!$F:$F,MATCH(Payments_2020!$B363,Comp_interest!$C:$C,0))=0,"",INDEX(Comp_interest!$F:$F,MATCH(Payments_2020!$B363,Comp_interest!$C:$C,0)))</f>
        <v>Eisai has drugs for diseases that usually target elder people (e.g. Parkinson's, Alzheimer) in its portfolio/pipeline</v>
      </c>
      <c r="F363" s="3" t="s">
        <v>664</v>
      </c>
      <c r="G363" s="3" t="str">
        <f>INDEX(Pat_org!$B$3:$C$892,MATCH(Payments_2020!F363,Pat_org!$B$3:$B$892,0),2)</f>
        <v>St Elizabeths Centre</v>
      </c>
      <c r="H363" s="3" t="str" cm="1">
        <f t="array" ref="H363">IF(INDEX(Pat_org!$D$2:$P$484,MATCH(Payments_2020!$G363,Pat_org!$D$2:$D$484,0),Pat_org!E$1)=0,"",(INDEX(Pat_org!$D$2:$P$484,MATCH(Payments_2020!$G363,Pat_org!$D$2:$D$484,0),Pat_org!E$1)))</f>
        <v>Include</v>
      </c>
      <c r="I363" s="3" cm="1">
        <f t="array" ref="I363">IF(INDEX(Pat_org!$D$2:$P$484,MATCH(Payments_2020!$G363,Pat_org!$D$2:$D$484,0),Pat_org!E$1)=0,"",(INDEX(Pat_org!$D$2:$P$484,MATCH(Payments_2020!$G363,Pat_org!$D$2:$D$484,0),Pat_org!$F$1)))</f>
        <v>0</v>
      </c>
      <c r="J363" s="3" t="str" cm="1">
        <f t="array" ref="J363">IF(INDEX(Pat_org!$D$2:$P$484,MATCH(Payments_2020!$G363,Pat_org!$D$2:$D$484,0),Pat_org!G$1)=0,"",(INDEX(Pat_org!$D$2:$P$484,MATCH(Payments_2020!$G363,Pat_org!$D$2:$D$484,0),Pat_org!G$1)))</f>
        <v>Service provider</v>
      </c>
      <c r="K363" s="3" t="str" cm="1">
        <f t="array" ref="K363">IF(INDEX(Pat_org!$D$2:$P$484,MATCH(Payments_2020!$G363,Pat_org!$D$2:$D$484,0),Pat_org!H$1)=0,"",(INDEX(Pat_org!$D$2:$P$484,MATCH(Payments_2020!$G363,Pat_org!$D$2:$D$484,0),Pat_org!H$1)))</f>
        <v xml:space="preserve">Other </v>
      </c>
      <c r="L363" s="3" t="str" cm="1">
        <f t="array" ref="L363">IF(INDEX(Pat_org!$D$2:$P$484,MATCH(Payments_2020!$G363,Pat_org!$D$2:$D$484,0),Pat_org!I$1)=0,"",(INDEX(Pat_org!$D$2:$P$484,MATCH(Payments_2020!$G363,Pat_org!$D$2:$D$484,0),Pat_org!I$1)))</f>
        <v xml:space="preserve">Care home for elderly people </v>
      </c>
      <c r="M363" s="3" cm="1">
        <f t="array" ref="M363">IF(INDEX(Pat_org!$D$2:$P$484,MATCH(Payments_2020!$G363,Pat_org!$D$2:$D$484,0),Pat_org!J$1)=0,"",(INDEX(Pat_org!$D$2:$P$484,MATCH(Payments_2020!$G363,Pat_org!$D$2:$D$484,0),Pat_org!J$1)))</f>
        <v>1176777</v>
      </c>
      <c r="N363" s="3" t="str" cm="1">
        <f t="array" ref="N363">IF(INDEX(Pat_org!$D$2:$P$484,MATCH(Payments_2020!$G363,Pat_org!$D$2:$D$484,0),Pat_org!K$1)=0,"",(INDEX(Pat_org!$D$2:$P$484,MATCH(Payments_2020!$G363,Pat_org!$D$2:$D$484,0),Pat_org!K$1)))</f>
        <v/>
      </c>
      <c r="O363" s="3" t="str" cm="1">
        <f t="array" ref="O363">IF(INDEX(Pat_org!$D$2:$P$484,MATCH(Payments_2020!$G363,Pat_org!$D$2:$D$484,0),Pat_org!L$1)=0,"",(INDEX(Pat_org!$D$2:$P$484,MATCH(Payments_2020!$G363,Pat_org!$D$2:$D$484,0),Pat_org!L$1)))</f>
        <v>UK</v>
      </c>
      <c r="P363" s="3" t="str" cm="1">
        <f t="array" ref="P363">IF(INDEX(Pat_org!$D$2:$P$484,MATCH(Payments_2020!$G363,Pat_org!$D$2:$D$484,0),Pat_org!M$1)=0,"",(INDEX(Pat_org!$D$2:$P$484,MATCH(Payments_2020!$G363,Pat_org!$D$2:$D$484,0),Pat_org!M$1)))</f>
        <v>https://www.stelizabeths.org.uk/</v>
      </c>
      <c r="Q363" s="3" t="str" cm="1">
        <f t="array" ref="Q363">IFERROR(IF(INDEX(Pat_org!$D$2:$P$484,MATCH(Payments_2020!$G363,Pat_org!$D$2:$D$484,0),Pat_org!N$1)=0,"",(INDEX(Pat_org!$D$2:$P$484,MATCH(Payments_2020!$G363,Pat_org!$D$2:$D$484,0),Pat_org!N$1))),"")</f>
        <v>Not rare</v>
      </c>
      <c r="R363" s="3" t="str" cm="1">
        <f t="array" ref="R363">IF(INDEX(Pat_org!$D$2:$P$484,MATCH(Payments_2020!$G363,Pat_org!$D$2:$D$484,0),Pat_org!O$1)=0,"",(INDEX(Pat_org!$D$2:$P$484,MATCH(Payments_2020!$G363,Pat_org!$D$2:$D$484,0),Pat_org!O$1)))</f>
        <v>Single PO</v>
      </c>
      <c r="S363" s="3" t="str" cm="1">
        <f t="array" ref="S363">IF(INDEX(Pat_org!$D$2:$P$484,MATCH(Payments_2020!$G363,Pat_org!$D$2:$D$484,0),Pat_org!P$1)=0,"",(INDEX(Pat_org!$D$2:$P$484,MATCH(Payments_2020!$G363,Pat_org!$D$2:$D$484,0),Pat_org!P$1)))</f>
        <v/>
      </c>
      <c r="T363" s="3" t="s">
        <v>659</v>
      </c>
      <c r="U363" s="3" t="s">
        <v>26</v>
      </c>
      <c r="V363" s="1">
        <v>2020</v>
      </c>
      <c r="W363" s="4" t="s">
        <v>27</v>
      </c>
      <c r="X363" s="40" t="str">
        <f t="shared" si="19"/>
        <v>2020GBP</v>
      </c>
      <c r="Y363" s="40">
        <v>150</v>
      </c>
      <c r="Z363" s="31" cm="1">
        <f t="array" ref="Z363">_xlfn.IFS(X363=GBP_2020,Y363,X363=GBP_2019,Y363*CPI_2019,X363=GBP_2018,Y363*CPI_2018,X363=EUR_2020,Y363*EURGBP_2020,X363=EUR_2019,(Y363*EURGBP_2019)*CPI_2019,X363=EUR_2018,(Y363*EURGBP_2018)*CPI_2018,X363=USD_2020,Y363*USDGBP_2020,X363=USD_2019,(Y363*USDGBP_2019)*CPI_2019,X363=USD_2018,(Y363*USDGBP_2018)*CPI_2018,X363=CHF_2020,Y363*CHFGBP_2020,X363=CHF_2019,(Y363*CHFGBP_2019)*CPI_2019,X363=CHF_2018,(Y363*CHFGBP_2018)*CPI_2018,X363=SEK_2020,Y363*SEKGBP_2020,X363=SEK_2019,(Y363*SEKGBP_2019)*CPI_2019,X363=SEK_2018,(Y363*SEKGBP_2018)*CPI_2018,X363=NKK_2020,Y363*NKKGBP_2020,X363=NKK_2019,(Y363*NKKGBP_2019)*CPI_2019,X363=NKK_2018,(Y363*NKKGBP_2018)*CPI_2018,X363=DKK_2020,Y363*DKKGBP_2020,X363=DKK_2019,(Y363*DKKGBP_2019)*CPI_2019,X363=DKK_2018,(Y363*DKKGBP_2018)*CPI_2018)</f>
        <v>150</v>
      </c>
      <c r="AA363" s="1">
        <v>1</v>
      </c>
    </row>
    <row r="364" spans="1:27" s="3" customFormat="1" x14ac:dyDescent="0.35">
      <c r="A364" s="3" t="s">
        <v>639</v>
      </c>
      <c r="B364" s="3" t="str">
        <f t="shared" si="18"/>
        <v>EisaiEpilepsy</v>
      </c>
      <c r="C364" s="3" t="str">
        <f>IF(INDEX(Comp_interest!$D:$D,MATCH(Payments_2020!$B364,Comp_interest!$C:$C,0))=0,"",INDEX(Comp_interest!$D:$D,MATCH(Payments_2020!$B364,Comp_interest!$C:$C,0)))</f>
        <v>Maybe yes</v>
      </c>
      <c r="D364" s="3" t="str">
        <f>IF(INDEX(Comp_interest!$E:$E,MATCH(Payments_2020!$B364,Comp_interest!$C:$C,0))=0,"",INDEX(Comp_interest!$E:$E,MATCH(Payments_2020!$B364,Comp_interest!$C:$C,0)))</f>
        <v>Company website</v>
      </c>
      <c r="E364" s="3" t="str">
        <f>IF(INDEX(Comp_interest!$F:$F,MATCH(Payments_2020!$B364,Comp_interest!$C:$C,0))=0,"",INDEX(Comp_interest!$F:$F,MATCH(Payments_2020!$B364,Comp_interest!$C:$C,0)))</f>
        <v/>
      </c>
      <c r="F364" s="3" t="s">
        <v>665</v>
      </c>
      <c r="G364" s="3" t="str">
        <f>INDEX(Pat_org!$B$3:$C$892,MATCH(Payments_2020!F364,Pat_org!$B$3:$B$892,0),2)</f>
        <v>Epilepsy Society</v>
      </c>
      <c r="H364" s="3" t="str" cm="1">
        <f t="array" ref="H364">IF(INDEX(Pat_org!$D$2:$P$484,MATCH(Payments_2020!$G364,Pat_org!$D$2:$D$484,0),Pat_org!E$1)=0,"",(INDEX(Pat_org!$D$2:$P$484,MATCH(Payments_2020!$G364,Pat_org!$D$2:$D$484,0),Pat_org!E$1)))</f>
        <v>Include</v>
      </c>
      <c r="I364" s="3" cm="1">
        <f t="array" ref="I364">IF(INDEX(Pat_org!$D$2:$P$484,MATCH(Payments_2020!$G364,Pat_org!$D$2:$D$484,0),Pat_org!E$1)=0,"",(INDEX(Pat_org!$D$2:$P$484,MATCH(Payments_2020!$G364,Pat_org!$D$2:$D$484,0),Pat_org!$F$1)))</f>
        <v>0</v>
      </c>
      <c r="J364" s="3" t="str" cm="1">
        <f t="array" ref="J364">IF(INDEX(Pat_org!$D$2:$P$484,MATCH(Payments_2020!$G364,Pat_org!$D$2:$D$484,0),Pat_org!G$1)=0,"",(INDEX(Pat_org!$D$2:$P$484,MATCH(Payments_2020!$G364,Pat_org!$D$2:$D$484,0),Pat_org!G$1)))</f>
        <v>Multipurpose organisation</v>
      </c>
      <c r="K364" s="3" t="str" cm="1">
        <f t="array" ref="K364">IF(INDEX(Pat_org!$D$2:$P$484,MATCH(Payments_2020!$G364,Pat_org!$D$2:$D$484,0),Pat_org!H$1)=0,"",(INDEX(Pat_org!$D$2:$P$484,MATCH(Payments_2020!$G364,Pat_org!$D$2:$D$484,0),Pat_org!H$1)))</f>
        <v>08 Diseases of the nervous system  </v>
      </c>
      <c r="L364" s="3" t="str" cm="1">
        <f t="array" ref="L364">IF(INDEX(Pat_org!$D$2:$P$484,MATCH(Payments_2020!$G364,Pat_org!$D$2:$D$484,0),Pat_org!I$1)=0,"",(INDEX(Pat_org!$D$2:$P$484,MATCH(Payments_2020!$G364,Pat_org!$D$2:$D$484,0),Pat_org!I$1)))</f>
        <v>Epilepsy</v>
      </c>
      <c r="M364" s="3" cm="1">
        <f t="array" ref="M364">IF(INDEX(Pat_org!$D$2:$P$484,MATCH(Payments_2020!$G364,Pat_org!$D$2:$D$484,0),Pat_org!J$1)=0,"",(INDEX(Pat_org!$D$2:$P$484,MATCH(Payments_2020!$G364,Pat_org!$D$2:$D$484,0),Pat_org!J$1)))</f>
        <v>206186</v>
      </c>
      <c r="N364" s="3" t="str" cm="1">
        <f t="array" ref="N364">IF(INDEX(Pat_org!$D$2:$P$484,MATCH(Payments_2020!$G364,Pat_org!$D$2:$D$484,0),Pat_org!K$1)=0,"",(INDEX(Pat_org!$D$2:$P$484,MATCH(Payments_2020!$G364,Pat_org!$D$2:$D$484,0),Pat_org!K$1)))</f>
        <v/>
      </c>
      <c r="O364" s="3" t="str" cm="1">
        <f t="array" ref="O364">IF(INDEX(Pat_org!$D$2:$P$484,MATCH(Payments_2020!$G364,Pat_org!$D$2:$D$484,0),Pat_org!L$1)=0,"",(INDEX(Pat_org!$D$2:$P$484,MATCH(Payments_2020!$G364,Pat_org!$D$2:$D$484,0),Pat_org!L$1)))</f>
        <v>UK</v>
      </c>
      <c r="P364" s="3" t="str" cm="1">
        <f t="array" ref="P364">IF(INDEX(Pat_org!$D$2:$P$484,MATCH(Payments_2020!$G364,Pat_org!$D$2:$D$484,0),Pat_org!M$1)=0,"",(INDEX(Pat_org!$D$2:$P$484,MATCH(Payments_2020!$G364,Pat_org!$D$2:$D$484,0),Pat_org!M$1)))</f>
        <v>https://epilepsysociety.org.uk/</v>
      </c>
      <c r="Q364" s="3" t="str" cm="1">
        <f t="array" ref="Q364">IFERROR(IF(INDEX(Pat_org!$D$2:$P$484,MATCH(Payments_2020!$G364,Pat_org!$D$2:$D$484,0),Pat_org!N$1)=0,"",(INDEX(Pat_org!$D$2:$P$484,MATCH(Payments_2020!$G364,Pat_org!$D$2:$D$484,0),Pat_org!N$1))),"")</f>
        <v>Not rare</v>
      </c>
      <c r="R364" s="3" t="str" cm="1">
        <f t="array" ref="R364">IF(INDEX(Pat_org!$D$2:$P$484,MATCH(Payments_2020!$G364,Pat_org!$D$2:$D$484,0),Pat_org!O$1)=0,"",(INDEX(Pat_org!$D$2:$P$484,MATCH(Payments_2020!$G364,Pat_org!$D$2:$D$484,0),Pat_org!O$1)))</f>
        <v>Single PO</v>
      </c>
      <c r="S364" s="3" t="str" cm="1">
        <f t="array" ref="S364">IF(INDEX(Pat_org!$D$2:$P$484,MATCH(Payments_2020!$G364,Pat_org!$D$2:$D$484,0),Pat_org!P$1)=0,"",(INDEX(Pat_org!$D$2:$P$484,MATCH(Payments_2020!$G364,Pat_org!$D$2:$D$484,0),Pat_org!P$1)))</f>
        <v/>
      </c>
      <c r="T364" s="3" t="s">
        <v>659</v>
      </c>
      <c r="U364" s="3" t="s">
        <v>26</v>
      </c>
      <c r="V364" s="1">
        <v>2020</v>
      </c>
      <c r="W364" s="4" t="s">
        <v>27</v>
      </c>
      <c r="X364" s="40" t="str">
        <f t="shared" si="19"/>
        <v>2020GBP</v>
      </c>
      <c r="Y364" s="40">
        <v>300</v>
      </c>
      <c r="Z364" s="31" cm="1">
        <f t="array" ref="Z364">_xlfn.IFS(X364=GBP_2020,Y364,X364=GBP_2019,Y364*CPI_2019,X364=GBP_2018,Y364*CPI_2018,X364=EUR_2020,Y364*EURGBP_2020,X364=EUR_2019,(Y364*EURGBP_2019)*CPI_2019,X364=EUR_2018,(Y364*EURGBP_2018)*CPI_2018,X364=USD_2020,Y364*USDGBP_2020,X364=USD_2019,(Y364*USDGBP_2019)*CPI_2019,X364=USD_2018,(Y364*USDGBP_2018)*CPI_2018,X364=CHF_2020,Y364*CHFGBP_2020,X364=CHF_2019,(Y364*CHFGBP_2019)*CPI_2019,X364=CHF_2018,(Y364*CHFGBP_2018)*CPI_2018,X364=SEK_2020,Y364*SEKGBP_2020,X364=SEK_2019,(Y364*SEKGBP_2019)*CPI_2019,X364=SEK_2018,(Y364*SEKGBP_2018)*CPI_2018,X364=NKK_2020,Y364*NKKGBP_2020,X364=NKK_2019,(Y364*NKKGBP_2019)*CPI_2019,X364=NKK_2018,(Y364*NKKGBP_2018)*CPI_2018,X364=DKK_2020,Y364*DKKGBP_2020,X364=DKK_2019,(Y364*DKKGBP_2019)*CPI_2019,X364=DKK_2018,(Y364*DKKGBP_2018)*CPI_2018)</f>
        <v>300</v>
      </c>
      <c r="AA364" s="1">
        <v>1</v>
      </c>
    </row>
    <row r="365" spans="1:27" s="3" customFormat="1" x14ac:dyDescent="0.35">
      <c r="A365" s="3" t="s">
        <v>639</v>
      </c>
      <c r="B365" s="3" t="str">
        <f t="shared" si="18"/>
        <v>EisaiEpilepsy</v>
      </c>
      <c r="C365" s="3" t="str">
        <f>IF(INDEX(Comp_interest!$D:$D,MATCH(Payments_2020!$B365,Comp_interest!$C:$C,0))=0,"",INDEX(Comp_interest!$D:$D,MATCH(Payments_2020!$B365,Comp_interest!$C:$C,0)))</f>
        <v>Maybe yes</v>
      </c>
      <c r="D365" s="3" t="str">
        <f>IF(INDEX(Comp_interest!$E:$E,MATCH(Payments_2020!$B365,Comp_interest!$C:$C,0))=0,"",INDEX(Comp_interest!$E:$E,MATCH(Payments_2020!$B365,Comp_interest!$C:$C,0)))</f>
        <v>Company website</v>
      </c>
      <c r="E365" s="3" t="str">
        <f>IF(INDEX(Comp_interest!$F:$F,MATCH(Payments_2020!$B365,Comp_interest!$C:$C,0))=0,"",INDEX(Comp_interest!$F:$F,MATCH(Payments_2020!$B365,Comp_interest!$C:$C,0)))</f>
        <v/>
      </c>
      <c r="F365" s="3" t="s">
        <v>665</v>
      </c>
      <c r="G365" s="3" t="str">
        <f>INDEX(Pat_org!$B$3:$C$892,MATCH(Payments_2020!F365,Pat_org!$B$3:$B$892,0),2)</f>
        <v>Epilepsy Society</v>
      </c>
      <c r="H365" s="3" t="str" cm="1">
        <f t="array" ref="H365">IF(INDEX(Pat_org!$D$2:$P$484,MATCH(Payments_2020!$G365,Pat_org!$D$2:$D$484,0),Pat_org!E$1)=0,"",(INDEX(Pat_org!$D$2:$P$484,MATCH(Payments_2020!$G365,Pat_org!$D$2:$D$484,0),Pat_org!E$1)))</f>
        <v>Include</v>
      </c>
      <c r="I365" s="3" cm="1">
        <f t="array" ref="I365">IF(INDEX(Pat_org!$D$2:$P$484,MATCH(Payments_2020!$G365,Pat_org!$D$2:$D$484,0),Pat_org!E$1)=0,"",(INDEX(Pat_org!$D$2:$P$484,MATCH(Payments_2020!$G365,Pat_org!$D$2:$D$484,0),Pat_org!$F$1)))</f>
        <v>0</v>
      </c>
      <c r="J365" s="3" t="str" cm="1">
        <f t="array" ref="J365">IF(INDEX(Pat_org!$D$2:$P$484,MATCH(Payments_2020!$G365,Pat_org!$D$2:$D$484,0),Pat_org!G$1)=0,"",(INDEX(Pat_org!$D$2:$P$484,MATCH(Payments_2020!$G365,Pat_org!$D$2:$D$484,0),Pat_org!G$1)))</f>
        <v>Multipurpose organisation</v>
      </c>
      <c r="K365" s="3" t="str" cm="1">
        <f t="array" ref="K365">IF(INDEX(Pat_org!$D$2:$P$484,MATCH(Payments_2020!$G365,Pat_org!$D$2:$D$484,0),Pat_org!H$1)=0,"",(INDEX(Pat_org!$D$2:$P$484,MATCH(Payments_2020!$G365,Pat_org!$D$2:$D$484,0),Pat_org!H$1)))</f>
        <v>08 Diseases of the nervous system  </v>
      </c>
      <c r="L365" s="3" t="str" cm="1">
        <f t="array" ref="L365">IF(INDEX(Pat_org!$D$2:$P$484,MATCH(Payments_2020!$G365,Pat_org!$D$2:$D$484,0),Pat_org!I$1)=0,"",(INDEX(Pat_org!$D$2:$P$484,MATCH(Payments_2020!$G365,Pat_org!$D$2:$D$484,0),Pat_org!I$1)))</f>
        <v>Epilepsy</v>
      </c>
      <c r="M365" s="3" cm="1">
        <f t="array" ref="M365">IF(INDEX(Pat_org!$D$2:$P$484,MATCH(Payments_2020!$G365,Pat_org!$D$2:$D$484,0),Pat_org!J$1)=0,"",(INDEX(Pat_org!$D$2:$P$484,MATCH(Payments_2020!$G365,Pat_org!$D$2:$D$484,0),Pat_org!J$1)))</f>
        <v>206186</v>
      </c>
      <c r="N365" s="3" t="str" cm="1">
        <f t="array" ref="N365">IF(INDEX(Pat_org!$D$2:$P$484,MATCH(Payments_2020!$G365,Pat_org!$D$2:$D$484,0),Pat_org!K$1)=0,"",(INDEX(Pat_org!$D$2:$P$484,MATCH(Payments_2020!$G365,Pat_org!$D$2:$D$484,0),Pat_org!K$1)))</f>
        <v/>
      </c>
      <c r="O365" s="3" t="str" cm="1">
        <f t="array" ref="O365">IF(INDEX(Pat_org!$D$2:$P$484,MATCH(Payments_2020!$G365,Pat_org!$D$2:$D$484,0),Pat_org!L$1)=0,"",(INDEX(Pat_org!$D$2:$P$484,MATCH(Payments_2020!$G365,Pat_org!$D$2:$D$484,0),Pat_org!L$1)))</f>
        <v>UK</v>
      </c>
      <c r="P365" s="3" t="str" cm="1">
        <f t="array" ref="P365">IF(INDEX(Pat_org!$D$2:$P$484,MATCH(Payments_2020!$G365,Pat_org!$D$2:$D$484,0),Pat_org!M$1)=0,"",(INDEX(Pat_org!$D$2:$P$484,MATCH(Payments_2020!$G365,Pat_org!$D$2:$D$484,0),Pat_org!M$1)))</f>
        <v>https://epilepsysociety.org.uk/</v>
      </c>
      <c r="Q365" s="3" t="str" cm="1">
        <f t="array" ref="Q365">IFERROR(IF(INDEX(Pat_org!$D$2:$P$484,MATCH(Payments_2020!$G365,Pat_org!$D$2:$D$484,0),Pat_org!N$1)=0,"",(INDEX(Pat_org!$D$2:$P$484,MATCH(Payments_2020!$G365,Pat_org!$D$2:$D$484,0),Pat_org!N$1))),"")</f>
        <v>Not rare</v>
      </c>
      <c r="R365" s="3" t="str" cm="1">
        <f t="array" ref="R365">IF(INDEX(Pat_org!$D$2:$P$484,MATCH(Payments_2020!$G365,Pat_org!$D$2:$D$484,0),Pat_org!O$1)=0,"",(INDEX(Pat_org!$D$2:$P$484,MATCH(Payments_2020!$G365,Pat_org!$D$2:$D$484,0),Pat_org!O$1)))</f>
        <v>Single PO</v>
      </c>
      <c r="S365" s="3" t="str" cm="1">
        <f t="array" ref="S365">IF(INDEX(Pat_org!$D$2:$P$484,MATCH(Payments_2020!$G365,Pat_org!$D$2:$D$484,0),Pat_org!P$1)=0,"",(INDEX(Pat_org!$D$2:$P$484,MATCH(Payments_2020!$G365,Pat_org!$D$2:$D$484,0),Pat_org!P$1)))</f>
        <v/>
      </c>
      <c r="T365" s="3" t="s">
        <v>641</v>
      </c>
      <c r="U365" s="3" t="s">
        <v>26</v>
      </c>
      <c r="V365" s="1">
        <v>2020</v>
      </c>
      <c r="W365" s="4" t="s">
        <v>27</v>
      </c>
      <c r="X365" s="40" t="str">
        <f t="shared" si="19"/>
        <v>2020GBP</v>
      </c>
      <c r="Y365" s="40">
        <v>4000</v>
      </c>
      <c r="Z365" s="31" cm="1">
        <f t="array" ref="Z365">_xlfn.IFS(X365=GBP_2020,Y365,X365=GBP_2019,Y365*CPI_2019,X365=GBP_2018,Y365*CPI_2018,X365=EUR_2020,Y365*EURGBP_2020,X365=EUR_2019,(Y365*EURGBP_2019)*CPI_2019,X365=EUR_2018,(Y365*EURGBP_2018)*CPI_2018,X365=USD_2020,Y365*USDGBP_2020,X365=USD_2019,(Y365*USDGBP_2019)*CPI_2019,X365=USD_2018,(Y365*USDGBP_2018)*CPI_2018,X365=CHF_2020,Y365*CHFGBP_2020,X365=CHF_2019,(Y365*CHFGBP_2019)*CPI_2019,X365=CHF_2018,(Y365*CHFGBP_2018)*CPI_2018,X365=SEK_2020,Y365*SEKGBP_2020,X365=SEK_2019,(Y365*SEKGBP_2019)*CPI_2019,X365=SEK_2018,(Y365*SEKGBP_2018)*CPI_2018,X365=NKK_2020,Y365*NKKGBP_2020,X365=NKK_2019,(Y365*NKKGBP_2019)*CPI_2019,X365=NKK_2018,(Y365*NKKGBP_2018)*CPI_2018,X365=DKK_2020,Y365*DKKGBP_2020,X365=DKK_2019,(Y365*DKKGBP_2019)*CPI_2019,X365=DKK_2018,(Y365*DKKGBP_2018)*CPI_2018)</f>
        <v>4000</v>
      </c>
      <c r="AA365" s="1">
        <v>1</v>
      </c>
    </row>
    <row r="366" spans="1:27" s="3" customFormat="1" x14ac:dyDescent="0.35">
      <c r="A366" s="3" t="s">
        <v>639</v>
      </c>
      <c r="B366" s="3" t="str">
        <f t="shared" si="18"/>
        <v>EisaiDaycentre for the homeless</v>
      </c>
      <c r="C366" s="3" t="str">
        <f>IF(INDEX(Comp_interest!$D:$D,MATCH(Payments_2020!$B366,Comp_interest!$C:$C,0))=0,"",INDEX(Comp_interest!$D:$D,MATCH(Payments_2020!$B366,Comp_interest!$C:$C,0)))</f>
        <v xml:space="preserve">Other </v>
      </c>
      <c r="D366" s="3" t="str">
        <f>IF(INDEX(Comp_interest!$E:$E,MATCH(Payments_2020!$B366,Comp_interest!$C:$C,0))=0,"",INDEX(Comp_interest!$E:$E,MATCH(Payments_2020!$B366,Comp_interest!$C:$C,0)))</f>
        <v/>
      </c>
      <c r="E366" s="3" t="str">
        <f>IF(INDEX(Comp_interest!$F:$F,MATCH(Payments_2020!$B366,Comp_interest!$C:$C,0))=0,"",INDEX(Comp_interest!$F:$F,MATCH(Payments_2020!$B366,Comp_interest!$C:$C,0)))</f>
        <v>Unclear</v>
      </c>
      <c r="F366" s="3" t="s">
        <v>666</v>
      </c>
      <c r="G366" s="3" t="str">
        <f>INDEX(Pat_org!$B$3:$C$892,MATCH(Payments_2020!F366,Pat_org!$B$3:$B$892,0),2)</f>
        <v>White Chapel Mission</v>
      </c>
      <c r="H366" s="3" t="str" cm="1">
        <f t="array" ref="H366">IF(INDEX(Pat_org!$D$2:$P$484,MATCH(Payments_2020!$G366,Pat_org!$D$2:$D$484,0),Pat_org!E$1)=0,"",(INDEX(Pat_org!$D$2:$P$484,MATCH(Payments_2020!$G366,Pat_org!$D$2:$D$484,0),Pat_org!E$1)))</f>
        <v>Include</v>
      </c>
      <c r="I366" s="3" cm="1">
        <f t="array" ref="I366">IF(INDEX(Pat_org!$D$2:$P$484,MATCH(Payments_2020!$G366,Pat_org!$D$2:$D$484,0),Pat_org!E$1)=0,"",(INDEX(Pat_org!$D$2:$P$484,MATCH(Payments_2020!$G366,Pat_org!$D$2:$D$484,0),Pat_org!$F$1)))</f>
        <v>0</v>
      </c>
      <c r="J366" s="3" t="str" cm="1">
        <f t="array" ref="J366">IF(INDEX(Pat_org!$D$2:$P$484,MATCH(Payments_2020!$G366,Pat_org!$D$2:$D$484,0),Pat_org!G$1)=0,"",(INDEX(Pat_org!$D$2:$P$484,MATCH(Payments_2020!$G366,Pat_org!$D$2:$D$484,0),Pat_org!G$1)))</f>
        <v>Service provider</v>
      </c>
      <c r="K366" s="3" t="str" cm="1">
        <f t="array" ref="K366">IF(INDEX(Pat_org!$D$2:$P$484,MATCH(Payments_2020!$G366,Pat_org!$D$2:$D$484,0),Pat_org!H$1)=0,"",(INDEX(Pat_org!$D$2:$P$484,MATCH(Payments_2020!$G366,Pat_org!$D$2:$D$484,0),Pat_org!H$1)))</f>
        <v xml:space="preserve">Other </v>
      </c>
      <c r="L366" s="3" t="str" cm="1">
        <f t="array" ref="L366">IF(INDEX(Pat_org!$D$2:$P$484,MATCH(Payments_2020!$G366,Pat_org!$D$2:$D$484,0),Pat_org!I$1)=0,"",(INDEX(Pat_org!$D$2:$P$484,MATCH(Payments_2020!$G366,Pat_org!$D$2:$D$484,0),Pat_org!I$1)))</f>
        <v>Daycentre for the homeless</v>
      </c>
      <c r="M366" s="3" cm="1">
        <f t="array" ref="M366">IF(INDEX(Pat_org!$D$2:$P$484,MATCH(Payments_2020!$G366,Pat_org!$D$2:$D$484,0),Pat_org!J$1)=0,"",(INDEX(Pat_org!$D$2:$P$484,MATCH(Payments_2020!$G366,Pat_org!$D$2:$D$484,0),Pat_org!J$1)))</f>
        <v>227905</v>
      </c>
      <c r="N366" s="3" t="str" cm="1">
        <f t="array" ref="N366">IF(INDEX(Pat_org!$D$2:$P$484,MATCH(Payments_2020!$G366,Pat_org!$D$2:$D$484,0),Pat_org!K$1)=0,"",(INDEX(Pat_org!$D$2:$P$484,MATCH(Payments_2020!$G366,Pat_org!$D$2:$D$484,0),Pat_org!K$1)))</f>
        <v/>
      </c>
      <c r="O366" s="3" t="str" cm="1">
        <f t="array" ref="O366">IF(INDEX(Pat_org!$D$2:$P$484,MATCH(Payments_2020!$G366,Pat_org!$D$2:$D$484,0),Pat_org!L$1)=0,"",(INDEX(Pat_org!$D$2:$P$484,MATCH(Payments_2020!$G366,Pat_org!$D$2:$D$484,0),Pat_org!L$1)))</f>
        <v>UK</v>
      </c>
      <c r="P366" s="3" t="str" cm="1">
        <f t="array" ref="P366">IF(INDEX(Pat_org!$D$2:$P$484,MATCH(Payments_2020!$G366,Pat_org!$D$2:$D$484,0),Pat_org!M$1)=0,"",(INDEX(Pat_org!$D$2:$P$484,MATCH(Payments_2020!$G366,Pat_org!$D$2:$D$484,0),Pat_org!M$1)))</f>
        <v>https://whitechapel.org.uk/</v>
      </c>
      <c r="Q366" s="3" t="str" cm="1">
        <f t="array" ref="Q366">IFERROR(IF(INDEX(Pat_org!$D$2:$P$484,MATCH(Payments_2020!$G366,Pat_org!$D$2:$D$484,0),Pat_org!N$1)=0,"",(INDEX(Pat_org!$D$2:$P$484,MATCH(Payments_2020!$G366,Pat_org!$D$2:$D$484,0),Pat_org!N$1))),"")</f>
        <v>Unclear</v>
      </c>
      <c r="R366" s="3" t="str" cm="1">
        <f t="array" ref="R366">IF(INDEX(Pat_org!$D$2:$P$484,MATCH(Payments_2020!$G366,Pat_org!$D$2:$D$484,0),Pat_org!O$1)=0,"",(INDEX(Pat_org!$D$2:$P$484,MATCH(Payments_2020!$G366,Pat_org!$D$2:$D$484,0),Pat_org!O$1)))</f>
        <v>Single PO</v>
      </c>
      <c r="S366" s="3" t="str" cm="1">
        <f t="array" ref="S366">IF(INDEX(Pat_org!$D$2:$P$484,MATCH(Payments_2020!$G366,Pat_org!$D$2:$D$484,0),Pat_org!P$1)=0,"",(INDEX(Pat_org!$D$2:$P$484,MATCH(Payments_2020!$G366,Pat_org!$D$2:$D$484,0),Pat_org!P$1)))</f>
        <v/>
      </c>
      <c r="T366" s="3" t="s">
        <v>641</v>
      </c>
      <c r="U366" s="3" t="s">
        <v>26</v>
      </c>
      <c r="V366" s="1">
        <v>2020</v>
      </c>
      <c r="W366" s="4" t="s">
        <v>27</v>
      </c>
      <c r="X366" s="40" t="str">
        <f t="shared" ref="X366:X397" si="20">CONCATENATE(V366,W366)</f>
        <v>2020GBP</v>
      </c>
      <c r="Y366" s="40">
        <v>20000</v>
      </c>
      <c r="Z366" s="31" cm="1">
        <f t="array" ref="Z366">_xlfn.IFS(X366=GBP_2020,Y366,X366=GBP_2019,Y366*CPI_2019,X366=GBP_2018,Y366*CPI_2018,X366=EUR_2020,Y366*EURGBP_2020,X366=EUR_2019,(Y366*EURGBP_2019)*CPI_2019,X366=EUR_2018,(Y366*EURGBP_2018)*CPI_2018,X366=USD_2020,Y366*USDGBP_2020,X366=USD_2019,(Y366*USDGBP_2019)*CPI_2019,X366=USD_2018,(Y366*USDGBP_2018)*CPI_2018,X366=CHF_2020,Y366*CHFGBP_2020,X366=CHF_2019,(Y366*CHFGBP_2019)*CPI_2019,X366=CHF_2018,(Y366*CHFGBP_2018)*CPI_2018,X366=SEK_2020,Y366*SEKGBP_2020,X366=SEK_2019,(Y366*SEKGBP_2019)*CPI_2019,X366=SEK_2018,(Y366*SEKGBP_2018)*CPI_2018,X366=NKK_2020,Y366*NKKGBP_2020,X366=NKK_2019,(Y366*NKKGBP_2019)*CPI_2019,X366=NKK_2018,(Y366*NKKGBP_2018)*CPI_2018,X366=DKK_2020,Y366*DKKGBP_2020,X366=DKK_2019,(Y366*DKKGBP_2019)*CPI_2019,X366=DKK_2018,(Y366*DKKGBP_2018)*CPI_2018)</f>
        <v>20000</v>
      </c>
      <c r="AA366" s="1">
        <v>1</v>
      </c>
    </row>
    <row r="367" spans="1:27" x14ac:dyDescent="0.35">
      <c r="A367" s="3" t="s">
        <v>670</v>
      </c>
      <c r="B367" s="3" t="str">
        <f t="shared" si="18"/>
        <v>Eli LillySupport for old people</v>
      </c>
      <c r="C367" s="3" t="str">
        <f>IF(INDEX(Comp_interest!$D:$D,MATCH(Payments_2020!$B367,Comp_interest!$C:$C,0))=0,"",INDEX(Comp_interest!$D:$D,MATCH(Payments_2020!$B367,Comp_interest!$C:$C,0)))</f>
        <v xml:space="preserve">Other </v>
      </c>
      <c r="D367" s="3" t="str">
        <f>IF(INDEX(Comp_interest!$E:$E,MATCH(Payments_2020!$B367,Comp_interest!$C:$C,0))=0,"",INDEX(Comp_interest!$E:$E,MATCH(Payments_2020!$B367,Comp_interest!$C:$C,0)))</f>
        <v/>
      </c>
      <c r="E367" s="3" t="str">
        <f>IF(INDEX(Comp_interest!$F:$F,MATCH(Payments_2020!$B367,Comp_interest!$C:$C,0))=0,"",INDEX(Comp_interest!$F:$F,MATCH(Payments_2020!$B367,Comp_interest!$C:$C,0)))</f>
        <v>Unclear</v>
      </c>
      <c r="F367" s="3" t="s">
        <v>671</v>
      </c>
      <c r="G367" s="3" t="str">
        <f>INDEX(Pat_org!$B$3:$C$892,MATCH(Payments_2020!F367,Pat_org!$B$3:$B$892,0),2)</f>
        <v>Age UK</v>
      </c>
      <c r="H367" s="3" t="str" cm="1">
        <f t="array" ref="H367">IF(INDEX(Pat_org!$D$2:$P$484,MATCH(Payments_2020!$G367,Pat_org!$D$2:$D$484,0),Pat_org!E$1)=0,"",(INDEX(Pat_org!$D$2:$P$484,MATCH(Payments_2020!$G367,Pat_org!$D$2:$D$484,0),Pat_org!E$1)))</f>
        <v>Include</v>
      </c>
      <c r="I367" s="3" cm="1">
        <f t="array" ref="I367">IF(INDEX(Pat_org!$D$2:$P$484,MATCH(Payments_2020!$G367,Pat_org!$D$2:$D$484,0),Pat_org!E$1)=0,"",(INDEX(Pat_org!$D$2:$P$484,MATCH(Payments_2020!$G367,Pat_org!$D$2:$D$484,0),Pat_org!$F$1)))</f>
        <v>0</v>
      </c>
      <c r="J367" s="3" t="str" cm="1">
        <f t="array" ref="J367">IF(INDEX(Pat_org!$D$2:$P$484,MATCH(Payments_2020!$G367,Pat_org!$D$2:$D$484,0),Pat_org!G$1)=0,"",(INDEX(Pat_org!$D$2:$P$484,MATCH(Payments_2020!$G367,Pat_org!$D$2:$D$484,0),Pat_org!G$1)))</f>
        <v>Support organisation</v>
      </c>
      <c r="K367" s="3" t="str" cm="1">
        <f t="array" ref="K367">IF(INDEX(Pat_org!$D$2:$P$484,MATCH(Payments_2020!$G367,Pat_org!$D$2:$D$484,0),Pat_org!H$1)=0,"",(INDEX(Pat_org!$D$2:$P$484,MATCH(Payments_2020!$G367,Pat_org!$D$2:$D$484,0),Pat_org!H$1)))</f>
        <v xml:space="preserve">Other </v>
      </c>
      <c r="L367" s="3" t="str" cm="1">
        <f t="array" ref="L367">IF(INDEX(Pat_org!$D$2:$P$484,MATCH(Payments_2020!$G367,Pat_org!$D$2:$D$484,0),Pat_org!I$1)=0,"",(INDEX(Pat_org!$D$2:$P$484,MATCH(Payments_2020!$G367,Pat_org!$D$2:$D$484,0),Pat_org!I$1)))</f>
        <v>Support for old people</v>
      </c>
      <c r="M367" s="3" cm="1">
        <f t="array" ref="M367">IF(INDEX(Pat_org!$D$2:$P$484,MATCH(Payments_2020!$G367,Pat_org!$D$2:$D$484,0),Pat_org!J$1)=0,"",(INDEX(Pat_org!$D$2:$P$484,MATCH(Payments_2020!$G367,Pat_org!$D$2:$D$484,0),Pat_org!J$1)))</f>
        <v>1128267</v>
      </c>
      <c r="N367" s="3" t="str" cm="1">
        <f t="array" ref="N367">IF(INDEX(Pat_org!$D$2:$P$484,MATCH(Payments_2020!$G367,Pat_org!$D$2:$D$484,0),Pat_org!K$1)=0,"",(INDEX(Pat_org!$D$2:$P$484,MATCH(Payments_2020!$G367,Pat_org!$D$2:$D$484,0),Pat_org!K$1)))</f>
        <v/>
      </c>
      <c r="O367" s="3" t="str" cm="1">
        <f t="array" ref="O367">IF(INDEX(Pat_org!$D$2:$P$484,MATCH(Payments_2020!$G367,Pat_org!$D$2:$D$484,0),Pat_org!L$1)=0,"",(INDEX(Pat_org!$D$2:$P$484,MATCH(Payments_2020!$G367,Pat_org!$D$2:$D$484,0),Pat_org!L$1)))</f>
        <v>UK</v>
      </c>
      <c r="P367" s="3" t="str" cm="1">
        <f t="array" ref="P367">IF(INDEX(Pat_org!$D$2:$P$484,MATCH(Payments_2020!$G367,Pat_org!$D$2:$D$484,0),Pat_org!M$1)=0,"",(INDEX(Pat_org!$D$2:$P$484,MATCH(Payments_2020!$G367,Pat_org!$D$2:$D$484,0),Pat_org!M$1)))</f>
        <v>https://www.ageuk.org.uk/</v>
      </c>
      <c r="Q367" s="3" t="str" cm="1">
        <f t="array" ref="Q367">IFERROR(IF(INDEX(Pat_org!$D$2:$P$484,MATCH(Payments_2020!$G367,Pat_org!$D$2:$D$484,0),Pat_org!N$1)=0,"",(INDEX(Pat_org!$D$2:$P$484,MATCH(Payments_2020!$G367,Pat_org!$D$2:$D$484,0),Pat_org!N$1))),"")</f>
        <v>Not rare</v>
      </c>
      <c r="R367" s="3" t="str" cm="1">
        <f t="array" ref="R367">IF(INDEX(Pat_org!$D$2:$P$484,MATCH(Payments_2020!$G367,Pat_org!$D$2:$D$484,0),Pat_org!O$1)=0,"",(INDEX(Pat_org!$D$2:$P$484,MATCH(Payments_2020!$G367,Pat_org!$D$2:$D$484,0),Pat_org!O$1)))</f>
        <v>Single PO</v>
      </c>
      <c r="S367" s="3" t="str" cm="1">
        <f t="array" ref="S367">IF(INDEX(Pat_org!$D$2:$P$484,MATCH(Payments_2020!$G367,Pat_org!$D$2:$D$484,0),Pat_org!P$1)=0,"",(INDEX(Pat_org!$D$2:$P$484,MATCH(Payments_2020!$G367,Pat_org!$D$2:$D$484,0),Pat_org!P$1)))</f>
        <v>Should this be classified as a patient organisation?</v>
      </c>
      <c r="T367" s="3" t="s">
        <v>672</v>
      </c>
      <c r="U367" s="3" t="s">
        <v>26</v>
      </c>
      <c r="V367" s="1">
        <v>2020</v>
      </c>
      <c r="W367" s="40" t="s">
        <v>27</v>
      </c>
      <c r="X367" s="40" t="str">
        <f t="shared" si="20"/>
        <v>2020GBP</v>
      </c>
      <c r="Y367" s="41">
        <v>10000</v>
      </c>
      <c r="Z367" s="31" cm="1">
        <f t="array" ref="Z367">_xlfn.IFS(X367=GBP_2020,Y367,X367=GBP_2019,Y367*CPI_2019,X367=GBP_2018,Y367*CPI_2018,X367=EUR_2020,Y367*EURGBP_2020,X367=EUR_2019,(Y367*EURGBP_2019)*CPI_2019,X367=EUR_2018,(Y367*EURGBP_2018)*CPI_2018,X367=USD_2020,Y367*USDGBP_2020,X367=USD_2019,(Y367*USDGBP_2019)*CPI_2019,X367=USD_2018,(Y367*USDGBP_2018)*CPI_2018,X367=CHF_2020,Y367*CHFGBP_2020,X367=CHF_2019,(Y367*CHFGBP_2019)*CPI_2019,X367=CHF_2018,(Y367*CHFGBP_2018)*CPI_2018,X367=SEK_2020,Y367*SEKGBP_2020,X367=SEK_2019,(Y367*SEKGBP_2019)*CPI_2019,X367=SEK_2018,(Y367*SEKGBP_2018)*CPI_2018,X367=NKK_2020,Y367*NKKGBP_2020,X367=NKK_2019,(Y367*NKKGBP_2019)*CPI_2019,X367=NKK_2018,(Y367*NKKGBP_2018)*CPI_2018,X367=DKK_2020,Y367*DKKGBP_2020,X367=DKK_2019,(Y367*DKKGBP_2019)*CPI_2019,X367=DKK_2018,(Y367*DKKGBP_2018)*CPI_2018)</f>
        <v>10000</v>
      </c>
      <c r="AA367" s="1">
        <v>1</v>
      </c>
    </row>
    <row r="368" spans="1:27" s="3" customFormat="1" x14ac:dyDescent="0.35">
      <c r="A368" s="3" t="s">
        <v>670</v>
      </c>
      <c r="B368" s="3" t="str">
        <f t="shared" si="18"/>
        <v>Eli LillyAxial spondyloarthritis</v>
      </c>
      <c r="C368" s="3" t="str">
        <f>IF(INDEX(Comp_interest!$D:$D,MATCH(Payments_2020!$B368,Comp_interest!$C:$C,0))=0,"",INDEX(Comp_interest!$D:$D,MATCH(Payments_2020!$B368,Comp_interest!$C:$C,0)))</f>
        <v>Definitely yes</v>
      </c>
      <c r="D368" s="3" t="str">
        <f>IF(INDEX(Comp_interest!$E:$E,MATCH(Payments_2020!$B368,Comp_interest!$C:$C,0))=0,"",INDEX(Comp_interest!$E:$E,MATCH(Payments_2020!$B368,Comp_interest!$C:$C,0)))</f>
        <v>Annual report</v>
      </c>
      <c r="E368" s="3" t="str">
        <f>IF(INDEX(Comp_interest!$F:$F,MATCH(Payments_2020!$B368,Comp_interest!$C:$C,0))=0,"",INDEX(Comp_interest!$F:$F,MATCH(Payments_2020!$B368,Comp_interest!$C:$C,0)))</f>
        <v/>
      </c>
      <c r="F368" s="3" t="s">
        <v>673</v>
      </c>
      <c r="G368" s="3" t="str">
        <f>INDEX(Pat_org!$B$3:$C$892,MATCH(Payments_2020!F368,Pat_org!$B$3:$B$892,0),2)</f>
        <v>Axial Spondylitis International Federation</v>
      </c>
      <c r="H368" s="3" t="str" cm="1">
        <f t="array" ref="H368">IF(INDEX(Pat_org!$D$2:$P$484,MATCH(Payments_2020!$G368,Pat_org!$D$2:$D$484,0),Pat_org!E$1)=0,"",(INDEX(Pat_org!$D$2:$P$484,MATCH(Payments_2020!$G368,Pat_org!$D$2:$D$484,0),Pat_org!E$1)))</f>
        <v>Include</v>
      </c>
      <c r="I368" s="3" cm="1">
        <f t="array" ref="I368">IF(INDEX(Pat_org!$D$2:$P$484,MATCH(Payments_2020!$G368,Pat_org!$D$2:$D$484,0),Pat_org!E$1)=0,"",(INDEX(Pat_org!$D$2:$P$484,MATCH(Payments_2020!$G368,Pat_org!$D$2:$D$484,0),Pat_org!$F$1)))</f>
        <v>0</v>
      </c>
      <c r="J368" s="3" t="str" cm="1">
        <f t="array" ref="J368">IF(INDEX(Pat_org!$D$2:$P$484,MATCH(Payments_2020!$G368,Pat_org!$D$2:$D$484,0),Pat_org!G$1)=0,"",(INDEX(Pat_org!$D$2:$P$484,MATCH(Payments_2020!$G368,Pat_org!$D$2:$D$484,0),Pat_org!G$1)))</f>
        <v>Advocacy organisation</v>
      </c>
      <c r="K368" s="3" t="str" cm="1">
        <f t="array" ref="K368">IF(INDEX(Pat_org!$D$2:$P$484,MATCH(Payments_2020!$G368,Pat_org!$D$2:$D$484,0),Pat_org!H$1)=0,"",(INDEX(Pat_org!$D$2:$P$484,MATCH(Payments_2020!$G368,Pat_org!$D$2:$D$484,0),Pat_org!H$1)))</f>
        <v>15 Diseases of the musculoskeletal system or connective tissue  </v>
      </c>
      <c r="L368" s="3" t="str" cm="1">
        <f t="array" ref="L368">IF(INDEX(Pat_org!$D$2:$P$484,MATCH(Payments_2020!$G368,Pat_org!$D$2:$D$484,0),Pat_org!I$1)=0,"",(INDEX(Pat_org!$D$2:$P$484,MATCH(Payments_2020!$G368,Pat_org!$D$2:$D$484,0),Pat_org!I$1)))</f>
        <v>Axial spondyloarthritis</v>
      </c>
      <c r="M368" s="3" cm="1">
        <f t="array" ref="M368">IF(INDEX(Pat_org!$D$2:$P$484,MATCH(Payments_2020!$G368,Pat_org!$D$2:$D$484,0),Pat_org!J$1)=0,"",(INDEX(Pat_org!$D$2:$P$484,MATCH(Payments_2020!$G368,Pat_org!$D$2:$D$484,0),Pat_org!J$1)))</f>
        <v>1173902</v>
      </c>
      <c r="N368" s="3" t="str" cm="1">
        <f t="array" ref="N368">IF(INDEX(Pat_org!$D$2:$P$484,MATCH(Payments_2020!$G368,Pat_org!$D$2:$D$484,0),Pat_org!K$1)=0,"",(INDEX(Pat_org!$D$2:$P$484,MATCH(Payments_2020!$G368,Pat_org!$D$2:$D$484,0),Pat_org!K$1)))</f>
        <v/>
      </c>
      <c r="O368" s="3" t="str" cm="1">
        <f t="array" ref="O368">IF(INDEX(Pat_org!$D$2:$P$484,MATCH(Payments_2020!$G368,Pat_org!$D$2:$D$484,0),Pat_org!L$1)=0,"",(INDEX(Pat_org!$D$2:$P$484,MATCH(Payments_2020!$G368,Pat_org!$D$2:$D$484,0),Pat_org!L$1)))</f>
        <v>UK</v>
      </c>
      <c r="P368" s="3" t="str" cm="1">
        <f t="array" ref="P368">IF(INDEX(Pat_org!$D$2:$P$484,MATCH(Payments_2020!$G368,Pat_org!$D$2:$D$484,0),Pat_org!M$1)=0,"",(INDEX(Pat_org!$D$2:$P$484,MATCH(Payments_2020!$G368,Pat_org!$D$2:$D$484,0),Pat_org!M$1)))</f>
        <v>https://asif.info/</v>
      </c>
      <c r="Q368" s="3" t="str" cm="1">
        <f t="array" ref="Q368">IFERROR(IF(INDEX(Pat_org!$D$2:$P$484,MATCH(Payments_2020!$G368,Pat_org!$D$2:$D$484,0),Pat_org!N$1)=0,"",(INDEX(Pat_org!$D$2:$P$484,MATCH(Payments_2020!$G368,Pat_org!$D$2:$D$484,0),Pat_org!N$1))),"")</f>
        <v>Not rare</v>
      </c>
      <c r="R368" s="3" t="str" cm="1">
        <f t="array" ref="R368">IF(INDEX(Pat_org!$D$2:$P$484,MATCH(Payments_2020!$G368,Pat_org!$D$2:$D$484,0),Pat_org!O$1)=0,"",(INDEX(Pat_org!$D$2:$P$484,MATCH(Payments_2020!$G368,Pat_org!$D$2:$D$484,0),Pat_org!O$1)))</f>
        <v xml:space="preserve">Alliance of POs  </v>
      </c>
      <c r="S368" s="3" t="str" cm="1">
        <f t="array" ref="S368">IF(INDEX(Pat_org!$D$2:$P$484,MATCH(Payments_2020!$G368,Pat_org!$D$2:$D$484,0),Pat_org!P$1)=0,"",(INDEX(Pat_org!$D$2:$P$484,MATCH(Payments_2020!$G368,Pat_org!$D$2:$D$484,0),Pat_org!P$1)))</f>
        <v/>
      </c>
      <c r="T368" s="3" t="s">
        <v>335</v>
      </c>
      <c r="U368" s="3" t="s">
        <v>26</v>
      </c>
      <c r="V368" s="1">
        <v>2020</v>
      </c>
      <c r="W368" s="40" t="s">
        <v>27</v>
      </c>
      <c r="X368" s="40" t="str">
        <f t="shared" si="20"/>
        <v>2020GBP</v>
      </c>
      <c r="Y368" s="40">
        <v>30000</v>
      </c>
      <c r="Z368" s="31" cm="1">
        <f t="array" ref="Z368">_xlfn.IFS(X368=GBP_2020,Y368,X368=GBP_2019,Y368*CPI_2019,X368=GBP_2018,Y368*CPI_2018,X368=EUR_2020,Y368*EURGBP_2020,X368=EUR_2019,(Y368*EURGBP_2019)*CPI_2019,X368=EUR_2018,(Y368*EURGBP_2018)*CPI_2018,X368=USD_2020,Y368*USDGBP_2020,X368=USD_2019,(Y368*USDGBP_2019)*CPI_2019,X368=USD_2018,(Y368*USDGBP_2018)*CPI_2018,X368=CHF_2020,Y368*CHFGBP_2020,X368=CHF_2019,(Y368*CHFGBP_2019)*CPI_2019,X368=CHF_2018,(Y368*CHFGBP_2018)*CPI_2018,X368=SEK_2020,Y368*SEKGBP_2020,X368=SEK_2019,(Y368*SEKGBP_2019)*CPI_2019,X368=SEK_2018,(Y368*SEKGBP_2018)*CPI_2018,X368=NKK_2020,Y368*NKKGBP_2020,X368=NKK_2019,(Y368*NKKGBP_2019)*CPI_2019,X368=NKK_2018,(Y368*NKKGBP_2018)*CPI_2018,X368=DKK_2020,Y368*DKKGBP_2020,X368=DKK_2019,(Y368*DKKGBP_2019)*CPI_2019,X368=DKK_2018,(Y368*DKKGBP_2018)*CPI_2018)</f>
        <v>30000</v>
      </c>
      <c r="AA368" s="1">
        <v>1</v>
      </c>
    </row>
    <row r="369" spans="1:27" s="3" customFormat="1" x14ac:dyDescent="0.35">
      <c r="A369" s="3" t="s">
        <v>670</v>
      </c>
      <c r="B369" s="3" t="str">
        <f t="shared" si="18"/>
        <v>Eli LillyRheumatic diseases</v>
      </c>
      <c r="C369" s="3" t="str">
        <f>IF(INDEX(Comp_interest!$D:$D,MATCH(Payments_2020!$B369,Comp_interest!$C:$C,0))=0,"",INDEX(Comp_interest!$D:$D,MATCH(Payments_2020!$B369,Comp_interest!$C:$C,0)))</f>
        <v>Maybe yes</v>
      </c>
      <c r="D369" s="3" t="str">
        <f>IF(INDEX(Comp_interest!$E:$E,MATCH(Payments_2020!$B369,Comp_interest!$C:$C,0))=0,"",INDEX(Comp_interest!$E:$E,MATCH(Payments_2020!$B369,Comp_interest!$C:$C,0)))</f>
        <v>Annual report</v>
      </c>
      <c r="E369" s="3" t="str">
        <f>IF(INDEX(Comp_interest!$F:$F,MATCH(Payments_2020!$B369,Comp_interest!$C:$C,0))=0,"",INDEX(Comp_interest!$F:$F,MATCH(Payments_2020!$B369,Comp_interest!$C:$C,0)))</f>
        <v>Eli Lilly has drugs for treating rheumatoid arthritis in its portfolio/pipeline</v>
      </c>
      <c r="F369" s="3" t="s">
        <v>674</v>
      </c>
      <c r="G369" s="3" t="str">
        <f>INDEX(Pat_org!$B$3:$C$892,MATCH(Payments_2020!F369,Pat_org!$B$3:$B$892,0),2)</f>
        <v>Bath Institute for Rheumatic Diseases</v>
      </c>
      <c r="H369" s="3" t="str" cm="1">
        <f t="array" ref="H369">IF(INDEX(Pat_org!$D$2:$P$484,MATCH(Payments_2020!$G369,Pat_org!$D$2:$D$484,0),Pat_org!E$1)=0,"",(INDEX(Pat_org!$D$2:$P$484,MATCH(Payments_2020!$G369,Pat_org!$D$2:$D$484,0),Pat_org!E$1)))</f>
        <v>Include</v>
      </c>
      <c r="I369" s="3" cm="1">
        <f t="array" ref="I369">IF(INDEX(Pat_org!$D$2:$P$484,MATCH(Payments_2020!$G369,Pat_org!$D$2:$D$484,0),Pat_org!E$1)=0,"",(INDEX(Pat_org!$D$2:$P$484,MATCH(Payments_2020!$G369,Pat_org!$D$2:$D$484,0),Pat_org!$F$1)))</f>
        <v>0</v>
      </c>
      <c r="J369" s="3" t="str" cm="1">
        <f t="array" ref="J369">IF(INDEX(Pat_org!$D$2:$P$484,MATCH(Payments_2020!$G369,Pat_org!$D$2:$D$484,0),Pat_org!G$1)=0,"",(INDEX(Pat_org!$D$2:$P$484,MATCH(Payments_2020!$G369,Pat_org!$D$2:$D$484,0),Pat_org!G$1)))</f>
        <v>Multipurpose organisation</v>
      </c>
      <c r="K369" s="3" t="str" cm="1">
        <f t="array" ref="K369">IF(INDEX(Pat_org!$D$2:$P$484,MATCH(Payments_2020!$G369,Pat_org!$D$2:$D$484,0),Pat_org!H$1)=0,"",(INDEX(Pat_org!$D$2:$P$484,MATCH(Payments_2020!$G369,Pat_org!$D$2:$D$484,0),Pat_org!H$1)))</f>
        <v>15 Diseases of the musculoskeletal system or connective tissue  </v>
      </c>
      <c r="L369" s="3" t="str" cm="1">
        <f t="array" ref="L369">IF(INDEX(Pat_org!$D$2:$P$484,MATCH(Payments_2020!$G369,Pat_org!$D$2:$D$484,0),Pat_org!I$1)=0,"",(INDEX(Pat_org!$D$2:$P$484,MATCH(Payments_2020!$G369,Pat_org!$D$2:$D$484,0),Pat_org!I$1)))</f>
        <v>Rheumatic diseases</v>
      </c>
      <c r="M369" s="3" cm="1">
        <f t="array" ref="M369">IF(INDEX(Pat_org!$D$2:$P$484,MATCH(Payments_2020!$G369,Pat_org!$D$2:$D$484,0),Pat_org!J$1)=0,"",(INDEX(Pat_org!$D$2:$P$484,MATCH(Payments_2020!$G369,Pat_org!$D$2:$D$484,0),Pat_org!J$1)))</f>
        <v>1040650</v>
      </c>
      <c r="N369" s="3" t="str" cm="1">
        <f t="array" ref="N369">IF(INDEX(Pat_org!$D$2:$P$484,MATCH(Payments_2020!$G369,Pat_org!$D$2:$D$484,0),Pat_org!K$1)=0,"",(INDEX(Pat_org!$D$2:$P$484,MATCH(Payments_2020!$G369,Pat_org!$D$2:$D$484,0),Pat_org!K$1)))</f>
        <v/>
      </c>
      <c r="O369" s="3" t="str" cm="1">
        <f t="array" ref="O369">IF(INDEX(Pat_org!$D$2:$P$484,MATCH(Payments_2020!$G369,Pat_org!$D$2:$D$484,0),Pat_org!L$1)=0,"",(INDEX(Pat_org!$D$2:$P$484,MATCH(Payments_2020!$G369,Pat_org!$D$2:$D$484,0),Pat_org!L$1)))</f>
        <v>UK</v>
      </c>
      <c r="P369" s="3" t="str" cm="1">
        <f t="array" ref="P369">IF(INDEX(Pat_org!$D$2:$P$484,MATCH(Payments_2020!$G369,Pat_org!$D$2:$D$484,0),Pat_org!M$1)=0,"",(INDEX(Pat_org!$D$2:$P$484,MATCH(Payments_2020!$G369,Pat_org!$D$2:$D$484,0),Pat_org!M$1)))</f>
        <v>https://www.birdbath.org.uk/</v>
      </c>
      <c r="Q369" s="3" t="str" cm="1">
        <f t="array" ref="Q369">IFERROR(IF(INDEX(Pat_org!$D$2:$P$484,MATCH(Payments_2020!$G369,Pat_org!$D$2:$D$484,0),Pat_org!N$1)=0,"",(INDEX(Pat_org!$D$2:$P$484,MATCH(Payments_2020!$G369,Pat_org!$D$2:$D$484,0),Pat_org!N$1))),"")</f>
        <v>Not rare</v>
      </c>
      <c r="R369" s="3" t="str" cm="1">
        <f t="array" ref="R369">IF(INDEX(Pat_org!$D$2:$P$484,MATCH(Payments_2020!$G369,Pat_org!$D$2:$D$484,0),Pat_org!O$1)=0,"",(INDEX(Pat_org!$D$2:$P$484,MATCH(Payments_2020!$G369,Pat_org!$D$2:$D$484,0),Pat_org!O$1)))</f>
        <v>Single PO</v>
      </c>
      <c r="S369" s="3" t="str" cm="1">
        <f t="array" ref="S369">IF(INDEX(Pat_org!$D$2:$P$484,MATCH(Payments_2020!$G369,Pat_org!$D$2:$D$484,0),Pat_org!P$1)=0,"",(INDEX(Pat_org!$D$2:$P$484,MATCH(Payments_2020!$G369,Pat_org!$D$2:$D$484,0),Pat_org!P$1)))</f>
        <v/>
      </c>
      <c r="T369" s="3" t="s">
        <v>675</v>
      </c>
      <c r="U369" s="3" t="s">
        <v>26</v>
      </c>
      <c r="V369" s="1">
        <v>2020</v>
      </c>
      <c r="W369" s="40" t="s">
        <v>27</v>
      </c>
      <c r="X369" s="40" t="str">
        <f t="shared" si="20"/>
        <v>2020GBP</v>
      </c>
      <c r="Y369" s="40">
        <v>400</v>
      </c>
      <c r="Z369" s="31" cm="1">
        <f t="array" ref="Z369">_xlfn.IFS(X369=GBP_2020,Y369,X369=GBP_2019,Y369*CPI_2019,X369=GBP_2018,Y369*CPI_2018,X369=EUR_2020,Y369*EURGBP_2020,X369=EUR_2019,(Y369*EURGBP_2019)*CPI_2019,X369=EUR_2018,(Y369*EURGBP_2018)*CPI_2018,X369=USD_2020,Y369*USDGBP_2020,X369=USD_2019,(Y369*USDGBP_2019)*CPI_2019,X369=USD_2018,(Y369*USDGBP_2018)*CPI_2018,X369=CHF_2020,Y369*CHFGBP_2020,X369=CHF_2019,(Y369*CHFGBP_2019)*CPI_2019,X369=CHF_2018,(Y369*CHFGBP_2018)*CPI_2018,X369=SEK_2020,Y369*SEKGBP_2020,X369=SEK_2019,(Y369*SEKGBP_2019)*CPI_2019,X369=SEK_2018,(Y369*SEKGBP_2018)*CPI_2018,X369=NKK_2020,Y369*NKKGBP_2020,X369=NKK_2019,(Y369*NKKGBP_2019)*CPI_2019,X369=NKK_2018,(Y369*NKKGBP_2018)*CPI_2018,X369=DKK_2020,Y369*DKKGBP_2020,X369=DKK_2019,(Y369*DKKGBP_2019)*CPI_2019,X369=DKK_2018,(Y369*DKKGBP_2018)*CPI_2018)</f>
        <v>400</v>
      </c>
      <c r="AA369" s="1">
        <v>1</v>
      </c>
    </row>
    <row r="370" spans="1:27" s="3" customFormat="1" x14ac:dyDescent="0.35">
      <c r="A370" s="3" t="s">
        <v>670</v>
      </c>
      <c r="B370" s="3" t="str">
        <f t="shared" si="18"/>
        <v>Eli LillyRheumatic diseases</v>
      </c>
      <c r="C370" s="3" t="str">
        <f>IF(INDEX(Comp_interest!$D:$D,MATCH(Payments_2020!$B370,Comp_interest!$C:$C,0))=0,"",INDEX(Comp_interest!$D:$D,MATCH(Payments_2020!$B370,Comp_interest!$C:$C,0)))</f>
        <v>Maybe yes</v>
      </c>
      <c r="D370" s="3" t="str">
        <f>IF(INDEX(Comp_interest!$E:$E,MATCH(Payments_2020!$B370,Comp_interest!$C:$C,0))=0,"",INDEX(Comp_interest!$E:$E,MATCH(Payments_2020!$B370,Comp_interest!$C:$C,0)))</f>
        <v>Annual report</v>
      </c>
      <c r="E370" s="3" t="str">
        <f>IF(INDEX(Comp_interest!$F:$F,MATCH(Payments_2020!$B370,Comp_interest!$C:$C,0))=0,"",INDEX(Comp_interest!$F:$F,MATCH(Payments_2020!$B370,Comp_interest!$C:$C,0)))</f>
        <v>Eli Lilly has drugs for treating rheumatoid arthritis in its portfolio/pipeline</v>
      </c>
      <c r="F370" s="3" t="s">
        <v>674</v>
      </c>
      <c r="G370" s="3" t="str">
        <f>INDEX(Pat_org!$B$3:$C$892,MATCH(Payments_2020!F370,Pat_org!$B$3:$B$892,0),2)</f>
        <v>Bath Institute for Rheumatic Diseases</v>
      </c>
      <c r="H370" s="3" t="str" cm="1">
        <f t="array" ref="H370">IF(INDEX(Pat_org!$D$2:$P$484,MATCH(Payments_2020!$G370,Pat_org!$D$2:$D$484,0),Pat_org!E$1)=0,"",(INDEX(Pat_org!$D$2:$P$484,MATCH(Payments_2020!$G370,Pat_org!$D$2:$D$484,0),Pat_org!E$1)))</f>
        <v>Include</v>
      </c>
      <c r="I370" s="3" cm="1">
        <f t="array" ref="I370">IF(INDEX(Pat_org!$D$2:$P$484,MATCH(Payments_2020!$G370,Pat_org!$D$2:$D$484,0),Pat_org!E$1)=0,"",(INDEX(Pat_org!$D$2:$P$484,MATCH(Payments_2020!$G370,Pat_org!$D$2:$D$484,0),Pat_org!$F$1)))</f>
        <v>0</v>
      </c>
      <c r="J370" s="3" t="str" cm="1">
        <f t="array" ref="J370">IF(INDEX(Pat_org!$D$2:$P$484,MATCH(Payments_2020!$G370,Pat_org!$D$2:$D$484,0),Pat_org!G$1)=0,"",(INDEX(Pat_org!$D$2:$P$484,MATCH(Payments_2020!$G370,Pat_org!$D$2:$D$484,0),Pat_org!G$1)))</f>
        <v>Multipurpose organisation</v>
      </c>
      <c r="K370" s="3" t="str" cm="1">
        <f t="array" ref="K370">IF(INDEX(Pat_org!$D$2:$P$484,MATCH(Payments_2020!$G370,Pat_org!$D$2:$D$484,0),Pat_org!H$1)=0,"",(INDEX(Pat_org!$D$2:$P$484,MATCH(Payments_2020!$G370,Pat_org!$D$2:$D$484,0),Pat_org!H$1)))</f>
        <v>15 Diseases of the musculoskeletal system or connective tissue  </v>
      </c>
      <c r="L370" s="3" t="str" cm="1">
        <f t="array" ref="L370">IF(INDEX(Pat_org!$D$2:$P$484,MATCH(Payments_2020!$G370,Pat_org!$D$2:$D$484,0),Pat_org!I$1)=0,"",(INDEX(Pat_org!$D$2:$P$484,MATCH(Payments_2020!$G370,Pat_org!$D$2:$D$484,0),Pat_org!I$1)))</f>
        <v>Rheumatic diseases</v>
      </c>
      <c r="M370" s="3" cm="1">
        <f t="array" ref="M370">IF(INDEX(Pat_org!$D$2:$P$484,MATCH(Payments_2020!$G370,Pat_org!$D$2:$D$484,0),Pat_org!J$1)=0,"",(INDEX(Pat_org!$D$2:$P$484,MATCH(Payments_2020!$G370,Pat_org!$D$2:$D$484,0),Pat_org!J$1)))</f>
        <v>1040650</v>
      </c>
      <c r="N370" s="3" t="str" cm="1">
        <f t="array" ref="N370">IF(INDEX(Pat_org!$D$2:$P$484,MATCH(Payments_2020!$G370,Pat_org!$D$2:$D$484,0),Pat_org!K$1)=0,"",(INDEX(Pat_org!$D$2:$P$484,MATCH(Payments_2020!$G370,Pat_org!$D$2:$D$484,0),Pat_org!K$1)))</f>
        <v/>
      </c>
      <c r="O370" s="3" t="str" cm="1">
        <f t="array" ref="O370">IF(INDEX(Pat_org!$D$2:$P$484,MATCH(Payments_2020!$G370,Pat_org!$D$2:$D$484,0),Pat_org!L$1)=0,"",(INDEX(Pat_org!$D$2:$P$484,MATCH(Payments_2020!$G370,Pat_org!$D$2:$D$484,0),Pat_org!L$1)))</f>
        <v>UK</v>
      </c>
      <c r="P370" s="3" t="str" cm="1">
        <f t="array" ref="P370">IF(INDEX(Pat_org!$D$2:$P$484,MATCH(Payments_2020!$G370,Pat_org!$D$2:$D$484,0),Pat_org!M$1)=0,"",(INDEX(Pat_org!$D$2:$P$484,MATCH(Payments_2020!$G370,Pat_org!$D$2:$D$484,0),Pat_org!M$1)))</f>
        <v>https://www.birdbath.org.uk/</v>
      </c>
      <c r="Q370" s="3" t="str" cm="1">
        <f t="array" ref="Q370">IFERROR(IF(INDEX(Pat_org!$D$2:$P$484,MATCH(Payments_2020!$G370,Pat_org!$D$2:$D$484,0),Pat_org!N$1)=0,"",(INDEX(Pat_org!$D$2:$P$484,MATCH(Payments_2020!$G370,Pat_org!$D$2:$D$484,0),Pat_org!N$1))),"")</f>
        <v>Not rare</v>
      </c>
      <c r="R370" s="3" t="str" cm="1">
        <f t="array" ref="R370">IF(INDEX(Pat_org!$D$2:$P$484,MATCH(Payments_2020!$G370,Pat_org!$D$2:$D$484,0),Pat_org!O$1)=0,"",(INDEX(Pat_org!$D$2:$P$484,MATCH(Payments_2020!$G370,Pat_org!$D$2:$D$484,0),Pat_org!O$1)))</f>
        <v>Single PO</v>
      </c>
      <c r="S370" s="3" t="str" cm="1">
        <f t="array" ref="S370">IF(INDEX(Pat_org!$D$2:$P$484,MATCH(Payments_2020!$G370,Pat_org!$D$2:$D$484,0),Pat_org!P$1)=0,"",(INDEX(Pat_org!$D$2:$P$484,MATCH(Payments_2020!$G370,Pat_org!$D$2:$D$484,0),Pat_org!P$1)))</f>
        <v/>
      </c>
      <c r="T370" s="3" t="s">
        <v>675</v>
      </c>
      <c r="U370" s="3" t="s">
        <v>26</v>
      </c>
      <c r="V370" s="1">
        <v>2020</v>
      </c>
      <c r="W370" s="40" t="s">
        <v>27</v>
      </c>
      <c r="X370" s="40" t="str">
        <f t="shared" si="20"/>
        <v>2020GBP</v>
      </c>
      <c r="Y370" s="40">
        <v>400</v>
      </c>
      <c r="Z370" s="31" cm="1">
        <f t="array" ref="Z370">_xlfn.IFS(X370=GBP_2020,Y370,X370=GBP_2019,Y370*CPI_2019,X370=GBP_2018,Y370*CPI_2018,X370=EUR_2020,Y370*EURGBP_2020,X370=EUR_2019,(Y370*EURGBP_2019)*CPI_2019,X370=EUR_2018,(Y370*EURGBP_2018)*CPI_2018,X370=USD_2020,Y370*USDGBP_2020,X370=USD_2019,(Y370*USDGBP_2019)*CPI_2019,X370=USD_2018,(Y370*USDGBP_2018)*CPI_2018,X370=CHF_2020,Y370*CHFGBP_2020,X370=CHF_2019,(Y370*CHFGBP_2019)*CPI_2019,X370=CHF_2018,(Y370*CHFGBP_2018)*CPI_2018,X370=SEK_2020,Y370*SEKGBP_2020,X370=SEK_2019,(Y370*SEKGBP_2019)*CPI_2019,X370=SEK_2018,(Y370*SEKGBP_2018)*CPI_2018,X370=NKK_2020,Y370*NKKGBP_2020,X370=NKK_2019,(Y370*NKKGBP_2019)*CPI_2019,X370=NKK_2018,(Y370*NKKGBP_2018)*CPI_2018,X370=DKK_2020,Y370*DKKGBP_2020,X370=DKK_2019,(Y370*DKKGBP_2019)*CPI_2019,X370=DKK_2018,(Y370*DKKGBP_2018)*CPI_2018)</f>
        <v>400</v>
      </c>
      <c r="AA370" s="1">
        <v>1</v>
      </c>
    </row>
    <row r="371" spans="1:27" s="3" customFormat="1" x14ac:dyDescent="0.35">
      <c r="A371" s="3" t="s">
        <v>670</v>
      </c>
      <c r="B371" s="3" t="str">
        <f t="shared" si="18"/>
        <v>Eli LillyRheumatic diseases</v>
      </c>
      <c r="C371" s="3" t="str">
        <f>IF(INDEX(Comp_interest!$D:$D,MATCH(Payments_2020!$B371,Comp_interest!$C:$C,0))=0,"",INDEX(Comp_interest!$D:$D,MATCH(Payments_2020!$B371,Comp_interest!$C:$C,0)))</f>
        <v>Maybe yes</v>
      </c>
      <c r="D371" s="3" t="str">
        <f>IF(INDEX(Comp_interest!$E:$E,MATCH(Payments_2020!$B371,Comp_interest!$C:$C,0))=0,"",INDEX(Comp_interest!$E:$E,MATCH(Payments_2020!$B371,Comp_interest!$C:$C,0)))</f>
        <v>Annual report</v>
      </c>
      <c r="E371" s="3" t="str">
        <f>IF(INDEX(Comp_interest!$F:$F,MATCH(Payments_2020!$B371,Comp_interest!$C:$C,0))=0,"",INDEX(Comp_interest!$F:$F,MATCH(Payments_2020!$B371,Comp_interest!$C:$C,0)))</f>
        <v>Eli Lilly has drugs for treating rheumatoid arthritis in its portfolio/pipeline</v>
      </c>
      <c r="F371" s="3" t="s">
        <v>674</v>
      </c>
      <c r="G371" s="3" t="str">
        <f>INDEX(Pat_org!$B$3:$C$892,MATCH(Payments_2020!F371,Pat_org!$B$3:$B$892,0),2)</f>
        <v>Bath Institute for Rheumatic Diseases</v>
      </c>
      <c r="H371" s="3" t="str" cm="1">
        <f t="array" ref="H371">IF(INDEX(Pat_org!$D$2:$P$484,MATCH(Payments_2020!$G371,Pat_org!$D$2:$D$484,0),Pat_org!E$1)=0,"",(INDEX(Pat_org!$D$2:$P$484,MATCH(Payments_2020!$G371,Pat_org!$D$2:$D$484,0),Pat_org!E$1)))</f>
        <v>Include</v>
      </c>
      <c r="I371" s="3" cm="1">
        <f t="array" ref="I371">IF(INDEX(Pat_org!$D$2:$P$484,MATCH(Payments_2020!$G371,Pat_org!$D$2:$D$484,0),Pat_org!E$1)=0,"",(INDEX(Pat_org!$D$2:$P$484,MATCH(Payments_2020!$G371,Pat_org!$D$2:$D$484,0),Pat_org!$F$1)))</f>
        <v>0</v>
      </c>
      <c r="J371" s="3" t="str" cm="1">
        <f t="array" ref="J371">IF(INDEX(Pat_org!$D$2:$P$484,MATCH(Payments_2020!$G371,Pat_org!$D$2:$D$484,0),Pat_org!G$1)=0,"",(INDEX(Pat_org!$D$2:$P$484,MATCH(Payments_2020!$G371,Pat_org!$D$2:$D$484,0),Pat_org!G$1)))</f>
        <v>Multipurpose organisation</v>
      </c>
      <c r="K371" s="3" t="str" cm="1">
        <f t="array" ref="K371">IF(INDEX(Pat_org!$D$2:$P$484,MATCH(Payments_2020!$G371,Pat_org!$D$2:$D$484,0),Pat_org!H$1)=0,"",(INDEX(Pat_org!$D$2:$P$484,MATCH(Payments_2020!$G371,Pat_org!$D$2:$D$484,0),Pat_org!H$1)))</f>
        <v>15 Diseases of the musculoskeletal system or connective tissue  </v>
      </c>
      <c r="L371" s="3" t="str" cm="1">
        <f t="array" ref="L371">IF(INDEX(Pat_org!$D$2:$P$484,MATCH(Payments_2020!$G371,Pat_org!$D$2:$D$484,0),Pat_org!I$1)=0,"",(INDEX(Pat_org!$D$2:$P$484,MATCH(Payments_2020!$G371,Pat_org!$D$2:$D$484,0),Pat_org!I$1)))</f>
        <v>Rheumatic diseases</v>
      </c>
      <c r="M371" s="3" cm="1">
        <f t="array" ref="M371">IF(INDEX(Pat_org!$D$2:$P$484,MATCH(Payments_2020!$G371,Pat_org!$D$2:$D$484,0),Pat_org!J$1)=0,"",(INDEX(Pat_org!$D$2:$P$484,MATCH(Payments_2020!$G371,Pat_org!$D$2:$D$484,0),Pat_org!J$1)))</f>
        <v>1040650</v>
      </c>
      <c r="N371" s="3" t="str" cm="1">
        <f t="array" ref="N371">IF(INDEX(Pat_org!$D$2:$P$484,MATCH(Payments_2020!$G371,Pat_org!$D$2:$D$484,0),Pat_org!K$1)=0,"",(INDEX(Pat_org!$D$2:$P$484,MATCH(Payments_2020!$G371,Pat_org!$D$2:$D$484,0),Pat_org!K$1)))</f>
        <v/>
      </c>
      <c r="O371" s="3" t="str" cm="1">
        <f t="array" ref="O371">IF(INDEX(Pat_org!$D$2:$P$484,MATCH(Payments_2020!$G371,Pat_org!$D$2:$D$484,0),Pat_org!L$1)=0,"",(INDEX(Pat_org!$D$2:$P$484,MATCH(Payments_2020!$G371,Pat_org!$D$2:$D$484,0),Pat_org!L$1)))</f>
        <v>UK</v>
      </c>
      <c r="P371" s="3" t="str" cm="1">
        <f t="array" ref="P371">IF(INDEX(Pat_org!$D$2:$P$484,MATCH(Payments_2020!$G371,Pat_org!$D$2:$D$484,0),Pat_org!M$1)=0,"",(INDEX(Pat_org!$D$2:$P$484,MATCH(Payments_2020!$G371,Pat_org!$D$2:$D$484,0),Pat_org!M$1)))</f>
        <v>https://www.birdbath.org.uk/</v>
      </c>
      <c r="Q371" s="3" t="str" cm="1">
        <f t="array" ref="Q371">IFERROR(IF(INDEX(Pat_org!$D$2:$P$484,MATCH(Payments_2020!$G371,Pat_org!$D$2:$D$484,0),Pat_org!N$1)=0,"",(INDEX(Pat_org!$D$2:$P$484,MATCH(Payments_2020!$G371,Pat_org!$D$2:$D$484,0),Pat_org!N$1))),"")</f>
        <v>Not rare</v>
      </c>
      <c r="R371" s="3" t="str" cm="1">
        <f t="array" ref="R371">IF(INDEX(Pat_org!$D$2:$P$484,MATCH(Payments_2020!$G371,Pat_org!$D$2:$D$484,0),Pat_org!O$1)=0,"",(INDEX(Pat_org!$D$2:$P$484,MATCH(Payments_2020!$G371,Pat_org!$D$2:$D$484,0),Pat_org!O$1)))</f>
        <v>Single PO</v>
      </c>
      <c r="S371" s="3" t="str" cm="1">
        <f t="array" ref="S371">IF(INDEX(Pat_org!$D$2:$P$484,MATCH(Payments_2020!$G371,Pat_org!$D$2:$D$484,0),Pat_org!P$1)=0,"",(INDEX(Pat_org!$D$2:$P$484,MATCH(Payments_2020!$G371,Pat_org!$D$2:$D$484,0),Pat_org!P$1)))</f>
        <v/>
      </c>
      <c r="T371" s="3" t="s">
        <v>675</v>
      </c>
      <c r="U371" s="3" t="s">
        <v>26</v>
      </c>
      <c r="V371" s="1">
        <v>2020</v>
      </c>
      <c r="W371" s="40" t="s">
        <v>27</v>
      </c>
      <c r="X371" s="40" t="str">
        <f t="shared" si="20"/>
        <v>2020GBP</v>
      </c>
      <c r="Y371" s="40">
        <v>550</v>
      </c>
      <c r="Z371" s="31" cm="1">
        <f t="array" ref="Z371">_xlfn.IFS(X371=GBP_2020,Y371,X371=GBP_2019,Y371*CPI_2019,X371=GBP_2018,Y371*CPI_2018,X371=EUR_2020,Y371*EURGBP_2020,X371=EUR_2019,(Y371*EURGBP_2019)*CPI_2019,X371=EUR_2018,(Y371*EURGBP_2018)*CPI_2018,X371=USD_2020,Y371*USDGBP_2020,X371=USD_2019,(Y371*USDGBP_2019)*CPI_2019,X371=USD_2018,(Y371*USDGBP_2018)*CPI_2018,X371=CHF_2020,Y371*CHFGBP_2020,X371=CHF_2019,(Y371*CHFGBP_2019)*CPI_2019,X371=CHF_2018,(Y371*CHFGBP_2018)*CPI_2018,X371=SEK_2020,Y371*SEKGBP_2020,X371=SEK_2019,(Y371*SEKGBP_2019)*CPI_2019,X371=SEK_2018,(Y371*SEKGBP_2018)*CPI_2018,X371=NKK_2020,Y371*NKKGBP_2020,X371=NKK_2019,(Y371*NKKGBP_2019)*CPI_2019,X371=NKK_2018,(Y371*NKKGBP_2018)*CPI_2018,X371=DKK_2020,Y371*DKKGBP_2020,X371=DKK_2019,(Y371*DKKGBP_2019)*CPI_2019,X371=DKK_2018,(Y371*DKKGBP_2018)*CPI_2018)</f>
        <v>550</v>
      </c>
      <c r="AA371" s="1">
        <v>1</v>
      </c>
    </row>
    <row r="372" spans="1:27" s="3" customFormat="1" x14ac:dyDescent="0.35">
      <c r="A372" s="3" t="s">
        <v>670</v>
      </c>
      <c r="B372" s="3" t="str">
        <f t="shared" si="18"/>
        <v>Eli LillyRheumatic diseases</v>
      </c>
      <c r="C372" s="3" t="str">
        <f>IF(INDEX(Comp_interest!$D:$D,MATCH(Payments_2020!$B372,Comp_interest!$C:$C,0))=0,"",INDEX(Comp_interest!$D:$D,MATCH(Payments_2020!$B372,Comp_interest!$C:$C,0)))</f>
        <v>Maybe yes</v>
      </c>
      <c r="D372" s="3" t="str">
        <f>IF(INDEX(Comp_interest!$E:$E,MATCH(Payments_2020!$B372,Comp_interest!$C:$C,0))=0,"",INDEX(Comp_interest!$E:$E,MATCH(Payments_2020!$B372,Comp_interest!$C:$C,0)))</f>
        <v>Annual report</v>
      </c>
      <c r="E372" s="3" t="str">
        <f>IF(INDEX(Comp_interest!$F:$F,MATCH(Payments_2020!$B372,Comp_interest!$C:$C,0))=0,"",INDEX(Comp_interest!$F:$F,MATCH(Payments_2020!$B372,Comp_interest!$C:$C,0)))</f>
        <v>Eli Lilly has drugs for treating rheumatoid arthritis in its portfolio/pipeline</v>
      </c>
      <c r="F372" s="3" t="s">
        <v>674</v>
      </c>
      <c r="G372" s="3" t="str">
        <f>INDEX(Pat_org!$B$3:$C$892,MATCH(Payments_2020!F372,Pat_org!$B$3:$B$892,0),2)</f>
        <v>Bath Institute for Rheumatic Diseases</v>
      </c>
      <c r="H372" s="3" t="str" cm="1">
        <f t="array" ref="H372">IF(INDEX(Pat_org!$D$2:$P$484,MATCH(Payments_2020!$G372,Pat_org!$D$2:$D$484,0),Pat_org!E$1)=0,"",(INDEX(Pat_org!$D$2:$P$484,MATCH(Payments_2020!$G372,Pat_org!$D$2:$D$484,0),Pat_org!E$1)))</f>
        <v>Include</v>
      </c>
      <c r="I372" s="3" cm="1">
        <f t="array" ref="I372">IF(INDEX(Pat_org!$D$2:$P$484,MATCH(Payments_2020!$G372,Pat_org!$D$2:$D$484,0),Pat_org!E$1)=0,"",(INDEX(Pat_org!$D$2:$P$484,MATCH(Payments_2020!$G372,Pat_org!$D$2:$D$484,0),Pat_org!$F$1)))</f>
        <v>0</v>
      </c>
      <c r="J372" s="3" t="str" cm="1">
        <f t="array" ref="J372">IF(INDEX(Pat_org!$D$2:$P$484,MATCH(Payments_2020!$G372,Pat_org!$D$2:$D$484,0),Pat_org!G$1)=0,"",(INDEX(Pat_org!$D$2:$P$484,MATCH(Payments_2020!$G372,Pat_org!$D$2:$D$484,0),Pat_org!G$1)))</f>
        <v>Multipurpose organisation</v>
      </c>
      <c r="K372" s="3" t="str" cm="1">
        <f t="array" ref="K372">IF(INDEX(Pat_org!$D$2:$P$484,MATCH(Payments_2020!$G372,Pat_org!$D$2:$D$484,0),Pat_org!H$1)=0,"",(INDEX(Pat_org!$D$2:$P$484,MATCH(Payments_2020!$G372,Pat_org!$D$2:$D$484,0),Pat_org!H$1)))</f>
        <v>15 Diseases of the musculoskeletal system or connective tissue  </v>
      </c>
      <c r="L372" s="3" t="str" cm="1">
        <f t="array" ref="L372">IF(INDEX(Pat_org!$D$2:$P$484,MATCH(Payments_2020!$G372,Pat_org!$D$2:$D$484,0),Pat_org!I$1)=0,"",(INDEX(Pat_org!$D$2:$P$484,MATCH(Payments_2020!$G372,Pat_org!$D$2:$D$484,0),Pat_org!I$1)))</f>
        <v>Rheumatic diseases</v>
      </c>
      <c r="M372" s="3" cm="1">
        <f t="array" ref="M372">IF(INDEX(Pat_org!$D$2:$P$484,MATCH(Payments_2020!$G372,Pat_org!$D$2:$D$484,0),Pat_org!J$1)=0,"",(INDEX(Pat_org!$D$2:$P$484,MATCH(Payments_2020!$G372,Pat_org!$D$2:$D$484,0),Pat_org!J$1)))</f>
        <v>1040650</v>
      </c>
      <c r="N372" s="3" t="str" cm="1">
        <f t="array" ref="N372">IF(INDEX(Pat_org!$D$2:$P$484,MATCH(Payments_2020!$G372,Pat_org!$D$2:$D$484,0),Pat_org!K$1)=0,"",(INDEX(Pat_org!$D$2:$P$484,MATCH(Payments_2020!$G372,Pat_org!$D$2:$D$484,0),Pat_org!K$1)))</f>
        <v/>
      </c>
      <c r="O372" s="3" t="str" cm="1">
        <f t="array" ref="O372">IF(INDEX(Pat_org!$D$2:$P$484,MATCH(Payments_2020!$G372,Pat_org!$D$2:$D$484,0),Pat_org!L$1)=0,"",(INDEX(Pat_org!$D$2:$P$484,MATCH(Payments_2020!$G372,Pat_org!$D$2:$D$484,0),Pat_org!L$1)))</f>
        <v>UK</v>
      </c>
      <c r="P372" s="3" t="str" cm="1">
        <f t="array" ref="P372">IF(INDEX(Pat_org!$D$2:$P$484,MATCH(Payments_2020!$G372,Pat_org!$D$2:$D$484,0),Pat_org!M$1)=0,"",(INDEX(Pat_org!$D$2:$P$484,MATCH(Payments_2020!$G372,Pat_org!$D$2:$D$484,0),Pat_org!M$1)))</f>
        <v>https://www.birdbath.org.uk/</v>
      </c>
      <c r="Q372" s="3" t="str" cm="1">
        <f t="array" ref="Q372">IFERROR(IF(INDEX(Pat_org!$D$2:$P$484,MATCH(Payments_2020!$G372,Pat_org!$D$2:$D$484,0),Pat_org!N$1)=0,"",(INDEX(Pat_org!$D$2:$P$484,MATCH(Payments_2020!$G372,Pat_org!$D$2:$D$484,0),Pat_org!N$1))),"")</f>
        <v>Not rare</v>
      </c>
      <c r="R372" s="3" t="str" cm="1">
        <f t="array" ref="R372">IF(INDEX(Pat_org!$D$2:$P$484,MATCH(Payments_2020!$G372,Pat_org!$D$2:$D$484,0),Pat_org!O$1)=0,"",(INDEX(Pat_org!$D$2:$P$484,MATCH(Payments_2020!$G372,Pat_org!$D$2:$D$484,0),Pat_org!O$1)))</f>
        <v>Single PO</v>
      </c>
      <c r="S372" s="3" t="str" cm="1">
        <f t="array" ref="S372">IF(INDEX(Pat_org!$D$2:$P$484,MATCH(Payments_2020!$G372,Pat_org!$D$2:$D$484,0),Pat_org!P$1)=0,"",(INDEX(Pat_org!$D$2:$P$484,MATCH(Payments_2020!$G372,Pat_org!$D$2:$D$484,0),Pat_org!P$1)))</f>
        <v/>
      </c>
      <c r="T372" s="3" t="s">
        <v>675</v>
      </c>
      <c r="U372" s="3" t="s">
        <v>26</v>
      </c>
      <c r="V372" s="1">
        <v>2020</v>
      </c>
      <c r="W372" s="40" t="s">
        <v>27</v>
      </c>
      <c r="X372" s="40" t="str">
        <f t="shared" si="20"/>
        <v>2020GBP</v>
      </c>
      <c r="Y372" s="40">
        <v>500</v>
      </c>
      <c r="Z372" s="31" cm="1">
        <f t="array" ref="Z372">_xlfn.IFS(X372=GBP_2020,Y372,X372=GBP_2019,Y372*CPI_2019,X372=GBP_2018,Y372*CPI_2018,X372=EUR_2020,Y372*EURGBP_2020,X372=EUR_2019,(Y372*EURGBP_2019)*CPI_2019,X372=EUR_2018,(Y372*EURGBP_2018)*CPI_2018,X372=USD_2020,Y372*USDGBP_2020,X372=USD_2019,(Y372*USDGBP_2019)*CPI_2019,X372=USD_2018,(Y372*USDGBP_2018)*CPI_2018,X372=CHF_2020,Y372*CHFGBP_2020,X372=CHF_2019,(Y372*CHFGBP_2019)*CPI_2019,X372=CHF_2018,(Y372*CHFGBP_2018)*CPI_2018,X372=SEK_2020,Y372*SEKGBP_2020,X372=SEK_2019,(Y372*SEKGBP_2019)*CPI_2019,X372=SEK_2018,(Y372*SEKGBP_2018)*CPI_2018,X372=NKK_2020,Y372*NKKGBP_2020,X372=NKK_2019,(Y372*NKKGBP_2019)*CPI_2019,X372=NKK_2018,(Y372*NKKGBP_2018)*CPI_2018,X372=DKK_2020,Y372*DKKGBP_2020,X372=DKK_2019,(Y372*DKKGBP_2019)*CPI_2019,X372=DKK_2018,(Y372*DKKGBP_2018)*CPI_2018)</f>
        <v>500</v>
      </c>
      <c r="AA372" s="1">
        <v>1</v>
      </c>
    </row>
    <row r="373" spans="1:27" s="3" customFormat="1" x14ac:dyDescent="0.35">
      <c r="A373" s="3" t="s">
        <v>670</v>
      </c>
      <c r="B373" s="3" t="str">
        <f t="shared" si="18"/>
        <v>Eli LillyRheumatic diseases</v>
      </c>
      <c r="C373" s="3" t="str">
        <f>IF(INDEX(Comp_interest!$D:$D,MATCH(Payments_2020!$B373,Comp_interest!$C:$C,0))=0,"",INDEX(Comp_interest!$D:$D,MATCH(Payments_2020!$B373,Comp_interest!$C:$C,0)))</f>
        <v>Maybe yes</v>
      </c>
      <c r="D373" s="3" t="str">
        <f>IF(INDEX(Comp_interest!$E:$E,MATCH(Payments_2020!$B373,Comp_interest!$C:$C,0))=0,"",INDEX(Comp_interest!$E:$E,MATCH(Payments_2020!$B373,Comp_interest!$C:$C,0)))</f>
        <v>Annual report</v>
      </c>
      <c r="E373" s="3" t="str">
        <f>IF(INDEX(Comp_interest!$F:$F,MATCH(Payments_2020!$B373,Comp_interest!$C:$C,0))=0,"",INDEX(Comp_interest!$F:$F,MATCH(Payments_2020!$B373,Comp_interest!$C:$C,0)))</f>
        <v>Eli Lilly has drugs for treating rheumatoid arthritis in its portfolio/pipeline</v>
      </c>
      <c r="F373" s="3" t="s">
        <v>674</v>
      </c>
      <c r="G373" s="3" t="str">
        <f>INDEX(Pat_org!$B$3:$C$892,MATCH(Payments_2020!F373,Pat_org!$B$3:$B$892,0),2)</f>
        <v>Bath Institute for Rheumatic Diseases</v>
      </c>
      <c r="H373" s="3" t="str" cm="1">
        <f t="array" ref="H373">IF(INDEX(Pat_org!$D$2:$P$484,MATCH(Payments_2020!$G373,Pat_org!$D$2:$D$484,0),Pat_org!E$1)=0,"",(INDEX(Pat_org!$D$2:$P$484,MATCH(Payments_2020!$G373,Pat_org!$D$2:$D$484,0),Pat_org!E$1)))</f>
        <v>Include</v>
      </c>
      <c r="I373" s="3" cm="1">
        <f t="array" ref="I373">IF(INDEX(Pat_org!$D$2:$P$484,MATCH(Payments_2020!$G373,Pat_org!$D$2:$D$484,0),Pat_org!E$1)=0,"",(INDEX(Pat_org!$D$2:$P$484,MATCH(Payments_2020!$G373,Pat_org!$D$2:$D$484,0),Pat_org!$F$1)))</f>
        <v>0</v>
      </c>
      <c r="J373" s="3" t="str" cm="1">
        <f t="array" ref="J373">IF(INDEX(Pat_org!$D$2:$P$484,MATCH(Payments_2020!$G373,Pat_org!$D$2:$D$484,0),Pat_org!G$1)=0,"",(INDEX(Pat_org!$D$2:$P$484,MATCH(Payments_2020!$G373,Pat_org!$D$2:$D$484,0),Pat_org!G$1)))</f>
        <v>Multipurpose organisation</v>
      </c>
      <c r="K373" s="3" t="str" cm="1">
        <f t="array" ref="K373">IF(INDEX(Pat_org!$D$2:$P$484,MATCH(Payments_2020!$G373,Pat_org!$D$2:$D$484,0),Pat_org!H$1)=0,"",(INDEX(Pat_org!$D$2:$P$484,MATCH(Payments_2020!$G373,Pat_org!$D$2:$D$484,0),Pat_org!H$1)))</f>
        <v>15 Diseases of the musculoskeletal system or connective tissue  </v>
      </c>
      <c r="L373" s="3" t="str" cm="1">
        <f t="array" ref="L373">IF(INDEX(Pat_org!$D$2:$P$484,MATCH(Payments_2020!$G373,Pat_org!$D$2:$D$484,0),Pat_org!I$1)=0,"",(INDEX(Pat_org!$D$2:$P$484,MATCH(Payments_2020!$G373,Pat_org!$D$2:$D$484,0),Pat_org!I$1)))</f>
        <v>Rheumatic diseases</v>
      </c>
      <c r="M373" s="3" cm="1">
        <f t="array" ref="M373">IF(INDEX(Pat_org!$D$2:$P$484,MATCH(Payments_2020!$G373,Pat_org!$D$2:$D$484,0),Pat_org!J$1)=0,"",(INDEX(Pat_org!$D$2:$P$484,MATCH(Payments_2020!$G373,Pat_org!$D$2:$D$484,0),Pat_org!J$1)))</f>
        <v>1040650</v>
      </c>
      <c r="N373" s="3" t="str" cm="1">
        <f t="array" ref="N373">IF(INDEX(Pat_org!$D$2:$P$484,MATCH(Payments_2020!$G373,Pat_org!$D$2:$D$484,0),Pat_org!K$1)=0,"",(INDEX(Pat_org!$D$2:$P$484,MATCH(Payments_2020!$G373,Pat_org!$D$2:$D$484,0),Pat_org!K$1)))</f>
        <v/>
      </c>
      <c r="O373" s="3" t="str" cm="1">
        <f t="array" ref="O373">IF(INDEX(Pat_org!$D$2:$P$484,MATCH(Payments_2020!$G373,Pat_org!$D$2:$D$484,0),Pat_org!L$1)=0,"",(INDEX(Pat_org!$D$2:$P$484,MATCH(Payments_2020!$G373,Pat_org!$D$2:$D$484,0),Pat_org!L$1)))</f>
        <v>UK</v>
      </c>
      <c r="P373" s="3" t="str" cm="1">
        <f t="array" ref="P373">IF(INDEX(Pat_org!$D$2:$P$484,MATCH(Payments_2020!$G373,Pat_org!$D$2:$D$484,0),Pat_org!M$1)=0,"",(INDEX(Pat_org!$D$2:$P$484,MATCH(Payments_2020!$G373,Pat_org!$D$2:$D$484,0),Pat_org!M$1)))</f>
        <v>https://www.birdbath.org.uk/</v>
      </c>
      <c r="Q373" s="3" t="str" cm="1">
        <f t="array" ref="Q373">IFERROR(IF(INDEX(Pat_org!$D$2:$P$484,MATCH(Payments_2020!$G373,Pat_org!$D$2:$D$484,0),Pat_org!N$1)=0,"",(INDEX(Pat_org!$D$2:$P$484,MATCH(Payments_2020!$G373,Pat_org!$D$2:$D$484,0),Pat_org!N$1))),"")</f>
        <v>Not rare</v>
      </c>
      <c r="R373" s="3" t="str" cm="1">
        <f t="array" ref="R373">IF(INDEX(Pat_org!$D$2:$P$484,MATCH(Payments_2020!$G373,Pat_org!$D$2:$D$484,0),Pat_org!O$1)=0,"",(INDEX(Pat_org!$D$2:$P$484,MATCH(Payments_2020!$G373,Pat_org!$D$2:$D$484,0),Pat_org!O$1)))</f>
        <v>Single PO</v>
      </c>
      <c r="S373" s="3" t="str" cm="1">
        <f t="array" ref="S373">IF(INDEX(Pat_org!$D$2:$P$484,MATCH(Payments_2020!$G373,Pat_org!$D$2:$D$484,0),Pat_org!P$1)=0,"",(INDEX(Pat_org!$D$2:$P$484,MATCH(Payments_2020!$G373,Pat_org!$D$2:$D$484,0),Pat_org!P$1)))</f>
        <v/>
      </c>
      <c r="T373" s="3" t="s">
        <v>676</v>
      </c>
      <c r="U373" s="3" t="s">
        <v>26</v>
      </c>
      <c r="V373" s="1">
        <v>2020</v>
      </c>
      <c r="W373" s="40" t="s">
        <v>27</v>
      </c>
      <c r="X373" s="40" t="str">
        <f t="shared" si="20"/>
        <v>2020GBP</v>
      </c>
      <c r="Y373" s="40">
        <v>10000</v>
      </c>
      <c r="Z373" s="31" cm="1">
        <f t="array" ref="Z373">_xlfn.IFS(X373=GBP_2020,Y373,X373=GBP_2019,Y373*CPI_2019,X373=GBP_2018,Y373*CPI_2018,X373=EUR_2020,Y373*EURGBP_2020,X373=EUR_2019,(Y373*EURGBP_2019)*CPI_2019,X373=EUR_2018,(Y373*EURGBP_2018)*CPI_2018,X373=USD_2020,Y373*USDGBP_2020,X373=USD_2019,(Y373*USDGBP_2019)*CPI_2019,X373=USD_2018,(Y373*USDGBP_2018)*CPI_2018,X373=CHF_2020,Y373*CHFGBP_2020,X373=CHF_2019,(Y373*CHFGBP_2019)*CPI_2019,X373=CHF_2018,(Y373*CHFGBP_2018)*CPI_2018,X373=SEK_2020,Y373*SEKGBP_2020,X373=SEK_2019,(Y373*SEKGBP_2019)*CPI_2019,X373=SEK_2018,(Y373*SEKGBP_2018)*CPI_2018,X373=NKK_2020,Y373*NKKGBP_2020,X373=NKK_2019,(Y373*NKKGBP_2019)*CPI_2019,X373=NKK_2018,(Y373*NKKGBP_2018)*CPI_2018,X373=DKK_2020,Y373*DKKGBP_2020,X373=DKK_2019,(Y373*DKKGBP_2019)*CPI_2019,X373=DKK_2018,(Y373*DKKGBP_2018)*CPI_2018)</f>
        <v>10000</v>
      </c>
      <c r="AA373" s="1">
        <v>1</v>
      </c>
    </row>
    <row r="374" spans="1:27" s="3" customFormat="1" x14ac:dyDescent="0.35">
      <c r="A374" s="3" t="s">
        <v>670</v>
      </c>
      <c r="B374" s="3" t="str">
        <f t="shared" si="18"/>
        <v>Eli LillyBreast cancer</v>
      </c>
      <c r="C374" s="3" t="str">
        <f>IF(INDEX(Comp_interest!$D:$D,MATCH(Payments_2020!$B374,Comp_interest!$C:$C,0))=0,"",INDEX(Comp_interest!$D:$D,MATCH(Payments_2020!$B374,Comp_interest!$C:$C,0)))</f>
        <v>Definitely yes</v>
      </c>
      <c r="D374" s="3" t="str">
        <f>IF(INDEX(Comp_interest!$E:$E,MATCH(Payments_2020!$B374,Comp_interest!$C:$C,0))=0,"",INDEX(Comp_interest!$E:$E,MATCH(Payments_2020!$B374,Comp_interest!$C:$C,0)))</f>
        <v>Annual report</v>
      </c>
      <c r="E374" s="3" t="str">
        <f>IF(INDEX(Comp_interest!$F:$F,MATCH(Payments_2020!$B374,Comp_interest!$C:$C,0))=0,"",INDEX(Comp_interest!$F:$F,MATCH(Payments_2020!$B374,Comp_interest!$C:$C,0)))</f>
        <v/>
      </c>
      <c r="F374" s="3" t="s">
        <v>191</v>
      </c>
      <c r="G374" s="3" t="str">
        <f>INDEX(Pat_org!$B$3:$C$892,MATCH(Payments_2020!F374,Pat_org!$B$3:$B$892,0),2)</f>
        <v>Breast Cancer Now</v>
      </c>
      <c r="H374" s="3" t="str" cm="1">
        <f t="array" ref="H374">IF(INDEX(Pat_org!$D$2:$P$484,MATCH(Payments_2020!$G374,Pat_org!$D$2:$D$484,0),Pat_org!E$1)=0,"",(INDEX(Pat_org!$D$2:$P$484,MATCH(Payments_2020!$G374,Pat_org!$D$2:$D$484,0),Pat_org!E$1)))</f>
        <v>Include</v>
      </c>
      <c r="I374" s="3" cm="1">
        <f t="array" ref="I374">IF(INDEX(Pat_org!$D$2:$P$484,MATCH(Payments_2020!$G374,Pat_org!$D$2:$D$484,0),Pat_org!E$1)=0,"",(INDEX(Pat_org!$D$2:$P$484,MATCH(Payments_2020!$G374,Pat_org!$D$2:$D$484,0),Pat_org!$F$1)))</f>
        <v>0</v>
      </c>
      <c r="J374" s="3" t="str" cm="1">
        <f t="array" ref="J374">IF(INDEX(Pat_org!$D$2:$P$484,MATCH(Payments_2020!$G374,Pat_org!$D$2:$D$484,0),Pat_org!G$1)=0,"",(INDEX(Pat_org!$D$2:$P$484,MATCH(Payments_2020!$G374,Pat_org!$D$2:$D$484,0),Pat_org!G$1)))</f>
        <v>Multipurpose organisation</v>
      </c>
      <c r="K374" s="3" t="str" cm="1">
        <f t="array" ref="K374">IF(INDEX(Pat_org!$D$2:$P$484,MATCH(Payments_2020!$G374,Pat_org!$D$2:$D$484,0),Pat_org!H$1)=0,"",(INDEX(Pat_org!$D$2:$P$484,MATCH(Payments_2020!$G374,Pat_org!$D$2:$D$484,0),Pat_org!H$1)))</f>
        <v>02 Neoplasms  </v>
      </c>
      <c r="L374" s="3" t="str" cm="1">
        <f t="array" ref="L374">IF(INDEX(Pat_org!$D$2:$P$484,MATCH(Payments_2020!$G374,Pat_org!$D$2:$D$484,0),Pat_org!I$1)=0,"",(INDEX(Pat_org!$D$2:$P$484,MATCH(Payments_2020!$G374,Pat_org!$D$2:$D$484,0),Pat_org!I$1)))</f>
        <v>Breast cancer</v>
      </c>
      <c r="M374" s="3" cm="1">
        <f t="array" ref="M374">IF(INDEX(Pat_org!$D$2:$P$484,MATCH(Payments_2020!$G374,Pat_org!$D$2:$D$484,0),Pat_org!J$1)=0,"",(INDEX(Pat_org!$D$2:$P$484,MATCH(Payments_2020!$G374,Pat_org!$D$2:$D$484,0),Pat_org!J$1)))</f>
        <v>1160558</v>
      </c>
      <c r="N374" s="3" t="str" cm="1">
        <f t="array" ref="N374">IF(INDEX(Pat_org!$D$2:$P$484,MATCH(Payments_2020!$G374,Pat_org!$D$2:$D$484,0),Pat_org!K$1)=0,"",(INDEX(Pat_org!$D$2:$P$484,MATCH(Payments_2020!$G374,Pat_org!$D$2:$D$484,0),Pat_org!K$1)))</f>
        <v/>
      </c>
      <c r="O374" s="3" t="str" cm="1">
        <f t="array" ref="O374">IF(INDEX(Pat_org!$D$2:$P$484,MATCH(Payments_2020!$G374,Pat_org!$D$2:$D$484,0),Pat_org!L$1)=0,"",(INDEX(Pat_org!$D$2:$P$484,MATCH(Payments_2020!$G374,Pat_org!$D$2:$D$484,0),Pat_org!L$1)))</f>
        <v>UK</v>
      </c>
      <c r="P374" s="3" t="str" cm="1">
        <f t="array" ref="P374">IF(INDEX(Pat_org!$D$2:$P$484,MATCH(Payments_2020!$G374,Pat_org!$D$2:$D$484,0),Pat_org!M$1)=0,"",(INDEX(Pat_org!$D$2:$P$484,MATCH(Payments_2020!$G374,Pat_org!$D$2:$D$484,0),Pat_org!M$1)))</f>
        <v>https://breastcancernow.org/</v>
      </c>
      <c r="Q374" s="3" t="str" cm="1">
        <f t="array" ref="Q374">IFERROR(IF(INDEX(Pat_org!$D$2:$P$484,MATCH(Payments_2020!$G374,Pat_org!$D$2:$D$484,0),Pat_org!N$1)=0,"",(INDEX(Pat_org!$D$2:$P$484,MATCH(Payments_2020!$G374,Pat_org!$D$2:$D$484,0),Pat_org!N$1))),"")</f>
        <v>Not rare</v>
      </c>
      <c r="R374" s="3" t="str" cm="1">
        <f t="array" ref="R374">IF(INDEX(Pat_org!$D$2:$P$484,MATCH(Payments_2020!$G374,Pat_org!$D$2:$D$484,0),Pat_org!O$1)=0,"",(INDEX(Pat_org!$D$2:$P$484,MATCH(Payments_2020!$G374,Pat_org!$D$2:$D$484,0),Pat_org!O$1)))</f>
        <v>Single PO</v>
      </c>
      <c r="S374" s="3" t="str" cm="1">
        <f t="array" ref="S374">IF(INDEX(Pat_org!$D$2:$P$484,MATCH(Payments_2020!$G374,Pat_org!$D$2:$D$484,0),Pat_org!P$1)=0,"",(INDEX(Pat_org!$D$2:$P$484,MATCH(Payments_2020!$G374,Pat_org!$D$2:$D$484,0),Pat_org!P$1)))</f>
        <v/>
      </c>
      <c r="T374" s="3" t="s">
        <v>677</v>
      </c>
      <c r="U374" s="3" t="s">
        <v>26</v>
      </c>
      <c r="V374" s="1">
        <v>2020</v>
      </c>
      <c r="W374" s="40" t="s">
        <v>27</v>
      </c>
      <c r="X374" s="40" t="str">
        <f t="shared" si="20"/>
        <v>2020GBP</v>
      </c>
      <c r="Y374" s="40">
        <v>20000</v>
      </c>
      <c r="Z374" s="31" cm="1">
        <f t="array" ref="Z374">_xlfn.IFS(X374=GBP_2020,Y374,X374=GBP_2019,Y374*CPI_2019,X374=GBP_2018,Y374*CPI_2018,X374=EUR_2020,Y374*EURGBP_2020,X374=EUR_2019,(Y374*EURGBP_2019)*CPI_2019,X374=EUR_2018,(Y374*EURGBP_2018)*CPI_2018,X374=USD_2020,Y374*USDGBP_2020,X374=USD_2019,(Y374*USDGBP_2019)*CPI_2019,X374=USD_2018,(Y374*USDGBP_2018)*CPI_2018,X374=CHF_2020,Y374*CHFGBP_2020,X374=CHF_2019,(Y374*CHFGBP_2019)*CPI_2019,X374=CHF_2018,(Y374*CHFGBP_2018)*CPI_2018,X374=SEK_2020,Y374*SEKGBP_2020,X374=SEK_2019,(Y374*SEKGBP_2019)*CPI_2019,X374=SEK_2018,(Y374*SEKGBP_2018)*CPI_2018,X374=NKK_2020,Y374*NKKGBP_2020,X374=NKK_2019,(Y374*NKKGBP_2019)*CPI_2019,X374=NKK_2018,(Y374*NKKGBP_2018)*CPI_2018,X374=DKK_2020,Y374*DKKGBP_2020,X374=DKK_2019,(Y374*DKKGBP_2019)*CPI_2019,X374=DKK_2018,(Y374*DKKGBP_2018)*CPI_2018)</f>
        <v>20000</v>
      </c>
      <c r="AA374" s="1">
        <v>1</v>
      </c>
    </row>
    <row r="375" spans="1:27" s="3" customFormat="1" x14ac:dyDescent="0.35">
      <c r="A375" s="3" t="s">
        <v>670</v>
      </c>
      <c r="B375" s="3" t="str">
        <f t="shared" si="18"/>
        <v>Eli LillyBreast cancer</v>
      </c>
      <c r="C375" s="3" t="str">
        <f>IF(INDEX(Comp_interest!$D:$D,MATCH(Payments_2020!$B375,Comp_interest!$C:$C,0))=0,"",INDEX(Comp_interest!$D:$D,MATCH(Payments_2020!$B375,Comp_interest!$C:$C,0)))</f>
        <v>Definitely yes</v>
      </c>
      <c r="D375" s="3" t="str">
        <f>IF(INDEX(Comp_interest!$E:$E,MATCH(Payments_2020!$B375,Comp_interest!$C:$C,0))=0,"",INDEX(Comp_interest!$E:$E,MATCH(Payments_2020!$B375,Comp_interest!$C:$C,0)))</f>
        <v>Annual report</v>
      </c>
      <c r="E375" s="3" t="str">
        <f>IF(INDEX(Comp_interest!$F:$F,MATCH(Payments_2020!$B375,Comp_interest!$C:$C,0))=0,"",INDEX(Comp_interest!$F:$F,MATCH(Payments_2020!$B375,Comp_interest!$C:$C,0)))</f>
        <v/>
      </c>
      <c r="F375" s="3" t="s">
        <v>191</v>
      </c>
      <c r="G375" s="3" t="str">
        <f>INDEX(Pat_org!$B$3:$C$892,MATCH(Payments_2020!F375,Pat_org!$B$3:$B$892,0),2)</f>
        <v>Breast Cancer Now</v>
      </c>
      <c r="H375" s="3" t="str" cm="1">
        <f t="array" ref="H375">IF(INDEX(Pat_org!$D$2:$P$484,MATCH(Payments_2020!$G375,Pat_org!$D$2:$D$484,0),Pat_org!E$1)=0,"",(INDEX(Pat_org!$D$2:$P$484,MATCH(Payments_2020!$G375,Pat_org!$D$2:$D$484,0),Pat_org!E$1)))</f>
        <v>Include</v>
      </c>
      <c r="I375" s="3" cm="1">
        <f t="array" ref="I375">IF(INDEX(Pat_org!$D$2:$P$484,MATCH(Payments_2020!$G375,Pat_org!$D$2:$D$484,0),Pat_org!E$1)=0,"",(INDEX(Pat_org!$D$2:$P$484,MATCH(Payments_2020!$G375,Pat_org!$D$2:$D$484,0),Pat_org!$F$1)))</f>
        <v>0</v>
      </c>
      <c r="J375" s="3" t="str" cm="1">
        <f t="array" ref="J375">IF(INDEX(Pat_org!$D$2:$P$484,MATCH(Payments_2020!$G375,Pat_org!$D$2:$D$484,0),Pat_org!G$1)=0,"",(INDEX(Pat_org!$D$2:$P$484,MATCH(Payments_2020!$G375,Pat_org!$D$2:$D$484,0),Pat_org!G$1)))</f>
        <v>Multipurpose organisation</v>
      </c>
      <c r="K375" s="3" t="str" cm="1">
        <f t="array" ref="K375">IF(INDEX(Pat_org!$D$2:$P$484,MATCH(Payments_2020!$G375,Pat_org!$D$2:$D$484,0),Pat_org!H$1)=0,"",(INDEX(Pat_org!$D$2:$P$484,MATCH(Payments_2020!$G375,Pat_org!$D$2:$D$484,0),Pat_org!H$1)))</f>
        <v>02 Neoplasms  </v>
      </c>
      <c r="L375" s="3" t="str" cm="1">
        <f t="array" ref="L375">IF(INDEX(Pat_org!$D$2:$P$484,MATCH(Payments_2020!$G375,Pat_org!$D$2:$D$484,0),Pat_org!I$1)=0,"",(INDEX(Pat_org!$D$2:$P$484,MATCH(Payments_2020!$G375,Pat_org!$D$2:$D$484,0),Pat_org!I$1)))</f>
        <v>Breast cancer</v>
      </c>
      <c r="M375" s="3" cm="1">
        <f t="array" ref="M375">IF(INDEX(Pat_org!$D$2:$P$484,MATCH(Payments_2020!$G375,Pat_org!$D$2:$D$484,0),Pat_org!J$1)=0,"",(INDEX(Pat_org!$D$2:$P$484,MATCH(Payments_2020!$G375,Pat_org!$D$2:$D$484,0),Pat_org!J$1)))</f>
        <v>1160558</v>
      </c>
      <c r="N375" s="3" t="str" cm="1">
        <f t="array" ref="N375">IF(INDEX(Pat_org!$D$2:$P$484,MATCH(Payments_2020!$G375,Pat_org!$D$2:$D$484,0),Pat_org!K$1)=0,"",(INDEX(Pat_org!$D$2:$P$484,MATCH(Payments_2020!$G375,Pat_org!$D$2:$D$484,0),Pat_org!K$1)))</f>
        <v/>
      </c>
      <c r="O375" s="3" t="str" cm="1">
        <f t="array" ref="O375">IF(INDEX(Pat_org!$D$2:$P$484,MATCH(Payments_2020!$G375,Pat_org!$D$2:$D$484,0),Pat_org!L$1)=0,"",(INDEX(Pat_org!$D$2:$P$484,MATCH(Payments_2020!$G375,Pat_org!$D$2:$D$484,0),Pat_org!L$1)))</f>
        <v>UK</v>
      </c>
      <c r="P375" s="3" t="str" cm="1">
        <f t="array" ref="P375">IF(INDEX(Pat_org!$D$2:$P$484,MATCH(Payments_2020!$G375,Pat_org!$D$2:$D$484,0),Pat_org!M$1)=0,"",(INDEX(Pat_org!$D$2:$P$484,MATCH(Payments_2020!$G375,Pat_org!$D$2:$D$484,0),Pat_org!M$1)))</f>
        <v>https://breastcancernow.org/</v>
      </c>
      <c r="Q375" s="3" t="str" cm="1">
        <f t="array" ref="Q375">IFERROR(IF(INDEX(Pat_org!$D$2:$P$484,MATCH(Payments_2020!$G375,Pat_org!$D$2:$D$484,0),Pat_org!N$1)=0,"",(INDEX(Pat_org!$D$2:$P$484,MATCH(Payments_2020!$G375,Pat_org!$D$2:$D$484,0),Pat_org!N$1))),"")</f>
        <v>Not rare</v>
      </c>
      <c r="R375" s="3" t="str" cm="1">
        <f t="array" ref="R375">IF(INDEX(Pat_org!$D$2:$P$484,MATCH(Payments_2020!$G375,Pat_org!$D$2:$D$484,0),Pat_org!O$1)=0,"",(INDEX(Pat_org!$D$2:$P$484,MATCH(Payments_2020!$G375,Pat_org!$D$2:$D$484,0),Pat_org!O$1)))</f>
        <v>Single PO</v>
      </c>
      <c r="S375" s="3" t="str" cm="1">
        <f t="array" ref="S375">IF(INDEX(Pat_org!$D$2:$P$484,MATCH(Payments_2020!$G375,Pat_org!$D$2:$D$484,0),Pat_org!P$1)=0,"",(INDEX(Pat_org!$D$2:$P$484,MATCH(Payments_2020!$G375,Pat_org!$D$2:$D$484,0),Pat_org!P$1)))</f>
        <v/>
      </c>
      <c r="T375" s="3" t="s">
        <v>678</v>
      </c>
      <c r="U375" s="3" t="s">
        <v>26</v>
      </c>
      <c r="V375" s="1">
        <v>2020</v>
      </c>
      <c r="W375" s="40" t="s">
        <v>27</v>
      </c>
      <c r="X375" s="40" t="str">
        <f t="shared" si="20"/>
        <v>2020GBP</v>
      </c>
      <c r="Y375" s="40">
        <v>14875</v>
      </c>
      <c r="Z375" s="31" cm="1">
        <f t="array" ref="Z375">_xlfn.IFS(X375=GBP_2020,Y375,X375=GBP_2019,Y375*CPI_2019,X375=GBP_2018,Y375*CPI_2018,X375=EUR_2020,Y375*EURGBP_2020,X375=EUR_2019,(Y375*EURGBP_2019)*CPI_2019,X375=EUR_2018,(Y375*EURGBP_2018)*CPI_2018,X375=USD_2020,Y375*USDGBP_2020,X375=USD_2019,(Y375*USDGBP_2019)*CPI_2019,X375=USD_2018,(Y375*USDGBP_2018)*CPI_2018,X375=CHF_2020,Y375*CHFGBP_2020,X375=CHF_2019,(Y375*CHFGBP_2019)*CPI_2019,X375=CHF_2018,(Y375*CHFGBP_2018)*CPI_2018,X375=SEK_2020,Y375*SEKGBP_2020,X375=SEK_2019,(Y375*SEKGBP_2019)*CPI_2019,X375=SEK_2018,(Y375*SEKGBP_2018)*CPI_2018,X375=NKK_2020,Y375*NKKGBP_2020,X375=NKK_2019,(Y375*NKKGBP_2019)*CPI_2019,X375=NKK_2018,(Y375*NKKGBP_2018)*CPI_2018,X375=DKK_2020,Y375*DKKGBP_2020,X375=DKK_2019,(Y375*DKKGBP_2019)*CPI_2019,X375=DKK_2018,(Y375*DKKGBP_2018)*CPI_2018)</f>
        <v>14875</v>
      </c>
      <c r="AA375" s="1">
        <v>1</v>
      </c>
    </row>
    <row r="376" spans="1:27" s="3" customFormat="1" x14ac:dyDescent="0.35">
      <c r="A376" s="3" t="s">
        <v>670</v>
      </c>
      <c r="B376" s="3" t="str">
        <f t="shared" si="18"/>
        <v>Eli LillyBreast cancer</v>
      </c>
      <c r="C376" s="3" t="str">
        <f>IF(INDEX(Comp_interest!$D:$D,MATCH(Payments_2020!$B376,Comp_interest!$C:$C,0))=0,"",INDEX(Comp_interest!$D:$D,MATCH(Payments_2020!$B376,Comp_interest!$C:$C,0)))</f>
        <v>Definitely yes</v>
      </c>
      <c r="D376" s="3" t="str">
        <f>IF(INDEX(Comp_interest!$E:$E,MATCH(Payments_2020!$B376,Comp_interest!$C:$C,0))=0,"",INDEX(Comp_interest!$E:$E,MATCH(Payments_2020!$B376,Comp_interest!$C:$C,0)))</f>
        <v>Annual report</v>
      </c>
      <c r="E376" s="3" t="str">
        <f>IF(INDEX(Comp_interest!$F:$F,MATCH(Payments_2020!$B376,Comp_interest!$C:$C,0))=0,"",INDEX(Comp_interest!$F:$F,MATCH(Payments_2020!$B376,Comp_interest!$C:$C,0)))</f>
        <v/>
      </c>
      <c r="F376" s="3" t="s">
        <v>191</v>
      </c>
      <c r="G376" s="3" t="str">
        <f>INDEX(Pat_org!$B$3:$C$892,MATCH(Payments_2020!F376,Pat_org!$B$3:$B$892,0),2)</f>
        <v>Breast Cancer Now</v>
      </c>
      <c r="H376" s="3" t="str" cm="1">
        <f t="array" ref="H376">IF(INDEX(Pat_org!$D$2:$P$484,MATCH(Payments_2020!$G376,Pat_org!$D$2:$D$484,0),Pat_org!E$1)=0,"",(INDEX(Pat_org!$D$2:$P$484,MATCH(Payments_2020!$G376,Pat_org!$D$2:$D$484,0),Pat_org!E$1)))</f>
        <v>Include</v>
      </c>
      <c r="I376" s="3" cm="1">
        <f t="array" ref="I376">IF(INDEX(Pat_org!$D$2:$P$484,MATCH(Payments_2020!$G376,Pat_org!$D$2:$D$484,0),Pat_org!E$1)=0,"",(INDEX(Pat_org!$D$2:$P$484,MATCH(Payments_2020!$G376,Pat_org!$D$2:$D$484,0),Pat_org!$F$1)))</f>
        <v>0</v>
      </c>
      <c r="J376" s="3" t="str" cm="1">
        <f t="array" ref="J376">IF(INDEX(Pat_org!$D$2:$P$484,MATCH(Payments_2020!$G376,Pat_org!$D$2:$D$484,0),Pat_org!G$1)=0,"",(INDEX(Pat_org!$D$2:$P$484,MATCH(Payments_2020!$G376,Pat_org!$D$2:$D$484,0),Pat_org!G$1)))</f>
        <v>Multipurpose organisation</v>
      </c>
      <c r="K376" s="3" t="str" cm="1">
        <f t="array" ref="K376">IF(INDEX(Pat_org!$D$2:$P$484,MATCH(Payments_2020!$G376,Pat_org!$D$2:$D$484,0),Pat_org!H$1)=0,"",(INDEX(Pat_org!$D$2:$P$484,MATCH(Payments_2020!$G376,Pat_org!$D$2:$D$484,0),Pat_org!H$1)))</f>
        <v>02 Neoplasms  </v>
      </c>
      <c r="L376" s="3" t="str" cm="1">
        <f t="array" ref="L376">IF(INDEX(Pat_org!$D$2:$P$484,MATCH(Payments_2020!$G376,Pat_org!$D$2:$D$484,0),Pat_org!I$1)=0,"",(INDEX(Pat_org!$D$2:$P$484,MATCH(Payments_2020!$G376,Pat_org!$D$2:$D$484,0),Pat_org!I$1)))</f>
        <v>Breast cancer</v>
      </c>
      <c r="M376" s="3" cm="1">
        <f t="array" ref="M376">IF(INDEX(Pat_org!$D$2:$P$484,MATCH(Payments_2020!$G376,Pat_org!$D$2:$D$484,0),Pat_org!J$1)=0,"",(INDEX(Pat_org!$D$2:$P$484,MATCH(Payments_2020!$G376,Pat_org!$D$2:$D$484,0),Pat_org!J$1)))</f>
        <v>1160558</v>
      </c>
      <c r="N376" s="3" t="str" cm="1">
        <f t="array" ref="N376">IF(INDEX(Pat_org!$D$2:$P$484,MATCH(Payments_2020!$G376,Pat_org!$D$2:$D$484,0),Pat_org!K$1)=0,"",(INDEX(Pat_org!$D$2:$P$484,MATCH(Payments_2020!$G376,Pat_org!$D$2:$D$484,0),Pat_org!K$1)))</f>
        <v/>
      </c>
      <c r="O376" s="3" t="str" cm="1">
        <f t="array" ref="O376">IF(INDEX(Pat_org!$D$2:$P$484,MATCH(Payments_2020!$G376,Pat_org!$D$2:$D$484,0),Pat_org!L$1)=0,"",(INDEX(Pat_org!$D$2:$P$484,MATCH(Payments_2020!$G376,Pat_org!$D$2:$D$484,0),Pat_org!L$1)))</f>
        <v>UK</v>
      </c>
      <c r="P376" s="3" t="str" cm="1">
        <f t="array" ref="P376">IF(INDEX(Pat_org!$D$2:$P$484,MATCH(Payments_2020!$G376,Pat_org!$D$2:$D$484,0),Pat_org!M$1)=0,"",(INDEX(Pat_org!$D$2:$P$484,MATCH(Payments_2020!$G376,Pat_org!$D$2:$D$484,0),Pat_org!M$1)))</f>
        <v>https://breastcancernow.org/</v>
      </c>
      <c r="Q376" s="3" t="str" cm="1">
        <f t="array" ref="Q376">IFERROR(IF(INDEX(Pat_org!$D$2:$P$484,MATCH(Payments_2020!$G376,Pat_org!$D$2:$D$484,0),Pat_org!N$1)=0,"",(INDEX(Pat_org!$D$2:$P$484,MATCH(Payments_2020!$G376,Pat_org!$D$2:$D$484,0),Pat_org!N$1))),"")</f>
        <v>Not rare</v>
      </c>
      <c r="R376" s="3" t="str" cm="1">
        <f t="array" ref="R376">IF(INDEX(Pat_org!$D$2:$P$484,MATCH(Payments_2020!$G376,Pat_org!$D$2:$D$484,0),Pat_org!O$1)=0,"",(INDEX(Pat_org!$D$2:$P$484,MATCH(Payments_2020!$G376,Pat_org!$D$2:$D$484,0),Pat_org!O$1)))</f>
        <v>Single PO</v>
      </c>
      <c r="S376" s="3" t="str" cm="1">
        <f t="array" ref="S376">IF(INDEX(Pat_org!$D$2:$P$484,MATCH(Payments_2020!$G376,Pat_org!$D$2:$D$484,0),Pat_org!P$1)=0,"",(INDEX(Pat_org!$D$2:$P$484,MATCH(Payments_2020!$G376,Pat_org!$D$2:$D$484,0),Pat_org!P$1)))</f>
        <v/>
      </c>
      <c r="T376" s="3" t="s">
        <v>679</v>
      </c>
      <c r="U376" s="3" t="s">
        <v>26</v>
      </c>
      <c r="V376" s="1">
        <v>2020</v>
      </c>
      <c r="W376" s="40" t="s">
        <v>27</v>
      </c>
      <c r="X376" s="40" t="str">
        <f t="shared" si="20"/>
        <v>2020GBP</v>
      </c>
      <c r="Y376" s="40">
        <v>22500</v>
      </c>
      <c r="Z376" s="31" cm="1">
        <f t="array" ref="Z376">_xlfn.IFS(X376=GBP_2020,Y376,X376=GBP_2019,Y376*CPI_2019,X376=GBP_2018,Y376*CPI_2018,X376=EUR_2020,Y376*EURGBP_2020,X376=EUR_2019,(Y376*EURGBP_2019)*CPI_2019,X376=EUR_2018,(Y376*EURGBP_2018)*CPI_2018,X376=USD_2020,Y376*USDGBP_2020,X376=USD_2019,(Y376*USDGBP_2019)*CPI_2019,X376=USD_2018,(Y376*USDGBP_2018)*CPI_2018,X376=CHF_2020,Y376*CHFGBP_2020,X376=CHF_2019,(Y376*CHFGBP_2019)*CPI_2019,X376=CHF_2018,(Y376*CHFGBP_2018)*CPI_2018,X376=SEK_2020,Y376*SEKGBP_2020,X376=SEK_2019,(Y376*SEKGBP_2019)*CPI_2019,X376=SEK_2018,(Y376*SEKGBP_2018)*CPI_2018,X376=NKK_2020,Y376*NKKGBP_2020,X376=NKK_2019,(Y376*NKKGBP_2019)*CPI_2019,X376=NKK_2018,(Y376*NKKGBP_2018)*CPI_2018,X376=DKK_2020,Y376*DKKGBP_2020,X376=DKK_2019,(Y376*DKKGBP_2019)*CPI_2019,X376=DKK_2018,(Y376*DKKGBP_2018)*CPI_2018)</f>
        <v>22500</v>
      </c>
      <c r="AA376" s="1">
        <v>1</v>
      </c>
    </row>
    <row r="377" spans="1:27" s="3" customFormat="1" x14ac:dyDescent="0.35">
      <c r="A377" s="3" t="s">
        <v>670</v>
      </c>
      <c r="B377" s="3" t="str">
        <f t="shared" si="18"/>
        <v>Eli LillyBreast cancer</v>
      </c>
      <c r="C377" s="3" t="str">
        <f>IF(INDEX(Comp_interest!$D:$D,MATCH(Payments_2020!$B377,Comp_interest!$C:$C,0))=0,"",INDEX(Comp_interest!$D:$D,MATCH(Payments_2020!$B377,Comp_interest!$C:$C,0)))</f>
        <v>Definitely yes</v>
      </c>
      <c r="D377" s="3" t="str">
        <f>IF(INDEX(Comp_interest!$E:$E,MATCH(Payments_2020!$B377,Comp_interest!$C:$C,0))=0,"",INDEX(Comp_interest!$E:$E,MATCH(Payments_2020!$B377,Comp_interest!$C:$C,0)))</f>
        <v>Annual report</v>
      </c>
      <c r="E377" s="3" t="str">
        <f>IF(INDEX(Comp_interest!$F:$F,MATCH(Payments_2020!$B377,Comp_interest!$C:$C,0))=0,"",INDEX(Comp_interest!$F:$F,MATCH(Payments_2020!$B377,Comp_interest!$C:$C,0)))</f>
        <v/>
      </c>
      <c r="F377" s="3" t="s">
        <v>191</v>
      </c>
      <c r="G377" s="3" t="str">
        <f>INDEX(Pat_org!$B$3:$C$892,MATCH(Payments_2020!F377,Pat_org!$B$3:$B$892,0),2)</f>
        <v>Breast Cancer Now</v>
      </c>
      <c r="H377" s="3" t="str" cm="1">
        <f t="array" ref="H377">IF(INDEX(Pat_org!$D$2:$P$484,MATCH(Payments_2020!$G377,Pat_org!$D$2:$D$484,0),Pat_org!E$1)=0,"",(INDEX(Pat_org!$D$2:$P$484,MATCH(Payments_2020!$G377,Pat_org!$D$2:$D$484,0),Pat_org!E$1)))</f>
        <v>Include</v>
      </c>
      <c r="I377" s="3" cm="1">
        <f t="array" ref="I377">IF(INDEX(Pat_org!$D$2:$P$484,MATCH(Payments_2020!$G377,Pat_org!$D$2:$D$484,0),Pat_org!E$1)=0,"",(INDEX(Pat_org!$D$2:$P$484,MATCH(Payments_2020!$G377,Pat_org!$D$2:$D$484,0),Pat_org!$F$1)))</f>
        <v>0</v>
      </c>
      <c r="J377" s="3" t="str" cm="1">
        <f t="array" ref="J377">IF(INDEX(Pat_org!$D$2:$P$484,MATCH(Payments_2020!$G377,Pat_org!$D$2:$D$484,0),Pat_org!G$1)=0,"",(INDEX(Pat_org!$D$2:$P$484,MATCH(Payments_2020!$G377,Pat_org!$D$2:$D$484,0),Pat_org!G$1)))</f>
        <v>Multipurpose organisation</v>
      </c>
      <c r="K377" s="3" t="str" cm="1">
        <f t="array" ref="K377">IF(INDEX(Pat_org!$D$2:$P$484,MATCH(Payments_2020!$G377,Pat_org!$D$2:$D$484,0),Pat_org!H$1)=0,"",(INDEX(Pat_org!$D$2:$P$484,MATCH(Payments_2020!$G377,Pat_org!$D$2:$D$484,0),Pat_org!H$1)))</f>
        <v>02 Neoplasms  </v>
      </c>
      <c r="L377" s="3" t="str" cm="1">
        <f t="array" ref="L377">IF(INDEX(Pat_org!$D$2:$P$484,MATCH(Payments_2020!$G377,Pat_org!$D$2:$D$484,0),Pat_org!I$1)=0,"",(INDEX(Pat_org!$D$2:$P$484,MATCH(Payments_2020!$G377,Pat_org!$D$2:$D$484,0),Pat_org!I$1)))</f>
        <v>Breast cancer</v>
      </c>
      <c r="M377" s="3" cm="1">
        <f t="array" ref="M377">IF(INDEX(Pat_org!$D$2:$P$484,MATCH(Payments_2020!$G377,Pat_org!$D$2:$D$484,0),Pat_org!J$1)=0,"",(INDEX(Pat_org!$D$2:$P$484,MATCH(Payments_2020!$G377,Pat_org!$D$2:$D$484,0),Pat_org!J$1)))</f>
        <v>1160558</v>
      </c>
      <c r="N377" s="3" t="str" cm="1">
        <f t="array" ref="N377">IF(INDEX(Pat_org!$D$2:$P$484,MATCH(Payments_2020!$G377,Pat_org!$D$2:$D$484,0),Pat_org!K$1)=0,"",(INDEX(Pat_org!$D$2:$P$484,MATCH(Payments_2020!$G377,Pat_org!$D$2:$D$484,0),Pat_org!K$1)))</f>
        <v/>
      </c>
      <c r="O377" s="3" t="str" cm="1">
        <f t="array" ref="O377">IF(INDEX(Pat_org!$D$2:$P$484,MATCH(Payments_2020!$G377,Pat_org!$D$2:$D$484,0),Pat_org!L$1)=0,"",(INDEX(Pat_org!$D$2:$P$484,MATCH(Payments_2020!$G377,Pat_org!$D$2:$D$484,0),Pat_org!L$1)))</f>
        <v>UK</v>
      </c>
      <c r="P377" s="3" t="str" cm="1">
        <f t="array" ref="P377">IF(INDEX(Pat_org!$D$2:$P$484,MATCH(Payments_2020!$G377,Pat_org!$D$2:$D$484,0),Pat_org!M$1)=0,"",(INDEX(Pat_org!$D$2:$P$484,MATCH(Payments_2020!$G377,Pat_org!$D$2:$D$484,0),Pat_org!M$1)))</f>
        <v>https://breastcancernow.org/</v>
      </c>
      <c r="Q377" s="3" t="str" cm="1">
        <f t="array" ref="Q377">IFERROR(IF(INDEX(Pat_org!$D$2:$P$484,MATCH(Payments_2020!$G377,Pat_org!$D$2:$D$484,0),Pat_org!N$1)=0,"",(INDEX(Pat_org!$D$2:$P$484,MATCH(Payments_2020!$G377,Pat_org!$D$2:$D$484,0),Pat_org!N$1))),"")</f>
        <v>Not rare</v>
      </c>
      <c r="R377" s="3" t="str" cm="1">
        <f t="array" ref="R377">IF(INDEX(Pat_org!$D$2:$P$484,MATCH(Payments_2020!$G377,Pat_org!$D$2:$D$484,0),Pat_org!O$1)=0,"",(INDEX(Pat_org!$D$2:$P$484,MATCH(Payments_2020!$G377,Pat_org!$D$2:$D$484,0),Pat_org!O$1)))</f>
        <v>Single PO</v>
      </c>
      <c r="S377" s="3" t="str" cm="1">
        <f t="array" ref="S377">IF(INDEX(Pat_org!$D$2:$P$484,MATCH(Payments_2020!$G377,Pat_org!$D$2:$D$484,0),Pat_org!P$1)=0,"",(INDEX(Pat_org!$D$2:$P$484,MATCH(Payments_2020!$G377,Pat_org!$D$2:$D$484,0),Pat_org!P$1)))</f>
        <v/>
      </c>
      <c r="T377" s="3" t="s">
        <v>680</v>
      </c>
      <c r="U377" s="3" t="s">
        <v>26</v>
      </c>
      <c r="V377" s="1">
        <v>2020</v>
      </c>
      <c r="W377" s="40" t="s">
        <v>27</v>
      </c>
      <c r="X377" s="40" t="str">
        <f t="shared" si="20"/>
        <v>2020GBP</v>
      </c>
      <c r="Y377" s="40">
        <v>21061</v>
      </c>
      <c r="Z377" s="31" cm="1">
        <f t="array" ref="Z377">_xlfn.IFS(X377=GBP_2020,Y377,X377=GBP_2019,Y377*CPI_2019,X377=GBP_2018,Y377*CPI_2018,X377=EUR_2020,Y377*EURGBP_2020,X377=EUR_2019,(Y377*EURGBP_2019)*CPI_2019,X377=EUR_2018,(Y377*EURGBP_2018)*CPI_2018,X377=USD_2020,Y377*USDGBP_2020,X377=USD_2019,(Y377*USDGBP_2019)*CPI_2019,X377=USD_2018,(Y377*USDGBP_2018)*CPI_2018,X377=CHF_2020,Y377*CHFGBP_2020,X377=CHF_2019,(Y377*CHFGBP_2019)*CPI_2019,X377=CHF_2018,(Y377*CHFGBP_2018)*CPI_2018,X377=SEK_2020,Y377*SEKGBP_2020,X377=SEK_2019,(Y377*SEKGBP_2019)*CPI_2019,X377=SEK_2018,(Y377*SEKGBP_2018)*CPI_2018,X377=NKK_2020,Y377*NKKGBP_2020,X377=NKK_2019,(Y377*NKKGBP_2019)*CPI_2019,X377=NKK_2018,(Y377*NKKGBP_2018)*CPI_2018,X377=DKK_2020,Y377*DKKGBP_2020,X377=DKK_2019,(Y377*DKKGBP_2019)*CPI_2019,X377=DKK_2018,(Y377*DKKGBP_2018)*CPI_2018)</f>
        <v>21061</v>
      </c>
      <c r="AA377" s="1">
        <v>1</v>
      </c>
    </row>
    <row r="378" spans="1:27" s="3" customFormat="1" x14ac:dyDescent="0.35">
      <c r="A378" s="3" t="s">
        <v>670</v>
      </c>
      <c r="B378" s="3" t="str">
        <f t="shared" si="18"/>
        <v>Eli LillyBreast cancer</v>
      </c>
      <c r="C378" s="3" t="str">
        <f>IF(INDEX(Comp_interest!$D:$D,MATCH(Payments_2020!$B378,Comp_interest!$C:$C,0))=0,"",INDEX(Comp_interest!$D:$D,MATCH(Payments_2020!$B378,Comp_interest!$C:$C,0)))</f>
        <v>Definitely yes</v>
      </c>
      <c r="D378" s="3" t="str">
        <f>IF(INDEX(Comp_interest!$E:$E,MATCH(Payments_2020!$B378,Comp_interest!$C:$C,0))=0,"",INDEX(Comp_interest!$E:$E,MATCH(Payments_2020!$B378,Comp_interest!$C:$C,0)))</f>
        <v>Annual report</v>
      </c>
      <c r="E378" s="3" t="str">
        <f>IF(INDEX(Comp_interest!$F:$F,MATCH(Payments_2020!$B378,Comp_interest!$C:$C,0))=0,"",INDEX(Comp_interest!$F:$F,MATCH(Payments_2020!$B378,Comp_interest!$C:$C,0)))</f>
        <v/>
      </c>
      <c r="F378" s="3" t="s">
        <v>191</v>
      </c>
      <c r="G378" s="3" t="str">
        <f>INDEX(Pat_org!$B$3:$C$892,MATCH(Payments_2020!F378,Pat_org!$B$3:$B$892,0),2)</f>
        <v>Breast Cancer Now</v>
      </c>
      <c r="H378" s="3" t="str" cm="1">
        <f t="array" ref="H378">IF(INDEX(Pat_org!$D$2:$P$484,MATCH(Payments_2020!$G378,Pat_org!$D$2:$D$484,0),Pat_org!E$1)=0,"",(INDEX(Pat_org!$D$2:$P$484,MATCH(Payments_2020!$G378,Pat_org!$D$2:$D$484,0),Pat_org!E$1)))</f>
        <v>Include</v>
      </c>
      <c r="I378" s="3" cm="1">
        <f t="array" ref="I378">IF(INDEX(Pat_org!$D$2:$P$484,MATCH(Payments_2020!$G378,Pat_org!$D$2:$D$484,0),Pat_org!E$1)=0,"",(INDEX(Pat_org!$D$2:$P$484,MATCH(Payments_2020!$G378,Pat_org!$D$2:$D$484,0),Pat_org!$F$1)))</f>
        <v>0</v>
      </c>
      <c r="J378" s="3" t="str" cm="1">
        <f t="array" ref="J378">IF(INDEX(Pat_org!$D$2:$P$484,MATCH(Payments_2020!$G378,Pat_org!$D$2:$D$484,0),Pat_org!G$1)=0,"",(INDEX(Pat_org!$D$2:$P$484,MATCH(Payments_2020!$G378,Pat_org!$D$2:$D$484,0),Pat_org!G$1)))</f>
        <v>Multipurpose organisation</v>
      </c>
      <c r="K378" s="3" t="str" cm="1">
        <f t="array" ref="K378">IF(INDEX(Pat_org!$D$2:$P$484,MATCH(Payments_2020!$G378,Pat_org!$D$2:$D$484,0),Pat_org!H$1)=0,"",(INDEX(Pat_org!$D$2:$P$484,MATCH(Payments_2020!$G378,Pat_org!$D$2:$D$484,0),Pat_org!H$1)))</f>
        <v>02 Neoplasms  </v>
      </c>
      <c r="L378" s="3" t="str" cm="1">
        <f t="array" ref="L378">IF(INDEX(Pat_org!$D$2:$P$484,MATCH(Payments_2020!$G378,Pat_org!$D$2:$D$484,0),Pat_org!I$1)=0,"",(INDEX(Pat_org!$D$2:$P$484,MATCH(Payments_2020!$G378,Pat_org!$D$2:$D$484,0),Pat_org!I$1)))</f>
        <v>Breast cancer</v>
      </c>
      <c r="M378" s="3" cm="1">
        <f t="array" ref="M378">IF(INDEX(Pat_org!$D$2:$P$484,MATCH(Payments_2020!$G378,Pat_org!$D$2:$D$484,0),Pat_org!J$1)=0,"",(INDEX(Pat_org!$D$2:$P$484,MATCH(Payments_2020!$G378,Pat_org!$D$2:$D$484,0),Pat_org!J$1)))</f>
        <v>1160558</v>
      </c>
      <c r="N378" s="3" t="str" cm="1">
        <f t="array" ref="N378">IF(INDEX(Pat_org!$D$2:$P$484,MATCH(Payments_2020!$G378,Pat_org!$D$2:$D$484,0),Pat_org!K$1)=0,"",(INDEX(Pat_org!$D$2:$P$484,MATCH(Payments_2020!$G378,Pat_org!$D$2:$D$484,0),Pat_org!K$1)))</f>
        <v/>
      </c>
      <c r="O378" s="3" t="str" cm="1">
        <f t="array" ref="O378">IF(INDEX(Pat_org!$D$2:$P$484,MATCH(Payments_2020!$G378,Pat_org!$D$2:$D$484,0),Pat_org!L$1)=0,"",(INDEX(Pat_org!$D$2:$P$484,MATCH(Payments_2020!$G378,Pat_org!$D$2:$D$484,0),Pat_org!L$1)))</f>
        <v>UK</v>
      </c>
      <c r="P378" s="3" t="str" cm="1">
        <f t="array" ref="P378">IF(INDEX(Pat_org!$D$2:$P$484,MATCH(Payments_2020!$G378,Pat_org!$D$2:$D$484,0),Pat_org!M$1)=0,"",(INDEX(Pat_org!$D$2:$P$484,MATCH(Payments_2020!$G378,Pat_org!$D$2:$D$484,0),Pat_org!M$1)))</f>
        <v>https://breastcancernow.org/</v>
      </c>
      <c r="Q378" s="3" t="str" cm="1">
        <f t="array" ref="Q378">IFERROR(IF(INDEX(Pat_org!$D$2:$P$484,MATCH(Payments_2020!$G378,Pat_org!$D$2:$D$484,0),Pat_org!N$1)=0,"",(INDEX(Pat_org!$D$2:$P$484,MATCH(Payments_2020!$G378,Pat_org!$D$2:$D$484,0),Pat_org!N$1))),"")</f>
        <v>Not rare</v>
      </c>
      <c r="R378" s="3" t="str" cm="1">
        <f t="array" ref="R378">IF(INDEX(Pat_org!$D$2:$P$484,MATCH(Payments_2020!$G378,Pat_org!$D$2:$D$484,0),Pat_org!O$1)=0,"",(INDEX(Pat_org!$D$2:$P$484,MATCH(Payments_2020!$G378,Pat_org!$D$2:$D$484,0),Pat_org!O$1)))</f>
        <v>Single PO</v>
      </c>
      <c r="S378" s="3" t="str" cm="1">
        <f t="array" ref="S378">IF(INDEX(Pat_org!$D$2:$P$484,MATCH(Payments_2020!$G378,Pat_org!$D$2:$D$484,0),Pat_org!P$1)=0,"",(INDEX(Pat_org!$D$2:$P$484,MATCH(Payments_2020!$G378,Pat_org!$D$2:$D$484,0),Pat_org!P$1)))</f>
        <v/>
      </c>
      <c r="T378" s="3" t="s">
        <v>681</v>
      </c>
      <c r="U378" s="3" t="s">
        <v>26</v>
      </c>
      <c r="V378" s="1">
        <v>2020</v>
      </c>
      <c r="W378" s="40" t="s">
        <v>27</v>
      </c>
      <c r="X378" s="40" t="str">
        <f t="shared" si="20"/>
        <v>2020GBP</v>
      </c>
      <c r="Y378" s="40">
        <v>21061</v>
      </c>
      <c r="Z378" s="31" cm="1">
        <f t="array" ref="Z378">_xlfn.IFS(X378=GBP_2020,Y378,X378=GBP_2019,Y378*CPI_2019,X378=GBP_2018,Y378*CPI_2018,X378=EUR_2020,Y378*EURGBP_2020,X378=EUR_2019,(Y378*EURGBP_2019)*CPI_2019,X378=EUR_2018,(Y378*EURGBP_2018)*CPI_2018,X378=USD_2020,Y378*USDGBP_2020,X378=USD_2019,(Y378*USDGBP_2019)*CPI_2019,X378=USD_2018,(Y378*USDGBP_2018)*CPI_2018,X378=CHF_2020,Y378*CHFGBP_2020,X378=CHF_2019,(Y378*CHFGBP_2019)*CPI_2019,X378=CHF_2018,(Y378*CHFGBP_2018)*CPI_2018,X378=SEK_2020,Y378*SEKGBP_2020,X378=SEK_2019,(Y378*SEKGBP_2019)*CPI_2019,X378=SEK_2018,(Y378*SEKGBP_2018)*CPI_2018,X378=NKK_2020,Y378*NKKGBP_2020,X378=NKK_2019,(Y378*NKKGBP_2019)*CPI_2019,X378=NKK_2018,(Y378*NKKGBP_2018)*CPI_2018,X378=DKK_2020,Y378*DKKGBP_2020,X378=DKK_2019,(Y378*DKKGBP_2019)*CPI_2019,X378=DKK_2018,(Y378*DKKGBP_2018)*CPI_2018)</f>
        <v>21061</v>
      </c>
      <c r="AA378" s="1">
        <v>1</v>
      </c>
    </row>
    <row r="379" spans="1:27" s="3" customFormat="1" x14ac:dyDescent="0.35">
      <c r="A379" s="3" t="s">
        <v>670</v>
      </c>
      <c r="B379" s="3" t="str">
        <f t="shared" si="18"/>
        <v>Eli LillyDiabetes</v>
      </c>
      <c r="C379" s="3" t="str">
        <f>IF(INDEX(Comp_interest!$D:$D,MATCH(Payments_2020!$B379,Comp_interest!$C:$C,0))=0,"",INDEX(Comp_interest!$D:$D,MATCH(Payments_2020!$B379,Comp_interest!$C:$C,0)))</f>
        <v>Definitely yes</v>
      </c>
      <c r="D379" s="3" t="str">
        <f>IF(INDEX(Comp_interest!$E:$E,MATCH(Payments_2020!$B379,Comp_interest!$C:$C,0))=0,"",INDEX(Comp_interest!$E:$E,MATCH(Payments_2020!$B379,Comp_interest!$C:$C,0)))</f>
        <v>Annual report</v>
      </c>
      <c r="E379" s="3" t="str">
        <f>IF(INDEX(Comp_interest!$F:$F,MATCH(Payments_2020!$B379,Comp_interest!$C:$C,0))=0,"",INDEX(Comp_interest!$F:$F,MATCH(Payments_2020!$B379,Comp_interest!$C:$C,0)))</f>
        <v/>
      </c>
      <c r="F379" s="3" t="s">
        <v>198</v>
      </c>
      <c r="G379" s="3" t="str">
        <f>INDEX(Pat_org!$B$3:$C$892,MATCH(Payments_2020!F379,Pat_org!$B$3:$B$892,0),2)</f>
        <v>Diabetes UK</v>
      </c>
      <c r="H379" s="3" t="str" cm="1">
        <f t="array" ref="H379">IF(INDEX(Pat_org!$D$2:$P$484,MATCH(Payments_2020!$G379,Pat_org!$D$2:$D$484,0),Pat_org!E$1)=0,"",(INDEX(Pat_org!$D$2:$P$484,MATCH(Payments_2020!$G379,Pat_org!$D$2:$D$484,0),Pat_org!E$1)))</f>
        <v>Include</v>
      </c>
      <c r="I379" s="3" cm="1">
        <f t="array" ref="I379">IF(INDEX(Pat_org!$D$2:$P$484,MATCH(Payments_2020!$G379,Pat_org!$D$2:$D$484,0),Pat_org!E$1)=0,"",(INDEX(Pat_org!$D$2:$P$484,MATCH(Payments_2020!$G379,Pat_org!$D$2:$D$484,0),Pat_org!$F$1)))</f>
        <v>0</v>
      </c>
      <c r="J379" s="3" t="str" cm="1">
        <f t="array" ref="J379">IF(INDEX(Pat_org!$D$2:$P$484,MATCH(Payments_2020!$G379,Pat_org!$D$2:$D$484,0),Pat_org!G$1)=0,"",(INDEX(Pat_org!$D$2:$P$484,MATCH(Payments_2020!$G379,Pat_org!$D$2:$D$484,0),Pat_org!G$1)))</f>
        <v>Multipurpose organisation</v>
      </c>
      <c r="K379" s="3" t="str" cm="1">
        <f t="array" ref="K379">IF(INDEX(Pat_org!$D$2:$P$484,MATCH(Payments_2020!$G379,Pat_org!$D$2:$D$484,0),Pat_org!H$1)=0,"",(INDEX(Pat_org!$D$2:$P$484,MATCH(Payments_2020!$G379,Pat_org!$D$2:$D$484,0),Pat_org!H$1)))</f>
        <v>05 Endocrine, nutritional or metabolic diseases  </v>
      </c>
      <c r="L379" s="3" t="str" cm="1">
        <f t="array" ref="L379">IF(INDEX(Pat_org!$D$2:$P$484,MATCH(Payments_2020!$G379,Pat_org!$D$2:$D$484,0),Pat_org!I$1)=0,"",(INDEX(Pat_org!$D$2:$P$484,MATCH(Payments_2020!$G379,Pat_org!$D$2:$D$484,0),Pat_org!I$1)))</f>
        <v>Diabetes</v>
      </c>
      <c r="M379" s="3" cm="1">
        <f t="array" ref="M379">IF(INDEX(Pat_org!$D$2:$P$484,MATCH(Payments_2020!$G379,Pat_org!$D$2:$D$484,0),Pat_org!J$1)=0,"",(INDEX(Pat_org!$D$2:$P$484,MATCH(Payments_2020!$G379,Pat_org!$D$2:$D$484,0),Pat_org!J$1)))</f>
        <v>215199</v>
      </c>
      <c r="N379" s="3" t="str" cm="1">
        <f t="array" ref="N379">IF(INDEX(Pat_org!$D$2:$P$484,MATCH(Payments_2020!$G379,Pat_org!$D$2:$D$484,0),Pat_org!K$1)=0,"",(INDEX(Pat_org!$D$2:$P$484,MATCH(Payments_2020!$G379,Pat_org!$D$2:$D$484,0),Pat_org!K$1)))</f>
        <v/>
      </c>
      <c r="O379" s="3" t="str" cm="1">
        <f t="array" ref="O379">IF(INDEX(Pat_org!$D$2:$P$484,MATCH(Payments_2020!$G379,Pat_org!$D$2:$D$484,0),Pat_org!L$1)=0,"",(INDEX(Pat_org!$D$2:$P$484,MATCH(Payments_2020!$G379,Pat_org!$D$2:$D$484,0),Pat_org!L$1)))</f>
        <v>UK</v>
      </c>
      <c r="P379" s="3" t="str" cm="1">
        <f t="array" ref="P379">IF(INDEX(Pat_org!$D$2:$P$484,MATCH(Payments_2020!$G379,Pat_org!$D$2:$D$484,0),Pat_org!M$1)=0,"",(INDEX(Pat_org!$D$2:$P$484,MATCH(Payments_2020!$G379,Pat_org!$D$2:$D$484,0),Pat_org!M$1)))</f>
        <v>https://www.diabetes.org.uk/</v>
      </c>
      <c r="Q379" s="3" t="str" cm="1">
        <f t="array" ref="Q379">IFERROR(IF(INDEX(Pat_org!$D$2:$P$484,MATCH(Payments_2020!$G379,Pat_org!$D$2:$D$484,0),Pat_org!N$1)=0,"",(INDEX(Pat_org!$D$2:$P$484,MATCH(Payments_2020!$G379,Pat_org!$D$2:$D$484,0),Pat_org!N$1))),"")</f>
        <v>Not rare</v>
      </c>
      <c r="R379" s="3" t="str" cm="1">
        <f t="array" ref="R379">IF(INDEX(Pat_org!$D$2:$P$484,MATCH(Payments_2020!$G379,Pat_org!$D$2:$D$484,0),Pat_org!O$1)=0,"",(INDEX(Pat_org!$D$2:$P$484,MATCH(Payments_2020!$G379,Pat_org!$D$2:$D$484,0),Pat_org!O$1)))</f>
        <v>Single PO</v>
      </c>
      <c r="S379" s="3" t="str" cm="1">
        <f t="array" ref="S379">IF(INDEX(Pat_org!$D$2:$P$484,MATCH(Payments_2020!$G379,Pat_org!$D$2:$D$484,0),Pat_org!P$1)=0,"",(INDEX(Pat_org!$D$2:$P$484,MATCH(Payments_2020!$G379,Pat_org!$D$2:$D$484,0),Pat_org!P$1)))</f>
        <v/>
      </c>
      <c r="T379" s="3" t="s">
        <v>682</v>
      </c>
      <c r="U379" s="3" t="s">
        <v>26</v>
      </c>
      <c r="V379" s="1">
        <v>2020</v>
      </c>
      <c r="W379" s="40" t="s">
        <v>27</v>
      </c>
      <c r="X379" s="40" t="str">
        <f t="shared" si="20"/>
        <v>2020GBP</v>
      </c>
      <c r="Y379" s="40">
        <v>200</v>
      </c>
      <c r="Z379" s="31" cm="1">
        <f t="array" ref="Z379">_xlfn.IFS(X379=GBP_2020,Y379,X379=GBP_2019,Y379*CPI_2019,X379=GBP_2018,Y379*CPI_2018,X379=EUR_2020,Y379*EURGBP_2020,X379=EUR_2019,(Y379*EURGBP_2019)*CPI_2019,X379=EUR_2018,(Y379*EURGBP_2018)*CPI_2018,X379=USD_2020,Y379*USDGBP_2020,X379=USD_2019,(Y379*USDGBP_2019)*CPI_2019,X379=USD_2018,(Y379*USDGBP_2018)*CPI_2018,X379=CHF_2020,Y379*CHFGBP_2020,X379=CHF_2019,(Y379*CHFGBP_2019)*CPI_2019,X379=CHF_2018,(Y379*CHFGBP_2018)*CPI_2018,X379=SEK_2020,Y379*SEKGBP_2020,X379=SEK_2019,(Y379*SEKGBP_2019)*CPI_2019,X379=SEK_2018,(Y379*SEKGBP_2018)*CPI_2018,X379=NKK_2020,Y379*NKKGBP_2020,X379=NKK_2019,(Y379*NKKGBP_2019)*CPI_2019,X379=NKK_2018,(Y379*NKKGBP_2018)*CPI_2018,X379=DKK_2020,Y379*DKKGBP_2020,X379=DKK_2019,(Y379*DKKGBP_2019)*CPI_2019,X379=DKK_2018,(Y379*DKKGBP_2018)*CPI_2018)</f>
        <v>200</v>
      </c>
      <c r="AA379" s="1">
        <v>1</v>
      </c>
    </row>
    <row r="380" spans="1:27" s="3" customFormat="1" x14ac:dyDescent="0.35">
      <c r="A380" s="3" t="s">
        <v>670</v>
      </c>
      <c r="B380" s="3" t="str">
        <f t="shared" si="18"/>
        <v>Eli LillyDiabetes</v>
      </c>
      <c r="C380" s="3" t="str">
        <f>IF(INDEX(Comp_interest!$D:$D,MATCH(Payments_2020!$B380,Comp_interest!$C:$C,0))=0,"",INDEX(Comp_interest!$D:$D,MATCH(Payments_2020!$B380,Comp_interest!$C:$C,0)))</f>
        <v>Definitely yes</v>
      </c>
      <c r="D380" s="3" t="str">
        <f>IF(INDEX(Comp_interest!$E:$E,MATCH(Payments_2020!$B380,Comp_interest!$C:$C,0))=0,"",INDEX(Comp_interest!$E:$E,MATCH(Payments_2020!$B380,Comp_interest!$C:$C,0)))</f>
        <v>Annual report</v>
      </c>
      <c r="E380" s="3" t="str">
        <f>IF(INDEX(Comp_interest!$F:$F,MATCH(Payments_2020!$B380,Comp_interest!$C:$C,0))=0,"",INDEX(Comp_interest!$F:$F,MATCH(Payments_2020!$B380,Comp_interest!$C:$C,0)))</f>
        <v/>
      </c>
      <c r="F380" s="3" t="s">
        <v>198</v>
      </c>
      <c r="G380" s="3" t="str">
        <f>INDEX(Pat_org!$B$3:$C$892,MATCH(Payments_2020!F380,Pat_org!$B$3:$B$892,0),2)</f>
        <v>Diabetes UK</v>
      </c>
      <c r="H380" s="3" t="str" cm="1">
        <f t="array" ref="H380">IF(INDEX(Pat_org!$D$2:$P$484,MATCH(Payments_2020!$G380,Pat_org!$D$2:$D$484,0),Pat_org!E$1)=0,"",(INDEX(Pat_org!$D$2:$P$484,MATCH(Payments_2020!$G380,Pat_org!$D$2:$D$484,0),Pat_org!E$1)))</f>
        <v>Include</v>
      </c>
      <c r="I380" s="3" cm="1">
        <f t="array" ref="I380">IF(INDEX(Pat_org!$D$2:$P$484,MATCH(Payments_2020!$G380,Pat_org!$D$2:$D$484,0),Pat_org!E$1)=0,"",(INDEX(Pat_org!$D$2:$P$484,MATCH(Payments_2020!$G380,Pat_org!$D$2:$D$484,0),Pat_org!$F$1)))</f>
        <v>0</v>
      </c>
      <c r="J380" s="3" t="str" cm="1">
        <f t="array" ref="J380">IF(INDEX(Pat_org!$D$2:$P$484,MATCH(Payments_2020!$G380,Pat_org!$D$2:$D$484,0),Pat_org!G$1)=0,"",(INDEX(Pat_org!$D$2:$P$484,MATCH(Payments_2020!$G380,Pat_org!$D$2:$D$484,0),Pat_org!G$1)))</f>
        <v>Multipurpose organisation</v>
      </c>
      <c r="K380" s="3" t="str" cm="1">
        <f t="array" ref="K380">IF(INDEX(Pat_org!$D$2:$P$484,MATCH(Payments_2020!$G380,Pat_org!$D$2:$D$484,0),Pat_org!H$1)=0,"",(INDEX(Pat_org!$D$2:$P$484,MATCH(Payments_2020!$G380,Pat_org!$D$2:$D$484,0),Pat_org!H$1)))</f>
        <v>05 Endocrine, nutritional or metabolic diseases  </v>
      </c>
      <c r="L380" s="3" t="str" cm="1">
        <f t="array" ref="L380">IF(INDEX(Pat_org!$D$2:$P$484,MATCH(Payments_2020!$G380,Pat_org!$D$2:$D$484,0),Pat_org!I$1)=0,"",(INDEX(Pat_org!$D$2:$P$484,MATCH(Payments_2020!$G380,Pat_org!$D$2:$D$484,0),Pat_org!I$1)))</f>
        <v>Diabetes</v>
      </c>
      <c r="M380" s="3" cm="1">
        <f t="array" ref="M380">IF(INDEX(Pat_org!$D$2:$P$484,MATCH(Payments_2020!$G380,Pat_org!$D$2:$D$484,0),Pat_org!J$1)=0,"",(INDEX(Pat_org!$D$2:$P$484,MATCH(Payments_2020!$G380,Pat_org!$D$2:$D$484,0),Pat_org!J$1)))</f>
        <v>215199</v>
      </c>
      <c r="N380" s="3" t="str" cm="1">
        <f t="array" ref="N380">IF(INDEX(Pat_org!$D$2:$P$484,MATCH(Payments_2020!$G380,Pat_org!$D$2:$D$484,0),Pat_org!K$1)=0,"",(INDEX(Pat_org!$D$2:$P$484,MATCH(Payments_2020!$G380,Pat_org!$D$2:$D$484,0),Pat_org!K$1)))</f>
        <v/>
      </c>
      <c r="O380" s="3" t="str" cm="1">
        <f t="array" ref="O380">IF(INDEX(Pat_org!$D$2:$P$484,MATCH(Payments_2020!$G380,Pat_org!$D$2:$D$484,0),Pat_org!L$1)=0,"",(INDEX(Pat_org!$D$2:$P$484,MATCH(Payments_2020!$G380,Pat_org!$D$2:$D$484,0),Pat_org!L$1)))</f>
        <v>UK</v>
      </c>
      <c r="P380" s="3" t="str" cm="1">
        <f t="array" ref="P380">IF(INDEX(Pat_org!$D$2:$P$484,MATCH(Payments_2020!$G380,Pat_org!$D$2:$D$484,0),Pat_org!M$1)=0,"",(INDEX(Pat_org!$D$2:$P$484,MATCH(Payments_2020!$G380,Pat_org!$D$2:$D$484,0),Pat_org!M$1)))</f>
        <v>https://www.diabetes.org.uk/</v>
      </c>
      <c r="Q380" s="3" t="str" cm="1">
        <f t="array" ref="Q380">IFERROR(IF(INDEX(Pat_org!$D$2:$P$484,MATCH(Payments_2020!$G380,Pat_org!$D$2:$D$484,0),Pat_org!N$1)=0,"",(INDEX(Pat_org!$D$2:$P$484,MATCH(Payments_2020!$G380,Pat_org!$D$2:$D$484,0),Pat_org!N$1))),"")</f>
        <v>Not rare</v>
      </c>
      <c r="R380" s="3" t="str" cm="1">
        <f t="array" ref="R380">IF(INDEX(Pat_org!$D$2:$P$484,MATCH(Payments_2020!$G380,Pat_org!$D$2:$D$484,0),Pat_org!O$1)=0,"",(INDEX(Pat_org!$D$2:$P$484,MATCH(Payments_2020!$G380,Pat_org!$D$2:$D$484,0),Pat_org!O$1)))</f>
        <v>Single PO</v>
      </c>
      <c r="S380" s="3" t="str" cm="1">
        <f t="array" ref="S380">IF(INDEX(Pat_org!$D$2:$P$484,MATCH(Payments_2020!$G380,Pat_org!$D$2:$D$484,0),Pat_org!P$1)=0,"",(INDEX(Pat_org!$D$2:$P$484,MATCH(Payments_2020!$G380,Pat_org!$D$2:$D$484,0),Pat_org!P$1)))</f>
        <v/>
      </c>
      <c r="T380" s="3" t="s">
        <v>682</v>
      </c>
      <c r="U380" s="3" t="s">
        <v>26</v>
      </c>
      <c r="V380" s="1">
        <v>2020</v>
      </c>
      <c r="W380" s="40" t="s">
        <v>27</v>
      </c>
      <c r="X380" s="40" t="str">
        <f t="shared" si="20"/>
        <v>2020GBP</v>
      </c>
      <c r="Y380" s="40">
        <v>18000</v>
      </c>
      <c r="Z380" s="31" cm="1">
        <f t="array" ref="Z380">_xlfn.IFS(X380=GBP_2020,Y380,X380=GBP_2019,Y380*CPI_2019,X380=GBP_2018,Y380*CPI_2018,X380=EUR_2020,Y380*EURGBP_2020,X380=EUR_2019,(Y380*EURGBP_2019)*CPI_2019,X380=EUR_2018,(Y380*EURGBP_2018)*CPI_2018,X380=USD_2020,Y380*USDGBP_2020,X380=USD_2019,(Y380*USDGBP_2019)*CPI_2019,X380=USD_2018,(Y380*USDGBP_2018)*CPI_2018,X380=CHF_2020,Y380*CHFGBP_2020,X380=CHF_2019,(Y380*CHFGBP_2019)*CPI_2019,X380=CHF_2018,(Y380*CHFGBP_2018)*CPI_2018,X380=SEK_2020,Y380*SEKGBP_2020,X380=SEK_2019,(Y380*SEKGBP_2019)*CPI_2019,X380=SEK_2018,(Y380*SEKGBP_2018)*CPI_2018,X380=NKK_2020,Y380*NKKGBP_2020,X380=NKK_2019,(Y380*NKKGBP_2019)*CPI_2019,X380=NKK_2018,(Y380*NKKGBP_2018)*CPI_2018,X380=DKK_2020,Y380*DKKGBP_2020,X380=DKK_2019,(Y380*DKKGBP_2019)*CPI_2019,X380=DKK_2018,(Y380*DKKGBP_2018)*CPI_2018)</f>
        <v>18000</v>
      </c>
      <c r="AA380" s="1">
        <v>1</v>
      </c>
    </row>
    <row r="381" spans="1:27" s="3" customFormat="1" x14ac:dyDescent="0.35">
      <c r="A381" s="3" t="s">
        <v>670</v>
      </c>
      <c r="B381" s="3" t="str">
        <f t="shared" si="18"/>
        <v>Eli LillyType 1 diabetes</v>
      </c>
      <c r="C381" s="3" t="str">
        <f>IF(INDEX(Comp_interest!$D:$D,MATCH(Payments_2020!$B381,Comp_interest!$C:$C,0))=0,"",INDEX(Comp_interest!$D:$D,MATCH(Payments_2020!$B381,Comp_interest!$C:$C,0)))</f>
        <v>Definitely yes</v>
      </c>
      <c r="D381" s="3" t="str">
        <f>IF(INDEX(Comp_interest!$E:$E,MATCH(Payments_2020!$B381,Comp_interest!$C:$C,0))=0,"",INDEX(Comp_interest!$E:$E,MATCH(Payments_2020!$B381,Comp_interest!$C:$C,0)))</f>
        <v>Annual report</v>
      </c>
      <c r="E381" s="3" t="str">
        <f>IF(INDEX(Comp_interest!$F:$F,MATCH(Payments_2020!$B381,Comp_interest!$C:$C,0))=0,"",INDEX(Comp_interest!$F:$F,MATCH(Payments_2020!$B381,Comp_interest!$C:$C,0)))</f>
        <v/>
      </c>
      <c r="F381" s="3" t="s">
        <v>683</v>
      </c>
      <c r="G381" s="3" t="str">
        <f>INDEX(Pat_org!$B$3:$C$892,MATCH(Payments_2020!F381,Pat_org!$B$3:$B$892,0),2)</f>
        <v>Juvenile Diabetes Research Foundation</v>
      </c>
      <c r="H381" s="3" t="str" cm="1">
        <f t="array" ref="H381">IF(INDEX(Pat_org!$D$2:$P$484,MATCH(Payments_2020!$G381,Pat_org!$D$2:$D$484,0),Pat_org!E$1)=0,"",(INDEX(Pat_org!$D$2:$P$484,MATCH(Payments_2020!$G381,Pat_org!$D$2:$D$484,0),Pat_org!E$1)))</f>
        <v>Include</v>
      </c>
      <c r="I381" s="3" cm="1">
        <f t="array" ref="I381">IF(INDEX(Pat_org!$D$2:$P$484,MATCH(Payments_2020!$G381,Pat_org!$D$2:$D$484,0),Pat_org!E$1)=0,"",(INDEX(Pat_org!$D$2:$P$484,MATCH(Payments_2020!$G381,Pat_org!$D$2:$D$484,0),Pat_org!$F$1)))</f>
        <v>0</v>
      </c>
      <c r="J381" s="3" t="str" cm="1">
        <f t="array" ref="J381">IF(INDEX(Pat_org!$D$2:$P$484,MATCH(Payments_2020!$G381,Pat_org!$D$2:$D$484,0),Pat_org!G$1)=0,"",(INDEX(Pat_org!$D$2:$P$484,MATCH(Payments_2020!$G381,Pat_org!$D$2:$D$484,0),Pat_org!G$1)))</f>
        <v>Organisation focused on funding medical research</v>
      </c>
      <c r="K381" s="3" t="str" cm="1">
        <f t="array" ref="K381">IF(INDEX(Pat_org!$D$2:$P$484,MATCH(Payments_2020!$G381,Pat_org!$D$2:$D$484,0),Pat_org!H$1)=0,"",(INDEX(Pat_org!$D$2:$P$484,MATCH(Payments_2020!$G381,Pat_org!$D$2:$D$484,0),Pat_org!H$1)))</f>
        <v>05 Endocrine, nutritional or metabolic diseases  </v>
      </c>
      <c r="L381" s="3" t="str" cm="1">
        <f t="array" ref="L381">IF(INDEX(Pat_org!$D$2:$P$484,MATCH(Payments_2020!$G381,Pat_org!$D$2:$D$484,0),Pat_org!I$1)=0,"",(INDEX(Pat_org!$D$2:$P$484,MATCH(Payments_2020!$G381,Pat_org!$D$2:$D$484,0),Pat_org!I$1)))</f>
        <v>Type 1 diabetes</v>
      </c>
      <c r="M381" s="3" cm="1">
        <f t="array" ref="M381">IF(INDEX(Pat_org!$D$2:$P$484,MATCH(Payments_2020!$G381,Pat_org!$D$2:$D$484,0),Pat_org!J$1)=0,"",(INDEX(Pat_org!$D$2:$P$484,MATCH(Payments_2020!$G381,Pat_org!$D$2:$D$484,0),Pat_org!J$1)))</f>
        <v>295716</v>
      </c>
      <c r="N381" s="3" t="str" cm="1">
        <f t="array" ref="N381">IF(INDEX(Pat_org!$D$2:$P$484,MATCH(Payments_2020!$G381,Pat_org!$D$2:$D$484,0),Pat_org!K$1)=0,"",(INDEX(Pat_org!$D$2:$P$484,MATCH(Payments_2020!$G381,Pat_org!$D$2:$D$484,0),Pat_org!K$1)))</f>
        <v/>
      </c>
      <c r="O381" s="3" t="str" cm="1">
        <f t="array" ref="O381">IF(INDEX(Pat_org!$D$2:$P$484,MATCH(Payments_2020!$G381,Pat_org!$D$2:$D$484,0),Pat_org!L$1)=0,"",(INDEX(Pat_org!$D$2:$P$484,MATCH(Payments_2020!$G381,Pat_org!$D$2:$D$484,0),Pat_org!L$1)))</f>
        <v>UK</v>
      </c>
      <c r="P381" s="3" t="str" cm="1">
        <f t="array" ref="P381">IF(INDEX(Pat_org!$D$2:$P$484,MATCH(Payments_2020!$G381,Pat_org!$D$2:$D$484,0),Pat_org!M$1)=0,"",(INDEX(Pat_org!$D$2:$P$484,MATCH(Payments_2020!$G381,Pat_org!$D$2:$D$484,0),Pat_org!M$1)))</f>
        <v>https://jdrf.org.uk/</v>
      </c>
      <c r="Q381" s="3" t="str" cm="1">
        <f t="array" ref="Q381">IFERROR(IF(INDEX(Pat_org!$D$2:$P$484,MATCH(Payments_2020!$G381,Pat_org!$D$2:$D$484,0),Pat_org!N$1)=0,"",(INDEX(Pat_org!$D$2:$P$484,MATCH(Payments_2020!$G381,Pat_org!$D$2:$D$484,0),Pat_org!N$1))),"")</f>
        <v>Not rare</v>
      </c>
      <c r="R381" s="3" t="str" cm="1">
        <f t="array" ref="R381">IF(INDEX(Pat_org!$D$2:$P$484,MATCH(Payments_2020!$G381,Pat_org!$D$2:$D$484,0),Pat_org!O$1)=0,"",(INDEX(Pat_org!$D$2:$P$484,MATCH(Payments_2020!$G381,Pat_org!$D$2:$D$484,0),Pat_org!O$1)))</f>
        <v>Single PO</v>
      </c>
      <c r="S381" s="3" t="str" cm="1">
        <f t="array" ref="S381">IF(INDEX(Pat_org!$D$2:$P$484,MATCH(Payments_2020!$G381,Pat_org!$D$2:$D$484,0),Pat_org!P$1)=0,"",(INDEX(Pat_org!$D$2:$P$484,MATCH(Payments_2020!$G381,Pat_org!$D$2:$D$484,0),Pat_org!P$1)))</f>
        <v/>
      </c>
      <c r="T381" s="3" t="s">
        <v>684</v>
      </c>
      <c r="U381" s="3" t="s">
        <v>26</v>
      </c>
      <c r="V381" s="1">
        <v>2020</v>
      </c>
      <c r="W381" s="4" t="s">
        <v>27</v>
      </c>
      <c r="X381" s="40" t="str">
        <f t="shared" si="20"/>
        <v>2020GBP</v>
      </c>
      <c r="Y381" s="40">
        <v>10000</v>
      </c>
      <c r="Z381" s="31" cm="1">
        <f t="array" ref="Z381">_xlfn.IFS(X381=GBP_2020,Y381,X381=GBP_2019,Y381*CPI_2019,X381=GBP_2018,Y381*CPI_2018,X381=EUR_2020,Y381*EURGBP_2020,X381=EUR_2019,(Y381*EURGBP_2019)*CPI_2019,X381=EUR_2018,(Y381*EURGBP_2018)*CPI_2018,X381=USD_2020,Y381*USDGBP_2020,X381=USD_2019,(Y381*USDGBP_2019)*CPI_2019,X381=USD_2018,(Y381*USDGBP_2018)*CPI_2018,X381=CHF_2020,Y381*CHFGBP_2020,X381=CHF_2019,(Y381*CHFGBP_2019)*CPI_2019,X381=CHF_2018,(Y381*CHFGBP_2018)*CPI_2018,X381=SEK_2020,Y381*SEKGBP_2020,X381=SEK_2019,(Y381*SEKGBP_2019)*CPI_2019,X381=SEK_2018,(Y381*SEKGBP_2018)*CPI_2018,X381=NKK_2020,Y381*NKKGBP_2020,X381=NKK_2019,(Y381*NKKGBP_2019)*CPI_2019,X381=NKK_2018,(Y381*NKKGBP_2018)*CPI_2018,X381=DKK_2020,Y381*DKKGBP_2020,X381=DKK_2019,(Y381*DKKGBP_2019)*CPI_2019,X381=DKK_2018,(Y381*DKKGBP_2018)*CPI_2018)</f>
        <v>10000</v>
      </c>
      <c r="AA381" s="1">
        <v>1</v>
      </c>
    </row>
    <row r="382" spans="1:27" s="3" customFormat="1" x14ac:dyDescent="0.35">
      <c r="A382" s="3" t="s">
        <v>670</v>
      </c>
      <c r="B382" s="3" t="str">
        <f t="shared" si="18"/>
        <v>Eli LillyType 1 diabetes</v>
      </c>
      <c r="C382" s="3" t="str">
        <f>IF(INDEX(Comp_interest!$D:$D,MATCH(Payments_2020!$B382,Comp_interest!$C:$C,0))=0,"",INDEX(Comp_interest!$D:$D,MATCH(Payments_2020!$B382,Comp_interest!$C:$C,0)))</f>
        <v>Definitely yes</v>
      </c>
      <c r="D382" s="3" t="str">
        <f>IF(INDEX(Comp_interest!$E:$E,MATCH(Payments_2020!$B382,Comp_interest!$C:$C,0))=0,"",INDEX(Comp_interest!$E:$E,MATCH(Payments_2020!$B382,Comp_interest!$C:$C,0)))</f>
        <v>Annual report</v>
      </c>
      <c r="E382" s="3" t="str">
        <f>IF(INDEX(Comp_interest!$F:$F,MATCH(Payments_2020!$B382,Comp_interest!$C:$C,0))=0,"",INDEX(Comp_interest!$F:$F,MATCH(Payments_2020!$B382,Comp_interest!$C:$C,0)))</f>
        <v/>
      </c>
      <c r="F382" s="3" t="s">
        <v>683</v>
      </c>
      <c r="G382" s="3" t="str">
        <f>INDEX(Pat_org!$B$3:$C$892,MATCH(Payments_2020!F382,Pat_org!$B$3:$B$892,0),2)</f>
        <v>Juvenile Diabetes Research Foundation</v>
      </c>
      <c r="H382" s="3" t="str" cm="1">
        <f t="array" ref="H382">IF(INDEX(Pat_org!$D$2:$P$484,MATCH(Payments_2020!$G382,Pat_org!$D$2:$D$484,0),Pat_org!E$1)=0,"",(INDEX(Pat_org!$D$2:$P$484,MATCH(Payments_2020!$G382,Pat_org!$D$2:$D$484,0),Pat_org!E$1)))</f>
        <v>Include</v>
      </c>
      <c r="I382" s="3" cm="1">
        <f t="array" ref="I382">IF(INDEX(Pat_org!$D$2:$P$484,MATCH(Payments_2020!$G382,Pat_org!$D$2:$D$484,0),Pat_org!E$1)=0,"",(INDEX(Pat_org!$D$2:$P$484,MATCH(Payments_2020!$G382,Pat_org!$D$2:$D$484,0),Pat_org!$F$1)))</f>
        <v>0</v>
      </c>
      <c r="J382" s="3" t="str" cm="1">
        <f t="array" ref="J382">IF(INDEX(Pat_org!$D$2:$P$484,MATCH(Payments_2020!$G382,Pat_org!$D$2:$D$484,0),Pat_org!G$1)=0,"",(INDEX(Pat_org!$D$2:$P$484,MATCH(Payments_2020!$G382,Pat_org!$D$2:$D$484,0),Pat_org!G$1)))</f>
        <v>Organisation focused on funding medical research</v>
      </c>
      <c r="K382" s="3" t="str" cm="1">
        <f t="array" ref="K382">IF(INDEX(Pat_org!$D$2:$P$484,MATCH(Payments_2020!$G382,Pat_org!$D$2:$D$484,0),Pat_org!H$1)=0,"",(INDEX(Pat_org!$D$2:$P$484,MATCH(Payments_2020!$G382,Pat_org!$D$2:$D$484,0),Pat_org!H$1)))</f>
        <v>05 Endocrine, nutritional or metabolic diseases  </v>
      </c>
      <c r="L382" s="3" t="str" cm="1">
        <f t="array" ref="L382">IF(INDEX(Pat_org!$D$2:$P$484,MATCH(Payments_2020!$G382,Pat_org!$D$2:$D$484,0),Pat_org!I$1)=0,"",(INDEX(Pat_org!$D$2:$P$484,MATCH(Payments_2020!$G382,Pat_org!$D$2:$D$484,0),Pat_org!I$1)))</f>
        <v>Type 1 diabetes</v>
      </c>
      <c r="M382" s="3" cm="1">
        <f t="array" ref="M382">IF(INDEX(Pat_org!$D$2:$P$484,MATCH(Payments_2020!$G382,Pat_org!$D$2:$D$484,0),Pat_org!J$1)=0,"",(INDEX(Pat_org!$D$2:$P$484,MATCH(Payments_2020!$G382,Pat_org!$D$2:$D$484,0),Pat_org!J$1)))</f>
        <v>295716</v>
      </c>
      <c r="N382" s="3" t="str" cm="1">
        <f t="array" ref="N382">IF(INDEX(Pat_org!$D$2:$P$484,MATCH(Payments_2020!$G382,Pat_org!$D$2:$D$484,0),Pat_org!K$1)=0,"",(INDEX(Pat_org!$D$2:$P$484,MATCH(Payments_2020!$G382,Pat_org!$D$2:$D$484,0),Pat_org!K$1)))</f>
        <v/>
      </c>
      <c r="O382" s="3" t="str" cm="1">
        <f t="array" ref="O382">IF(INDEX(Pat_org!$D$2:$P$484,MATCH(Payments_2020!$G382,Pat_org!$D$2:$D$484,0),Pat_org!L$1)=0,"",(INDEX(Pat_org!$D$2:$P$484,MATCH(Payments_2020!$G382,Pat_org!$D$2:$D$484,0),Pat_org!L$1)))</f>
        <v>UK</v>
      </c>
      <c r="P382" s="3" t="str" cm="1">
        <f t="array" ref="P382">IF(INDEX(Pat_org!$D$2:$P$484,MATCH(Payments_2020!$G382,Pat_org!$D$2:$D$484,0),Pat_org!M$1)=0,"",(INDEX(Pat_org!$D$2:$P$484,MATCH(Payments_2020!$G382,Pat_org!$D$2:$D$484,0),Pat_org!M$1)))</f>
        <v>https://jdrf.org.uk/</v>
      </c>
      <c r="Q382" s="3" t="str" cm="1">
        <f t="array" ref="Q382">IFERROR(IF(INDEX(Pat_org!$D$2:$P$484,MATCH(Payments_2020!$G382,Pat_org!$D$2:$D$484,0),Pat_org!N$1)=0,"",(INDEX(Pat_org!$D$2:$P$484,MATCH(Payments_2020!$G382,Pat_org!$D$2:$D$484,0),Pat_org!N$1))),"")</f>
        <v>Not rare</v>
      </c>
      <c r="R382" s="3" t="str" cm="1">
        <f t="array" ref="R382">IF(INDEX(Pat_org!$D$2:$P$484,MATCH(Payments_2020!$G382,Pat_org!$D$2:$D$484,0),Pat_org!O$1)=0,"",(INDEX(Pat_org!$D$2:$P$484,MATCH(Payments_2020!$G382,Pat_org!$D$2:$D$484,0),Pat_org!O$1)))</f>
        <v>Single PO</v>
      </c>
      <c r="S382" s="3" t="str" cm="1">
        <f t="array" ref="S382">IF(INDEX(Pat_org!$D$2:$P$484,MATCH(Payments_2020!$G382,Pat_org!$D$2:$D$484,0),Pat_org!P$1)=0,"",(INDEX(Pat_org!$D$2:$P$484,MATCH(Payments_2020!$G382,Pat_org!$D$2:$D$484,0),Pat_org!P$1)))</f>
        <v/>
      </c>
      <c r="T382" s="3" t="s">
        <v>685</v>
      </c>
      <c r="U382" s="3" t="s">
        <v>26</v>
      </c>
      <c r="V382" s="1">
        <v>2020</v>
      </c>
      <c r="W382" s="4" t="s">
        <v>27</v>
      </c>
      <c r="X382" s="40" t="str">
        <f t="shared" si="20"/>
        <v>2020GBP</v>
      </c>
      <c r="Y382" s="40">
        <v>30000</v>
      </c>
      <c r="Z382" s="31" cm="1">
        <f t="array" ref="Z382">_xlfn.IFS(X382=GBP_2020,Y382,X382=GBP_2019,Y382*CPI_2019,X382=GBP_2018,Y382*CPI_2018,X382=EUR_2020,Y382*EURGBP_2020,X382=EUR_2019,(Y382*EURGBP_2019)*CPI_2019,X382=EUR_2018,(Y382*EURGBP_2018)*CPI_2018,X382=USD_2020,Y382*USDGBP_2020,X382=USD_2019,(Y382*USDGBP_2019)*CPI_2019,X382=USD_2018,(Y382*USDGBP_2018)*CPI_2018,X382=CHF_2020,Y382*CHFGBP_2020,X382=CHF_2019,(Y382*CHFGBP_2019)*CPI_2019,X382=CHF_2018,(Y382*CHFGBP_2018)*CPI_2018,X382=SEK_2020,Y382*SEKGBP_2020,X382=SEK_2019,(Y382*SEKGBP_2019)*CPI_2019,X382=SEK_2018,(Y382*SEKGBP_2018)*CPI_2018,X382=NKK_2020,Y382*NKKGBP_2020,X382=NKK_2019,(Y382*NKKGBP_2019)*CPI_2019,X382=NKK_2018,(Y382*NKKGBP_2018)*CPI_2018,X382=DKK_2020,Y382*DKKGBP_2020,X382=DKK_2019,(Y382*DKKGBP_2019)*CPI_2019,X382=DKK_2018,(Y382*DKKGBP_2018)*CPI_2018)</f>
        <v>30000</v>
      </c>
      <c r="AA382" s="1">
        <v>1</v>
      </c>
    </row>
    <row r="383" spans="1:27" s="3" customFormat="1" x14ac:dyDescent="0.35">
      <c r="A383" s="3" t="s">
        <v>670</v>
      </c>
      <c r="B383" s="3" t="str">
        <f t="shared" si="18"/>
        <v>Eli LillyAxial Spondyloarthritis</v>
      </c>
      <c r="C383" s="3" t="str">
        <f>IF(INDEX(Comp_interest!$D:$D,MATCH(Payments_2020!$B383,Comp_interest!$C:$C,0))=0,"",INDEX(Comp_interest!$D:$D,MATCH(Payments_2020!$B383,Comp_interest!$C:$C,0)))</f>
        <v>Definitely yes</v>
      </c>
      <c r="D383" s="3" t="str">
        <f>IF(INDEX(Comp_interest!$E:$E,MATCH(Payments_2020!$B383,Comp_interest!$C:$C,0))=0,"",INDEX(Comp_interest!$E:$E,MATCH(Payments_2020!$B383,Comp_interest!$C:$C,0)))</f>
        <v>Annual report</v>
      </c>
      <c r="E383" s="3" t="str">
        <f>IF(INDEX(Comp_interest!$F:$F,MATCH(Payments_2020!$B383,Comp_interest!$C:$C,0))=0,"",INDEX(Comp_interest!$F:$F,MATCH(Payments_2020!$B383,Comp_interest!$C:$C,0)))</f>
        <v/>
      </c>
      <c r="F383" s="3" t="s">
        <v>686</v>
      </c>
      <c r="G383" s="3" t="str">
        <f>INDEX(Pat_org!$B$3:$C$892,MATCH(Payments_2020!F383,Pat_org!$B$3:$B$892,0),2)</f>
        <v>National Axial Spondyloarthritis Society</v>
      </c>
      <c r="H383" s="3" t="str" cm="1">
        <f t="array" ref="H383">IF(INDEX(Pat_org!$D$2:$P$484,MATCH(Payments_2020!$G383,Pat_org!$D$2:$D$484,0),Pat_org!E$1)=0,"",(INDEX(Pat_org!$D$2:$P$484,MATCH(Payments_2020!$G383,Pat_org!$D$2:$D$484,0),Pat_org!E$1)))</f>
        <v>Include</v>
      </c>
      <c r="I383" s="3" cm="1">
        <f t="array" ref="I383">IF(INDEX(Pat_org!$D$2:$P$484,MATCH(Payments_2020!$G383,Pat_org!$D$2:$D$484,0),Pat_org!E$1)=0,"",(INDEX(Pat_org!$D$2:$P$484,MATCH(Payments_2020!$G383,Pat_org!$D$2:$D$484,0),Pat_org!$F$1)))</f>
        <v>0</v>
      </c>
      <c r="J383" s="3" t="str" cm="1">
        <f t="array" ref="J383">IF(INDEX(Pat_org!$D$2:$P$484,MATCH(Payments_2020!$G383,Pat_org!$D$2:$D$484,0),Pat_org!G$1)=0,"",(INDEX(Pat_org!$D$2:$P$484,MATCH(Payments_2020!$G383,Pat_org!$D$2:$D$484,0),Pat_org!G$1)))</f>
        <v>Multipurpose organisation</v>
      </c>
      <c r="K383" s="3" t="str" cm="1">
        <f t="array" ref="K383">IF(INDEX(Pat_org!$D$2:$P$484,MATCH(Payments_2020!$G383,Pat_org!$D$2:$D$484,0),Pat_org!H$1)=0,"",(INDEX(Pat_org!$D$2:$P$484,MATCH(Payments_2020!$G383,Pat_org!$D$2:$D$484,0),Pat_org!H$1)))</f>
        <v>15 Diseases of the musculoskeletal system or connective tissue  </v>
      </c>
      <c r="L383" s="3" t="str" cm="1">
        <f t="array" ref="L383">IF(INDEX(Pat_org!$D$2:$P$484,MATCH(Payments_2020!$G383,Pat_org!$D$2:$D$484,0),Pat_org!I$1)=0,"",(INDEX(Pat_org!$D$2:$P$484,MATCH(Payments_2020!$G383,Pat_org!$D$2:$D$484,0),Pat_org!I$1)))</f>
        <v>Axial Spondyloarthritis</v>
      </c>
      <c r="M383" s="3" cm="1">
        <f t="array" ref="M383">IF(INDEX(Pat_org!$D$2:$P$484,MATCH(Payments_2020!$G383,Pat_org!$D$2:$D$484,0),Pat_org!J$1)=0,"",(INDEX(Pat_org!$D$2:$P$484,MATCH(Payments_2020!$G383,Pat_org!$D$2:$D$484,0),Pat_org!J$1)))</f>
        <v>1183175</v>
      </c>
      <c r="N383" s="3" t="str" cm="1">
        <f t="array" ref="N383">IF(INDEX(Pat_org!$D$2:$P$484,MATCH(Payments_2020!$G383,Pat_org!$D$2:$D$484,0),Pat_org!K$1)=0,"",(INDEX(Pat_org!$D$2:$P$484,MATCH(Payments_2020!$G383,Pat_org!$D$2:$D$484,0),Pat_org!K$1)))</f>
        <v/>
      </c>
      <c r="O383" s="3" t="str" cm="1">
        <f t="array" ref="O383">IF(INDEX(Pat_org!$D$2:$P$484,MATCH(Payments_2020!$G383,Pat_org!$D$2:$D$484,0),Pat_org!L$1)=0,"",(INDEX(Pat_org!$D$2:$P$484,MATCH(Payments_2020!$G383,Pat_org!$D$2:$D$484,0),Pat_org!L$1)))</f>
        <v>UK</v>
      </c>
      <c r="P383" s="3" t="str" cm="1">
        <f t="array" ref="P383">IF(INDEX(Pat_org!$D$2:$P$484,MATCH(Payments_2020!$G383,Pat_org!$D$2:$D$484,0),Pat_org!M$1)=0,"",(INDEX(Pat_org!$D$2:$P$484,MATCH(Payments_2020!$G383,Pat_org!$D$2:$D$484,0),Pat_org!M$1)))</f>
        <v>https://nass.co.uk/</v>
      </c>
      <c r="Q383" s="3" t="str" cm="1">
        <f t="array" ref="Q383">IFERROR(IF(INDEX(Pat_org!$D$2:$P$484,MATCH(Payments_2020!$G383,Pat_org!$D$2:$D$484,0),Pat_org!N$1)=0,"",(INDEX(Pat_org!$D$2:$P$484,MATCH(Payments_2020!$G383,Pat_org!$D$2:$D$484,0),Pat_org!N$1))),"")</f>
        <v>Not rare</v>
      </c>
      <c r="R383" s="3" t="str" cm="1">
        <f t="array" ref="R383">IF(INDEX(Pat_org!$D$2:$P$484,MATCH(Payments_2020!$G383,Pat_org!$D$2:$D$484,0),Pat_org!O$1)=0,"",(INDEX(Pat_org!$D$2:$P$484,MATCH(Payments_2020!$G383,Pat_org!$D$2:$D$484,0),Pat_org!O$1)))</f>
        <v>Single PO</v>
      </c>
      <c r="S383" s="3" t="str" cm="1">
        <f t="array" ref="S383">IF(INDEX(Pat_org!$D$2:$P$484,MATCH(Payments_2020!$G383,Pat_org!$D$2:$D$484,0),Pat_org!P$1)=0,"",(INDEX(Pat_org!$D$2:$P$484,MATCH(Payments_2020!$G383,Pat_org!$D$2:$D$484,0),Pat_org!P$1)))</f>
        <v/>
      </c>
      <c r="T383" s="3" t="s">
        <v>687</v>
      </c>
      <c r="U383" s="3" t="s">
        <v>26</v>
      </c>
      <c r="V383" s="1">
        <v>2020</v>
      </c>
      <c r="W383" s="4" t="s">
        <v>27</v>
      </c>
      <c r="X383" s="40" t="str">
        <f t="shared" si="20"/>
        <v>2020GBP</v>
      </c>
      <c r="Y383" s="40">
        <v>5400</v>
      </c>
      <c r="Z383" s="31" cm="1">
        <f t="array" ref="Z383">_xlfn.IFS(X383=GBP_2020,Y383,X383=GBP_2019,Y383*CPI_2019,X383=GBP_2018,Y383*CPI_2018,X383=EUR_2020,Y383*EURGBP_2020,X383=EUR_2019,(Y383*EURGBP_2019)*CPI_2019,X383=EUR_2018,(Y383*EURGBP_2018)*CPI_2018,X383=USD_2020,Y383*USDGBP_2020,X383=USD_2019,(Y383*USDGBP_2019)*CPI_2019,X383=USD_2018,(Y383*USDGBP_2018)*CPI_2018,X383=CHF_2020,Y383*CHFGBP_2020,X383=CHF_2019,(Y383*CHFGBP_2019)*CPI_2019,X383=CHF_2018,(Y383*CHFGBP_2018)*CPI_2018,X383=SEK_2020,Y383*SEKGBP_2020,X383=SEK_2019,(Y383*SEKGBP_2019)*CPI_2019,X383=SEK_2018,(Y383*SEKGBP_2018)*CPI_2018,X383=NKK_2020,Y383*NKKGBP_2020,X383=NKK_2019,(Y383*NKKGBP_2019)*CPI_2019,X383=NKK_2018,(Y383*NKKGBP_2018)*CPI_2018,X383=DKK_2020,Y383*DKKGBP_2020,X383=DKK_2019,(Y383*DKKGBP_2019)*CPI_2019,X383=DKK_2018,(Y383*DKKGBP_2018)*CPI_2018)</f>
        <v>5400</v>
      </c>
      <c r="AA383" s="1">
        <v>1</v>
      </c>
    </row>
    <row r="384" spans="1:27" s="3" customFormat="1" x14ac:dyDescent="0.35">
      <c r="A384" s="3" t="s">
        <v>670</v>
      </c>
      <c r="B384" s="3" t="str">
        <f t="shared" si="18"/>
        <v>Eli LillyAxial Spondyloarthritis</v>
      </c>
      <c r="C384" s="3" t="str">
        <f>IF(INDEX(Comp_interest!$D:$D,MATCH(Payments_2020!$B384,Comp_interest!$C:$C,0))=0,"",INDEX(Comp_interest!$D:$D,MATCH(Payments_2020!$B384,Comp_interest!$C:$C,0)))</f>
        <v>Definitely yes</v>
      </c>
      <c r="D384" s="3" t="str">
        <f>IF(INDEX(Comp_interest!$E:$E,MATCH(Payments_2020!$B384,Comp_interest!$C:$C,0))=0,"",INDEX(Comp_interest!$E:$E,MATCH(Payments_2020!$B384,Comp_interest!$C:$C,0)))</f>
        <v>Annual report</v>
      </c>
      <c r="E384" s="3" t="str">
        <f>IF(INDEX(Comp_interest!$F:$F,MATCH(Payments_2020!$B384,Comp_interest!$C:$C,0))=0,"",INDEX(Comp_interest!$F:$F,MATCH(Payments_2020!$B384,Comp_interest!$C:$C,0)))</f>
        <v/>
      </c>
      <c r="F384" s="3" t="s">
        <v>686</v>
      </c>
      <c r="G384" s="3" t="str">
        <f>INDEX(Pat_org!$B$3:$C$892,MATCH(Payments_2020!F384,Pat_org!$B$3:$B$892,0),2)</f>
        <v>National Axial Spondyloarthritis Society</v>
      </c>
      <c r="H384" s="3" t="str" cm="1">
        <f t="array" ref="H384">IF(INDEX(Pat_org!$D$2:$P$484,MATCH(Payments_2020!$G384,Pat_org!$D$2:$D$484,0),Pat_org!E$1)=0,"",(INDEX(Pat_org!$D$2:$P$484,MATCH(Payments_2020!$G384,Pat_org!$D$2:$D$484,0),Pat_org!E$1)))</f>
        <v>Include</v>
      </c>
      <c r="I384" s="3" cm="1">
        <f t="array" ref="I384">IF(INDEX(Pat_org!$D$2:$P$484,MATCH(Payments_2020!$G384,Pat_org!$D$2:$D$484,0),Pat_org!E$1)=0,"",(INDEX(Pat_org!$D$2:$P$484,MATCH(Payments_2020!$G384,Pat_org!$D$2:$D$484,0),Pat_org!$F$1)))</f>
        <v>0</v>
      </c>
      <c r="J384" s="3" t="str" cm="1">
        <f t="array" ref="J384">IF(INDEX(Pat_org!$D$2:$P$484,MATCH(Payments_2020!$G384,Pat_org!$D$2:$D$484,0),Pat_org!G$1)=0,"",(INDEX(Pat_org!$D$2:$P$484,MATCH(Payments_2020!$G384,Pat_org!$D$2:$D$484,0),Pat_org!G$1)))</f>
        <v>Multipurpose organisation</v>
      </c>
      <c r="K384" s="3" t="str" cm="1">
        <f t="array" ref="K384">IF(INDEX(Pat_org!$D$2:$P$484,MATCH(Payments_2020!$G384,Pat_org!$D$2:$D$484,0),Pat_org!H$1)=0,"",(INDEX(Pat_org!$D$2:$P$484,MATCH(Payments_2020!$G384,Pat_org!$D$2:$D$484,0),Pat_org!H$1)))</f>
        <v>15 Diseases of the musculoskeletal system or connective tissue  </v>
      </c>
      <c r="L384" s="3" t="str" cm="1">
        <f t="array" ref="L384">IF(INDEX(Pat_org!$D$2:$P$484,MATCH(Payments_2020!$G384,Pat_org!$D$2:$D$484,0),Pat_org!I$1)=0,"",(INDEX(Pat_org!$D$2:$P$484,MATCH(Payments_2020!$G384,Pat_org!$D$2:$D$484,0),Pat_org!I$1)))</f>
        <v>Axial Spondyloarthritis</v>
      </c>
      <c r="M384" s="3" cm="1">
        <f t="array" ref="M384">IF(INDEX(Pat_org!$D$2:$P$484,MATCH(Payments_2020!$G384,Pat_org!$D$2:$D$484,0),Pat_org!J$1)=0,"",(INDEX(Pat_org!$D$2:$P$484,MATCH(Payments_2020!$G384,Pat_org!$D$2:$D$484,0),Pat_org!J$1)))</f>
        <v>1183175</v>
      </c>
      <c r="N384" s="3" t="str" cm="1">
        <f t="array" ref="N384">IF(INDEX(Pat_org!$D$2:$P$484,MATCH(Payments_2020!$G384,Pat_org!$D$2:$D$484,0),Pat_org!K$1)=0,"",(INDEX(Pat_org!$D$2:$P$484,MATCH(Payments_2020!$G384,Pat_org!$D$2:$D$484,0),Pat_org!K$1)))</f>
        <v/>
      </c>
      <c r="O384" s="3" t="str" cm="1">
        <f t="array" ref="O384">IF(INDEX(Pat_org!$D$2:$P$484,MATCH(Payments_2020!$G384,Pat_org!$D$2:$D$484,0),Pat_org!L$1)=0,"",(INDEX(Pat_org!$D$2:$P$484,MATCH(Payments_2020!$G384,Pat_org!$D$2:$D$484,0),Pat_org!L$1)))</f>
        <v>UK</v>
      </c>
      <c r="P384" s="3" t="str" cm="1">
        <f t="array" ref="P384">IF(INDEX(Pat_org!$D$2:$P$484,MATCH(Payments_2020!$G384,Pat_org!$D$2:$D$484,0),Pat_org!M$1)=0,"",(INDEX(Pat_org!$D$2:$P$484,MATCH(Payments_2020!$G384,Pat_org!$D$2:$D$484,0),Pat_org!M$1)))</f>
        <v>https://nass.co.uk/</v>
      </c>
      <c r="Q384" s="3" t="str" cm="1">
        <f t="array" ref="Q384">IFERROR(IF(INDEX(Pat_org!$D$2:$P$484,MATCH(Payments_2020!$G384,Pat_org!$D$2:$D$484,0),Pat_org!N$1)=0,"",(INDEX(Pat_org!$D$2:$P$484,MATCH(Payments_2020!$G384,Pat_org!$D$2:$D$484,0),Pat_org!N$1))),"")</f>
        <v>Not rare</v>
      </c>
      <c r="R384" s="3" t="str" cm="1">
        <f t="array" ref="R384">IF(INDEX(Pat_org!$D$2:$P$484,MATCH(Payments_2020!$G384,Pat_org!$D$2:$D$484,0),Pat_org!O$1)=0,"",(INDEX(Pat_org!$D$2:$P$484,MATCH(Payments_2020!$G384,Pat_org!$D$2:$D$484,0),Pat_org!O$1)))</f>
        <v>Single PO</v>
      </c>
      <c r="S384" s="3" t="str" cm="1">
        <f t="array" ref="S384">IF(INDEX(Pat_org!$D$2:$P$484,MATCH(Payments_2020!$G384,Pat_org!$D$2:$D$484,0),Pat_org!P$1)=0,"",(INDEX(Pat_org!$D$2:$P$484,MATCH(Payments_2020!$G384,Pat_org!$D$2:$D$484,0),Pat_org!P$1)))</f>
        <v/>
      </c>
      <c r="T384" s="3" t="s">
        <v>688</v>
      </c>
      <c r="U384" s="3" t="s">
        <v>26</v>
      </c>
      <c r="V384" s="1">
        <v>2020</v>
      </c>
      <c r="W384" s="4" t="s">
        <v>27</v>
      </c>
      <c r="X384" s="40" t="str">
        <f t="shared" si="20"/>
        <v>2020GBP</v>
      </c>
      <c r="Y384" s="40">
        <v>30000</v>
      </c>
      <c r="Z384" s="31" cm="1">
        <f t="array" ref="Z384">_xlfn.IFS(X384=GBP_2020,Y384,X384=GBP_2019,Y384*CPI_2019,X384=GBP_2018,Y384*CPI_2018,X384=EUR_2020,Y384*EURGBP_2020,X384=EUR_2019,(Y384*EURGBP_2019)*CPI_2019,X384=EUR_2018,(Y384*EURGBP_2018)*CPI_2018,X384=USD_2020,Y384*USDGBP_2020,X384=USD_2019,(Y384*USDGBP_2019)*CPI_2019,X384=USD_2018,(Y384*USDGBP_2018)*CPI_2018,X384=CHF_2020,Y384*CHFGBP_2020,X384=CHF_2019,(Y384*CHFGBP_2019)*CPI_2019,X384=CHF_2018,(Y384*CHFGBP_2018)*CPI_2018,X384=SEK_2020,Y384*SEKGBP_2020,X384=SEK_2019,(Y384*SEKGBP_2019)*CPI_2019,X384=SEK_2018,(Y384*SEKGBP_2018)*CPI_2018,X384=NKK_2020,Y384*NKKGBP_2020,X384=NKK_2019,(Y384*NKKGBP_2019)*CPI_2019,X384=NKK_2018,(Y384*NKKGBP_2018)*CPI_2018,X384=DKK_2020,Y384*DKKGBP_2020,X384=DKK_2019,(Y384*DKKGBP_2019)*CPI_2019,X384=DKK_2018,(Y384*DKKGBP_2018)*CPI_2018)</f>
        <v>30000</v>
      </c>
      <c r="AA384" s="1">
        <v>1</v>
      </c>
    </row>
    <row r="385" spans="1:27" s="3" customFormat="1" x14ac:dyDescent="0.35">
      <c r="A385" s="3" t="s">
        <v>670</v>
      </c>
      <c r="B385" s="3" t="str">
        <f t="shared" si="18"/>
        <v>Eli LillyEczema</v>
      </c>
      <c r="C385" s="3" t="str">
        <f>IF(INDEX(Comp_interest!$D:$D,MATCH(Payments_2020!$B385,Comp_interest!$C:$C,0))=0,"",INDEX(Comp_interest!$D:$D,MATCH(Payments_2020!$B385,Comp_interest!$C:$C,0)))</f>
        <v>Maybe yes</v>
      </c>
      <c r="D385" s="3" t="str">
        <f>IF(INDEX(Comp_interest!$E:$E,MATCH(Payments_2020!$B385,Comp_interest!$C:$C,0))=0,"",INDEX(Comp_interest!$E:$E,MATCH(Payments_2020!$B385,Comp_interest!$C:$C,0)))</f>
        <v>Annual report</v>
      </c>
      <c r="E385" s="3" t="str">
        <f>IF(INDEX(Comp_interest!$F:$F,MATCH(Payments_2020!$B385,Comp_interest!$C:$C,0))=0,"",INDEX(Comp_interest!$F:$F,MATCH(Payments_2020!$B385,Comp_interest!$C:$C,0)))</f>
        <v>Eli Lilly has drugs for treating atopic dermatitis and psoriasis in its portfolio/pipeline</v>
      </c>
      <c r="F385" s="3" t="s">
        <v>689</v>
      </c>
      <c r="G385" s="3" t="str">
        <f>INDEX(Pat_org!$B$3:$C$892,MATCH(Payments_2020!F385,Pat_org!$B$3:$B$892,0),2)</f>
        <v>National Eczema Society</v>
      </c>
      <c r="H385" s="3" t="str" cm="1">
        <f t="array" ref="H385">IF(INDEX(Pat_org!$D$2:$P$484,MATCH(Payments_2020!$G385,Pat_org!$D$2:$D$484,0),Pat_org!E$1)=0,"",(INDEX(Pat_org!$D$2:$P$484,MATCH(Payments_2020!$G385,Pat_org!$D$2:$D$484,0),Pat_org!E$1)))</f>
        <v>Include</v>
      </c>
      <c r="I385" s="3" cm="1">
        <f t="array" ref="I385">IF(INDEX(Pat_org!$D$2:$P$484,MATCH(Payments_2020!$G385,Pat_org!$D$2:$D$484,0),Pat_org!E$1)=0,"",(INDEX(Pat_org!$D$2:$P$484,MATCH(Payments_2020!$G385,Pat_org!$D$2:$D$484,0),Pat_org!$F$1)))</f>
        <v>0</v>
      </c>
      <c r="J385" s="3" t="str" cm="1">
        <f t="array" ref="J385">IF(INDEX(Pat_org!$D$2:$P$484,MATCH(Payments_2020!$G385,Pat_org!$D$2:$D$484,0),Pat_org!G$1)=0,"",(INDEX(Pat_org!$D$2:$P$484,MATCH(Payments_2020!$G385,Pat_org!$D$2:$D$484,0),Pat_org!G$1)))</f>
        <v>Multipurpose organisation</v>
      </c>
      <c r="K385" s="3" t="str" cm="1">
        <f t="array" ref="K385">IF(INDEX(Pat_org!$D$2:$P$484,MATCH(Payments_2020!$G385,Pat_org!$D$2:$D$484,0),Pat_org!H$1)=0,"",(INDEX(Pat_org!$D$2:$P$484,MATCH(Payments_2020!$G385,Pat_org!$D$2:$D$484,0),Pat_org!H$1)))</f>
        <v>14 Diseases of the skin  </v>
      </c>
      <c r="L385" s="3" t="str" cm="1">
        <f t="array" ref="L385">IF(INDEX(Pat_org!$D$2:$P$484,MATCH(Payments_2020!$G385,Pat_org!$D$2:$D$484,0),Pat_org!I$1)=0,"",(INDEX(Pat_org!$D$2:$P$484,MATCH(Payments_2020!$G385,Pat_org!$D$2:$D$484,0),Pat_org!I$1)))</f>
        <v>Eczema</v>
      </c>
      <c r="M385" s="3" cm="1">
        <f t="array" ref="M385">IF(INDEX(Pat_org!$D$2:$P$484,MATCH(Payments_2020!$G385,Pat_org!$D$2:$D$484,0),Pat_org!J$1)=0,"",(INDEX(Pat_org!$D$2:$P$484,MATCH(Payments_2020!$G385,Pat_org!$D$2:$D$484,0),Pat_org!J$1)))</f>
        <v>1009671</v>
      </c>
      <c r="N385" s="3" t="str" cm="1">
        <f t="array" ref="N385">IF(INDEX(Pat_org!$D$2:$P$484,MATCH(Payments_2020!$G385,Pat_org!$D$2:$D$484,0),Pat_org!K$1)=0,"",(INDEX(Pat_org!$D$2:$P$484,MATCH(Payments_2020!$G385,Pat_org!$D$2:$D$484,0),Pat_org!K$1)))</f>
        <v/>
      </c>
      <c r="O385" s="3" t="str" cm="1">
        <f t="array" ref="O385">IF(INDEX(Pat_org!$D$2:$P$484,MATCH(Payments_2020!$G385,Pat_org!$D$2:$D$484,0),Pat_org!L$1)=0,"",(INDEX(Pat_org!$D$2:$P$484,MATCH(Payments_2020!$G385,Pat_org!$D$2:$D$484,0),Pat_org!L$1)))</f>
        <v>UK</v>
      </c>
      <c r="P385" s="3" t="str" cm="1">
        <f t="array" ref="P385">IF(INDEX(Pat_org!$D$2:$P$484,MATCH(Payments_2020!$G385,Pat_org!$D$2:$D$484,0),Pat_org!M$1)=0,"",(INDEX(Pat_org!$D$2:$P$484,MATCH(Payments_2020!$G385,Pat_org!$D$2:$D$484,0),Pat_org!M$1)))</f>
        <v>https://eczema.org/</v>
      </c>
      <c r="Q385" s="3" t="str" cm="1">
        <f t="array" ref="Q385">IFERROR(IF(INDEX(Pat_org!$D$2:$P$484,MATCH(Payments_2020!$G385,Pat_org!$D$2:$D$484,0),Pat_org!N$1)=0,"",(INDEX(Pat_org!$D$2:$P$484,MATCH(Payments_2020!$G385,Pat_org!$D$2:$D$484,0),Pat_org!N$1))),"")</f>
        <v>Not rare</v>
      </c>
      <c r="R385" s="3" t="str" cm="1">
        <f t="array" ref="R385">IF(INDEX(Pat_org!$D$2:$P$484,MATCH(Payments_2020!$G385,Pat_org!$D$2:$D$484,0),Pat_org!O$1)=0,"",(INDEX(Pat_org!$D$2:$P$484,MATCH(Payments_2020!$G385,Pat_org!$D$2:$D$484,0),Pat_org!O$1)))</f>
        <v>Single PO</v>
      </c>
      <c r="S385" s="3" t="str" cm="1">
        <f t="array" ref="S385">IF(INDEX(Pat_org!$D$2:$P$484,MATCH(Payments_2020!$G385,Pat_org!$D$2:$D$484,0),Pat_org!P$1)=0,"",(INDEX(Pat_org!$D$2:$P$484,MATCH(Payments_2020!$G385,Pat_org!$D$2:$D$484,0),Pat_org!P$1)))</f>
        <v/>
      </c>
      <c r="T385" s="3" t="s">
        <v>690</v>
      </c>
      <c r="U385" s="3" t="s">
        <v>26</v>
      </c>
      <c r="V385" s="1">
        <v>2020</v>
      </c>
      <c r="W385" s="4" t="s">
        <v>27</v>
      </c>
      <c r="X385" s="40" t="str">
        <f t="shared" si="20"/>
        <v>2020GBP</v>
      </c>
      <c r="Y385" s="40">
        <v>10000</v>
      </c>
      <c r="Z385" s="31" cm="1">
        <f t="array" ref="Z385">_xlfn.IFS(X385=GBP_2020,Y385,X385=GBP_2019,Y385*CPI_2019,X385=GBP_2018,Y385*CPI_2018,X385=EUR_2020,Y385*EURGBP_2020,X385=EUR_2019,(Y385*EURGBP_2019)*CPI_2019,X385=EUR_2018,(Y385*EURGBP_2018)*CPI_2018,X385=USD_2020,Y385*USDGBP_2020,X385=USD_2019,(Y385*USDGBP_2019)*CPI_2019,X385=USD_2018,(Y385*USDGBP_2018)*CPI_2018,X385=CHF_2020,Y385*CHFGBP_2020,X385=CHF_2019,(Y385*CHFGBP_2019)*CPI_2019,X385=CHF_2018,(Y385*CHFGBP_2018)*CPI_2018,X385=SEK_2020,Y385*SEKGBP_2020,X385=SEK_2019,(Y385*SEKGBP_2019)*CPI_2019,X385=SEK_2018,(Y385*SEKGBP_2018)*CPI_2018,X385=NKK_2020,Y385*NKKGBP_2020,X385=NKK_2019,(Y385*NKKGBP_2019)*CPI_2019,X385=NKK_2018,(Y385*NKKGBP_2018)*CPI_2018,X385=DKK_2020,Y385*DKKGBP_2020,X385=DKK_2019,(Y385*DKKGBP_2019)*CPI_2019,X385=DKK_2018,(Y385*DKKGBP_2018)*CPI_2018)</f>
        <v>10000</v>
      </c>
      <c r="AA385" s="1">
        <v>1</v>
      </c>
    </row>
    <row r="386" spans="1:27" s="3" customFormat="1" x14ac:dyDescent="0.35">
      <c r="A386" s="3" t="s">
        <v>670</v>
      </c>
      <c r="B386" s="3" t="str">
        <f t="shared" ref="B386:B449" si="21">CONCATENATE(A386,L386)</f>
        <v>Eli LillyRheumatoid arthritis</v>
      </c>
      <c r="C386" s="3" t="str">
        <f>IF(INDEX(Comp_interest!$D:$D,MATCH(Payments_2020!$B386,Comp_interest!$C:$C,0))=0,"",INDEX(Comp_interest!$D:$D,MATCH(Payments_2020!$B386,Comp_interest!$C:$C,0)))</f>
        <v>Definitely yes</v>
      </c>
      <c r="D386" s="3" t="str">
        <f>IF(INDEX(Comp_interest!$E:$E,MATCH(Payments_2020!$B386,Comp_interest!$C:$C,0))=0,"",INDEX(Comp_interest!$E:$E,MATCH(Payments_2020!$B386,Comp_interest!$C:$C,0)))</f>
        <v>Annual report</v>
      </c>
      <c r="E386" s="3" t="str">
        <f>IF(INDEX(Comp_interest!$F:$F,MATCH(Payments_2020!$B386,Comp_interest!$C:$C,0))=0,"",INDEX(Comp_interest!$F:$F,MATCH(Payments_2020!$B386,Comp_interest!$C:$C,0)))</f>
        <v/>
      </c>
      <c r="F386" s="3" t="s">
        <v>691</v>
      </c>
      <c r="G386" s="3" t="str">
        <f>INDEX(Pat_org!$B$3:$C$892,MATCH(Payments_2020!F386,Pat_org!$B$3:$B$892,0),2)</f>
        <v>National Rheumatoid Arthritis Society</v>
      </c>
      <c r="H386" s="3" t="str" cm="1">
        <f t="array" ref="H386">IF(INDEX(Pat_org!$D$2:$P$484,MATCH(Payments_2020!$G386,Pat_org!$D$2:$D$484,0),Pat_org!E$1)=0,"",(INDEX(Pat_org!$D$2:$P$484,MATCH(Payments_2020!$G386,Pat_org!$D$2:$D$484,0),Pat_org!E$1)))</f>
        <v>Include</v>
      </c>
      <c r="I386" s="3" cm="1">
        <f t="array" ref="I386">IF(INDEX(Pat_org!$D$2:$P$484,MATCH(Payments_2020!$G386,Pat_org!$D$2:$D$484,0),Pat_org!E$1)=0,"",(INDEX(Pat_org!$D$2:$P$484,MATCH(Payments_2020!$G386,Pat_org!$D$2:$D$484,0),Pat_org!$F$1)))</f>
        <v>0</v>
      </c>
      <c r="J386" s="3" t="str" cm="1">
        <f t="array" ref="J386">IF(INDEX(Pat_org!$D$2:$P$484,MATCH(Payments_2020!$G386,Pat_org!$D$2:$D$484,0),Pat_org!G$1)=0,"",(INDEX(Pat_org!$D$2:$P$484,MATCH(Payments_2020!$G386,Pat_org!$D$2:$D$484,0),Pat_org!G$1)))</f>
        <v>Support organisation</v>
      </c>
      <c r="K386" s="3" t="str" cm="1">
        <f t="array" ref="K386">IF(INDEX(Pat_org!$D$2:$P$484,MATCH(Payments_2020!$G386,Pat_org!$D$2:$D$484,0),Pat_org!H$1)=0,"",(INDEX(Pat_org!$D$2:$P$484,MATCH(Payments_2020!$G386,Pat_org!$D$2:$D$484,0),Pat_org!H$1)))</f>
        <v>15 Diseases of the musculoskeletal system or connective tissue  </v>
      </c>
      <c r="L386" s="3" t="str" cm="1">
        <f t="array" ref="L386">IF(INDEX(Pat_org!$D$2:$P$484,MATCH(Payments_2020!$G386,Pat_org!$D$2:$D$484,0),Pat_org!I$1)=0,"",(INDEX(Pat_org!$D$2:$P$484,MATCH(Payments_2020!$G386,Pat_org!$D$2:$D$484,0),Pat_org!I$1)))</f>
        <v>Rheumatoid arthritis</v>
      </c>
      <c r="M386" s="3" cm="1">
        <f t="array" ref="M386">IF(INDEX(Pat_org!$D$2:$P$484,MATCH(Payments_2020!$G386,Pat_org!$D$2:$D$484,0),Pat_org!J$1)=0,"",(INDEX(Pat_org!$D$2:$P$484,MATCH(Payments_2020!$G386,Pat_org!$D$2:$D$484,0),Pat_org!J$1)))</f>
        <v>1134859</v>
      </c>
      <c r="N386" s="3" t="str" cm="1">
        <f t="array" ref="N386">IF(INDEX(Pat_org!$D$2:$P$484,MATCH(Payments_2020!$G386,Pat_org!$D$2:$D$484,0),Pat_org!K$1)=0,"",(INDEX(Pat_org!$D$2:$P$484,MATCH(Payments_2020!$G386,Pat_org!$D$2:$D$484,0),Pat_org!K$1)))</f>
        <v/>
      </c>
      <c r="O386" s="3" t="str" cm="1">
        <f t="array" ref="O386">IF(INDEX(Pat_org!$D$2:$P$484,MATCH(Payments_2020!$G386,Pat_org!$D$2:$D$484,0),Pat_org!L$1)=0,"",(INDEX(Pat_org!$D$2:$P$484,MATCH(Payments_2020!$G386,Pat_org!$D$2:$D$484,0),Pat_org!L$1)))</f>
        <v>UK</v>
      </c>
      <c r="P386" s="3" t="str" cm="1">
        <f t="array" ref="P386">IF(INDEX(Pat_org!$D$2:$P$484,MATCH(Payments_2020!$G386,Pat_org!$D$2:$D$484,0),Pat_org!M$1)=0,"",(INDEX(Pat_org!$D$2:$P$484,MATCH(Payments_2020!$G386,Pat_org!$D$2:$D$484,0),Pat_org!M$1)))</f>
        <v>https://nras.org.uk/</v>
      </c>
      <c r="Q386" s="3" t="str" cm="1">
        <f t="array" ref="Q386">IFERROR(IF(INDEX(Pat_org!$D$2:$P$484,MATCH(Payments_2020!$G386,Pat_org!$D$2:$D$484,0),Pat_org!N$1)=0,"",(INDEX(Pat_org!$D$2:$P$484,MATCH(Payments_2020!$G386,Pat_org!$D$2:$D$484,0),Pat_org!N$1))),"")</f>
        <v>Not rare</v>
      </c>
      <c r="R386" s="3" t="str" cm="1">
        <f t="array" ref="R386">IF(INDEX(Pat_org!$D$2:$P$484,MATCH(Payments_2020!$G386,Pat_org!$D$2:$D$484,0),Pat_org!O$1)=0,"",(INDEX(Pat_org!$D$2:$P$484,MATCH(Payments_2020!$G386,Pat_org!$D$2:$D$484,0),Pat_org!O$1)))</f>
        <v>Single PO</v>
      </c>
      <c r="S386" s="3" t="str" cm="1">
        <f t="array" ref="S386">IF(INDEX(Pat_org!$D$2:$P$484,MATCH(Payments_2020!$G386,Pat_org!$D$2:$D$484,0),Pat_org!P$1)=0,"",(INDEX(Pat_org!$D$2:$P$484,MATCH(Payments_2020!$G386,Pat_org!$D$2:$D$484,0),Pat_org!P$1)))</f>
        <v/>
      </c>
      <c r="T386" s="3" t="s">
        <v>692</v>
      </c>
      <c r="U386" s="3" t="s">
        <v>26</v>
      </c>
      <c r="V386" s="1">
        <v>2020</v>
      </c>
      <c r="W386" s="4" t="s">
        <v>27</v>
      </c>
      <c r="X386" s="40" t="str">
        <f t="shared" si="20"/>
        <v>2020GBP</v>
      </c>
      <c r="Y386" s="40">
        <v>10000</v>
      </c>
      <c r="Z386" s="31" cm="1">
        <f t="array" ref="Z386">_xlfn.IFS(X386=GBP_2020,Y386,X386=GBP_2019,Y386*CPI_2019,X386=GBP_2018,Y386*CPI_2018,X386=EUR_2020,Y386*EURGBP_2020,X386=EUR_2019,(Y386*EURGBP_2019)*CPI_2019,X386=EUR_2018,(Y386*EURGBP_2018)*CPI_2018,X386=USD_2020,Y386*USDGBP_2020,X386=USD_2019,(Y386*USDGBP_2019)*CPI_2019,X386=USD_2018,(Y386*USDGBP_2018)*CPI_2018,X386=CHF_2020,Y386*CHFGBP_2020,X386=CHF_2019,(Y386*CHFGBP_2019)*CPI_2019,X386=CHF_2018,(Y386*CHFGBP_2018)*CPI_2018,X386=SEK_2020,Y386*SEKGBP_2020,X386=SEK_2019,(Y386*SEKGBP_2019)*CPI_2019,X386=SEK_2018,(Y386*SEKGBP_2018)*CPI_2018,X386=NKK_2020,Y386*NKKGBP_2020,X386=NKK_2019,(Y386*NKKGBP_2019)*CPI_2019,X386=NKK_2018,(Y386*NKKGBP_2018)*CPI_2018,X386=DKK_2020,Y386*DKKGBP_2020,X386=DKK_2019,(Y386*DKKGBP_2019)*CPI_2019,X386=DKK_2018,(Y386*DKKGBP_2018)*CPI_2018)</f>
        <v>10000</v>
      </c>
      <c r="AA386" s="1">
        <v>1</v>
      </c>
    </row>
    <row r="387" spans="1:27" s="3" customFormat="1" x14ac:dyDescent="0.35">
      <c r="A387" s="3" t="s">
        <v>670</v>
      </c>
      <c r="B387" s="3" t="str">
        <f t="shared" si="21"/>
        <v>Eli LillyRheumatoid arthritis</v>
      </c>
      <c r="C387" s="3" t="str">
        <f>IF(INDEX(Comp_interest!$D:$D,MATCH(Payments_2020!$B387,Comp_interest!$C:$C,0))=0,"",INDEX(Comp_interest!$D:$D,MATCH(Payments_2020!$B387,Comp_interest!$C:$C,0)))</f>
        <v>Definitely yes</v>
      </c>
      <c r="D387" s="3" t="str">
        <f>IF(INDEX(Comp_interest!$E:$E,MATCH(Payments_2020!$B387,Comp_interest!$C:$C,0))=0,"",INDEX(Comp_interest!$E:$E,MATCH(Payments_2020!$B387,Comp_interest!$C:$C,0)))</f>
        <v>Annual report</v>
      </c>
      <c r="E387" s="3" t="str">
        <f>IF(INDEX(Comp_interest!$F:$F,MATCH(Payments_2020!$B387,Comp_interest!$C:$C,0))=0,"",INDEX(Comp_interest!$F:$F,MATCH(Payments_2020!$B387,Comp_interest!$C:$C,0)))</f>
        <v/>
      </c>
      <c r="F387" s="3" t="s">
        <v>691</v>
      </c>
      <c r="G387" s="3" t="str">
        <f>INDEX(Pat_org!$B$3:$C$892,MATCH(Payments_2020!F387,Pat_org!$B$3:$B$892,0),2)</f>
        <v>National Rheumatoid Arthritis Society</v>
      </c>
      <c r="H387" s="3" t="str" cm="1">
        <f t="array" ref="H387">IF(INDEX(Pat_org!$D$2:$P$484,MATCH(Payments_2020!$G387,Pat_org!$D$2:$D$484,0),Pat_org!E$1)=0,"",(INDEX(Pat_org!$D$2:$P$484,MATCH(Payments_2020!$G387,Pat_org!$D$2:$D$484,0),Pat_org!E$1)))</f>
        <v>Include</v>
      </c>
      <c r="I387" s="3" cm="1">
        <f t="array" ref="I387">IF(INDEX(Pat_org!$D$2:$P$484,MATCH(Payments_2020!$G387,Pat_org!$D$2:$D$484,0),Pat_org!E$1)=0,"",(INDEX(Pat_org!$D$2:$P$484,MATCH(Payments_2020!$G387,Pat_org!$D$2:$D$484,0),Pat_org!$F$1)))</f>
        <v>0</v>
      </c>
      <c r="J387" s="3" t="str" cm="1">
        <f t="array" ref="J387">IF(INDEX(Pat_org!$D$2:$P$484,MATCH(Payments_2020!$G387,Pat_org!$D$2:$D$484,0),Pat_org!G$1)=0,"",(INDEX(Pat_org!$D$2:$P$484,MATCH(Payments_2020!$G387,Pat_org!$D$2:$D$484,0),Pat_org!G$1)))</f>
        <v>Support organisation</v>
      </c>
      <c r="K387" s="3" t="str" cm="1">
        <f t="array" ref="K387">IF(INDEX(Pat_org!$D$2:$P$484,MATCH(Payments_2020!$G387,Pat_org!$D$2:$D$484,0),Pat_org!H$1)=0,"",(INDEX(Pat_org!$D$2:$P$484,MATCH(Payments_2020!$G387,Pat_org!$D$2:$D$484,0),Pat_org!H$1)))</f>
        <v>15 Diseases of the musculoskeletal system or connective tissue  </v>
      </c>
      <c r="L387" s="3" t="str" cm="1">
        <f t="array" ref="L387">IF(INDEX(Pat_org!$D$2:$P$484,MATCH(Payments_2020!$G387,Pat_org!$D$2:$D$484,0),Pat_org!I$1)=0,"",(INDEX(Pat_org!$D$2:$P$484,MATCH(Payments_2020!$G387,Pat_org!$D$2:$D$484,0),Pat_org!I$1)))</f>
        <v>Rheumatoid arthritis</v>
      </c>
      <c r="M387" s="3" cm="1">
        <f t="array" ref="M387">IF(INDEX(Pat_org!$D$2:$P$484,MATCH(Payments_2020!$G387,Pat_org!$D$2:$D$484,0),Pat_org!J$1)=0,"",(INDEX(Pat_org!$D$2:$P$484,MATCH(Payments_2020!$G387,Pat_org!$D$2:$D$484,0),Pat_org!J$1)))</f>
        <v>1134859</v>
      </c>
      <c r="N387" s="3" t="str" cm="1">
        <f t="array" ref="N387">IF(INDEX(Pat_org!$D$2:$P$484,MATCH(Payments_2020!$G387,Pat_org!$D$2:$D$484,0),Pat_org!K$1)=0,"",(INDEX(Pat_org!$D$2:$P$484,MATCH(Payments_2020!$G387,Pat_org!$D$2:$D$484,0),Pat_org!K$1)))</f>
        <v/>
      </c>
      <c r="O387" s="3" t="str" cm="1">
        <f t="array" ref="O387">IF(INDEX(Pat_org!$D$2:$P$484,MATCH(Payments_2020!$G387,Pat_org!$D$2:$D$484,0),Pat_org!L$1)=0,"",(INDEX(Pat_org!$D$2:$P$484,MATCH(Payments_2020!$G387,Pat_org!$D$2:$D$484,0),Pat_org!L$1)))</f>
        <v>UK</v>
      </c>
      <c r="P387" s="3" t="str" cm="1">
        <f t="array" ref="P387">IF(INDEX(Pat_org!$D$2:$P$484,MATCH(Payments_2020!$G387,Pat_org!$D$2:$D$484,0),Pat_org!M$1)=0,"",(INDEX(Pat_org!$D$2:$P$484,MATCH(Payments_2020!$G387,Pat_org!$D$2:$D$484,0),Pat_org!M$1)))</f>
        <v>https://nras.org.uk/</v>
      </c>
      <c r="Q387" s="3" t="str" cm="1">
        <f t="array" ref="Q387">IFERROR(IF(INDEX(Pat_org!$D$2:$P$484,MATCH(Payments_2020!$G387,Pat_org!$D$2:$D$484,0),Pat_org!N$1)=0,"",(INDEX(Pat_org!$D$2:$P$484,MATCH(Payments_2020!$G387,Pat_org!$D$2:$D$484,0),Pat_org!N$1))),"")</f>
        <v>Not rare</v>
      </c>
      <c r="R387" s="3" t="str" cm="1">
        <f t="array" ref="R387">IF(INDEX(Pat_org!$D$2:$P$484,MATCH(Payments_2020!$G387,Pat_org!$D$2:$D$484,0),Pat_org!O$1)=0,"",(INDEX(Pat_org!$D$2:$P$484,MATCH(Payments_2020!$G387,Pat_org!$D$2:$D$484,0),Pat_org!O$1)))</f>
        <v>Single PO</v>
      </c>
      <c r="S387" s="3" t="str" cm="1">
        <f t="array" ref="S387">IF(INDEX(Pat_org!$D$2:$P$484,MATCH(Payments_2020!$G387,Pat_org!$D$2:$D$484,0),Pat_org!P$1)=0,"",(INDEX(Pat_org!$D$2:$P$484,MATCH(Payments_2020!$G387,Pat_org!$D$2:$D$484,0),Pat_org!P$1)))</f>
        <v/>
      </c>
      <c r="T387" s="3" t="s">
        <v>335</v>
      </c>
      <c r="U387" s="3" t="s">
        <v>26</v>
      </c>
      <c r="V387" s="1">
        <v>2020</v>
      </c>
      <c r="W387" s="4" t="s">
        <v>27</v>
      </c>
      <c r="X387" s="40" t="str">
        <f t="shared" si="20"/>
        <v>2020GBP</v>
      </c>
      <c r="Y387" s="40">
        <v>10000</v>
      </c>
      <c r="Z387" s="31" cm="1">
        <f t="array" ref="Z387">_xlfn.IFS(X387=GBP_2020,Y387,X387=GBP_2019,Y387*CPI_2019,X387=GBP_2018,Y387*CPI_2018,X387=EUR_2020,Y387*EURGBP_2020,X387=EUR_2019,(Y387*EURGBP_2019)*CPI_2019,X387=EUR_2018,(Y387*EURGBP_2018)*CPI_2018,X387=USD_2020,Y387*USDGBP_2020,X387=USD_2019,(Y387*USDGBP_2019)*CPI_2019,X387=USD_2018,(Y387*USDGBP_2018)*CPI_2018,X387=CHF_2020,Y387*CHFGBP_2020,X387=CHF_2019,(Y387*CHFGBP_2019)*CPI_2019,X387=CHF_2018,(Y387*CHFGBP_2018)*CPI_2018,X387=SEK_2020,Y387*SEKGBP_2020,X387=SEK_2019,(Y387*SEKGBP_2019)*CPI_2019,X387=SEK_2018,(Y387*SEKGBP_2018)*CPI_2018,X387=NKK_2020,Y387*NKKGBP_2020,X387=NKK_2019,(Y387*NKKGBP_2019)*CPI_2019,X387=NKK_2018,(Y387*NKKGBP_2018)*CPI_2018,X387=DKK_2020,Y387*DKKGBP_2020,X387=DKK_2019,(Y387*DKKGBP_2019)*CPI_2019,X387=DKK_2018,(Y387*DKKGBP_2018)*CPI_2018)</f>
        <v>10000</v>
      </c>
      <c r="AA387" s="1">
        <v>1</v>
      </c>
    </row>
    <row r="388" spans="1:27" s="3" customFormat="1" x14ac:dyDescent="0.35">
      <c r="A388" s="3" t="s">
        <v>670</v>
      </c>
      <c r="B388" s="3" t="str">
        <f t="shared" si="21"/>
        <v>Eli LillyRheumatoid arthritis</v>
      </c>
      <c r="C388" s="3" t="str">
        <f>IF(INDEX(Comp_interest!$D:$D,MATCH(Payments_2020!$B388,Comp_interest!$C:$C,0))=0,"",INDEX(Comp_interest!$D:$D,MATCH(Payments_2020!$B388,Comp_interest!$C:$C,0)))</f>
        <v>Definitely yes</v>
      </c>
      <c r="D388" s="3" t="str">
        <f>IF(INDEX(Comp_interest!$E:$E,MATCH(Payments_2020!$B388,Comp_interest!$C:$C,0))=0,"",INDEX(Comp_interest!$E:$E,MATCH(Payments_2020!$B388,Comp_interest!$C:$C,0)))</f>
        <v>Annual report</v>
      </c>
      <c r="E388" s="3" t="str">
        <f>IF(INDEX(Comp_interest!$F:$F,MATCH(Payments_2020!$B388,Comp_interest!$C:$C,0))=0,"",INDEX(Comp_interest!$F:$F,MATCH(Payments_2020!$B388,Comp_interest!$C:$C,0)))</f>
        <v/>
      </c>
      <c r="F388" s="3" t="s">
        <v>691</v>
      </c>
      <c r="G388" s="3" t="str">
        <f>INDEX(Pat_org!$B$3:$C$892,MATCH(Payments_2020!F388,Pat_org!$B$3:$B$892,0),2)</f>
        <v>National Rheumatoid Arthritis Society</v>
      </c>
      <c r="H388" s="3" t="str" cm="1">
        <f t="array" ref="H388">IF(INDEX(Pat_org!$D$2:$P$484,MATCH(Payments_2020!$G388,Pat_org!$D$2:$D$484,0),Pat_org!E$1)=0,"",(INDEX(Pat_org!$D$2:$P$484,MATCH(Payments_2020!$G388,Pat_org!$D$2:$D$484,0),Pat_org!E$1)))</f>
        <v>Include</v>
      </c>
      <c r="I388" s="3" cm="1">
        <f t="array" ref="I388">IF(INDEX(Pat_org!$D$2:$P$484,MATCH(Payments_2020!$G388,Pat_org!$D$2:$D$484,0),Pat_org!E$1)=0,"",(INDEX(Pat_org!$D$2:$P$484,MATCH(Payments_2020!$G388,Pat_org!$D$2:$D$484,0),Pat_org!$F$1)))</f>
        <v>0</v>
      </c>
      <c r="J388" s="3" t="str" cm="1">
        <f t="array" ref="J388">IF(INDEX(Pat_org!$D$2:$P$484,MATCH(Payments_2020!$G388,Pat_org!$D$2:$D$484,0),Pat_org!G$1)=0,"",(INDEX(Pat_org!$D$2:$P$484,MATCH(Payments_2020!$G388,Pat_org!$D$2:$D$484,0),Pat_org!G$1)))</f>
        <v>Support organisation</v>
      </c>
      <c r="K388" s="3" t="str" cm="1">
        <f t="array" ref="K388">IF(INDEX(Pat_org!$D$2:$P$484,MATCH(Payments_2020!$G388,Pat_org!$D$2:$D$484,0),Pat_org!H$1)=0,"",(INDEX(Pat_org!$D$2:$P$484,MATCH(Payments_2020!$G388,Pat_org!$D$2:$D$484,0),Pat_org!H$1)))</f>
        <v>15 Diseases of the musculoskeletal system or connective tissue  </v>
      </c>
      <c r="L388" s="3" t="str" cm="1">
        <f t="array" ref="L388">IF(INDEX(Pat_org!$D$2:$P$484,MATCH(Payments_2020!$G388,Pat_org!$D$2:$D$484,0),Pat_org!I$1)=0,"",(INDEX(Pat_org!$D$2:$P$484,MATCH(Payments_2020!$G388,Pat_org!$D$2:$D$484,0),Pat_org!I$1)))</f>
        <v>Rheumatoid arthritis</v>
      </c>
      <c r="M388" s="3" cm="1">
        <f t="array" ref="M388">IF(INDEX(Pat_org!$D$2:$P$484,MATCH(Payments_2020!$G388,Pat_org!$D$2:$D$484,0),Pat_org!J$1)=0,"",(INDEX(Pat_org!$D$2:$P$484,MATCH(Payments_2020!$G388,Pat_org!$D$2:$D$484,0),Pat_org!J$1)))</f>
        <v>1134859</v>
      </c>
      <c r="N388" s="3" t="str" cm="1">
        <f t="array" ref="N388">IF(INDEX(Pat_org!$D$2:$P$484,MATCH(Payments_2020!$G388,Pat_org!$D$2:$D$484,0),Pat_org!K$1)=0,"",(INDEX(Pat_org!$D$2:$P$484,MATCH(Payments_2020!$G388,Pat_org!$D$2:$D$484,0),Pat_org!K$1)))</f>
        <v/>
      </c>
      <c r="O388" s="3" t="str" cm="1">
        <f t="array" ref="O388">IF(INDEX(Pat_org!$D$2:$P$484,MATCH(Payments_2020!$G388,Pat_org!$D$2:$D$484,0),Pat_org!L$1)=0,"",(INDEX(Pat_org!$D$2:$P$484,MATCH(Payments_2020!$G388,Pat_org!$D$2:$D$484,0),Pat_org!L$1)))</f>
        <v>UK</v>
      </c>
      <c r="P388" s="3" t="str" cm="1">
        <f t="array" ref="P388">IF(INDEX(Pat_org!$D$2:$P$484,MATCH(Payments_2020!$G388,Pat_org!$D$2:$D$484,0),Pat_org!M$1)=0,"",(INDEX(Pat_org!$D$2:$P$484,MATCH(Payments_2020!$G388,Pat_org!$D$2:$D$484,0),Pat_org!M$1)))</f>
        <v>https://nras.org.uk/</v>
      </c>
      <c r="Q388" s="3" t="str" cm="1">
        <f t="array" ref="Q388">IFERROR(IF(INDEX(Pat_org!$D$2:$P$484,MATCH(Payments_2020!$G388,Pat_org!$D$2:$D$484,0),Pat_org!N$1)=0,"",(INDEX(Pat_org!$D$2:$P$484,MATCH(Payments_2020!$G388,Pat_org!$D$2:$D$484,0),Pat_org!N$1))),"")</f>
        <v>Not rare</v>
      </c>
      <c r="R388" s="3" t="str" cm="1">
        <f t="array" ref="R388">IF(INDEX(Pat_org!$D$2:$P$484,MATCH(Payments_2020!$G388,Pat_org!$D$2:$D$484,0),Pat_org!O$1)=0,"",(INDEX(Pat_org!$D$2:$P$484,MATCH(Payments_2020!$G388,Pat_org!$D$2:$D$484,0),Pat_org!O$1)))</f>
        <v>Single PO</v>
      </c>
      <c r="S388" s="3" t="str" cm="1">
        <f t="array" ref="S388">IF(INDEX(Pat_org!$D$2:$P$484,MATCH(Payments_2020!$G388,Pat_org!$D$2:$D$484,0),Pat_org!P$1)=0,"",(INDEX(Pat_org!$D$2:$P$484,MATCH(Payments_2020!$G388,Pat_org!$D$2:$D$484,0),Pat_org!P$1)))</f>
        <v/>
      </c>
      <c r="T388" s="3" t="s">
        <v>693</v>
      </c>
      <c r="U388" s="3" t="s">
        <v>26</v>
      </c>
      <c r="V388" s="1">
        <v>2020</v>
      </c>
      <c r="W388" s="4" t="s">
        <v>27</v>
      </c>
      <c r="X388" s="40" t="str">
        <f t="shared" si="20"/>
        <v>2020GBP</v>
      </c>
      <c r="Y388" s="40">
        <v>2700</v>
      </c>
      <c r="Z388" s="31" cm="1">
        <f t="array" ref="Z388">_xlfn.IFS(X388=GBP_2020,Y388,X388=GBP_2019,Y388*CPI_2019,X388=GBP_2018,Y388*CPI_2018,X388=EUR_2020,Y388*EURGBP_2020,X388=EUR_2019,(Y388*EURGBP_2019)*CPI_2019,X388=EUR_2018,(Y388*EURGBP_2018)*CPI_2018,X388=USD_2020,Y388*USDGBP_2020,X388=USD_2019,(Y388*USDGBP_2019)*CPI_2019,X388=USD_2018,(Y388*USDGBP_2018)*CPI_2018,X388=CHF_2020,Y388*CHFGBP_2020,X388=CHF_2019,(Y388*CHFGBP_2019)*CPI_2019,X388=CHF_2018,(Y388*CHFGBP_2018)*CPI_2018,X388=SEK_2020,Y388*SEKGBP_2020,X388=SEK_2019,(Y388*SEKGBP_2019)*CPI_2019,X388=SEK_2018,(Y388*SEKGBP_2018)*CPI_2018,X388=NKK_2020,Y388*NKKGBP_2020,X388=NKK_2019,(Y388*NKKGBP_2019)*CPI_2019,X388=NKK_2018,(Y388*NKKGBP_2018)*CPI_2018,X388=DKK_2020,Y388*DKKGBP_2020,X388=DKK_2019,(Y388*DKKGBP_2019)*CPI_2019,X388=DKK_2018,(Y388*DKKGBP_2018)*CPI_2018)</f>
        <v>2700</v>
      </c>
      <c r="AA388" s="1">
        <v>1</v>
      </c>
    </row>
    <row r="389" spans="1:27" s="3" customFormat="1" x14ac:dyDescent="0.35">
      <c r="A389" s="3" t="s">
        <v>670</v>
      </c>
      <c r="B389" s="3" t="str">
        <f t="shared" si="21"/>
        <v>Eli LillyMigraine</v>
      </c>
      <c r="C389" s="3" t="str">
        <f>IF(INDEX(Comp_interest!$D:$D,MATCH(Payments_2020!$B389,Comp_interest!$C:$C,0))=0,"",INDEX(Comp_interest!$D:$D,MATCH(Payments_2020!$B389,Comp_interest!$C:$C,0)))</f>
        <v>Definitely yes</v>
      </c>
      <c r="D389" s="3" t="str">
        <f>IF(INDEX(Comp_interest!$E:$E,MATCH(Payments_2020!$B389,Comp_interest!$C:$C,0))=0,"",INDEX(Comp_interest!$E:$E,MATCH(Payments_2020!$B389,Comp_interest!$C:$C,0)))</f>
        <v>Annual report</v>
      </c>
      <c r="E389" s="3" t="str">
        <f>IF(INDEX(Comp_interest!$F:$F,MATCH(Payments_2020!$B389,Comp_interest!$C:$C,0))=0,"",INDEX(Comp_interest!$F:$F,MATCH(Payments_2020!$B389,Comp_interest!$C:$C,0)))</f>
        <v/>
      </c>
      <c r="F389" s="3" t="s">
        <v>694</v>
      </c>
      <c r="G389" s="3" t="str">
        <f>INDEX(Pat_org!$B$3:$C$892,MATCH(Payments_2020!F389,Pat_org!$B$3:$B$892,0),2)</f>
        <v>Migraine Trust</v>
      </c>
      <c r="H389" s="3" t="str" cm="1">
        <f t="array" ref="H389">IF(INDEX(Pat_org!$D$2:$P$484,MATCH(Payments_2020!$G389,Pat_org!$D$2:$D$484,0),Pat_org!E$1)=0,"",(INDEX(Pat_org!$D$2:$P$484,MATCH(Payments_2020!$G389,Pat_org!$D$2:$D$484,0),Pat_org!E$1)))</f>
        <v>Include</v>
      </c>
      <c r="I389" s="3" cm="1">
        <f t="array" ref="I389">IF(INDEX(Pat_org!$D$2:$P$484,MATCH(Payments_2020!$G389,Pat_org!$D$2:$D$484,0),Pat_org!E$1)=0,"",(INDEX(Pat_org!$D$2:$P$484,MATCH(Payments_2020!$G389,Pat_org!$D$2:$D$484,0),Pat_org!$F$1)))</f>
        <v>0</v>
      </c>
      <c r="J389" s="3" t="str" cm="1">
        <f t="array" ref="J389">IF(INDEX(Pat_org!$D$2:$P$484,MATCH(Payments_2020!$G389,Pat_org!$D$2:$D$484,0),Pat_org!G$1)=0,"",(INDEX(Pat_org!$D$2:$P$484,MATCH(Payments_2020!$G389,Pat_org!$D$2:$D$484,0),Pat_org!G$1)))</f>
        <v>Multipurpose organisation</v>
      </c>
      <c r="K389" s="3" t="str" cm="1">
        <f t="array" ref="K389">IF(INDEX(Pat_org!$D$2:$P$484,MATCH(Payments_2020!$G389,Pat_org!$D$2:$D$484,0),Pat_org!H$1)=0,"",(INDEX(Pat_org!$D$2:$P$484,MATCH(Payments_2020!$G389,Pat_org!$D$2:$D$484,0),Pat_org!H$1)))</f>
        <v>08 Diseases of the nervous system  </v>
      </c>
      <c r="L389" s="3" t="str" cm="1">
        <f t="array" ref="L389">IF(INDEX(Pat_org!$D$2:$P$484,MATCH(Payments_2020!$G389,Pat_org!$D$2:$D$484,0),Pat_org!I$1)=0,"",(INDEX(Pat_org!$D$2:$P$484,MATCH(Payments_2020!$G389,Pat_org!$D$2:$D$484,0),Pat_org!I$1)))</f>
        <v>Migraine</v>
      </c>
      <c r="M389" s="3" cm="1">
        <f t="array" ref="M389">IF(INDEX(Pat_org!$D$2:$P$484,MATCH(Payments_2020!$G389,Pat_org!$D$2:$D$484,0),Pat_org!J$1)=0,"",(INDEX(Pat_org!$D$2:$P$484,MATCH(Payments_2020!$G389,Pat_org!$D$2:$D$484,0),Pat_org!J$1)))</f>
        <v>1081300</v>
      </c>
      <c r="N389" s="3" t="str" cm="1">
        <f t="array" ref="N389">IF(INDEX(Pat_org!$D$2:$P$484,MATCH(Payments_2020!$G389,Pat_org!$D$2:$D$484,0),Pat_org!K$1)=0,"",(INDEX(Pat_org!$D$2:$P$484,MATCH(Payments_2020!$G389,Pat_org!$D$2:$D$484,0),Pat_org!K$1)))</f>
        <v/>
      </c>
      <c r="O389" s="3" t="str" cm="1">
        <f t="array" ref="O389">IF(INDEX(Pat_org!$D$2:$P$484,MATCH(Payments_2020!$G389,Pat_org!$D$2:$D$484,0),Pat_org!L$1)=0,"",(INDEX(Pat_org!$D$2:$P$484,MATCH(Payments_2020!$G389,Pat_org!$D$2:$D$484,0),Pat_org!L$1)))</f>
        <v>UK</v>
      </c>
      <c r="P389" s="3" t="str" cm="1">
        <f t="array" ref="P389">IF(INDEX(Pat_org!$D$2:$P$484,MATCH(Payments_2020!$G389,Pat_org!$D$2:$D$484,0),Pat_org!M$1)=0,"",(INDEX(Pat_org!$D$2:$P$484,MATCH(Payments_2020!$G389,Pat_org!$D$2:$D$484,0),Pat_org!M$1)))</f>
        <v>https://migrainetrust.org/</v>
      </c>
      <c r="Q389" s="3" t="str" cm="1">
        <f t="array" ref="Q389">IFERROR(IF(INDEX(Pat_org!$D$2:$P$484,MATCH(Payments_2020!$G389,Pat_org!$D$2:$D$484,0),Pat_org!N$1)=0,"",(INDEX(Pat_org!$D$2:$P$484,MATCH(Payments_2020!$G389,Pat_org!$D$2:$D$484,0),Pat_org!N$1))),"")</f>
        <v>Not rare</v>
      </c>
      <c r="R389" s="3" t="str" cm="1">
        <f t="array" ref="R389">IF(INDEX(Pat_org!$D$2:$P$484,MATCH(Payments_2020!$G389,Pat_org!$D$2:$D$484,0),Pat_org!O$1)=0,"",(INDEX(Pat_org!$D$2:$P$484,MATCH(Payments_2020!$G389,Pat_org!$D$2:$D$484,0),Pat_org!O$1)))</f>
        <v>Single PO</v>
      </c>
      <c r="S389" s="3" t="str" cm="1">
        <f t="array" ref="S389">IF(INDEX(Pat_org!$D$2:$P$484,MATCH(Payments_2020!$G389,Pat_org!$D$2:$D$484,0),Pat_org!P$1)=0,"",(INDEX(Pat_org!$D$2:$P$484,MATCH(Payments_2020!$G389,Pat_org!$D$2:$D$484,0),Pat_org!P$1)))</f>
        <v/>
      </c>
      <c r="T389" s="3" t="s">
        <v>695</v>
      </c>
      <c r="U389" s="3" t="s">
        <v>26</v>
      </c>
      <c r="V389" s="1">
        <v>2020</v>
      </c>
      <c r="W389" s="4" t="s">
        <v>27</v>
      </c>
      <c r="X389" s="40" t="str">
        <f t="shared" si="20"/>
        <v>2020GBP</v>
      </c>
      <c r="Y389" s="40">
        <v>24200</v>
      </c>
      <c r="Z389" s="31" cm="1">
        <f t="array" ref="Z389">_xlfn.IFS(X389=GBP_2020,Y389,X389=GBP_2019,Y389*CPI_2019,X389=GBP_2018,Y389*CPI_2018,X389=EUR_2020,Y389*EURGBP_2020,X389=EUR_2019,(Y389*EURGBP_2019)*CPI_2019,X389=EUR_2018,(Y389*EURGBP_2018)*CPI_2018,X389=USD_2020,Y389*USDGBP_2020,X389=USD_2019,(Y389*USDGBP_2019)*CPI_2019,X389=USD_2018,(Y389*USDGBP_2018)*CPI_2018,X389=CHF_2020,Y389*CHFGBP_2020,X389=CHF_2019,(Y389*CHFGBP_2019)*CPI_2019,X389=CHF_2018,(Y389*CHFGBP_2018)*CPI_2018,X389=SEK_2020,Y389*SEKGBP_2020,X389=SEK_2019,(Y389*SEKGBP_2019)*CPI_2019,X389=SEK_2018,(Y389*SEKGBP_2018)*CPI_2018,X389=NKK_2020,Y389*NKKGBP_2020,X389=NKK_2019,(Y389*NKKGBP_2019)*CPI_2019,X389=NKK_2018,(Y389*NKKGBP_2018)*CPI_2018,X389=DKK_2020,Y389*DKKGBP_2020,X389=DKK_2019,(Y389*DKKGBP_2019)*CPI_2019,X389=DKK_2018,(Y389*DKKGBP_2018)*CPI_2018)</f>
        <v>24200</v>
      </c>
      <c r="AA389" s="1">
        <v>1</v>
      </c>
    </row>
    <row r="390" spans="1:27" s="3" customFormat="1" x14ac:dyDescent="0.35">
      <c r="A390" s="3" t="s">
        <v>670</v>
      </c>
      <c r="B390" s="3" t="str">
        <f t="shared" si="21"/>
        <v>Eli LillyNeurological conditions</v>
      </c>
      <c r="C390" s="3" t="str">
        <f>IF(INDEX(Comp_interest!$D:$D,MATCH(Payments_2020!$B390,Comp_interest!$C:$C,0))=0,"",INDEX(Comp_interest!$D:$D,MATCH(Payments_2020!$B390,Comp_interest!$C:$C,0)))</f>
        <v>Maybe yes</v>
      </c>
      <c r="D390" s="3" t="str">
        <f>IF(INDEX(Comp_interest!$E:$E,MATCH(Payments_2020!$B390,Comp_interest!$C:$C,0))=0,"",INDEX(Comp_interest!$E:$E,MATCH(Payments_2020!$B390,Comp_interest!$C:$C,0)))</f>
        <v>Company website</v>
      </c>
      <c r="E390" s="3" t="str">
        <f>IF(INDEX(Comp_interest!$F:$F,MATCH(Payments_2020!$B390,Comp_interest!$C:$C,0))=0,"",INDEX(Comp_interest!$F:$F,MATCH(Payments_2020!$B390,Comp_interest!$C:$C,0)))</f>
        <v>Eli Lilly has drugs for treating neurodevelopmental disorders in its portfolio/pipeline</v>
      </c>
      <c r="F390" s="3" t="s">
        <v>334</v>
      </c>
      <c r="G390" s="3" t="str">
        <f>INDEX(Pat_org!$B$3:$C$892,MATCH(Payments_2020!F390,Pat_org!$B$3:$B$892,0),2)</f>
        <v>Neurological Alliance</v>
      </c>
      <c r="H390" s="3" t="str" cm="1">
        <f t="array" ref="H390">IF(INDEX(Pat_org!$D$2:$P$484,MATCH(Payments_2020!$G390,Pat_org!$D$2:$D$484,0),Pat_org!E$1)=0,"",(INDEX(Pat_org!$D$2:$P$484,MATCH(Payments_2020!$G390,Pat_org!$D$2:$D$484,0),Pat_org!E$1)))</f>
        <v>Include</v>
      </c>
      <c r="I390" s="3" cm="1">
        <f t="array" ref="I390">IF(INDEX(Pat_org!$D$2:$P$484,MATCH(Payments_2020!$G390,Pat_org!$D$2:$D$484,0),Pat_org!E$1)=0,"",(INDEX(Pat_org!$D$2:$P$484,MATCH(Payments_2020!$G390,Pat_org!$D$2:$D$484,0),Pat_org!$F$1)))</f>
        <v>0</v>
      </c>
      <c r="J390" s="3" t="str" cm="1">
        <f t="array" ref="J390">IF(INDEX(Pat_org!$D$2:$P$484,MATCH(Payments_2020!$G390,Pat_org!$D$2:$D$484,0),Pat_org!G$1)=0,"",(INDEX(Pat_org!$D$2:$P$484,MATCH(Payments_2020!$G390,Pat_org!$D$2:$D$484,0),Pat_org!G$1)))</f>
        <v>Multipurpose organisation</v>
      </c>
      <c r="K390" s="3" t="str" cm="1">
        <f t="array" ref="K390">IF(INDEX(Pat_org!$D$2:$P$484,MATCH(Payments_2020!$G390,Pat_org!$D$2:$D$484,0),Pat_org!H$1)=0,"",(INDEX(Pat_org!$D$2:$P$484,MATCH(Payments_2020!$G390,Pat_org!$D$2:$D$484,0),Pat_org!H$1)))</f>
        <v>08 Diseases of the nervous system  </v>
      </c>
      <c r="L390" s="3" t="str" cm="1">
        <f t="array" ref="L390">IF(INDEX(Pat_org!$D$2:$P$484,MATCH(Payments_2020!$G390,Pat_org!$D$2:$D$484,0),Pat_org!I$1)=0,"",(INDEX(Pat_org!$D$2:$P$484,MATCH(Payments_2020!$G390,Pat_org!$D$2:$D$484,0),Pat_org!I$1)))</f>
        <v>Neurological conditions</v>
      </c>
      <c r="M390" s="3" cm="1">
        <f t="array" ref="M390">IF(INDEX(Pat_org!$D$2:$P$484,MATCH(Payments_2020!$G390,Pat_org!$D$2:$D$484,0),Pat_org!J$1)=0,"",(INDEX(Pat_org!$D$2:$P$484,MATCH(Payments_2020!$G390,Pat_org!$D$2:$D$484,0),Pat_org!J$1)))</f>
        <v>1039034</v>
      </c>
      <c r="N390" s="3" t="str" cm="1">
        <f t="array" ref="N390">IF(INDEX(Pat_org!$D$2:$P$484,MATCH(Payments_2020!$G390,Pat_org!$D$2:$D$484,0),Pat_org!K$1)=0,"",(INDEX(Pat_org!$D$2:$P$484,MATCH(Payments_2020!$G390,Pat_org!$D$2:$D$484,0),Pat_org!K$1)))</f>
        <v/>
      </c>
      <c r="O390" s="3" t="str" cm="1">
        <f t="array" ref="O390">IF(INDEX(Pat_org!$D$2:$P$484,MATCH(Payments_2020!$G390,Pat_org!$D$2:$D$484,0),Pat_org!L$1)=0,"",(INDEX(Pat_org!$D$2:$P$484,MATCH(Payments_2020!$G390,Pat_org!$D$2:$D$484,0),Pat_org!L$1)))</f>
        <v>UK</v>
      </c>
      <c r="P390" s="3" t="str" cm="1">
        <f t="array" ref="P390">IF(INDEX(Pat_org!$D$2:$P$484,MATCH(Payments_2020!$G390,Pat_org!$D$2:$D$484,0),Pat_org!M$1)=0,"",(INDEX(Pat_org!$D$2:$P$484,MATCH(Payments_2020!$G390,Pat_org!$D$2:$D$484,0),Pat_org!M$1)))</f>
        <v>https://www.neural.org.uk/</v>
      </c>
      <c r="Q390" s="3" t="str" cm="1">
        <f t="array" ref="Q390">IFERROR(IF(INDEX(Pat_org!$D$2:$P$484,MATCH(Payments_2020!$G390,Pat_org!$D$2:$D$484,0),Pat_org!N$1)=0,"",(INDEX(Pat_org!$D$2:$P$484,MATCH(Payments_2020!$G390,Pat_org!$D$2:$D$484,0),Pat_org!N$1))),"")</f>
        <v>Not rare</v>
      </c>
      <c r="R390" s="3" t="str" cm="1">
        <f t="array" ref="R390">IF(INDEX(Pat_org!$D$2:$P$484,MATCH(Payments_2020!$G390,Pat_org!$D$2:$D$484,0),Pat_org!O$1)=0,"",(INDEX(Pat_org!$D$2:$P$484,MATCH(Payments_2020!$G390,Pat_org!$D$2:$D$484,0),Pat_org!O$1)))</f>
        <v xml:space="preserve">Alliance of POs  </v>
      </c>
      <c r="S390" s="3" t="str" cm="1">
        <f t="array" ref="S390">IF(INDEX(Pat_org!$D$2:$P$484,MATCH(Payments_2020!$G390,Pat_org!$D$2:$D$484,0),Pat_org!P$1)=0,"",(INDEX(Pat_org!$D$2:$P$484,MATCH(Payments_2020!$G390,Pat_org!$D$2:$D$484,0),Pat_org!P$1)))</f>
        <v/>
      </c>
      <c r="T390" s="3" t="s">
        <v>696</v>
      </c>
      <c r="U390" s="3" t="s">
        <v>26</v>
      </c>
      <c r="V390" s="1">
        <v>2020</v>
      </c>
      <c r="W390" s="4" t="s">
        <v>27</v>
      </c>
      <c r="X390" s="40" t="str">
        <f t="shared" si="20"/>
        <v>2020GBP</v>
      </c>
      <c r="Y390" s="40">
        <v>5000</v>
      </c>
      <c r="Z390" s="31" cm="1">
        <f t="array" ref="Z390">_xlfn.IFS(X390=GBP_2020,Y390,X390=GBP_2019,Y390*CPI_2019,X390=GBP_2018,Y390*CPI_2018,X390=EUR_2020,Y390*EURGBP_2020,X390=EUR_2019,(Y390*EURGBP_2019)*CPI_2019,X390=EUR_2018,(Y390*EURGBP_2018)*CPI_2018,X390=USD_2020,Y390*USDGBP_2020,X390=USD_2019,(Y390*USDGBP_2019)*CPI_2019,X390=USD_2018,(Y390*USDGBP_2018)*CPI_2018,X390=CHF_2020,Y390*CHFGBP_2020,X390=CHF_2019,(Y390*CHFGBP_2019)*CPI_2019,X390=CHF_2018,(Y390*CHFGBP_2018)*CPI_2018,X390=SEK_2020,Y390*SEKGBP_2020,X390=SEK_2019,(Y390*SEKGBP_2019)*CPI_2019,X390=SEK_2018,(Y390*SEKGBP_2018)*CPI_2018,X390=NKK_2020,Y390*NKKGBP_2020,X390=NKK_2019,(Y390*NKKGBP_2019)*CPI_2019,X390=NKK_2018,(Y390*NKKGBP_2018)*CPI_2018,X390=DKK_2020,Y390*DKKGBP_2020,X390=DKK_2019,(Y390*DKKGBP_2019)*CPI_2019,X390=DKK_2018,(Y390*DKKGBP_2018)*CPI_2018)</f>
        <v>5000</v>
      </c>
      <c r="AA390" s="1">
        <v>1</v>
      </c>
    </row>
    <row r="391" spans="1:27" s="3" customFormat="1" x14ac:dyDescent="0.35">
      <c r="A391" s="3" t="s">
        <v>670</v>
      </c>
      <c r="B391" s="3" t="str">
        <f t="shared" si="21"/>
        <v>Eli LillyPsoriasis</v>
      </c>
      <c r="C391" s="3" t="str">
        <f>IF(INDEX(Comp_interest!$D:$D,MATCH(Payments_2020!$B391,Comp_interest!$C:$C,0))=0,"",INDEX(Comp_interest!$D:$D,MATCH(Payments_2020!$B391,Comp_interest!$C:$C,0)))</f>
        <v>Definitely yes</v>
      </c>
      <c r="D391" s="3" t="str">
        <f>IF(INDEX(Comp_interest!$E:$E,MATCH(Payments_2020!$B391,Comp_interest!$C:$C,0))=0,"",INDEX(Comp_interest!$E:$E,MATCH(Payments_2020!$B391,Comp_interest!$C:$C,0)))</f>
        <v>Annual report</v>
      </c>
      <c r="E391" s="3" t="str">
        <f>IF(INDEX(Comp_interest!$F:$F,MATCH(Payments_2020!$B391,Comp_interest!$C:$C,0))=0,"",INDEX(Comp_interest!$F:$F,MATCH(Payments_2020!$B391,Comp_interest!$C:$C,0)))</f>
        <v/>
      </c>
      <c r="F391" s="3" t="s">
        <v>697</v>
      </c>
      <c r="G391" s="3" t="str">
        <f>INDEX(Pat_org!$B$3:$C$892,MATCH(Payments_2020!F391,Pat_org!$B$3:$B$892,0),2)</f>
        <v>Psoriasis Association</v>
      </c>
      <c r="H391" s="3" t="str" cm="1">
        <f t="array" ref="H391">IF(INDEX(Pat_org!$D$2:$P$484,MATCH(Payments_2020!$G391,Pat_org!$D$2:$D$484,0),Pat_org!E$1)=0,"",(INDEX(Pat_org!$D$2:$P$484,MATCH(Payments_2020!$G391,Pat_org!$D$2:$D$484,0),Pat_org!E$1)))</f>
        <v>Include</v>
      </c>
      <c r="I391" s="3" cm="1">
        <f t="array" ref="I391">IF(INDEX(Pat_org!$D$2:$P$484,MATCH(Payments_2020!$G391,Pat_org!$D$2:$D$484,0),Pat_org!E$1)=0,"",(INDEX(Pat_org!$D$2:$P$484,MATCH(Payments_2020!$G391,Pat_org!$D$2:$D$484,0),Pat_org!$F$1)))</f>
        <v>0</v>
      </c>
      <c r="J391" s="3" t="str" cm="1">
        <f t="array" ref="J391">IF(INDEX(Pat_org!$D$2:$P$484,MATCH(Payments_2020!$G391,Pat_org!$D$2:$D$484,0),Pat_org!G$1)=0,"",(INDEX(Pat_org!$D$2:$P$484,MATCH(Payments_2020!$G391,Pat_org!$D$2:$D$484,0),Pat_org!G$1)))</f>
        <v>Multipurpose organisation</v>
      </c>
      <c r="K391" s="3" t="str" cm="1">
        <f t="array" ref="K391">IF(INDEX(Pat_org!$D$2:$P$484,MATCH(Payments_2020!$G391,Pat_org!$D$2:$D$484,0),Pat_org!H$1)=0,"",(INDEX(Pat_org!$D$2:$P$484,MATCH(Payments_2020!$G391,Pat_org!$D$2:$D$484,0),Pat_org!H$1)))</f>
        <v>14 Diseases of the skin  </v>
      </c>
      <c r="L391" s="3" t="str" cm="1">
        <f t="array" ref="L391">IF(INDEX(Pat_org!$D$2:$P$484,MATCH(Payments_2020!$G391,Pat_org!$D$2:$D$484,0),Pat_org!I$1)=0,"",(INDEX(Pat_org!$D$2:$P$484,MATCH(Payments_2020!$G391,Pat_org!$D$2:$D$484,0),Pat_org!I$1)))</f>
        <v>Psoriasis</v>
      </c>
      <c r="M391" s="3" cm="1">
        <f t="array" ref="M391">IF(INDEX(Pat_org!$D$2:$P$484,MATCH(Payments_2020!$G391,Pat_org!$D$2:$D$484,0),Pat_org!J$1)=0,"",(INDEX(Pat_org!$D$2:$P$484,MATCH(Payments_2020!$G391,Pat_org!$D$2:$D$484,0),Pat_org!J$1)))</f>
        <v>1180666</v>
      </c>
      <c r="N391" s="3" t="str" cm="1">
        <f t="array" ref="N391">IF(INDEX(Pat_org!$D$2:$P$484,MATCH(Payments_2020!$G391,Pat_org!$D$2:$D$484,0),Pat_org!K$1)=0,"",(INDEX(Pat_org!$D$2:$P$484,MATCH(Payments_2020!$G391,Pat_org!$D$2:$D$484,0),Pat_org!K$1)))</f>
        <v/>
      </c>
      <c r="O391" s="3" t="str" cm="1">
        <f t="array" ref="O391">IF(INDEX(Pat_org!$D$2:$P$484,MATCH(Payments_2020!$G391,Pat_org!$D$2:$D$484,0),Pat_org!L$1)=0,"",(INDEX(Pat_org!$D$2:$P$484,MATCH(Payments_2020!$G391,Pat_org!$D$2:$D$484,0),Pat_org!L$1)))</f>
        <v>UK</v>
      </c>
      <c r="P391" s="3" t="str" cm="1">
        <f t="array" ref="P391">IF(INDEX(Pat_org!$D$2:$P$484,MATCH(Payments_2020!$G391,Pat_org!$D$2:$D$484,0),Pat_org!M$1)=0,"",(INDEX(Pat_org!$D$2:$P$484,MATCH(Payments_2020!$G391,Pat_org!$D$2:$D$484,0),Pat_org!M$1)))</f>
        <v>https://www.psoriasis-association.org.uk/</v>
      </c>
      <c r="Q391" s="3" t="str" cm="1">
        <f t="array" ref="Q391">IFERROR(IF(INDEX(Pat_org!$D$2:$P$484,MATCH(Payments_2020!$G391,Pat_org!$D$2:$D$484,0),Pat_org!N$1)=0,"",(INDEX(Pat_org!$D$2:$P$484,MATCH(Payments_2020!$G391,Pat_org!$D$2:$D$484,0),Pat_org!N$1))),"")</f>
        <v>Not rare</v>
      </c>
      <c r="R391" s="3" t="str" cm="1">
        <f t="array" ref="R391">IF(INDEX(Pat_org!$D$2:$P$484,MATCH(Payments_2020!$G391,Pat_org!$D$2:$D$484,0),Pat_org!O$1)=0,"",(INDEX(Pat_org!$D$2:$P$484,MATCH(Payments_2020!$G391,Pat_org!$D$2:$D$484,0),Pat_org!O$1)))</f>
        <v>Single PO</v>
      </c>
      <c r="S391" s="3" t="str" cm="1">
        <f t="array" ref="S391">IF(INDEX(Pat_org!$D$2:$P$484,MATCH(Payments_2020!$G391,Pat_org!$D$2:$D$484,0),Pat_org!P$1)=0,"",(INDEX(Pat_org!$D$2:$P$484,MATCH(Payments_2020!$G391,Pat_org!$D$2:$D$484,0),Pat_org!P$1)))</f>
        <v/>
      </c>
      <c r="T391" s="3" t="s">
        <v>698</v>
      </c>
      <c r="U391" s="3" t="s">
        <v>26</v>
      </c>
      <c r="V391" s="1">
        <v>2020</v>
      </c>
      <c r="W391" s="4" t="s">
        <v>27</v>
      </c>
      <c r="X391" s="40" t="str">
        <f t="shared" si="20"/>
        <v>2020GBP</v>
      </c>
      <c r="Y391" s="40">
        <v>5000</v>
      </c>
      <c r="Z391" s="31" cm="1">
        <f t="array" ref="Z391">_xlfn.IFS(X391=GBP_2020,Y391,X391=GBP_2019,Y391*CPI_2019,X391=GBP_2018,Y391*CPI_2018,X391=EUR_2020,Y391*EURGBP_2020,X391=EUR_2019,(Y391*EURGBP_2019)*CPI_2019,X391=EUR_2018,(Y391*EURGBP_2018)*CPI_2018,X391=USD_2020,Y391*USDGBP_2020,X391=USD_2019,(Y391*USDGBP_2019)*CPI_2019,X391=USD_2018,(Y391*USDGBP_2018)*CPI_2018,X391=CHF_2020,Y391*CHFGBP_2020,X391=CHF_2019,(Y391*CHFGBP_2019)*CPI_2019,X391=CHF_2018,(Y391*CHFGBP_2018)*CPI_2018,X391=SEK_2020,Y391*SEKGBP_2020,X391=SEK_2019,(Y391*SEKGBP_2019)*CPI_2019,X391=SEK_2018,(Y391*SEKGBP_2018)*CPI_2018,X391=NKK_2020,Y391*NKKGBP_2020,X391=NKK_2019,(Y391*NKKGBP_2019)*CPI_2019,X391=NKK_2018,(Y391*NKKGBP_2018)*CPI_2018,X391=DKK_2020,Y391*DKKGBP_2020,X391=DKK_2019,(Y391*DKKGBP_2019)*CPI_2019,X391=DKK_2018,(Y391*DKKGBP_2018)*CPI_2018)</f>
        <v>5000</v>
      </c>
      <c r="AA391" s="1">
        <v>1</v>
      </c>
    </row>
    <row r="392" spans="1:27" s="3" customFormat="1" x14ac:dyDescent="0.35">
      <c r="A392" s="3" t="s">
        <v>670</v>
      </c>
      <c r="B392" s="3" t="str">
        <f t="shared" si="21"/>
        <v>Eli LillyPsoriasis</v>
      </c>
      <c r="C392" s="3" t="str">
        <f>IF(INDEX(Comp_interest!$D:$D,MATCH(Payments_2020!$B392,Comp_interest!$C:$C,0))=0,"",INDEX(Comp_interest!$D:$D,MATCH(Payments_2020!$B392,Comp_interest!$C:$C,0)))</f>
        <v>Definitely yes</v>
      </c>
      <c r="D392" s="3" t="str">
        <f>IF(INDEX(Comp_interest!$E:$E,MATCH(Payments_2020!$B392,Comp_interest!$C:$C,0))=0,"",INDEX(Comp_interest!$E:$E,MATCH(Payments_2020!$B392,Comp_interest!$C:$C,0)))</f>
        <v>Annual report</v>
      </c>
      <c r="E392" s="3" t="str">
        <f>IF(INDEX(Comp_interest!$F:$F,MATCH(Payments_2020!$B392,Comp_interest!$C:$C,0))=0,"",INDEX(Comp_interest!$F:$F,MATCH(Payments_2020!$B392,Comp_interest!$C:$C,0)))</f>
        <v/>
      </c>
      <c r="F392" s="3" t="s">
        <v>697</v>
      </c>
      <c r="G392" s="3" t="str">
        <f>INDEX(Pat_org!$B$3:$C$892,MATCH(Payments_2020!F392,Pat_org!$B$3:$B$892,0),2)</f>
        <v>Psoriasis Association</v>
      </c>
      <c r="H392" s="3" t="str" cm="1">
        <f t="array" ref="H392">IF(INDEX(Pat_org!$D$2:$P$484,MATCH(Payments_2020!$G392,Pat_org!$D$2:$D$484,0),Pat_org!E$1)=0,"",(INDEX(Pat_org!$D$2:$P$484,MATCH(Payments_2020!$G392,Pat_org!$D$2:$D$484,0),Pat_org!E$1)))</f>
        <v>Include</v>
      </c>
      <c r="I392" s="3" cm="1">
        <f t="array" ref="I392">IF(INDEX(Pat_org!$D$2:$P$484,MATCH(Payments_2020!$G392,Pat_org!$D$2:$D$484,0),Pat_org!E$1)=0,"",(INDEX(Pat_org!$D$2:$P$484,MATCH(Payments_2020!$G392,Pat_org!$D$2:$D$484,0),Pat_org!$F$1)))</f>
        <v>0</v>
      </c>
      <c r="J392" s="3" t="str" cm="1">
        <f t="array" ref="J392">IF(INDEX(Pat_org!$D$2:$P$484,MATCH(Payments_2020!$G392,Pat_org!$D$2:$D$484,0),Pat_org!G$1)=0,"",(INDEX(Pat_org!$D$2:$P$484,MATCH(Payments_2020!$G392,Pat_org!$D$2:$D$484,0),Pat_org!G$1)))</f>
        <v>Multipurpose organisation</v>
      </c>
      <c r="K392" s="3" t="str" cm="1">
        <f t="array" ref="K392">IF(INDEX(Pat_org!$D$2:$P$484,MATCH(Payments_2020!$G392,Pat_org!$D$2:$D$484,0),Pat_org!H$1)=0,"",(INDEX(Pat_org!$D$2:$P$484,MATCH(Payments_2020!$G392,Pat_org!$D$2:$D$484,0),Pat_org!H$1)))</f>
        <v>14 Diseases of the skin  </v>
      </c>
      <c r="L392" s="3" t="str" cm="1">
        <f t="array" ref="L392">IF(INDEX(Pat_org!$D$2:$P$484,MATCH(Payments_2020!$G392,Pat_org!$D$2:$D$484,0),Pat_org!I$1)=0,"",(INDEX(Pat_org!$D$2:$P$484,MATCH(Payments_2020!$G392,Pat_org!$D$2:$D$484,0),Pat_org!I$1)))</f>
        <v>Psoriasis</v>
      </c>
      <c r="M392" s="3" cm="1">
        <f t="array" ref="M392">IF(INDEX(Pat_org!$D$2:$P$484,MATCH(Payments_2020!$G392,Pat_org!$D$2:$D$484,0),Pat_org!J$1)=0,"",(INDEX(Pat_org!$D$2:$P$484,MATCH(Payments_2020!$G392,Pat_org!$D$2:$D$484,0),Pat_org!J$1)))</f>
        <v>1180666</v>
      </c>
      <c r="N392" s="3" t="str" cm="1">
        <f t="array" ref="N392">IF(INDEX(Pat_org!$D$2:$P$484,MATCH(Payments_2020!$G392,Pat_org!$D$2:$D$484,0),Pat_org!K$1)=0,"",(INDEX(Pat_org!$D$2:$P$484,MATCH(Payments_2020!$G392,Pat_org!$D$2:$D$484,0),Pat_org!K$1)))</f>
        <v/>
      </c>
      <c r="O392" s="3" t="str" cm="1">
        <f t="array" ref="O392">IF(INDEX(Pat_org!$D$2:$P$484,MATCH(Payments_2020!$G392,Pat_org!$D$2:$D$484,0),Pat_org!L$1)=0,"",(INDEX(Pat_org!$D$2:$P$484,MATCH(Payments_2020!$G392,Pat_org!$D$2:$D$484,0),Pat_org!L$1)))</f>
        <v>UK</v>
      </c>
      <c r="P392" s="3" t="str" cm="1">
        <f t="array" ref="P392">IF(INDEX(Pat_org!$D$2:$P$484,MATCH(Payments_2020!$G392,Pat_org!$D$2:$D$484,0),Pat_org!M$1)=0,"",(INDEX(Pat_org!$D$2:$P$484,MATCH(Payments_2020!$G392,Pat_org!$D$2:$D$484,0),Pat_org!M$1)))</f>
        <v>https://www.psoriasis-association.org.uk/</v>
      </c>
      <c r="Q392" s="3" t="str" cm="1">
        <f t="array" ref="Q392">IFERROR(IF(INDEX(Pat_org!$D$2:$P$484,MATCH(Payments_2020!$G392,Pat_org!$D$2:$D$484,0),Pat_org!N$1)=0,"",(INDEX(Pat_org!$D$2:$P$484,MATCH(Payments_2020!$G392,Pat_org!$D$2:$D$484,0),Pat_org!N$1))),"")</f>
        <v>Not rare</v>
      </c>
      <c r="R392" s="3" t="str" cm="1">
        <f t="array" ref="R392">IF(INDEX(Pat_org!$D$2:$P$484,MATCH(Payments_2020!$G392,Pat_org!$D$2:$D$484,0),Pat_org!O$1)=0,"",(INDEX(Pat_org!$D$2:$P$484,MATCH(Payments_2020!$G392,Pat_org!$D$2:$D$484,0),Pat_org!O$1)))</f>
        <v>Single PO</v>
      </c>
      <c r="S392" s="3" t="str" cm="1">
        <f t="array" ref="S392">IF(INDEX(Pat_org!$D$2:$P$484,MATCH(Payments_2020!$G392,Pat_org!$D$2:$D$484,0),Pat_org!P$1)=0,"",(INDEX(Pat_org!$D$2:$P$484,MATCH(Payments_2020!$G392,Pat_org!$D$2:$D$484,0),Pat_org!P$1)))</f>
        <v/>
      </c>
      <c r="T392" s="3" t="s">
        <v>335</v>
      </c>
      <c r="U392" s="3" t="s">
        <v>26</v>
      </c>
      <c r="V392" s="1">
        <v>2020</v>
      </c>
      <c r="W392" s="4" t="s">
        <v>27</v>
      </c>
      <c r="X392" s="40" t="str">
        <f t="shared" si="20"/>
        <v>2020GBP</v>
      </c>
      <c r="Y392" s="40">
        <v>1500</v>
      </c>
      <c r="Z392" s="31" cm="1">
        <f t="array" ref="Z392">_xlfn.IFS(X392=GBP_2020,Y392,X392=GBP_2019,Y392*CPI_2019,X392=GBP_2018,Y392*CPI_2018,X392=EUR_2020,Y392*EURGBP_2020,X392=EUR_2019,(Y392*EURGBP_2019)*CPI_2019,X392=EUR_2018,(Y392*EURGBP_2018)*CPI_2018,X392=USD_2020,Y392*USDGBP_2020,X392=USD_2019,(Y392*USDGBP_2019)*CPI_2019,X392=USD_2018,(Y392*USDGBP_2018)*CPI_2018,X392=CHF_2020,Y392*CHFGBP_2020,X392=CHF_2019,(Y392*CHFGBP_2019)*CPI_2019,X392=CHF_2018,(Y392*CHFGBP_2018)*CPI_2018,X392=SEK_2020,Y392*SEKGBP_2020,X392=SEK_2019,(Y392*SEKGBP_2019)*CPI_2019,X392=SEK_2018,(Y392*SEKGBP_2018)*CPI_2018,X392=NKK_2020,Y392*NKKGBP_2020,X392=NKK_2019,(Y392*NKKGBP_2019)*CPI_2019,X392=NKK_2018,(Y392*NKKGBP_2018)*CPI_2018,X392=DKK_2020,Y392*DKKGBP_2020,X392=DKK_2019,(Y392*DKKGBP_2019)*CPI_2019,X392=DKK_2018,(Y392*DKKGBP_2018)*CPI_2018)</f>
        <v>1500</v>
      </c>
      <c r="AA392" s="1">
        <v>1</v>
      </c>
    </row>
    <row r="393" spans="1:27" s="3" customFormat="1" x14ac:dyDescent="0.35">
      <c r="A393" s="3" t="s">
        <v>670</v>
      </c>
      <c r="B393" s="3" t="str">
        <f t="shared" si="21"/>
        <v>Eli LillyArthritis</v>
      </c>
      <c r="C393" s="3" t="str">
        <f>IF(INDEX(Comp_interest!$D:$D,MATCH(Payments_2020!$B393,Comp_interest!$C:$C,0))=0,"",INDEX(Comp_interest!$D:$D,MATCH(Payments_2020!$B393,Comp_interest!$C:$C,0)))</f>
        <v>Maybe yes</v>
      </c>
      <c r="D393" s="3" t="str">
        <f>IF(INDEX(Comp_interest!$E:$E,MATCH(Payments_2020!$B393,Comp_interest!$C:$C,0))=0,"",INDEX(Comp_interest!$E:$E,MATCH(Payments_2020!$B393,Comp_interest!$C:$C,0)))</f>
        <v>Annual report</v>
      </c>
      <c r="E393" s="3" t="str">
        <f>IF(INDEX(Comp_interest!$F:$F,MATCH(Payments_2020!$B393,Comp_interest!$C:$C,0))=0,"",INDEX(Comp_interest!$F:$F,MATCH(Payments_2020!$B393,Comp_interest!$C:$C,0)))</f>
        <v>Eli Lilly has drugs for treating rheumatoid arthritis in its portfolio/pipeline</v>
      </c>
      <c r="F393" s="3" t="s">
        <v>91</v>
      </c>
      <c r="G393" s="3" t="str">
        <f>INDEX(Pat_org!$B$3:$C$892,MATCH(Payments_2020!F393,Pat_org!$B$3:$B$892,0),2)</f>
        <v>Versus Arthritis</v>
      </c>
      <c r="H393" s="3" t="str" cm="1">
        <f t="array" ref="H393">IF(INDEX(Pat_org!$D$2:$P$484,MATCH(Payments_2020!$G393,Pat_org!$D$2:$D$484,0),Pat_org!E$1)=0,"",(INDEX(Pat_org!$D$2:$P$484,MATCH(Payments_2020!$G393,Pat_org!$D$2:$D$484,0),Pat_org!E$1)))</f>
        <v>Include</v>
      </c>
      <c r="I393" s="3" cm="1">
        <f t="array" ref="I393">IF(INDEX(Pat_org!$D$2:$P$484,MATCH(Payments_2020!$G393,Pat_org!$D$2:$D$484,0),Pat_org!E$1)=0,"",(INDEX(Pat_org!$D$2:$P$484,MATCH(Payments_2020!$G393,Pat_org!$D$2:$D$484,0),Pat_org!$F$1)))</f>
        <v>0</v>
      </c>
      <c r="J393" s="3" t="str" cm="1">
        <f t="array" ref="J393">IF(INDEX(Pat_org!$D$2:$P$484,MATCH(Payments_2020!$G393,Pat_org!$D$2:$D$484,0),Pat_org!G$1)=0,"",(INDEX(Pat_org!$D$2:$P$484,MATCH(Payments_2020!$G393,Pat_org!$D$2:$D$484,0),Pat_org!G$1)))</f>
        <v>Multipurpose organisation</v>
      </c>
      <c r="K393" s="3" t="str" cm="1">
        <f t="array" ref="K393">IF(INDEX(Pat_org!$D$2:$P$484,MATCH(Payments_2020!$G393,Pat_org!$D$2:$D$484,0),Pat_org!H$1)=0,"",(INDEX(Pat_org!$D$2:$P$484,MATCH(Payments_2020!$G393,Pat_org!$D$2:$D$484,0),Pat_org!H$1)))</f>
        <v>15 Diseases of the musculoskeletal system or connective tissue  </v>
      </c>
      <c r="L393" s="3" t="str" cm="1">
        <f t="array" ref="L393">IF(INDEX(Pat_org!$D$2:$P$484,MATCH(Payments_2020!$G393,Pat_org!$D$2:$D$484,0),Pat_org!I$1)=0,"",(INDEX(Pat_org!$D$2:$P$484,MATCH(Payments_2020!$G393,Pat_org!$D$2:$D$484,0),Pat_org!I$1)))</f>
        <v>Arthritis</v>
      </c>
      <c r="M393" s="3" cm="1">
        <f t="array" ref="M393">IF(INDEX(Pat_org!$D$2:$P$484,MATCH(Payments_2020!$G393,Pat_org!$D$2:$D$484,0),Pat_org!J$1)=0,"",(INDEX(Pat_org!$D$2:$P$484,MATCH(Payments_2020!$G393,Pat_org!$D$2:$D$484,0),Pat_org!J$1)))</f>
        <v>207711</v>
      </c>
      <c r="N393" s="3" t="str" cm="1">
        <f t="array" ref="N393">IF(INDEX(Pat_org!$D$2:$P$484,MATCH(Payments_2020!$G393,Pat_org!$D$2:$D$484,0),Pat_org!K$1)=0,"",(INDEX(Pat_org!$D$2:$P$484,MATCH(Payments_2020!$G393,Pat_org!$D$2:$D$484,0),Pat_org!K$1)))</f>
        <v/>
      </c>
      <c r="O393" s="3" t="str" cm="1">
        <f t="array" ref="O393">IF(INDEX(Pat_org!$D$2:$P$484,MATCH(Payments_2020!$G393,Pat_org!$D$2:$D$484,0),Pat_org!L$1)=0,"",(INDEX(Pat_org!$D$2:$P$484,MATCH(Payments_2020!$G393,Pat_org!$D$2:$D$484,0),Pat_org!L$1)))</f>
        <v>UK</v>
      </c>
      <c r="P393" s="3" t="str" cm="1">
        <f t="array" ref="P393">IF(INDEX(Pat_org!$D$2:$P$484,MATCH(Payments_2020!$G393,Pat_org!$D$2:$D$484,0),Pat_org!M$1)=0,"",(INDEX(Pat_org!$D$2:$P$484,MATCH(Payments_2020!$G393,Pat_org!$D$2:$D$484,0),Pat_org!M$1)))</f>
        <v>https://www.versusarthritis.org/</v>
      </c>
      <c r="Q393" s="3" t="str" cm="1">
        <f t="array" ref="Q393">IFERROR(IF(INDEX(Pat_org!$D$2:$P$484,MATCH(Payments_2020!$G393,Pat_org!$D$2:$D$484,0),Pat_org!N$1)=0,"",(INDEX(Pat_org!$D$2:$P$484,MATCH(Payments_2020!$G393,Pat_org!$D$2:$D$484,0),Pat_org!N$1))),"")</f>
        <v>Not rare</v>
      </c>
      <c r="R393" s="3" t="str" cm="1">
        <f t="array" ref="R393">IF(INDEX(Pat_org!$D$2:$P$484,MATCH(Payments_2020!$G393,Pat_org!$D$2:$D$484,0),Pat_org!O$1)=0,"",(INDEX(Pat_org!$D$2:$P$484,MATCH(Payments_2020!$G393,Pat_org!$D$2:$D$484,0),Pat_org!O$1)))</f>
        <v>Single PO</v>
      </c>
      <c r="S393" s="3" t="str" cm="1">
        <f t="array" ref="S393">IF(INDEX(Pat_org!$D$2:$P$484,MATCH(Payments_2020!$G393,Pat_org!$D$2:$D$484,0),Pat_org!P$1)=0,"",(INDEX(Pat_org!$D$2:$P$484,MATCH(Payments_2020!$G393,Pat_org!$D$2:$D$484,0),Pat_org!P$1)))</f>
        <v/>
      </c>
      <c r="T393" s="3" t="s">
        <v>699</v>
      </c>
      <c r="U393" s="3" t="s">
        <v>26</v>
      </c>
      <c r="V393" s="1">
        <v>2020</v>
      </c>
      <c r="W393" s="4" t="s">
        <v>27</v>
      </c>
      <c r="X393" s="40" t="str">
        <f t="shared" si="20"/>
        <v>2020GBP</v>
      </c>
      <c r="Y393" s="40">
        <v>14851</v>
      </c>
      <c r="Z393" s="31" cm="1">
        <f t="array" ref="Z393">_xlfn.IFS(X393=GBP_2020,Y393,X393=GBP_2019,Y393*CPI_2019,X393=GBP_2018,Y393*CPI_2018,X393=EUR_2020,Y393*EURGBP_2020,X393=EUR_2019,(Y393*EURGBP_2019)*CPI_2019,X393=EUR_2018,(Y393*EURGBP_2018)*CPI_2018,X393=USD_2020,Y393*USDGBP_2020,X393=USD_2019,(Y393*USDGBP_2019)*CPI_2019,X393=USD_2018,(Y393*USDGBP_2018)*CPI_2018,X393=CHF_2020,Y393*CHFGBP_2020,X393=CHF_2019,(Y393*CHFGBP_2019)*CPI_2019,X393=CHF_2018,(Y393*CHFGBP_2018)*CPI_2018,X393=SEK_2020,Y393*SEKGBP_2020,X393=SEK_2019,(Y393*SEKGBP_2019)*CPI_2019,X393=SEK_2018,(Y393*SEKGBP_2018)*CPI_2018,X393=NKK_2020,Y393*NKKGBP_2020,X393=NKK_2019,(Y393*NKKGBP_2019)*CPI_2019,X393=NKK_2018,(Y393*NKKGBP_2018)*CPI_2018,X393=DKK_2020,Y393*DKKGBP_2020,X393=DKK_2019,(Y393*DKKGBP_2019)*CPI_2019,X393=DKK_2018,(Y393*DKKGBP_2018)*CPI_2018)</f>
        <v>14851</v>
      </c>
      <c r="AA393" s="1">
        <v>1</v>
      </c>
    </row>
    <row r="394" spans="1:27" s="3" customFormat="1" x14ac:dyDescent="0.35">
      <c r="A394" s="3" t="s">
        <v>670</v>
      </c>
      <c r="B394" s="3" t="str">
        <f t="shared" si="21"/>
        <v>Eli LillyArthritis</v>
      </c>
      <c r="C394" s="3" t="str">
        <f>IF(INDEX(Comp_interest!$D:$D,MATCH(Payments_2020!$B394,Comp_interest!$C:$C,0))=0,"",INDEX(Comp_interest!$D:$D,MATCH(Payments_2020!$B394,Comp_interest!$C:$C,0)))</f>
        <v>Maybe yes</v>
      </c>
      <c r="D394" s="3" t="str">
        <f>IF(INDEX(Comp_interest!$E:$E,MATCH(Payments_2020!$B394,Comp_interest!$C:$C,0))=0,"",INDEX(Comp_interest!$E:$E,MATCH(Payments_2020!$B394,Comp_interest!$C:$C,0)))</f>
        <v>Annual report</v>
      </c>
      <c r="E394" s="3" t="str">
        <f>IF(INDEX(Comp_interest!$F:$F,MATCH(Payments_2020!$B394,Comp_interest!$C:$C,0))=0,"",INDEX(Comp_interest!$F:$F,MATCH(Payments_2020!$B394,Comp_interest!$C:$C,0)))</f>
        <v>Eli Lilly has drugs for treating rheumatoid arthritis in its portfolio/pipeline</v>
      </c>
      <c r="F394" s="3" t="s">
        <v>91</v>
      </c>
      <c r="G394" s="3" t="str">
        <f>INDEX(Pat_org!$B$3:$C$892,MATCH(Payments_2020!F394,Pat_org!$B$3:$B$892,0),2)</f>
        <v>Versus Arthritis</v>
      </c>
      <c r="H394" s="3" t="str" cm="1">
        <f t="array" ref="H394">IF(INDEX(Pat_org!$D$2:$P$484,MATCH(Payments_2020!$G394,Pat_org!$D$2:$D$484,0),Pat_org!E$1)=0,"",(INDEX(Pat_org!$D$2:$P$484,MATCH(Payments_2020!$G394,Pat_org!$D$2:$D$484,0),Pat_org!E$1)))</f>
        <v>Include</v>
      </c>
      <c r="I394" s="3" cm="1">
        <f t="array" ref="I394">IF(INDEX(Pat_org!$D$2:$P$484,MATCH(Payments_2020!$G394,Pat_org!$D$2:$D$484,0),Pat_org!E$1)=0,"",(INDEX(Pat_org!$D$2:$P$484,MATCH(Payments_2020!$G394,Pat_org!$D$2:$D$484,0),Pat_org!$F$1)))</f>
        <v>0</v>
      </c>
      <c r="J394" s="3" t="str" cm="1">
        <f t="array" ref="J394">IF(INDEX(Pat_org!$D$2:$P$484,MATCH(Payments_2020!$G394,Pat_org!$D$2:$D$484,0),Pat_org!G$1)=0,"",(INDEX(Pat_org!$D$2:$P$484,MATCH(Payments_2020!$G394,Pat_org!$D$2:$D$484,0),Pat_org!G$1)))</f>
        <v>Multipurpose organisation</v>
      </c>
      <c r="K394" s="3" t="str" cm="1">
        <f t="array" ref="K394">IF(INDEX(Pat_org!$D$2:$P$484,MATCH(Payments_2020!$G394,Pat_org!$D$2:$D$484,0),Pat_org!H$1)=0,"",(INDEX(Pat_org!$D$2:$P$484,MATCH(Payments_2020!$G394,Pat_org!$D$2:$D$484,0),Pat_org!H$1)))</f>
        <v>15 Diseases of the musculoskeletal system or connective tissue  </v>
      </c>
      <c r="L394" s="3" t="str" cm="1">
        <f t="array" ref="L394">IF(INDEX(Pat_org!$D$2:$P$484,MATCH(Payments_2020!$G394,Pat_org!$D$2:$D$484,0),Pat_org!I$1)=0,"",(INDEX(Pat_org!$D$2:$P$484,MATCH(Payments_2020!$G394,Pat_org!$D$2:$D$484,0),Pat_org!I$1)))</f>
        <v>Arthritis</v>
      </c>
      <c r="M394" s="3" cm="1">
        <f t="array" ref="M394">IF(INDEX(Pat_org!$D$2:$P$484,MATCH(Payments_2020!$G394,Pat_org!$D$2:$D$484,0),Pat_org!J$1)=0,"",(INDEX(Pat_org!$D$2:$P$484,MATCH(Payments_2020!$G394,Pat_org!$D$2:$D$484,0),Pat_org!J$1)))</f>
        <v>207711</v>
      </c>
      <c r="N394" s="3" t="str" cm="1">
        <f t="array" ref="N394">IF(INDEX(Pat_org!$D$2:$P$484,MATCH(Payments_2020!$G394,Pat_org!$D$2:$D$484,0),Pat_org!K$1)=0,"",(INDEX(Pat_org!$D$2:$P$484,MATCH(Payments_2020!$G394,Pat_org!$D$2:$D$484,0),Pat_org!K$1)))</f>
        <v/>
      </c>
      <c r="O394" s="3" t="str" cm="1">
        <f t="array" ref="O394">IF(INDEX(Pat_org!$D$2:$P$484,MATCH(Payments_2020!$G394,Pat_org!$D$2:$D$484,0),Pat_org!L$1)=0,"",(INDEX(Pat_org!$D$2:$P$484,MATCH(Payments_2020!$G394,Pat_org!$D$2:$D$484,0),Pat_org!L$1)))</f>
        <v>UK</v>
      </c>
      <c r="P394" s="3" t="str" cm="1">
        <f t="array" ref="P394">IF(INDEX(Pat_org!$D$2:$P$484,MATCH(Payments_2020!$G394,Pat_org!$D$2:$D$484,0),Pat_org!M$1)=0,"",(INDEX(Pat_org!$D$2:$P$484,MATCH(Payments_2020!$G394,Pat_org!$D$2:$D$484,0),Pat_org!M$1)))</f>
        <v>https://www.versusarthritis.org/</v>
      </c>
      <c r="Q394" s="3" t="str" cm="1">
        <f t="array" ref="Q394">IFERROR(IF(INDEX(Pat_org!$D$2:$P$484,MATCH(Payments_2020!$G394,Pat_org!$D$2:$D$484,0),Pat_org!N$1)=0,"",(INDEX(Pat_org!$D$2:$P$484,MATCH(Payments_2020!$G394,Pat_org!$D$2:$D$484,0),Pat_org!N$1))),"")</f>
        <v>Not rare</v>
      </c>
      <c r="R394" s="3" t="str" cm="1">
        <f t="array" ref="R394">IF(INDEX(Pat_org!$D$2:$P$484,MATCH(Payments_2020!$G394,Pat_org!$D$2:$D$484,0),Pat_org!O$1)=0,"",(INDEX(Pat_org!$D$2:$P$484,MATCH(Payments_2020!$G394,Pat_org!$D$2:$D$484,0),Pat_org!O$1)))</f>
        <v>Single PO</v>
      </c>
      <c r="S394" s="3" t="str" cm="1">
        <f t="array" ref="S394">IF(INDEX(Pat_org!$D$2:$P$484,MATCH(Payments_2020!$G394,Pat_org!$D$2:$D$484,0),Pat_org!P$1)=0,"",(INDEX(Pat_org!$D$2:$P$484,MATCH(Payments_2020!$G394,Pat_org!$D$2:$D$484,0),Pat_org!P$1)))</f>
        <v/>
      </c>
      <c r="T394" s="3" t="s">
        <v>700</v>
      </c>
      <c r="U394" s="3" t="s">
        <v>26</v>
      </c>
      <c r="V394" s="1">
        <v>2020</v>
      </c>
      <c r="W394" s="4" t="s">
        <v>27</v>
      </c>
      <c r="X394" s="40" t="str">
        <f t="shared" si="20"/>
        <v>2020GBP</v>
      </c>
      <c r="Y394" s="40">
        <v>1090</v>
      </c>
      <c r="Z394" s="31" cm="1">
        <f t="array" ref="Z394">_xlfn.IFS(X394=GBP_2020,Y394,X394=GBP_2019,Y394*CPI_2019,X394=GBP_2018,Y394*CPI_2018,X394=EUR_2020,Y394*EURGBP_2020,X394=EUR_2019,(Y394*EURGBP_2019)*CPI_2019,X394=EUR_2018,(Y394*EURGBP_2018)*CPI_2018,X394=USD_2020,Y394*USDGBP_2020,X394=USD_2019,(Y394*USDGBP_2019)*CPI_2019,X394=USD_2018,(Y394*USDGBP_2018)*CPI_2018,X394=CHF_2020,Y394*CHFGBP_2020,X394=CHF_2019,(Y394*CHFGBP_2019)*CPI_2019,X394=CHF_2018,(Y394*CHFGBP_2018)*CPI_2018,X394=SEK_2020,Y394*SEKGBP_2020,X394=SEK_2019,(Y394*SEKGBP_2019)*CPI_2019,X394=SEK_2018,(Y394*SEKGBP_2018)*CPI_2018,X394=NKK_2020,Y394*NKKGBP_2020,X394=NKK_2019,(Y394*NKKGBP_2019)*CPI_2019,X394=NKK_2018,(Y394*NKKGBP_2018)*CPI_2018,X394=DKK_2020,Y394*DKKGBP_2020,X394=DKK_2019,(Y394*DKKGBP_2019)*CPI_2019,X394=DKK_2018,(Y394*DKKGBP_2018)*CPI_2018)</f>
        <v>1090</v>
      </c>
      <c r="AA394" s="1">
        <v>1</v>
      </c>
    </row>
    <row r="395" spans="1:27" s="3" customFormat="1" x14ac:dyDescent="0.35">
      <c r="A395" s="3" t="s">
        <v>670</v>
      </c>
      <c r="B395" s="3" t="str">
        <f t="shared" si="21"/>
        <v>Eli LillyArthritis</v>
      </c>
      <c r="C395" s="3" t="str">
        <f>IF(INDEX(Comp_interest!$D:$D,MATCH(Payments_2020!$B395,Comp_interest!$C:$C,0))=0,"",INDEX(Comp_interest!$D:$D,MATCH(Payments_2020!$B395,Comp_interest!$C:$C,0)))</f>
        <v>Maybe yes</v>
      </c>
      <c r="D395" s="3" t="str">
        <f>IF(INDEX(Comp_interest!$E:$E,MATCH(Payments_2020!$B395,Comp_interest!$C:$C,0))=0,"",INDEX(Comp_interest!$E:$E,MATCH(Payments_2020!$B395,Comp_interest!$C:$C,0)))</f>
        <v>Annual report</v>
      </c>
      <c r="E395" s="3" t="str">
        <f>IF(INDEX(Comp_interest!$F:$F,MATCH(Payments_2020!$B395,Comp_interest!$C:$C,0))=0,"",INDEX(Comp_interest!$F:$F,MATCH(Payments_2020!$B395,Comp_interest!$C:$C,0)))</f>
        <v>Eli Lilly has drugs for treating rheumatoid arthritis in its portfolio/pipeline</v>
      </c>
      <c r="F395" s="3" t="s">
        <v>91</v>
      </c>
      <c r="G395" s="3" t="str">
        <f>INDEX(Pat_org!$B$3:$C$892,MATCH(Payments_2020!F395,Pat_org!$B$3:$B$892,0),2)</f>
        <v>Versus Arthritis</v>
      </c>
      <c r="H395" s="3" t="str" cm="1">
        <f t="array" ref="H395">IF(INDEX(Pat_org!$D$2:$P$484,MATCH(Payments_2020!$G395,Pat_org!$D$2:$D$484,0),Pat_org!E$1)=0,"",(INDEX(Pat_org!$D$2:$P$484,MATCH(Payments_2020!$G395,Pat_org!$D$2:$D$484,0),Pat_org!E$1)))</f>
        <v>Include</v>
      </c>
      <c r="I395" s="3" cm="1">
        <f t="array" ref="I395">IF(INDEX(Pat_org!$D$2:$P$484,MATCH(Payments_2020!$G395,Pat_org!$D$2:$D$484,0),Pat_org!E$1)=0,"",(INDEX(Pat_org!$D$2:$P$484,MATCH(Payments_2020!$G395,Pat_org!$D$2:$D$484,0),Pat_org!$F$1)))</f>
        <v>0</v>
      </c>
      <c r="J395" s="3" t="str" cm="1">
        <f t="array" ref="J395">IF(INDEX(Pat_org!$D$2:$P$484,MATCH(Payments_2020!$G395,Pat_org!$D$2:$D$484,0),Pat_org!G$1)=0,"",(INDEX(Pat_org!$D$2:$P$484,MATCH(Payments_2020!$G395,Pat_org!$D$2:$D$484,0),Pat_org!G$1)))</f>
        <v>Multipurpose organisation</v>
      </c>
      <c r="K395" s="3" t="str" cm="1">
        <f t="array" ref="K395">IF(INDEX(Pat_org!$D$2:$P$484,MATCH(Payments_2020!$G395,Pat_org!$D$2:$D$484,0),Pat_org!H$1)=0,"",(INDEX(Pat_org!$D$2:$P$484,MATCH(Payments_2020!$G395,Pat_org!$D$2:$D$484,0),Pat_org!H$1)))</f>
        <v>15 Diseases of the musculoskeletal system or connective tissue  </v>
      </c>
      <c r="L395" s="3" t="str" cm="1">
        <f t="array" ref="L395">IF(INDEX(Pat_org!$D$2:$P$484,MATCH(Payments_2020!$G395,Pat_org!$D$2:$D$484,0),Pat_org!I$1)=0,"",(INDEX(Pat_org!$D$2:$P$484,MATCH(Payments_2020!$G395,Pat_org!$D$2:$D$484,0),Pat_org!I$1)))</f>
        <v>Arthritis</v>
      </c>
      <c r="M395" s="3" cm="1">
        <f t="array" ref="M395">IF(INDEX(Pat_org!$D$2:$P$484,MATCH(Payments_2020!$G395,Pat_org!$D$2:$D$484,0),Pat_org!J$1)=0,"",(INDEX(Pat_org!$D$2:$P$484,MATCH(Payments_2020!$G395,Pat_org!$D$2:$D$484,0),Pat_org!J$1)))</f>
        <v>207711</v>
      </c>
      <c r="N395" s="3" t="str" cm="1">
        <f t="array" ref="N395">IF(INDEX(Pat_org!$D$2:$P$484,MATCH(Payments_2020!$G395,Pat_org!$D$2:$D$484,0),Pat_org!K$1)=0,"",(INDEX(Pat_org!$D$2:$P$484,MATCH(Payments_2020!$G395,Pat_org!$D$2:$D$484,0),Pat_org!K$1)))</f>
        <v/>
      </c>
      <c r="O395" s="3" t="str" cm="1">
        <f t="array" ref="O395">IF(INDEX(Pat_org!$D$2:$P$484,MATCH(Payments_2020!$G395,Pat_org!$D$2:$D$484,0),Pat_org!L$1)=0,"",(INDEX(Pat_org!$D$2:$P$484,MATCH(Payments_2020!$G395,Pat_org!$D$2:$D$484,0),Pat_org!L$1)))</f>
        <v>UK</v>
      </c>
      <c r="P395" s="3" t="str" cm="1">
        <f t="array" ref="P395">IF(INDEX(Pat_org!$D$2:$P$484,MATCH(Payments_2020!$G395,Pat_org!$D$2:$D$484,0),Pat_org!M$1)=0,"",(INDEX(Pat_org!$D$2:$P$484,MATCH(Payments_2020!$G395,Pat_org!$D$2:$D$484,0),Pat_org!M$1)))</f>
        <v>https://www.versusarthritis.org/</v>
      </c>
      <c r="Q395" s="3" t="str" cm="1">
        <f t="array" ref="Q395">IFERROR(IF(INDEX(Pat_org!$D$2:$P$484,MATCH(Payments_2020!$G395,Pat_org!$D$2:$D$484,0),Pat_org!N$1)=0,"",(INDEX(Pat_org!$D$2:$P$484,MATCH(Payments_2020!$G395,Pat_org!$D$2:$D$484,0),Pat_org!N$1))),"")</f>
        <v>Not rare</v>
      </c>
      <c r="R395" s="3" t="str" cm="1">
        <f t="array" ref="R395">IF(INDEX(Pat_org!$D$2:$P$484,MATCH(Payments_2020!$G395,Pat_org!$D$2:$D$484,0),Pat_org!O$1)=0,"",(INDEX(Pat_org!$D$2:$P$484,MATCH(Payments_2020!$G395,Pat_org!$D$2:$D$484,0),Pat_org!O$1)))</f>
        <v>Single PO</v>
      </c>
      <c r="S395" s="3" t="str" cm="1">
        <f t="array" ref="S395">IF(INDEX(Pat_org!$D$2:$P$484,MATCH(Payments_2020!$G395,Pat_org!$D$2:$D$484,0),Pat_org!P$1)=0,"",(INDEX(Pat_org!$D$2:$P$484,MATCH(Payments_2020!$G395,Pat_org!$D$2:$D$484,0),Pat_org!P$1)))</f>
        <v/>
      </c>
      <c r="T395" s="3" t="s">
        <v>701</v>
      </c>
      <c r="U395" s="3" t="s">
        <v>26</v>
      </c>
      <c r="V395" s="1">
        <v>2020</v>
      </c>
      <c r="W395" s="4" t="s">
        <v>27</v>
      </c>
      <c r="X395" s="40" t="str">
        <f t="shared" si="20"/>
        <v>2020GBP</v>
      </c>
      <c r="Y395" s="40">
        <v>500000</v>
      </c>
      <c r="Z395" s="31" cm="1">
        <f t="array" ref="Z395">_xlfn.IFS(X395=GBP_2020,Y395,X395=GBP_2019,Y395*CPI_2019,X395=GBP_2018,Y395*CPI_2018,X395=EUR_2020,Y395*EURGBP_2020,X395=EUR_2019,(Y395*EURGBP_2019)*CPI_2019,X395=EUR_2018,(Y395*EURGBP_2018)*CPI_2018,X395=USD_2020,Y395*USDGBP_2020,X395=USD_2019,(Y395*USDGBP_2019)*CPI_2019,X395=USD_2018,(Y395*USDGBP_2018)*CPI_2018,X395=CHF_2020,Y395*CHFGBP_2020,X395=CHF_2019,(Y395*CHFGBP_2019)*CPI_2019,X395=CHF_2018,(Y395*CHFGBP_2018)*CPI_2018,X395=SEK_2020,Y395*SEKGBP_2020,X395=SEK_2019,(Y395*SEKGBP_2019)*CPI_2019,X395=SEK_2018,(Y395*SEKGBP_2018)*CPI_2018,X395=NKK_2020,Y395*NKKGBP_2020,X395=NKK_2019,(Y395*NKKGBP_2019)*CPI_2019,X395=NKK_2018,(Y395*NKKGBP_2018)*CPI_2018,X395=DKK_2020,Y395*DKKGBP_2020,X395=DKK_2019,(Y395*DKKGBP_2019)*CPI_2019,X395=DKK_2018,(Y395*DKKGBP_2018)*CPI_2018)</f>
        <v>500000</v>
      </c>
      <c r="AA395" s="1">
        <v>1</v>
      </c>
    </row>
    <row r="396" spans="1:27" s="3" customFormat="1" x14ac:dyDescent="0.35">
      <c r="A396" s="3" t="s">
        <v>670</v>
      </c>
      <c r="B396" s="3" t="str">
        <f t="shared" si="21"/>
        <v>Eli LillyHeadache disorders</v>
      </c>
      <c r="C396" s="3" t="str">
        <f>IF(INDEX(Comp_interest!$D:$D,MATCH(Payments_2020!$B396,Comp_interest!$C:$C,0))=0,"",INDEX(Comp_interest!$D:$D,MATCH(Payments_2020!$B396,Comp_interest!$C:$C,0)))</f>
        <v>Maybe yes</v>
      </c>
      <c r="D396" s="3" t="str">
        <f>IF(INDEX(Comp_interest!$E:$E,MATCH(Payments_2020!$B396,Comp_interest!$C:$C,0))=0,"",INDEX(Comp_interest!$E:$E,MATCH(Payments_2020!$B396,Comp_interest!$C:$C,0)))</f>
        <v>Annual report</v>
      </c>
      <c r="E396" s="3" t="str">
        <f>IF(INDEX(Comp_interest!$F:$F,MATCH(Payments_2020!$B396,Comp_interest!$C:$C,0))=0,"",INDEX(Comp_interest!$F:$F,MATCH(Payments_2020!$B396,Comp_interest!$C:$C,0)))</f>
        <v>Eli Lilly has drugs for treating migraine in its portfolio/pipeline</v>
      </c>
      <c r="F396" s="3" t="s">
        <v>702</v>
      </c>
      <c r="G396" s="3" t="str">
        <f>INDEX(Pat_org!$B$3:$C$892,MATCH(Payments_2020!F396,Pat_org!$B$3:$B$892,0),2)</f>
        <v>International Headache Society</v>
      </c>
      <c r="H396" s="3" t="str" cm="1">
        <f t="array" ref="H396">IF(INDEX(Pat_org!$D$2:$P$484,MATCH(Payments_2020!$G396,Pat_org!$D$2:$D$484,0),Pat_org!E$1)=0,"",(INDEX(Pat_org!$D$2:$P$484,MATCH(Payments_2020!$G396,Pat_org!$D$2:$D$484,0),Pat_org!E$1)))</f>
        <v>Include</v>
      </c>
      <c r="I396" s="3" cm="1">
        <f t="array" ref="I396">IF(INDEX(Pat_org!$D$2:$P$484,MATCH(Payments_2020!$G396,Pat_org!$D$2:$D$484,0),Pat_org!E$1)=0,"",(INDEX(Pat_org!$D$2:$P$484,MATCH(Payments_2020!$G396,Pat_org!$D$2:$D$484,0),Pat_org!$F$1)))</f>
        <v>0</v>
      </c>
      <c r="J396" s="3" t="str" cm="1">
        <f t="array" ref="J396">IF(INDEX(Pat_org!$D$2:$P$484,MATCH(Payments_2020!$G396,Pat_org!$D$2:$D$484,0),Pat_org!G$1)=0,"",(INDEX(Pat_org!$D$2:$P$484,MATCH(Payments_2020!$G396,Pat_org!$D$2:$D$484,0),Pat_org!G$1)))</f>
        <v>Multipurpose organisation</v>
      </c>
      <c r="K396" s="3" t="str" cm="1">
        <f t="array" ref="K396">IF(INDEX(Pat_org!$D$2:$P$484,MATCH(Payments_2020!$G396,Pat_org!$D$2:$D$484,0),Pat_org!H$1)=0,"",(INDEX(Pat_org!$D$2:$P$484,MATCH(Payments_2020!$G396,Pat_org!$D$2:$D$484,0),Pat_org!H$1)))</f>
        <v>08 Diseases of the nervous system  </v>
      </c>
      <c r="L396" s="3" t="str" cm="1">
        <f t="array" ref="L396">IF(INDEX(Pat_org!$D$2:$P$484,MATCH(Payments_2020!$G396,Pat_org!$D$2:$D$484,0),Pat_org!I$1)=0,"",(INDEX(Pat_org!$D$2:$P$484,MATCH(Payments_2020!$G396,Pat_org!$D$2:$D$484,0),Pat_org!I$1)))</f>
        <v>Headache disorders</v>
      </c>
      <c r="M396" s="3" cm="1">
        <f t="array" ref="M396">IF(INDEX(Pat_org!$D$2:$P$484,MATCH(Payments_2020!$G396,Pat_org!$D$2:$D$484,0),Pat_org!J$1)=0,"",(INDEX(Pat_org!$D$2:$P$484,MATCH(Payments_2020!$G396,Pat_org!$D$2:$D$484,0),Pat_org!J$1)))</f>
        <v>1042574</v>
      </c>
      <c r="N396" s="3" t="str" cm="1">
        <f t="array" ref="N396">IF(INDEX(Pat_org!$D$2:$P$484,MATCH(Payments_2020!$G396,Pat_org!$D$2:$D$484,0),Pat_org!K$1)=0,"",(INDEX(Pat_org!$D$2:$P$484,MATCH(Payments_2020!$G396,Pat_org!$D$2:$D$484,0),Pat_org!K$1)))</f>
        <v/>
      </c>
      <c r="O396" s="3" t="str" cm="1">
        <f t="array" ref="O396">IF(INDEX(Pat_org!$D$2:$P$484,MATCH(Payments_2020!$G396,Pat_org!$D$2:$D$484,0),Pat_org!L$1)=0,"",(INDEX(Pat_org!$D$2:$P$484,MATCH(Payments_2020!$G396,Pat_org!$D$2:$D$484,0),Pat_org!L$1)))</f>
        <v>UK</v>
      </c>
      <c r="P396" s="3" t="str" cm="1">
        <f t="array" ref="P396">IF(INDEX(Pat_org!$D$2:$P$484,MATCH(Payments_2020!$G396,Pat_org!$D$2:$D$484,0),Pat_org!M$1)=0,"",(INDEX(Pat_org!$D$2:$P$484,MATCH(Payments_2020!$G396,Pat_org!$D$2:$D$484,0),Pat_org!M$1)))</f>
        <v>https://ihs-headache.org/en/</v>
      </c>
      <c r="Q396" s="3" t="str" cm="1">
        <f t="array" ref="Q396">IFERROR(IF(INDEX(Pat_org!$D$2:$P$484,MATCH(Payments_2020!$G396,Pat_org!$D$2:$D$484,0),Pat_org!N$1)=0,"",(INDEX(Pat_org!$D$2:$P$484,MATCH(Payments_2020!$G396,Pat_org!$D$2:$D$484,0),Pat_org!N$1))),"")</f>
        <v>Not rare</v>
      </c>
      <c r="R396" s="3" t="str" cm="1">
        <f t="array" ref="R396">IF(INDEX(Pat_org!$D$2:$P$484,MATCH(Payments_2020!$G396,Pat_org!$D$2:$D$484,0),Pat_org!O$1)=0,"",(INDEX(Pat_org!$D$2:$P$484,MATCH(Payments_2020!$G396,Pat_org!$D$2:$D$484,0),Pat_org!O$1)))</f>
        <v>Single PO</v>
      </c>
      <c r="S396" s="3" t="str" cm="1">
        <f t="array" ref="S396">IF(INDEX(Pat_org!$D$2:$P$484,MATCH(Payments_2020!$G396,Pat_org!$D$2:$D$484,0),Pat_org!P$1)=0,"",(INDEX(Pat_org!$D$2:$P$484,MATCH(Payments_2020!$G396,Pat_org!$D$2:$D$484,0),Pat_org!P$1)))</f>
        <v/>
      </c>
      <c r="T396" s="3" t="s">
        <v>335</v>
      </c>
      <c r="U396" s="3" t="s">
        <v>26</v>
      </c>
      <c r="V396" s="1">
        <v>2020</v>
      </c>
      <c r="W396" s="4" t="s">
        <v>27</v>
      </c>
      <c r="X396" s="40" t="str">
        <f t="shared" si="20"/>
        <v>2020GBP</v>
      </c>
      <c r="Y396" s="40">
        <v>15000</v>
      </c>
      <c r="Z396" s="31" cm="1">
        <f t="array" ref="Z396">_xlfn.IFS(X396=GBP_2020,Y396,X396=GBP_2019,Y396*CPI_2019,X396=GBP_2018,Y396*CPI_2018,X396=EUR_2020,Y396*EURGBP_2020,X396=EUR_2019,(Y396*EURGBP_2019)*CPI_2019,X396=EUR_2018,(Y396*EURGBP_2018)*CPI_2018,X396=USD_2020,Y396*USDGBP_2020,X396=USD_2019,(Y396*USDGBP_2019)*CPI_2019,X396=USD_2018,(Y396*USDGBP_2018)*CPI_2018,X396=CHF_2020,Y396*CHFGBP_2020,X396=CHF_2019,(Y396*CHFGBP_2019)*CPI_2019,X396=CHF_2018,(Y396*CHFGBP_2018)*CPI_2018,X396=SEK_2020,Y396*SEKGBP_2020,X396=SEK_2019,(Y396*SEKGBP_2019)*CPI_2019,X396=SEK_2018,(Y396*SEKGBP_2018)*CPI_2018,X396=NKK_2020,Y396*NKKGBP_2020,X396=NKK_2019,(Y396*NKKGBP_2019)*CPI_2019,X396=NKK_2018,(Y396*NKKGBP_2018)*CPI_2018,X396=DKK_2020,Y396*DKKGBP_2020,X396=DKK_2019,(Y396*DKKGBP_2019)*CPI_2019,X396=DKK_2018,(Y396*DKKGBP_2018)*CPI_2018)</f>
        <v>15000</v>
      </c>
      <c r="AA396" s="1">
        <v>1</v>
      </c>
    </row>
    <row r="397" spans="1:27" s="3" customFormat="1" x14ac:dyDescent="0.35">
      <c r="A397" s="3" t="s">
        <v>670</v>
      </c>
      <c r="B397" s="3" t="str">
        <f t="shared" si="21"/>
        <v>Eli LillyLung cancer</v>
      </c>
      <c r="C397" s="3" t="str">
        <f>IF(INDEX(Comp_interest!$D:$D,MATCH(Payments_2020!$B397,Comp_interest!$C:$C,0))=0,"",INDEX(Comp_interest!$D:$D,MATCH(Payments_2020!$B397,Comp_interest!$C:$C,0)))</f>
        <v>Definitely yes</v>
      </c>
      <c r="D397" s="3" t="str">
        <f>IF(INDEX(Comp_interest!$E:$E,MATCH(Payments_2020!$B397,Comp_interest!$C:$C,0))=0,"",INDEX(Comp_interest!$E:$E,MATCH(Payments_2020!$B397,Comp_interest!$C:$C,0)))</f>
        <v>Annual report</v>
      </c>
      <c r="E397" s="3" t="str">
        <f>IF(INDEX(Comp_interest!$F:$F,MATCH(Payments_2020!$B397,Comp_interest!$C:$C,0))=0,"",INDEX(Comp_interest!$F:$F,MATCH(Payments_2020!$B397,Comp_interest!$C:$C,0)))</f>
        <v/>
      </c>
      <c r="F397" s="3" t="s">
        <v>703</v>
      </c>
      <c r="G397" s="3" t="str">
        <f>INDEX(Pat_org!$B$3:$C$892,MATCH(Payments_2020!F397,Pat_org!$B$3:$B$892,0),2)</f>
        <v>Roy Castle Lung Cancer Foundation</v>
      </c>
      <c r="H397" s="3" t="str" cm="1">
        <f t="array" ref="H397">IF(INDEX(Pat_org!$D$2:$P$484,MATCH(Payments_2020!$G397,Pat_org!$D$2:$D$484,0),Pat_org!E$1)=0,"",(INDEX(Pat_org!$D$2:$P$484,MATCH(Payments_2020!$G397,Pat_org!$D$2:$D$484,0),Pat_org!E$1)))</f>
        <v>Include</v>
      </c>
      <c r="I397" s="3" cm="1">
        <f t="array" ref="I397">IF(INDEX(Pat_org!$D$2:$P$484,MATCH(Payments_2020!$G397,Pat_org!$D$2:$D$484,0),Pat_org!E$1)=0,"",(INDEX(Pat_org!$D$2:$P$484,MATCH(Payments_2020!$G397,Pat_org!$D$2:$D$484,0),Pat_org!$F$1)))</f>
        <v>0</v>
      </c>
      <c r="J397" s="3" t="str" cm="1">
        <f t="array" ref="J397">IF(INDEX(Pat_org!$D$2:$P$484,MATCH(Payments_2020!$G397,Pat_org!$D$2:$D$484,0),Pat_org!G$1)=0,"",(INDEX(Pat_org!$D$2:$P$484,MATCH(Payments_2020!$G397,Pat_org!$D$2:$D$484,0),Pat_org!G$1)))</f>
        <v>Multipurpose organisation</v>
      </c>
      <c r="K397" s="3" t="str" cm="1">
        <f t="array" ref="K397">IF(INDEX(Pat_org!$D$2:$P$484,MATCH(Payments_2020!$G397,Pat_org!$D$2:$D$484,0),Pat_org!H$1)=0,"",(INDEX(Pat_org!$D$2:$P$484,MATCH(Payments_2020!$G397,Pat_org!$D$2:$D$484,0),Pat_org!H$1)))</f>
        <v>02 Neoplasms  </v>
      </c>
      <c r="L397" s="3" t="str" cm="1">
        <f t="array" ref="L397">IF(INDEX(Pat_org!$D$2:$P$484,MATCH(Payments_2020!$G397,Pat_org!$D$2:$D$484,0),Pat_org!I$1)=0,"",(INDEX(Pat_org!$D$2:$P$484,MATCH(Payments_2020!$G397,Pat_org!$D$2:$D$484,0),Pat_org!I$1)))</f>
        <v>Lung cancer</v>
      </c>
      <c r="M397" s="3" cm="1">
        <f t="array" ref="M397">IF(INDEX(Pat_org!$D$2:$P$484,MATCH(Payments_2020!$G397,Pat_org!$D$2:$D$484,0),Pat_org!J$1)=0,"",(INDEX(Pat_org!$D$2:$P$484,MATCH(Payments_2020!$G397,Pat_org!$D$2:$D$484,0),Pat_org!J$1)))</f>
        <v>1046854</v>
      </c>
      <c r="N397" s="3" t="str" cm="1">
        <f t="array" ref="N397">IF(INDEX(Pat_org!$D$2:$P$484,MATCH(Payments_2020!$G397,Pat_org!$D$2:$D$484,0),Pat_org!K$1)=0,"",(INDEX(Pat_org!$D$2:$P$484,MATCH(Payments_2020!$G397,Pat_org!$D$2:$D$484,0),Pat_org!K$1)))</f>
        <v/>
      </c>
      <c r="O397" s="3" t="str" cm="1">
        <f t="array" ref="O397">IF(INDEX(Pat_org!$D$2:$P$484,MATCH(Payments_2020!$G397,Pat_org!$D$2:$D$484,0),Pat_org!L$1)=0,"",(INDEX(Pat_org!$D$2:$P$484,MATCH(Payments_2020!$G397,Pat_org!$D$2:$D$484,0),Pat_org!L$1)))</f>
        <v>UK</v>
      </c>
      <c r="P397" s="3" t="str" cm="1">
        <f t="array" ref="P397">IF(INDEX(Pat_org!$D$2:$P$484,MATCH(Payments_2020!$G397,Pat_org!$D$2:$D$484,0),Pat_org!M$1)=0,"",(INDEX(Pat_org!$D$2:$P$484,MATCH(Payments_2020!$G397,Pat_org!$D$2:$D$484,0),Pat_org!M$1)))</f>
        <v>https://roycastle.org/</v>
      </c>
      <c r="Q397" s="3" t="str" cm="1">
        <f t="array" ref="Q397">IFERROR(IF(INDEX(Pat_org!$D$2:$P$484,MATCH(Payments_2020!$G397,Pat_org!$D$2:$D$484,0),Pat_org!N$1)=0,"",(INDEX(Pat_org!$D$2:$P$484,MATCH(Payments_2020!$G397,Pat_org!$D$2:$D$484,0),Pat_org!N$1))),"")</f>
        <v>Not rare</v>
      </c>
      <c r="R397" s="3" t="str" cm="1">
        <f t="array" ref="R397">IF(INDEX(Pat_org!$D$2:$P$484,MATCH(Payments_2020!$G397,Pat_org!$D$2:$D$484,0),Pat_org!O$1)=0,"",(INDEX(Pat_org!$D$2:$P$484,MATCH(Payments_2020!$G397,Pat_org!$D$2:$D$484,0),Pat_org!O$1)))</f>
        <v>Single PO</v>
      </c>
      <c r="S397" s="3" t="str" cm="1">
        <f t="array" ref="S397">IF(INDEX(Pat_org!$D$2:$P$484,MATCH(Payments_2020!$G397,Pat_org!$D$2:$D$484,0),Pat_org!P$1)=0,"",(INDEX(Pat_org!$D$2:$P$484,MATCH(Payments_2020!$G397,Pat_org!$D$2:$D$484,0),Pat_org!P$1)))</f>
        <v/>
      </c>
      <c r="T397" s="3" t="s">
        <v>704</v>
      </c>
      <c r="U397" s="3" t="s">
        <v>26</v>
      </c>
      <c r="V397" s="1">
        <v>2020</v>
      </c>
      <c r="W397" s="4" t="s">
        <v>27</v>
      </c>
      <c r="X397" s="40" t="str">
        <f t="shared" si="20"/>
        <v>2020GBP</v>
      </c>
      <c r="Y397" s="40">
        <v>30000</v>
      </c>
      <c r="Z397" s="31" cm="1">
        <f t="array" ref="Z397">_xlfn.IFS(X397=GBP_2020,Y397,X397=GBP_2019,Y397*CPI_2019,X397=GBP_2018,Y397*CPI_2018,X397=EUR_2020,Y397*EURGBP_2020,X397=EUR_2019,(Y397*EURGBP_2019)*CPI_2019,X397=EUR_2018,(Y397*EURGBP_2018)*CPI_2018,X397=USD_2020,Y397*USDGBP_2020,X397=USD_2019,(Y397*USDGBP_2019)*CPI_2019,X397=USD_2018,(Y397*USDGBP_2018)*CPI_2018,X397=CHF_2020,Y397*CHFGBP_2020,X397=CHF_2019,(Y397*CHFGBP_2019)*CPI_2019,X397=CHF_2018,(Y397*CHFGBP_2018)*CPI_2018,X397=SEK_2020,Y397*SEKGBP_2020,X397=SEK_2019,(Y397*SEKGBP_2019)*CPI_2019,X397=SEK_2018,(Y397*SEKGBP_2018)*CPI_2018,X397=NKK_2020,Y397*NKKGBP_2020,X397=NKK_2019,(Y397*NKKGBP_2019)*CPI_2019,X397=NKK_2018,(Y397*NKKGBP_2018)*CPI_2018,X397=DKK_2020,Y397*DKKGBP_2020,X397=DKK_2019,(Y397*DKKGBP_2019)*CPI_2019,X397=DKK_2018,(Y397*DKKGBP_2018)*CPI_2018)</f>
        <v>30000</v>
      </c>
      <c r="AA397" s="1">
        <v>1</v>
      </c>
    </row>
    <row r="398" spans="1:27" x14ac:dyDescent="0.35">
      <c r="A398" s="3" t="s">
        <v>713</v>
      </c>
      <c r="B398" s="3" t="str">
        <f t="shared" si="21"/>
        <v>EverGroup of scientists and clinicians who aim to understand how the nervous system works</v>
      </c>
      <c r="C398" s="3" t="str">
        <f>IF(INDEX(Comp_interest!$D:$D,MATCH(Payments_2020!$B398,Comp_interest!$C:$C,0))=0,"",INDEX(Comp_interest!$D:$D,MATCH(Payments_2020!$B398,Comp_interest!$C:$C,0)))</f>
        <v>Maybe yes</v>
      </c>
      <c r="D398" s="3" t="str">
        <f>IF(INDEX(Comp_interest!$E:$E,MATCH(Payments_2020!$B398,Comp_interest!$C:$C,0))=0,"",INDEX(Comp_interest!$E:$E,MATCH(Payments_2020!$B398,Comp_interest!$C:$C,0)))</f>
        <v>Company website</v>
      </c>
      <c r="E398" s="3" t="str">
        <f>IF(INDEX(Comp_interest!$F:$F,MATCH(Payments_2020!$B398,Comp_interest!$C:$C,0))=0,"",INDEX(Comp_interest!$F:$F,MATCH(Payments_2020!$B398,Comp_interest!$C:$C,0)))</f>
        <v>Ever has drugs for treating neurodevelopmental disorders in its portfolio/pipeline</v>
      </c>
      <c r="F398" s="3" t="s">
        <v>714</v>
      </c>
      <c r="G398" s="3" t="str">
        <f>INDEX(Pat_org!$B$3:$C$892,MATCH(Payments_2020!F398,Pat_org!$B$3:$B$892,0),2)</f>
        <v>University of Newcastle Institute of Neuroscience</v>
      </c>
      <c r="H398" s="3" t="str" cm="1">
        <f t="array" ref="H398">IF(INDEX(Pat_org!$D$2:$P$484,MATCH(Payments_2020!$G398,Pat_org!$D$2:$D$484,0),Pat_org!E$1)=0,"",(INDEX(Pat_org!$D$2:$P$484,MATCH(Payments_2020!$G398,Pat_org!$D$2:$D$484,0),Pat_org!E$1)))</f>
        <v>Include</v>
      </c>
      <c r="I398" s="3" cm="1">
        <f t="array" ref="I398">IF(INDEX(Pat_org!$D$2:$P$484,MATCH(Payments_2020!$G398,Pat_org!$D$2:$D$484,0),Pat_org!E$1)=0,"",(INDEX(Pat_org!$D$2:$P$484,MATCH(Payments_2020!$G398,Pat_org!$D$2:$D$484,0),Pat_org!$F$1)))</f>
        <v>0</v>
      </c>
      <c r="J398" s="3" t="str" cm="1">
        <f t="array" ref="J398">IF(INDEX(Pat_org!$D$2:$P$484,MATCH(Payments_2020!$G398,Pat_org!$D$2:$D$484,0),Pat_org!G$1)=0,"",(INDEX(Pat_org!$D$2:$P$484,MATCH(Payments_2020!$G398,Pat_org!$D$2:$D$484,0),Pat_org!G$1)))</f>
        <v>Organisation focused on funding medical research</v>
      </c>
      <c r="K398" s="3" t="str" cm="1">
        <f t="array" ref="K398">IF(INDEX(Pat_org!$D$2:$P$484,MATCH(Payments_2020!$G398,Pat_org!$D$2:$D$484,0),Pat_org!H$1)=0,"",(INDEX(Pat_org!$D$2:$P$484,MATCH(Payments_2020!$G398,Pat_org!$D$2:$D$484,0),Pat_org!H$1)))</f>
        <v>06 Mental, behavioural or neurodevelopmental disorders  </v>
      </c>
      <c r="L398" s="3" t="str" cm="1">
        <f t="array" ref="L398">IF(INDEX(Pat_org!$D$2:$P$484,MATCH(Payments_2020!$G398,Pat_org!$D$2:$D$484,0),Pat_org!I$1)=0,"",(INDEX(Pat_org!$D$2:$P$484,MATCH(Payments_2020!$G398,Pat_org!$D$2:$D$484,0),Pat_org!I$1)))</f>
        <v>Group of scientists and clinicians who aim to understand how the nervous system works</v>
      </c>
      <c r="M398" s="3" t="str" cm="1">
        <f t="array" ref="M398">IF(INDEX(Pat_org!$D$2:$P$484,MATCH(Payments_2020!$G398,Pat_org!$D$2:$D$484,0),Pat_org!J$1)=0,"",(INDEX(Pat_org!$D$2:$P$484,MATCH(Payments_2020!$G398,Pat_org!$D$2:$D$484,0),Pat_org!J$1)))</f>
        <v/>
      </c>
      <c r="N398" s="3" t="str" cm="1">
        <f t="array" ref="N398">IF(INDEX(Pat_org!$D$2:$P$484,MATCH(Payments_2020!$G398,Pat_org!$D$2:$D$484,0),Pat_org!K$1)=0,"",(INDEX(Pat_org!$D$2:$P$484,MATCH(Payments_2020!$G398,Pat_org!$D$2:$D$484,0),Pat_org!K$1)))</f>
        <v/>
      </c>
      <c r="O398" s="3" t="str" cm="1">
        <f t="array" ref="O398">IF(INDEX(Pat_org!$D$2:$P$484,MATCH(Payments_2020!$G398,Pat_org!$D$2:$D$484,0),Pat_org!L$1)=0,"",(INDEX(Pat_org!$D$2:$P$484,MATCH(Payments_2020!$G398,Pat_org!$D$2:$D$484,0),Pat_org!L$1)))</f>
        <v>UK</v>
      </c>
      <c r="P398" s="3" t="str" cm="1">
        <f t="array" ref="P398">IF(INDEX(Pat_org!$D$2:$P$484,MATCH(Payments_2020!$G398,Pat_org!$D$2:$D$484,0),Pat_org!M$1)=0,"",(INDEX(Pat_org!$D$2:$P$484,MATCH(Payments_2020!$G398,Pat_org!$D$2:$D$484,0),Pat_org!M$1)))</f>
        <v>https://www.ncl.ac.uk/medical-sciences/research/research-themes/neuroscience/</v>
      </c>
      <c r="Q398" s="3" t="str" cm="1">
        <f t="array" ref="Q398">IFERROR(IF(INDEX(Pat_org!$D$2:$P$484,MATCH(Payments_2020!$G398,Pat_org!$D$2:$D$484,0),Pat_org!N$1)=0,"",(INDEX(Pat_org!$D$2:$P$484,MATCH(Payments_2020!$G398,Pat_org!$D$2:$D$484,0),Pat_org!N$1))),"")</f>
        <v>Not rare</v>
      </c>
      <c r="R398" s="3" t="str" cm="1">
        <f t="array" ref="R398">IF(INDEX(Pat_org!$D$2:$P$484,MATCH(Payments_2020!$G398,Pat_org!$D$2:$D$484,0),Pat_org!O$1)=0,"",(INDEX(Pat_org!$D$2:$P$484,MATCH(Payments_2020!$G398,Pat_org!$D$2:$D$484,0),Pat_org!O$1)))</f>
        <v>Single PO</v>
      </c>
      <c r="S398" s="3" t="str" cm="1">
        <f t="array" ref="S398">IF(INDEX(Pat_org!$D$2:$P$484,MATCH(Payments_2020!$G398,Pat_org!$D$2:$D$484,0),Pat_org!P$1)=0,"",(INDEX(Pat_org!$D$2:$P$484,MATCH(Payments_2020!$G398,Pat_org!$D$2:$D$484,0),Pat_org!P$1)))</f>
        <v/>
      </c>
      <c r="T398" s="3" t="s">
        <v>637</v>
      </c>
      <c r="U398" s="3" t="s">
        <v>26</v>
      </c>
      <c r="V398" s="1">
        <v>2020</v>
      </c>
      <c r="W398" s="40" t="s">
        <v>27</v>
      </c>
      <c r="X398" s="40" t="str">
        <f t="shared" ref="X398:X436" si="22">CONCATENATE(V398,W398)</f>
        <v>2020GBP</v>
      </c>
      <c r="Y398" s="41">
        <v>980</v>
      </c>
      <c r="Z398" s="31" cm="1">
        <f t="array" ref="Z398">_xlfn.IFS(X398=GBP_2020,Y398,X398=GBP_2019,Y398*CPI_2019,X398=GBP_2018,Y398*CPI_2018,X398=EUR_2020,Y398*EURGBP_2020,X398=EUR_2019,(Y398*EURGBP_2019)*CPI_2019,X398=EUR_2018,(Y398*EURGBP_2018)*CPI_2018,X398=USD_2020,Y398*USDGBP_2020,X398=USD_2019,(Y398*USDGBP_2019)*CPI_2019,X398=USD_2018,(Y398*USDGBP_2018)*CPI_2018,X398=CHF_2020,Y398*CHFGBP_2020,X398=CHF_2019,(Y398*CHFGBP_2019)*CPI_2019,X398=CHF_2018,(Y398*CHFGBP_2018)*CPI_2018,X398=SEK_2020,Y398*SEKGBP_2020,X398=SEK_2019,(Y398*SEKGBP_2019)*CPI_2019,X398=SEK_2018,(Y398*SEKGBP_2018)*CPI_2018,X398=NKK_2020,Y398*NKKGBP_2020,X398=NKK_2019,(Y398*NKKGBP_2019)*CPI_2019,X398=NKK_2018,(Y398*NKKGBP_2018)*CPI_2018,X398=DKK_2020,Y398*DKKGBP_2020,X398=DKK_2019,(Y398*DKKGBP_2019)*CPI_2019,X398=DKK_2018,(Y398*DKKGBP_2018)*CPI_2018)</f>
        <v>980</v>
      </c>
      <c r="AA398" s="1">
        <v>1</v>
      </c>
    </row>
    <row r="399" spans="1:27" s="3" customFormat="1" x14ac:dyDescent="0.35">
      <c r="A399" s="3" t="s">
        <v>713</v>
      </c>
      <c r="B399" s="3" t="str">
        <f t="shared" si="21"/>
        <v>EverHospital</v>
      </c>
      <c r="C399" s="3" t="str">
        <f>IF(INDEX(Comp_interest!$D:$D,MATCH(Payments_2020!$B399,Comp_interest!$C:$C,0))=0,"",INDEX(Comp_interest!$D:$D,MATCH(Payments_2020!$B399,Comp_interest!$C:$C,0)))</f>
        <v xml:space="preserve">Other </v>
      </c>
      <c r="D399" s="3" t="str">
        <f>IF(INDEX(Comp_interest!$E:$E,MATCH(Payments_2020!$B399,Comp_interest!$C:$C,0))=0,"",INDEX(Comp_interest!$E:$E,MATCH(Payments_2020!$B399,Comp_interest!$C:$C,0)))</f>
        <v/>
      </c>
      <c r="E399" s="3" t="str">
        <f>IF(INDEX(Comp_interest!$F:$F,MATCH(Payments_2020!$B399,Comp_interest!$C:$C,0))=0,"",INDEX(Comp_interest!$F:$F,MATCH(Payments_2020!$B399,Comp_interest!$C:$C,0)))</f>
        <v>Unclear</v>
      </c>
      <c r="F399" s="3" t="s">
        <v>715</v>
      </c>
      <c r="G399" s="3" t="str">
        <f>INDEX(Pat_org!$B$3:$C$892,MATCH(Payments_2020!F399,Pat_org!$B$3:$B$892,0),2)</f>
        <v>East Sussex Healthcare NHS Trust</v>
      </c>
      <c r="H399" s="3" t="str" cm="1">
        <f t="array" ref="H399">IF(INDEX(Pat_org!$D$2:$P$484,MATCH(Payments_2020!$G399,Pat_org!$D$2:$D$484,0),Pat_org!E$1)=0,"",(INDEX(Pat_org!$D$2:$P$484,MATCH(Payments_2020!$G399,Pat_org!$D$2:$D$484,0),Pat_org!E$1)))</f>
        <v>Include</v>
      </c>
      <c r="I399" s="3" cm="1">
        <f t="array" ref="I399">IF(INDEX(Pat_org!$D$2:$P$484,MATCH(Payments_2020!$G399,Pat_org!$D$2:$D$484,0),Pat_org!E$1)=0,"",(INDEX(Pat_org!$D$2:$P$484,MATCH(Payments_2020!$G399,Pat_org!$D$2:$D$484,0),Pat_org!$F$1)))</f>
        <v>0</v>
      </c>
      <c r="J399" s="3" t="str" cm="1">
        <f t="array" ref="J399">IF(INDEX(Pat_org!$D$2:$P$484,MATCH(Payments_2020!$G399,Pat_org!$D$2:$D$484,0),Pat_org!G$1)=0,"",(INDEX(Pat_org!$D$2:$P$484,MATCH(Payments_2020!$G399,Pat_org!$D$2:$D$484,0),Pat_org!G$1)))</f>
        <v>Service provider</v>
      </c>
      <c r="K399" s="3" t="str" cm="1">
        <f t="array" ref="K399">IF(INDEX(Pat_org!$D$2:$P$484,MATCH(Payments_2020!$G399,Pat_org!$D$2:$D$484,0),Pat_org!H$1)=0,"",(INDEX(Pat_org!$D$2:$P$484,MATCH(Payments_2020!$G399,Pat_org!$D$2:$D$484,0),Pat_org!H$1)))</f>
        <v xml:space="preserve">Other </v>
      </c>
      <c r="L399" s="3" t="str" cm="1">
        <f t="array" ref="L399">IF(INDEX(Pat_org!$D$2:$P$484,MATCH(Payments_2020!$G399,Pat_org!$D$2:$D$484,0),Pat_org!I$1)=0,"",(INDEX(Pat_org!$D$2:$P$484,MATCH(Payments_2020!$G399,Pat_org!$D$2:$D$484,0),Pat_org!I$1)))</f>
        <v>Hospital</v>
      </c>
      <c r="M399" s="3" cm="1">
        <f t="array" ref="M399">IF(INDEX(Pat_org!$D$2:$P$484,MATCH(Payments_2020!$G399,Pat_org!$D$2:$D$484,0),Pat_org!J$1)=0,"",(INDEX(Pat_org!$D$2:$P$484,MATCH(Payments_2020!$G399,Pat_org!$D$2:$D$484,0),Pat_org!J$1)))</f>
        <v>1058599</v>
      </c>
      <c r="N399" s="3" t="str" cm="1">
        <f t="array" ref="N399">IF(INDEX(Pat_org!$D$2:$P$484,MATCH(Payments_2020!$G399,Pat_org!$D$2:$D$484,0),Pat_org!K$1)=0,"",(INDEX(Pat_org!$D$2:$P$484,MATCH(Payments_2020!$G399,Pat_org!$D$2:$D$484,0),Pat_org!K$1)))</f>
        <v/>
      </c>
      <c r="O399" s="3" t="str" cm="1">
        <f t="array" ref="O399">IF(INDEX(Pat_org!$D$2:$P$484,MATCH(Payments_2020!$G399,Pat_org!$D$2:$D$484,0),Pat_org!L$1)=0,"",(INDEX(Pat_org!$D$2:$P$484,MATCH(Payments_2020!$G399,Pat_org!$D$2:$D$484,0),Pat_org!L$1)))</f>
        <v>UK</v>
      </c>
      <c r="P399" s="3" t="str" cm="1">
        <f t="array" ref="P399">IF(INDEX(Pat_org!$D$2:$P$484,MATCH(Payments_2020!$G399,Pat_org!$D$2:$D$484,0),Pat_org!M$1)=0,"",(INDEX(Pat_org!$D$2:$P$484,MATCH(Payments_2020!$G399,Pat_org!$D$2:$D$484,0),Pat_org!M$1)))</f>
        <v>https://www.esht.nhs.uk/</v>
      </c>
      <c r="Q399" s="3" t="str" cm="1">
        <f t="array" ref="Q399">IFERROR(IF(INDEX(Pat_org!$D$2:$P$484,MATCH(Payments_2020!$G399,Pat_org!$D$2:$D$484,0),Pat_org!N$1)=0,"",(INDEX(Pat_org!$D$2:$P$484,MATCH(Payments_2020!$G399,Pat_org!$D$2:$D$484,0),Pat_org!N$1))),"")</f>
        <v>Unclear</v>
      </c>
      <c r="R399" s="3" t="str" cm="1">
        <f t="array" ref="R399">IF(INDEX(Pat_org!$D$2:$P$484,MATCH(Payments_2020!$G399,Pat_org!$D$2:$D$484,0),Pat_org!O$1)=0,"",(INDEX(Pat_org!$D$2:$P$484,MATCH(Payments_2020!$G399,Pat_org!$D$2:$D$484,0),Pat_org!O$1)))</f>
        <v>Single PO</v>
      </c>
      <c r="S399" s="3" t="str" cm="1">
        <f t="array" ref="S399">IF(INDEX(Pat_org!$D$2:$P$484,MATCH(Payments_2020!$G399,Pat_org!$D$2:$D$484,0),Pat_org!P$1)=0,"",(INDEX(Pat_org!$D$2:$P$484,MATCH(Payments_2020!$G399,Pat_org!$D$2:$D$484,0),Pat_org!P$1)))</f>
        <v/>
      </c>
      <c r="T399" s="3" t="s">
        <v>637</v>
      </c>
      <c r="U399" s="3" t="s">
        <v>26</v>
      </c>
      <c r="V399" s="1">
        <v>2020</v>
      </c>
      <c r="W399" s="40" t="s">
        <v>27</v>
      </c>
      <c r="X399" s="40" t="str">
        <f t="shared" si="22"/>
        <v>2020GBP</v>
      </c>
      <c r="Y399" s="40">
        <v>560</v>
      </c>
      <c r="Z399" s="31" cm="1">
        <f t="array" ref="Z399">_xlfn.IFS(X399=GBP_2020,Y399,X399=GBP_2019,Y399*CPI_2019,X399=GBP_2018,Y399*CPI_2018,X399=EUR_2020,Y399*EURGBP_2020,X399=EUR_2019,(Y399*EURGBP_2019)*CPI_2019,X399=EUR_2018,(Y399*EURGBP_2018)*CPI_2018,X399=USD_2020,Y399*USDGBP_2020,X399=USD_2019,(Y399*USDGBP_2019)*CPI_2019,X399=USD_2018,(Y399*USDGBP_2018)*CPI_2018,X399=CHF_2020,Y399*CHFGBP_2020,X399=CHF_2019,(Y399*CHFGBP_2019)*CPI_2019,X399=CHF_2018,(Y399*CHFGBP_2018)*CPI_2018,X399=SEK_2020,Y399*SEKGBP_2020,X399=SEK_2019,(Y399*SEKGBP_2019)*CPI_2019,X399=SEK_2018,(Y399*SEKGBP_2018)*CPI_2018,X399=NKK_2020,Y399*NKKGBP_2020,X399=NKK_2019,(Y399*NKKGBP_2019)*CPI_2019,X399=NKK_2018,(Y399*NKKGBP_2018)*CPI_2018,X399=DKK_2020,Y399*DKKGBP_2020,X399=DKK_2019,(Y399*DKKGBP_2019)*CPI_2019,X399=DKK_2018,(Y399*DKKGBP_2018)*CPI_2018)</f>
        <v>560</v>
      </c>
      <c r="AA399" s="1">
        <v>1</v>
      </c>
    </row>
    <row r="400" spans="1:27" s="3" customFormat="1" x14ac:dyDescent="0.35">
      <c r="A400" s="3" t="s">
        <v>713</v>
      </c>
      <c r="B400" s="3" t="str">
        <f t="shared" si="21"/>
        <v>EverParkinson's</v>
      </c>
      <c r="C400" s="3" t="str">
        <f>IF(INDEX(Comp_interest!$D:$D,MATCH(Payments_2020!$B400,Comp_interest!$C:$C,0))=0,"",INDEX(Comp_interest!$D:$D,MATCH(Payments_2020!$B400,Comp_interest!$C:$C,0)))</f>
        <v>Definitely yes</v>
      </c>
      <c r="D400" s="3" t="str">
        <f>IF(INDEX(Comp_interest!$E:$E,MATCH(Payments_2020!$B400,Comp_interest!$C:$C,0))=0,"",INDEX(Comp_interest!$E:$E,MATCH(Payments_2020!$B400,Comp_interest!$C:$C,0)))</f>
        <v>Company website</v>
      </c>
      <c r="E400" s="3" t="str">
        <f>IF(INDEX(Comp_interest!$F:$F,MATCH(Payments_2020!$B400,Comp_interest!$C:$C,0))=0,"",INDEX(Comp_interest!$F:$F,MATCH(Payments_2020!$B400,Comp_interest!$C:$C,0)))</f>
        <v/>
      </c>
      <c r="F400" s="3" t="s">
        <v>716</v>
      </c>
      <c r="G400" s="3" t="str">
        <f>INDEX(Pat_org!$B$3:$C$892,MATCH(Payments_2020!F400,Pat_org!$B$3:$B$892,0),2)</f>
        <v>European Parkinson’s Disease Association</v>
      </c>
      <c r="H400" s="3" t="str" cm="1">
        <f t="array" ref="H400">IF(INDEX(Pat_org!$D$2:$P$484,MATCH(Payments_2020!$G400,Pat_org!$D$2:$D$484,0),Pat_org!E$1)=0,"",(INDEX(Pat_org!$D$2:$P$484,MATCH(Payments_2020!$G400,Pat_org!$D$2:$D$484,0),Pat_org!E$1)))</f>
        <v>Include</v>
      </c>
      <c r="I400" s="3" cm="1">
        <f t="array" ref="I400">IF(INDEX(Pat_org!$D$2:$P$484,MATCH(Payments_2020!$G400,Pat_org!$D$2:$D$484,0),Pat_org!E$1)=0,"",(INDEX(Pat_org!$D$2:$P$484,MATCH(Payments_2020!$G400,Pat_org!$D$2:$D$484,0),Pat_org!$F$1)))</f>
        <v>0</v>
      </c>
      <c r="J400" s="3" t="str" cm="1">
        <f t="array" ref="J400">IF(INDEX(Pat_org!$D$2:$P$484,MATCH(Payments_2020!$G400,Pat_org!$D$2:$D$484,0),Pat_org!G$1)=0,"",(INDEX(Pat_org!$D$2:$P$484,MATCH(Payments_2020!$G400,Pat_org!$D$2:$D$484,0),Pat_org!G$1)))</f>
        <v>Advocacy organisation</v>
      </c>
      <c r="K400" s="3" t="str" cm="1">
        <f t="array" ref="K400">IF(INDEX(Pat_org!$D$2:$P$484,MATCH(Payments_2020!$G400,Pat_org!$D$2:$D$484,0),Pat_org!H$1)=0,"",(INDEX(Pat_org!$D$2:$P$484,MATCH(Payments_2020!$G400,Pat_org!$D$2:$D$484,0),Pat_org!H$1)))</f>
        <v>08 Diseases of the nervous system  </v>
      </c>
      <c r="L400" s="3" t="str" cm="1">
        <f t="array" ref="L400">IF(INDEX(Pat_org!$D$2:$P$484,MATCH(Payments_2020!$G400,Pat_org!$D$2:$D$484,0),Pat_org!I$1)=0,"",(INDEX(Pat_org!$D$2:$P$484,MATCH(Payments_2020!$G400,Pat_org!$D$2:$D$484,0),Pat_org!I$1)))</f>
        <v>Parkinson's</v>
      </c>
      <c r="M400" s="3" cm="1">
        <f t="array" ref="M400">IF(INDEX(Pat_org!$D$2:$P$484,MATCH(Payments_2020!$G400,Pat_org!$D$2:$D$484,0),Pat_org!J$1)=0,"",(INDEX(Pat_org!$D$2:$P$484,MATCH(Payments_2020!$G400,Pat_org!$D$2:$D$484,0),Pat_org!J$1)))</f>
        <v>1163211</v>
      </c>
      <c r="N400" s="3" t="str" cm="1">
        <f t="array" ref="N400">IF(INDEX(Pat_org!$D$2:$P$484,MATCH(Payments_2020!$G400,Pat_org!$D$2:$D$484,0),Pat_org!K$1)=0,"",(INDEX(Pat_org!$D$2:$P$484,MATCH(Payments_2020!$G400,Pat_org!$D$2:$D$484,0),Pat_org!K$1)))</f>
        <v/>
      </c>
      <c r="O400" s="3" t="str" cm="1">
        <f t="array" ref="O400">IF(INDEX(Pat_org!$D$2:$P$484,MATCH(Payments_2020!$G400,Pat_org!$D$2:$D$484,0),Pat_org!L$1)=0,"",(INDEX(Pat_org!$D$2:$P$484,MATCH(Payments_2020!$G400,Pat_org!$D$2:$D$484,0),Pat_org!L$1)))</f>
        <v>UK</v>
      </c>
      <c r="P400" s="3" t="str" cm="1">
        <f t="array" ref="P400">IF(INDEX(Pat_org!$D$2:$P$484,MATCH(Payments_2020!$G400,Pat_org!$D$2:$D$484,0),Pat_org!M$1)=0,"",(INDEX(Pat_org!$D$2:$P$484,MATCH(Payments_2020!$G400,Pat_org!$D$2:$D$484,0),Pat_org!M$1)))</f>
        <v>https://www.epda.eu.com/</v>
      </c>
      <c r="Q400" s="3" t="str" cm="1">
        <f t="array" ref="Q400">IFERROR(IF(INDEX(Pat_org!$D$2:$P$484,MATCH(Payments_2020!$G400,Pat_org!$D$2:$D$484,0),Pat_org!N$1)=0,"",(INDEX(Pat_org!$D$2:$P$484,MATCH(Payments_2020!$G400,Pat_org!$D$2:$D$484,0),Pat_org!N$1))),"")</f>
        <v>Not rare</v>
      </c>
      <c r="R400" s="3" t="str" cm="1">
        <f t="array" ref="R400">IF(INDEX(Pat_org!$D$2:$P$484,MATCH(Payments_2020!$G400,Pat_org!$D$2:$D$484,0),Pat_org!O$1)=0,"",(INDEX(Pat_org!$D$2:$P$484,MATCH(Payments_2020!$G400,Pat_org!$D$2:$D$484,0),Pat_org!O$1)))</f>
        <v xml:space="preserve">Alliance of POs  </v>
      </c>
      <c r="S400" s="3" t="str" cm="1">
        <f t="array" ref="S400">IF(INDEX(Pat_org!$D$2:$P$484,MATCH(Payments_2020!$G400,Pat_org!$D$2:$D$484,0),Pat_org!P$1)=0,"",(INDEX(Pat_org!$D$2:$P$484,MATCH(Payments_2020!$G400,Pat_org!$D$2:$D$484,0),Pat_org!P$1)))</f>
        <v/>
      </c>
      <c r="T400" s="3" t="s">
        <v>637</v>
      </c>
      <c r="U400" s="3" t="s">
        <v>26</v>
      </c>
      <c r="V400" s="1">
        <v>2020</v>
      </c>
      <c r="W400" s="40" t="s">
        <v>27</v>
      </c>
      <c r="X400" s="40" t="str">
        <f t="shared" si="22"/>
        <v>2020GBP</v>
      </c>
      <c r="Y400" s="40">
        <v>17043.61</v>
      </c>
      <c r="Z400" s="31" cm="1">
        <f t="array" ref="Z400">_xlfn.IFS(X400=GBP_2020,Y400,X400=GBP_2019,Y400*CPI_2019,X400=GBP_2018,Y400*CPI_2018,X400=EUR_2020,Y400*EURGBP_2020,X400=EUR_2019,(Y400*EURGBP_2019)*CPI_2019,X400=EUR_2018,(Y400*EURGBP_2018)*CPI_2018,X400=USD_2020,Y400*USDGBP_2020,X400=USD_2019,(Y400*USDGBP_2019)*CPI_2019,X400=USD_2018,(Y400*USDGBP_2018)*CPI_2018,X400=CHF_2020,Y400*CHFGBP_2020,X400=CHF_2019,(Y400*CHFGBP_2019)*CPI_2019,X400=CHF_2018,(Y400*CHFGBP_2018)*CPI_2018,X400=SEK_2020,Y400*SEKGBP_2020,X400=SEK_2019,(Y400*SEKGBP_2019)*CPI_2019,X400=SEK_2018,(Y400*SEKGBP_2018)*CPI_2018,X400=NKK_2020,Y400*NKKGBP_2020,X400=NKK_2019,(Y400*NKKGBP_2019)*CPI_2019,X400=NKK_2018,(Y400*NKKGBP_2018)*CPI_2018,X400=DKK_2020,Y400*DKKGBP_2020,X400=DKK_2019,(Y400*DKKGBP_2019)*CPI_2019,X400=DKK_2018,(Y400*DKKGBP_2018)*CPI_2018)</f>
        <v>17043.61</v>
      </c>
      <c r="AA400" s="1">
        <v>1</v>
      </c>
    </row>
    <row r="401" spans="1:27" s="3" customFormat="1" x14ac:dyDescent="0.35">
      <c r="A401" s="3" t="s">
        <v>713</v>
      </c>
      <c r="B401" s="3" t="str">
        <f t="shared" si="21"/>
        <v>EverHospital</v>
      </c>
      <c r="C401" s="3" t="str">
        <f>IF(INDEX(Comp_interest!$D:$D,MATCH(Payments_2020!$B401,Comp_interest!$C:$C,0))=0,"",INDEX(Comp_interest!$D:$D,MATCH(Payments_2020!$B401,Comp_interest!$C:$C,0)))</f>
        <v xml:space="preserve">Other </v>
      </c>
      <c r="D401" s="3" t="str">
        <f>IF(INDEX(Comp_interest!$E:$E,MATCH(Payments_2020!$B401,Comp_interest!$C:$C,0))=0,"",INDEX(Comp_interest!$E:$E,MATCH(Payments_2020!$B401,Comp_interest!$C:$C,0)))</f>
        <v/>
      </c>
      <c r="E401" s="3" t="str">
        <f>IF(INDEX(Comp_interest!$F:$F,MATCH(Payments_2020!$B401,Comp_interest!$C:$C,0))=0,"",INDEX(Comp_interest!$F:$F,MATCH(Payments_2020!$B401,Comp_interest!$C:$C,0)))</f>
        <v>Unclear</v>
      </c>
      <c r="F401" s="3" t="s">
        <v>717</v>
      </c>
      <c r="G401" s="3" t="str">
        <f>INDEX(Pat_org!$B$3:$C$892,MATCH(Payments_2020!F401,Pat_org!$B$3:$B$892,0),2)</f>
        <v>North Bristol NHS Trust</v>
      </c>
      <c r="H401" s="3" t="str" cm="1">
        <f t="array" ref="H401">IF(INDEX(Pat_org!$D$2:$P$484,MATCH(Payments_2020!$G401,Pat_org!$D$2:$D$484,0),Pat_org!E$1)=0,"",(INDEX(Pat_org!$D$2:$P$484,MATCH(Payments_2020!$G401,Pat_org!$D$2:$D$484,0),Pat_org!E$1)))</f>
        <v>Include</v>
      </c>
      <c r="I401" s="3" cm="1">
        <f t="array" ref="I401">IF(INDEX(Pat_org!$D$2:$P$484,MATCH(Payments_2020!$G401,Pat_org!$D$2:$D$484,0),Pat_org!E$1)=0,"",(INDEX(Pat_org!$D$2:$P$484,MATCH(Payments_2020!$G401,Pat_org!$D$2:$D$484,0),Pat_org!$F$1)))</f>
        <v>0</v>
      </c>
      <c r="J401" s="3" t="str" cm="1">
        <f t="array" ref="J401">IF(INDEX(Pat_org!$D$2:$P$484,MATCH(Payments_2020!$G401,Pat_org!$D$2:$D$484,0),Pat_org!G$1)=0,"",(INDEX(Pat_org!$D$2:$P$484,MATCH(Payments_2020!$G401,Pat_org!$D$2:$D$484,0),Pat_org!G$1)))</f>
        <v>Service provider</v>
      </c>
      <c r="K401" s="3" t="str" cm="1">
        <f t="array" ref="K401">IF(INDEX(Pat_org!$D$2:$P$484,MATCH(Payments_2020!$G401,Pat_org!$D$2:$D$484,0),Pat_org!H$1)=0,"",(INDEX(Pat_org!$D$2:$P$484,MATCH(Payments_2020!$G401,Pat_org!$D$2:$D$484,0),Pat_org!H$1)))</f>
        <v xml:space="preserve">Other </v>
      </c>
      <c r="L401" s="3" t="str" cm="1">
        <f t="array" ref="L401">IF(INDEX(Pat_org!$D$2:$P$484,MATCH(Payments_2020!$G401,Pat_org!$D$2:$D$484,0),Pat_org!I$1)=0,"",(INDEX(Pat_org!$D$2:$P$484,MATCH(Payments_2020!$G401,Pat_org!$D$2:$D$484,0),Pat_org!I$1)))</f>
        <v>Hospital</v>
      </c>
      <c r="M401" s="3" cm="1">
        <f t="array" ref="M401">IF(INDEX(Pat_org!$D$2:$P$484,MATCH(Payments_2020!$G401,Pat_org!$D$2:$D$484,0),Pat_org!J$1)=0,"",(INDEX(Pat_org!$D$2:$P$484,MATCH(Payments_2020!$G401,Pat_org!$D$2:$D$484,0),Pat_org!J$1)))</f>
        <v>1055900</v>
      </c>
      <c r="N401" s="3" t="str" cm="1">
        <f t="array" ref="N401">IF(INDEX(Pat_org!$D$2:$P$484,MATCH(Payments_2020!$G401,Pat_org!$D$2:$D$484,0),Pat_org!K$1)=0,"",(INDEX(Pat_org!$D$2:$P$484,MATCH(Payments_2020!$G401,Pat_org!$D$2:$D$484,0),Pat_org!K$1)))</f>
        <v/>
      </c>
      <c r="O401" s="3" t="str" cm="1">
        <f t="array" ref="O401">IF(INDEX(Pat_org!$D$2:$P$484,MATCH(Payments_2020!$G401,Pat_org!$D$2:$D$484,0),Pat_org!L$1)=0,"",(INDEX(Pat_org!$D$2:$P$484,MATCH(Payments_2020!$G401,Pat_org!$D$2:$D$484,0),Pat_org!L$1)))</f>
        <v>UK</v>
      </c>
      <c r="P401" s="3" t="str" cm="1">
        <f t="array" ref="P401">IF(INDEX(Pat_org!$D$2:$P$484,MATCH(Payments_2020!$G401,Pat_org!$D$2:$D$484,0),Pat_org!M$1)=0,"",(INDEX(Pat_org!$D$2:$P$484,MATCH(Payments_2020!$G401,Pat_org!$D$2:$D$484,0),Pat_org!M$1)))</f>
        <v>https://www.nbt.nhs.uk/</v>
      </c>
      <c r="Q401" s="3" t="str" cm="1">
        <f t="array" ref="Q401">IFERROR(IF(INDEX(Pat_org!$D$2:$P$484,MATCH(Payments_2020!$G401,Pat_org!$D$2:$D$484,0),Pat_org!N$1)=0,"",(INDEX(Pat_org!$D$2:$P$484,MATCH(Payments_2020!$G401,Pat_org!$D$2:$D$484,0),Pat_org!N$1))),"")</f>
        <v>Unclear</v>
      </c>
      <c r="R401" s="3" t="str" cm="1">
        <f t="array" ref="R401">IF(INDEX(Pat_org!$D$2:$P$484,MATCH(Payments_2020!$G401,Pat_org!$D$2:$D$484,0),Pat_org!O$1)=0,"",(INDEX(Pat_org!$D$2:$P$484,MATCH(Payments_2020!$G401,Pat_org!$D$2:$D$484,0),Pat_org!O$1)))</f>
        <v>Single PO</v>
      </c>
      <c r="S401" s="3" t="str" cm="1">
        <f t="array" ref="S401">IF(INDEX(Pat_org!$D$2:$P$484,MATCH(Payments_2020!$G401,Pat_org!$D$2:$D$484,0),Pat_org!P$1)=0,"",(INDEX(Pat_org!$D$2:$P$484,MATCH(Payments_2020!$G401,Pat_org!$D$2:$D$484,0),Pat_org!P$1)))</f>
        <v/>
      </c>
      <c r="T401" s="3" t="s">
        <v>637</v>
      </c>
      <c r="U401" s="3" t="s">
        <v>26</v>
      </c>
      <c r="V401" s="1">
        <v>2020</v>
      </c>
      <c r="W401" s="40" t="s">
        <v>27</v>
      </c>
      <c r="X401" s="40" t="str">
        <f t="shared" si="22"/>
        <v>2020GBP</v>
      </c>
      <c r="Y401" s="40">
        <v>350</v>
      </c>
      <c r="Z401" s="31" cm="1">
        <f t="array" ref="Z401">_xlfn.IFS(X401=GBP_2020,Y401,X401=GBP_2019,Y401*CPI_2019,X401=GBP_2018,Y401*CPI_2018,X401=EUR_2020,Y401*EURGBP_2020,X401=EUR_2019,(Y401*EURGBP_2019)*CPI_2019,X401=EUR_2018,(Y401*EURGBP_2018)*CPI_2018,X401=USD_2020,Y401*USDGBP_2020,X401=USD_2019,(Y401*USDGBP_2019)*CPI_2019,X401=USD_2018,(Y401*USDGBP_2018)*CPI_2018,X401=CHF_2020,Y401*CHFGBP_2020,X401=CHF_2019,(Y401*CHFGBP_2019)*CPI_2019,X401=CHF_2018,(Y401*CHFGBP_2018)*CPI_2018,X401=SEK_2020,Y401*SEKGBP_2020,X401=SEK_2019,(Y401*SEKGBP_2019)*CPI_2019,X401=SEK_2018,(Y401*SEKGBP_2018)*CPI_2018,X401=NKK_2020,Y401*NKKGBP_2020,X401=NKK_2019,(Y401*NKKGBP_2019)*CPI_2019,X401=NKK_2018,(Y401*NKKGBP_2018)*CPI_2018,X401=DKK_2020,Y401*DKKGBP_2020,X401=DKK_2019,(Y401*DKKGBP_2019)*CPI_2019,X401=DKK_2018,(Y401*DKKGBP_2018)*CPI_2018)</f>
        <v>350</v>
      </c>
      <c r="AA401" s="1">
        <v>1</v>
      </c>
    </row>
    <row r="402" spans="1:27" x14ac:dyDescent="0.35">
      <c r="A402" s="3" t="s">
        <v>726</v>
      </c>
      <c r="B402" s="3" t="str">
        <f t="shared" si="21"/>
        <v>Grünenthal </v>
      </c>
      <c r="C402" s="3" t="str">
        <f>IF(INDEX(Comp_interest!$D:$D,MATCH(Payments_2020!$B402,Comp_interest!$C:$C,0))=0,"",INDEX(Comp_interest!$D:$D,MATCH(Payments_2020!$B402,Comp_interest!$C:$C,0)))</f>
        <v/>
      </c>
      <c r="D402" s="3" t="str">
        <f>IF(INDEX(Comp_interest!$E:$E,MATCH(Payments_2020!$B402,Comp_interest!$C:$C,0))=0,"",INDEX(Comp_interest!$E:$E,MATCH(Payments_2020!$B402,Comp_interest!$C:$C,0)))</f>
        <v/>
      </c>
      <c r="E402" s="3" t="str">
        <f>IF(INDEX(Comp_interest!$F:$F,MATCH(Payments_2020!$B402,Comp_interest!$C:$C,0))=0,"",INDEX(Comp_interest!$F:$F,MATCH(Payments_2020!$B402,Comp_interest!$C:$C,0)))</f>
        <v/>
      </c>
      <c r="F402" s="3" t="s">
        <v>727</v>
      </c>
      <c r="G402" s="3" t="str">
        <f>INDEX(Pat_org!$B$3:$C$892,MATCH(Payments_2020!F402,Pat_org!$B$3:$B$892,0),2)</f>
        <v>Liverpool John Moores University</v>
      </c>
      <c r="H402" s="3" t="str" cm="1">
        <f t="array" ref="H402">IF(INDEX(Pat_org!$D$2:$P$484,MATCH(Payments_2020!$G402,Pat_org!$D$2:$D$484,0),Pat_org!E$1)=0,"",(INDEX(Pat_org!$D$2:$P$484,MATCH(Payments_2020!$G402,Pat_org!$D$2:$D$484,0),Pat_org!E$1)))</f>
        <v>Exclude</v>
      </c>
      <c r="I402" s="3" t="str" cm="1">
        <f t="array" ref="I402">IF(INDEX(Pat_org!$D$2:$P$484,MATCH(Payments_2020!$G402,Pat_org!$D$2:$D$484,0),Pat_org!E$1)=0,"",(INDEX(Pat_org!$D$2:$P$484,MATCH(Payments_2020!$G402,Pat_org!$D$2:$D$484,0),Pat_org!$F$1)))</f>
        <v>Missing information</v>
      </c>
      <c r="J402" s="3" t="str" cm="1">
        <f t="array" ref="J402">IF(INDEX(Pat_org!$D$2:$P$484,MATCH(Payments_2020!$G402,Pat_org!$D$2:$D$484,0),Pat_org!G$1)=0,"",(INDEX(Pat_org!$D$2:$P$484,MATCH(Payments_2020!$G402,Pat_org!$D$2:$D$484,0),Pat_org!G$1)))</f>
        <v/>
      </c>
      <c r="K402" s="3" t="str" cm="1">
        <f t="array" ref="K402">IF(INDEX(Pat_org!$D$2:$P$484,MATCH(Payments_2020!$G402,Pat_org!$D$2:$D$484,0),Pat_org!H$1)=0,"",(INDEX(Pat_org!$D$2:$P$484,MATCH(Payments_2020!$G402,Pat_org!$D$2:$D$484,0),Pat_org!H$1)))</f>
        <v/>
      </c>
      <c r="L402" s="3" t="str" cm="1">
        <f t="array" ref="L402">IF(INDEX(Pat_org!$D$2:$P$484,MATCH(Payments_2020!$G402,Pat_org!$D$2:$D$484,0),Pat_org!I$1)=0,"",(INDEX(Pat_org!$D$2:$P$484,MATCH(Payments_2020!$G402,Pat_org!$D$2:$D$484,0),Pat_org!I$1)))</f>
        <v/>
      </c>
      <c r="M402" s="3" t="str" cm="1">
        <f t="array" ref="M402">IF(INDEX(Pat_org!$D$2:$P$484,MATCH(Payments_2020!$G402,Pat_org!$D$2:$D$484,0),Pat_org!J$1)=0,"",(INDEX(Pat_org!$D$2:$P$484,MATCH(Payments_2020!$G402,Pat_org!$D$2:$D$484,0),Pat_org!J$1)))</f>
        <v/>
      </c>
      <c r="N402" s="3" t="str" cm="1">
        <f t="array" ref="N402">IF(INDEX(Pat_org!$D$2:$P$484,MATCH(Payments_2020!$G402,Pat_org!$D$2:$D$484,0),Pat_org!K$1)=0,"",(INDEX(Pat_org!$D$2:$P$484,MATCH(Payments_2020!$G402,Pat_org!$D$2:$D$484,0),Pat_org!K$1)))</f>
        <v/>
      </c>
      <c r="O402" s="3" t="str" cm="1">
        <f t="array" ref="O402">IF(INDEX(Pat_org!$D$2:$P$484,MATCH(Payments_2020!$G402,Pat_org!$D$2:$D$484,0),Pat_org!L$1)=0,"",(INDEX(Pat_org!$D$2:$P$484,MATCH(Payments_2020!$G402,Pat_org!$D$2:$D$484,0),Pat_org!L$1)))</f>
        <v/>
      </c>
      <c r="P402" s="3" t="str" cm="1">
        <f t="array" ref="P402">IF(INDEX(Pat_org!$D$2:$P$484,MATCH(Payments_2020!$G402,Pat_org!$D$2:$D$484,0),Pat_org!M$1)=0,"",(INDEX(Pat_org!$D$2:$P$484,MATCH(Payments_2020!$G402,Pat_org!$D$2:$D$484,0),Pat_org!M$1)))</f>
        <v/>
      </c>
      <c r="Q402" s="3" t="str" cm="1">
        <f t="array" ref="Q402">IFERROR(IF(INDEX(Pat_org!$D$2:$P$484,MATCH(Payments_2020!$G402,Pat_org!$D$2:$D$484,0),Pat_org!N$1)=0,"",(INDEX(Pat_org!$D$2:$P$484,MATCH(Payments_2020!$G402,Pat_org!$D$2:$D$484,0),Pat_org!N$1))),"")</f>
        <v/>
      </c>
      <c r="R402" s="3" t="str" cm="1">
        <f t="array" ref="R402">IF(INDEX(Pat_org!$D$2:$P$484,MATCH(Payments_2020!$G402,Pat_org!$D$2:$D$484,0),Pat_org!O$1)=0,"",(INDEX(Pat_org!$D$2:$P$484,MATCH(Payments_2020!$G402,Pat_org!$D$2:$D$484,0),Pat_org!O$1)))</f>
        <v/>
      </c>
      <c r="S402" s="3" t="str" cm="1">
        <f t="array" ref="S402">IF(INDEX(Pat_org!$D$2:$P$484,MATCH(Payments_2020!$G402,Pat_org!$D$2:$D$484,0),Pat_org!P$1)=0,"",(INDEX(Pat_org!$D$2:$P$484,MATCH(Payments_2020!$G402,Pat_org!$D$2:$D$484,0),Pat_org!P$1)))</f>
        <v/>
      </c>
      <c r="T402" s="3" t="s">
        <v>728</v>
      </c>
      <c r="U402" s="3" t="s">
        <v>26</v>
      </c>
      <c r="V402" s="1">
        <v>2020</v>
      </c>
      <c r="W402" s="40" t="s">
        <v>27</v>
      </c>
      <c r="X402" s="40" t="str">
        <f t="shared" si="22"/>
        <v>2020GBP</v>
      </c>
      <c r="Y402" s="41">
        <v>15000</v>
      </c>
      <c r="Z402" s="31" cm="1">
        <f t="array" ref="Z402">_xlfn.IFS(X402=GBP_2020,Y402,X402=GBP_2019,Y402*CPI_2019,X402=GBP_2018,Y402*CPI_2018,X402=EUR_2020,Y402*EURGBP_2020,X402=EUR_2019,(Y402*EURGBP_2019)*CPI_2019,X402=EUR_2018,(Y402*EURGBP_2018)*CPI_2018,X402=USD_2020,Y402*USDGBP_2020,X402=USD_2019,(Y402*USDGBP_2019)*CPI_2019,X402=USD_2018,(Y402*USDGBP_2018)*CPI_2018,X402=CHF_2020,Y402*CHFGBP_2020,X402=CHF_2019,(Y402*CHFGBP_2019)*CPI_2019,X402=CHF_2018,(Y402*CHFGBP_2018)*CPI_2018,X402=SEK_2020,Y402*SEKGBP_2020,X402=SEK_2019,(Y402*SEKGBP_2019)*CPI_2019,X402=SEK_2018,(Y402*SEKGBP_2018)*CPI_2018,X402=NKK_2020,Y402*NKKGBP_2020,X402=NKK_2019,(Y402*NKKGBP_2019)*CPI_2019,X402=NKK_2018,(Y402*NKKGBP_2018)*CPI_2018,X402=DKK_2020,Y402*DKKGBP_2020,X402=DKK_2019,(Y402*DKKGBP_2019)*CPI_2019,X402=DKK_2018,(Y402*DKKGBP_2018)*CPI_2018)</f>
        <v>15000</v>
      </c>
      <c r="AA402" s="1">
        <v>1</v>
      </c>
    </row>
    <row r="403" spans="1:27" s="3" customFormat="1" x14ac:dyDescent="0.35">
      <c r="A403" s="3" t="s">
        <v>726</v>
      </c>
      <c r="B403" s="3" t="str">
        <f t="shared" si="21"/>
        <v>Grünenthal Support for people living with pain</v>
      </c>
      <c r="C403" s="3" t="str">
        <f>IF(INDEX(Comp_interest!$D:$D,MATCH(Payments_2020!$B403,Comp_interest!$C:$C,0))=0,"",INDEX(Comp_interest!$D:$D,MATCH(Payments_2020!$B403,Comp_interest!$C:$C,0)))</f>
        <v>Maybe yes</v>
      </c>
      <c r="D403" s="3" t="str">
        <f>IF(INDEX(Comp_interest!$E:$E,MATCH(Payments_2020!$B403,Comp_interest!$C:$C,0))=0,"",INDEX(Comp_interest!$E:$E,MATCH(Payments_2020!$B403,Comp_interest!$C:$C,0)))</f>
        <v>Annual report</v>
      </c>
      <c r="E403" s="3" t="str">
        <f>IF(INDEX(Comp_interest!$F:$F,MATCH(Payments_2020!$B403,Comp_interest!$C:$C,0))=0,"",INDEX(Comp_interest!$F:$F,MATCH(Payments_2020!$B403,Comp_interest!$C:$C,0)))</f>
        <v>Grunenthal has drugs for treating pain (e.g. chronic, peri-surgical) in its portfolio/pipeline</v>
      </c>
      <c r="F403" s="3" t="s">
        <v>729</v>
      </c>
      <c r="G403" s="3" t="str">
        <f>INDEX(Pat_org!$B$3:$C$892,MATCH(Payments_2020!F403,Pat_org!$B$3:$B$892,0),2)</f>
        <v>Pain Concern</v>
      </c>
      <c r="H403" s="3" t="str" cm="1">
        <f t="array" ref="H403">IF(INDEX(Pat_org!$D$2:$P$484,MATCH(Payments_2020!$G403,Pat_org!$D$2:$D$484,0),Pat_org!E$1)=0,"",(INDEX(Pat_org!$D$2:$P$484,MATCH(Payments_2020!$G403,Pat_org!$D$2:$D$484,0),Pat_org!E$1)))</f>
        <v>Include</v>
      </c>
      <c r="I403" s="3" cm="1">
        <f t="array" ref="I403">IF(INDEX(Pat_org!$D$2:$P$484,MATCH(Payments_2020!$G403,Pat_org!$D$2:$D$484,0),Pat_org!E$1)=0,"",(INDEX(Pat_org!$D$2:$P$484,MATCH(Payments_2020!$G403,Pat_org!$D$2:$D$484,0),Pat_org!$F$1)))</f>
        <v>0</v>
      </c>
      <c r="J403" s="3" t="str" cm="1">
        <f t="array" ref="J403">IF(INDEX(Pat_org!$D$2:$P$484,MATCH(Payments_2020!$G403,Pat_org!$D$2:$D$484,0),Pat_org!G$1)=0,"",(INDEX(Pat_org!$D$2:$P$484,MATCH(Payments_2020!$G403,Pat_org!$D$2:$D$484,0),Pat_org!G$1)))</f>
        <v>Multipurpose organisation</v>
      </c>
      <c r="K403" s="3" t="str" cm="1">
        <f t="array" ref="K403">IF(INDEX(Pat_org!$D$2:$P$484,MATCH(Payments_2020!$G403,Pat_org!$D$2:$D$484,0),Pat_org!H$1)=0,"",(INDEX(Pat_org!$D$2:$P$484,MATCH(Payments_2020!$G403,Pat_org!$D$2:$D$484,0),Pat_org!H$1)))</f>
        <v xml:space="preserve">Other </v>
      </c>
      <c r="L403" s="3" t="str" cm="1">
        <f t="array" ref="L403">IF(INDEX(Pat_org!$D$2:$P$484,MATCH(Payments_2020!$G403,Pat_org!$D$2:$D$484,0),Pat_org!I$1)=0,"",(INDEX(Pat_org!$D$2:$P$484,MATCH(Payments_2020!$G403,Pat_org!$D$2:$D$484,0),Pat_org!I$1)))</f>
        <v>Support for people living with pain</v>
      </c>
      <c r="M403" s="3" t="str" cm="1">
        <f t="array" ref="M403">IF(INDEX(Pat_org!$D$2:$P$484,MATCH(Payments_2020!$G403,Pat_org!$D$2:$D$484,0),Pat_org!J$1)=0,"",(INDEX(Pat_org!$D$2:$P$484,MATCH(Payments_2020!$G403,Pat_org!$D$2:$D$484,0),Pat_org!J$1)))</f>
        <v>SC023559</v>
      </c>
      <c r="N403" s="3" t="str" cm="1">
        <f t="array" ref="N403">IF(INDEX(Pat_org!$D$2:$P$484,MATCH(Payments_2020!$G403,Pat_org!$D$2:$D$484,0),Pat_org!K$1)=0,"",(INDEX(Pat_org!$D$2:$P$484,MATCH(Payments_2020!$G403,Pat_org!$D$2:$D$484,0),Pat_org!K$1)))</f>
        <v/>
      </c>
      <c r="O403" s="3" t="str" cm="1">
        <f t="array" ref="O403">IF(INDEX(Pat_org!$D$2:$P$484,MATCH(Payments_2020!$G403,Pat_org!$D$2:$D$484,0),Pat_org!L$1)=0,"",(INDEX(Pat_org!$D$2:$P$484,MATCH(Payments_2020!$G403,Pat_org!$D$2:$D$484,0),Pat_org!L$1)))</f>
        <v>UK</v>
      </c>
      <c r="P403" s="3" t="str" cm="1">
        <f t="array" ref="P403">IF(INDEX(Pat_org!$D$2:$P$484,MATCH(Payments_2020!$G403,Pat_org!$D$2:$D$484,0),Pat_org!M$1)=0,"",(INDEX(Pat_org!$D$2:$P$484,MATCH(Payments_2020!$G403,Pat_org!$D$2:$D$484,0),Pat_org!M$1)))</f>
        <v>https://painconcern.org.uk/</v>
      </c>
      <c r="Q403" s="3" t="str" cm="1">
        <f t="array" ref="Q403">IFERROR(IF(INDEX(Pat_org!$D$2:$P$484,MATCH(Payments_2020!$G403,Pat_org!$D$2:$D$484,0),Pat_org!N$1)=0,"",(INDEX(Pat_org!$D$2:$P$484,MATCH(Payments_2020!$G403,Pat_org!$D$2:$D$484,0),Pat_org!N$1))),"")</f>
        <v>Not rare</v>
      </c>
      <c r="R403" s="3" t="str" cm="1">
        <f t="array" ref="R403">IF(INDEX(Pat_org!$D$2:$P$484,MATCH(Payments_2020!$G403,Pat_org!$D$2:$D$484,0),Pat_org!O$1)=0,"",(INDEX(Pat_org!$D$2:$P$484,MATCH(Payments_2020!$G403,Pat_org!$D$2:$D$484,0),Pat_org!O$1)))</f>
        <v>Single PO</v>
      </c>
      <c r="S403" s="3" t="str" cm="1">
        <f t="array" ref="S403">IF(INDEX(Pat_org!$D$2:$P$484,MATCH(Payments_2020!$G403,Pat_org!$D$2:$D$484,0),Pat_org!P$1)=0,"",(INDEX(Pat_org!$D$2:$P$484,MATCH(Payments_2020!$G403,Pat_org!$D$2:$D$484,0),Pat_org!P$1)))</f>
        <v/>
      </c>
      <c r="T403" s="3" t="s">
        <v>730</v>
      </c>
      <c r="U403" s="3" t="s">
        <v>26</v>
      </c>
      <c r="V403" s="1">
        <v>2020</v>
      </c>
      <c r="W403" s="40" t="s">
        <v>27</v>
      </c>
      <c r="X403" s="40" t="str">
        <f t="shared" si="22"/>
        <v>2020GBP</v>
      </c>
      <c r="Y403" s="40">
        <v>1000</v>
      </c>
      <c r="Z403" s="31" cm="1">
        <f t="array" ref="Z403">_xlfn.IFS(X403=GBP_2020,Y403,X403=GBP_2019,Y403*CPI_2019,X403=GBP_2018,Y403*CPI_2018,X403=EUR_2020,Y403*EURGBP_2020,X403=EUR_2019,(Y403*EURGBP_2019)*CPI_2019,X403=EUR_2018,(Y403*EURGBP_2018)*CPI_2018,X403=USD_2020,Y403*USDGBP_2020,X403=USD_2019,(Y403*USDGBP_2019)*CPI_2019,X403=USD_2018,(Y403*USDGBP_2018)*CPI_2018,X403=CHF_2020,Y403*CHFGBP_2020,X403=CHF_2019,(Y403*CHFGBP_2019)*CPI_2019,X403=CHF_2018,(Y403*CHFGBP_2018)*CPI_2018,X403=SEK_2020,Y403*SEKGBP_2020,X403=SEK_2019,(Y403*SEKGBP_2019)*CPI_2019,X403=SEK_2018,(Y403*SEKGBP_2018)*CPI_2018,X403=NKK_2020,Y403*NKKGBP_2020,X403=NKK_2019,(Y403*NKKGBP_2019)*CPI_2019,X403=NKK_2018,(Y403*NKKGBP_2018)*CPI_2018,X403=DKK_2020,Y403*DKKGBP_2020,X403=DKK_2019,(Y403*DKKGBP_2019)*CPI_2019,X403=DKK_2018,(Y403*DKKGBP_2018)*CPI_2018)</f>
        <v>1000</v>
      </c>
      <c r="AA403" s="1">
        <v>1</v>
      </c>
    </row>
    <row r="404" spans="1:27" s="3" customFormat="1" x14ac:dyDescent="0.35">
      <c r="A404" s="3" t="s">
        <v>726</v>
      </c>
      <c r="B404" s="3" t="str">
        <f t="shared" si="21"/>
        <v>Grünenthal Musculoskeletal conditions</v>
      </c>
      <c r="C404" s="3" t="str">
        <f>IF(INDEX(Comp_interest!$D:$D,MATCH(Payments_2020!$B404,Comp_interest!$C:$C,0))=0,"",INDEX(Comp_interest!$D:$D,MATCH(Payments_2020!$B404,Comp_interest!$C:$C,0)))</f>
        <v>Maybe yes</v>
      </c>
      <c r="D404" s="3" t="str">
        <f>IF(INDEX(Comp_interest!$E:$E,MATCH(Payments_2020!$B404,Comp_interest!$C:$C,0))=0,"",INDEX(Comp_interest!$E:$E,MATCH(Payments_2020!$B404,Comp_interest!$C:$C,0)))</f>
        <v>Annual report</v>
      </c>
      <c r="E404" s="3" t="str">
        <f>IF(INDEX(Comp_interest!$F:$F,MATCH(Payments_2020!$B404,Comp_interest!$C:$C,0))=0,"",INDEX(Comp_interest!$F:$F,MATCH(Payments_2020!$B404,Comp_interest!$C:$C,0)))</f>
        <v>Grunenthal has drugs for treating osteoarthritis in its portfolio/pipeline</v>
      </c>
      <c r="F404" s="3" t="s">
        <v>731</v>
      </c>
      <c r="G404" s="3" t="str">
        <f>INDEX(Pat_org!$B$3:$C$892,MATCH(Payments_2020!F404,Pat_org!$B$3:$B$892,0),2)</f>
        <v>Arthritis and Musculoskeletal Alliance</v>
      </c>
      <c r="H404" s="3" t="str" cm="1">
        <f t="array" ref="H404">IF(INDEX(Pat_org!$D$2:$P$484,MATCH(Payments_2020!$G404,Pat_org!$D$2:$D$484,0),Pat_org!E$1)=0,"",(INDEX(Pat_org!$D$2:$P$484,MATCH(Payments_2020!$G404,Pat_org!$D$2:$D$484,0),Pat_org!E$1)))</f>
        <v>Include</v>
      </c>
      <c r="I404" s="3" cm="1">
        <f t="array" ref="I404">IF(INDEX(Pat_org!$D$2:$P$484,MATCH(Payments_2020!$G404,Pat_org!$D$2:$D$484,0),Pat_org!E$1)=0,"",(INDEX(Pat_org!$D$2:$P$484,MATCH(Payments_2020!$G404,Pat_org!$D$2:$D$484,0),Pat_org!$F$1)))</f>
        <v>0</v>
      </c>
      <c r="J404" s="3" t="str" cm="1">
        <f t="array" ref="J404">IF(INDEX(Pat_org!$D$2:$P$484,MATCH(Payments_2020!$G404,Pat_org!$D$2:$D$484,0),Pat_org!G$1)=0,"",(INDEX(Pat_org!$D$2:$P$484,MATCH(Payments_2020!$G404,Pat_org!$D$2:$D$484,0),Pat_org!G$1)))</f>
        <v>Advocacy organisation</v>
      </c>
      <c r="K404" s="3" t="str" cm="1">
        <f t="array" ref="K404">IF(INDEX(Pat_org!$D$2:$P$484,MATCH(Payments_2020!$G404,Pat_org!$D$2:$D$484,0),Pat_org!H$1)=0,"",(INDEX(Pat_org!$D$2:$P$484,MATCH(Payments_2020!$G404,Pat_org!$D$2:$D$484,0),Pat_org!H$1)))</f>
        <v>15 Diseases of the musculoskeletal system or connective tissue  </v>
      </c>
      <c r="L404" s="3" t="str" cm="1">
        <f t="array" ref="L404">IF(INDEX(Pat_org!$D$2:$P$484,MATCH(Payments_2020!$G404,Pat_org!$D$2:$D$484,0),Pat_org!I$1)=0,"",(INDEX(Pat_org!$D$2:$P$484,MATCH(Payments_2020!$G404,Pat_org!$D$2:$D$484,0),Pat_org!I$1)))</f>
        <v>Musculoskeletal conditions</v>
      </c>
      <c r="M404" s="3" cm="1">
        <f t="array" ref="M404">IF(INDEX(Pat_org!$D$2:$P$484,MATCH(Payments_2020!$G404,Pat_org!$D$2:$D$484,0),Pat_org!J$1)=0,"",(INDEX(Pat_org!$D$2:$P$484,MATCH(Payments_2020!$G404,Pat_org!$D$2:$D$484,0),Pat_org!J$1)))</f>
        <v>1108851</v>
      </c>
      <c r="N404" s="3" t="str" cm="1">
        <f t="array" ref="N404">IF(INDEX(Pat_org!$D$2:$P$484,MATCH(Payments_2020!$G404,Pat_org!$D$2:$D$484,0),Pat_org!K$1)=0,"",(INDEX(Pat_org!$D$2:$P$484,MATCH(Payments_2020!$G404,Pat_org!$D$2:$D$484,0),Pat_org!K$1)))</f>
        <v/>
      </c>
      <c r="O404" s="3" t="str" cm="1">
        <f t="array" ref="O404">IF(INDEX(Pat_org!$D$2:$P$484,MATCH(Payments_2020!$G404,Pat_org!$D$2:$D$484,0),Pat_org!L$1)=0,"",(INDEX(Pat_org!$D$2:$P$484,MATCH(Payments_2020!$G404,Pat_org!$D$2:$D$484,0),Pat_org!L$1)))</f>
        <v>UK</v>
      </c>
      <c r="P404" s="3" t="str" cm="1">
        <f t="array" ref="P404">IF(INDEX(Pat_org!$D$2:$P$484,MATCH(Payments_2020!$G404,Pat_org!$D$2:$D$484,0),Pat_org!M$1)=0,"",(INDEX(Pat_org!$D$2:$P$484,MATCH(Payments_2020!$G404,Pat_org!$D$2:$D$484,0),Pat_org!M$1)))</f>
        <v>http://arma.uk.net/</v>
      </c>
      <c r="Q404" s="3" t="str" cm="1">
        <f t="array" ref="Q404">IFERROR(IF(INDEX(Pat_org!$D$2:$P$484,MATCH(Payments_2020!$G404,Pat_org!$D$2:$D$484,0),Pat_org!N$1)=0,"",(INDEX(Pat_org!$D$2:$P$484,MATCH(Payments_2020!$G404,Pat_org!$D$2:$D$484,0),Pat_org!N$1))),"")</f>
        <v>Not rare</v>
      </c>
      <c r="R404" s="3" t="str" cm="1">
        <f t="array" ref="R404">IF(INDEX(Pat_org!$D$2:$P$484,MATCH(Payments_2020!$G404,Pat_org!$D$2:$D$484,0),Pat_org!O$1)=0,"",(INDEX(Pat_org!$D$2:$P$484,MATCH(Payments_2020!$G404,Pat_org!$D$2:$D$484,0),Pat_org!O$1)))</f>
        <v xml:space="preserve">Alliance of POs  </v>
      </c>
      <c r="S404" s="3" t="str" cm="1">
        <f t="array" ref="S404">IF(INDEX(Pat_org!$D$2:$P$484,MATCH(Payments_2020!$G404,Pat_org!$D$2:$D$484,0),Pat_org!P$1)=0,"",(INDEX(Pat_org!$D$2:$P$484,MATCH(Payments_2020!$G404,Pat_org!$D$2:$D$484,0),Pat_org!P$1)))</f>
        <v/>
      </c>
      <c r="T404" s="3" t="s">
        <v>732</v>
      </c>
      <c r="U404" s="3" t="s">
        <v>26</v>
      </c>
      <c r="V404" s="1">
        <v>2020</v>
      </c>
      <c r="W404" s="40" t="s">
        <v>27</v>
      </c>
      <c r="X404" s="40" t="str">
        <f t="shared" si="22"/>
        <v>2020GBP</v>
      </c>
      <c r="Y404" s="40">
        <v>3200</v>
      </c>
      <c r="Z404" s="31" cm="1">
        <f t="array" ref="Z404">_xlfn.IFS(X404=GBP_2020,Y404,X404=GBP_2019,Y404*CPI_2019,X404=GBP_2018,Y404*CPI_2018,X404=EUR_2020,Y404*EURGBP_2020,X404=EUR_2019,(Y404*EURGBP_2019)*CPI_2019,X404=EUR_2018,(Y404*EURGBP_2018)*CPI_2018,X404=USD_2020,Y404*USDGBP_2020,X404=USD_2019,(Y404*USDGBP_2019)*CPI_2019,X404=USD_2018,(Y404*USDGBP_2018)*CPI_2018,X404=CHF_2020,Y404*CHFGBP_2020,X404=CHF_2019,(Y404*CHFGBP_2019)*CPI_2019,X404=CHF_2018,(Y404*CHFGBP_2018)*CPI_2018,X404=SEK_2020,Y404*SEKGBP_2020,X404=SEK_2019,(Y404*SEKGBP_2019)*CPI_2019,X404=SEK_2018,(Y404*SEKGBP_2018)*CPI_2018,X404=NKK_2020,Y404*NKKGBP_2020,X404=NKK_2019,(Y404*NKKGBP_2019)*CPI_2019,X404=NKK_2018,(Y404*NKKGBP_2018)*CPI_2018,X404=DKK_2020,Y404*DKKGBP_2020,X404=DKK_2019,(Y404*DKKGBP_2019)*CPI_2019,X404=DKK_2018,(Y404*DKKGBP_2018)*CPI_2018)</f>
        <v>3200</v>
      </c>
      <c r="AA404" s="1">
        <v>1</v>
      </c>
    </row>
    <row r="405" spans="1:27" x14ac:dyDescent="0.35">
      <c r="A405" s="3" t="s">
        <v>733</v>
      </c>
      <c r="B405" s="3" t="str">
        <f t="shared" si="21"/>
        <v>GSKAlzheimer disease</v>
      </c>
      <c r="C405" s="3" t="str">
        <f>IF(INDEX(Comp_interest!$D:$D,MATCH(Payments_2020!$B405,Comp_interest!$C:$C,0))=0,"",INDEX(Comp_interest!$D:$D,MATCH(Payments_2020!$B405,Comp_interest!$C:$C,0)))</f>
        <v>Maybe yes</v>
      </c>
      <c r="D405" s="3" t="str">
        <f>IF(INDEX(Comp_interest!$E:$E,MATCH(Payments_2020!$B405,Comp_interest!$C:$C,0))=0,"",INDEX(Comp_interest!$E:$E,MATCH(Payments_2020!$B405,Comp_interest!$C:$C,0)))</f>
        <v>ClinicalTrial.gov</v>
      </c>
      <c r="E405" s="3" t="str">
        <f>IF(INDEX(Comp_interest!$F:$F,MATCH(Payments_2020!$B405,Comp_interest!$C:$C,0))=0,"",INDEX(Comp_interest!$F:$F,MATCH(Payments_2020!$B405,Comp_interest!$C:$C,0)))</f>
        <v>GSK withdrew  a clinical trial on Alzheimer in 218</v>
      </c>
      <c r="F405" s="3" t="s">
        <v>734</v>
      </c>
      <c r="G405" s="3" t="str">
        <f>INDEX(Pat_org!$B$3:$C$892,MATCH(Payments_2020!F405,Pat_org!$B$3:$B$892,0),2)</f>
        <v>Alzheimer’s Support</v>
      </c>
      <c r="H405" s="3" t="str" cm="1">
        <f t="array" ref="H405">IF(INDEX(Pat_org!$D$2:$P$484,MATCH(Payments_2020!$G405,Pat_org!$D$2:$D$484,0),Pat_org!E$1)=0,"",(INDEX(Pat_org!$D$2:$P$484,MATCH(Payments_2020!$G405,Pat_org!$D$2:$D$484,0),Pat_org!E$1)))</f>
        <v>Include</v>
      </c>
      <c r="I405" s="3" cm="1">
        <f t="array" ref="I405">IF(INDEX(Pat_org!$D$2:$P$484,MATCH(Payments_2020!$G405,Pat_org!$D$2:$D$484,0),Pat_org!E$1)=0,"",(INDEX(Pat_org!$D$2:$P$484,MATCH(Payments_2020!$G405,Pat_org!$D$2:$D$484,0),Pat_org!$F$1)))</f>
        <v>0</v>
      </c>
      <c r="J405" s="3" t="str" cm="1">
        <f t="array" ref="J405">IF(INDEX(Pat_org!$D$2:$P$484,MATCH(Payments_2020!$G405,Pat_org!$D$2:$D$484,0),Pat_org!G$1)=0,"",(INDEX(Pat_org!$D$2:$P$484,MATCH(Payments_2020!$G405,Pat_org!$D$2:$D$484,0),Pat_org!G$1)))</f>
        <v>Support organisation</v>
      </c>
      <c r="K405" s="3" t="str" cm="1">
        <f t="array" ref="K405">IF(INDEX(Pat_org!$D$2:$P$484,MATCH(Payments_2020!$G405,Pat_org!$D$2:$D$484,0),Pat_org!H$1)=0,"",(INDEX(Pat_org!$D$2:$P$484,MATCH(Payments_2020!$G405,Pat_org!$D$2:$D$484,0),Pat_org!H$1)))</f>
        <v>08 Diseases of the nervous system  </v>
      </c>
      <c r="L405" s="3" t="str" cm="1">
        <f t="array" ref="L405">IF(INDEX(Pat_org!$D$2:$P$484,MATCH(Payments_2020!$G405,Pat_org!$D$2:$D$484,0),Pat_org!I$1)=0,"",(INDEX(Pat_org!$D$2:$P$484,MATCH(Payments_2020!$G405,Pat_org!$D$2:$D$484,0),Pat_org!I$1)))</f>
        <v>Alzheimer disease</v>
      </c>
      <c r="M405" s="3" cm="1">
        <f t="array" ref="M405">IF(INDEX(Pat_org!$D$2:$P$484,MATCH(Payments_2020!$G405,Pat_org!$D$2:$D$484,0),Pat_org!J$1)=0,"",(INDEX(Pat_org!$D$2:$P$484,MATCH(Payments_2020!$G405,Pat_org!$D$2:$D$484,0),Pat_org!J$1)))</f>
        <v>1048314</v>
      </c>
      <c r="N405" s="3" t="str" cm="1">
        <f t="array" ref="N405">IF(INDEX(Pat_org!$D$2:$P$484,MATCH(Payments_2020!$G405,Pat_org!$D$2:$D$484,0),Pat_org!K$1)=0,"",(INDEX(Pat_org!$D$2:$P$484,MATCH(Payments_2020!$G405,Pat_org!$D$2:$D$484,0),Pat_org!K$1)))</f>
        <v/>
      </c>
      <c r="O405" s="3" t="str" cm="1">
        <f t="array" ref="O405">IF(INDEX(Pat_org!$D$2:$P$484,MATCH(Payments_2020!$G405,Pat_org!$D$2:$D$484,0),Pat_org!L$1)=0,"",(INDEX(Pat_org!$D$2:$P$484,MATCH(Payments_2020!$G405,Pat_org!$D$2:$D$484,0),Pat_org!L$1)))</f>
        <v>UK</v>
      </c>
      <c r="P405" s="3" t="str" cm="1">
        <f t="array" ref="P405">IF(INDEX(Pat_org!$D$2:$P$484,MATCH(Payments_2020!$G405,Pat_org!$D$2:$D$484,0),Pat_org!M$1)=0,"",(INDEX(Pat_org!$D$2:$P$484,MATCH(Payments_2020!$G405,Pat_org!$D$2:$D$484,0),Pat_org!M$1)))</f>
        <v>https://www.alzheimerswiltshire.org.uk/</v>
      </c>
      <c r="Q405" s="3" t="str" cm="1">
        <f t="array" ref="Q405">IFERROR(IF(INDEX(Pat_org!$D$2:$P$484,MATCH(Payments_2020!$G405,Pat_org!$D$2:$D$484,0),Pat_org!N$1)=0,"",(INDEX(Pat_org!$D$2:$P$484,MATCH(Payments_2020!$G405,Pat_org!$D$2:$D$484,0),Pat_org!N$1))),"")</f>
        <v>Not rare</v>
      </c>
      <c r="R405" s="3" t="str" cm="1">
        <f t="array" ref="R405">IF(INDEX(Pat_org!$D$2:$P$484,MATCH(Payments_2020!$G405,Pat_org!$D$2:$D$484,0),Pat_org!O$1)=0,"",(INDEX(Pat_org!$D$2:$P$484,MATCH(Payments_2020!$G405,Pat_org!$D$2:$D$484,0),Pat_org!O$1)))</f>
        <v>Single PO</v>
      </c>
      <c r="S405" s="3" t="str" cm="1">
        <f t="array" ref="S405">IF(INDEX(Pat_org!$D$2:$P$484,MATCH(Payments_2020!$G405,Pat_org!$D$2:$D$484,0),Pat_org!P$1)=0,"",(INDEX(Pat_org!$D$2:$P$484,MATCH(Payments_2020!$G405,Pat_org!$D$2:$D$484,0),Pat_org!P$1)))</f>
        <v/>
      </c>
      <c r="T405" s="3" t="s">
        <v>735</v>
      </c>
      <c r="U405" s="3" t="s">
        <v>26</v>
      </c>
      <c r="V405" s="1">
        <v>2020</v>
      </c>
      <c r="W405" s="40" t="s">
        <v>27</v>
      </c>
      <c r="X405" s="40" t="str">
        <f t="shared" si="22"/>
        <v>2020GBP</v>
      </c>
      <c r="Y405" s="41">
        <v>1000</v>
      </c>
      <c r="Z405" s="31" cm="1">
        <f t="array" ref="Z405">_xlfn.IFS(X405=GBP_2020,Y405,X405=GBP_2019,Y405*CPI_2019,X405=GBP_2018,Y405*CPI_2018,X405=EUR_2020,Y405*EURGBP_2020,X405=EUR_2019,(Y405*EURGBP_2019)*CPI_2019,X405=EUR_2018,(Y405*EURGBP_2018)*CPI_2018,X405=USD_2020,Y405*USDGBP_2020,X405=USD_2019,(Y405*USDGBP_2019)*CPI_2019,X405=USD_2018,(Y405*USDGBP_2018)*CPI_2018,X405=CHF_2020,Y405*CHFGBP_2020,X405=CHF_2019,(Y405*CHFGBP_2019)*CPI_2019,X405=CHF_2018,(Y405*CHFGBP_2018)*CPI_2018,X405=SEK_2020,Y405*SEKGBP_2020,X405=SEK_2019,(Y405*SEKGBP_2019)*CPI_2019,X405=SEK_2018,(Y405*SEKGBP_2018)*CPI_2018,X405=NKK_2020,Y405*NKKGBP_2020,X405=NKK_2019,(Y405*NKKGBP_2019)*CPI_2019,X405=NKK_2018,(Y405*NKKGBP_2018)*CPI_2018,X405=DKK_2020,Y405*DKKGBP_2020,X405=DKK_2019,(Y405*DKKGBP_2019)*CPI_2019,X405=DKK_2018,(Y405*DKKGBP_2018)*CPI_2018)</f>
        <v>1000</v>
      </c>
      <c r="AA405" s="1">
        <v>1</v>
      </c>
    </row>
    <row r="406" spans="1:27" s="3" customFormat="1" x14ac:dyDescent="0.35">
      <c r="A406" s="3" t="s">
        <v>733</v>
      </c>
      <c r="B406" s="3" t="str">
        <f t="shared" si="21"/>
        <v>GSKBlood cancer</v>
      </c>
      <c r="C406" s="3" t="str">
        <f>IF(INDEX(Comp_interest!$D:$D,MATCH(Payments_2020!$B406,Comp_interest!$C:$C,0))=0,"",INDEX(Comp_interest!$D:$D,MATCH(Payments_2020!$B406,Comp_interest!$C:$C,0)))</f>
        <v>Maybe yes</v>
      </c>
      <c r="D406" s="3" t="str">
        <f>IF(INDEX(Comp_interest!$E:$E,MATCH(Payments_2020!$B406,Comp_interest!$C:$C,0))=0,"",INDEX(Comp_interest!$E:$E,MATCH(Payments_2020!$B406,Comp_interest!$C:$C,0)))</f>
        <v>Annual report</v>
      </c>
      <c r="E406" s="3" t="str">
        <f>IF(INDEX(Comp_interest!$F:$F,MATCH(Payments_2020!$B406,Comp_interest!$C:$C,0))=0,"",INDEX(Comp_interest!$F:$F,MATCH(Payments_2020!$B406,Comp_interest!$C:$C,0)))</f>
        <v xml:space="preserve">GSK has drugs for treating multiple myeloma in its portfolio/pipeline </v>
      </c>
      <c r="F406" s="3" t="s">
        <v>28</v>
      </c>
      <c r="G406" s="3" t="str">
        <f>INDEX(Pat_org!$B$3:$C$892,MATCH(Payments_2020!F406,Pat_org!$B$3:$B$892,0),2)</f>
        <v>Blood Cancer UK</v>
      </c>
      <c r="H406" s="3" t="str" cm="1">
        <f t="array" ref="H406">IF(INDEX(Pat_org!$D$2:$P$484,MATCH(Payments_2020!$G406,Pat_org!$D$2:$D$484,0),Pat_org!E$1)=0,"",(INDEX(Pat_org!$D$2:$P$484,MATCH(Payments_2020!$G406,Pat_org!$D$2:$D$484,0),Pat_org!E$1)))</f>
        <v>Include</v>
      </c>
      <c r="I406" s="3" cm="1">
        <f t="array" ref="I406">IF(INDEX(Pat_org!$D$2:$P$484,MATCH(Payments_2020!$G406,Pat_org!$D$2:$D$484,0),Pat_org!E$1)=0,"",(INDEX(Pat_org!$D$2:$P$484,MATCH(Payments_2020!$G406,Pat_org!$D$2:$D$484,0),Pat_org!$F$1)))</f>
        <v>0</v>
      </c>
      <c r="J406" s="3" t="str" cm="1">
        <f t="array" ref="J406">IF(INDEX(Pat_org!$D$2:$P$484,MATCH(Payments_2020!$G406,Pat_org!$D$2:$D$484,0),Pat_org!G$1)=0,"",(INDEX(Pat_org!$D$2:$P$484,MATCH(Payments_2020!$G406,Pat_org!$D$2:$D$484,0),Pat_org!G$1)))</f>
        <v>Multipurpose organisation</v>
      </c>
      <c r="K406" s="3" t="str" cm="1">
        <f t="array" ref="K406">IF(INDEX(Pat_org!$D$2:$P$484,MATCH(Payments_2020!$G406,Pat_org!$D$2:$D$484,0),Pat_org!H$1)=0,"",(INDEX(Pat_org!$D$2:$P$484,MATCH(Payments_2020!$G406,Pat_org!$D$2:$D$484,0),Pat_org!H$1)))</f>
        <v>03 Diseases of the blood or blood-forming organs  </v>
      </c>
      <c r="L406" s="3" t="str" cm="1">
        <f t="array" ref="L406">IF(INDEX(Pat_org!$D$2:$P$484,MATCH(Payments_2020!$G406,Pat_org!$D$2:$D$484,0),Pat_org!I$1)=0,"",(INDEX(Pat_org!$D$2:$P$484,MATCH(Payments_2020!$G406,Pat_org!$D$2:$D$484,0),Pat_org!I$1)))</f>
        <v>Blood cancer</v>
      </c>
      <c r="M406" s="3" cm="1">
        <f t="array" ref="M406">IF(INDEX(Pat_org!$D$2:$P$484,MATCH(Payments_2020!$G406,Pat_org!$D$2:$D$484,0),Pat_org!J$1)=0,"",(INDEX(Pat_org!$D$2:$P$484,MATCH(Payments_2020!$G406,Pat_org!$D$2:$D$484,0),Pat_org!J$1)))</f>
        <v>216032</v>
      </c>
      <c r="N406" s="3" t="str" cm="1">
        <f t="array" ref="N406">IF(INDEX(Pat_org!$D$2:$P$484,MATCH(Payments_2020!$G406,Pat_org!$D$2:$D$484,0),Pat_org!K$1)=0,"",(INDEX(Pat_org!$D$2:$P$484,MATCH(Payments_2020!$G406,Pat_org!$D$2:$D$484,0),Pat_org!K$1)))</f>
        <v/>
      </c>
      <c r="O406" s="3" t="str" cm="1">
        <f t="array" ref="O406">IF(INDEX(Pat_org!$D$2:$P$484,MATCH(Payments_2020!$G406,Pat_org!$D$2:$D$484,0),Pat_org!L$1)=0,"",(INDEX(Pat_org!$D$2:$P$484,MATCH(Payments_2020!$G406,Pat_org!$D$2:$D$484,0),Pat_org!L$1)))</f>
        <v>UK</v>
      </c>
      <c r="P406" s="3" t="str" cm="1">
        <f t="array" ref="P406">IF(INDEX(Pat_org!$D$2:$P$484,MATCH(Payments_2020!$G406,Pat_org!$D$2:$D$484,0),Pat_org!M$1)=0,"",(INDEX(Pat_org!$D$2:$P$484,MATCH(Payments_2020!$G406,Pat_org!$D$2:$D$484,0),Pat_org!M$1)))</f>
        <v>https://bloodcancer.org.uk/</v>
      </c>
      <c r="Q406" s="3" t="str" cm="1">
        <f t="array" ref="Q406">IFERROR(IF(INDEX(Pat_org!$D$2:$P$484,MATCH(Payments_2020!$G406,Pat_org!$D$2:$D$484,0),Pat_org!N$1)=0,"",(INDEX(Pat_org!$D$2:$P$484,MATCH(Payments_2020!$G406,Pat_org!$D$2:$D$484,0),Pat_org!N$1))),"")</f>
        <v>Not rare</v>
      </c>
      <c r="R406" s="3" t="str" cm="1">
        <f t="array" ref="R406">IF(INDEX(Pat_org!$D$2:$P$484,MATCH(Payments_2020!$G406,Pat_org!$D$2:$D$484,0),Pat_org!O$1)=0,"",(INDEX(Pat_org!$D$2:$P$484,MATCH(Payments_2020!$G406,Pat_org!$D$2:$D$484,0),Pat_org!O$1)))</f>
        <v>Single PO</v>
      </c>
      <c r="S406" s="3" t="str" cm="1">
        <f t="array" ref="S406">IF(INDEX(Pat_org!$D$2:$P$484,MATCH(Payments_2020!$G406,Pat_org!$D$2:$D$484,0),Pat_org!P$1)=0,"",(INDEX(Pat_org!$D$2:$P$484,MATCH(Payments_2020!$G406,Pat_org!$D$2:$D$484,0),Pat_org!P$1)))</f>
        <v/>
      </c>
      <c r="T406" s="3" t="s">
        <v>736</v>
      </c>
      <c r="U406" s="3" t="s">
        <v>26</v>
      </c>
      <c r="V406" s="1">
        <v>2020</v>
      </c>
      <c r="W406" s="40" t="s">
        <v>27</v>
      </c>
      <c r="X406" s="40" t="str">
        <f t="shared" si="22"/>
        <v>2020GBP</v>
      </c>
      <c r="Y406" s="40">
        <v>9437</v>
      </c>
      <c r="Z406" s="31" cm="1">
        <f t="array" ref="Z406">_xlfn.IFS(X406=GBP_2020,Y406,X406=GBP_2019,Y406*CPI_2019,X406=GBP_2018,Y406*CPI_2018,X406=EUR_2020,Y406*EURGBP_2020,X406=EUR_2019,(Y406*EURGBP_2019)*CPI_2019,X406=EUR_2018,(Y406*EURGBP_2018)*CPI_2018,X406=USD_2020,Y406*USDGBP_2020,X406=USD_2019,(Y406*USDGBP_2019)*CPI_2019,X406=USD_2018,(Y406*USDGBP_2018)*CPI_2018,X406=CHF_2020,Y406*CHFGBP_2020,X406=CHF_2019,(Y406*CHFGBP_2019)*CPI_2019,X406=CHF_2018,(Y406*CHFGBP_2018)*CPI_2018,X406=SEK_2020,Y406*SEKGBP_2020,X406=SEK_2019,(Y406*SEKGBP_2019)*CPI_2019,X406=SEK_2018,(Y406*SEKGBP_2018)*CPI_2018,X406=NKK_2020,Y406*NKKGBP_2020,X406=NKK_2019,(Y406*NKKGBP_2019)*CPI_2019,X406=NKK_2018,(Y406*NKKGBP_2018)*CPI_2018,X406=DKK_2020,Y406*DKKGBP_2020,X406=DKK_2019,(Y406*DKKGBP_2019)*CPI_2019,X406=DKK_2018,(Y406*DKKGBP_2018)*CPI_2018)</f>
        <v>9437</v>
      </c>
      <c r="AA406" s="1">
        <v>1</v>
      </c>
    </row>
    <row r="407" spans="1:27" s="3" customFormat="1" x14ac:dyDescent="0.35">
      <c r="A407" s="3" t="s">
        <v>733</v>
      </c>
      <c r="B407" s="3" t="str">
        <f t="shared" si="21"/>
        <v>GSKAsthma, lung disease</v>
      </c>
      <c r="C407" s="3" t="str">
        <f>IF(INDEX(Comp_interest!$D:$D,MATCH(Payments_2020!$B407,Comp_interest!$C:$C,0))=0,"",INDEX(Comp_interest!$D:$D,MATCH(Payments_2020!$B407,Comp_interest!$C:$C,0)))</f>
        <v>Maybe yes</v>
      </c>
      <c r="D407" s="3" t="str">
        <f>IF(INDEX(Comp_interest!$E:$E,MATCH(Payments_2020!$B407,Comp_interest!$C:$C,0))=0,"",INDEX(Comp_interest!$E:$E,MATCH(Payments_2020!$B407,Comp_interest!$C:$C,0)))</f>
        <v>Annual report</v>
      </c>
      <c r="E407" s="3" t="str">
        <f>IF(INDEX(Comp_interest!$F:$F,MATCH(Payments_2020!$B407,Comp_interest!$C:$C,0))=0,"",INDEX(Comp_interest!$F:$F,MATCH(Payments_2020!$B407,Comp_interest!$C:$C,0)))</f>
        <v xml:space="preserve">GSK has drugs for treating asthma and COPD in its portfolio/pipeline </v>
      </c>
      <c r="F407" s="3" t="s">
        <v>737</v>
      </c>
      <c r="G407" s="3" t="str">
        <f>INDEX(Pat_org!$B$3:$C$892,MATCH(Payments_2020!F407,Pat_org!$B$3:$B$892,0),2)</f>
        <v>Asthma + Lung UK</v>
      </c>
      <c r="H407" s="3" t="str" cm="1">
        <f t="array" ref="H407">IF(INDEX(Pat_org!$D$2:$P$484,MATCH(Payments_2020!$G407,Pat_org!$D$2:$D$484,0),Pat_org!E$1)=0,"",(INDEX(Pat_org!$D$2:$P$484,MATCH(Payments_2020!$G407,Pat_org!$D$2:$D$484,0),Pat_org!E$1)))</f>
        <v>Include</v>
      </c>
      <c r="I407" s="3" cm="1">
        <f t="array" ref="I407">IF(INDEX(Pat_org!$D$2:$P$484,MATCH(Payments_2020!$G407,Pat_org!$D$2:$D$484,0),Pat_org!E$1)=0,"",(INDEX(Pat_org!$D$2:$P$484,MATCH(Payments_2020!$G407,Pat_org!$D$2:$D$484,0),Pat_org!$F$1)))</f>
        <v>0</v>
      </c>
      <c r="J407" s="3" t="str" cm="1">
        <f t="array" ref="J407">IF(INDEX(Pat_org!$D$2:$P$484,MATCH(Payments_2020!$G407,Pat_org!$D$2:$D$484,0),Pat_org!G$1)=0,"",(INDEX(Pat_org!$D$2:$P$484,MATCH(Payments_2020!$G407,Pat_org!$D$2:$D$484,0),Pat_org!G$1)))</f>
        <v>Multipurpose organisation</v>
      </c>
      <c r="K407" s="3" t="str" cm="1">
        <f t="array" ref="K407">IF(INDEX(Pat_org!$D$2:$P$484,MATCH(Payments_2020!$G407,Pat_org!$D$2:$D$484,0),Pat_org!H$1)=0,"",(INDEX(Pat_org!$D$2:$P$484,MATCH(Payments_2020!$G407,Pat_org!$D$2:$D$484,0),Pat_org!H$1)))</f>
        <v>12 Diseases of the respiratory system  </v>
      </c>
      <c r="L407" s="3" t="str" cm="1">
        <f t="array" ref="L407">IF(INDEX(Pat_org!$D$2:$P$484,MATCH(Payments_2020!$G407,Pat_org!$D$2:$D$484,0),Pat_org!I$1)=0,"",(INDEX(Pat_org!$D$2:$P$484,MATCH(Payments_2020!$G407,Pat_org!$D$2:$D$484,0),Pat_org!I$1)))</f>
        <v>Asthma, lung disease</v>
      </c>
      <c r="M407" s="3" cm="1">
        <f t="array" ref="M407">IF(INDEX(Pat_org!$D$2:$P$484,MATCH(Payments_2020!$G407,Pat_org!$D$2:$D$484,0),Pat_org!J$1)=0,"",(INDEX(Pat_org!$D$2:$P$484,MATCH(Payments_2020!$G407,Pat_org!$D$2:$D$484,0),Pat_org!J$1)))</f>
        <v>326730</v>
      </c>
      <c r="N407" s="3" t="str" cm="1">
        <f t="array" ref="N407">IF(INDEX(Pat_org!$D$2:$P$484,MATCH(Payments_2020!$G407,Pat_org!$D$2:$D$484,0),Pat_org!K$1)=0,"",(INDEX(Pat_org!$D$2:$P$484,MATCH(Payments_2020!$G407,Pat_org!$D$2:$D$484,0),Pat_org!K$1)))</f>
        <v/>
      </c>
      <c r="O407" s="3" t="str" cm="1">
        <f t="array" ref="O407">IF(INDEX(Pat_org!$D$2:$P$484,MATCH(Payments_2020!$G407,Pat_org!$D$2:$D$484,0),Pat_org!L$1)=0,"",(INDEX(Pat_org!$D$2:$P$484,MATCH(Payments_2020!$G407,Pat_org!$D$2:$D$484,0),Pat_org!L$1)))</f>
        <v>UK</v>
      </c>
      <c r="P407" s="3" t="str" cm="1">
        <f t="array" ref="P407">IF(INDEX(Pat_org!$D$2:$P$484,MATCH(Payments_2020!$G407,Pat_org!$D$2:$D$484,0),Pat_org!M$1)=0,"",(INDEX(Pat_org!$D$2:$P$484,MATCH(Payments_2020!$G407,Pat_org!$D$2:$D$484,0),Pat_org!M$1)))</f>
        <v>https://www.asthma.org.uk/</v>
      </c>
      <c r="Q407" s="3" t="str" cm="1">
        <f t="array" ref="Q407">IFERROR(IF(INDEX(Pat_org!$D$2:$P$484,MATCH(Payments_2020!$G407,Pat_org!$D$2:$D$484,0),Pat_org!N$1)=0,"",(INDEX(Pat_org!$D$2:$P$484,MATCH(Payments_2020!$G407,Pat_org!$D$2:$D$484,0),Pat_org!N$1))),"")</f>
        <v>Not rare</v>
      </c>
      <c r="R407" s="3" t="str" cm="1">
        <f t="array" ref="R407">IF(INDEX(Pat_org!$D$2:$P$484,MATCH(Payments_2020!$G407,Pat_org!$D$2:$D$484,0),Pat_org!O$1)=0,"",(INDEX(Pat_org!$D$2:$P$484,MATCH(Payments_2020!$G407,Pat_org!$D$2:$D$484,0),Pat_org!O$1)))</f>
        <v>Single PO</v>
      </c>
      <c r="S407" s="3" t="str" cm="1">
        <f t="array" ref="S407">IF(INDEX(Pat_org!$D$2:$P$484,MATCH(Payments_2020!$G407,Pat_org!$D$2:$D$484,0),Pat_org!P$1)=0,"",(INDEX(Pat_org!$D$2:$P$484,MATCH(Payments_2020!$G407,Pat_org!$D$2:$D$484,0),Pat_org!P$1)))</f>
        <v/>
      </c>
      <c r="T407" s="3" t="s">
        <v>738</v>
      </c>
      <c r="U407" s="3" t="s">
        <v>26</v>
      </c>
      <c r="V407" s="1">
        <v>2020</v>
      </c>
      <c r="W407" s="40" t="s">
        <v>27</v>
      </c>
      <c r="X407" s="40" t="str">
        <f t="shared" si="22"/>
        <v>2020GBP</v>
      </c>
      <c r="Y407" s="40">
        <v>45000</v>
      </c>
      <c r="Z407" s="31" cm="1">
        <f t="array" ref="Z407">_xlfn.IFS(X407=GBP_2020,Y407,X407=GBP_2019,Y407*CPI_2019,X407=GBP_2018,Y407*CPI_2018,X407=EUR_2020,Y407*EURGBP_2020,X407=EUR_2019,(Y407*EURGBP_2019)*CPI_2019,X407=EUR_2018,(Y407*EURGBP_2018)*CPI_2018,X407=USD_2020,Y407*USDGBP_2020,X407=USD_2019,(Y407*USDGBP_2019)*CPI_2019,X407=USD_2018,(Y407*USDGBP_2018)*CPI_2018,X407=CHF_2020,Y407*CHFGBP_2020,X407=CHF_2019,(Y407*CHFGBP_2019)*CPI_2019,X407=CHF_2018,(Y407*CHFGBP_2018)*CPI_2018,X407=SEK_2020,Y407*SEKGBP_2020,X407=SEK_2019,(Y407*SEKGBP_2019)*CPI_2019,X407=SEK_2018,(Y407*SEKGBP_2018)*CPI_2018,X407=NKK_2020,Y407*NKKGBP_2020,X407=NKK_2019,(Y407*NKKGBP_2019)*CPI_2019,X407=NKK_2018,(Y407*NKKGBP_2018)*CPI_2018,X407=DKK_2020,Y407*DKKGBP_2020,X407=DKK_2019,(Y407*DKKGBP_2019)*CPI_2019,X407=DKK_2018,(Y407*DKKGBP_2018)*CPI_2018)</f>
        <v>45000</v>
      </c>
      <c r="AA407" s="1">
        <v>1</v>
      </c>
    </row>
    <row r="408" spans="1:27" s="3" customFormat="1" x14ac:dyDescent="0.35">
      <c r="A408" s="3" t="s">
        <v>733</v>
      </c>
      <c r="B408" s="3" t="str">
        <f t="shared" si="21"/>
        <v>GSKAsthma, lung disease</v>
      </c>
      <c r="C408" s="3" t="str">
        <f>IF(INDEX(Comp_interest!$D:$D,MATCH(Payments_2020!$B408,Comp_interest!$C:$C,0))=0,"",INDEX(Comp_interest!$D:$D,MATCH(Payments_2020!$B408,Comp_interest!$C:$C,0)))</f>
        <v>Maybe yes</v>
      </c>
      <c r="D408" s="3" t="str">
        <f>IF(INDEX(Comp_interest!$E:$E,MATCH(Payments_2020!$B408,Comp_interest!$C:$C,0))=0,"",INDEX(Comp_interest!$E:$E,MATCH(Payments_2020!$B408,Comp_interest!$C:$C,0)))</f>
        <v>Annual report</v>
      </c>
      <c r="E408" s="3" t="str">
        <f>IF(INDEX(Comp_interest!$F:$F,MATCH(Payments_2020!$B408,Comp_interest!$C:$C,0))=0,"",INDEX(Comp_interest!$F:$F,MATCH(Payments_2020!$B408,Comp_interest!$C:$C,0)))</f>
        <v xml:space="preserve">GSK has drugs for treating asthma and COPD in its portfolio/pipeline </v>
      </c>
      <c r="F408" s="3" t="s">
        <v>737</v>
      </c>
      <c r="G408" s="3" t="str">
        <f>INDEX(Pat_org!$B$3:$C$892,MATCH(Payments_2020!F408,Pat_org!$B$3:$B$892,0),2)</f>
        <v>Asthma + Lung UK</v>
      </c>
      <c r="H408" s="3" t="str" cm="1">
        <f t="array" ref="H408">IF(INDEX(Pat_org!$D$2:$P$484,MATCH(Payments_2020!$G408,Pat_org!$D$2:$D$484,0),Pat_org!E$1)=0,"",(INDEX(Pat_org!$D$2:$P$484,MATCH(Payments_2020!$G408,Pat_org!$D$2:$D$484,0),Pat_org!E$1)))</f>
        <v>Include</v>
      </c>
      <c r="I408" s="3" cm="1">
        <f t="array" ref="I408">IF(INDEX(Pat_org!$D$2:$P$484,MATCH(Payments_2020!$G408,Pat_org!$D$2:$D$484,0),Pat_org!E$1)=0,"",(INDEX(Pat_org!$D$2:$P$484,MATCH(Payments_2020!$G408,Pat_org!$D$2:$D$484,0),Pat_org!$F$1)))</f>
        <v>0</v>
      </c>
      <c r="J408" s="3" t="str" cm="1">
        <f t="array" ref="J408">IF(INDEX(Pat_org!$D$2:$P$484,MATCH(Payments_2020!$G408,Pat_org!$D$2:$D$484,0),Pat_org!G$1)=0,"",(INDEX(Pat_org!$D$2:$P$484,MATCH(Payments_2020!$G408,Pat_org!$D$2:$D$484,0),Pat_org!G$1)))</f>
        <v>Multipurpose organisation</v>
      </c>
      <c r="K408" s="3" t="str" cm="1">
        <f t="array" ref="K408">IF(INDEX(Pat_org!$D$2:$P$484,MATCH(Payments_2020!$G408,Pat_org!$D$2:$D$484,0),Pat_org!H$1)=0,"",(INDEX(Pat_org!$D$2:$P$484,MATCH(Payments_2020!$G408,Pat_org!$D$2:$D$484,0),Pat_org!H$1)))</f>
        <v>12 Diseases of the respiratory system  </v>
      </c>
      <c r="L408" s="3" t="str" cm="1">
        <f t="array" ref="L408">IF(INDEX(Pat_org!$D$2:$P$484,MATCH(Payments_2020!$G408,Pat_org!$D$2:$D$484,0),Pat_org!I$1)=0,"",(INDEX(Pat_org!$D$2:$P$484,MATCH(Payments_2020!$G408,Pat_org!$D$2:$D$484,0),Pat_org!I$1)))</f>
        <v>Asthma, lung disease</v>
      </c>
      <c r="M408" s="3" cm="1">
        <f t="array" ref="M408">IF(INDEX(Pat_org!$D$2:$P$484,MATCH(Payments_2020!$G408,Pat_org!$D$2:$D$484,0),Pat_org!J$1)=0,"",(INDEX(Pat_org!$D$2:$P$484,MATCH(Payments_2020!$G408,Pat_org!$D$2:$D$484,0),Pat_org!J$1)))</f>
        <v>326730</v>
      </c>
      <c r="N408" s="3" t="str" cm="1">
        <f t="array" ref="N408">IF(INDEX(Pat_org!$D$2:$P$484,MATCH(Payments_2020!$G408,Pat_org!$D$2:$D$484,0),Pat_org!K$1)=0,"",(INDEX(Pat_org!$D$2:$P$484,MATCH(Payments_2020!$G408,Pat_org!$D$2:$D$484,0),Pat_org!K$1)))</f>
        <v/>
      </c>
      <c r="O408" s="3" t="str" cm="1">
        <f t="array" ref="O408">IF(INDEX(Pat_org!$D$2:$P$484,MATCH(Payments_2020!$G408,Pat_org!$D$2:$D$484,0),Pat_org!L$1)=0,"",(INDEX(Pat_org!$D$2:$P$484,MATCH(Payments_2020!$G408,Pat_org!$D$2:$D$484,0),Pat_org!L$1)))</f>
        <v>UK</v>
      </c>
      <c r="P408" s="3" t="str" cm="1">
        <f t="array" ref="P408">IF(INDEX(Pat_org!$D$2:$P$484,MATCH(Payments_2020!$G408,Pat_org!$D$2:$D$484,0),Pat_org!M$1)=0,"",(INDEX(Pat_org!$D$2:$P$484,MATCH(Payments_2020!$G408,Pat_org!$D$2:$D$484,0),Pat_org!M$1)))</f>
        <v>https://www.asthma.org.uk/</v>
      </c>
      <c r="Q408" s="3" t="str" cm="1">
        <f t="array" ref="Q408">IFERROR(IF(INDEX(Pat_org!$D$2:$P$484,MATCH(Payments_2020!$G408,Pat_org!$D$2:$D$484,0),Pat_org!N$1)=0,"",(INDEX(Pat_org!$D$2:$P$484,MATCH(Payments_2020!$G408,Pat_org!$D$2:$D$484,0),Pat_org!N$1))),"")</f>
        <v>Not rare</v>
      </c>
      <c r="R408" s="3" t="str" cm="1">
        <f t="array" ref="R408">IF(INDEX(Pat_org!$D$2:$P$484,MATCH(Payments_2020!$G408,Pat_org!$D$2:$D$484,0),Pat_org!O$1)=0,"",(INDEX(Pat_org!$D$2:$P$484,MATCH(Payments_2020!$G408,Pat_org!$D$2:$D$484,0),Pat_org!O$1)))</f>
        <v>Single PO</v>
      </c>
      <c r="S408" s="3" t="str" cm="1">
        <f t="array" ref="S408">IF(INDEX(Pat_org!$D$2:$P$484,MATCH(Payments_2020!$G408,Pat_org!$D$2:$D$484,0),Pat_org!P$1)=0,"",(INDEX(Pat_org!$D$2:$P$484,MATCH(Payments_2020!$G408,Pat_org!$D$2:$D$484,0),Pat_org!P$1)))</f>
        <v/>
      </c>
      <c r="T408" s="3" t="s">
        <v>739</v>
      </c>
      <c r="U408" s="3" t="s">
        <v>26</v>
      </c>
      <c r="V408" s="1">
        <v>2020</v>
      </c>
      <c r="W408" s="40" t="s">
        <v>27</v>
      </c>
      <c r="X408" s="40" t="str">
        <f t="shared" si="22"/>
        <v>2020GBP</v>
      </c>
      <c r="Y408" s="40">
        <v>20000</v>
      </c>
      <c r="Z408" s="31" cm="1">
        <f t="array" ref="Z408">_xlfn.IFS(X408=GBP_2020,Y408,X408=GBP_2019,Y408*CPI_2019,X408=GBP_2018,Y408*CPI_2018,X408=EUR_2020,Y408*EURGBP_2020,X408=EUR_2019,(Y408*EURGBP_2019)*CPI_2019,X408=EUR_2018,(Y408*EURGBP_2018)*CPI_2018,X408=USD_2020,Y408*USDGBP_2020,X408=USD_2019,(Y408*USDGBP_2019)*CPI_2019,X408=USD_2018,(Y408*USDGBP_2018)*CPI_2018,X408=CHF_2020,Y408*CHFGBP_2020,X408=CHF_2019,(Y408*CHFGBP_2019)*CPI_2019,X408=CHF_2018,(Y408*CHFGBP_2018)*CPI_2018,X408=SEK_2020,Y408*SEKGBP_2020,X408=SEK_2019,(Y408*SEKGBP_2019)*CPI_2019,X408=SEK_2018,(Y408*SEKGBP_2018)*CPI_2018,X408=NKK_2020,Y408*NKKGBP_2020,X408=NKK_2019,(Y408*NKKGBP_2019)*CPI_2019,X408=NKK_2018,(Y408*NKKGBP_2018)*CPI_2018,X408=DKK_2020,Y408*DKKGBP_2020,X408=DKK_2019,(Y408*DKKGBP_2019)*CPI_2019,X408=DKK_2018,(Y408*DKKGBP_2018)*CPI_2018)</f>
        <v>20000</v>
      </c>
      <c r="AA408" s="1">
        <v>1</v>
      </c>
    </row>
    <row r="409" spans="1:27" s="3" customFormat="1" x14ac:dyDescent="0.35">
      <c r="A409" s="3" t="s">
        <v>733</v>
      </c>
      <c r="B409" s="3" t="str">
        <f t="shared" si="21"/>
        <v>GSKAsthma, lung disease</v>
      </c>
      <c r="C409" s="3" t="str">
        <f>IF(INDEX(Comp_interest!$D:$D,MATCH(Payments_2020!$B409,Comp_interest!$C:$C,0))=0,"",INDEX(Comp_interest!$D:$D,MATCH(Payments_2020!$B409,Comp_interest!$C:$C,0)))</f>
        <v>Maybe yes</v>
      </c>
      <c r="D409" s="3" t="str">
        <f>IF(INDEX(Comp_interest!$E:$E,MATCH(Payments_2020!$B409,Comp_interest!$C:$C,0))=0,"",INDEX(Comp_interest!$E:$E,MATCH(Payments_2020!$B409,Comp_interest!$C:$C,0)))</f>
        <v>Annual report</v>
      </c>
      <c r="E409" s="3" t="str">
        <f>IF(INDEX(Comp_interest!$F:$F,MATCH(Payments_2020!$B409,Comp_interest!$C:$C,0))=0,"",INDEX(Comp_interest!$F:$F,MATCH(Payments_2020!$B409,Comp_interest!$C:$C,0)))</f>
        <v xml:space="preserve">GSK has drugs for treating asthma and COPD in its portfolio/pipeline </v>
      </c>
      <c r="F409" s="3" t="s">
        <v>737</v>
      </c>
      <c r="G409" s="3" t="str">
        <f>INDEX(Pat_org!$B$3:$C$892,MATCH(Payments_2020!F409,Pat_org!$B$3:$B$892,0),2)</f>
        <v>Asthma + Lung UK</v>
      </c>
      <c r="H409" s="3" t="str" cm="1">
        <f t="array" ref="H409">IF(INDEX(Pat_org!$D$2:$P$484,MATCH(Payments_2020!$G409,Pat_org!$D$2:$D$484,0),Pat_org!E$1)=0,"",(INDEX(Pat_org!$D$2:$P$484,MATCH(Payments_2020!$G409,Pat_org!$D$2:$D$484,0),Pat_org!E$1)))</f>
        <v>Include</v>
      </c>
      <c r="I409" s="3" cm="1">
        <f t="array" ref="I409">IF(INDEX(Pat_org!$D$2:$P$484,MATCH(Payments_2020!$G409,Pat_org!$D$2:$D$484,0),Pat_org!E$1)=0,"",(INDEX(Pat_org!$D$2:$P$484,MATCH(Payments_2020!$G409,Pat_org!$D$2:$D$484,0),Pat_org!$F$1)))</f>
        <v>0</v>
      </c>
      <c r="J409" s="3" t="str" cm="1">
        <f t="array" ref="J409">IF(INDEX(Pat_org!$D$2:$P$484,MATCH(Payments_2020!$G409,Pat_org!$D$2:$D$484,0),Pat_org!G$1)=0,"",(INDEX(Pat_org!$D$2:$P$484,MATCH(Payments_2020!$G409,Pat_org!$D$2:$D$484,0),Pat_org!G$1)))</f>
        <v>Multipurpose organisation</v>
      </c>
      <c r="K409" s="3" t="str" cm="1">
        <f t="array" ref="K409">IF(INDEX(Pat_org!$D$2:$P$484,MATCH(Payments_2020!$G409,Pat_org!$D$2:$D$484,0),Pat_org!H$1)=0,"",(INDEX(Pat_org!$D$2:$P$484,MATCH(Payments_2020!$G409,Pat_org!$D$2:$D$484,0),Pat_org!H$1)))</f>
        <v>12 Diseases of the respiratory system  </v>
      </c>
      <c r="L409" s="3" t="str" cm="1">
        <f t="array" ref="L409">IF(INDEX(Pat_org!$D$2:$P$484,MATCH(Payments_2020!$G409,Pat_org!$D$2:$D$484,0),Pat_org!I$1)=0,"",(INDEX(Pat_org!$D$2:$P$484,MATCH(Payments_2020!$G409,Pat_org!$D$2:$D$484,0),Pat_org!I$1)))</f>
        <v>Asthma, lung disease</v>
      </c>
      <c r="M409" s="3" cm="1">
        <f t="array" ref="M409">IF(INDEX(Pat_org!$D$2:$P$484,MATCH(Payments_2020!$G409,Pat_org!$D$2:$D$484,0),Pat_org!J$1)=0,"",(INDEX(Pat_org!$D$2:$P$484,MATCH(Payments_2020!$G409,Pat_org!$D$2:$D$484,0),Pat_org!J$1)))</f>
        <v>326730</v>
      </c>
      <c r="N409" s="3" t="str" cm="1">
        <f t="array" ref="N409">IF(INDEX(Pat_org!$D$2:$P$484,MATCH(Payments_2020!$G409,Pat_org!$D$2:$D$484,0),Pat_org!K$1)=0,"",(INDEX(Pat_org!$D$2:$P$484,MATCH(Payments_2020!$G409,Pat_org!$D$2:$D$484,0),Pat_org!K$1)))</f>
        <v/>
      </c>
      <c r="O409" s="3" t="str" cm="1">
        <f t="array" ref="O409">IF(INDEX(Pat_org!$D$2:$P$484,MATCH(Payments_2020!$G409,Pat_org!$D$2:$D$484,0),Pat_org!L$1)=0,"",(INDEX(Pat_org!$D$2:$P$484,MATCH(Payments_2020!$G409,Pat_org!$D$2:$D$484,0),Pat_org!L$1)))</f>
        <v>UK</v>
      </c>
      <c r="P409" s="3" t="str" cm="1">
        <f t="array" ref="P409">IF(INDEX(Pat_org!$D$2:$P$484,MATCH(Payments_2020!$G409,Pat_org!$D$2:$D$484,0),Pat_org!M$1)=0,"",(INDEX(Pat_org!$D$2:$P$484,MATCH(Payments_2020!$G409,Pat_org!$D$2:$D$484,0),Pat_org!M$1)))</f>
        <v>https://www.asthma.org.uk/</v>
      </c>
      <c r="Q409" s="3" t="str" cm="1">
        <f t="array" ref="Q409">IFERROR(IF(INDEX(Pat_org!$D$2:$P$484,MATCH(Payments_2020!$G409,Pat_org!$D$2:$D$484,0),Pat_org!N$1)=0,"",(INDEX(Pat_org!$D$2:$P$484,MATCH(Payments_2020!$G409,Pat_org!$D$2:$D$484,0),Pat_org!N$1))),"")</f>
        <v>Not rare</v>
      </c>
      <c r="R409" s="3" t="str" cm="1">
        <f t="array" ref="R409">IF(INDEX(Pat_org!$D$2:$P$484,MATCH(Payments_2020!$G409,Pat_org!$D$2:$D$484,0),Pat_org!O$1)=0,"",(INDEX(Pat_org!$D$2:$P$484,MATCH(Payments_2020!$G409,Pat_org!$D$2:$D$484,0),Pat_org!O$1)))</f>
        <v>Single PO</v>
      </c>
      <c r="S409" s="3" t="str" cm="1">
        <f t="array" ref="S409">IF(INDEX(Pat_org!$D$2:$P$484,MATCH(Payments_2020!$G409,Pat_org!$D$2:$D$484,0),Pat_org!P$1)=0,"",(INDEX(Pat_org!$D$2:$P$484,MATCH(Payments_2020!$G409,Pat_org!$D$2:$D$484,0),Pat_org!P$1)))</f>
        <v/>
      </c>
      <c r="T409" s="3" t="s">
        <v>740</v>
      </c>
      <c r="U409" s="3" t="s">
        <v>26</v>
      </c>
      <c r="V409" s="1">
        <v>2020</v>
      </c>
      <c r="W409" s="40" t="s">
        <v>27</v>
      </c>
      <c r="X409" s="40" t="str">
        <f t="shared" si="22"/>
        <v>2020GBP</v>
      </c>
      <c r="Y409" s="40">
        <v>2500</v>
      </c>
      <c r="Z409" s="31" cm="1">
        <f t="array" ref="Z409">_xlfn.IFS(X409=GBP_2020,Y409,X409=GBP_2019,Y409*CPI_2019,X409=GBP_2018,Y409*CPI_2018,X409=EUR_2020,Y409*EURGBP_2020,X409=EUR_2019,(Y409*EURGBP_2019)*CPI_2019,X409=EUR_2018,(Y409*EURGBP_2018)*CPI_2018,X409=USD_2020,Y409*USDGBP_2020,X409=USD_2019,(Y409*USDGBP_2019)*CPI_2019,X409=USD_2018,(Y409*USDGBP_2018)*CPI_2018,X409=CHF_2020,Y409*CHFGBP_2020,X409=CHF_2019,(Y409*CHFGBP_2019)*CPI_2019,X409=CHF_2018,(Y409*CHFGBP_2018)*CPI_2018,X409=SEK_2020,Y409*SEKGBP_2020,X409=SEK_2019,(Y409*SEKGBP_2019)*CPI_2019,X409=SEK_2018,(Y409*SEKGBP_2018)*CPI_2018,X409=NKK_2020,Y409*NKKGBP_2020,X409=NKK_2019,(Y409*NKKGBP_2019)*CPI_2019,X409=NKK_2018,(Y409*NKKGBP_2018)*CPI_2018,X409=DKK_2020,Y409*DKKGBP_2020,X409=DKK_2019,(Y409*DKKGBP_2019)*CPI_2019,X409=DKK_2018,(Y409*DKKGBP_2018)*CPI_2018)</f>
        <v>2500</v>
      </c>
      <c r="AA409" s="1">
        <v>1</v>
      </c>
    </row>
    <row r="410" spans="1:27" s="3" customFormat="1" x14ac:dyDescent="0.35">
      <c r="A410" s="3" t="s">
        <v>733</v>
      </c>
      <c r="B410" s="3" t="str">
        <f t="shared" si="21"/>
        <v>GSKAsthma, lung disease</v>
      </c>
      <c r="C410" s="3" t="str">
        <f>IF(INDEX(Comp_interest!$D:$D,MATCH(Payments_2020!$B410,Comp_interest!$C:$C,0))=0,"",INDEX(Comp_interest!$D:$D,MATCH(Payments_2020!$B410,Comp_interest!$C:$C,0)))</f>
        <v>Maybe yes</v>
      </c>
      <c r="D410" s="3" t="str">
        <f>IF(INDEX(Comp_interest!$E:$E,MATCH(Payments_2020!$B410,Comp_interest!$C:$C,0))=0,"",INDEX(Comp_interest!$E:$E,MATCH(Payments_2020!$B410,Comp_interest!$C:$C,0)))</f>
        <v>Annual report</v>
      </c>
      <c r="E410" s="3" t="str">
        <f>IF(INDEX(Comp_interest!$F:$F,MATCH(Payments_2020!$B410,Comp_interest!$C:$C,0))=0,"",INDEX(Comp_interest!$F:$F,MATCH(Payments_2020!$B410,Comp_interest!$C:$C,0)))</f>
        <v xml:space="preserve">GSK has drugs for treating asthma and COPD in its portfolio/pipeline </v>
      </c>
      <c r="F410" s="3" t="s">
        <v>737</v>
      </c>
      <c r="G410" s="3" t="str">
        <f>INDEX(Pat_org!$B$3:$C$892,MATCH(Payments_2020!F410,Pat_org!$B$3:$B$892,0),2)</f>
        <v>Asthma + Lung UK</v>
      </c>
      <c r="H410" s="3" t="str" cm="1">
        <f t="array" ref="H410">IF(INDEX(Pat_org!$D$2:$P$484,MATCH(Payments_2020!$G410,Pat_org!$D$2:$D$484,0),Pat_org!E$1)=0,"",(INDEX(Pat_org!$D$2:$P$484,MATCH(Payments_2020!$G410,Pat_org!$D$2:$D$484,0),Pat_org!E$1)))</f>
        <v>Include</v>
      </c>
      <c r="I410" s="3" cm="1">
        <f t="array" ref="I410">IF(INDEX(Pat_org!$D$2:$P$484,MATCH(Payments_2020!$G410,Pat_org!$D$2:$D$484,0),Pat_org!E$1)=0,"",(INDEX(Pat_org!$D$2:$P$484,MATCH(Payments_2020!$G410,Pat_org!$D$2:$D$484,0),Pat_org!$F$1)))</f>
        <v>0</v>
      </c>
      <c r="J410" s="3" t="str" cm="1">
        <f t="array" ref="J410">IF(INDEX(Pat_org!$D$2:$P$484,MATCH(Payments_2020!$G410,Pat_org!$D$2:$D$484,0),Pat_org!G$1)=0,"",(INDEX(Pat_org!$D$2:$P$484,MATCH(Payments_2020!$G410,Pat_org!$D$2:$D$484,0),Pat_org!G$1)))</f>
        <v>Multipurpose organisation</v>
      </c>
      <c r="K410" s="3" t="str" cm="1">
        <f t="array" ref="K410">IF(INDEX(Pat_org!$D$2:$P$484,MATCH(Payments_2020!$G410,Pat_org!$D$2:$D$484,0),Pat_org!H$1)=0,"",(INDEX(Pat_org!$D$2:$P$484,MATCH(Payments_2020!$G410,Pat_org!$D$2:$D$484,0),Pat_org!H$1)))</f>
        <v>12 Diseases of the respiratory system  </v>
      </c>
      <c r="L410" s="3" t="str" cm="1">
        <f t="array" ref="L410">IF(INDEX(Pat_org!$D$2:$P$484,MATCH(Payments_2020!$G410,Pat_org!$D$2:$D$484,0),Pat_org!I$1)=0,"",(INDEX(Pat_org!$D$2:$P$484,MATCH(Payments_2020!$G410,Pat_org!$D$2:$D$484,0),Pat_org!I$1)))</f>
        <v>Asthma, lung disease</v>
      </c>
      <c r="M410" s="3" cm="1">
        <f t="array" ref="M410">IF(INDEX(Pat_org!$D$2:$P$484,MATCH(Payments_2020!$G410,Pat_org!$D$2:$D$484,0),Pat_org!J$1)=0,"",(INDEX(Pat_org!$D$2:$P$484,MATCH(Payments_2020!$G410,Pat_org!$D$2:$D$484,0),Pat_org!J$1)))</f>
        <v>326730</v>
      </c>
      <c r="N410" s="3" t="str" cm="1">
        <f t="array" ref="N410">IF(INDEX(Pat_org!$D$2:$P$484,MATCH(Payments_2020!$G410,Pat_org!$D$2:$D$484,0),Pat_org!K$1)=0,"",(INDEX(Pat_org!$D$2:$P$484,MATCH(Payments_2020!$G410,Pat_org!$D$2:$D$484,0),Pat_org!K$1)))</f>
        <v/>
      </c>
      <c r="O410" s="3" t="str" cm="1">
        <f t="array" ref="O410">IF(INDEX(Pat_org!$D$2:$P$484,MATCH(Payments_2020!$G410,Pat_org!$D$2:$D$484,0),Pat_org!L$1)=0,"",(INDEX(Pat_org!$D$2:$P$484,MATCH(Payments_2020!$G410,Pat_org!$D$2:$D$484,0),Pat_org!L$1)))</f>
        <v>UK</v>
      </c>
      <c r="P410" s="3" t="str" cm="1">
        <f t="array" ref="P410">IF(INDEX(Pat_org!$D$2:$P$484,MATCH(Payments_2020!$G410,Pat_org!$D$2:$D$484,0),Pat_org!M$1)=0,"",(INDEX(Pat_org!$D$2:$P$484,MATCH(Payments_2020!$G410,Pat_org!$D$2:$D$484,0),Pat_org!M$1)))</f>
        <v>https://www.asthma.org.uk/</v>
      </c>
      <c r="Q410" s="3" t="str" cm="1">
        <f t="array" ref="Q410">IFERROR(IF(INDEX(Pat_org!$D$2:$P$484,MATCH(Payments_2020!$G410,Pat_org!$D$2:$D$484,0),Pat_org!N$1)=0,"",(INDEX(Pat_org!$D$2:$P$484,MATCH(Payments_2020!$G410,Pat_org!$D$2:$D$484,0),Pat_org!N$1))),"")</f>
        <v>Not rare</v>
      </c>
      <c r="R410" s="3" t="str" cm="1">
        <f t="array" ref="R410">IF(INDEX(Pat_org!$D$2:$P$484,MATCH(Payments_2020!$G410,Pat_org!$D$2:$D$484,0),Pat_org!O$1)=0,"",(INDEX(Pat_org!$D$2:$P$484,MATCH(Payments_2020!$G410,Pat_org!$D$2:$D$484,0),Pat_org!O$1)))</f>
        <v>Single PO</v>
      </c>
      <c r="S410" s="3" t="str" cm="1">
        <f t="array" ref="S410">IF(INDEX(Pat_org!$D$2:$P$484,MATCH(Payments_2020!$G410,Pat_org!$D$2:$D$484,0),Pat_org!P$1)=0,"",(INDEX(Pat_org!$D$2:$P$484,MATCH(Payments_2020!$G410,Pat_org!$D$2:$D$484,0),Pat_org!P$1)))</f>
        <v/>
      </c>
      <c r="T410" s="3" t="s">
        <v>741</v>
      </c>
      <c r="U410" s="3" t="s">
        <v>26</v>
      </c>
      <c r="V410" s="1">
        <v>2020</v>
      </c>
      <c r="W410" s="40" t="s">
        <v>27</v>
      </c>
      <c r="X410" s="40" t="str">
        <f t="shared" si="22"/>
        <v>2020GBP</v>
      </c>
      <c r="Y410" s="40">
        <v>1000</v>
      </c>
      <c r="Z410" s="31" cm="1">
        <f t="array" ref="Z410">_xlfn.IFS(X410=GBP_2020,Y410,X410=GBP_2019,Y410*CPI_2019,X410=GBP_2018,Y410*CPI_2018,X410=EUR_2020,Y410*EURGBP_2020,X410=EUR_2019,(Y410*EURGBP_2019)*CPI_2019,X410=EUR_2018,(Y410*EURGBP_2018)*CPI_2018,X410=USD_2020,Y410*USDGBP_2020,X410=USD_2019,(Y410*USDGBP_2019)*CPI_2019,X410=USD_2018,(Y410*USDGBP_2018)*CPI_2018,X410=CHF_2020,Y410*CHFGBP_2020,X410=CHF_2019,(Y410*CHFGBP_2019)*CPI_2019,X410=CHF_2018,(Y410*CHFGBP_2018)*CPI_2018,X410=SEK_2020,Y410*SEKGBP_2020,X410=SEK_2019,(Y410*SEKGBP_2019)*CPI_2019,X410=SEK_2018,(Y410*SEKGBP_2018)*CPI_2018,X410=NKK_2020,Y410*NKKGBP_2020,X410=NKK_2019,(Y410*NKKGBP_2019)*CPI_2019,X410=NKK_2018,(Y410*NKKGBP_2018)*CPI_2018,X410=DKK_2020,Y410*DKKGBP_2020,X410=DKK_2019,(Y410*DKKGBP_2019)*CPI_2019,X410=DKK_2018,(Y410*DKKGBP_2018)*CPI_2018)</f>
        <v>1000</v>
      </c>
      <c r="AA410" s="1">
        <v>1</v>
      </c>
    </row>
    <row r="411" spans="1:27" s="3" customFormat="1" x14ac:dyDescent="0.35">
      <c r="A411" s="3" t="s">
        <v>733</v>
      </c>
      <c r="B411" s="3" t="str">
        <f t="shared" si="21"/>
        <v xml:space="preserve">GSKCancer </v>
      </c>
      <c r="C411" s="3" t="str">
        <f>IF(INDEX(Comp_interest!$D:$D,MATCH(Payments_2020!$B411,Comp_interest!$C:$C,0))=0,"",INDEX(Comp_interest!$D:$D,MATCH(Payments_2020!$B411,Comp_interest!$C:$C,0)))</f>
        <v>Maybe yes</v>
      </c>
      <c r="D411" s="3" t="str">
        <f>IF(INDEX(Comp_interest!$E:$E,MATCH(Payments_2020!$B411,Comp_interest!$C:$C,0))=0,"",INDEX(Comp_interest!$E:$E,MATCH(Payments_2020!$B411,Comp_interest!$C:$C,0)))</f>
        <v>Annual report</v>
      </c>
      <c r="E411" s="3" t="str">
        <f>IF(INDEX(Comp_interest!$F:$F,MATCH(Payments_2020!$B411,Comp_interest!$C:$C,0))=0,"",INDEX(Comp_interest!$F:$F,MATCH(Payments_2020!$B411,Comp_interest!$C:$C,0)))</f>
        <v>GSK has drugs for treating multiple cancer types in its portfolio/pipeline (e.g. ovarian cancer, multiple myeloma, biliary tract cancer etc)</v>
      </c>
      <c r="F411" s="3" t="s">
        <v>742</v>
      </c>
      <c r="G411" s="3" t="str">
        <f>INDEX(Pat_org!$B$3:$C$892,MATCH(Payments_2020!F411,Pat_org!$B$3:$B$892,0),2)</f>
        <v>Cancer Support UK</v>
      </c>
      <c r="H411" s="3" t="str" cm="1">
        <f t="array" ref="H411">IF(INDEX(Pat_org!$D$2:$P$484,MATCH(Payments_2020!$G411,Pat_org!$D$2:$D$484,0),Pat_org!E$1)=0,"",(INDEX(Pat_org!$D$2:$P$484,MATCH(Payments_2020!$G411,Pat_org!$D$2:$D$484,0),Pat_org!E$1)))</f>
        <v>Include</v>
      </c>
      <c r="I411" s="3" cm="1">
        <f t="array" ref="I411">IF(INDEX(Pat_org!$D$2:$P$484,MATCH(Payments_2020!$G411,Pat_org!$D$2:$D$484,0),Pat_org!E$1)=0,"",(INDEX(Pat_org!$D$2:$P$484,MATCH(Payments_2020!$G411,Pat_org!$D$2:$D$484,0),Pat_org!$F$1)))</f>
        <v>0</v>
      </c>
      <c r="J411" s="3" t="str" cm="1">
        <f t="array" ref="J411">IF(INDEX(Pat_org!$D$2:$P$484,MATCH(Payments_2020!$G411,Pat_org!$D$2:$D$484,0),Pat_org!G$1)=0,"",(INDEX(Pat_org!$D$2:$P$484,MATCH(Payments_2020!$G411,Pat_org!$D$2:$D$484,0),Pat_org!G$1)))</f>
        <v>Support organisation</v>
      </c>
      <c r="K411" s="3" t="str" cm="1">
        <f t="array" ref="K411">IF(INDEX(Pat_org!$D$2:$P$484,MATCH(Payments_2020!$G411,Pat_org!$D$2:$D$484,0),Pat_org!H$1)=0,"",(INDEX(Pat_org!$D$2:$P$484,MATCH(Payments_2020!$G411,Pat_org!$D$2:$D$484,0),Pat_org!H$1)))</f>
        <v>02 Neoplasms  </v>
      </c>
      <c r="L411" s="3" t="str" cm="1">
        <f t="array" ref="L411">IF(INDEX(Pat_org!$D$2:$P$484,MATCH(Payments_2020!$G411,Pat_org!$D$2:$D$484,0),Pat_org!I$1)=0,"",(INDEX(Pat_org!$D$2:$P$484,MATCH(Payments_2020!$G411,Pat_org!$D$2:$D$484,0),Pat_org!I$1)))</f>
        <v xml:space="preserve">Cancer </v>
      </c>
      <c r="M411" s="3" t="str" cm="1">
        <f t="array" ref="M411">IF(INDEX(Pat_org!$D$2:$P$484,MATCH(Payments_2020!$G411,Pat_org!$D$2:$D$484,0),Pat_org!J$1)=0,"",(INDEX(Pat_org!$D$2:$P$484,MATCH(Payments_2020!$G411,Pat_org!$D$2:$D$484,0),Pat_org!J$1)))</f>
        <v>1105703 </v>
      </c>
      <c r="N411" s="3" t="str" cm="1">
        <f t="array" ref="N411">IF(INDEX(Pat_org!$D$2:$P$484,MATCH(Payments_2020!$G411,Pat_org!$D$2:$D$484,0),Pat_org!K$1)=0,"",(INDEX(Pat_org!$D$2:$P$484,MATCH(Payments_2020!$G411,Pat_org!$D$2:$D$484,0),Pat_org!K$1)))</f>
        <v/>
      </c>
      <c r="O411" s="3" t="str" cm="1">
        <f t="array" ref="O411">IF(INDEX(Pat_org!$D$2:$P$484,MATCH(Payments_2020!$G411,Pat_org!$D$2:$D$484,0),Pat_org!L$1)=0,"",(INDEX(Pat_org!$D$2:$P$484,MATCH(Payments_2020!$G411,Pat_org!$D$2:$D$484,0),Pat_org!L$1)))</f>
        <v>UK</v>
      </c>
      <c r="P411" s="3" t="str" cm="1">
        <f t="array" ref="P411">IF(INDEX(Pat_org!$D$2:$P$484,MATCH(Payments_2020!$G411,Pat_org!$D$2:$D$484,0),Pat_org!M$1)=0,"",(INDEX(Pat_org!$D$2:$P$484,MATCH(Payments_2020!$G411,Pat_org!$D$2:$D$484,0),Pat_org!M$1)))</f>
        <v>https://cancersupportuk.org/</v>
      </c>
      <c r="Q411" s="3" t="str" cm="1">
        <f t="array" ref="Q411">IFERROR(IF(INDEX(Pat_org!$D$2:$P$484,MATCH(Payments_2020!$G411,Pat_org!$D$2:$D$484,0),Pat_org!N$1)=0,"",(INDEX(Pat_org!$D$2:$P$484,MATCH(Payments_2020!$G411,Pat_org!$D$2:$D$484,0),Pat_org!N$1))),"")</f>
        <v>Not rare</v>
      </c>
      <c r="R411" s="3" t="str" cm="1">
        <f t="array" ref="R411">IF(INDEX(Pat_org!$D$2:$P$484,MATCH(Payments_2020!$G411,Pat_org!$D$2:$D$484,0),Pat_org!O$1)=0,"",(INDEX(Pat_org!$D$2:$P$484,MATCH(Payments_2020!$G411,Pat_org!$D$2:$D$484,0),Pat_org!O$1)))</f>
        <v>Single PO</v>
      </c>
      <c r="S411" s="3" t="str" cm="1">
        <f t="array" ref="S411">IF(INDEX(Pat_org!$D$2:$P$484,MATCH(Payments_2020!$G411,Pat_org!$D$2:$D$484,0),Pat_org!P$1)=0,"",(INDEX(Pat_org!$D$2:$P$484,MATCH(Payments_2020!$G411,Pat_org!$D$2:$D$484,0),Pat_org!P$1)))</f>
        <v/>
      </c>
      <c r="T411" s="3" t="s">
        <v>743</v>
      </c>
      <c r="U411" s="3" t="s">
        <v>26</v>
      </c>
      <c r="V411" s="1">
        <v>2020</v>
      </c>
      <c r="W411" s="40" t="s">
        <v>27</v>
      </c>
      <c r="X411" s="40" t="str">
        <f t="shared" si="22"/>
        <v>2020GBP</v>
      </c>
      <c r="Y411" s="40">
        <v>10000</v>
      </c>
      <c r="Z411" s="31" cm="1">
        <f t="array" ref="Z411">_xlfn.IFS(X411=GBP_2020,Y411,X411=GBP_2019,Y411*CPI_2019,X411=GBP_2018,Y411*CPI_2018,X411=EUR_2020,Y411*EURGBP_2020,X411=EUR_2019,(Y411*EURGBP_2019)*CPI_2019,X411=EUR_2018,(Y411*EURGBP_2018)*CPI_2018,X411=USD_2020,Y411*USDGBP_2020,X411=USD_2019,(Y411*USDGBP_2019)*CPI_2019,X411=USD_2018,(Y411*USDGBP_2018)*CPI_2018,X411=CHF_2020,Y411*CHFGBP_2020,X411=CHF_2019,(Y411*CHFGBP_2019)*CPI_2019,X411=CHF_2018,(Y411*CHFGBP_2018)*CPI_2018,X411=SEK_2020,Y411*SEKGBP_2020,X411=SEK_2019,(Y411*SEKGBP_2019)*CPI_2019,X411=SEK_2018,(Y411*SEKGBP_2018)*CPI_2018,X411=NKK_2020,Y411*NKKGBP_2020,X411=NKK_2019,(Y411*NKKGBP_2019)*CPI_2019,X411=NKK_2018,(Y411*NKKGBP_2018)*CPI_2018,X411=DKK_2020,Y411*DKKGBP_2020,X411=DKK_2019,(Y411*DKKGBP_2019)*CPI_2019,X411=DKK_2018,(Y411*DKKGBP_2018)*CPI_2018)</f>
        <v>10000</v>
      </c>
      <c r="AA411" s="1">
        <v>1</v>
      </c>
    </row>
    <row r="412" spans="1:27" s="3" customFormat="1" x14ac:dyDescent="0.35">
      <c r="A412" s="3" t="s">
        <v>733</v>
      </c>
      <c r="B412" s="3" t="str">
        <f t="shared" si="21"/>
        <v>GSKGynaecological cancers</v>
      </c>
      <c r="C412" s="3" t="str">
        <f>IF(INDEX(Comp_interest!$D:$D,MATCH(Payments_2020!$B412,Comp_interest!$C:$C,0))=0,"",INDEX(Comp_interest!$D:$D,MATCH(Payments_2020!$B412,Comp_interest!$C:$C,0)))</f>
        <v>Definitely yes</v>
      </c>
      <c r="D412" s="3" t="str">
        <f>IF(INDEX(Comp_interest!$E:$E,MATCH(Payments_2020!$B412,Comp_interest!$C:$C,0))=0,"",INDEX(Comp_interest!$E:$E,MATCH(Payments_2020!$B412,Comp_interest!$C:$C,0)))</f>
        <v>Annual report</v>
      </c>
      <c r="E412" s="3" t="str">
        <f>IF(INDEX(Comp_interest!$F:$F,MATCH(Payments_2020!$B412,Comp_interest!$C:$C,0))=0,"",INDEX(Comp_interest!$F:$F,MATCH(Payments_2020!$B412,Comp_interest!$C:$C,0)))</f>
        <v>GSK has drugs for treating ovarian cancer in its portfolio/pipeline</v>
      </c>
      <c r="F412" s="3" t="s">
        <v>744</v>
      </c>
      <c r="G412" s="3" t="str">
        <f>INDEX(Pat_org!$B$3:$C$892,MATCH(Payments_2020!F412,Pat_org!$B$3:$B$892,0),2)</f>
        <v>GO Girls</v>
      </c>
      <c r="H412" s="3" t="str" cm="1">
        <f t="array" ref="H412">IF(INDEX(Pat_org!$D$2:$P$484,MATCH(Payments_2020!$G412,Pat_org!$D$2:$D$484,0),Pat_org!E$1)=0,"",(INDEX(Pat_org!$D$2:$P$484,MATCH(Payments_2020!$G412,Pat_org!$D$2:$D$484,0),Pat_org!E$1)))</f>
        <v>Include</v>
      </c>
      <c r="I412" s="3" cm="1">
        <f t="array" ref="I412">IF(INDEX(Pat_org!$D$2:$P$484,MATCH(Payments_2020!$G412,Pat_org!$D$2:$D$484,0),Pat_org!E$1)=0,"",(INDEX(Pat_org!$D$2:$P$484,MATCH(Payments_2020!$G412,Pat_org!$D$2:$D$484,0),Pat_org!$F$1)))</f>
        <v>0</v>
      </c>
      <c r="J412" s="3" t="str" cm="1">
        <f t="array" ref="J412">IF(INDEX(Pat_org!$D$2:$P$484,MATCH(Payments_2020!$G412,Pat_org!$D$2:$D$484,0),Pat_org!G$1)=0,"",(INDEX(Pat_org!$D$2:$P$484,MATCH(Payments_2020!$G412,Pat_org!$D$2:$D$484,0),Pat_org!G$1)))</f>
        <v>Multipurpose organisation</v>
      </c>
      <c r="K412" s="3" t="str" cm="1">
        <f t="array" ref="K412">IF(INDEX(Pat_org!$D$2:$P$484,MATCH(Payments_2020!$G412,Pat_org!$D$2:$D$484,0),Pat_org!H$1)=0,"",(INDEX(Pat_org!$D$2:$P$484,MATCH(Payments_2020!$G412,Pat_org!$D$2:$D$484,0),Pat_org!H$1)))</f>
        <v>02 Neoplasms  </v>
      </c>
      <c r="L412" s="3" t="str" cm="1">
        <f t="array" ref="L412">IF(INDEX(Pat_org!$D$2:$P$484,MATCH(Payments_2020!$G412,Pat_org!$D$2:$D$484,0),Pat_org!I$1)=0,"",(INDEX(Pat_org!$D$2:$P$484,MATCH(Payments_2020!$G412,Pat_org!$D$2:$D$484,0),Pat_org!I$1)))</f>
        <v>Gynaecological cancers</v>
      </c>
      <c r="M412" s="3" cm="1">
        <f t="array" ref="M412">IF(INDEX(Pat_org!$D$2:$P$484,MATCH(Payments_2020!$G412,Pat_org!$D$2:$D$484,0),Pat_org!J$1)=0,"",(INDEX(Pat_org!$D$2:$P$484,MATCH(Payments_2020!$G412,Pat_org!$D$2:$D$484,0),Pat_org!J$1)))</f>
        <v>1179108</v>
      </c>
      <c r="N412" s="3" t="str" cm="1">
        <f t="array" ref="N412">IF(INDEX(Pat_org!$D$2:$P$484,MATCH(Payments_2020!$G412,Pat_org!$D$2:$D$484,0),Pat_org!K$1)=0,"",(INDEX(Pat_org!$D$2:$P$484,MATCH(Payments_2020!$G412,Pat_org!$D$2:$D$484,0),Pat_org!K$1)))</f>
        <v/>
      </c>
      <c r="O412" s="3" t="str" cm="1">
        <f t="array" ref="O412">IF(INDEX(Pat_org!$D$2:$P$484,MATCH(Payments_2020!$G412,Pat_org!$D$2:$D$484,0),Pat_org!L$1)=0,"",(INDEX(Pat_org!$D$2:$P$484,MATCH(Payments_2020!$G412,Pat_org!$D$2:$D$484,0),Pat_org!L$1)))</f>
        <v>UK</v>
      </c>
      <c r="P412" s="3" t="str" cm="1">
        <f t="array" ref="P412">IF(INDEX(Pat_org!$D$2:$P$484,MATCH(Payments_2020!$G412,Pat_org!$D$2:$D$484,0),Pat_org!M$1)=0,"",(INDEX(Pat_org!$D$2:$P$484,MATCH(Payments_2020!$G412,Pat_org!$D$2:$D$484,0),Pat_org!M$1)))</f>
        <v>https://www.gogirlssupport.org/</v>
      </c>
      <c r="Q412" s="3" t="str" cm="1">
        <f t="array" ref="Q412">IFERROR(IF(INDEX(Pat_org!$D$2:$P$484,MATCH(Payments_2020!$G412,Pat_org!$D$2:$D$484,0),Pat_org!N$1)=0,"",(INDEX(Pat_org!$D$2:$P$484,MATCH(Payments_2020!$G412,Pat_org!$D$2:$D$484,0),Pat_org!N$1))),"")</f>
        <v>Not rare</v>
      </c>
      <c r="R412" s="3" t="str" cm="1">
        <f t="array" ref="R412">IF(INDEX(Pat_org!$D$2:$P$484,MATCH(Payments_2020!$G412,Pat_org!$D$2:$D$484,0),Pat_org!O$1)=0,"",(INDEX(Pat_org!$D$2:$P$484,MATCH(Payments_2020!$G412,Pat_org!$D$2:$D$484,0),Pat_org!O$1)))</f>
        <v>Single PO</v>
      </c>
      <c r="S412" s="3" t="str" cm="1">
        <f t="array" ref="S412">IF(INDEX(Pat_org!$D$2:$P$484,MATCH(Payments_2020!$G412,Pat_org!$D$2:$D$484,0),Pat_org!P$1)=0,"",(INDEX(Pat_org!$D$2:$P$484,MATCH(Payments_2020!$G412,Pat_org!$D$2:$D$484,0),Pat_org!P$1)))</f>
        <v/>
      </c>
      <c r="T412" s="3" t="s">
        <v>745</v>
      </c>
      <c r="U412" s="3" t="s">
        <v>26</v>
      </c>
      <c r="V412" s="1">
        <v>2020</v>
      </c>
      <c r="W412" s="40" t="s">
        <v>27</v>
      </c>
      <c r="X412" s="40" t="str">
        <f t="shared" si="22"/>
        <v>2020GBP</v>
      </c>
      <c r="Y412" s="40">
        <v>5500</v>
      </c>
      <c r="Z412" s="31" cm="1">
        <f t="array" ref="Z412">_xlfn.IFS(X412=GBP_2020,Y412,X412=GBP_2019,Y412*CPI_2019,X412=GBP_2018,Y412*CPI_2018,X412=EUR_2020,Y412*EURGBP_2020,X412=EUR_2019,(Y412*EURGBP_2019)*CPI_2019,X412=EUR_2018,(Y412*EURGBP_2018)*CPI_2018,X412=USD_2020,Y412*USDGBP_2020,X412=USD_2019,(Y412*USDGBP_2019)*CPI_2019,X412=USD_2018,(Y412*USDGBP_2018)*CPI_2018,X412=CHF_2020,Y412*CHFGBP_2020,X412=CHF_2019,(Y412*CHFGBP_2019)*CPI_2019,X412=CHF_2018,(Y412*CHFGBP_2018)*CPI_2018,X412=SEK_2020,Y412*SEKGBP_2020,X412=SEK_2019,(Y412*SEKGBP_2019)*CPI_2019,X412=SEK_2018,(Y412*SEKGBP_2018)*CPI_2018,X412=NKK_2020,Y412*NKKGBP_2020,X412=NKK_2019,(Y412*NKKGBP_2019)*CPI_2019,X412=NKK_2018,(Y412*NKKGBP_2018)*CPI_2018,X412=DKK_2020,Y412*DKKGBP_2020,X412=DKK_2019,(Y412*DKKGBP_2019)*CPI_2019,X412=DKK_2018,(Y412*DKKGBP_2018)*CPI_2018)</f>
        <v>5500</v>
      </c>
      <c r="AA412" s="1">
        <v>1</v>
      </c>
    </row>
    <row r="413" spans="1:27" s="3" customFormat="1" x14ac:dyDescent="0.35">
      <c r="A413" s="3" t="s">
        <v>733</v>
      </c>
      <c r="B413" s="3" t="str">
        <f t="shared" si="21"/>
        <v>GSKGynaecological cancers</v>
      </c>
      <c r="C413" s="3" t="str">
        <f>IF(INDEX(Comp_interest!$D:$D,MATCH(Payments_2020!$B413,Comp_interest!$C:$C,0))=0,"",INDEX(Comp_interest!$D:$D,MATCH(Payments_2020!$B413,Comp_interest!$C:$C,0)))</f>
        <v>Definitely yes</v>
      </c>
      <c r="D413" s="3" t="str">
        <f>IF(INDEX(Comp_interest!$E:$E,MATCH(Payments_2020!$B413,Comp_interest!$C:$C,0))=0,"",INDEX(Comp_interest!$E:$E,MATCH(Payments_2020!$B413,Comp_interest!$C:$C,0)))</f>
        <v>Annual report</v>
      </c>
      <c r="E413" s="3" t="str">
        <f>IF(INDEX(Comp_interest!$F:$F,MATCH(Payments_2020!$B413,Comp_interest!$C:$C,0))=0,"",INDEX(Comp_interest!$F:$F,MATCH(Payments_2020!$B413,Comp_interest!$C:$C,0)))</f>
        <v>GSK has drugs for treating ovarian cancer in its portfolio/pipeline</v>
      </c>
      <c r="F413" s="3" t="s">
        <v>744</v>
      </c>
      <c r="G413" s="3" t="str">
        <f>INDEX(Pat_org!$B$3:$C$892,MATCH(Payments_2020!F413,Pat_org!$B$3:$B$892,0),2)</f>
        <v>GO Girls</v>
      </c>
      <c r="H413" s="3" t="str" cm="1">
        <f t="array" ref="H413">IF(INDEX(Pat_org!$D$2:$P$484,MATCH(Payments_2020!$G413,Pat_org!$D$2:$D$484,0),Pat_org!E$1)=0,"",(INDEX(Pat_org!$D$2:$P$484,MATCH(Payments_2020!$G413,Pat_org!$D$2:$D$484,0),Pat_org!E$1)))</f>
        <v>Include</v>
      </c>
      <c r="I413" s="3" cm="1">
        <f t="array" ref="I413">IF(INDEX(Pat_org!$D$2:$P$484,MATCH(Payments_2020!$G413,Pat_org!$D$2:$D$484,0),Pat_org!E$1)=0,"",(INDEX(Pat_org!$D$2:$P$484,MATCH(Payments_2020!$G413,Pat_org!$D$2:$D$484,0),Pat_org!$F$1)))</f>
        <v>0</v>
      </c>
      <c r="J413" s="3" t="str" cm="1">
        <f t="array" ref="J413">IF(INDEX(Pat_org!$D$2:$P$484,MATCH(Payments_2020!$G413,Pat_org!$D$2:$D$484,0),Pat_org!G$1)=0,"",(INDEX(Pat_org!$D$2:$P$484,MATCH(Payments_2020!$G413,Pat_org!$D$2:$D$484,0),Pat_org!G$1)))</f>
        <v>Multipurpose organisation</v>
      </c>
      <c r="K413" s="3" t="str" cm="1">
        <f t="array" ref="K413">IF(INDEX(Pat_org!$D$2:$P$484,MATCH(Payments_2020!$G413,Pat_org!$D$2:$D$484,0),Pat_org!H$1)=0,"",(INDEX(Pat_org!$D$2:$P$484,MATCH(Payments_2020!$G413,Pat_org!$D$2:$D$484,0),Pat_org!H$1)))</f>
        <v>02 Neoplasms  </v>
      </c>
      <c r="L413" s="3" t="str" cm="1">
        <f t="array" ref="L413">IF(INDEX(Pat_org!$D$2:$P$484,MATCH(Payments_2020!$G413,Pat_org!$D$2:$D$484,0),Pat_org!I$1)=0,"",(INDEX(Pat_org!$D$2:$P$484,MATCH(Payments_2020!$G413,Pat_org!$D$2:$D$484,0),Pat_org!I$1)))</f>
        <v>Gynaecological cancers</v>
      </c>
      <c r="M413" s="3" cm="1">
        <f t="array" ref="M413">IF(INDEX(Pat_org!$D$2:$P$484,MATCH(Payments_2020!$G413,Pat_org!$D$2:$D$484,0),Pat_org!J$1)=0,"",(INDEX(Pat_org!$D$2:$P$484,MATCH(Payments_2020!$G413,Pat_org!$D$2:$D$484,0),Pat_org!J$1)))</f>
        <v>1179108</v>
      </c>
      <c r="N413" s="3" t="str" cm="1">
        <f t="array" ref="N413">IF(INDEX(Pat_org!$D$2:$P$484,MATCH(Payments_2020!$G413,Pat_org!$D$2:$D$484,0),Pat_org!K$1)=0,"",(INDEX(Pat_org!$D$2:$P$484,MATCH(Payments_2020!$G413,Pat_org!$D$2:$D$484,0),Pat_org!K$1)))</f>
        <v/>
      </c>
      <c r="O413" s="3" t="str" cm="1">
        <f t="array" ref="O413">IF(INDEX(Pat_org!$D$2:$P$484,MATCH(Payments_2020!$G413,Pat_org!$D$2:$D$484,0),Pat_org!L$1)=0,"",(INDEX(Pat_org!$D$2:$P$484,MATCH(Payments_2020!$G413,Pat_org!$D$2:$D$484,0),Pat_org!L$1)))</f>
        <v>UK</v>
      </c>
      <c r="P413" s="3" t="str" cm="1">
        <f t="array" ref="P413">IF(INDEX(Pat_org!$D$2:$P$484,MATCH(Payments_2020!$G413,Pat_org!$D$2:$D$484,0),Pat_org!M$1)=0,"",(INDEX(Pat_org!$D$2:$P$484,MATCH(Payments_2020!$G413,Pat_org!$D$2:$D$484,0),Pat_org!M$1)))</f>
        <v>https://www.gogirlssupport.org/</v>
      </c>
      <c r="Q413" s="3" t="str" cm="1">
        <f t="array" ref="Q413">IFERROR(IF(INDEX(Pat_org!$D$2:$P$484,MATCH(Payments_2020!$G413,Pat_org!$D$2:$D$484,0),Pat_org!N$1)=0,"",(INDEX(Pat_org!$D$2:$P$484,MATCH(Payments_2020!$G413,Pat_org!$D$2:$D$484,0),Pat_org!N$1))),"")</f>
        <v>Not rare</v>
      </c>
      <c r="R413" s="3" t="str" cm="1">
        <f t="array" ref="R413">IF(INDEX(Pat_org!$D$2:$P$484,MATCH(Payments_2020!$G413,Pat_org!$D$2:$D$484,0),Pat_org!O$1)=0,"",(INDEX(Pat_org!$D$2:$P$484,MATCH(Payments_2020!$G413,Pat_org!$D$2:$D$484,0),Pat_org!O$1)))</f>
        <v>Single PO</v>
      </c>
      <c r="S413" s="3" t="str" cm="1">
        <f t="array" ref="S413">IF(INDEX(Pat_org!$D$2:$P$484,MATCH(Payments_2020!$G413,Pat_org!$D$2:$D$484,0),Pat_org!P$1)=0,"",(INDEX(Pat_org!$D$2:$P$484,MATCH(Payments_2020!$G413,Pat_org!$D$2:$D$484,0),Pat_org!P$1)))</f>
        <v/>
      </c>
      <c r="T413" s="3" t="s">
        <v>746</v>
      </c>
      <c r="U413" s="3" t="s">
        <v>26</v>
      </c>
      <c r="V413" s="1">
        <v>2020</v>
      </c>
      <c r="W413" s="40" t="s">
        <v>27</v>
      </c>
      <c r="X413" s="40" t="str">
        <f t="shared" si="22"/>
        <v>2020GBP</v>
      </c>
      <c r="Y413" s="40">
        <v>9200</v>
      </c>
      <c r="Z413" s="31" cm="1">
        <f t="array" ref="Z413">_xlfn.IFS(X413=GBP_2020,Y413,X413=GBP_2019,Y413*CPI_2019,X413=GBP_2018,Y413*CPI_2018,X413=EUR_2020,Y413*EURGBP_2020,X413=EUR_2019,(Y413*EURGBP_2019)*CPI_2019,X413=EUR_2018,(Y413*EURGBP_2018)*CPI_2018,X413=USD_2020,Y413*USDGBP_2020,X413=USD_2019,(Y413*USDGBP_2019)*CPI_2019,X413=USD_2018,(Y413*USDGBP_2018)*CPI_2018,X413=CHF_2020,Y413*CHFGBP_2020,X413=CHF_2019,(Y413*CHFGBP_2019)*CPI_2019,X413=CHF_2018,(Y413*CHFGBP_2018)*CPI_2018,X413=SEK_2020,Y413*SEKGBP_2020,X413=SEK_2019,(Y413*SEKGBP_2019)*CPI_2019,X413=SEK_2018,(Y413*SEKGBP_2018)*CPI_2018,X413=NKK_2020,Y413*NKKGBP_2020,X413=NKK_2019,(Y413*NKKGBP_2019)*CPI_2019,X413=NKK_2018,(Y413*NKKGBP_2018)*CPI_2018,X413=DKK_2020,Y413*DKKGBP_2020,X413=DKK_2019,(Y413*DKKGBP_2019)*CPI_2019,X413=DKK_2018,(Y413*DKKGBP_2018)*CPI_2018)</f>
        <v>9200</v>
      </c>
      <c r="AA413" s="1">
        <v>1</v>
      </c>
    </row>
    <row r="414" spans="1:27" s="3" customFormat="1" x14ac:dyDescent="0.35">
      <c r="A414" s="3" t="s">
        <v>733</v>
      </c>
      <c r="B414" s="3" t="str">
        <f t="shared" si="21"/>
        <v>GSKBrain injury</v>
      </c>
      <c r="C414" s="3" t="str">
        <f>IF(INDEX(Comp_interest!$D:$D,MATCH(Payments_2020!$B414,Comp_interest!$C:$C,0))=0,"",INDEX(Comp_interest!$D:$D,MATCH(Payments_2020!$B414,Comp_interest!$C:$C,0)))</f>
        <v>No</v>
      </c>
      <c r="D414" s="3" t="str">
        <f>IF(INDEX(Comp_interest!$E:$E,MATCH(Payments_2020!$B414,Comp_interest!$C:$C,0))=0,"",INDEX(Comp_interest!$E:$E,MATCH(Payments_2020!$B414,Comp_interest!$C:$C,0)))</f>
        <v/>
      </c>
      <c r="E414" s="3" t="str">
        <f>IF(INDEX(Comp_interest!$F:$F,MATCH(Payments_2020!$B414,Comp_interest!$C:$C,0))=0,"",INDEX(Comp_interest!$F:$F,MATCH(Payments_2020!$B414,Comp_interest!$C:$C,0)))</f>
        <v>Check from patient organisaiton if this might be caused by meningitis</v>
      </c>
      <c r="F414" s="3" t="s">
        <v>747</v>
      </c>
      <c r="G414" s="3" t="str">
        <f>INDEX(Pat_org!$B$3:$C$892,MATCH(Payments_2020!F414,Pat_org!$B$3:$B$892,0),2)</f>
        <v>Headway East London</v>
      </c>
      <c r="H414" s="3" t="str" cm="1">
        <f t="array" ref="H414">IF(INDEX(Pat_org!$D$2:$P$484,MATCH(Payments_2020!$G414,Pat_org!$D$2:$D$484,0),Pat_org!E$1)=0,"",(INDEX(Pat_org!$D$2:$P$484,MATCH(Payments_2020!$G414,Pat_org!$D$2:$D$484,0),Pat_org!E$1)))</f>
        <v>Include</v>
      </c>
      <c r="I414" s="3" cm="1">
        <f t="array" ref="I414">IF(INDEX(Pat_org!$D$2:$P$484,MATCH(Payments_2020!$G414,Pat_org!$D$2:$D$484,0),Pat_org!E$1)=0,"",(INDEX(Pat_org!$D$2:$P$484,MATCH(Payments_2020!$G414,Pat_org!$D$2:$D$484,0),Pat_org!$F$1)))</f>
        <v>0</v>
      </c>
      <c r="J414" s="3" t="str" cm="1">
        <f t="array" ref="J414">IF(INDEX(Pat_org!$D$2:$P$484,MATCH(Payments_2020!$G414,Pat_org!$D$2:$D$484,0),Pat_org!G$1)=0,"",(INDEX(Pat_org!$D$2:$P$484,MATCH(Payments_2020!$G414,Pat_org!$D$2:$D$484,0),Pat_org!G$1)))</f>
        <v>Multipurpose organisation</v>
      </c>
      <c r="K414" s="3" t="str" cm="1">
        <f t="array" ref="K414">IF(INDEX(Pat_org!$D$2:$P$484,MATCH(Payments_2020!$G414,Pat_org!$D$2:$D$484,0),Pat_org!H$1)=0,"",(INDEX(Pat_org!$D$2:$P$484,MATCH(Payments_2020!$G414,Pat_org!$D$2:$D$484,0),Pat_org!H$1)))</f>
        <v>22 Injury, poisoning or certain other consequences of external causes  </v>
      </c>
      <c r="L414" s="3" t="str" cm="1">
        <f t="array" ref="L414">IF(INDEX(Pat_org!$D$2:$P$484,MATCH(Payments_2020!$G414,Pat_org!$D$2:$D$484,0),Pat_org!I$1)=0,"",(INDEX(Pat_org!$D$2:$P$484,MATCH(Payments_2020!$G414,Pat_org!$D$2:$D$484,0),Pat_org!I$1)))</f>
        <v>Brain injury</v>
      </c>
      <c r="M414" s="3" cm="1">
        <f t="array" ref="M414">IF(INDEX(Pat_org!$D$2:$P$484,MATCH(Payments_2020!$G414,Pat_org!$D$2:$D$484,0),Pat_org!J$1)=0,"",(INDEX(Pat_org!$D$2:$P$484,MATCH(Payments_2020!$G414,Pat_org!$D$2:$D$484,0),Pat_org!J$1)))</f>
        <v>1083910</v>
      </c>
      <c r="N414" s="3" t="str" cm="1">
        <f t="array" ref="N414">IF(INDEX(Pat_org!$D$2:$P$484,MATCH(Payments_2020!$G414,Pat_org!$D$2:$D$484,0),Pat_org!K$1)=0,"",(INDEX(Pat_org!$D$2:$P$484,MATCH(Payments_2020!$G414,Pat_org!$D$2:$D$484,0),Pat_org!K$1)))</f>
        <v/>
      </c>
      <c r="O414" s="3" t="str" cm="1">
        <f t="array" ref="O414">IF(INDEX(Pat_org!$D$2:$P$484,MATCH(Payments_2020!$G414,Pat_org!$D$2:$D$484,0),Pat_org!L$1)=0,"",(INDEX(Pat_org!$D$2:$P$484,MATCH(Payments_2020!$G414,Pat_org!$D$2:$D$484,0),Pat_org!L$1)))</f>
        <v>UK</v>
      </c>
      <c r="P414" s="3" t="str" cm="1">
        <f t="array" ref="P414">IF(INDEX(Pat_org!$D$2:$P$484,MATCH(Payments_2020!$G414,Pat_org!$D$2:$D$484,0),Pat_org!M$1)=0,"",(INDEX(Pat_org!$D$2:$P$484,MATCH(Payments_2020!$G414,Pat_org!$D$2:$D$484,0),Pat_org!M$1)))</f>
        <v>https://headwayeastlondon.org/</v>
      </c>
      <c r="Q414" s="3" t="str" cm="1">
        <f t="array" ref="Q414">IFERROR(IF(INDEX(Pat_org!$D$2:$P$484,MATCH(Payments_2020!$G414,Pat_org!$D$2:$D$484,0),Pat_org!N$1)=0,"",(INDEX(Pat_org!$D$2:$P$484,MATCH(Payments_2020!$G414,Pat_org!$D$2:$D$484,0),Pat_org!N$1))),"")</f>
        <v>Not rare</v>
      </c>
      <c r="R414" s="3" t="str" cm="1">
        <f t="array" ref="R414">IF(INDEX(Pat_org!$D$2:$P$484,MATCH(Payments_2020!$G414,Pat_org!$D$2:$D$484,0),Pat_org!O$1)=0,"",(INDEX(Pat_org!$D$2:$P$484,MATCH(Payments_2020!$G414,Pat_org!$D$2:$D$484,0),Pat_org!O$1)))</f>
        <v>Single PO</v>
      </c>
      <c r="S414" s="3" t="str" cm="1">
        <f t="array" ref="S414">IF(INDEX(Pat_org!$D$2:$P$484,MATCH(Payments_2020!$G414,Pat_org!$D$2:$D$484,0),Pat_org!P$1)=0,"",(INDEX(Pat_org!$D$2:$P$484,MATCH(Payments_2020!$G414,Pat_org!$D$2:$D$484,0),Pat_org!P$1)))</f>
        <v/>
      </c>
      <c r="T414" s="3" t="s">
        <v>748</v>
      </c>
      <c r="U414" s="3" t="s">
        <v>26</v>
      </c>
      <c r="V414" s="1">
        <v>2020</v>
      </c>
      <c r="W414" s="40" t="s">
        <v>27</v>
      </c>
      <c r="X414" s="40" t="str">
        <f t="shared" si="22"/>
        <v>2020GBP</v>
      </c>
      <c r="Y414" s="40">
        <v>30000</v>
      </c>
      <c r="Z414" s="31" cm="1">
        <f t="array" ref="Z414">_xlfn.IFS(X414=GBP_2020,Y414,X414=GBP_2019,Y414*CPI_2019,X414=GBP_2018,Y414*CPI_2018,X414=EUR_2020,Y414*EURGBP_2020,X414=EUR_2019,(Y414*EURGBP_2019)*CPI_2019,X414=EUR_2018,(Y414*EURGBP_2018)*CPI_2018,X414=USD_2020,Y414*USDGBP_2020,X414=USD_2019,(Y414*USDGBP_2019)*CPI_2019,X414=USD_2018,(Y414*USDGBP_2018)*CPI_2018,X414=CHF_2020,Y414*CHFGBP_2020,X414=CHF_2019,(Y414*CHFGBP_2019)*CPI_2019,X414=CHF_2018,(Y414*CHFGBP_2018)*CPI_2018,X414=SEK_2020,Y414*SEKGBP_2020,X414=SEK_2019,(Y414*SEKGBP_2019)*CPI_2019,X414=SEK_2018,(Y414*SEKGBP_2018)*CPI_2018,X414=NKK_2020,Y414*NKKGBP_2020,X414=NKK_2019,(Y414*NKKGBP_2019)*CPI_2019,X414=NKK_2018,(Y414*NKKGBP_2018)*CPI_2018,X414=DKK_2020,Y414*DKKGBP_2020,X414=DKK_2019,(Y414*DKKGBP_2019)*CPI_2019,X414=DKK_2018,(Y414*DKKGBP_2018)*CPI_2018)</f>
        <v>30000</v>
      </c>
      <c r="AA414" s="1">
        <v>1</v>
      </c>
    </row>
    <row r="415" spans="1:27" s="3" customFormat="1" x14ac:dyDescent="0.35">
      <c r="A415" s="3" t="s">
        <v>733</v>
      </c>
      <c r="B415" s="3" t="str">
        <f t="shared" si="21"/>
        <v>GSKCervical cancer</v>
      </c>
      <c r="C415" s="3" t="str">
        <f>IF(INDEX(Comp_interest!$D:$D,MATCH(Payments_2020!$B415,Comp_interest!$C:$C,0))=0,"",INDEX(Comp_interest!$D:$D,MATCH(Payments_2020!$B415,Comp_interest!$C:$C,0)))</f>
        <v>Definitely yes</v>
      </c>
      <c r="D415" s="3" t="str">
        <f>IF(INDEX(Comp_interest!$E:$E,MATCH(Payments_2020!$B415,Comp_interest!$C:$C,0))=0,"",INDEX(Comp_interest!$E:$E,MATCH(Payments_2020!$B415,Comp_interest!$C:$C,0)))</f>
        <v>Annual report</v>
      </c>
      <c r="E415" s="3" t="str">
        <f>IF(INDEX(Comp_interest!$F:$F,MATCH(Payments_2020!$B415,Comp_interest!$C:$C,0))=0,"",INDEX(Comp_interest!$F:$F,MATCH(Payments_2020!$B415,Comp_interest!$C:$C,0)))</f>
        <v>Vaccine for human papillomavirus</v>
      </c>
      <c r="F415" s="3" t="s">
        <v>749</v>
      </c>
      <c r="G415" s="3" t="str">
        <f>INDEX(Pat_org!$B$3:$C$892,MATCH(Payments_2020!F415,Pat_org!$B$3:$B$892,0),2)</f>
        <v>Jo's Cervical Cancer Trust</v>
      </c>
      <c r="H415" s="3" t="str" cm="1">
        <f t="array" ref="H415">IF(INDEX(Pat_org!$D$2:$P$484,MATCH(Payments_2020!$G415,Pat_org!$D$2:$D$484,0),Pat_org!E$1)=0,"",(INDEX(Pat_org!$D$2:$P$484,MATCH(Payments_2020!$G415,Pat_org!$D$2:$D$484,0),Pat_org!E$1)))</f>
        <v>Include</v>
      </c>
      <c r="I415" s="3" cm="1">
        <f t="array" ref="I415">IF(INDEX(Pat_org!$D$2:$P$484,MATCH(Payments_2020!$G415,Pat_org!$D$2:$D$484,0),Pat_org!E$1)=0,"",(INDEX(Pat_org!$D$2:$P$484,MATCH(Payments_2020!$G415,Pat_org!$D$2:$D$484,0),Pat_org!$F$1)))</f>
        <v>0</v>
      </c>
      <c r="J415" s="3" t="str" cm="1">
        <f t="array" ref="J415">IF(INDEX(Pat_org!$D$2:$P$484,MATCH(Payments_2020!$G415,Pat_org!$D$2:$D$484,0),Pat_org!G$1)=0,"",(INDEX(Pat_org!$D$2:$P$484,MATCH(Payments_2020!$G415,Pat_org!$D$2:$D$484,0),Pat_org!G$1)))</f>
        <v>Multipurpose organisation</v>
      </c>
      <c r="K415" s="3" t="str" cm="1">
        <f t="array" ref="K415">IF(INDEX(Pat_org!$D$2:$P$484,MATCH(Payments_2020!$G415,Pat_org!$D$2:$D$484,0),Pat_org!H$1)=0,"",(INDEX(Pat_org!$D$2:$P$484,MATCH(Payments_2020!$G415,Pat_org!$D$2:$D$484,0),Pat_org!H$1)))</f>
        <v>02 Neoplasms  </v>
      </c>
      <c r="L415" s="3" t="str" cm="1">
        <f t="array" ref="L415">IF(INDEX(Pat_org!$D$2:$P$484,MATCH(Payments_2020!$G415,Pat_org!$D$2:$D$484,0),Pat_org!I$1)=0,"",(INDEX(Pat_org!$D$2:$P$484,MATCH(Payments_2020!$G415,Pat_org!$D$2:$D$484,0),Pat_org!I$1)))</f>
        <v>Cervical cancer</v>
      </c>
      <c r="M415" s="3" cm="1">
        <f t="array" ref="M415">IF(INDEX(Pat_org!$D$2:$P$484,MATCH(Payments_2020!$G415,Pat_org!$D$2:$D$484,0),Pat_org!J$1)=0,"",(INDEX(Pat_org!$D$2:$P$484,MATCH(Payments_2020!$G415,Pat_org!$D$2:$D$484,0),Pat_org!J$1)))</f>
        <v>1133542</v>
      </c>
      <c r="N415" s="3" t="str" cm="1">
        <f t="array" ref="N415">IF(INDEX(Pat_org!$D$2:$P$484,MATCH(Payments_2020!$G415,Pat_org!$D$2:$D$484,0),Pat_org!K$1)=0,"",(INDEX(Pat_org!$D$2:$P$484,MATCH(Payments_2020!$G415,Pat_org!$D$2:$D$484,0),Pat_org!K$1)))</f>
        <v/>
      </c>
      <c r="O415" s="3" t="str" cm="1">
        <f t="array" ref="O415">IF(INDEX(Pat_org!$D$2:$P$484,MATCH(Payments_2020!$G415,Pat_org!$D$2:$D$484,0),Pat_org!L$1)=0,"",(INDEX(Pat_org!$D$2:$P$484,MATCH(Payments_2020!$G415,Pat_org!$D$2:$D$484,0),Pat_org!L$1)))</f>
        <v>UK</v>
      </c>
      <c r="P415" s="3" t="str" cm="1">
        <f t="array" ref="P415">IF(INDEX(Pat_org!$D$2:$P$484,MATCH(Payments_2020!$G415,Pat_org!$D$2:$D$484,0),Pat_org!M$1)=0,"",(INDEX(Pat_org!$D$2:$P$484,MATCH(Payments_2020!$G415,Pat_org!$D$2:$D$484,0),Pat_org!M$1)))</f>
        <v>https://www.jostrust.org.uk/</v>
      </c>
      <c r="Q415" s="3" t="str" cm="1">
        <f t="array" ref="Q415">IFERROR(IF(INDEX(Pat_org!$D$2:$P$484,MATCH(Payments_2020!$G415,Pat_org!$D$2:$D$484,0),Pat_org!N$1)=0,"",(INDEX(Pat_org!$D$2:$P$484,MATCH(Payments_2020!$G415,Pat_org!$D$2:$D$484,0),Pat_org!N$1))),"")</f>
        <v>Not rare</v>
      </c>
      <c r="R415" s="3" t="str" cm="1">
        <f t="array" ref="R415">IF(INDEX(Pat_org!$D$2:$P$484,MATCH(Payments_2020!$G415,Pat_org!$D$2:$D$484,0),Pat_org!O$1)=0,"",(INDEX(Pat_org!$D$2:$P$484,MATCH(Payments_2020!$G415,Pat_org!$D$2:$D$484,0),Pat_org!O$1)))</f>
        <v>Single PO</v>
      </c>
      <c r="S415" s="3" t="str" cm="1">
        <f t="array" ref="S415">IF(INDEX(Pat_org!$D$2:$P$484,MATCH(Payments_2020!$G415,Pat_org!$D$2:$D$484,0),Pat_org!P$1)=0,"",(INDEX(Pat_org!$D$2:$P$484,MATCH(Payments_2020!$G415,Pat_org!$D$2:$D$484,0),Pat_org!P$1)))</f>
        <v/>
      </c>
      <c r="T415" s="3" t="s">
        <v>750</v>
      </c>
      <c r="U415" s="3" t="s">
        <v>26</v>
      </c>
      <c r="V415" s="1">
        <v>2020</v>
      </c>
      <c r="W415" s="40" t="s">
        <v>27</v>
      </c>
      <c r="X415" s="40" t="str">
        <f t="shared" si="22"/>
        <v>2020GBP</v>
      </c>
      <c r="Y415" s="40">
        <v>15000</v>
      </c>
      <c r="Z415" s="31" cm="1">
        <f t="array" ref="Z415">_xlfn.IFS(X415=GBP_2020,Y415,X415=GBP_2019,Y415*CPI_2019,X415=GBP_2018,Y415*CPI_2018,X415=EUR_2020,Y415*EURGBP_2020,X415=EUR_2019,(Y415*EURGBP_2019)*CPI_2019,X415=EUR_2018,(Y415*EURGBP_2018)*CPI_2018,X415=USD_2020,Y415*USDGBP_2020,X415=USD_2019,(Y415*USDGBP_2019)*CPI_2019,X415=USD_2018,(Y415*USDGBP_2018)*CPI_2018,X415=CHF_2020,Y415*CHFGBP_2020,X415=CHF_2019,(Y415*CHFGBP_2019)*CPI_2019,X415=CHF_2018,(Y415*CHFGBP_2018)*CPI_2018,X415=SEK_2020,Y415*SEKGBP_2020,X415=SEK_2019,(Y415*SEKGBP_2019)*CPI_2019,X415=SEK_2018,(Y415*SEKGBP_2018)*CPI_2018,X415=NKK_2020,Y415*NKKGBP_2020,X415=NKK_2019,(Y415*NKKGBP_2019)*CPI_2019,X415=NKK_2018,(Y415*NKKGBP_2018)*CPI_2018,X415=DKK_2020,Y415*DKKGBP_2020,X415=DKK_2019,(Y415*DKKGBP_2019)*CPI_2019,X415=DKK_2018,(Y415*DKKGBP_2018)*CPI_2018)</f>
        <v>15000</v>
      </c>
      <c r="AA415" s="1">
        <v>1</v>
      </c>
    </row>
    <row r="416" spans="1:27" s="3" customFormat="1" x14ac:dyDescent="0.35">
      <c r="A416" s="3" t="s">
        <v>733</v>
      </c>
      <c r="B416" s="3" t="str">
        <f t="shared" si="21"/>
        <v>GSKCervical cancer</v>
      </c>
      <c r="C416" s="3" t="str">
        <f>IF(INDEX(Comp_interest!$D:$D,MATCH(Payments_2020!$B416,Comp_interest!$C:$C,0))=0,"",INDEX(Comp_interest!$D:$D,MATCH(Payments_2020!$B416,Comp_interest!$C:$C,0)))</f>
        <v>Definitely yes</v>
      </c>
      <c r="D416" s="3" t="str">
        <f>IF(INDEX(Comp_interest!$E:$E,MATCH(Payments_2020!$B416,Comp_interest!$C:$C,0))=0,"",INDEX(Comp_interest!$E:$E,MATCH(Payments_2020!$B416,Comp_interest!$C:$C,0)))</f>
        <v>Annual report</v>
      </c>
      <c r="E416" s="3" t="str">
        <f>IF(INDEX(Comp_interest!$F:$F,MATCH(Payments_2020!$B416,Comp_interest!$C:$C,0))=0,"",INDEX(Comp_interest!$F:$F,MATCH(Payments_2020!$B416,Comp_interest!$C:$C,0)))</f>
        <v>Vaccine for human papillomavirus</v>
      </c>
      <c r="F416" s="3" t="s">
        <v>749</v>
      </c>
      <c r="G416" s="3" t="str">
        <f>INDEX(Pat_org!$B$3:$C$892,MATCH(Payments_2020!F416,Pat_org!$B$3:$B$892,0),2)</f>
        <v>Jo's Cervical Cancer Trust</v>
      </c>
      <c r="H416" s="3" t="str" cm="1">
        <f t="array" ref="H416">IF(INDEX(Pat_org!$D$2:$P$484,MATCH(Payments_2020!$G416,Pat_org!$D$2:$D$484,0),Pat_org!E$1)=0,"",(INDEX(Pat_org!$D$2:$P$484,MATCH(Payments_2020!$G416,Pat_org!$D$2:$D$484,0),Pat_org!E$1)))</f>
        <v>Include</v>
      </c>
      <c r="I416" s="3" cm="1">
        <f t="array" ref="I416">IF(INDEX(Pat_org!$D$2:$P$484,MATCH(Payments_2020!$G416,Pat_org!$D$2:$D$484,0),Pat_org!E$1)=0,"",(INDEX(Pat_org!$D$2:$P$484,MATCH(Payments_2020!$G416,Pat_org!$D$2:$D$484,0),Pat_org!$F$1)))</f>
        <v>0</v>
      </c>
      <c r="J416" s="3" t="str" cm="1">
        <f t="array" ref="J416">IF(INDEX(Pat_org!$D$2:$P$484,MATCH(Payments_2020!$G416,Pat_org!$D$2:$D$484,0),Pat_org!G$1)=0,"",(INDEX(Pat_org!$D$2:$P$484,MATCH(Payments_2020!$G416,Pat_org!$D$2:$D$484,0),Pat_org!G$1)))</f>
        <v>Multipurpose organisation</v>
      </c>
      <c r="K416" s="3" t="str" cm="1">
        <f t="array" ref="K416">IF(INDEX(Pat_org!$D$2:$P$484,MATCH(Payments_2020!$G416,Pat_org!$D$2:$D$484,0),Pat_org!H$1)=0,"",(INDEX(Pat_org!$D$2:$P$484,MATCH(Payments_2020!$G416,Pat_org!$D$2:$D$484,0),Pat_org!H$1)))</f>
        <v>02 Neoplasms  </v>
      </c>
      <c r="L416" s="3" t="str" cm="1">
        <f t="array" ref="L416">IF(INDEX(Pat_org!$D$2:$P$484,MATCH(Payments_2020!$G416,Pat_org!$D$2:$D$484,0),Pat_org!I$1)=0,"",(INDEX(Pat_org!$D$2:$P$484,MATCH(Payments_2020!$G416,Pat_org!$D$2:$D$484,0),Pat_org!I$1)))</f>
        <v>Cervical cancer</v>
      </c>
      <c r="M416" s="3" cm="1">
        <f t="array" ref="M416">IF(INDEX(Pat_org!$D$2:$P$484,MATCH(Payments_2020!$G416,Pat_org!$D$2:$D$484,0),Pat_org!J$1)=0,"",(INDEX(Pat_org!$D$2:$P$484,MATCH(Payments_2020!$G416,Pat_org!$D$2:$D$484,0),Pat_org!J$1)))</f>
        <v>1133542</v>
      </c>
      <c r="N416" s="3" t="str" cm="1">
        <f t="array" ref="N416">IF(INDEX(Pat_org!$D$2:$P$484,MATCH(Payments_2020!$G416,Pat_org!$D$2:$D$484,0),Pat_org!K$1)=0,"",(INDEX(Pat_org!$D$2:$P$484,MATCH(Payments_2020!$G416,Pat_org!$D$2:$D$484,0),Pat_org!K$1)))</f>
        <v/>
      </c>
      <c r="O416" s="3" t="str" cm="1">
        <f t="array" ref="O416">IF(INDEX(Pat_org!$D$2:$P$484,MATCH(Payments_2020!$G416,Pat_org!$D$2:$D$484,0),Pat_org!L$1)=0,"",(INDEX(Pat_org!$D$2:$P$484,MATCH(Payments_2020!$G416,Pat_org!$D$2:$D$484,0),Pat_org!L$1)))</f>
        <v>UK</v>
      </c>
      <c r="P416" s="3" t="str" cm="1">
        <f t="array" ref="P416">IF(INDEX(Pat_org!$D$2:$P$484,MATCH(Payments_2020!$G416,Pat_org!$D$2:$D$484,0),Pat_org!M$1)=0,"",(INDEX(Pat_org!$D$2:$P$484,MATCH(Payments_2020!$G416,Pat_org!$D$2:$D$484,0),Pat_org!M$1)))</f>
        <v>https://www.jostrust.org.uk/</v>
      </c>
      <c r="Q416" s="3" t="str" cm="1">
        <f t="array" ref="Q416">IFERROR(IF(INDEX(Pat_org!$D$2:$P$484,MATCH(Payments_2020!$G416,Pat_org!$D$2:$D$484,0),Pat_org!N$1)=0,"",(INDEX(Pat_org!$D$2:$P$484,MATCH(Payments_2020!$G416,Pat_org!$D$2:$D$484,0),Pat_org!N$1))),"")</f>
        <v>Not rare</v>
      </c>
      <c r="R416" s="3" t="str" cm="1">
        <f t="array" ref="R416">IF(INDEX(Pat_org!$D$2:$P$484,MATCH(Payments_2020!$G416,Pat_org!$D$2:$D$484,0),Pat_org!O$1)=0,"",(INDEX(Pat_org!$D$2:$P$484,MATCH(Payments_2020!$G416,Pat_org!$D$2:$D$484,0),Pat_org!O$1)))</f>
        <v>Single PO</v>
      </c>
      <c r="S416" s="3" t="str" cm="1">
        <f t="array" ref="S416">IF(INDEX(Pat_org!$D$2:$P$484,MATCH(Payments_2020!$G416,Pat_org!$D$2:$D$484,0),Pat_org!P$1)=0,"",(INDEX(Pat_org!$D$2:$P$484,MATCH(Payments_2020!$G416,Pat_org!$D$2:$D$484,0),Pat_org!P$1)))</f>
        <v/>
      </c>
      <c r="T416" s="3" t="s">
        <v>751</v>
      </c>
      <c r="U416" s="3" t="s">
        <v>26</v>
      </c>
      <c r="V416" s="1">
        <v>2020</v>
      </c>
      <c r="W416" s="40" t="s">
        <v>27</v>
      </c>
      <c r="X416" s="40" t="str">
        <f t="shared" si="22"/>
        <v>2020GBP</v>
      </c>
      <c r="Y416" s="40">
        <v>25000</v>
      </c>
      <c r="Z416" s="31" cm="1">
        <f t="array" ref="Z416">_xlfn.IFS(X416=GBP_2020,Y416,X416=GBP_2019,Y416*CPI_2019,X416=GBP_2018,Y416*CPI_2018,X416=EUR_2020,Y416*EURGBP_2020,X416=EUR_2019,(Y416*EURGBP_2019)*CPI_2019,X416=EUR_2018,(Y416*EURGBP_2018)*CPI_2018,X416=USD_2020,Y416*USDGBP_2020,X416=USD_2019,(Y416*USDGBP_2019)*CPI_2019,X416=USD_2018,(Y416*USDGBP_2018)*CPI_2018,X416=CHF_2020,Y416*CHFGBP_2020,X416=CHF_2019,(Y416*CHFGBP_2019)*CPI_2019,X416=CHF_2018,(Y416*CHFGBP_2018)*CPI_2018,X416=SEK_2020,Y416*SEKGBP_2020,X416=SEK_2019,(Y416*SEKGBP_2019)*CPI_2019,X416=SEK_2018,(Y416*SEKGBP_2018)*CPI_2018,X416=NKK_2020,Y416*NKKGBP_2020,X416=NKK_2019,(Y416*NKKGBP_2019)*CPI_2019,X416=NKK_2018,(Y416*NKKGBP_2018)*CPI_2018,X416=DKK_2020,Y416*DKKGBP_2020,X416=DKK_2019,(Y416*DKKGBP_2019)*CPI_2019,X416=DKK_2018,(Y416*DKKGBP_2018)*CPI_2018)</f>
        <v>25000</v>
      </c>
      <c r="AA416" s="1">
        <v>1</v>
      </c>
    </row>
    <row r="417" spans="1:27" s="3" customFormat="1" x14ac:dyDescent="0.35">
      <c r="A417" s="3" t="s">
        <v>733</v>
      </c>
      <c r="B417" s="3" t="str">
        <f t="shared" si="21"/>
        <v>GSKLupus</v>
      </c>
      <c r="C417" s="3" t="str">
        <f>IF(INDEX(Comp_interest!$D:$D,MATCH(Payments_2020!$B417,Comp_interest!$C:$C,0))=0,"",INDEX(Comp_interest!$D:$D,MATCH(Payments_2020!$B417,Comp_interest!$C:$C,0)))</f>
        <v>Definitely yes</v>
      </c>
      <c r="D417" s="3" t="str">
        <f>IF(INDEX(Comp_interest!$E:$E,MATCH(Payments_2020!$B417,Comp_interest!$C:$C,0))=0,"",INDEX(Comp_interest!$E:$E,MATCH(Payments_2020!$B417,Comp_interest!$C:$C,0)))</f>
        <v>Annual report</v>
      </c>
      <c r="E417" s="3" t="str">
        <f>IF(INDEX(Comp_interest!$F:$F,MATCH(Payments_2020!$B417,Comp_interest!$C:$C,0))=0,"",INDEX(Comp_interest!$F:$F,MATCH(Payments_2020!$B417,Comp_interest!$C:$C,0)))</f>
        <v/>
      </c>
      <c r="F417" s="3" t="s">
        <v>752</v>
      </c>
      <c r="G417" s="3" t="str">
        <f>INDEX(Pat_org!$B$3:$C$892,MATCH(Payments_2020!F417,Pat_org!$B$3:$B$892,0),2)</f>
        <v>Lupus UK</v>
      </c>
      <c r="H417" s="3" t="str" cm="1">
        <f t="array" ref="H417">IF(INDEX(Pat_org!$D$2:$P$484,MATCH(Payments_2020!$G417,Pat_org!$D$2:$D$484,0),Pat_org!E$1)=0,"",(INDEX(Pat_org!$D$2:$P$484,MATCH(Payments_2020!$G417,Pat_org!$D$2:$D$484,0),Pat_org!E$1)))</f>
        <v>Include</v>
      </c>
      <c r="I417" s="3" cm="1">
        <f t="array" ref="I417">IF(INDEX(Pat_org!$D$2:$P$484,MATCH(Payments_2020!$G417,Pat_org!$D$2:$D$484,0),Pat_org!E$1)=0,"",(INDEX(Pat_org!$D$2:$P$484,MATCH(Payments_2020!$G417,Pat_org!$D$2:$D$484,0),Pat_org!$F$1)))</f>
        <v>0</v>
      </c>
      <c r="J417" s="3" t="str" cm="1">
        <f t="array" ref="J417">IF(INDEX(Pat_org!$D$2:$P$484,MATCH(Payments_2020!$G417,Pat_org!$D$2:$D$484,0),Pat_org!G$1)=0,"",(INDEX(Pat_org!$D$2:$P$484,MATCH(Payments_2020!$G417,Pat_org!$D$2:$D$484,0),Pat_org!G$1)))</f>
        <v>Multipurpose organisation</v>
      </c>
      <c r="K417" s="3" t="str" cm="1">
        <f t="array" ref="K417">IF(INDEX(Pat_org!$D$2:$P$484,MATCH(Payments_2020!$G417,Pat_org!$D$2:$D$484,0),Pat_org!H$1)=0,"",(INDEX(Pat_org!$D$2:$P$484,MATCH(Payments_2020!$G417,Pat_org!$D$2:$D$484,0),Pat_org!H$1)))</f>
        <v>04 Diseases of the immune system  </v>
      </c>
      <c r="L417" s="3" t="str" cm="1">
        <f t="array" ref="L417">IF(INDEX(Pat_org!$D$2:$P$484,MATCH(Payments_2020!$G417,Pat_org!$D$2:$D$484,0),Pat_org!I$1)=0,"",(INDEX(Pat_org!$D$2:$P$484,MATCH(Payments_2020!$G417,Pat_org!$D$2:$D$484,0),Pat_org!I$1)))</f>
        <v>Lupus</v>
      </c>
      <c r="M417" s="3" cm="1">
        <f t="array" ref="M417">IF(INDEX(Pat_org!$D$2:$P$484,MATCH(Payments_2020!$G417,Pat_org!$D$2:$D$484,0),Pat_org!J$1)=0,"",(INDEX(Pat_org!$D$2:$P$484,MATCH(Payments_2020!$G417,Pat_org!$D$2:$D$484,0),Pat_org!J$1)))</f>
        <v>1051610</v>
      </c>
      <c r="N417" s="3" t="str" cm="1">
        <f t="array" ref="N417">IF(INDEX(Pat_org!$D$2:$P$484,MATCH(Payments_2020!$G417,Pat_org!$D$2:$D$484,0),Pat_org!K$1)=0,"",(INDEX(Pat_org!$D$2:$P$484,MATCH(Payments_2020!$G417,Pat_org!$D$2:$D$484,0),Pat_org!K$1)))</f>
        <v/>
      </c>
      <c r="O417" s="3" t="str" cm="1">
        <f t="array" ref="O417">IF(INDEX(Pat_org!$D$2:$P$484,MATCH(Payments_2020!$G417,Pat_org!$D$2:$D$484,0),Pat_org!L$1)=0,"",(INDEX(Pat_org!$D$2:$P$484,MATCH(Payments_2020!$G417,Pat_org!$D$2:$D$484,0),Pat_org!L$1)))</f>
        <v>UK</v>
      </c>
      <c r="P417" s="3" t="str" cm="1">
        <f t="array" ref="P417">IF(INDEX(Pat_org!$D$2:$P$484,MATCH(Payments_2020!$G417,Pat_org!$D$2:$D$484,0),Pat_org!M$1)=0,"",(INDEX(Pat_org!$D$2:$P$484,MATCH(Payments_2020!$G417,Pat_org!$D$2:$D$484,0),Pat_org!M$1)))</f>
        <v>https://www.lupusuk.org.uk/</v>
      </c>
      <c r="Q417" s="3" t="str" cm="1">
        <f t="array" ref="Q417">IFERROR(IF(INDEX(Pat_org!$D$2:$P$484,MATCH(Payments_2020!$G417,Pat_org!$D$2:$D$484,0),Pat_org!N$1)=0,"",(INDEX(Pat_org!$D$2:$P$484,MATCH(Payments_2020!$G417,Pat_org!$D$2:$D$484,0),Pat_org!N$1))),"")</f>
        <v>Rare</v>
      </c>
      <c r="R417" s="3" t="str" cm="1">
        <f t="array" ref="R417">IF(INDEX(Pat_org!$D$2:$P$484,MATCH(Payments_2020!$G417,Pat_org!$D$2:$D$484,0),Pat_org!O$1)=0,"",(INDEX(Pat_org!$D$2:$P$484,MATCH(Payments_2020!$G417,Pat_org!$D$2:$D$484,0),Pat_org!O$1)))</f>
        <v>Single PO</v>
      </c>
      <c r="S417" s="3" t="str" cm="1">
        <f t="array" ref="S417">IF(INDEX(Pat_org!$D$2:$P$484,MATCH(Payments_2020!$G417,Pat_org!$D$2:$D$484,0),Pat_org!P$1)=0,"",(INDEX(Pat_org!$D$2:$P$484,MATCH(Payments_2020!$G417,Pat_org!$D$2:$D$484,0),Pat_org!P$1)))</f>
        <v/>
      </c>
      <c r="T417" s="3" t="s">
        <v>753</v>
      </c>
      <c r="U417" s="3" t="s">
        <v>26</v>
      </c>
      <c r="V417" s="1">
        <v>2020</v>
      </c>
      <c r="W417" s="40" t="s">
        <v>27</v>
      </c>
      <c r="X417" s="40" t="str">
        <f t="shared" si="22"/>
        <v>2020GBP</v>
      </c>
      <c r="Y417" s="40">
        <v>20000</v>
      </c>
      <c r="Z417" s="31" cm="1">
        <f t="array" ref="Z417">_xlfn.IFS(X417=GBP_2020,Y417,X417=GBP_2019,Y417*CPI_2019,X417=GBP_2018,Y417*CPI_2018,X417=EUR_2020,Y417*EURGBP_2020,X417=EUR_2019,(Y417*EURGBP_2019)*CPI_2019,X417=EUR_2018,(Y417*EURGBP_2018)*CPI_2018,X417=USD_2020,Y417*USDGBP_2020,X417=USD_2019,(Y417*USDGBP_2019)*CPI_2019,X417=USD_2018,(Y417*USDGBP_2018)*CPI_2018,X417=CHF_2020,Y417*CHFGBP_2020,X417=CHF_2019,(Y417*CHFGBP_2019)*CPI_2019,X417=CHF_2018,(Y417*CHFGBP_2018)*CPI_2018,X417=SEK_2020,Y417*SEKGBP_2020,X417=SEK_2019,(Y417*SEKGBP_2019)*CPI_2019,X417=SEK_2018,(Y417*SEKGBP_2018)*CPI_2018,X417=NKK_2020,Y417*NKKGBP_2020,X417=NKK_2019,(Y417*NKKGBP_2019)*CPI_2019,X417=NKK_2018,(Y417*NKKGBP_2018)*CPI_2018,X417=DKK_2020,Y417*DKKGBP_2020,X417=DKK_2019,(Y417*DKKGBP_2019)*CPI_2019,X417=DKK_2018,(Y417*DKKGBP_2018)*CPI_2018)</f>
        <v>20000</v>
      </c>
      <c r="AA417" s="1">
        <v>1</v>
      </c>
    </row>
    <row r="418" spans="1:27" s="3" customFormat="1" x14ac:dyDescent="0.35">
      <c r="A418" s="3" t="s">
        <v>733</v>
      </c>
      <c r="B418" s="3" t="str">
        <f t="shared" si="21"/>
        <v>GSKLupus</v>
      </c>
      <c r="C418" s="3" t="str">
        <f>IF(INDEX(Comp_interest!$D:$D,MATCH(Payments_2020!$B418,Comp_interest!$C:$C,0))=0,"",INDEX(Comp_interest!$D:$D,MATCH(Payments_2020!$B418,Comp_interest!$C:$C,0)))</f>
        <v>Definitely yes</v>
      </c>
      <c r="D418" s="3" t="str">
        <f>IF(INDEX(Comp_interest!$E:$E,MATCH(Payments_2020!$B418,Comp_interest!$C:$C,0))=0,"",INDEX(Comp_interest!$E:$E,MATCH(Payments_2020!$B418,Comp_interest!$C:$C,0)))</f>
        <v>Annual report</v>
      </c>
      <c r="E418" s="3" t="str">
        <f>IF(INDEX(Comp_interest!$F:$F,MATCH(Payments_2020!$B418,Comp_interest!$C:$C,0))=0,"",INDEX(Comp_interest!$F:$F,MATCH(Payments_2020!$B418,Comp_interest!$C:$C,0)))</f>
        <v/>
      </c>
      <c r="F418" s="3" t="s">
        <v>752</v>
      </c>
      <c r="G418" s="3" t="str">
        <f>INDEX(Pat_org!$B$3:$C$892,MATCH(Payments_2020!F418,Pat_org!$B$3:$B$892,0),2)</f>
        <v>Lupus UK</v>
      </c>
      <c r="H418" s="3" t="str" cm="1">
        <f t="array" ref="H418">IF(INDEX(Pat_org!$D$2:$P$484,MATCH(Payments_2020!$G418,Pat_org!$D$2:$D$484,0),Pat_org!E$1)=0,"",(INDEX(Pat_org!$D$2:$P$484,MATCH(Payments_2020!$G418,Pat_org!$D$2:$D$484,0),Pat_org!E$1)))</f>
        <v>Include</v>
      </c>
      <c r="I418" s="3" cm="1">
        <f t="array" ref="I418">IF(INDEX(Pat_org!$D$2:$P$484,MATCH(Payments_2020!$G418,Pat_org!$D$2:$D$484,0),Pat_org!E$1)=0,"",(INDEX(Pat_org!$D$2:$P$484,MATCH(Payments_2020!$G418,Pat_org!$D$2:$D$484,0),Pat_org!$F$1)))</f>
        <v>0</v>
      </c>
      <c r="J418" s="3" t="str" cm="1">
        <f t="array" ref="J418">IF(INDEX(Pat_org!$D$2:$P$484,MATCH(Payments_2020!$G418,Pat_org!$D$2:$D$484,0),Pat_org!G$1)=0,"",(INDEX(Pat_org!$D$2:$P$484,MATCH(Payments_2020!$G418,Pat_org!$D$2:$D$484,0),Pat_org!G$1)))</f>
        <v>Multipurpose organisation</v>
      </c>
      <c r="K418" s="3" t="str" cm="1">
        <f t="array" ref="K418">IF(INDEX(Pat_org!$D$2:$P$484,MATCH(Payments_2020!$G418,Pat_org!$D$2:$D$484,0),Pat_org!H$1)=0,"",(INDEX(Pat_org!$D$2:$P$484,MATCH(Payments_2020!$G418,Pat_org!$D$2:$D$484,0),Pat_org!H$1)))</f>
        <v>04 Diseases of the immune system  </v>
      </c>
      <c r="L418" s="3" t="str" cm="1">
        <f t="array" ref="L418">IF(INDEX(Pat_org!$D$2:$P$484,MATCH(Payments_2020!$G418,Pat_org!$D$2:$D$484,0),Pat_org!I$1)=0,"",(INDEX(Pat_org!$D$2:$P$484,MATCH(Payments_2020!$G418,Pat_org!$D$2:$D$484,0),Pat_org!I$1)))</f>
        <v>Lupus</v>
      </c>
      <c r="M418" s="3" cm="1">
        <f t="array" ref="M418">IF(INDEX(Pat_org!$D$2:$P$484,MATCH(Payments_2020!$G418,Pat_org!$D$2:$D$484,0),Pat_org!J$1)=0,"",(INDEX(Pat_org!$D$2:$P$484,MATCH(Payments_2020!$G418,Pat_org!$D$2:$D$484,0),Pat_org!J$1)))</f>
        <v>1051610</v>
      </c>
      <c r="N418" s="3" t="str" cm="1">
        <f t="array" ref="N418">IF(INDEX(Pat_org!$D$2:$P$484,MATCH(Payments_2020!$G418,Pat_org!$D$2:$D$484,0),Pat_org!K$1)=0,"",(INDEX(Pat_org!$D$2:$P$484,MATCH(Payments_2020!$G418,Pat_org!$D$2:$D$484,0),Pat_org!K$1)))</f>
        <v/>
      </c>
      <c r="O418" s="3" t="str" cm="1">
        <f t="array" ref="O418">IF(INDEX(Pat_org!$D$2:$P$484,MATCH(Payments_2020!$G418,Pat_org!$D$2:$D$484,0),Pat_org!L$1)=0,"",(INDEX(Pat_org!$D$2:$P$484,MATCH(Payments_2020!$G418,Pat_org!$D$2:$D$484,0),Pat_org!L$1)))</f>
        <v>UK</v>
      </c>
      <c r="P418" s="3" t="str" cm="1">
        <f t="array" ref="P418">IF(INDEX(Pat_org!$D$2:$P$484,MATCH(Payments_2020!$G418,Pat_org!$D$2:$D$484,0),Pat_org!M$1)=0,"",(INDEX(Pat_org!$D$2:$P$484,MATCH(Payments_2020!$G418,Pat_org!$D$2:$D$484,0),Pat_org!M$1)))</f>
        <v>https://www.lupusuk.org.uk/</v>
      </c>
      <c r="Q418" s="3" t="str" cm="1">
        <f t="array" ref="Q418">IFERROR(IF(INDEX(Pat_org!$D$2:$P$484,MATCH(Payments_2020!$G418,Pat_org!$D$2:$D$484,0),Pat_org!N$1)=0,"",(INDEX(Pat_org!$D$2:$P$484,MATCH(Payments_2020!$G418,Pat_org!$D$2:$D$484,0),Pat_org!N$1))),"")</f>
        <v>Rare</v>
      </c>
      <c r="R418" s="3" t="str" cm="1">
        <f t="array" ref="R418">IF(INDEX(Pat_org!$D$2:$P$484,MATCH(Payments_2020!$G418,Pat_org!$D$2:$D$484,0),Pat_org!O$1)=0,"",(INDEX(Pat_org!$D$2:$P$484,MATCH(Payments_2020!$G418,Pat_org!$D$2:$D$484,0),Pat_org!O$1)))</f>
        <v>Single PO</v>
      </c>
      <c r="S418" s="3" t="str" cm="1">
        <f t="array" ref="S418">IF(INDEX(Pat_org!$D$2:$P$484,MATCH(Payments_2020!$G418,Pat_org!$D$2:$D$484,0),Pat_org!P$1)=0,"",(INDEX(Pat_org!$D$2:$P$484,MATCH(Payments_2020!$G418,Pat_org!$D$2:$D$484,0),Pat_org!P$1)))</f>
        <v/>
      </c>
      <c r="T418" s="3" t="s">
        <v>754</v>
      </c>
      <c r="U418" s="3" t="s">
        <v>26</v>
      </c>
      <c r="V418" s="1">
        <v>2020</v>
      </c>
      <c r="W418" s="40" t="s">
        <v>27</v>
      </c>
      <c r="X418" s="40" t="str">
        <f t="shared" si="22"/>
        <v>2020GBP</v>
      </c>
      <c r="Y418" s="40">
        <v>5000</v>
      </c>
      <c r="Z418" s="31" cm="1">
        <f t="array" ref="Z418">_xlfn.IFS(X418=GBP_2020,Y418,X418=GBP_2019,Y418*CPI_2019,X418=GBP_2018,Y418*CPI_2018,X418=EUR_2020,Y418*EURGBP_2020,X418=EUR_2019,(Y418*EURGBP_2019)*CPI_2019,X418=EUR_2018,(Y418*EURGBP_2018)*CPI_2018,X418=USD_2020,Y418*USDGBP_2020,X418=USD_2019,(Y418*USDGBP_2019)*CPI_2019,X418=USD_2018,(Y418*USDGBP_2018)*CPI_2018,X418=CHF_2020,Y418*CHFGBP_2020,X418=CHF_2019,(Y418*CHFGBP_2019)*CPI_2019,X418=CHF_2018,(Y418*CHFGBP_2018)*CPI_2018,X418=SEK_2020,Y418*SEKGBP_2020,X418=SEK_2019,(Y418*SEKGBP_2019)*CPI_2019,X418=SEK_2018,(Y418*SEKGBP_2018)*CPI_2018,X418=NKK_2020,Y418*NKKGBP_2020,X418=NKK_2019,(Y418*NKKGBP_2019)*CPI_2019,X418=NKK_2018,(Y418*NKKGBP_2018)*CPI_2018,X418=DKK_2020,Y418*DKKGBP_2020,X418=DKK_2019,(Y418*DKKGBP_2019)*CPI_2019,X418=DKK_2018,(Y418*DKKGBP_2018)*CPI_2018)</f>
        <v>5000</v>
      </c>
      <c r="AA418" s="1">
        <v>1</v>
      </c>
    </row>
    <row r="419" spans="1:27" s="3" customFormat="1" x14ac:dyDescent="0.35">
      <c r="A419" s="3" t="s">
        <v>733</v>
      </c>
      <c r="B419" s="3" t="str">
        <f t="shared" si="21"/>
        <v>GSKMultiple sclerosis</v>
      </c>
      <c r="C419" s="3" t="str">
        <f>IF(INDEX(Comp_interest!$D:$D,MATCH(Payments_2020!$B419,Comp_interest!$C:$C,0))=0,"",INDEX(Comp_interest!$D:$D,MATCH(Payments_2020!$B419,Comp_interest!$C:$C,0)))</f>
        <v>Maybe yes</v>
      </c>
      <c r="D419" s="3" t="str">
        <f>IF(INDEX(Comp_interest!$E:$E,MATCH(Payments_2020!$B419,Comp_interest!$C:$C,0))=0,"",INDEX(Comp_interest!$E:$E,MATCH(Payments_2020!$B419,Comp_interest!$C:$C,0)))</f>
        <v>ClinicalTrial.gov</v>
      </c>
      <c r="E419" s="3" t="str">
        <f>IF(INDEX(Comp_interest!$F:$F,MATCH(Payments_2020!$B419,Comp_interest!$C:$C,0))=0,"",INDEX(Comp_interest!$F:$F,MATCH(Payments_2020!$B419,Comp_interest!$C:$C,0)))</f>
        <v>GSK had clinical trials for multiple sclerosis</v>
      </c>
      <c r="F419" s="3" t="s">
        <v>755</v>
      </c>
      <c r="G419" s="3" t="str">
        <f>INDEX(Pat_org!$B$3:$C$892,MATCH(Payments_2020!F419,Pat_org!$B$3:$B$892,0),2)</f>
        <v>Multiple Sclerosis Therapy Centres</v>
      </c>
      <c r="H419" s="3" t="str" cm="1">
        <f t="array" ref="H419">IF(INDEX(Pat_org!$D$2:$P$484,MATCH(Payments_2020!$G419,Pat_org!$D$2:$D$484,0),Pat_org!E$1)=0,"",(INDEX(Pat_org!$D$2:$P$484,MATCH(Payments_2020!$G419,Pat_org!$D$2:$D$484,0),Pat_org!E$1)))</f>
        <v>Include</v>
      </c>
      <c r="I419" s="3" cm="1">
        <f t="array" ref="I419">IF(INDEX(Pat_org!$D$2:$P$484,MATCH(Payments_2020!$G419,Pat_org!$D$2:$D$484,0),Pat_org!E$1)=0,"",(INDEX(Pat_org!$D$2:$P$484,MATCH(Payments_2020!$G419,Pat_org!$D$2:$D$484,0),Pat_org!$F$1)))</f>
        <v>0</v>
      </c>
      <c r="J419" s="3" t="str" cm="1">
        <f t="array" ref="J419">IF(INDEX(Pat_org!$D$2:$P$484,MATCH(Payments_2020!$G419,Pat_org!$D$2:$D$484,0),Pat_org!G$1)=0,"",(INDEX(Pat_org!$D$2:$P$484,MATCH(Payments_2020!$G419,Pat_org!$D$2:$D$484,0),Pat_org!G$1)))</f>
        <v>Service provider</v>
      </c>
      <c r="K419" s="3" t="str" cm="1">
        <f t="array" ref="K419">IF(INDEX(Pat_org!$D$2:$P$484,MATCH(Payments_2020!$G419,Pat_org!$D$2:$D$484,0),Pat_org!H$1)=0,"",(INDEX(Pat_org!$D$2:$P$484,MATCH(Payments_2020!$G419,Pat_org!$D$2:$D$484,0),Pat_org!H$1)))</f>
        <v>08 Diseases of the nervous system  </v>
      </c>
      <c r="L419" s="3" t="str" cm="1">
        <f t="array" ref="L419">IF(INDEX(Pat_org!$D$2:$P$484,MATCH(Payments_2020!$G419,Pat_org!$D$2:$D$484,0),Pat_org!I$1)=0,"",(INDEX(Pat_org!$D$2:$P$484,MATCH(Payments_2020!$G419,Pat_org!$D$2:$D$484,0),Pat_org!I$1)))</f>
        <v>Multiple sclerosis</v>
      </c>
      <c r="M419" s="3" t="str" cm="1">
        <f t="array" ref="M419">IF(INDEX(Pat_org!$D$2:$P$484,MATCH(Payments_2020!$G419,Pat_org!$D$2:$D$484,0),Pat_org!J$1)=0,"",(INDEX(Pat_org!$D$2:$P$484,MATCH(Payments_2020!$G419,Pat_org!$D$2:$D$484,0),Pat_org!J$1)))</f>
        <v>1031690 </v>
      </c>
      <c r="N419" s="3" t="str" cm="1">
        <f t="array" ref="N419">IF(INDEX(Pat_org!$D$2:$P$484,MATCH(Payments_2020!$G419,Pat_org!$D$2:$D$484,0),Pat_org!K$1)=0,"",(INDEX(Pat_org!$D$2:$P$484,MATCH(Payments_2020!$G419,Pat_org!$D$2:$D$484,0),Pat_org!K$1)))</f>
        <v/>
      </c>
      <c r="O419" s="3" t="str" cm="1">
        <f t="array" ref="O419">IF(INDEX(Pat_org!$D$2:$P$484,MATCH(Payments_2020!$G419,Pat_org!$D$2:$D$484,0),Pat_org!L$1)=0,"",(INDEX(Pat_org!$D$2:$P$484,MATCH(Payments_2020!$G419,Pat_org!$D$2:$D$484,0),Pat_org!L$1)))</f>
        <v>UK</v>
      </c>
      <c r="P419" s="3" t="str" cm="1">
        <f t="array" ref="P419">IF(INDEX(Pat_org!$D$2:$P$484,MATCH(Payments_2020!$G419,Pat_org!$D$2:$D$484,0),Pat_org!M$1)=0,"",(INDEX(Pat_org!$D$2:$P$484,MATCH(Payments_2020!$G419,Pat_org!$D$2:$D$484,0),Pat_org!M$1)))</f>
        <v>https://www.msntc.org.uk/</v>
      </c>
      <c r="Q419" s="3" t="str" cm="1">
        <f t="array" ref="Q419">IFERROR(IF(INDEX(Pat_org!$D$2:$P$484,MATCH(Payments_2020!$G419,Pat_org!$D$2:$D$484,0),Pat_org!N$1)=0,"",(INDEX(Pat_org!$D$2:$P$484,MATCH(Payments_2020!$G419,Pat_org!$D$2:$D$484,0),Pat_org!N$1))),"")</f>
        <v>Not rare</v>
      </c>
      <c r="R419" s="3" t="str" cm="1">
        <f t="array" ref="R419">IF(INDEX(Pat_org!$D$2:$P$484,MATCH(Payments_2020!$G419,Pat_org!$D$2:$D$484,0),Pat_org!O$1)=0,"",(INDEX(Pat_org!$D$2:$P$484,MATCH(Payments_2020!$G419,Pat_org!$D$2:$D$484,0),Pat_org!O$1)))</f>
        <v>Single PO</v>
      </c>
      <c r="S419" s="3" t="str" cm="1">
        <f t="array" ref="S419">IF(INDEX(Pat_org!$D$2:$P$484,MATCH(Payments_2020!$G419,Pat_org!$D$2:$D$484,0),Pat_org!P$1)=0,"",(INDEX(Pat_org!$D$2:$P$484,MATCH(Payments_2020!$G419,Pat_org!$D$2:$D$484,0),Pat_org!P$1)))</f>
        <v/>
      </c>
      <c r="T419" s="3" t="s">
        <v>756</v>
      </c>
      <c r="U419" s="3" t="s">
        <v>26</v>
      </c>
      <c r="V419" s="1">
        <v>2020</v>
      </c>
      <c r="W419" s="4" t="s">
        <v>27</v>
      </c>
      <c r="X419" s="40" t="str">
        <f t="shared" si="22"/>
        <v>2020GBP</v>
      </c>
      <c r="Y419" s="40">
        <v>1000</v>
      </c>
      <c r="Z419" s="31" cm="1">
        <f t="array" ref="Z419">_xlfn.IFS(X419=GBP_2020,Y419,X419=GBP_2019,Y419*CPI_2019,X419=GBP_2018,Y419*CPI_2018,X419=EUR_2020,Y419*EURGBP_2020,X419=EUR_2019,(Y419*EURGBP_2019)*CPI_2019,X419=EUR_2018,(Y419*EURGBP_2018)*CPI_2018,X419=USD_2020,Y419*USDGBP_2020,X419=USD_2019,(Y419*USDGBP_2019)*CPI_2019,X419=USD_2018,(Y419*USDGBP_2018)*CPI_2018,X419=CHF_2020,Y419*CHFGBP_2020,X419=CHF_2019,(Y419*CHFGBP_2019)*CPI_2019,X419=CHF_2018,(Y419*CHFGBP_2018)*CPI_2018,X419=SEK_2020,Y419*SEKGBP_2020,X419=SEK_2019,(Y419*SEKGBP_2019)*CPI_2019,X419=SEK_2018,(Y419*SEKGBP_2018)*CPI_2018,X419=NKK_2020,Y419*NKKGBP_2020,X419=NKK_2019,(Y419*NKKGBP_2019)*CPI_2019,X419=NKK_2018,(Y419*NKKGBP_2018)*CPI_2018,X419=DKK_2020,Y419*DKKGBP_2020,X419=DKK_2019,(Y419*DKKGBP_2019)*CPI_2019,X419=DKK_2018,(Y419*DKKGBP_2018)*CPI_2018)</f>
        <v>1000</v>
      </c>
      <c r="AA419" s="1">
        <v>1</v>
      </c>
    </row>
    <row r="420" spans="1:27" s="3" customFormat="1" x14ac:dyDescent="0.35">
      <c r="A420" s="3" t="s">
        <v>733</v>
      </c>
      <c r="B420" s="3" t="str">
        <f t="shared" si="21"/>
        <v>GSKSupporting mental wellbeing</v>
      </c>
      <c r="C420" s="3" t="str">
        <f>IF(INDEX(Comp_interest!$D:$D,MATCH(Payments_2020!$B420,Comp_interest!$C:$C,0))=0,"",INDEX(Comp_interest!$D:$D,MATCH(Payments_2020!$B420,Comp_interest!$C:$C,0)))</f>
        <v>Maybe yes</v>
      </c>
      <c r="D420" s="3" t="str">
        <f>IF(INDEX(Comp_interest!$E:$E,MATCH(Payments_2020!$B420,Comp_interest!$C:$C,0))=0,"",INDEX(Comp_interest!$E:$E,MATCH(Payments_2020!$B420,Comp_interest!$C:$C,0)))</f>
        <v>Annual report</v>
      </c>
      <c r="E420" s="3" t="str">
        <f>IF(INDEX(Comp_interest!$F:$F,MATCH(Payments_2020!$B420,Comp_interest!$C:$C,0))=0,"",INDEX(Comp_interest!$F:$F,MATCH(Payments_2020!$B420,Comp_interest!$C:$C,0)))</f>
        <v>GSK has drugs for treating anxiety and depression in its portfolio/pipeline</v>
      </c>
      <c r="F420" s="3" t="s">
        <v>757</v>
      </c>
      <c r="G420" s="3" t="str">
        <f>INDEX(Pat_org!$B$3:$C$892,MATCH(Payments_2020!F420,Pat_org!$B$3:$B$892,0),2)</f>
        <v>New Life Counselling</v>
      </c>
      <c r="H420" s="3" t="str" cm="1">
        <f t="array" ref="H420">IF(INDEX(Pat_org!$D$2:$P$484,MATCH(Payments_2020!$G420,Pat_org!$D$2:$D$484,0),Pat_org!E$1)=0,"",(INDEX(Pat_org!$D$2:$P$484,MATCH(Payments_2020!$G420,Pat_org!$D$2:$D$484,0),Pat_org!E$1)))</f>
        <v>Include</v>
      </c>
      <c r="I420" s="3" cm="1">
        <f t="array" ref="I420">IF(INDEX(Pat_org!$D$2:$P$484,MATCH(Payments_2020!$G420,Pat_org!$D$2:$D$484,0),Pat_org!E$1)=0,"",(INDEX(Pat_org!$D$2:$P$484,MATCH(Payments_2020!$G420,Pat_org!$D$2:$D$484,0),Pat_org!$F$1)))</f>
        <v>0</v>
      </c>
      <c r="J420" s="3" t="str" cm="1">
        <f t="array" ref="J420">IF(INDEX(Pat_org!$D$2:$P$484,MATCH(Payments_2020!$G420,Pat_org!$D$2:$D$484,0),Pat_org!G$1)=0,"",(INDEX(Pat_org!$D$2:$P$484,MATCH(Payments_2020!$G420,Pat_org!$D$2:$D$484,0),Pat_org!G$1)))</f>
        <v>Support organisation</v>
      </c>
      <c r="K420" s="3" t="str" cm="1">
        <f t="array" ref="K420">IF(INDEX(Pat_org!$D$2:$P$484,MATCH(Payments_2020!$G420,Pat_org!$D$2:$D$484,0),Pat_org!H$1)=0,"",(INDEX(Pat_org!$D$2:$P$484,MATCH(Payments_2020!$G420,Pat_org!$D$2:$D$484,0),Pat_org!H$1)))</f>
        <v>06 Mental, behavioural or neurodevelopmental disorders  </v>
      </c>
      <c r="L420" s="3" t="str" cm="1">
        <f t="array" ref="L420">IF(INDEX(Pat_org!$D$2:$P$484,MATCH(Payments_2020!$G420,Pat_org!$D$2:$D$484,0),Pat_org!I$1)=0,"",(INDEX(Pat_org!$D$2:$P$484,MATCH(Payments_2020!$G420,Pat_org!$D$2:$D$484,0),Pat_org!I$1)))</f>
        <v>Supporting mental wellbeing</v>
      </c>
      <c r="M420" s="3" t="str" cm="1">
        <f t="array" ref="M420">IF(INDEX(Pat_org!$D$2:$P$484,MATCH(Payments_2020!$G420,Pat_org!$D$2:$D$484,0),Pat_org!J$1)=0,"",(INDEX(Pat_org!$D$2:$P$484,MATCH(Payments_2020!$G420,Pat_org!$D$2:$D$484,0),Pat_org!J$1)))</f>
        <v>NI005568</v>
      </c>
      <c r="N420" s="3" t="str" cm="1">
        <f t="array" ref="N420">IF(INDEX(Pat_org!$D$2:$P$484,MATCH(Payments_2020!$G420,Pat_org!$D$2:$D$484,0),Pat_org!K$1)=0,"",(INDEX(Pat_org!$D$2:$P$484,MATCH(Payments_2020!$G420,Pat_org!$D$2:$D$484,0),Pat_org!K$1)))</f>
        <v/>
      </c>
      <c r="O420" s="3" t="str" cm="1">
        <f t="array" ref="O420">IF(INDEX(Pat_org!$D$2:$P$484,MATCH(Payments_2020!$G420,Pat_org!$D$2:$D$484,0),Pat_org!L$1)=0,"",(INDEX(Pat_org!$D$2:$P$484,MATCH(Payments_2020!$G420,Pat_org!$D$2:$D$484,0),Pat_org!L$1)))</f>
        <v>UK</v>
      </c>
      <c r="P420" s="3" t="str" cm="1">
        <f t="array" ref="P420">IF(INDEX(Pat_org!$D$2:$P$484,MATCH(Payments_2020!$G420,Pat_org!$D$2:$D$484,0),Pat_org!M$1)=0,"",(INDEX(Pat_org!$D$2:$P$484,MATCH(Payments_2020!$G420,Pat_org!$D$2:$D$484,0),Pat_org!M$1)))</f>
        <v>https://www.amh.org.uk/</v>
      </c>
      <c r="Q420" s="3" t="str" cm="1">
        <f t="array" ref="Q420">IFERROR(IF(INDEX(Pat_org!$D$2:$P$484,MATCH(Payments_2020!$G420,Pat_org!$D$2:$D$484,0),Pat_org!N$1)=0,"",(INDEX(Pat_org!$D$2:$P$484,MATCH(Payments_2020!$G420,Pat_org!$D$2:$D$484,0),Pat_org!N$1))),"")</f>
        <v>Not rare</v>
      </c>
      <c r="R420" s="3" t="str" cm="1">
        <f t="array" ref="R420">IF(INDEX(Pat_org!$D$2:$P$484,MATCH(Payments_2020!$G420,Pat_org!$D$2:$D$484,0),Pat_org!O$1)=0,"",(INDEX(Pat_org!$D$2:$P$484,MATCH(Payments_2020!$G420,Pat_org!$D$2:$D$484,0),Pat_org!O$1)))</f>
        <v>Single PO</v>
      </c>
      <c r="S420" s="3" t="str" cm="1">
        <f t="array" ref="S420">IF(INDEX(Pat_org!$D$2:$P$484,MATCH(Payments_2020!$G420,Pat_org!$D$2:$D$484,0),Pat_org!P$1)=0,"",(INDEX(Pat_org!$D$2:$P$484,MATCH(Payments_2020!$G420,Pat_org!$D$2:$D$484,0),Pat_org!P$1)))</f>
        <v/>
      </c>
      <c r="T420" s="3" t="s">
        <v>758</v>
      </c>
      <c r="U420" s="3" t="s">
        <v>26</v>
      </c>
      <c r="V420" s="1">
        <v>2020</v>
      </c>
      <c r="W420" s="4" t="s">
        <v>27</v>
      </c>
      <c r="X420" s="40" t="str">
        <f t="shared" si="22"/>
        <v>2020GBP</v>
      </c>
      <c r="Y420" s="40">
        <v>3000</v>
      </c>
      <c r="Z420" s="31" cm="1">
        <f t="array" ref="Z420">_xlfn.IFS(X420=GBP_2020,Y420,X420=GBP_2019,Y420*CPI_2019,X420=GBP_2018,Y420*CPI_2018,X420=EUR_2020,Y420*EURGBP_2020,X420=EUR_2019,(Y420*EURGBP_2019)*CPI_2019,X420=EUR_2018,(Y420*EURGBP_2018)*CPI_2018,X420=USD_2020,Y420*USDGBP_2020,X420=USD_2019,(Y420*USDGBP_2019)*CPI_2019,X420=USD_2018,(Y420*USDGBP_2018)*CPI_2018,X420=CHF_2020,Y420*CHFGBP_2020,X420=CHF_2019,(Y420*CHFGBP_2019)*CPI_2019,X420=CHF_2018,(Y420*CHFGBP_2018)*CPI_2018,X420=SEK_2020,Y420*SEKGBP_2020,X420=SEK_2019,(Y420*SEKGBP_2019)*CPI_2019,X420=SEK_2018,(Y420*SEKGBP_2018)*CPI_2018,X420=NKK_2020,Y420*NKKGBP_2020,X420=NKK_2019,(Y420*NKKGBP_2019)*CPI_2019,X420=NKK_2018,(Y420*NKKGBP_2018)*CPI_2018,X420=DKK_2020,Y420*DKKGBP_2020,X420=DKK_2019,(Y420*DKKGBP_2019)*CPI_2019,X420=DKK_2018,(Y420*DKKGBP_2018)*CPI_2018)</f>
        <v>3000</v>
      </c>
      <c r="AA420" s="1">
        <v>1</v>
      </c>
    </row>
    <row r="421" spans="1:27" s="3" customFormat="1" x14ac:dyDescent="0.35">
      <c r="A421" s="3" t="s">
        <v>733</v>
      </c>
      <c r="B421" s="3" t="str">
        <f t="shared" si="21"/>
        <v>GSKOvarian cancer</v>
      </c>
      <c r="C421" s="3" t="str">
        <f>IF(INDEX(Comp_interest!$D:$D,MATCH(Payments_2020!$B421,Comp_interest!$C:$C,0))=0,"",INDEX(Comp_interest!$D:$D,MATCH(Payments_2020!$B421,Comp_interest!$C:$C,0)))</f>
        <v>Definitely yes</v>
      </c>
      <c r="D421" s="3" t="str">
        <f>IF(INDEX(Comp_interest!$E:$E,MATCH(Payments_2020!$B421,Comp_interest!$C:$C,0))=0,"",INDEX(Comp_interest!$E:$E,MATCH(Payments_2020!$B421,Comp_interest!$C:$C,0)))</f>
        <v>Annual report</v>
      </c>
      <c r="E421" s="3" t="str">
        <f>IF(INDEX(Comp_interest!$F:$F,MATCH(Payments_2020!$B421,Comp_interest!$C:$C,0))=0,"",INDEX(Comp_interest!$F:$F,MATCH(Payments_2020!$B421,Comp_interest!$C:$C,0)))</f>
        <v/>
      </c>
      <c r="F421" s="3" t="s">
        <v>249</v>
      </c>
      <c r="G421" s="3" t="str">
        <f>INDEX(Pat_org!$B$3:$C$892,MATCH(Payments_2020!F421,Pat_org!$B$3:$B$892,0),2)</f>
        <v>Ovarian Cancer Action</v>
      </c>
      <c r="H421" s="3" t="str" cm="1">
        <f t="array" ref="H421">IF(INDEX(Pat_org!$D$2:$P$484,MATCH(Payments_2020!$G421,Pat_org!$D$2:$D$484,0),Pat_org!E$1)=0,"",(INDEX(Pat_org!$D$2:$P$484,MATCH(Payments_2020!$G421,Pat_org!$D$2:$D$484,0),Pat_org!E$1)))</f>
        <v>Include</v>
      </c>
      <c r="I421" s="3" cm="1">
        <f t="array" ref="I421">IF(INDEX(Pat_org!$D$2:$P$484,MATCH(Payments_2020!$G421,Pat_org!$D$2:$D$484,0),Pat_org!E$1)=0,"",(INDEX(Pat_org!$D$2:$P$484,MATCH(Payments_2020!$G421,Pat_org!$D$2:$D$484,0),Pat_org!$F$1)))</f>
        <v>0</v>
      </c>
      <c r="J421" s="3" t="str" cm="1">
        <f t="array" ref="J421">IF(INDEX(Pat_org!$D$2:$P$484,MATCH(Payments_2020!$G421,Pat_org!$D$2:$D$484,0),Pat_org!G$1)=0,"",(INDEX(Pat_org!$D$2:$P$484,MATCH(Payments_2020!$G421,Pat_org!$D$2:$D$484,0),Pat_org!G$1)))</f>
        <v>Multipurpose organisation</v>
      </c>
      <c r="K421" s="3" t="str" cm="1">
        <f t="array" ref="K421">IF(INDEX(Pat_org!$D$2:$P$484,MATCH(Payments_2020!$G421,Pat_org!$D$2:$D$484,0),Pat_org!H$1)=0,"",(INDEX(Pat_org!$D$2:$P$484,MATCH(Payments_2020!$G421,Pat_org!$D$2:$D$484,0),Pat_org!H$1)))</f>
        <v>02 Neoplasms  </v>
      </c>
      <c r="L421" s="3" t="str" cm="1">
        <f t="array" ref="L421">IF(INDEX(Pat_org!$D$2:$P$484,MATCH(Payments_2020!$G421,Pat_org!$D$2:$D$484,0),Pat_org!I$1)=0,"",(INDEX(Pat_org!$D$2:$P$484,MATCH(Payments_2020!$G421,Pat_org!$D$2:$D$484,0),Pat_org!I$1)))</f>
        <v>Ovarian cancer</v>
      </c>
      <c r="M421" s="3" t="str" cm="1">
        <f t="array" ref="M421">IF(INDEX(Pat_org!$D$2:$P$484,MATCH(Payments_2020!$G421,Pat_org!$D$2:$D$484,0),Pat_org!J$1)=0,"",(INDEX(Pat_org!$D$2:$P$484,MATCH(Payments_2020!$G421,Pat_org!$D$2:$D$484,0),Pat_org!J$1)))</f>
        <v>1109743 </v>
      </c>
      <c r="N421" s="3" t="str" cm="1">
        <f t="array" ref="N421">IF(INDEX(Pat_org!$D$2:$P$484,MATCH(Payments_2020!$G421,Pat_org!$D$2:$D$484,0),Pat_org!K$1)=0,"",(INDEX(Pat_org!$D$2:$P$484,MATCH(Payments_2020!$G421,Pat_org!$D$2:$D$484,0),Pat_org!K$1)))</f>
        <v/>
      </c>
      <c r="O421" s="3" t="str" cm="1">
        <f t="array" ref="O421">IF(INDEX(Pat_org!$D$2:$P$484,MATCH(Payments_2020!$G421,Pat_org!$D$2:$D$484,0),Pat_org!L$1)=0,"",(INDEX(Pat_org!$D$2:$P$484,MATCH(Payments_2020!$G421,Pat_org!$D$2:$D$484,0),Pat_org!L$1)))</f>
        <v>UK</v>
      </c>
      <c r="P421" s="3" t="str" cm="1">
        <f t="array" ref="P421">IF(INDEX(Pat_org!$D$2:$P$484,MATCH(Payments_2020!$G421,Pat_org!$D$2:$D$484,0),Pat_org!M$1)=0,"",(INDEX(Pat_org!$D$2:$P$484,MATCH(Payments_2020!$G421,Pat_org!$D$2:$D$484,0),Pat_org!M$1)))</f>
        <v>https://ovarian.org.uk/</v>
      </c>
      <c r="Q421" s="3" t="str" cm="1">
        <f t="array" ref="Q421">IFERROR(IF(INDEX(Pat_org!$D$2:$P$484,MATCH(Payments_2020!$G421,Pat_org!$D$2:$D$484,0),Pat_org!N$1)=0,"",(INDEX(Pat_org!$D$2:$P$484,MATCH(Payments_2020!$G421,Pat_org!$D$2:$D$484,0),Pat_org!N$1))),"")</f>
        <v>Not rare</v>
      </c>
      <c r="R421" s="3" t="str" cm="1">
        <f t="array" ref="R421">IF(INDEX(Pat_org!$D$2:$P$484,MATCH(Payments_2020!$G421,Pat_org!$D$2:$D$484,0),Pat_org!O$1)=0,"",(INDEX(Pat_org!$D$2:$P$484,MATCH(Payments_2020!$G421,Pat_org!$D$2:$D$484,0),Pat_org!O$1)))</f>
        <v>Single PO</v>
      </c>
      <c r="S421" s="3" t="str" cm="1">
        <f t="array" ref="S421">IF(INDEX(Pat_org!$D$2:$P$484,MATCH(Payments_2020!$G421,Pat_org!$D$2:$D$484,0),Pat_org!P$1)=0,"",(INDEX(Pat_org!$D$2:$P$484,MATCH(Payments_2020!$G421,Pat_org!$D$2:$D$484,0),Pat_org!P$1)))</f>
        <v/>
      </c>
      <c r="T421" s="3" t="s">
        <v>759</v>
      </c>
      <c r="U421" s="3" t="s">
        <v>26</v>
      </c>
      <c r="V421" s="1">
        <v>2020</v>
      </c>
      <c r="W421" s="4" t="s">
        <v>27</v>
      </c>
      <c r="X421" s="40" t="str">
        <f t="shared" si="22"/>
        <v>2020GBP</v>
      </c>
      <c r="Y421" s="40">
        <v>17700</v>
      </c>
      <c r="Z421" s="31" cm="1">
        <f t="array" ref="Z421">_xlfn.IFS(X421=GBP_2020,Y421,X421=GBP_2019,Y421*CPI_2019,X421=GBP_2018,Y421*CPI_2018,X421=EUR_2020,Y421*EURGBP_2020,X421=EUR_2019,(Y421*EURGBP_2019)*CPI_2019,X421=EUR_2018,(Y421*EURGBP_2018)*CPI_2018,X421=USD_2020,Y421*USDGBP_2020,X421=USD_2019,(Y421*USDGBP_2019)*CPI_2019,X421=USD_2018,(Y421*USDGBP_2018)*CPI_2018,X421=CHF_2020,Y421*CHFGBP_2020,X421=CHF_2019,(Y421*CHFGBP_2019)*CPI_2019,X421=CHF_2018,(Y421*CHFGBP_2018)*CPI_2018,X421=SEK_2020,Y421*SEKGBP_2020,X421=SEK_2019,(Y421*SEKGBP_2019)*CPI_2019,X421=SEK_2018,(Y421*SEKGBP_2018)*CPI_2018,X421=NKK_2020,Y421*NKKGBP_2020,X421=NKK_2019,(Y421*NKKGBP_2019)*CPI_2019,X421=NKK_2018,(Y421*NKKGBP_2018)*CPI_2018,X421=DKK_2020,Y421*DKKGBP_2020,X421=DKK_2019,(Y421*DKKGBP_2019)*CPI_2019,X421=DKK_2018,(Y421*DKKGBP_2018)*CPI_2018)</f>
        <v>17700</v>
      </c>
      <c r="AA421" s="1">
        <v>1</v>
      </c>
    </row>
    <row r="422" spans="1:27" s="3" customFormat="1" x14ac:dyDescent="0.35">
      <c r="A422" s="3" t="s">
        <v>733</v>
      </c>
      <c r="B422" s="3" t="str">
        <f t="shared" si="21"/>
        <v>GSKHIV</v>
      </c>
      <c r="C422" s="3" t="str">
        <f>IF(INDEX(Comp_interest!$D:$D,MATCH(Payments_2020!$B422,Comp_interest!$C:$C,0))=0,"",INDEX(Comp_interest!$D:$D,MATCH(Payments_2020!$B422,Comp_interest!$C:$C,0)))</f>
        <v>Definitely yes</v>
      </c>
      <c r="D422" s="3" t="str">
        <f>IF(INDEX(Comp_interest!$E:$E,MATCH(Payments_2020!$B422,Comp_interest!$C:$C,0))=0,"",INDEX(Comp_interest!$E:$E,MATCH(Payments_2020!$B422,Comp_interest!$C:$C,0)))</f>
        <v>Annual report</v>
      </c>
      <c r="E422" s="3" t="str">
        <f>IF(INDEX(Comp_interest!$F:$F,MATCH(Payments_2020!$B422,Comp_interest!$C:$C,0))=0,"",INDEX(Comp_interest!$F:$F,MATCH(Payments_2020!$B422,Comp_interest!$C:$C,0)))</f>
        <v/>
      </c>
      <c r="F422" s="3" t="s">
        <v>760</v>
      </c>
      <c r="G422" s="3" t="str">
        <f>INDEX(Pat_org!$B$3:$C$892,MATCH(Payments_2020!F422,Pat_org!$B$3:$B$892,0),2)</f>
        <v>Positively UK</v>
      </c>
      <c r="H422" s="3" t="str" cm="1">
        <f t="array" ref="H422">IF(INDEX(Pat_org!$D$2:$P$484,MATCH(Payments_2020!$G422,Pat_org!$D$2:$D$484,0),Pat_org!E$1)=0,"",(INDEX(Pat_org!$D$2:$P$484,MATCH(Payments_2020!$G422,Pat_org!$D$2:$D$484,0),Pat_org!E$1)))</f>
        <v>Include</v>
      </c>
      <c r="I422" s="3" cm="1">
        <f t="array" ref="I422">IF(INDEX(Pat_org!$D$2:$P$484,MATCH(Payments_2020!$G422,Pat_org!$D$2:$D$484,0),Pat_org!E$1)=0,"",(INDEX(Pat_org!$D$2:$P$484,MATCH(Payments_2020!$G422,Pat_org!$D$2:$D$484,0),Pat_org!$F$1)))</f>
        <v>0</v>
      </c>
      <c r="J422" s="3" t="str" cm="1">
        <f t="array" ref="J422">IF(INDEX(Pat_org!$D$2:$P$484,MATCH(Payments_2020!$G422,Pat_org!$D$2:$D$484,0),Pat_org!G$1)=0,"",(INDEX(Pat_org!$D$2:$P$484,MATCH(Payments_2020!$G422,Pat_org!$D$2:$D$484,0),Pat_org!G$1)))</f>
        <v>Multipurpose organisation</v>
      </c>
      <c r="K422" s="3" t="str" cm="1">
        <f t="array" ref="K422">IF(INDEX(Pat_org!$D$2:$P$484,MATCH(Payments_2020!$G422,Pat_org!$D$2:$D$484,0),Pat_org!H$1)=0,"",(INDEX(Pat_org!$D$2:$P$484,MATCH(Payments_2020!$G422,Pat_org!$D$2:$D$484,0),Pat_org!H$1)))</f>
        <v>01 Certain infectious or parasitic diseases  </v>
      </c>
      <c r="L422" s="3" t="str" cm="1">
        <f t="array" ref="L422">IF(INDEX(Pat_org!$D$2:$P$484,MATCH(Payments_2020!$G422,Pat_org!$D$2:$D$484,0),Pat_org!I$1)=0,"",(INDEX(Pat_org!$D$2:$P$484,MATCH(Payments_2020!$G422,Pat_org!$D$2:$D$484,0),Pat_org!I$1)))</f>
        <v>HIV</v>
      </c>
      <c r="M422" s="3" cm="1">
        <f t="array" ref="M422">IF(INDEX(Pat_org!$D$2:$P$484,MATCH(Payments_2020!$G422,Pat_org!$D$2:$D$484,0),Pat_org!J$1)=0,"",(INDEX(Pat_org!$D$2:$P$484,MATCH(Payments_2020!$G422,Pat_org!$D$2:$D$484,0),Pat_org!J$1)))</f>
        <v>1007685</v>
      </c>
      <c r="N422" s="3" t="str" cm="1">
        <f t="array" ref="N422">IF(INDEX(Pat_org!$D$2:$P$484,MATCH(Payments_2020!$G422,Pat_org!$D$2:$D$484,0),Pat_org!K$1)=0,"",(INDEX(Pat_org!$D$2:$P$484,MATCH(Payments_2020!$G422,Pat_org!$D$2:$D$484,0),Pat_org!K$1)))</f>
        <v/>
      </c>
      <c r="O422" s="3" t="str" cm="1">
        <f t="array" ref="O422">IF(INDEX(Pat_org!$D$2:$P$484,MATCH(Payments_2020!$G422,Pat_org!$D$2:$D$484,0),Pat_org!L$1)=0,"",(INDEX(Pat_org!$D$2:$P$484,MATCH(Payments_2020!$G422,Pat_org!$D$2:$D$484,0),Pat_org!L$1)))</f>
        <v>UK</v>
      </c>
      <c r="P422" s="3" t="str" cm="1">
        <f t="array" ref="P422">IF(INDEX(Pat_org!$D$2:$P$484,MATCH(Payments_2020!$G422,Pat_org!$D$2:$D$484,0),Pat_org!M$1)=0,"",(INDEX(Pat_org!$D$2:$P$484,MATCH(Payments_2020!$G422,Pat_org!$D$2:$D$484,0),Pat_org!M$1)))</f>
        <v>https://positivelyuk.org/</v>
      </c>
      <c r="Q422" s="3" t="str" cm="1">
        <f t="array" ref="Q422">IFERROR(IF(INDEX(Pat_org!$D$2:$P$484,MATCH(Payments_2020!$G422,Pat_org!$D$2:$D$484,0),Pat_org!N$1)=0,"",(INDEX(Pat_org!$D$2:$P$484,MATCH(Payments_2020!$G422,Pat_org!$D$2:$D$484,0),Pat_org!N$1))),"")</f>
        <v>Not rare</v>
      </c>
      <c r="R422" s="3" t="str" cm="1">
        <f t="array" ref="R422">IF(INDEX(Pat_org!$D$2:$P$484,MATCH(Payments_2020!$G422,Pat_org!$D$2:$D$484,0),Pat_org!O$1)=0,"",(INDEX(Pat_org!$D$2:$P$484,MATCH(Payments_2020!$G422,Pat_org!$D$2:$D$484,0),Pat_org!O$1)))</f>
        <v>Single PO</v>
      </c>
      <c r="S422" s="3" t="str" cm="1">
        <f t="array" ref="S422">IF(INDEX(Pat_org!$D$2:$P$484,MATCH(Payments_2020!$G422,Pat_org!$D$2:$D$484,0),Pat_org!P$1)=0,"",(INDEX(Pat_org!$D$2:$P$484,MATCH(Payments_2020!$G422,Pat_org!$D$2:$D$484,0),Pat_org!P$1)))</f>
        <v/>
      </c>
      <c r="T422" s="3" t="s">
        <v>761</v>
      </c>
      <c r="U422" s="3" t="s">
        <v>26</v>
      </c>
      <c r="V422" s="1">
        <v>2020</v>
      </c>
      <c r="W422" s="4" t="s">
        <v>27</v>
      </c>
      <c r="X422" s="40" t="str">
        <f t="shared" si="22"/>
        <v>2020GBP</v>
      </c>
      <c r="Y422" s="40">
        <v>3000</v>
      </c>
      <c r="Z422" s="31" cm="1">
        <f t="array" ref="Z422">_xlfn.IFS(X422=GBP_2020,Y422,X422=GBP_2019,Y422*CPI_2019,X422=GBP_2018,Y422*CPI_2018,X422=EUR_2020,Y422*EURGBP_2020,X422=EUR_2019,(Y422*EURGBP_2019)*CPI_2019,X422=EUR_2018,(Y422*EURGBP_2018)*CPI_2018,X422=USD_2020,Y422*USDGBP_2020,X422=USD_2019,(Y422*USDGBP_2019)*CPI_2019,X422=USD_2018,(Y422*USDGBP_2018)*CPI_2018,X422=CHF_2020,Y422*CHFGBP_2020,X422=CHF_2019,(Y422*CHFGBP_2019)*CPI_2019,X422=CHF_2018,(Y422*CHFGBP_2018)*CPI_2018,X422=SEK_2020,Y422*SEKGBP_2020,X422=SEK_2019,(Y422*SEKGBP_2019)*CPI_2019,X422=SEK_2018,(Y422*SEKGBP_2018)*CPI_2018,X422=NKK_2020,Y422*NKKGBP_2020,X422=NKK_2019,(Y422*NKKGBP_2019)*CPI_2019,X422=NKK_2018,(Y422*NKKGBP_2018)*CPI_2018,X422=DKK_2020,Y422*DKKGBP_2020,X422=DKK_2019,(Y422*DKKGBP_2019)*CPI_2019,X422=DKK_2018,(Y422*DKKGBP_2018)*CPI_2018)</f>
        <v>3000</v>
      </c>
      <c r="AA422" s="1">
        <v>1</v>
      </c>
    </row>
    <row r="423" spans="1:27" s="3" customFormat="1" x14ac:dyDescent="0.35">
      <c r="A423" s="3" t="s">
        <v>733</v>
      </c>
      <c r="B423" s="3" t="str">
        <f t="shared" si="21"/>
        <v>GSKPulmonary hypertension</v>
      </c>
      <c r="C423" s="3" t="str">
        <f>IF(INDEX(Comp_interest!$D:$D,MATCH(Payments_2020!$B423,Comp_interest!$C:$C,0))=0,"",INDEX(Comp_interest!$D:$D,MATCH(Payments_2020!$B423,Comp_interest!$C:$C,0)))</f>
        <v>Definitely yes</v>
      </c>
      <c r="D423" s="3" t="str">
        <f>IF(INDEX(Comp_interest!$E:$E,MATCH(Payments_2020!$B423,Comp_interest!$C:$C,0))=0,"",INDEX(Comp_interest!$E:$E,MATCH(Payments_2020!$B423,Comp_interest!$C:$C,0)))</f>
        <v>Company website</v>
      </c>
      <c r="E423" s="3" t="str">
        <f>IF(INDEX(Comp_interest!$F:$F,MATCH(Payments_2020!$B423,Comp_interest!$C:$C,0))=0,"",INDEX(Comp_interest!$F:$F,MATCH(Payments_2020!$B423,Comp_interest!$C:$C,0)))</f>
        <v>Volibris® (ambrisentan) is indicated to treat patients with pulmonary arterial hypertension (PAH)</v>
      </c>
      <c r="F423" s="3" t="s">
        <v>279</v>
      </c>
      <c r="G423" s="3" t="str">
        <f>INDEX(Pat_org!$B$3:$C$892,MATCH(Payments_2020!F423,Pat_org!$B$3:$B$892,0),2)</f>
        <v>Pulmonary Hypertension Association UK</v>
      </c>
      <c r="H423" s="3" t="str" cm="1">
        <f t="array" ref="H423">IF(INDEX(Pat_org!$D$2:$P$484,MATCH(Payments_2020!$G423,Pat_org!$D$2:$D$484,0),Pat_org!E$1)=0,"",(INDEX(Pat_org!$D$2:$P$484,MATCH(Payments_2020!$G423,Pat_org!$D$2:$D$484,0),Pat_org!E$1)))</f>
        <v>Include</v>
      </c>
      <c r="I423" s="3" cm="1">
        <f t="array" ref="I423">IF(INDEX(Pat_org!$D$2:$P$484,MATCH(Payments_2020!$G423,Pat_org!$D$2:$D$484,0),Pat_org!E$1)=0,"",(INDEX(Pat_org!$D$2:$P$484,MATCH(Payments_2020!$G423,Pat_org!$D$2:$D$484,0),Pat_org!$F$1)))</f>
        <v>0</v>
      </c>
      <c r="J423" s="3" t="str" cm="1">
        <f t="array" ref="J423">IF(INDEX(Pat_org!$D$2:$P$484,MATCH(Payments_2020!$G423,Pat_org!$D$2:$D$484,0),Pat_org!G$1)=0,"",(INDEX(Pat_org!$D$2:$P$484,MATCH(Payments_2020!$G423,Pat_org!$D$2:$D$484,0),Pat_org!G$1)))</f>
        <v>Multipurpose organisation</v>
      </c>
      <c r="K423" s="3" t="str" cm="1">
        <f t="array" ref="K423">IF(INDEX(Pat_org!$D$2:$P$484,MATCH(Payments_2020!$G423,Pat_org!$D$2:$D$484,0),Pat_org!H$1)=0,"",(INDEX(Pat_org!$D$2:$P$484,MATCH(Payments_2020!$G423,Pat_org!$D$2:$D$484,0),Pat_org!H$1)))</f>
        <v>11 Diseases of the circulatory system  </v>
      </c>
      <c r="L423" s="3" t="str" cm="1">
        <f t="array" ref="L423">IF(INDEX(Pat_org!$D$2:$P$484,MATCH(Payments_2020!$G423,Pat_org!$D$2:$D$484,0),Pat_org!I$1)=0,"",(INDEX(Pat_org!$D$2:$P$484,MATCH(Payments_2020!$G423,Pat_org!$D$2:$D$484,0),Pat_org!I$1)))</f>
        <v>Pulmonary hypertension</v>
      </c>
      <c r="M423" s="3" cm="1">
        <f t="array" ref="M423">IF(INDEX(Pat_org!$D$2:$P$484,MATCH(Payments_2020!$G423,Pat_org!$D$2:$D$484,0),Pat_org!J$1)=0,"",(INDEX(Pat_org!$D$2:$P$484,MATCH(Payments_2020!$G423,Pat_org!$D$2:$D$484,0),Pat_org!J$1)))</f>
        <v>1120756</v>
      </c>
      <c r="N423" s="3" t="str" cm="1">
        <f t="array" ref="N423">IF(INDEX(Pat_org!$D$2:$P$484,MATCH(Payments_2020!$G423,Pat_org!$D$2:$D$484,0),Pat_org!K$1)=0,"",(INDEX(Pat_org!$D$2:$P$484,MATCH(Payments_2020!$G423,Pat_org!$D$2:$D$484,0),Pat_org!K$1)))</f>
        <v/>
      </c>
      <c r="O423" s="3" t="str" cm="1">
        <f t="array" ref="O423">IF(INDEX(Pat_org!$D$2:$P$484,MATCH(Payments_2020!$G423,Pat_org!$D$2:$D$484,0),Pat_org!L$1)=0,"",(INDEX(Pat_org!$D$2:$P$484,MATCH(Payments_2020!$G423,Pat_org!$D$2:$D$484,0),Pat_org!L$1)))</f>
        <v>UK</v>
      </c>
      <c r="P423" s="3" t="str" cm="1">
        <f t="array" ref="P423">IF(INDEX(Pat_org!$D$2:$P$484,MATCH(Payments_2020!$G423,Pat_org!$D$2:$D$484,0),Pat_org!M$1)=0,"",(INDEX(Pat_org!$D$2:$P$484,MATCH(Payments_2020!$G423,Pat_org!$D$2:$D$484,0),Pat_org!M$1)))</f>
        <v>https://www.phauk.org/</v>
      </c>
      <c r="Q423" s="3" t="str" cm="1">
        <f t="array" ref="Q423">IFERROR(IF(INDEX(Pat_org!$D$2:$P$484,MATCH(Payments_2020!$G423,Pat_org!$D$2:$D$484,0),Pat_org!N$1)=0,"",(INDEX(Pat_org!$D$2:$P$484,MATCH(Payments_2020!$G423,Pat_org!$D$2:$D$484,0),Pat_org!N$1))),"")</f>
        <v>Not rare</v>
      </c>
      <c r="R423" s="3" t="str" cm="1">
        <f t="array" ref="R423">IF(INDEX(Pat_org!$D$2:$P$484,MATCH(Payments_2020!$G423,Pat_org!$D$2:$D$484,0),Pat_org!O$1)=0,"",(INDEX(Pat_org!$D$2:$P$484,MATCH(Payments_2020!$G423,Pat_org!$D$2:$D$484,0),Pat_org!O$1)))</f>
        <v>Single PO</v>
      </c>
      <c r="S423" s="3" t="str" cm="1">
        <f t="array" ref="S423">IF(INDEX(Pat_org!$D$2:$P$484,MATCH(Payments_2020!$G423,Pat_org!$D$2:$D$484,0),Pat_org!P$1)=0,"",(INDEX(Pat_org!$D$2:$P$484,MATCH(Payments_2020!$G423,Pat_org!$D$2:$D$484,0),Pat_org!P$1)))</f>
        <v/>
      </c>
      <c r="T423" s="3" t="s">
        <v>762</v>
      </c>
      <c r="U423" s="3" t="s">
        <v>26</v>
      </c>
      <c r="V423" s="1">
        <v>2020</v>
      </c>
      <c r="W423" s="4" t="s">
        <v>27</v>
      </c>
      <c r="X423" s="40" t="str">
        <f t="shared" si="22"/>
        <v>2020GBP</v>
      </c>
      <c r="Y423" s="40">
        <v>10000</v>
      </c>
      <c r="Z423" s="31" cm="1">
        <f t="array" ref="Z423">_xlfn.IFS(X423=GBP_2020,Y423,X423=GBP_2019,Y423*CPI_2019,X423=GBP_2018,Y423*CPI_2018,X423=EUR_2020,Y423*EURGBP_2020,X423=EUR_2019,(Y423*EURGBP_2019)*CPI_2019,X423=EUR_2018,(Y423*EURGBP_2018)*CPI_2018,X423=USD_2020,Y423*USDGBP_2020,X423=USD_2019,(Y423*USDGBP_2019)*CPI_2019,X423=USD_2018,(Y423*USDGBP_2018)*CPI_2018,X423=CHF_2020,Y423*CHFGBP_2020,X423=CHF_2019,(Y423*CHFGBP_2019)*CPI_2019,X423=CHF_2018,(Y423*CHFGBP_2018)*CPI_2018,X423=SEK_2020,Y423*SEKGBP_2020,X423=SEK_2019,(Y423*SEKGBP_2019)*CPI_2019,X423=SEK_2018,(Y423*SEKGBP_2018)*CPI_2018,X423=NKK_2020,Y423*NKKGBP_2020,X423=NKK_2019,(Y423*NKKGBP_2019)*CPI_2019,X423=NKK_2018,(Y423*NKKGBP_2018)*CPI_2018,X423=DKK_2020,Y423*DKKGBP_2020,X423=DKK_2019,(Y423*DKKGBP_2019)*CPI_2019,X423=DKK_2018,(Y423*DKKGBP_2018)*CPI_2018)</f>
        <v>10000</v>
      </c>
      <c r="AA423" s="1">
        <v>1</v>
      </c>
    </row>
    <row r="424" spans="1:27" s="3" customFormat="1" x14ac:dyDescent="0.35">
      <c r="A424" s="3" t="s">
        <v>733</v>
      </c>
      <c r="B424" s="3" t="str">
        <f t="shared" si="21"/>
        <v>GSKPulmonary hypertension</v>
      </c>
      <c r="C424" s="3" t="str">
        <f>IF(INDEX(Comp_interest!$D:$D,MATCH(Payments_2020!$B424,Comp_interest!$C:$C,0))=0,"",INDEX(Comp_interest!$D:$D,MATCH(Payments_2020!$B424,Comp_interest!$C:$C,0)))</f>
        <v>Definitely yes</v>
      </c>
      <c r="D424" s="3" t="str">
        <f>IF(INDEX(Comp_interest!$E:$E,MATCH(Payments_2020!$B424,Comp_interest!$C:$C,0))=0,"",INDEX(Comp_interest!$E:$E,MATCH(Payments_2020!$B424,Comp_interest!$C:$C,0)))</f>
        <v>Company website</v>
      </c>
      <c r="E424" s="3" t="str">
        <f>IF(INDEX(Comp_interest!$F:$F,MATCH(Payments_2020!$B424,Comp_interest!$C:$C,0))=0,"",INDEX(Comp_interest!$F:$F,MATCH(Payments_2020!$B424,Comp_interest!$C:$C,0)))</f>
        <v>Volibris® (ambrisentan) is indicated to treat patients with pulmonary arterial hypertension (PAH)</v>
      </c>
      <c r="F424" s="3" t="s">
        <v>279</v>
      </c>
      <c r="G424" s="3" t="str">
        <f>INDEX(Pat_org!$B$3:$C$892,MATCH(Payments_2020!F424,Pat_org!$B$3:$B$892,0),2)</f>
        <v>Pulmonary Hypertension Association UK</v>
      </c>
      <c r="H424" s="3" t="str" cm="1">
        <f t="array" ref="H424">IF(INDEX(Pat_org!$D$2:$P$484,MATCH(Payments_2020!$G424,Pat_org!$D$2:$D$484,0),Pat_org!E$1)=0,"",(INDEX(Pat_org!$D$2:$P$484,MATCH(Payments_2020!$G424,Pat_org!$D$2:$D$484,0),Pat_org!E$1)))</f>
        <v>Include</v>
      </c>
      <c r="I424" s="3" cm="1">
        <f t="array" ref="I424">IF(INDEX(Pat_org!$D$2:$P$484,MATCH(Payments_2020!$G424,Pat_org!$D$2:$D$484,0),Pat_org!E$1)=0,"",(INDEX(Pat_org!$D$2:$P$484,MATCH(Payments_2020!$G424,Pat_org!$D$2:$D$484,0),Pat_org!$F$1)))</f>
        <v>0</v>
      </c>
      <c r="J424" s="3" t="str" cm="1">
        <f t="array" ref="J424">IF(INDEX(Pat_org!$D$2:$P$484,MATCH(Payments_2020!$G424,Pat_org!$D$2:$D$484,0),Pat_org!G$1)=0,"",(INDEX(Pat_org!$D$2:$P$484,MATCH(Payments_2020!$G424,Pat_org!$D$2:$D$484,0),Pat_org!G$1)))</f>
        <v>Multipurpose organisation</v>
      </c>
      <c r="K424" s="3" t="str" cm="1">
        <f t="array" ref="K424">IF(INDEX(Pat_org!$D$2:$P$484,MATCH(Payments_2020!$G424,Pat_org!$D$2:$D$484,0),Pat_org!H$1)=0,"",(INDEX(Pat_org!$D$2:$P$484,MATCH(Payments_2020!$G424,Pat_org!$D$2:$D$484,0),Pat_org!H$1)))</f>
        <v>11 Diseases of the circulatory system  </v>
      </c>
      <c r="L424" s="3" t="str" cm="1">
        <f t="array" ref="L424">IF(INDEX(Pat_org!$D$2:$P$484,MATCH(Payments_2020!$G424,Pat_org!$D$2:$D$484,0),Pat_org!I$1)=0,"",(INDEX(Pat_org!$D$2:$P$484,MATCH(Payments_2020!$G424,Pat_org!$D$2:$D$484,0),Pat_org!I$1)))</f>
        <v>Pulmonary hypertension</v>
      </c>
      <c r="M424" s="3" cm="1">
        <f t="array" ref="M424">IF(INDEX(Pat_org!$D$2:$P$484,MATCH(Payments_2020!$G424,Pat_org!$D$2:$D$484,0),Pat_org!J$1)=0,"",(INDEX(Pat_org!$D$2:$P$484,MATCH(Payments_2020!$G424,Pat_org!$D$2:$D$484,0),Pat_org!J$1)))</f>
        <v>1120756</v>
      </c>
      <c r="N424" s="3" t="str" cm="1">
        <f t="array" ref="N424">IF(INDEX(Pat_org!$D$2:$P$484,MATCH(Payments_2020!$G424,Pat_org!$D$2:$D$484,0),Pat_org!K$1)=0,"",(INDEX(Pat_org!$D$2:$P$484,MATCH(Payments_2020!$G424,Pat_org!$D$2:$D$484,0),Pat_org!K$1)))</f>
        <v/>
      </c>
      <c r="O424" s="3" t="str" cm="1">
        <f t="array" ref="O424">IF(INDEX(Pat_org!$D$2:$P$484,MATCH(Payments_2020!$G424,Pat_org!$D$2:$D$484,0),Pat_org!L$1)=0,"",(INDEX(Pat_org!$D$2:$P$484,MATCH(Payments_2020!$G424,Pat_org!$D$2:$D$484,0),Pat_org!L$1)))</f>
        <v>UK</v>
      </c>
      <c r="P424" s="3" t="str" cm="1">
        <f t="array" ref="P424">IF(INDEX(Pat_org!$D$2:$P$484,MATCH(Payments_2020!$G424,Pat_org!$D$2:$D$484,0),Pat_org!M$1)=0,"",(INDEX(Pat_org!$D$2:$P$484,MATCH(Payments_2020!$G424,Pat_org!$D$2:$D$484,0),Pat_org!M$1)))</f>
        <v>https://www.phauk.org/</v>
      </c>
      <c r="Q424" s="3" t="str" cm="1">
        <f t="array" ref="Q424">IFERROR(IF(INDEX(Pat_org!$D$2:$P$484,MATCH(Payments_2020!$G424,Pat_org!$D$2:$D$484,0),Pat_org!N$1)=0,"",(INDEX(Pat_org!$D$2:$P$484,MATCH(Payments_2020!$G424,Pat_org!$D$2:$D$484,0),Pat_org!N$1))),"")</f>
        <v>Not rare</v>
      </c>
      <c r="R424" s="3" t="str" cm="1">
        <f t="array" ref="R424">IF(INDEX(Pat_org!$D$2:$P$484,MATCH(Payments_2020!$G424,Pat_org!$D$2:$D$484,0),Pat_org!O$1)=0,"",(INDEX(Pat_org!$D$2:$P$484,MATCH(Payments_2020!$G424,Pat_org!$D$2:$D$484,0),Pat_org!O$1)))</f>
        <v>Single PO</v>
      </c>
      <c r="S424" s="3" t="str" cm="1">
        <f t="array" ref="S424">IF(INDEX(Pat_org!$D$2:$P$484,MATCH(Payments_2020!$G424,Pat_org!$D$2:$D$484,0),Pat_org!P$1)=0,"",(INDEX(Pat_org!$D$2:$P$484,MATCH(Payments_2020!$G424,Pat_org!$D$2:$D$484,0),Pat_org!P$1)))</f>
        <v/>
      </c>
      <c r="T424" s="3" t="s">
        <v>763</v>
      </c>
      <c r="U424" s="3" t="s">
        <v>26</v>
      </c>
      <c r="V424" s="1">
        <v>2020</v>
      </c>
      <c r="W424" s="4" t="s">
        <v>27</v>
      </c>
      <c r="X424" s="40" t="str">
        <f t="shared" si="22"/>
        <v>2020GBP</v>
      </c>
      <c r="Y424" s="40">
        <v>15000</v>
      </c>
      <c r="Z424" s="31" cm="1">
        <f t="array" ref="Z424">_xlfn.IFS(X424=GBP_2020,Y424,X424=GBP_2019,Y424*CPI_2019,X424=GBP_2018,Y424*CPI_2018,X424=EUR_2020,Y424*EURGBP_2020,X424=EUR_2019,(Y424*EURGBP_2019)*CPI_2019,X424=EUR_2018,(Y424*EURGBP_2018)*CPI_2018,X424=USD_2020,Y424*USDGBP_2020,X424=USD_2019,(Y424*USDGBP_2019)*CPI_2019,X424=USD_2018,(Y424*USDGBP_2018)*CPI_2018,X424=CHF_2020,Y424*CHFGBP_2020,X424=CHF_2019,(Y424*CHFGBP_2019)*CPI_2019,X424=CHF_2018,(Y424*CHFGBP_2018)*CPI_2018,X424=SEK_2020,Y424*SEKGBP_2020,X424=SEK_2019,(Y424*SEKGBP_2019)*CPI_2019,X424=SEK_2018,(Y424*SEKGBP_2018)*CPI_2018,X424=NKK_2020,Y424*NKKGBP_2020,X424=NKK_2019,(Y424*NKKGBP_2019)*CPI_2019,X424=NKK_2018,(Y424*NKKGBP_2018)*CPI_2018,X424=DKK_2020,Y424*DKKGBP_2020,X424=DKK_2019,(Y424*DKKGBP_2019)*CPI_2019,X424=DKK_2018,(Y424*DKKGBP_2018)*CPI_2018)</f>
        <v>15000</v>
      </c>
      <c r="AA424" s="1">
        <v>1</v>
      </c>
    </row>
    <row r="425" spans="1:27" s="3" customFormat="1" x14ac:dyDescent="0.35">
      <c r="A425" s="3" t="s">
        <v>733</v>
      </c>
      <c r="B425" s="3" t="str">
        <f t="shared" si="21"/>
        <v>GSKSarcoma</v>
      </c>
      <c r="C425" s="3" t="str">
        <f>IF(INDEX(Comp_interest!$D:$D,MATCH(Payments_2020!$B425,Comp_interest!$C:$C,0))=0,"",INDEX(Comp_interest!$D:$D,MATCH(Payments_2020!$B425,Comp_interest!$C:$C,0)))</f>
        <v>Maybe yes</v>
      </c>
      <c r="D425" s="3" t="str">
        <f>IF(INDEX(Comp_interest!$E:$E,MATCH(Payments_2020!$B425,Comp_interest!$C:$C,0))=0,"",INDEX(Comp_interest!$E:$E,MATCH(Payments_2020!$B425,Comp_interest!$C:$C,0)))</f>
        <v>Annual report</v>
      </c>
      <c r="E425" s="3" t="str">
        <f>IF(INDEX(Comp_interest!$F:$F,MATCH(Payments_2020!$B425,Comp_interest!$C:$C,0))=0,"",INDEX(Comp_interest!$F:$F,MATCH(Payments_2020!$B425,Comp_interest!$C:$C,0)))</f>
        <v>GSK has drugs for treating synovial sarcoma in its portfolio/pipeline</v>
      </c>
      <c r="F425" s="3" t="s">
        <v>764</v>
      </c>
      <c r="G425" s="3" t="str">
        <f>INDEX(Pat_org!$B$3:$C$892,MATCH(Payments_2020!F425,Pat_org!$B$3:$B$892,0),2)</f>
        <v>Sarcoma UK</v>
      </c>
      <c r="H425" s="3" t="str" cm="1">
        <f t="array" ref="H425">IF(INDEX(Pat_org!$D$2:$P$484,MATCH(Payments_2020!$G425,Pat_org!$D$2:$D$484,0),Pat_org!E$1)=0,"",(INDEX(Pat_org!$D$2:$P$484,MATCH(Payments_2020!$G425,Pat_org!$D$2:$D$484,0),Pat_org!E$1)))</f>
        <v>Include</v>
      </c>
      <c r="I425" s="3" cm="1">
        <f t="array" ref="I425">IF(INDEX(Pat_org!$D$2:$P$484,MATCH(Payments_2020!$G425,Pat_org!$D$2:$D$484,0),Pat_org!E$1)=0,"",(INDEX(Pat_org!$D$2:$P$484,MATCH(Payments_2020!$G425,Pat_org!$D$2:$D$484,0),Pat_org!$F$1)))</f>
        <v>0</v>
      </c>
      <c r="J425" s="3" t="str" cm="1">
        <f t="array" ref="J425">IF(INDEX(Pat_org!$D$2:$P$484,MATCH(Payments_2020!$G425,Pat_org!$D$2:$D$484,0),Pat_org!G$1)=0,"",(INDEX(Pat_org!$D$2:$P$484,MATCH(Payments_2020!$G425,Pat_org!$D$2:$D$484,0),Pat_org!G$1)))</f>
        <v>Multipurpose organisation</v>
      </c>
      <c r="K425" s="3" t="str" cm="1">
        <f t="array" ref="K425">IF(INDEX(Pat_org!$D$2:$P$484,MATCH(Payments_2020!$G425,Pat_org!$D$2:$D$484,0),Pat_org!H$1)=0,"",(INDEX(Pat_org!$D$2:$P$484,MATCH(Payments_2020!$G425,Pat_org!$D$2:$D$484,0),Pat_org!H$1)))</f>
        <v>02 Neoplasms  </v>
      </c>
      <c r="L425" s="3" t="str" cm="1">
        <f t="array" ref="L425">IF(INDEX(Pat_org!$D$2:$P$484,MATCH(Payments_2020!$G425,Pat_org!$D$2:$D$484,0),Pat_org!I$1)=0,"",(INDEX(Pat_org!$D$2:$P$484,MATCH(Payments_2020!$G425,Pat_org!$D$2:$D$484,0),Pat_org!I$1)))</f>
        <v>Sarcoma</v>
      </c>
      <c r="M425" s="3" cm="1">
        <f t="array" ref="M425">IF(INDEX(Pat_org!$D$2:$P$484,MATCH(Payments_2020!$G425,Pat_org!$D$2:$D$484,0),Pat_org!J$1)=0,"",(INDEX(Pat_org!$D$2:$P$484,MATCH(Payments_2020!$G425,Pat_org!$D$2:$D$484,0),Pat_org!J$1)))</f>
        <v>1139869</v>
      </c>
      <c r="N425" s="3" t="str" cm="1">
        <f t="array" ref="N425">IF(INDEX(Pat_org!$D$2:$P$484,MATCH(Payments_2020!$G425,Pat_org!$D$2:$D$484,0),Pat_org!K$1)=0,"",(INDEX(Pat_org!$D$2:$P$484,MATCH(Payments_2020!$G425,Pat_org!$D$2:$D$484,0),Pat_org!K$1)))</f>
        <v/>
      </c>
      <c r="O425" s="3" t="str" cm="1">
        <f t="array" ref="O425">IF(INDEX(Pat_org!$D$2:$P$484,MATCH(Payments_2020!$G425,Pat_org!$D$2:$D$484,0),Pat_org!L$1)=0,"",(INDEX(Pat_org!$D$2:$P$484,MATCH(Payments_2020!$G425,Pat_org!$D$2:$D$484,0),Pat_org!L$1)))</f>
        <v>UK</v>
      </c>
      <c r="P425" s="3" t="str" cm="1">
        <f t="array" ref="P425">IF(INDEX(Pat_org!$D$2:$P$484,MATCH(Payments_2020!$G425,Pat_org!$D$2:$D$484,0),Pat_org!M$1)=0,"",(INDEX(Pat_org!$D$2:$P$484,MATCH(Payments_2020!$G425,Pat_org!$D$2:$D$484,0),Pat_org!M$1)))</f>
        <v>https://sarcoma.org.uk/</v>
      </c>
      <c r="Q425" s="3" t="str" cm="1">
        <f t="array" ref="Q425">IFERROR(IF(INDEX(Pat_org!$D$2:$P$484,MATCH(Payments_2020!$G425,Pat_org!$D$2:$D$484,0),Pat_org!N$1)=0,"",(INDEX(Pat_org!$D$2:$P$484,MATCH(Payments_2020!$G425,Pat_org!$D$2:$D$484,0),Pat_org!N$1))),"")</f>
        <v>Not rare</v>
      </c>
      <c r="R425" s="3" t="str" cm="1">
        <f t="array" ref="R425">IF(INDEX(Pat_org!$D$2:$P$484,MATCH(Payments_2020!$G425,Pat_org!$D$2:$D$484,0),Pat_org!O$1)=0,"",(INDEX(Pat_org!$D$2:$P$484,MATCH(Payments_2020!$G425,Pat_org!$D$2:$D$484,0),Pat_org!O$1)))</f>
        <v>Single PO</v>
      </c>
      <c r="S425" s="3" t="str" cm="1">
        <f t="array" ref="S425">IF(INDEX(Pat_org!$D$2:$P$484,MATCH(Payments_2020!$G425,Pat_org!$D$2:$D$484,0),Pat_org!P$1)=0,"",(INDEX(Pat_org!$D$2:$P$484,MATCH(Payments_2020!$G425,Pat_org!$D$2:$D$484,0),Pat_org!P$1)))</f>
        <v/>
      </c>
      <c r="T425" s="3" t="s">
        <v>765</v>
      </c>
      <c r="U425" s="3" t="s">
        <v>26</v>
      </c>
      <c r="V425" s="1">
        <v>2020</v>
      </c>
      <c r="W425" s="4" t="s">
        <v>27</v>
      </c>
      <c r="X425" s="40" t="str">
        <f t="shared" si="22"/>
        <v>2020GBP</v>
      </c>
      <c r="Y425" s="40">
        <v>13550</v>
      </c>
      <c r="Z425" s="31" cm="1">
        <f t="array" ref="Z425">_xlfn.IFS(X425=GBP_2020,Y425,X425=GBP_2019,Y425*CPI_2019,X425=GBP_2018,Y425*CPI_2018,X425=EUR_2020,Y425*EURGBP_2020,X425=EUR_2019,(Y425*EURGBP_2019)*CPI_2019,X425=EUR_2018,(Y425*EURGBP_2018)*CPI_2018,X425=USD_2020,Y425*USDGBP_2020,X425=USD_2019,(Y425*USDGBP_2019)*CPI_2019,X425=USD_2018,(Y425*USDGBP_2018)*CPI_2018,X425=CHF_2020,Y425*CHFGBP_2020,X425=CHF_2019,(Y425*CHFGBP_2019)*CPI_2019,X425=CHF_2018,(Y425*CHFGBP_2018)*CPI_2018,X425=SEK_2020,Y425*SEKGBP_2020,X425=SEK_2019,(Y425*SEKGBP_2019)*CPI_2019,X425=SEK_2018,(Y425*SEKGBP_2018)*CPI_2018,X425=NKK_2020,Y425*NKKGBP_2020,X425=NKK_2019,(Y425*NKKGBP_2019)*CPI_2019,X425=NKK_2018,(Y425*NKKGBP_2018)*CPI_2018,X425=DKK_2020,Y425*DKKGBP_2020,X425=DKK_2019,(Y425*DKKGBP_2019)*CPI_2019,X425=DKK_2018,(Y425*DKKGBP_2018)*CPI_2018)</f>
        <v>13550</v>
      </c>
      <c r="AA425" s="1">
        <v>1</v>
      </c>
    </row>
    <row r="426" spans="1:27" s="3" customFormat="1" x14ac:dyDescent="0.35">
      <c r="A426" s="3" t="s">
        <v>733</v>
      </c>
      <c r="B426" s="3" t="str">
        <f t="shared" si="21"/>
        <v>GSKSickle cell disorders</v>
      </c>
      <c r="C426" s="3" t="str">
        <f>IF(INDEX(Comp_interest!$D:$D,MATCH(Payments_2020!$B426,Comp_interest!$C:$C,0))=0,"",INDEX(Comp_interest!$D:$D,MATCH(Payments_2020!$B426,Comp_interest!$C:$C,0)))</f>
        <v>Maybe yes</v>
      </c>
      <c r="D426" s="3" t="str">
        <f>IF(INDEX(Comp_interest!$E:$E,MATCH(Payments_2020!$B426,Comp_interest!$C:$C,0))=0,"",INDEX(Comp_interest!$E:$E,MATCH(Payments_2020!$B426,Comp_interest!$C:$C,0)))</f>
        <v>ClinicalTrial.gov</v>
      </c>
      <c r="E426" s="3" t="str">
        <f>IF(INDEX(Comp_interest!$F:$F,MATCH(Payments_2020!$B426,Comp_interest!$C:$C,0))=0,"",INDEX(Comp_interest!$F:$F,MATCH(Payments_2020!$B426,Comp_interest!$C:$C,0)))</f>
        <v>GSK has a trial on SCD</v>
      </c>
      <c r="F426" s="3" t="s">
        <v>766</v>
      </c>
      <c r="G426" s="3" t="str">
        <f>INDEX(Pat_org!$B$3:$C$892,MATCH(Payments_2020!F426,Pat_org!$B$3:$B$892,0),2)</f>
        <v>Sickle Cell Society</v>
      </c>
      <c r="H426" s="3" t="str" cm="1">
        <f t="array" ref="H426">IF(INDEX(Pat_org!$D$2:$P$484,MATCH(Payments_2020!$G426,Pat_org!$D$2:$D$484,0),Pat_org!E$1)=0,"",(INDEX(Pat_org!$D$2:$P$484,MATCH(Payments_2020!$G426,Pat_org!$D$2:$D$484,0),Pat_org!E$1)))</f>
        <v>Include</v>
      </c>
      <c r="I426" s="3" cm="1">
        <f t="array" ref="I426">IF(INDEX(Pat_org!$D$2:$P$484,MATCH(Payments_2020!$G426,Pat_org!$D$2:$D$484,0),Pat_org!E$1)=0,"",(INDEX(Pat_org!$D$2:$P$484,MATCH(Payments_2020!$G426,Pat_org!$D$2:$D$484,0),Pat_org!$F$1)))</f>
        <v>0</v>
      </c>
      <c r="J426" s="3" t="str" cm="1">
        <f t="array" ref="J426">IF(INDEX(Pat_org!$D$2:$P$484,MATCH(Payments_2020!$G426,Pat_org!$D$2:$D$484,0),Pat_org!G$1)=0,"",(INDEX(Pat_org!$D$2:$P$484,MATCH(Payments_2020!$G426,Pat_org!$D$2:$D$484,0),Pat_org!G$1)))</f>
        <v>Multipurpose organisation</v>
      </c>
      <c r="K426" s="3" t="str" cm="1">
        <f t="array" ref="K426">IF(INDEX(Pat_org!$D$2:$P$484,MATCH(Payments_2020!$G426,Pat_org!$D$2:$D$484,0),Pat_org!H$1)=0,"",(INDEX(Pat_org!$D$2:$P$484,MATCH(Payments_2020!$G426,Pat_org!$D$2:$D$484,0),Pat_org!H$1)))</f>
        <v>03 Diseases of the blood or blood-forming organs  </v>
      </c>
      <c r="L426" s="3" t="str" cm="1">
        <f t="array" ref="L426">IF(INDEX(Pat_org!$D$2:$P$484,MATCH(Payments_2020!$G426,Pat_org!$D$2:$D$484,0),Pat_org!I$1)=0,"",(INDEX(Pat_org!$D$2:$P$484,MATCH(Payments_2020!$G426,Pat_org!$D$2:$D$484,0),Pat_org!I$1)))</f>
        <v>Sickle cell disorders</v>
      </c>
      <c r="M426" s="3" cm="1">
        <f t="array" ref="M426">IF(INDEX(Pat_org!$D$2:$P$484,MATCH(Payments_2020!$G426,Pat_org!$D$2:$D$484,0),Pat_org!J$1)=0,"",(INDEX(Pat_org!$D$2:$P$484,MATCH(Payments_2020!$G426,Pat_org!$D$2:$D$484,0),Pat_org!J$1)))</f>
        <v>1046631</v>
      </c>
      <c r="N426" s="3" t="str" cm="1">
        <f t="array" ref="N426">IF(INDEX(Pat_org!$D$2:$P$484,MATCH(Payments_2020!$G426,Pat_org!$D$2:$D$484,0),Pat_org!K$1)=0,"",(INDEX(Pat_org!$D$2:$P$484,MATCH(Payments_2020!$G426,Pat_org!$D$2:$D$484,0),Pat_org!K$1)))</f>
        <v/>
      </c>
      <c r="O426" s="3" t="str" cm="1">
        <f t="array" ref="O426">IF(INDEX(Pat_org!$D$2:$P$484,MATCH(Payments_2020!$G426,Pat_org!$D$2:$D$484,0),Pat_org!L$1)=0,"",(INDEX(Pat_org!$D$2:$P$484,MATCH(Payments_2020!$G426,Pat_org!$D$2:$D$484,0),Pat_org!L$1)))</f>
        <v>UK</v>
      </c>
      <c r="P426" s="3" t="str" cm="1">
        <f t="array" ref="P426">IF(INDEX(Pat_org!$D$2:$P$484,MATCH(Payments_2020!$G426,Pat_org!$D$2:$D$484,0),Pat_org!M$1)=0,"",(INDEX(Pat_org!$D$2:$P$484,MATCH(Payments_2020!$G426,Pat_org!$D$2:$D$484,0),Pat_org!M$1)))</f>
        <v>https://www.sicklecellsociety.org/</v>
      </c>
      <c r="Q426" s="3" t="str" cm="1">
        <f t="array" ref="Q426">IFERROR(IF(INDEX(Pat_org!$D$2:$P$484,MATCH(Payments_2020!$G426,Pat_org!$D$2:$D$484,0),Pat_org!N$1)=0,"",(INDEX(Pat_org!$D$2:$P$484,MATCH(Payments_2020!$G426,Pat_org!$D$2:$D$484,0),Pat_org!N$1))),"")</f>
        <v>Not rare</v>
      </c>
      <c r="R426" s="3" t="str" cm="1">
        <f t="array" ref="R426">IF(INDEX(Pat_org!$D$2:$P$484,MATCH(Payments_2020!$G426,Pat_org!$D$2:$D$484,0),Pat_org!O$1)=0,"",(INDEX(Pat_org!$D$2:$P$484,MATCH(Payments_2020!$G426,Pat_org!$D$2:$D$484,0),Pat_org!O$1)))</f>
        <v>Single PO</v>
      </c>
      <c r="S426" s="3" t="str" cm="1">
        <f t="array" ref="S426">IF(INDEX(Pat_org!$D$2:$P$484,MATCH(Payments_2020!$G426,Pat_org!$D$2:$D$484,0),Pat_org!P$1)=0,"",(INDEX(Pat_org!$D$2:$P$484,MATCH(Payments_2020!$G426,Pat_org!$D$2:$D$484,0),Pat_org!P$1)))</f>
        <v/>
      </c>
      <c r="T426" s="3" t="s">
        <v>767</v>
      </c>
      <c r="U426" s="3" t="s">
        <v>26</v>
      </c>
      <c r="V426" s="1">
        <v>2020</v>
      </c>
      <c r="W426" s="4" t="s">
        <v>27</v>
      </c>
      <c r="X426" s="40" t="str">
        <f t="shared" si="22"/>
        <v>2020GBP</v>
      </c>
      <c r="Y426" s="40">
        <v>10000</v>
      </c>
      <c r="Z426" s="31" cm="1">
        <f t="array" ref="Z426">_xlfn.IFS(X426=GBP_2020,Y426,X426=GBP_2019,Y426*CPI_2019,X426=GBP_2018,Y426*CPI_2018,X426=EUR_2020,Y426*EURGBP_2020,X426=EUR_2019,(Y426*EURGBP_2019)*CPI_2019,X426=EUR_2018,(Y426*EURGBP_2018)*CPI_2018,X426=USD_2020,Y426*USDGBP_2020,X426=USD_2019,(Y426*USDGBP_2019)*CPI_2019,X426=USD_2018,(Y426*USDGBP_2018)*CPI_2018,X426=CHF_2020,Y426*CHFGBP_2020,X426=CHF_2019,(Y426*CHFGBP_2019)*CPI_2019,X426=CHF_2018,(Y426*CHFGBP_2018)*CPI_2018,X426=SEK_2020,Y426*SEKGBP_2020,X426=SEK_2019,(Y426*SEKGBP_2019)*CPI_2019,X426=SEK_2018,(Y426*SEKGBP_2018)*CPI_2018,X426=NKK_2020,Y426*NKKGBP_2020,X426=NKK_2019,(Y426*NKKGBP_2019)*CPI_2019,X426=NKK_2018,(Y426*NKKGBP_2018)*CPI_2018,X426=DKK_2020,Y426*DKKGBP_2020,X426=DKK_2019,(Y426*DKKGBP_2019)*CPI_2019,X426=DKK_2018,(Y426*DKKGBP_2018)*CPI_2018)</f>
        <v>10000</v>
      </c>
      <c r="AA426" s="1">
        <v>1</v>
      </c>
    </row>
    <row r="427" spans="1:27" s="3" customFormat="1" x14ac:dyDescent="0.35">
      <c r="A427" s="3" t="s">
        <v>733</v>
      </c>
      <c r="B427" s="3" t="str">
        <f t="shared" si="21"/>
        <v>GSKOvarian cancer</v>
      </c>
      <c r="C427" s="3" t="str">
        <f>IF(INDEX(Comp_interest!$D:$D,MATCH(Payments_2020!$B427,Comp_interest!$C:$C,0))=0,"",INDEX(Comp_interest!$D:$D,MATCH(Payments_2020!$B427,Comp_interest!$C:$C,0)))</f>
        <v>Definitely yes</v>
      </c>
      <c r="D427" s="3" t="str">
        <f>IF(INDEX(Comp_interest!$E:$E,MATCH(Payments_2020!$B427,Comp_interest!$C:$C,0))=0,"",INDEX(Comp_interest!$E:$E,MATCH(Payments_2020!$B427,Comp_interest!$C:$C,0)))</f>
        <v>Annual report</v>
      </c>
      <c r="E427" s="3" t="str">
        <f>IF(INDEX(Comp_interest!$F:$F,MATCH(Payments_2020!$B427,Comp_interest!$C:$C,0))=0,"",INDEX(Comp_interest!$F:$F,MATCH(Payments_2020!$B427,Comp_interest!$C:$C,0)))</f>
        <v/>
      </c>
      <c r="F427" s="3" t="s">
        <v>768</v>
      </c>
      <c r="G427" s="3" t="str">
        <f>INDEX(Pat_org!$B$3:$C$892,MATCH(Payments_2020!F427,Pat_org!$B$3:$B$892,0),2)</f>
        <v>Target Ovarian Cancer</v>
      </c>
      <c r="H427" s="3" t="str" cm="1">
        <f t="array" ref="H427">IF(INDEX(Pat_org!$D$2:$P$484,MATCH(Payments_2020!$G427,Pat_org!$D$2:$D$484,0),Pat_org!E$1)=0,"",(INDEX(Pat_org!$D$2:$P$484,MATCH(Payments_2020!$G427,Pat_org!$D$2:$D$484,0),Pat_org!E$1)))</f>
        <v>Include</v>
      </c>
      <c r="I427" s="3" cm="1">
        <f t="array" ref="I427">IF(INDEX(Pat_org!$D$2:$P$484,MATCH(Payments_2020!$G427,Pat_org!$D$2:$D$484,0),Pat_org!E$1)=0,"",(INDEX(Pat_org!$D$2:$P$484,MATCH(Payments_2020!$G427,Pat_org!$D$2:$D$484,0),Pat_org!$F$1)))</f>
        <v>0</v>
      </c>
      <c r="J427" s="3" t="str" cm="1">
        <f t="array" ref="J427">IF(INDEX(Pat_org!$D$2:$P$484,MATCH(Payments_2020!$G427,Pat_org!$D$2:$D$484,0),Pat_org!G$1)=0,"",(INDEX(Pat_org!$D$2:$P$484,MATCH(Payments_2020!$G427,Pat_org!$D$2:$D$484,0),Pat_org!G$1)))</f>
        <v>Multipurpose organisation</v>
      </c>
      <c r="K427" s="3" t="str" cm="1">
        <f t="array" ref="K427">IF(INDEX(Pat_org!$D$2:$P$484,MATCH(Payments_2020!$G427,Pat_org!$D$2:$D$484,0),Pat_org!H$1)=0,"",(INDEX(Pat_org!$D$2:$P$484,MATCH(Payments_2020!$G427,Pat_org!$D$2:$D$484,0),Pat_org!H$1)))</f>
        <v>02 Neoplasms  </v>
      </c>
      <c r="L427" s="3" t="str" cm="1">
        <f t="array" ref="L427">IF(INDEX(Pat_org!$D$2:$P$484,MATCH(Payments_2020!$G427,Pat_org!$D$2:$D$484,0),Pat_org!I$1)=0,"",(INDEX(Pat_org!$D$2:$P$484,MATCH(Payments_2020!$G427,Pat_org!$D$2:$D$484,0),Pat_org!I$1)))</f>
        <v>Ovarian cancer</v>
      </c>
      <c r="M427" s="3" t="str" cm="1">
        <f t="array" ref="M427">IF(INDEX(Pat_org!$D$2:$P$484,MATCH(Payments_2020!$G427,Pat_org!$D$2:$D$484,0),Pat_org!J$1)=0,"",(INDEX(Pat_org!$D$2:$P$484,MATCH(Payments_2020!$G427,Pat_org!$D$2:$D$484,0),Pat_org!J$1)))</f>
        <v>1125038 </v>
      </c>
      <c r="N427" s="3" t="str" cm="1">
        <f t="array" ref="N427">IF(INDEX(Pat_org!$D$2:$P$484,MATCH(Payments_2020!$G427,Pat_org!$D$2:$D$484,0),Pat_org!K$1)=0,"",(INDEX(Pat_org!$D$2:$P$484,MATCH(Payments_2020!$G427,Pat_org!$D$2:$D$484,0),Pat_org!K$1)))</f>
        <v/>
      </c>
      <c r="O427" s="3" t="str" cm="1">
        <f t="array" ref="O427">IF(INDEX(Pat_org!$D$2:$P$484,MATCH(Payments_2020!$G427,Pat_org!$D$2:$D$484,0),Pat_org!L$1)=0,"",(INDEX(Pat_org!$D$2:$P$484,MATCH(Payments_2020!$G427,Pat_org!$D$2:$D$484,0),Pat_org!L$1)))</f>
        <v>UK</v>
      </c>
      <c r="P427" s="3" t="str" cm="1">
        <f t="array" ref="P427">IF(INDEX(Pat_org!$D$2:$P$484,MATCH(Payments_2020!$G427,Pat_org!$D$2:$D$484,0),Pat_org!M$1)=0,"",(INDEX(Pat_org!$D$2:$P$484,MATCH(Payments_2020!$G427,Pat_org!$D$2:$D$484,0),Pat_org!M$1)))</f>
        <v>https://targetovariancancer.org.uk/</v>
      </c>
      <c r="Q427" s="3" t="str" cm="1">
        <f t="array" ref="Q427">IFERROR(IF(INDEX(Pat_org!$D$2:$P$484,MATCH(Payments_2020!$G427,Pat_org!$D$2:$D$484,0),Pat_org!N$1)=0,"",(INDEX(Pat_org!$D$2:$P$484,MATCH(Payments_2020!$G427,Pat_org!$D$2:$D$484,0),Pat_org!N$1))),"")</f>
        <v>Not rare</v>
      </c>
      <c r="R427" s="3" t="str" cm="1">
        <f t="array" ref="R427">IF(INDEX(Pat_org!$D$2:$P$484,MATCH(Payments_2020!$G427,Pat_org!$D$2:$D$484,0),Pat_org!O$1)=0,"",(INDEX(Pat_org!$D$2:$P$484,MATCH(Payments_2020!$G427,Pat_org!$D$2:$D$484,0),Pat_org!O$1)))</f>
        <v>Single PO</v>
      </c>
      <c r="S427" s="3" t="str" cm="1">
        <f t="array" ref="S427">IF(INDEX(Pat_org!$D$2:$P$484,MATCH(Payments_2020!$G427,Pat_org!$D$2:$D$484,0),Pat_org!P$1)=0,"",(INDEX(Pat_org!$D$2:$P$484,MATCH(Payments_2020!$G427,Pat_org!$D$2:$D$484,0),Pat_org!P$1)))</f>
        <v/>
      </c>
      <c r="T427" s="3" t="s">
        <v>769</v>
      </c>
      <c r="U427" s="3" t="s">
        <v>26</v>
      </c>
      <c r="V427" s="1">
        <v>2020</v>
      </c>
      <c r="W427" s="4" t="s">
        <v>27</v>
      </c>
      <c r="X427" s="40" t="str">
        <f t="shared" si="22"/>
        <v>2020GBP</v>
      </c>
      <c r="Y427" s="40">
        <v>10000</v>
      </c>
      <c r="Z427" s="31" cm="1">
        <f t="array" ref="Z427">_xlfn.IFS(X427=GBP_2020,Y427,X427=GBP_2019,Y427*CPI_2019,X427=GBP_2018,Y427*CPI_2018,X427=EUR_2020,Y427*EURGBP_2020,X427=EUR_2019,(Y427*EURGBP_2019)*CPI_2019,X427=EUR_2018,(Y427*EURGBP_2018)*CPI_2018,X427=USD_2020,Y427*USDGBP_2020,X427=USD_2019,(Y427*USDGBP_2019)*CPI_2019,X427=USD_2018,(Y427*USDGBP_2018)*CPI_2018,X427=CHF_2020,Y427*CHFGBP_2020,X427=CHF_2019,(Y427*CHFGBP_2019)*CPI_2019,X427=CHF_2018,(Y427*CHFGBP_2018)*CPI_2018,X427=SEK_2020,Y427*SEKGBP_2020,X427=SEK_2019,(Y427*SEKGBP_2019)*CPI_2019,X427=SEK_2018,(Y427*SEKGBP_2018)*CPI_2018,X427=NKK_2020,Y427*NKKGBP_2020,X427=NKK_2019,(Y427*NKKGBP_2019)*CPI_2019,X427=NKK_2018,(Y427*NKKGBP_2018)*CPI_2018,X427=DKK_2020,Y427*DKKGBP_2020,X427=DKK_2019,(Y427*DKKGBP_2019)*CPI_2019,X427=DKK_2018,(Y427*DKKGBP_2018)*CPI_2018)</f>
        <v>10000</v>
      </c>
      <c r="AA427" s="1">
        <v>1</v>
      </c>
    </row>
    <row r="428" spans="1:27" s="3" customFormat="1" x14ac:dyDescent="0.35">
      <c r="A428" s="3" t="s">
        <v>733</v>
      </c>
      <c r="B428" s="3" t="str">
        <f t="shared" si="21"/>
        <v>GSKGynaecological cancers</v>
      </c>
      <c r="C428" s="3" t="str">
        <f>IF(INDEX(Comp_interest!$D:$D,MATCH(Payments_2020!$B428,Comp_interest!$C:$C,0))=0,"",INDEX(Comp_interest!$D:$D,MATCH(Payments_2020!$B428,Comp_interest!$C:$C,0)))</f>
        <v>Definitely yes</v>
      </c>
      <c r="D428" s="3" t="str">
        <f>IF(INDEX(Comp_interest!$E:$E,MATCH(Payments_2020!$B428,Comp_interest!$C:$C,0))=0,"",INDEX(Comp_interest!$E:$E,MATCH(Payments_2020!$B428,Comp_interest!$C:$C,0)))</f>
        <v>Annual report</v>
      </c>
      <c r="E428" s="3" t="str">
        <f>IF(INDEX(Comp_interest!$F:$F,MATCH(Payments_2020!$B428,Comp_interest!$C:$C,0))=0,"",INDEX(Comp_interest!$F:$F,MATCH(Payments_2020!$B428,Comp_interest!$C:$C,0)))</f>
        <v>GSK has drugs for treating ovarian cancer in its portfolio/pipeline</v>
      </c>
      <c r="F428" s="3" t="s">
        <v>770</v>
      </c>
      <c r="G428" s="3" t="str">
        <f>INDEX(Pat_org!$B$3:$C$892,MATCH(Payments_2020!F428,Pat_org!$B$3:$B$892,0),2)</f>
        <v>Eve Appeal</v>
      </c>
      <c r="H428" s="3" t="str" cm="1">
        <f t="array" ref="H428">IF(INDEX(Pat_org!$D$2:$P$484,MATCH(Payments_2020!$G428,Pat_org!$D$2:$D$484,0),Pat_org!E$1)=0,"",(INDEX(Pat_org!$D$2:$P$484,MATCH(Payments_2020!$G428,Pat_org!$D$2:$D$484,0),Pat_org!E$1)))</f>
        <v>Include</v>
      </c>
      <c r="I428" s="3" cm="1">
        <f t="array" ref="I428">IF(INDEX(Pat_org!$D$2:$P$484,MATCH(Payments_2020!$G428,Pat_org!$D$2:$D$484,0),Pat_org!E$1)=0,"",(INDEX(Pat_org!$D$2:$P$484,MATCH(Payments_2020!$G428,Pat_org!$D$2:$D$484,0),Pat_org!$F$1)))</f>
        <v>0</v>
      </c>
      <c r="J428" s="3" t="str" cm="1">
        <f t="array" ref="J428">IF(INDEX(Pat_org!$D$2:$P$484,MATCH(Payments_2020!$G428,Pat_org!$D$2:$D$484,0),Pat_org!G$1)=0,"",(INDEX(Pat_org!$D$2:$P$484,MATCH(Payments_2020!$G428,Pat_org!$D$2:$D$484,0),Pat_org!G$1)))</f>
        <v>Organisation focused on funding medical research</v>
      </c>
      <c r="K428" s="3" t="str" cm="1">
        <f t="array" ref="K428">IF(INDEX(Pat_org!$D$2:$P$484,MATCH(Payments_2020!$G428,Pat_org!$D$2:$D$484,0),Pat_org!H$1)=0,"",(INDEX(Pat_org!$D$2:$P$484,MATCH(Payments_2020!$G428,Pat_org!$D$2:$D$484,0),Pat_org!H$1)))</f>
        <v>02 Neoplasms  </v>
      </c>
      <c r="L428" s="3" t="str" cm="1">
        <f t="array" ref="L428">IF(INDEX(Pat_org!$D$2:$P$484,MATCH(Payments_2020!$G428,Pat_org!$D$2:$D$484,0),Pat_org!I$1)=0,"",(INDEX(Pat_org!$D$2:$P$484,MATCH(Payments_2020!$G428,Pat_org!$D$2:$D$484,0),Pat_org!I$1)))</f>
        <v>Gynaecological cancers</v>
      </c>
      <c r="M428" s="3" cm="1">
        <f t="array" ref="M428">IF(INDEX(Pat_org!$D$2:$P$484,MATCH(Payments_2020!$G428,Pat_org!$D$2:$D$484,0),Pat_org!J$1)=0,"",(INDEX(Pat_org!$D$2:$P$484,MATCH(Payments_2020!$G428,Pat_org!$D$2:$D$484,0),Pat_org!J$1)))</f>
        <v>1091708</v>
      </c>
      <c r="N428" s="3" t="str" cm="1">
        <f t="array" ref="N428">IF(INDEX(Pat_org!$D$2:$P$484,MATCH(Payments_2020!$G428,Pat_org!$D$2:$D$484,0),Pat_org!K$1)=0,"",(INDEX(Pat_org!$D$2:$P$484,MATCH(Payments_2020!$G428,Pat_org!$D$2:$D$484,0),Pat_org!K$1)))</f>
        <v/>
      </c>
      <c r="O428" s="3" t="str" cm="1">
        <f t="array" ref="O428">IF(INDEX(Pat_org!$D$2:$P$484,MATCH(Payments_2020!$G428,Pat_org!$D$2:$D$484,0),Pat_org!L$1)=0,"",(INDEX(Pat_org!$D$2:$P$484,MATCH(Payments_2020!$G428,Pat_org!$D$2:$D$484,0),Pat_org!L$1)))</f>
        <v>UK</v>
      </c>
      <c r="P428" s="3" t="str" cm="1">
        <f t="array" ref="P428">IF(INDEX(Pat_org!$D$2:$P$484,MATCH(Payments_2020!$G428,Pat_org!$D$2:$D$484,0),Pat_org!M$1)=0,"",(INDEX(Pat_org!$D$2:$P$484,MATCH(Payments_2020!$G428,Pat_org!$D$2:$D$484,0),Pat_org!M$1)))</f>
        <v>https://eveappeal.org.uk/</v>
      </c>
      <c r="Q428" s="3" t="str" cm="1">
        <f t="array" ref="Q428">IFERROR(IF(INDEX(Pat_org!$D$2:$P$484,MATCH(Payments_2020!$G428,Pat_org!$D$2:$D$484,0),Pat_org!N$1)=0,"",(INDEX(Pat_org!$D$2:$P$484,MATCH(Payments_2020!$G428,Pat_org!$D$2:$D$484,0),Pat_org!N$1))),"")</f>
        <v>Not rare</v>
      </c>
      <c r="R428" s="3" t="str" cm="1">
        <f t="array" ref="R428">IF(INDEX(Pat_org!$D$2:$P$484,MATCH(Payments_2020!$G428,Pat_org!$D$2:$D$484,0),Pat_org!O$1)=0,"",(INDEX(Pat_org!$D$2:$P$484,MATCH(Payments_2020!$G428,Pat_org!$D$2:$D$484,0),Pat_org!O$1)))</f>
        <v>Single PO</v>
      </c>
      <c r="S428" s="3" t="str" cm="1">
        <f t="array" ref="S428">IF(INDEX(Pat_org!$D$2:$P$484,MATCH(Payments_2020!$G428,Pat_org!$D$2:$D$484,0),Pat_org!P$1)=0,"",(INDEX(Pat_org!$D$2:$P$484,MATCH(Payments_2020!$G428,Pat_org!$D$2:$D$484,0),Pat_org!P$1)))</f>
        <v/>
      </c>
      <c r="T428" s="3" t="s">
        <v>771</v>
      </c>
      <c r="U428" s="3" t="s">
        <v>26</v>
      </c>
      <c r="V428" s="1">
        <v>2020</v>
      </c>
      <c r="W428" s="4" t="s">
        <v>27</v>
      </c>
      <c r="X428" s="40" t="str">
        <f t="shared" si="22"/>
        <v>2020GBP</v>
      </c>
      <c r="Y428" s="40">
        <v>13523</v>
      </c>
      <c r="Z428" s="31" cm="1">
        <f t="array" ref="Z428">_xlfn.IFS(X428=GBP_2020,Y428,X428=GBP_2019,Y428*CPI_2019,X428=GBP_2018,Y428*CPI_2018,X428=EUR_2020,Y428*EURGBP_2020,X428=EUR_2019,(Y428*EURGBP_2019)*CPI_2019,X428=EUR_2018,(Y428*EURGBP_2018)*CPI_2018,X428=USD_2020,Y428*USDGBP_2020,X428=USD_2019,(Y428*USDGBP_2019)*CPI_2019,X428=USD_2018,(Y428*USDGBP_2018)*CPI_2018,X428=CHF_2020,Y428*CHFGBP_2020,X428=CHF_2019,(Y428*CHFGBP_2019)*CPI_2019,X428=CHF_2018,(Y428*CHFGBP_2018)*CPI_2018,X428=SEK_2020,Y428*SEKGBP_2020,X428=SEK_2019,(Y428*SEKGBP_2019)*CPI_2019,X428=SEK_2018,(Y428*SEKGBP_2018)*CPI_2018,X428=NKK_2020,Y428*NKKGBP_2020,X428=NKK_2019,(Y428*NKKGBP_2019)*CPI_2019,X428=NKK_2018,(Y428*NKKGBP_2018)*CPI_2018,X428=DKK_2020,Y428*DKKGBP_2020,X428=DKK_2019,(Y428*DKKGBP_2019)*CPI_2019,X428=DKK_2018,(Y428*DKKGBP_2018)*CPI_2018)</f>
        <v>13523</v>
      </c>
      <c r="AA428" s="1">
        <v>1</v>
      </c>
    </row>
    <row r="429" spans="1:27" s="3" customFormat="1" x14ac:dyDescent="0.35">
      <c r="A429" s="3" t="s">
        <v>733</v>
      </c>
      <c r="B429" s="3" t="str">
        <f t="shared" si="21"/>
        <v>GSKSupport for women experiencing drug and alcohol misuse issues</v>
      </c>
      <c r="C429" s="3" t="str">
        <f>IF(INDEX(Comp_interest!$D:$D,MATCH(Payments_2020!$B429,Comp_interest!$C:$C,0))=0,"",INDEX(Comp_interest!$D:$D,MATCH(Payments_2020!$B429,Comp_interest!$C:$C,0)))</f>
        <v xml:space="preserve">Other </v>
      </c>
      <c r="D429" s="3" t="str">
        <f>IF(INDEX(Comp_interest!$E:$E,MATCH(Payments_2020!$B429,Comp_interest!$C:$C,0))=0,"",INDEX(Comp_interest!$E:$E,MATCH(Payments_2020!$B429,Comp_interest!$C:$C,0)))</f>
        <v/>
      </c>
      <c r="E429" s="3" t="str">
        <f>IF(INDEX(Comp_interest!$F:$F,MATCH(Payments_2020!$B429,Comp_interest!$C:$C,0))=0,"",INDEX(Comp_interest!$F:$F,MATCH(Payments_2020!$B429,Comp_interest!$C:$C,0)))</f>
        <v xml:space="preserve">Unclear </v>
      </c>
      <c r="F429" s="3" t="s">
        <v>772</v>
      </c>
      <c r="G429" s="3" t="str">
        <f>INDEX(Pat_org!$B$3:$C$892,MATCH(Payments_2020!F429,Pat_org!$B$3:$B$892,0),2)</f>
        <v>Trevi</v>
      </c>
      <c r="H429" s="3" t="str" cm="1">
        <f t="array" ref="H429">IF(INDEX(Pat_org!$D$2:$P$484,MATCH(Payments_2020!$G429,Pat_org!$D$2:$D$484,0),Pat_org!E$1)=0,"",(INDEX(Pat_org!$D$2:$P$484,MATCH(Payments_2020!$G429,Pat_org!$D$2:$D$484,0),Pat_org!E$1)))</f>
        <v>Include</v>
      </c>
      <c r="I429" s="3" cm="1">
        <f t="array" ref="I429">IF(INDEX(Pat_org!$D$2:$P$484,MATCH(Payments_2020!$G429,Pat_org!$D$2:$D$484,0),Pat_org!E$1)=0,"",(INDEX(Pat_org!$D$2:$P$484,MATCH(Payments_2020!$G429,Pat_org!$D$2:$D$484,0),Pat_org!$F$1)))</f>
        <v>0</v>
      </c>
      <c r="J429" s="3" t="str" cm="1">
        <f t="array" ref="J429">IF(INDEX(Pat_org!$D$2:$P$484,MATCH(Payments_2020!$G429,Pat_org!$D$2:$D$484,0),Pat_org!G$1)=0,"",(INDEX(Pat_org!$D$2:$P$484,MATCH(Payments_2020!$G429,Pat_org!$D$2:$D$484,0),Pat_org!G$1)))</f>
        <v>Support organisation</v>
      </c>
      <c r="K429" s="3" t="str" cm="1">
        <f t="array" ref="K429">IF(INDEX(Pat_org!$D$2:$P$484,MATCH(Payments_2020!$G429,Pat_org!$D$2:$D$484,0),Pat_org!H$1)=0,"",(INDEX(Pat_org!$D$2:$P$484,MATCH(Payments_2020!$G429,Pat_org!$D$2:$D$484,0),Pat_org!H$1)))</f>
        <v xml:space="preserve">Other </v>
      </c>
      <c r="L429" s="3" t="str" cm="1">
        <f t="array" ref="L429">IF(INDEX(Pat_org!$D$2:$P$484,MATCH(Payments_2020!$G429,Pat_org!$D$2:$D$484,0),Pat_org!I$1)=0,"",(INDEX(Pat_org!$D$2:$P$484,MATCH(Payments_2020!$G429,Pat_org!$D$2:$D$484,0),Pat_org!I$1)))</f>
        <v>Support for women experiencing drug and alcohol misuse issues</v>
      </c>
      <c r="M429" s="3" t="str" cm="1">
        <f t="array" ref="M429">IF(INDEX(Pat_org!$D$2:$P$484,MATCH(Payments_2020!$G429,Pat_org!$D$2:$D$484,0),Pat_org!J$1)=0,"",(INDEX(Pat_org!$D$2:$P$484,MATCH(Payments_2020!$G429,Pat_org!$D$2:$D$484,0),Pat_org!J$1)))</f>
        <v>1075433 </v>
      </c>
      <c r="N429" s="3" t="str" cm="1">
        <f t="array" ref="N429">IF(INDEX(Pat_org!$D$2:$P$484,MATCH(Payments_2020!$G429,Pat_org!$D$2:$D$484,0),Pat_org!K$1)=0,"",(INDEX(Pat_org!$D$2:$P$484,MATCH(Payments_2020!$G429,Pat_org!$D$2:$D$484,0),Pat_org!K$1)))</f>
        <v/>
      </c>
      <c r="O429" s="3" t="str" cm="1">
        <f t="array" ref="O429">IF(INDEX(Pat_org!$D$2:$P$484,MATCH(Payments_2020!$G429,Pat_org!$D$2:$D$484,0),Pat_org!L$1)=0,"",(INDEX(Pat_org!$D$2:$P$484,MATCH(Payments_2020!$G429,Pat_org!$D$2:$D$484,0),Pat_org!L$1)))</f>
        <v>UK</v>
      </c>
      <c r="P429" s="3" t="str" cm="1">
        <f t="array" ref="P429">IF(INDEX(Pat_org!$D$2:$P$484,MATCH(Payments_2020!$G429,Pat_org!$D$2:$D$484,0),Pat_org!M$1)=0,"",(INDEX(Pat_org!$D$2:$P$484,MATCH(Payments_2020!$G429,Pat_org!$D$2:$D$484,0),Pat_org!M$1)))</f>
        <v>https://trevi.org.uk/</v>
      </c>
      <c r="Q429" s="3" t="str" cm="1">
        <f t="array" ref="Q429">IFERROR(IF(INDEX(Pat_org!$D$2:$P$484,MATCH(Payments_2020!$G429,Pat_org!$D$2:$D$484,0),Pat_org!N$1)=0,"",(INDEX(Pat_org!$D$2:$P$484,MATCH(Payments_2020!$G429,Pat_org!$D$2:$D$484,0),Pat_org!N$1))),"")</f>
        <v>Not rare</v>
      </c>
      <c r="R429" s="3" t="str" cm="1">
        <f t="array" ref="R429">IF(INDEX(Pat_org!$D$2:$P$484,MATCH(Payments_2020!$G429,Pat_org!$D$2:$D$484,0),Pat_org!O$1)=0,"",(INDEX(Pat_org!$D$2:$P$484,MATCH(Payments_2020!$G429,Pat_org!$D$2:$D$484,0),Pat_org!O$1)))</f>
        <v>Single PO</v>
      </c>
      <c r="S429" s="3" t="str" cm="1">
        <f t="array" ref="S429">IF(INDEX(Pat_org!$D$2:$P$484,MATCH(Payments_2020!$G429,Pat_org!$D$2:$D$484,0),Pat_org!P$1)=0,"",(INDEX(Pat_org!$D$2:$P$484,MATCH(Payments_2020!$G429,Pat_org!$D$2:$D$484,0),Pat_org!P$1)))</f>
        <v/>
      </c>
      <c r="T429" s="3" t="s">
        <v>773</v>
      </c>
      <c r="U429" s="3" t="s">
        <v>26</v>
      </c>
      <c r="V429" s="1">
        <v>2020</v>
      </c>
      <c r="W429" s="4" t="s">
        <v>27</v>
      </c>
      <c r="X429" s="40" t="str">
        <f t="shared" si="22"/>
        <v>2020GBP</v>
      </c>
      <c r="Y429" s="40">
        <v>30000</v>
      </c>
      <c r="Z429" s="31" cm="1">
        <f t="array" ref="Z429">_xlfn.IFS(X429=GBP_2020,Y429,X429=GBP_2019,Y429*CPI_2019,X429=GBP_2018,Y429*CPI_2018,X429=EUR_2020,Y429*EURGBP_2020,X429=EUR_2019,(Y429*EURGBP_2019)*CPI_2019,X429=EUR_2018,(Y429*EURGBP_2018)*CPI_2018,X429=USD_2020,Y429*USDGBP_2020,X429=USD_2019,(Y429*USDGBP_2019)*CPI_2019,X429=USD_2018,(Y429*USDGBP_2018)*CPI_2018,X429=CHF_2020,Y429*CHFGBP_2020,X429=CHF_2019,(Y429*CHFGBP_2019)*CPI_2019,X429=CHF_2018,(Y429*CHFGBP_2018)*CPI_2018,X429=SEK_2020,Y429*SEKGBP_2020,X429=SEK_2019,(Y429*SEKGBP_2019)*CPI_2019,X429=SEK_2018,(Y429*SEKGBP_2018)*CPI_2018,X429=NKK_2020,Y429*NKKGBP_2020,X429=NKK_2019,(Y429*NKKGBP_2019)*CPI_2019,X429=NKK_2018,(Y429*NKKGBP_2018)*CPI_2018,X429=DKK_2020,Y429*DKKGBP_2020,X429=DKK_2019,(Y429*DKKGBP_2019)*CPI_2019,X429=DKK_2018,(Y429*DKKGBP_2018)*CPI_2018)</f>
        <v>30000</v>
      </c>
      <c r="AA429" s="1">
        <v>1</v>
      </c>
    </row>
    <row r="430" spans="1:27" x14ac:dyDescent="0.35">
      <c r="A430" s="3" t="s">
        <v>774</v>
      </c>
      <c r="B430" s="3" t="str">
        <f t="shared" si="21"/>
        <v>GWDravet syndrome</v>
      </c>
      <c r="C430" s="3" t="str">
        <f>IF(INDEX(Comp_interest!$D:$D,MATCH(Payments_2020!$B430,Comp_interest!$C:$C,0))=0,"",INDEX(Comp_interest!$D:$D,MATCH(Payments_2020!$B430,Comp_interest!$C:$C,0)))</f>
        <v>Maybe yes</v>
      </c>
      <c r="D430" s="3" t="str">
        <f>IF(INDEX(Comp_interest!$E:$E,MATCH(Payments_2020!$B430,Comp_interest!$C:$C,0))=0,"",INDEX(Comp_interest!$E:$E,MATCH(Payments_2020!$B430,Comp_interest!$C:$C,0)))</f>
        <v>Company website</v>
      </c>
      <c r="E430" s="3" t="str">
        <f>IF(INDEX(Comp_interest!$F:$F,MATCH(Payments_2020!$B430,Comp_interest!$C:$C,0))=0,"",INDEX(Comp_interest!$F:$F,MATCH(Payments_2020!$B430,Comp_interest!$C:$C,0)))</f>
        <v xml:space="preserve"> GW Pharma has drugs for treating seizures associated with Dravet syndrome in its portfolio/pipeline</v>
      </c>
      <c r="F430" s="3" t="s">
        <v>775</v>
      </c>
      <c r="G430" s="3" t="str">
        <f>INDEX(Pat_org!$B$3:$C$892,MATCH(Payments_2020!F430,Pat_org!$B$3:$B$892,0),2)</f>
        <v>Dravet Syndrome UK</v>
      </c>
      <c r="H430" s="3" t="str" cm="1">
        <f t="array" ref="H430">IF(INDEX(Pat_org!$D$2:$P$484,MATCH(Payments_2020!$G430,Pat_org!$D$2:$D$484,0),Pat_org!E$1)=0,"",(INDEX(Pat_org!$D$2:$P$484,MATCH(Payments_2020!$G430,Pat_org!$D$2:$D$484,0),Pat_org!E$1)))</f>
        <v>Include</v>
      </c>
      <c r="I430" s="3" cm="1">
        <f t="array" ref="I430">IF(INDEX(Pat_org!$D$2:$P$484,MATCH(Payments_2020!$G430,Pat_org!$D$2:$D$484,0),Pat_org!E$1)=0,"",(INDEX(Pat_org!$D$2:$P$484,MATCH(Payments_2020!$G430,Pat_org!$D$2:$D$484,0),Pat_org!$F$1)))</f>
        <v>0</v>
      </c>
      <c r="J430" s="3" t="str" cm="1">
        <f t="array" ref="J430">IF(INDEX(Pat_org!$D$2:$P$484,MATCH(Payments_2020!$G430,Pat_org!$D$2:$D$484,0),Pat_org!G$1)=0,"",(INDEX(Pat_org!$D$2:$P$484,MATCH(Payments_2020!$G430,Pat_org!$D$2:$D$484,0),Pat_org!G$1)))</f>
        <v>Multipurpose organisation</v>
      </c>
      <c r="K430" s="3" t="str" cm="1">
        <f t="array" ref="K430">IF(INDEX(Pat_org!$D$2:$P$484,MATCH(Payments_2020!$G430,Pat_org!$D$2:$D$484,0),Pat_org!H$1)=0,"",(INDEX(Pat_org!$D$2:$P$484,MATCH(Payments_2020!$G430,Pat_org!$D$2:$D$484,0),Pat_org!H$1)))</f>
        <v>08 Diseases of the nervous system  </v>
      </c>
      <c r="L430" s="3" t="str" cm="1">
        <f t="array" ref="L430">IF(INDEX(Pat_org!$D$2:$P$484,MATCH(Payments_2020!$G430,Pat_org!$D$2:$D$484,0),Pat_org!I$1)=0,"",(INDEX(Pat_org!$D$2:$P$484,MATCH(Payments_2020!$G430,Pat_org!$D$2:$D$484,0),Pat_org!I$1)))</f>
        <v>Dravet syndrome</v>
      </c>
      <c r="M430" s="3" cm="1">
        <f t="array" ref="M430">IF(INDEX(Pat_org!$D$2:$P$484,MATCH(Payments_2020!$G430,Pat_org!$D$2:$D$484,0),Pat_org!J$1)=0,"",(INDEX(Pat_org!$D$2:$P$484,MATCH(Payments_2020!$G430,Pat_org!$D$2:$D$484,0),Pat_org!J$1)))</f>
        <v>1128289</v>
      </c>
      <c r="N430" s="3" t="str" cm="1">
        <f t="array" ref="N430">IF(INDEX(Pat_org!$D$2:$P$484,MATCH(Payments_2020!$G430,Pat_org!$D$2:$D$484,0),Pat_org!K$1)=0,"",(INDEX(Pat_org!$D$2:$P$484,MATCH(Payments_2020!$G430,Pat_org!$D$2:$D$484,0),Pat_org!K$1)))</f>
        <v/>
      </c>
      <c r="O430" s="3" t="str" cm="1">
        <f t="array" ref="O430">IF(INDEX(Pat_org!$D$2:$P$484,MATCH(Payments_2020!$G430,Pat_org!$D$2:$D$484,0),Pat_org!L$1)=0,"",(INDEX(Pat_org!$D$2:$P$484,MATCH(Payments_2020!$G430,Pat_org!$D$2:$D$484,0),Pat_org!L$1)))</f>
        <v>UK</v>
      </c>
      <c r="P430" s="3" t="str" cm="1">
        <f t="array" ref="P430">IF(INDEX(Pat_org!$D$2:$P$484,MATCH(Payments_2020!$G430,Pat_org!$D$2:$D$484,0),Pat_org!M$1)=0,"",(INDEX(Pat_org!$D$2:$P$484,MATCH(Payments_2020!$G430,Pat_org!$D$2:$D$484,0),Pat_org!M$1)))</f>
        <v>https://www.dravet.org.uk/</v>
      </c>
      <c r="Q430" s="3" t="str" cm="1">
        <f t="array" ref="Q430">IFERROR(IF(INDEX(Pat_org!$D$2:$P$484,MATCH(Payments_2020!$G430,Pat_org!$D$2:$D$484,0),Pat_org!N$1)=0,"",(INDEX(Pat_org!$D$2:$P$484,MATCH(Payments_2020!$G430,Pat_org!$D$2:$D$484,0),Pat_org!N$1))),"")</f>
        <v>Rare</v>
      </c>
      <c r="R430" s="3" t="str" cm="1">
        <f t="array" ref="R430">IF(INDEX(Pat_org!$D$2:$P$484,MATCH(Payments_2020!$G430,Pat_org!$D$2:$D$484,0),Pat_org!O$1)=0,"",(INDEX(Pat_org!$D$2:$P$484,MATCH(Payments_2020!$G430,Pat_org!$D$2:$D$484,0),Pat_org!O$1)))</f>
        <v>Single PO</v>
      </c>
      <c r="S430" s="3" t="str" cm="1">
        <f t="array" ref="S430">IF(INDEX(Pat_org!$D$2:$P$484,MATCH(Payments_2020!$G430,Pat_org!$D$2:$D$484,0),Pat_org!P$1)=0,"",(INDEX(Pat_org!$D$2:$P$484,MATCH(Payments_2020!$G430,Pat_org!$D$2:$D$484,0),Pat_org!P$1)))</f>
        <v/>
      </c>
      <c r="T430" s="3" t="s">
        <v>776</v>
      </c>
      <c r="U430" s="3" t="s">
        <v>26</v>
      </c>
      <c r="V430" s="1">
        <v>2020</v>
      </c>
      <c r="W430" s="40" t="s">
        <v>27</v>
      </c>
      <c r="X430" s="40" t="str">
        <f t="shared" si="22"/>
        <v>2020GBP</v>
      </c>
      <c r="Y430" s="41">
        <v>26563</v>
      </c>
      <c r="Z430" s="31" cm="1">
        <f t="array" ref="Z430">_xlfn.IFS(X430=GBP_2020,Y430,X430=GBP_2019,Y430*CPI_2019,X430=GBP_2018,Y430*CPI_2018,X430=EUR_2020,Y430*EURGBP_2020,X430=EUR_2019,(Y430*EURGBP_2019)*CPI_2019,X430=EUR_2018,(Y430*EURGBP_2018)*CPI_2018,X430=USD_2020,Y430*USDGBP_2020,X430=USD_2019,(Y430*USDGBP_2019)*CPI_2019,X430=USD_2018,(Y430*USDGBP_2018)*CPI_2018,X430=CHF_2020,Y430*CHFGBP_2020,X430=CHF_2019,(Y430*CHFGBP_2019)*CPI_2019,X430=CHF_2018,(Y430*CHFGBP_2018)*CPI_2018,X430=SEK_2020,Y430*SEKGBP_2020,X430=SEK_2019,(Y430*SEKGBP_2019)*CPI_2019,X430=SEK_2018,(Y430*SEKGBP_2018)*CPI_2018,X430=NKK_2020,Y430*NKKGBP_2020,X430=NKK_2019,(Y430*NKKGBP_2019)*CPI_2019,X430=NKK_2018,(Y430*NKKGBP_2018)*CPI_2018,X430=DKK_2020,Y430*DKKGBP_2020,X430=DKK_2019,(Y430*DKKGBP_2019)*CPI_2019,X430=DKK_2018,(Y430*DKKGBP_2018)*CPI_2018)</f>
        <v>26563</v>
      </c>
      <c r="AA430" s="1">
        <v>1</v>
      </c>
    </row>
    <row r="431" spans="1:27" s="3" customFormat="1" x14ac:dyDescent="0.35">
      <c r="A431" s="3" t="s">
        <v>774</v>
      </c>
      <c r="B431" s="3" t="str">
        <f t="shared" si="21"/>
        <v>GWDravet syndrome</v>
      </c>
      <c r="C431" s="3" t="str">
        <f>IF(INDEX(Comp_interest!$D:$D,MATCH(Payments_2020!$B431,Comp_interest!$C:$C,0))=0,"",INDEX(Comp_interest!$D:$D,MATCH(Payments_2020!$B431,Comp_interest!$C:$C,0)))</f>
        <v>Maybe yes</v>
      </c>
      <c r="D431" s="3" t="str">
        <f>IF(INDEX(Comp_interest!$E:$E,MATCH(Payments_2020!$B431,Comp_interest!$C:$C,0))=0,"",INDEX(Comp_interest!$E:$E,MATCH(Payments_2020!$B431,Comp_interest!$C:$C,0)))</f>
        <v>Company website</v>
      </c>
      <c r="E431" s="3" t="str">
        <f>IF(INDEX(Comp_interest!$F:$F,MATCH(Payments_2020!$B431,Comp_interest!$C:$C,0))=0,"",INDEX(Comp_interest!$F:$F,MATCH(Payments_2020!$B431,Comp_interest!$C:$C,0)))</f>
        <v xml:space="preserve"> GW Pharma has drugs for treating seizures associated with Dravet syndrome in its portfolio/pipeline</v>
      </c>
      <c r="F431" s="3" t="s">
        <v>775</v>
      </c>
      <c r="G431" s="3" t="str">
        <f>INDEX(Pat_org!$B$3:$C$892,MATCH(Payments_2020!F431,Pat_org!$B$3:$B$892,0),2)</f>
        <v>Dravet Syndrome UK</v>
      </c>
      <c r="H431" s="3" t="str" cm="1">
        <f t="array" ref="H431">IF(INDEX(Pat_org!$D$2:$P$484,MATCH(Payments_2020!$G431,Pat_org!$D$2:$D$484,0),Pat_org!E$1)=0,"",(INDEX(Pat_org!$D$2:$P$484,MATCH(Payments_2020!$G431,Pat_org!$D$2:$D$484,0),Pat_org!E$1)))</f>
        <v>Include</v>
      </c>
      <c r="I431" s="3" cm="1">
        <f t="array" ref="I431">IF(INDEX(Pat_org!$D$2:$P$484,MATCH(Payments_2020!$G431,Pat_org!$D$2:$D$484,0),Pat_org!E$1)=0,"",(INDEX(Pat_org!$D$2:$P$484,MATCH(Payments_2020!$G431,Pat_org!$D$2:$D$484,0),Pat_org!$F$1)))</f>
        <v>0</v>
      </c>
      <c r="J431" s="3" t="str" cm="1">
        <f t="array" ref="J431">IF(INDEX(Pat_org!$D$2:$P$484,MATCH(Payments_2020!$G431,Pat_org!$D$2:$D$484,0),Pat_org!G$1)=0,"",(INDEX(Pat_org!$D$2:$P$484,MATCH(Payments_2020!$G431,Pat_org!$D$2:$D$484,0),Pat_org!G$1)))</f>
        <v>Multipurpose organisation</v>
      </c>
      <c r="K431" s="3" t="str" cm="1">
        <f t="array" ref="K431">IF(INDEX(Pat_org!$D$2:$P$484,MATCH(Payments_2020!$G431,Pat_org!$D$2:$D$484,0),Pat_org!H$1)=0,"",(INDEX(Pat_org!$D$2:$P$484,MATCH(Payments_2020!$G431,Pat_org!$D$2:$D$484,0),Pat_org!H$1)))</f>
        <v>08 Diseases of the nervous system  </v>
      </c>
      <c r="L431" s="3" t="str" cm="1">
        <f t="array" ref="L431">IF(INDEX(Pat_org!$D$2:$P$484,MATCH(Payments_2020!$G431,Pat_org!$D$2:$D$484,0),Pat_org!I$1)=0,"",(INDEX(Pat_org!$D$2:$P$484,MATCH(Payments_2020!$G431,Pat_org!$D$2:$D$484,0),Pat_org!I$1)))</f>
        <v>Dravet syndrome</v>
      </c>
      <c r="M431" s="3" cm="1">
        <f t="array" ref="M431">IF(INDEX(Pat_org!$D$2:$P$484,MATCH(Payments_2020!$G431,Pat_org!$D$2:$D$484,0),Pat_org!J$1)=0,"",(INDEX(Pat_org!$D$2:$P$484,MATCH(Payments_2020!$G431,Pat_org!$D$2:$D$484,0),Pat_org!J$1)))</f>
        <v>1128289</v>
      </c>
      <c r="N431" s="3" t="str" cm="1">
        <f t="array" ref="N431">IF(INDEX(Pat_org!$D$2:$P$484,MATCH(Payments_2020!$G431,Pat_org!$D$2:$D$484,0),Pat_org!K$1)=0,"",(INDEX(Pat_org!$D$2:$P$484,MATCH(Payments_2020!$G431,Pat_org!$D$2:$D$484,0),Pat_org!K$1)))</f>
        <v/>
      </c>
      <c r="O431" s="3" t="str" cm="1">
        <f t="array" ref="O431">IF(INDEX(Pat_org!$D$2:$P$484,MATCH(Payments_2020!$G431,Pat_org!$D$2:$D$484,0),Pat_org!L$1)=0,"",(INDEX(Pat_org!$D$2:$P$484,MATCH(Payments_2020!$G431,Pat_org!$D$2:$D$484,0),Pat_org!L$1)))</f>
        <v>UK</v>
      </c>
      <c r="P431" s="3" t="str" cm="1">
        <f t="array" ref="P431">IF(INDEX(Pat_org!$D$2:$P$484,MATCH(Payments_2020!$G431,Pat_org!$D$2:$D$484,0),Pat_org!M$1)=0,"",(INDEX(Pat_org!$D$2:$P$484,MATCH(Payments_2020!$G431,Pat_org!$D$2:$D$484,0),Pat_org!M$1)))</f>
        <v>https://www.dravet.org.uk/</v>
      </c>
      <c r="Q431" s="3" t="str" cm="1">
        <f t="array" ref="Q431">IFERROR(IF(INDEX(Pat_org!$D$2:$P$484,MATCH(Payments_2020!$G431,Pat_org!$D$2:$D$484,0),Pat_org!N$1)=0,"",(INDEX(Pat_org!$D$2:$P$484,MATCH(Payments_2020!$G431,Pat_org!$D$2:$D$484,0),Pat_org!N$1))),"")</f>
        <v>Rare</v>
      </c>
      <c r="R431" s="3" t="str" cm="1">
        <f t="array" ref="R431">IF(INDEX(Pat_org!$D$2:$P$484,MATCH(Payments_2020!$G431,Pat_org!$D$2:$D$484,0),Pat_org!O$1)=0,"",(INDEX(Pat_org!$D$2:$P$484,MATCH(Payments_2020!$G431,Pat_org!$D$2:$D$484,0),Pat_org!O$1)))</f>
        <v>Single PO</v>
      </c>
      <c r="S431" s="3" t="str" cm="1">
        <f t="array" ref="S431">IF(INDEX(Pat_org!$D$2:$P$484,MATCH(Payments_2020!$G431,Pat_org!$D$2:$D$484,0),Pat_org!P$1)=0,"",(INDEX(Pat_org!$D$2:$P$484,MATCH(Payments_2020!$G431,Pat_org!$D$2:$D$484,0),Pat_org!P$1)))</f>
        <v/>
      </c>
      <c r="T431" s="3" t="s">
        <v>777</v>
      </c>
      <c r="U431" s="3" t="s">
        <v>26</v>
      </c>
      <c r="V431" s="1">
        <v>2020</v>
      </c>
      <c r="W431" s="40" t="s">
        <v>27</v>
      </c>
      <c r="X431" s="40" t="str">
        <f t="shared" si="22"/>
        <v>2020GBP</v>
      </c>
      <c r="Y431" s="40">
        <v>15000</v>
      </c>
      <c r="Z431" s="31" cm="1">
        <f t="array" ref="Z431">_xlfn.IFS(X431=GBP_2020,Y431,X431=GBP_2019,Y431*CPI_2019,X431=GBP_2018,Y431*CPI_2018,X431=EUR_2020,Y431*EURGBP_2020,X431=EUR_2019,(Y431*EURGBP_2019)*CPI_2019,X431=EUR_2018,(Y431*EURGBP_2018)*CPI_2018,X431=USD_2020,Y431*USDGBP_2020,X431=USD_2019,(Y431*USDGBP_2019)*CPI_2019,X431=USD_2018,(Y431*USDGBP_2018)*CPI_2018,X431=CHF_2020,Y431*CHFGBP_2020,X431=CHF_2019,(Y431*CHFGBP_2019)*CPI_2019,X431=CHF_2018,(Y431*CHFGBP_2018)*CPI_2018,X431=SEK_2020,Y431*SEKGBP_2020,X431=SEK_2019,(Y431*SEKGBP_2019)*CPI_2019,X431=SEK_2018,(Y431*SEKGBP_2018)*CPI_2018,X431=NKK_2020,Y431*NKKGBP_2020,X431=NKK_2019,(Y431*NKKGBP_2019)*CPI_2019,X431=NKK_2018,(Y431*NKKGBP_2018)*CPI_2018,X431=DKK_2020,Y431*DKKGBP_2020,X431=DKK_2019,(Y431*DKKGBP_2019)*CPI_2019,X431=DKK_2018,(Y431*DKKGBP_2018)*CPI_2018)</f>
        <v>15000</v>
      </c>
      <c r="AA431" s="1">
        <v>1</v>
      </c>
    </row>
    <row r="432" spans="1:27" s="3" customFormat="1" x14ac:dyDescent="0.35">
      <c r="A432" s="3" t="s">
        <v>774</v>
      </c>
      <c r="B432" s="3" t="str">
        <f t="shared" si="21"/>
        <v>GWDravet syndrome</v>
      </c>
      <c r="C432" s="3" t="str">
        <f>IF(INDEX(Comp_interest!$D:$D,MATCH(Payments_2020!$B432,Comp_interest!$C:$C,0))=0,"",INDEX(Comp_interest!$D:$D,MATCH(Payments_2020!$B432,Comp_interest!$C:$C,0)))</f>
        <v>Maybe yes</v>
      </c>
      <c r="D432" s="3" t="str">
        <f>IF(INDEX(Comp_interest!$E:$E,MATCH(Payments_2020!$B432,Comp_interest!$C:$C,0))=0,"",INDEX(Comp_interest!$E:$E,MATCH(Payments_2020!$B432,Comp_interest!$C:$C,0)))</f>
        <v>Company website</v>
      </c>
      <c r="E432" s="3" t="str">
        <f>IF(INDEX(Comp_interest!$F:$F,MATCH(Payments_2020!$B432,Comp_interest!$C:$C,0))=0,"",INDEX(Comp_interest!$F:$F,MATCH(Payments_2020!$B432,Comp_interest!$C:$C,0)))</f>
        <v xml:space="preserve"> GW Pharma has drugs for treating seizures associated with Dravet syndrome in its portfolio/pipeline</v>
      </c>
      <c r="F432" s="3" t="s">
        <v>775</v>
      </c>
      <c r="G432" s="3" t="str">
        <f>INDEX(Pat_org!$B$3:$C$892,MATCH(Payments_2020!F432,Pat_org!$B$3:$B$892,0),2)</f>
        <v>Dravet Syndrome UK</v>
      </c>
      <c r="H432" s="3" t="str" cm="1">
        <f t="array" ref="H432">IF(INDEX(Pat_org!$D$2:$P$484,MATCH(Payments_2020!$G432,Pat_org!$D$2:$D$484,0),Pat_org!E$1)=0,"",(INDEX(Pat_org!$D$2:$P$484,MATCH(Payments_2020!$G432,Pat_org!$D$2:$D$484,0),Pat_org!E$1)))</f>
        <v>Include</v>
      </c>
      <c r="I432" s="3" cm="1">
        <f t="array" ref="I432">IF(INDEX(Pat_org!$D$2:$P$484,MATCH(Payments_2020!$G432,Pat_org!$D$2:$D$484,0),Pat_org!E$1)=0,"",(INDEX(Pat_org!$D$2:$P$484,MATCH(Payments_2020!$G432,Pat_org!$D$2:$D$484,0),Pat_org!$F$1)))</f>
        <v>0</v>
      </c>
      <c r="J432" s="3" t="str" cm="1">
        <f t="array" ref="J432">IF(INDEX(Pat_org!$D$2:$P$484,MATCH(Payments_2020!$G432,Pat_org!$D$2:$D$484,0),Pat_org!G$1)=0,"",(INDEX(Pat_org!$D$2:$P$484,MATCH(Payments_2020!$G432,Pat_org!$D$2:$D$484,0),Pat_org!G$1)))</f>
        <v>Multipurpose organisation</v>
      </c>
      <c r="K432" s="3" t="str" cm="1">
        <f t="array" ref="K432">IF(INDEX(Pat_org!$D$2:$P$484,MATCH(Payments_2020!$G432,Pat_org!$D$2:$D$484,0),Pat_org!H$1)=0,"",(INDEX(Pat_org!$D$2:$P$484,MATCH(Payments_2020!$G432,Pat_org!$D$2:$D$484,0),Pat_org!H$1)))</f>
        <v>08 Diseases of the nervous system  </v>
      </c>
      <c r="L432" s="3" t="str" cm="1">
        <f t="array" ref="L432">IF(INDEX(Pat_org!$D$2:$P$484,MATCH(Payments_2020!$G432,Pat_org!$D$2:$D$484,0),Pat_org!I$1)=0,"",(INDEX(Pat_org!$D$2:$P$484,MATCH(Payments_2020!$G432,Pat_org!$D$2:$D$484,0),Pat_org!I$1)))</f>
        <v>Dravet syndrome</v>
      </c>
      <c r="M432" s="3" cm="1">
        <f t="array" ref="M432">IF(INDEX(Pat_org!$D$2:$P$484,MATCH(Payments_2020!$G432,Pat_org!$D$2:$D$484,0),Pat_org!J$1)=0,"",(INDEX(Pat_org!$D$2:$P$484,MATCH(Payments_2020!$G432,Pat_org!$D$2:$D$484,0),Pat_org!J$1)))</f>
        <v>1128289</v>
      </c>
      <c r="N432" s="3" t="str" cm="1">
        <f t="array" ref="N432">IF(INDEX(Pat_org!$D$2:$P$484,MATCH(Payments_2020!$G432,Pat_org!$D$2:$D$484,0),Pat_org!K$1)=0,"",(INDEX(Pat_org!$D$2:$P$484,MATCH(Payments_2020!$G432,Pat_org!$D$2:$D$484,0),Pat_org!K$1)))</f>
        <v/>
      </c>
      <c r="O432" s="3" t="str" cm="1">
        <f t="array" ref="O432">IF(INDEX(Pat_org!$D$2:$P$484,MATCH(Payments_2020!$G432,Pat_org!$D$2:$D$484,0),Pat_org!L$1)=0,"",(INDEX(Pat_org!$D$2:$P$484,MATCH(Payments_2020!$G432,Pat_org!$D$2:$D$484,0),Pat_org!L$1)))</f>
        <v>UK</v>
      </c>
      <c r="P432" s="3" t="str" cm="1">
        <f t="array" ref="P432">IF(INDEX(Pat_org!$D$2:$P$484,MATCH(Payments_2020!$G432,Pat_org!$D$2:$D$484,0),Pat_org!M$1)=0,"",(INDEX(Pat_org!$D$2:$P$484,MATCH(Payments_2020!$G432,Pat_org!$D$2:$D$484,0),Pat_org!M$1)))</f>
        <v>https://www.dravet.org.uk/</v>
      </c>
      <c r="Q432" s="3" t="str" cm="1">
        <f t="array" ref="Q432">IFERROR(IF(INDEX(Pat_org!$D$2:$P$484,MATCH(Payments_2020!$G432,Pat_org!$D$2:$D$484,0),Pat_org!N$1)=0,"",(INDEX(Pat_org!$D$2:$P$484,MATCH(Payments_2020!$G432,Pat_org!$D$2:$D$484,0),Pat_org!N$1))),"")</f>
        <v>Rare</v>
      </c>
      <c r="R432" s="3" t="str" cm="1">
        <f t="array" ref="R432">IF(INDEX(Pat_org!$D$2:$P$484,MATCH(Payments_2020!$G432,Pat_org!$D$2:$D$484,0),Pat_org!O$1)=0,"",(INDEX(Pat_org!$D$2:$P$484,MATCH(Payments_2020!$G432,Pat_org!$D$2:$D$484,0),Pat_org!O$1)))</f>
        <v>Single PO</v>
      </c>
      <c r="S432" s="3" t="str" cm="1">
        <f t="array" ref="S432">IF(INDEX(Pat_org!$D$2:$P$484,MATCH(Payments_2020!$G432,Pat_org!$D$2:$D$484,0),Pat_org!P$1)=0,"",(INDEX(Pat_org!$D$2:$P$484,MATCH(Payments_2020!$G432,Pat_org!$D$2:$D$484,0),Pat_org!P$1)))</f>
        <v/>
      </c>
      <c r="T432" s="3" t="s">
        <v>778</v>
      </c>
      <c r="U432" s="3" t="s">
        <v>26</v>
      </c>
      <c r="V432" s="1">
        <v>2020</v>
      </c>
      <c r="W432" s="40" t="s">
        <v>27</v>
      </c>
      <c r="X432" s="40" t="str">
        <f t="shared" si="22"/>
        <v>2020GBP</v>
      </c>
      <c r="Y432" s="40">
        <v>30000</v>
      </c>
      <c r="Z432" s="31" cm="1">
        <f t="array" ref="Z432">_xlfn.IFS(X432=GBP_2020,Y432,X432=GBP_2019,Y432*CPI_2019,X432=GBP_2018,Y432*CPI_2018,X432=EUR_2020,Y432*EURGBP_2020,X432=EUR_2019,(Y432*EURGBP_2019)*CPI_2019,X432=EUR_2018,(Y432*EURGBP_2018)*CPI_2018,X432=USD_2020,Y432*USDGBP_2020,X432=USD_2019,(Y432*USDGBP_2019)*CPI_2019,X432=USD_2018,(Y432*USDGBP_2018)*CPI_2018,X432=CHF_2020,Y432*CHFGBP_2020,X432=CHF_2019,(Y432*CHFGBP_2019)*CPI_2019,X432=CHF_2018,(Y432*CHFGBP_2018)*CPI_2018,X432=SEK_2020,Y432*SEKGBP_2020,X432=SEK_2019,(Y432*SEKGBP_2019)*CPI_2019,X432=SEK_2018,(Y432*SEKGBP_2018)*CPI_2018,X432=NKK_2020,Y432*NKKGBP_2020,X432=NKK_2019,(Y432*NKKGBP_2019)*CPI_2019,X432=NKK_2018,(Y432*NKKGBP_2018)*CPI_2018,X432=DKK_2020,Y432*DKKGBP_2020,X432=DKK_2019,(Y432*DKKGBP_2019)*CPI_2019,X432=DKK_2018,(Y432*DKKGBP_2018)*CPI_2018)</f>
        <v>30000</v>
      </c>
      <c r="AA432" s="1">
        <v>1</v>
      </c>
    </row>
    <row r="433" spans="1:27" s="3" customFormat="1" x14ac:dyDescent="0.35">
      <c r="A433" s="3" t="s">
        <v>774</v>
      </c>
      <c r="B433" s="3" t="str">
        <f t="shared" si="21"/>
        <v>GWEpilepsy</v>
      </c>
      <c r="C433" s="3" t="str">
        <f>IF(INDEX(Comp_interest!$D:$D,MATCH(Payments_2020!$B433,Comp_interest!$C:$C,0))=0,"",INDEX(Comp_interest!$D:$D,MATCH(Payments_2020!$B433,Comp_interest!$C:$C,0)))</f>
        <v>Maybe yes</v>
      </c>
      <c r="D433" s="3" t="str">
        <f>IF(INDEX(Comp_interest!$E:$E,MATCH(Payments_2020!$B433,Comp_interest!$C:$C,0))=0,"",INDEX(Comp_interest!$E:$E,MATCH(Payments_2020!$B433,Comp_interest!$C:$C,0)))</f>
        <v>Company website</v>
      </c>
      <c r="E433" s="3" t="str">
        <f>IF(INDEX(Comp_interest!$F:$F,MATCH(Payments_2020!$B433,Comp_interest!$C:$C,0))=0,"",INDEX(Comp_interest!$F:$F,MATCH(Payments_2020!$B433,Comp_interest!$C:$C,0)))</f>
        <v/>
      </c>
      <c r="F433" s="3" t="s">
        <v>779</v>
      </c>
      <c r="G433" s="3" t="str">
        <f>INDEX(Pat_org!$B$3:$C$892,MATCH(Payments_2020!F433,Pat_org!$B$3:$B$892,0),2)</f>
        <v>Epilepsy Research UK</v>
      </c>
      <c r="H433" s="3" t="str" cm="1">
        <f t="array" ref="H433">IF(INDEX(Pat_org!$D$2:$P$484,MATCH(Payments_2020!$G433,Pat_org!$D$2:$D$484,0),Pat_org!E$1)=0,"",(INDEX(Pat_org!$D$2:$P$484,MATCH(Payments_2020!$G433,Pat_org!$D$2:$D$484,0),Pat_org!E$1)))</f>
        <v>Include</v>
      </c>
      <c r="I433" s="3" cm="1">
        <f t="array" ref="I433">IF(INDEX(Pat_org!$D$2:$P$484,MATCH(Payments_2020!$G433,Pat_org!$D$2:$D$484,0),Pat_org!E$1)=0,"",(INDEX(Pat_org!$D$2:$P$484,MATCH(Payments_2020!$G433,Pat_org!$D$2:$D$484,0),Pat_org!$F$1)))</f>
        <v>0</v>
      </c>
      <c r="J433" s="3" t="str" cm="1">
        <f t="array" ref="J433">IF(INDEX(Pat_org!$D$2:$P$484,MATCH(Payments_2020!$G433,Pat_org!$D$2:$D$484,0),Pat_org!G$1)=0,"",(INDEX(Pat_org!$D$2:$P$484,MATCH(Payments_2020!$G433,Pat_org!$D$2:$D$484,0),Pat_org!G$1)))</f>
        <v>Organisation focused on funding medical research</v>
      </c>
      <c r="K433" s="3" t="str" cm="1">
        <f t="array" ref="K433">IF(INDEX(Pat_org!$D$2:$P$484,MATCH(Payments_2020!$G433,Pat_org!$D$2:$D$484,0),Pat_org!H$1)=0,"",(INDEX(Pat_org!$D$2:$P$484,MATCH(Payments_2020!$G433,Pat_org!$D$2:$D$484,0),Pat_org!H$1)))</f>
        <v>08 Diseases of the nervous system  </v>
      </c>
      <c r="L433" s="3" t="str" cm="1">
        <f t="array" ref="L433">IF(INDEX(Pat_org!$D$2:$P$484,MATCH(Payments_2020!$G433,Pat_org!$D$2:$D$484,0),Pat_org!I$1)=0,"",(INDEX(Pat_org!$D$2:$P$484,MATCH(Payments_2020!$G433,Pat_org!$D$2:$D$484,0),Pat_org!I$1)))</f>
        <v>Epilepsy</v>
      </c>
      <c r="M433" s="3" cm="1">
        <f t="array" ref="M433">IF(INDEX(Pat_org!$D$2:$P$484,MATCH(Payments_2020!$G433,Pat_org!$D$2:$D$484,0),Pat_org!J$1)=0,"",(INDEX(Pat_org!$D$2:$P$484,MATCH(Payments_2020!$G433,Pat_org!$D$2:$D$484,0),Pat_org!J$1)))</f>
        <v>1100394</v>
      </c>
      <c r="N433" s="3" t="str" cm="1">
        <f t="array" ref="N433">IF(INDEX(Pat_org!$D$2:$P$484,MATCH(Payments_2020!$G433,Pat_org!$D$2:$D$484,0),Pat_org!K$1)=0,"",(INDEX(Pat_org!$D$2:$P$484,MATCH(Payments_2020!$G433,Pat_org!$D$2:$D$484,0),Pat_org!K$1)))</f>
        <v/>
      </c>
      <c r="O433" s="3" t="str" cm="1">
        <f t="array" ref="O433">IF(INDEX(Pat_org!$D$2:$P$484,MATCH(Payments_2020!$G433,Pat_org!$D$2:$D$484,0),Pat_org!L$1)=0,"",(INDEX(Pat_org!$D$2:$P$484,MATCH(Payments_2020!$G433,Pat_org!$D$2:$D$484,0),Pat_org!L$1)))</f>
        <v>UK</v>
      </c>
      <c r="P433" s="3" t="str" cm="1">
        <f t="array" ref="P433">IF(INDEX(Pat_org!$D$2:$P$484,MATCH(Payments_2020!$G433,Pat_org!$D$2:$D$484,0),Pat_org!M$1)=0,"",(INDEX(Pat_org!$D$2:$P$484,MATCH(Payments_2020!$G433,Pat_org!$D$2:$D$484,0),Pat_org!M$1)))</f>
        <v>https://epilepsyresearch.org.uk/</v>
      </c>
      <c r="Q433" s="3" t="str" cm="1">
        <f t="array" ref="Q433">IFERROR(IF(INDEX(Pat_org!$D$2:$P$484,MATCH(Payments_2020!$G433,Pat_org!$D$2:$D$484,0),Pat_org!N$1)=0,"",(INDEX(Pat_org!$D$2:$P$484,MATCH(Payments_2020!$G433,Pat_org!$D$2:$D$484,0),Pat_org!N$1))),"")</f>
        <v>Not rare</v>
      </c>
      <c r="R433" s="3" t="str" cm="1">
        <f t="array" ref="R433">IF(INDEX(Pat_org!$D$2:$P$484,MATCH(Payments_2020!$G433,Pat_org!$D$2:$D$484,0),Pat_org!O$1)=0,"",(INDEX(Pat_org!$D$2:$P$484,MATCH(Payments_2020!$G433,Pat_org!$D$2:$D$484,0),Pat_org!O$1)))</f>
        <v>Single PO</v>
      </c>
      <c r="S433" s="3" t="str" cm="1">
        <f t="array" ref="S433">IF(INDEX(Pat_org!$D$2:$P$484,MATCH(Payments_2020!$G433,Pat_org!$D$2:$D$484,0),Pat_org!P$1)=0,"",(INDEX(Pat_org!$D$2:$P$484,MATCH(Payments_2020!$G433,Pat_org!$D$2:$D$484,0),Pat_org!P$1)))</f>
        <v/>
      </c>
      <c r="T433" s="3" t="s">
        <v>780</v>
      </c>
      <c r="U433" s="3" t="s">
        <v>26</v>
      </c>
      <c r="V433" s="1">
        <v>2020</v>
      </c>
      <c r="W433" s="40" t="s">
        <v>27</v>
      </c>
      <c r="X433" s="40" t="str">
        <f t="shared" si="22"/>
        <v>2020GBP</v>
      </c>
      <c r="Y433" s="40">
        <v>250</v>
      </c>
      <c r="Z433" s="31" cm="1">
        <f t="array" ref="Z433">_xlfn.IFS(X433=GBP_2020,Y433,X433=GBP_2019,Y433*CPI_2019,X433=GBP_2018,Y433*CPI_2018,X433=EUR_2020,Y433*EURGBP_2020,X433=EUR_2019,(Y433*EURGBP_2019)*CPI_2019,X433=EUR_2018,(Y433*EURGBP_2018)*CPI_2018,X433=USD_2020,Y433*USDGBP_2020,X433=USD_2019,(Y433*USDGBP_2019)*CPI_2019,X433=USD_2018,(Y433*USDGBP_2018)*CPI_2018,X433=CHF_2020,Y433*CHFGBP_2020,X433=CHF_2019,(Y433*CHFGBP_2019)*CPI_2019,X433=CHF_2018,(Y433*CHFGBP_2018)*CPI_2018,X433=SEK_2020,Y433*SEKGBP_2020,X433=SEK_2019,(Y433*SEKGBP_2019)*CPI_2019,X433=SEK_2018,(Y433*SEKGBP_2018)*CPI_2018,X433=NKK_2020,Y433*NKKGBP_2020,X433=NKK_2019,(Y433*NKKGBP_2019)*CPI_2019,X433=NKK_2018,(Y433*NKKGBP_2018)*CPI_2018,X433=DKK_2020,Y433*DKKGBP_2020,X433=DKK_2019,(Y433*DKKGBP_2019)*CPI_2019,X433=DKK_2018,(Y433*DKKGBP_2018)*CPI_2018)</f>
        <v>250</v>
      </c>
      <c r="AA433" s="1">
        <v>1</v>
      </c>
    </row>
    <row r="434" spans="1:27" s="3" customFormat="1" x14ac:dyDescent="0.35">
      <c r="A434" s="3" t="s">
        <v>774</v>
      </c>
      <c r="B434" s="3" t="str">
        <f t="shared" si="21"/>
        <v>GWBrain tumour</v>
      </c>
      <c r="C434" s="3" t="str">
        <f>IF(INDEX(Comp_interest!$D:$D,MATCH(Payments_2020!$B434,Comp_interest!$C:$C,0))=0,"",INDEX(Comp_interest!$D:$D,MATCH(Payments_2020!$B434,Comp_interest!$C:$C,0)))</f>
        <v>Maybe yes</v>
      </c>
      <c r="D434" s="3" t="str">
        <f>IF(INDEX(Comp_interest!$E:$E,MATCH(Payments_2020!$B434,Comp_interest!$C:$C,0))=0,"",INDEX(Comp_interest!$E:$E,MATCH(Payments_2020!$B434,Comp_interest!$C:$C,0)))</f>
        <v>Company website</v>
      </c>
      <c r="E434" s="3" t="str">
        <f>IF(INDEX(Comp_interest!$F:$F,MATCH(Payments_2020!$B434,Comp_interest!$C:$C,0))=0,"",INDEX(Comp_interest!$F:$F,MATCH(Payments_2020!$B434,Comp_interest!$C:$C,0)))</f>
        <v>GW Pharma has conducted the world-first trial of cannabis-based drug in glioblastoma</v>
      </c>
      <c r="F434" s="3" t="s">
        <v>781</v>
      </c>
      <c r="G434" s="3" t="str">
        <f>INDEX(Pat_org!$B$3:$C$892,MATCH(Payments_2020!F434,Pat_org!$B$3:$B$892,0),2)</f>
        <v>International Brain Tumour Alliance</v>
      </c>
      <c r="H434" s="3" t="str" cm="1">
        <f t="array" ref="H434">IF(INDEX(Pat_org!$D$2:$P$484,MATCH(Payments_2020!$G434,Pat_org!$D$2:$D$484,0),Pat_org!E$1)=0,"",(INDEX(Pat_org!$D$2:$P$484,MATCH(Payments_2020!$G434,Pat_org!$D$2:$D$484,0),Pat_org!E$1)))</f>
        <v>Include</v>
      </c>
      <c r="I434" s="3" cm="1">
        <f t="array" ref="I434">IF(INDEX(Pat_org!$D$2:$P$484,MATCH(Payments_2020!$G434,Pat_org!$D$2:$D$484,0),Pat_org!E$1)=0,"",(INDEX(Pat_org!$D$2:$P$484,MATCH(Payments_2020!$G434,Pat_org!$D$2:$D$484,0),Pat_org!$F$1)))</f>
        <v>0</v>
      </c>
      <c r="J434" s="3" t="str" cm="1">
        <f t="array" ref="J434">IF(INDEX(Pat_org!$D$2:$P$484,MATCH(Payments_2020!$G434,Pat_org!$D$2:$D$484,0),Pat_org!G$1)=0,"",(INDEX(Pat_org!$D$2:$P$484,MATCH(Payments_2020!$G434,Pat_org!$D$2:$D$484,0),Pat_org!G$1)))</f>
        <v>Multipurpose organisation</v>
      </c>
      <c r="K434" s="3" t="str" cm="1">
        <f t="array" ref="K434">IF(INDEX(Pat_org!$D$2:$P$484,MATCH(Payments_2020!$G434,Pat_org!$D$2:$D$484,0),Pat_org!H$1)=0,"",(INDEX(Pat_org!$D$2:$P$484,MATCH(Payments_2020!$G434,Pat_org!$D$2:$D$484,0),Pat_org!H$1)))</f>
        <v>02 Neoplasms  </v>
      </c>
      <c r="L434" s="3" t="str" cm="1">
        <f t="array" ref="L434">IF(INDEX(Pat_org!$D$2:$P$484,MATCH(Payments_2020!$G434,Pat_org!$D$2:$D$484,0),Pat_org!I$1)=0,"",(INDEX(Pat_org!$D$2:$P$484,MATCH(Payments_2020!$G434,Pat_org!$D$2:$D$484,0),Pat_org!I$1)))</f>
        <v>Brain tumour</v>
      </c>
      <c r="M434" s="3" t="str" cm="1">
        <f t="array" ref="M434">IF(INDEX(Pat_org!$D$2:$P$484,MATCH(Payments_2020!$G434,Pat_org!$D$2:$D$484,0),Pat_org!J$1)=0,"",(INDEX(Pat_org!$D$2:$P$484,MATCH(Payments_2020!$G434,Pat_org!$D$2:$D$484,0),Pat_org!J$1)))</f>
        <v/>
      </c>
      <c r="N434" s="3" cm="1">
        <f t="array" ref="N434">IF(INDEX(Pat_org!$D$2:$P$484,MATCH(Payments_2020!$G434,Pat_org!$D$2:$D$484,0),Pat_org!K$1)=0,"",(INDEX(Pat_org!$D$2:$P$484,MATCH(Payments_2020!$G434,Pat_org!$D$2:$D$484,0),Pat_org!K$1)))</f>
        <v>6031485</v>
      </c>
      <c r="O434" s="3" t="str" cm="1">
        <f t="array" ref="O434">IF(INDEX(Pat_org!$D$2:$P$484,MATCH(Payments_2020!$G434,Pat_org!$D$2:$D$484,0),Pat_org!L$1)=0,"",(INDEX(Pat_org!$D$2:$P$484,MATCH(Payments_2020!$G434,Pat_org!$D$2:$D$484,0),Pat_org!L$1)))</f>
        <v>UK</v>
      </c>
      <c r="P434" s="3" t="str" cm="1">
        <f t="array" ref="P434">IF(INDEX(Pat_org!$D$2:$P$484,MATCH(Payments_2020!$G434,Pat_org!$D$2:$D$484,0),Pat_org!M$1)=0,"",(INDEX(Pat_org!$D$2:$P$484,MATCH(Payments_2020!$G434,Pat_org!$D$2:$D$484,0),Pat_org!M$1)))</f>
        <v>https://theibta.org/</v>
      </c>
      <c r="Q434" s="3" t="str" cm="1">
        <f t="array" ref="Q434">IFERROR(IF(INDEX(Pat_org!$D$2:$P$484,MATCH(Payments_2020!$G434,Pat_org!$D$2:$D$484,0),Pat_org!N$1)=0,"",(INDEX(Pat_org!$D$2:$P$484,MATCH(Payments_2020!$G434,Pat_org!$D$2:$D$484,0),Pat_org!N$1))),"")</f>
        <v>Not rare</v>
      </c>
      <c r="R434" s="3" t="str" cm="1">
        <f t="array" ref="R434">IF(INDEX(Pat_org!$D$2:$P$484,MATCH(Payments_2020!$G434,Pat_org!$D$2:$D$484,0),Pat_org!O$1)=0,"",(INDEX(Pat_org!$D$2:$P$484,MATCH(Payments_2020!$G434,Pat_org!$D$2:$D$484,0),Pat_org!O$1)))</f>
        <v xml:space="preserve">Alliance of POs  </v>
      </c>
      <c r="S434" s="3" t="str" cm="1">
        <f t="array" ref="S434">IF(INDEX(Pat_org!$D$2:$P$484,MATCH(Payments_2020!$G434,Pat_org!$D$2:$D$484,0),Pat_org!P$1)=0,"",(INDEX(Pat_org!$D$2:$P$484,MATCH(Payments_2020!$G434,Pat_org!$D$2:$D$484,0),Pat_org!P$1)))</f>
        <v>Limited by guarantee</v>
      </c>
      <c r="T434" s="3" t="s">
        <v>782</v>
      </c>
      <c r="U434" s="3" t="s">
        <v>26</v>
      </c>
      <c r="V434" s="1">
        <v>2020</v>
      </c>
      <c r="W434" s="40" t="s">
        <v>27</v>
      </c>
      <c r="X434" s="40" t="str">
        <f t="shared" si="22"/>
        <v>2020GBP</v>
      </c>
      <c r="Y434" s="40">
        <v>1975</v>
      </c>
      <c r="Z434" s="31" cm="1">
        <f t="array" ref="Z434">_xlfn.IFS(X434=GBP_2020,Y434,X434=GBP_2019,Y434*CPI_2019,X434=GBP_2018,Y434*CPI_2018,X434=EUR_2020,Y434*EURGBP_2020,X434=EUR_2019,(Y434*EURGBP_2019)*CPI_2019,X434=EUR_2018,(Y434*EURGBP_2018)*CPI_2018,X434=USD_2020,Y434*USDGBP_2020,X434=USD_2019,(Y434*USDGBP_2019)*CPI_2019,X434=USD_2018,(Y434*USDGBP_2018)*CPI_2018,X434=CHF_2020,Y434*CHFGBP_2020,X434=CHF_2019,(Y434*CHFGBP_2019)*CPI_2019,X434=CHF_2018,(Y434*CHFGBP_2018)*CPI_2018,X434=SEK_2020,Y434*SEKGBP_2020,X434=SEK_2019,(Y434*SEKGBP_2019)*CPI_2019,X434=SEK_2018,(Y434*SEKGBP_2018)*CPI_2018,X434=NKK_2020,Y434*NKKGBP_2020,X434=NKK_2019,(Y434*NKKGBP_2019)*CPI_2019,X434=NKK_2018,(Y434*NKKGBP_2018)*CPI_2018,X434=DKK_2020,Y434*DKKGBP_2020,X434=DKK_2019,(Y434*DKKGBP_2019)*CPI_2019,X434=DKK_2018,(Y434*DKKGBP_2018)*CPI_2018)</f>
        <v>1975</v>
      </c>
      <c r="AA434" s="1">
        <v>1</v>
      </c>
    </row>
    <row r="435" spans="1:27" s="3" customFormat="1" x14ac:dyDescent="0.35">
      <c r="A435" s="3" t="s">
        <v>774</v>
      </c>
      <c r="B435" s="3" t="str">
        <f t="shared" si="21"/>
        <v>GWEpilepsy</v>
      </c>
      <c r="C435" s="3" t="str">
        <f>IF(INDEX(Comp_interest!$D:$D,MATCH(Payments_2020!$B435,Comp_interest!$C:$C,0))=0,"",INDEX(Comp_interest!$D:$D,MATCH(Payments_2020!$B435,Comp_interest!$C:$C,0)))</f>
        <v>Maybe yes</v>
      </c>
      <c r="D435" s="3" t="str">
        <f>IF(INDEX(Comp_interest!$E:$E,MATCH(Payments_2020!$B435,Comp_interest!$C:$C,0))=0,"",INDEX(Comp_interest!$E:$E,MATCH(Payments_2020!$B435,Comp_interest!$C:$C,0)))</f>
        <v>Company website</v>
      </c>
      <c r="E435" s="3" t="str">
        <f>IF(INDEX(Comp_interest!$F:$F,MATCH(Payments_2020!$B435,Comp_interest!$C:$C,0))=0,"",INDEX(Comp_interest!$F:$F,MATCH(Payments_2020!$B435,Comp_interest!$C:$C,0)))</f>
        <v/>
      </c>
      <c r="F435" s="3" t="s">
        <v>669</v>
      </c>
      <c r="G435" s="3" t="str">
        <f>INDEX(Pat_org!$B$3:$C$892,MATCH(Payments_2020!F435,Pat_org!$B$3:$B$892,0),2)</f>
        <v>Young Epilepsy</v>
      </c>
      <c r="H435" s="3" t="str" cm="1">
        <f t="array" ref="H435">IF(INDEX(Pat_org!$D$2:$P$484,MATCH(Payments_2020!$G435,Pat_org!$D$2:$D$484,0),Pat_org!E$1)=0,"",(INDEX(Pat_org!$D$2:$P$484,MATCH(Payments_2020!$G435,Pat_org!$D$2:$D$484,0),Pat_org!E$1)))</f>
        <v>Include</v>
      </c>
      <c r="I435" s="3" cm="1">
        <f t="array" ref="I435">IF(INDEX(Pat_org!$D$2:$P$484,MATCH(Payments_2020!$G435,Pat_org!$D$2:$D$484,0),Pat_org!E$1)=0,"",(INDEX(Pat_org!$D$2:$P$484,MATCH(Payments_2020!$G435,Pat_org!$D$2:$D$484,0),Pat_org!$F$1)))</f>
        <v>0</v>
      </c>
      <c r="J435" s="3" t="str" cm="1">
        <f t="array" ref="J435">IF(INDEX(Pat_org!$D$2:$P$484,MATCH(Payments_2020!$G435,Pat_org!$D$2:$D$484,0),Pat_org!G$1)=0,"",(INDEX(Pat_org!$D$2:$P$484,MATCH(Payments_2020!$G435,Pat_org!$D$2:$D$484,0),Pat_org!G$1)))</f>
        <v>Multipurpose organisation</v>
      </c>
      <c r="K435" s="3" t="str" cm="1">
        <f t="array" ref="K435">IF(INDEX(Pat_org!$D$2:$P$484,MATCH(Payments_2020!$G435,Pat_org!$D$2:$D$484,0),Pat_org!H$1)=0,"",(INDEX(Pat_org!$D$2:$P$484,MATCH(Payments_2020!$G435,Pat_org!$D$2:$D$484,0),Pat_org!H$1)))</f>
        <v>08 Diseases of the nervous system  </v>
      </c>
      <c r="L435" s="3" t="str" cm="1">
        <f t="array" ref="L435">IF(INDEX(Pat_org!$D$2:$P$484,MATCH(Payments_2020!$G435,Pat_org!$D$2:$D$484,0),Pat_org!I$1)=0,"",(INDEX(Pat_org!$D$2:$P$484,MATCH(Payments_2020!$G435,Pat_org!$D$2:$D$484,0),Pat_org!I$1)))</f>
        <v>Epilepsy</v>
      </c>
      <c r="M435" s="3" t="str" cm="1">
        <f t="array" ref="M435">IF(INDEX(Pat_org!$D$2:$P$484,MATCH(Payments_2020!$G435,Pat_org!$D$2:$D$484,0),Pat_org!J$1)=0,"",(INDEX(Pat_org!$D$2:$P$484,MATCH(Payments_2020!$G435,Pat_org!$D$2:$D$484,0),Pat_org!J$1)))</f>
        <v>311877 </v>
      </c>
      <c r="N435" s="3" t="str" cm="1">
        <f t="array" ref="N435">IF(INDEX(Pat_org!$D$2:$P$484,MATCH(Payments_2020!$G435,Pat_org!$D$2:$D$484,0),Pat_org!K$1)=0,"",(INDEX(Pat_org!$D$2:$P$484,MATCH(Payments_2020!$G435,Pat_org!$D$2:$D$484,0),Pat_org!K$1)))</f>
        <v/>
      </c>
      <c r="O435" s="3" t="str" cm="1">
        <f t="array" ref="O435">IF(INDEX(Pat_org!$D$2:$P$484,MATCH(Payments_2020!$G435,Pat_org!$D$2:$D$484,0),Pat_org!L$1)=0,"",(INDEX(Pat_org!$D$2:$P$484,MATCH(Payments_2020!$G435,Pat_org!$D$2:$D$484,0),Pat_org!L$1)))</f>
        <v>UK</v>
      </c>
      <c r="P435" s="3" t="str" cm="1">
        <f t="array" ref="P435">IF(INDEX(Pat_org!$D$2:$P$484,MATCH(Payments_2020!$G435,Pat_org!$D$2:$D$484,0),Pat_org!M$1)=0,"",(INDEX(Pat_org!$D$2:$P$484,MATCH(Payments_2020!$G435,Pat_org!$D$2:$D$484,0),Pat_org!M$1)))</f>
        <v>https://www.youngepilepsy.org.uk/</v>
      </c>
      <c r="Q435" s="3" t="str" cm="1">
        <f t="array" ref="Q435">IFERROR(IF(INDEX(Pat_org!$D$2:$P$484,MATCH(Payments_2020!$G435,Pat_org!$D$2:$D$484,0),Pat_org!N$1)=0,"",(INDEX(Pat_org!$D$2:$P$484,MATCH(Payments_2020!$G435,Pat_org!$D$2:$D$484,0),Pat_org!N$1))),"")</f>
        <v>Not rare</v>
      </c>
      <c r="R435" s="3" t="str" cm="1">
        <f t="array" ref="R435">IF(INDEX(Pat_org!$D$2:$P$484,MATCH(Payments_2020!$G435,Pat_org!$D$2:$D$484,0),Pat_org!O$1)=0,"",(INDEX(Pat_org!$D$2:$P$484,MATCH(Payments_2020!$G435,Pat_org!$D$2:$D$484,0),Pat_org!O$1)))</f>
        <v>Single PO</v>
      </c>
      <c r="S435" s="3" t="str" cm="1">
        <f t="array" ref="S435">IF(INDEX(Pat_org!$D$2:$P$484,MATCH(Payments_2020!$G435,Pat_org!$D$2:$D$484,0),Pat_org!P$1)=0,"",(INDEX(Pat_org!$D$2:$P$484,MATCH(Payments_2020!$G435,Pat_org!$D$2:$D$484,0),Pat_org!P$1)))</f>
        <v/>
      </c>
      <c r="T435" s="3" t="s">
        <v>783</v>
      </c>
      <c r="U435" s="3" t="s">
        <v>26</v>
      </c>
      <c r="V435" s="1">
        <v>2020</v>
      </c>
      <c r="W435" s="40" t="s">
        <v>27</v>
      </c>
      <c r="X435" s="40" t="str">
        <f t="shared" si="22"/>
        <v>2020GBP</v>
      </c>
      <c r="Y435" s="40">
        <v>15000</v>
      </c>
      <c r="Z435" s="31" cm="1">
        <f t="array" ref="Z435">_xlfn.IFS(X435=GBP_2020,Y435,X435=GBP_2019,Y435*CPI_2019,X435=GBP_2018,Y435*CPI_2018,X435=EUR_2020,Y435*EURGBP_2020,X435=EUR_2019,(Y435*EURGBP_2019)*CPI_2019,X435=EUR_2018,(Y435*EURGBP_2018)*CPI_2018,X435=USD_2020,Y435*USDGBP_2020,X435=USD_2019,(Y435*USDGBP_2019)*CPI_2019,X435=USD_2018,(Y435*USDGBP_2018)*CPI_2018,X435=CHF_2020,Y435*CHFGBP_2020,X435=CHF_2019,(Y435*CHFGBP_2019)*CPI_2019,X435=CHF_2018,(Y435*CHFGBP_2018)*CPI_2018,X435=SEK_2020,Y435*SEKGBP_2020,X435=SEK_2019,(Y435*SEKGBP_2019)*CPI_2019,X435=SEK_2018,(Y435*SEKGBP_2018)*CPI_2018,X435=NKK_2020,Y435*NKKGBP_2020,X435=NKK_2019,(Y435*NKKGBP_2019)*CPI_2019,X435=NKK_2018,(Y435*NKKGBP_2018)*CPI_2018,X435=DKK_2020,Y435*DKKGBP_2020,X435=DKK_2019,(Y435*DKKGBP_2019)*CPI_2019,X435=DKK_2018,(Y435*DKKGBP_2018)*CPI_2018)</f>
        <v>15000</v>
      </c>
      <c r="AA435" s="1">
        <v>1</v>
      </c>
    </row>
    <row r="436" spans="1:27" s="3" customFormat="1" x14ac:dyDescent="0.35">
      <c r="A436" s="3" t="s">
        <v>774</v>
      </c>
      <c r="B436" s="3" t="str">
        <f t="shared" si="21"/>
        <v>GWTuberous Sclerosis</v>
      </c>
      <c r="C436" s="3" t="str">
        <f>IF(INDEX(Comp_interest!$D:$D,MATCH(Payments_2020!$B436,Comp_interest!$C:$C,0))=0,"",INDEX(Comp_interest!$D:$D,MATCH(Payments_2020!$B436,Comp_interest!$C:$C,0)))</f>
        <v>Maybe yes</v>
      </c>
      <c r="D436" s="3" t="str">
        <f>IF(INDEX(Comp_interest!$E:$E,MATCH(Payments_2020!$B436,Comp_interest!$C:$C,0))=0,"",INDEX(Comp_interest!$E:$E,MATCH(Payments_2020!$B436,Comp_interest!$C:$C,0)))</f>
        <v>Company website</v>
      </c>
      <c r="E436" s="3" t="str">
        <f>IF(INDEX(Comp_interest!$F:$F,MATCH(Payments_2020!$B436,Comp_interest!$C:$C,0))=0,"",INDEX(Comp_interest!$F:$F,MATCH(Payments_2020!$B436,Comp_interest!$C:$C,0)))</f>
        <v>GW Pharmaceuticals has received approval for EPIDYOLEX® (cannabidiol) for the treatment of seizures associated with tuberous sclerosis</v>
      </c>
      <c r="F436" s="3" t="s">
        <v>784</v>
      </c>
      <c r="G436" s="3" t="str">
        <f>INDEX(Pat_org!$B$3:$C$892,MATCH(Payments_2020!F436,Pat_org!$B$3:$B$892,0),2)</f>
        <v>Tuberous Sclerosis Association</v>
      </c>
      <c r="H436" s="3" t="str" cm="1">
        <f t="array" ref="H436">IF(INDEX(Pat_org!$D$2:$P$484,MATCH(Payments_2020!$G436,Pat_org!$D$2:$D$484,0),Pat_org!E$1)=0,"",(INDEX(Pat_org!$D$2:$P$484,MATCH(Payments_2020!$G436,Pat_org!$D$2:$D$484,0),Pat_org!E$1)))</f>
        <v>Include</v>
      </c>
      <c r="I436" s="3" cm="1">
        <f t="array" ref="I436">IF(INDEX(Pat_org!$D$2:$P$484,MATCH(Payments_2020!$G436,Pat_org!$D$2:$D$484,0),Pat_org!E$1)=0,"",(INDEX(Pat_org!$D$2:$P$484,MATCH(Payments_2020!$G436,Pat_org!$D$2:$D$484,0),Pat_org!$F$1)))</f>
        <v>0</v>
      </c>
      <c r="J436" s="3" t="str" cm="1">
        <f t="array" ref="J436">IF(INDEX(Pat_org!$D$2:$P$484,MATCH(Payments_2020!$G436,Pat_org!$D$2:$D$484,0),Pat_org!G$1)=0,"",(INDEX(Pat_org!$D$2:$P$484,MATCH(Payments_2020!$G436,Pat_org!$D$2:$D$484,0),Pat_org!G$1)))</f>
        <v>Multipurpose organisation</v>
      </c>
      <c r="K436" s="3" t="str" cm="1">
        <f t="array" ref="K436">IF(INDEX(Pat_org!$D$2:$P$484,MATCH(Payments_2020!$G436,Pat_org!$D$2:$D$484,0),Pat_org!H$1)=0,"",(INDEX(Pat_org!$D$2:$P$484,MATCH(Payments_2020!$G436,Pat_org!$D$2:$D$484,0),Pat_org!H$1)))</f>
        <v>20 Developmental anomalies  </v>
      </c>
      <c r="L436" s="3" t="str" cm="1">
        <f t="array" ref="L436">IF(INDEX(Pat_org!$D$2:$P$484,MATCH(Payments_2020!$G436,Pat_org!$D$2:$D$484,0),Pat_org!I$1)=0,"",(INDEX(Pat_org!$D$2:$P$484,MATCH(Payments_2020!$G436,Pat_org!$D$2:$D$484,0),Pat_org!I$1)))</f>
        <v>Tuberous Sclerosis</v>
      </c>
      <c r="M436" s="3" t="str" cm="1">
        <f t="array" ref="M436">IF(INDEX(Pat_org!$D$2:$P$484,MATCH(Payments_2020!$G436,Pat_org!$D$2:$D$484,0),Pat_org!J$1)=0,"",(INDEX(Pat_org!$D$2:$P$484,MATCH(Payments_2020!$G436,Pat_org!$D$2:$D$484,0),Pat_org!J$1)))</f>
        <v>1039549 </v>
      </c>
      <c r="N436" s="3" t="str" cm="1">
        <f t="array" ref="N436">IF(INDEX(Pat_org!$D$2:$P$484,MATCH(Payments_2020!$G436,Pat_org!$D$2:$D$484,0),Pat_org!K$1)=0,"",(INDEX(Pat_org!$D$2:$P$484,MATCH(Payments_2020!$G436,Pat_org!$D$2:$D$484,0),Pat_org!K$1)))</f>
        <v/>
      </c>
      <c r="O436" s="3" t="str" cm="1">
        <f t="array" ref="O436">IF(INDEX(Pat_org!$D$2:$P$484,MATCH(Payments_2020!$G436,Pat_org!$D$2:$D$484,0),Pat_org!L$1)=0,"",(INDEX(Pat_org!$D$2:$P$484,MATCH(Payments_2020!$G436,Pat_org!$D$2:$D$484,0),Pat_org!L$1)))</f>
        <v>UK</v>
      </c>
      <c r="P436" s="3" t="str" cm="1">
        <f t="array" ref="P436">IF(INDEX(Pat_org!$D$2:$P$484,MATCH(Payments_2020!$G436,Pat_org!$D$2:$D$484,0),Pat_org!M$1)=0,"",(INDEX(Pat_org!$D$2:$P$484,MATCH(Payments_2020!$G436,Pat_org!$D$2:$D$484,0),Pat_org!M$1)))</f>
        <v>https://tuberous-sclerosis.org/</v>
      </c>
      <c r="Q436" s="3" t="str" cm="1">
        <f t="array" ref="Q436">IFERROR(IF(INDEX(Pat_org!$D$2:$P$484,MATCH(Payments_2020!$G436,Pat_org!$D$2:$D$484,0),Pat_org!N$1)=0,"",(INDEX(Pat_org!$D$2:$P$484,MATCH(Payments_2020!$G436,Pat_org!$D$2:$D$484,0),Pat_org!N$1))),"")</f>
        <v>Rare</v>
      </c>
      <c r="R436" s="3" t="str" cm="1">
        <f t="array" ref="R436">IF(INDEX(Pat_org!$D$2:$P$484,MATCH(Payments_2020!$G436,Pat_org!$D$2:$D$484,0),Pat_org!O$1)=0,"",(INDEX(Pat_org!$D$2:$P$484,MATCH(Payments_2020!$G436,Pat_org!$D$2:$D$484,0),Pat_org!O$1)))</f>
        <v>Single PO</v>
      </c>
      <c r="S436" s="3" t="str" cm="1">
        <f t="array" ref="S436">IF(INDEX(Pat_org!$D$2:$P$484,MATCH(Payments_2020!$G436,Pat_org!$D$2:$D$484,0),Pat_org!P$1)=0,"",(INDEX(Pat_org!$D$2:$P$484,MATCH(Payments_2020!$G436,Pat_org!$D$2:$D$484,0),Pat_org!P$1)))</f>
        <v/>
      </c>
      <c r="T436" s="3" t="s">
        <v>785</v>
      </c>
      <c r="U436" s="3" t="s">
        <v>26</v>
      </c>
      <c r="V436" s="1">
        <v>2020</v>
      </c>
      <c r="W436" s="40" t="s">
        <v>27</v>
      </c>
      <c r="X436" s="40" t="str">
        <f t="shared" si="22"/>
        <v>2020GBP</v>
      </c>
      <c r="Y436" s="40">
        <v>10000</v>
      </c>
      <c r="Z436" s="31" cm="1">
        <f t="array" ref="Z436">_xlfn.IFS(X436=GBP_2020,Y436,X436=GBP_2019,Y436*CPI_2019,X436=GBP_2018,Y436*CPI_2018,X436=EUR_2020,Y436*EURGBP_2020,X436=EUR_2019,(Y436*EURGBP_2019)*CPI_2019,X436=EUR_2018,(Y436*EURGBP_2018)*CPI_2018,X436=USD_2020,Y436*USDGBP_2020,X436=USD_2019,(Y436*USDGBP_2019)*CPI_2019,X436=USD_2018,(Y436*USDGBP_2018)*CPI_2018,X436=CHF_2020,Y436*CHFGBP_2020,X436=CHF_2019,(Y436*CHFGBP_2019)*CPI_2019,X436=CHF_2018,(Y436*CHFGBP_2018)*CPI_2018,X436=SEK_2020,Y436*SEKGBP_2020,X436=SEK_2019,(Y436*SEKGBP_2019)*CPI_2019,X436=SEK_2018,(Y436*SEKGBP_2018)*CPI_2018,X436=NKK_2020,Y436*NKKGBP_2020,X436=NKK_2019,(Y436*NKKGBP_2019)*CPI_2019,X436=NKK_2018,(Y436*NKKGBP_2018)*CPI_2018,X436=DKK_2020,Y436*DKKGBP_2020,X436=DKK_2019,(Y436*DKKGBP_2019)*CPI_2019,X436=DKK_2018,(Y436*DKKGBP_2018)*CPI_2018)</f>
        <v>10000</v>
      </c>
      <c r="AA436" s="1">
        <v>1</v>
      </c>
    </row>
    <row r="437" spans="1:27" x14ac:dyDescent="0.35">
      <c r="A437" s="3" t="s">
        <v>788</v>
      </c>
      <c r="B437" s="3" t="str">
        <f t="shared" si="21"/>
        <v>ImmedicaMetabolic diseases</v>
      </c>
      <c r="C437" s="3" t="str">
        <f>IF(INDEX(Comp_interest!$D:$D,MATCH(Payments_2020!$B437,Comp_interest!$C:$C,0))=0,"",INDEX(Comp_interest!$D:$D,MATCH(Payments_2020!$B437,Comp_interest!$C:$C,0)))</f>
        <v>Maybe yes</v>
      </c>
      <c r="D437" s="3" t="str">
        <f>IF(INDEX(Comp_interest!$E:$E,MATCH(Payments_2020!$B437,Comp_interest!$C:$C,0))=0,"",INDEX(Comp_interest!$E:$E,MATCH(Payments_2020!$B437,Comp_interest!$C:$C,0)))</f>
        <v>Company website</v>
      </c>
      <c r="E437" s="3" t="str">
        <f>IF(INDEX(Comp_interest!$F:$F,MATCH(Payments_2020!$B437,Comp_interest!$C:$C,0))=0,"",INDEX(Comp_interest!$F:$F,MATCH(Payments_2020!$B437,Comp_interest!$C:$C,0)))</f>
        <v>Immedica has drugs for treating metabolic diseases in its portfolio/pipeline</v>
      </c>
      <c r="F437" s="3" t="s">
        <v>789</v>
      </c>
      <c r="G437" s="3" t="str">
        <f>INDEX(Pat_org!$B$3:$C$892,MATCH(Payments_2020!F437,Pat_org!$B$3:$B$892,0),2)</f>
        <v>Metabolic Support UK</v>
      </c>
      <c r="H437" s="3" t="str" cm="1">
        <f t="array" ref="H437">IF(INDEX(Pat_org!$D$2:$P$484,MATCH(Payments_2020!$G437,Pat_org!$D$2:$D$484,0),Pat_org!E$1)=0,"",(INDEX(Pat_org!$D$2:$P$484,MATCH(Payments_2020!$G437,Pat_org!$D$2:$D$484,0),Pat_org!E$1)))</f>
        <v>Include</v>
      </c>
      <c r="I437" s="3" cm="1">
        <f t="array" ref="I437">IF(INDEX(Pat_org!$D$2:$P$484,MATCH(Payments_2020!$G437,Pat_org!$D$2:$D$484,0),Pat_org!E$1)=0,"",(INDEX(Pat_org!$D$2:$P$484,MATCH(Payments_2020!$G437,Pat_org!$D$2:$D$484,0),Pat_org!$F$1)))</f>
        <v>0</v>
      </c>
      <c r="J437" s="3" t="str" cm="1">
        <f t="array" ref="J437">IF(INDEX(Pat_org!$D$2:$P$484,MATCH(Payments_2020!$G437,Pat_org!$D$2:$D$484,0),Pat_org!G$1)=0,"",(INDEX(Pat_org!$D$2:$P$484,MATCH(Payments_2020!$G437,Pat_org!$D$2:$D$484,0),Pat_org!G$1)))</f>
        <v>Multipurpose organisation</v>
      </c>
      <c r="K437" s="3" t="str" cm="1">
        <f t="array" ref="K437">IF(INDEX(Pat_org!$D$2:$P$484,MATCH(Payments_2020!$G437,Pat_org!$D$2:$D$484,0),Pat_org!H$1)=0,"",(INDEX(Pat_org!$D$2:$P$484,MATCH(Payments_2020!$G437,Pat_org!$D$2:$D$484,0),Pat_org!H$1)))</f>
        <v>05 Endocrine, nutritional or metabolic diseases  </v>
      </c>
      <c r="L437" s="3" t="str" cm="1">
        <f t="array" ref="L437">IF(INDEX(Pat_org!$D$2:$P$484,MATCH(Payments_2020!$G437,Pat_org!$D$2:$D$484,0),Pat_org!I$1)=0,"",(INDEX(Pat_org!$D$2:$P$484,MATCH(Payments_2020!$G437,Pat_org!$D$2:$D$484,0),Pat_org!I$1)))</f>
        <v>Metabolic diseases</v>
      </c>
      <c r="M437" s="3" cm="1">
        <f t="array" ref="M437">IF(INDEX(Pat_org!$D$2:$P$484,MATCH(Payments_2020!$G437,Pat_org!$D$2:$D$484,0),Pat_org!J$1)=0,"",(INDEX(Pat_org!$D$2:$P$484,MATCH(Payments_2020!$G437,Pat_org!$D$2:$D$484,0),Pat_org!J$1)))</f>
        <v>1089588</v>
      </c>
      <c r="N437" s="3" t="str" cm="1">
        <f t="array" ref="N437">IF(INDEX(Pat_org!$D$2:$P$484,MATCH(Payments_2020!$G437,Pat_org!$D$2:$D$484,0),Pat_org!K$1)=0,"",(INDEX(Pat_org!$D$2:$P$484,MATCH(Payments_2020!$G437,Pat_org!$D$2:$D$484,0),Pat_org!K$1)))</f>
        <v/>
      </c>
      <c r="O437" s="3" t="str" cm="1">
        <f t="array" ref="O437">IF(INDEX(Pat_org!$D$2:$P$484,MATCH(Payments_2020!$G437,Pat_org!$D$2:$D$484,0),Pat_org!L$1)=0,"",(INDEX(Pat_org!$D$2:$P$484,MATCH(Payments_2020!$G437,Pat_org!$D$2:$D$484,0),Pat_org!L$1)))</f>
        <v>UK</v>
      </c>
      <c r="P437" s="3" t="str" cm="1">
        <f t="array" ref="P437">IF(INDEX(Pat_org!$D$2:$P$484,MATCH(Payments_2020!$G437,Pat_org!$D$2:$D$484,0),Pat_org!M$1)=0,"",(INDEX(Pat_org!$D$2:$P$484,MATCH(Payments_2020!$G437,Pat_org!$D$2:$D$484,0),Pat_org!M$1)))</f>
        <v>https://www.metabolicsupportuk.org/</v>
      </c>
      <c r="Q437" s="3" t="str" cm="1">
        <f t="array" ref="Q437">IFERROR(IF(INDEX(Pat_org!$D$2:$P$484,MATCH(Payments_2020!$G437,Pat_org!$D$2:$D$484,0),Pat_org!N$1)=0,"",(INDEX(Pat_org!$D$2:$P$484,MATCH(Payments_2020!$G437,Pat_org!$D$2:$D$484,0),Pat_org!N$1))),"")</f>
        <v>Rare</v>
      </c>
      <c r="R437" s="3" t="str" cm="1">
        <f t="array" ref="R437">IF(INDEX(Pat_org!$D$2:$P$484,MATCH(Payments_2020!$G437,Pat_org!$D$2:$D$484,0),Pat_org!O$1)=0,"",(INDEX(Pat_org!$D$2:$P$484,MATCH(Payments_2020!$G437,Pat_org!$D$2:$D$484,0),Pat_org!O$1)))</f>
        <v>Single PO</v>
      </c>
      <c r="S437" s="3" t="str" cm="1">
        <f t="array" ref="S437">IF(INDEX(Pat_org!$D$2:$P$484,MATCH(Payments_2020!$G437,Pat_org!$D$2:$D$484,0),Pat_org!P$1)=0,"",(INDEX(Pat_org!$D$2:$P$484,MATCH(Payments_2020!$G437,Pat_org!$D$2:$D$484,0),Pat_org!P$1)))</f>
        <v/>
      </c>
      <c r="T437" s="3" t="s">
        <v>790</v>
      </c>
      <c r="U437" s="3" t="s">
        <v>26</v>
      </c>
      <c r="V437" s="1">
        <v>2020</v>
      </c>
      <c r="W437" s="40" t="s">
        <v>27</v>
      </c>
      <c r="X437" s="40" t="str">
        <f t="shared" ref="X437:X470" si="23">CONCATENATE(V437,W437)</f>
        <v>2020GBP</v>
      </c>
      <c r="Y437" s="41">
        <v>5000</v>
      </c>
      <c r="Z437" s="31" cm="1">
        <f t="array" ref="Z437">_xlfn.IFS(X437=GBP_2020,Y437,X437=GBP_2019,Y437*CPI_2019,X437=GBP_2018,Y437*CPI_2018,X437=EUR_2020,Y437*EURGBP_2020,X437=EUR_2019,(Y437*EURGBP_2019)*CPI_2019,X437=EUR_2018,(Y437*EURGBP_2018)*CPI_2018,X437=USD_2020,Y437*USDGBP_2020,X437=USD_2019,(Y437*USDGBP_2019)*CPI_2019,X437=USD_2018,(Y437*USDGBP_2018)*CPI_2018,X437=CHF_2020,Y437*CHFGBP_2020,X437=CHF_2019,(Y437*CHFGBP_2019)*CPI_2019,X437=CHF_2018,(Y437*CHFGBP_2018)*CPI_2018,X437=SEK_2020,Y437*SEKGBP_2020,X437=SEK_2019,(Y437*SEKGBP_2019)*CPI_2019,X437=SEK_2018,(Y437*SEKGBP_2018)*CPI_2018,X437=NKK_2020,Y437*NKKGBP_2020,X437=NKK_2019,(Y437*NKKGBP_2019)*CPI_2019,X437=NKK_2018,(Y437*NKKGBP_2018)*CPI_2018,X437=DKK_2020,Y437*DKKGBP_2020,X437=DKK_2019,(Y437*DKKGBP_2019)*CPI_2019,X437=DKK_2018,(Y437*DKKGBP_2018)*CPI_2018)</f>
        <v>5000</v>
      </c>
      <c r="AA437" s="1">
        <v>1</v>
      </c>
    </row>
    <row r="438" spans="1:27" s="3" customFormat="1" x14ac:dyDescent="0.35">
      <c r="A438" s="3" t="s">
        <v>788</v>
      </c>
      <c r="B438" s="3" t="str">
        <f t="shared" si="21"/>
        <v>ImmedicaMetabolic diseases</v>
      </c>
      <c r="C438" s="3" t="str">
        <f>IF(INDEX(Comp_interest!$D:$D,MATCH(Payments_2020!$B438,Comp_interest!$C:$C,0))=0,"",INDEX(Comp_interest!$D:$D,MATCH(Payments_2020!$B438,Comp_interest!$C:$C,0)))</f>
        <v>Maybe yes</v>
      </c>
      <c r="D438" s="3" t="str">
        <f>IF(INDEX(Comp_interest!$E:$E,MATCH(Payments_2020!$B438,Comp_interest!$C:$C,0))=0,"",INDEX(Comp_interest!$E:$E,MATCH(Payments_2020!$B438,Comp_interest!$C:$C,0)))</f>
        <v>Company website</v>
      </c>
      <c r="E438" s="3" t="str">
        <f>IF(INDEX(Comp_interest!$F:$F,MATCH(Payments_2020!$B438,Comp_interest!$C:$C,0))=0,"",INDEX(Comp_interest!$F:$F,MATCH(Payments_2020!$B438,Comp_interest!$C:$C,0)))</f>
        <v>Immedica has drugs for treating metabolic diseases in its portfolio/pipeline</v>
      </c>
      <c r="F438" s="3" t="s">
        <v>789</v>
      </c>
      <c r="G438" s="3" t="str">
        <f>INDEX(Pat_org!$B$3:$C$892,MATCH(Payments_2020!F438,Pat_org!$B$3:$B$892,0),2)</f>
        <v>Metabolic Support UK</v>
      </c>
      <c r="H438" s="3" t="str" cm="1">
        <f t="array" ref="H438">IF(INDEX(Pat_org!$D$2:$P$484,MATCH(Payments_2020!$G438,Pat_org!$D$2:$D$484,0),Pat_org!E$1)=0,"",(INDEX(Pat_org!$D$2:$P$484,MATCH(Payments_2020!$G438,Pat_org!$D$2:$D$484,0),Pat_org!E$1)))</f>
        <v>Include</v>
      </c>
      <c r="I438" s="3" cm="1">
        <f t="array" ref="I438">IF(INDEX(Pat_org!$D$2:$P$484,MATCH(Payments_2020!$G438,Pat_org!$D$2:$D$484,0),Pat_org!E$1)=0,"",(INDEX(Pat_org!$D$2:$P$484,MATCH(Payments_2020!$G438,Pat_org!$D$2:$D$484,0),Pat_org!$F$1)))</f>
        <v>0</v>
      </c>
      <c r="J438" s="3" t="str" cm="1">
        <f t="array" ref="J438">IF(INDEX(Pat_org!$D$2:$P$484,MATCH(Payments_2020!$G438,Pat_org!$D$2:$D$484,0),Pat_org!G$1)=0,"",(INDEX(Pat_org!$D$2:$P$484,MATCH(Payments_2020!$G438,Pat_org!$D$2:$D$484,0),Pat_org!G$1)))</f>
        <v>Multipurpose organisation</v>
      </c>
      <c r="K438" s="3" t="str" cm="1">
        <f t="array" ref="K438">IF(INDEX(Pat_org!$D$2:$P$484,MATCH(Payments_2020!$G438,Pat_org!$D$2:$D$484,0),Pat_org!H$1)=0,"",(INDEX(Pat_org!$D$2:$P$484,MATCH(Payments_2020!$G438,Pat_org!$D$2:$D$484,0),Pat_org!H$1)))</f>
        <v>05 Endocrine, nutritional or metabolic diseases  </v>
      </c>
      <c r="L438" s="3" t="str" cm="1">
        <f t="array" ref="L438">IF(INDEX(Pat_org!$D$2:$P$484,MATCH(Payments_2020!$G438,Pat_org!$D$2:$D$484,0),Pat_org!I$1)=0,"",(INDEX(Pat_org!$D$2:$P$484,MATCH(Payments_2020!$G438,Pat_org!$D$2:$D$484,0),Pat_org!I$1)))</f>
        <v>Metabolic diseases</v>
      </c>
      <c r="M438" s="3" cm="1">
        <f t="array" ref="M438">IF(INDEX(Pat_org!$D$2:$P$484,MATCH(Payments_2020!$G438,Pat_org!$D$2:$D$484,0),Pat_org!J$1)=0,"",(INDEX(Pat_org!$D$2:$P$484,MATCH(Payments_2020!$G438,Pat_org!$D$2:$D$484,0),Pat_org!J$1)))</f>
        <v>1089588</v>
      </c>
      <c r="N438" s="3" t="str" cm="1">
        <f t="array" ref="N438">IF(INDEX(Pat_org!$D$2:$P$484,MATCH(Payments_2020!$G438,Pat_org!$D$2:$D$484,0),Pat_org!K$1)=0,"",(INDEX(Pat_org!$D$2:$P$484,MATCH(Payments_2020!$G438,Pat_org!$D$2:$D$484,0),Pat_org!K$1)))</f>
        <v/>
      </c>
      <c r="O438" s="3" t="str" cm="1">
        <f t="array" ref="O438">IF(INDEX(Pat_org!$D$2:$P$484,MATCH(Payments_2020!$G438,Pat_org!$D$2:$D$484,0),Pat_org!L$1)=0,"",(INDEX(Pat_org!$D$2:$P$484,MATCH(Payments_2020!$G438,Pat_org!$D$2:$D$484,0),Pat_org!L$1)))</f>
        <v>UK</v>
      </c>
      <c r="P438" s="3" t="str" cm="1">
        <f t="array" ref="P438">IF(INDEX(Pat_org!$D$2:$P$484,MATCH(Payments_2020!$G438,Pat_org!$D$2:$D$484,0),Pat_org!M$1)=0,"",(INDEX(Pat_org!$D$2:$P$484,MATCH(Payments_2020!$G438,Pat_org!$D$2:$D$484,0),Pat_org!M$1)))</f>
        <v>https://www.metabolicsupportuk.org/</v>
      </c>
      <c r="Q438" s="3" t="str" cm="1">
        <f t="array" ref="Q438">IFERROR(IF(INDEX(Pat_org!$D$2:$P$484,MATCH(Payments_2020!$G438,Pat_org!$D$2:$D$484,0),Pat_org!N$1)=0,"",(INDEX(Pat_org!$D$2:$P$484,MATCH(Payments_2020!$G438,Pat_org!$D$2:$D$484,0),Pat_org!N$1))),"")</f>
        <v>Rare</v>
      </c>
      <c r="R438" s="3" t="str" cm="1">
        <f t="array" ref="R438">IF(INDEX(Pat_org!$D$2:$P$484,MATCH(Payments_2020!$G438,Pat_org!$D$2:$D$484,0),Pat_org!O$1)=0,"",(INDEX(Pat_org!$D$2:$P$484,MATCH(Payments_2020!$G438,Pat_org!$D$2:$D$484,0),Pat_org!O$1)))</f>
        <v>Single PO</v>
      </c>
      <c r="S438" s="3" t="str" cm="1">
        <f t="array" ref="S438">IF(INDEX(Pat_org!$D$2:$P$484,MATCH(Payments_2020!$G438,Pat_org!$D$2:$D$484,0),Pat_org!P$1)=0,"",(INDEX(Pat_org!$D$2:$P$484,MATCH(Payments_2020!$G438,Pat_org!$D$2:$D$484,0),Pat_org!P$1)))</f>
        <v/>
      </c>
      <c r="T438" s="3" t="s">
        <v>791</v>
      </c>
      <c r="U438" s="3" t="s">
        <v>26</v>
      </c>
      <c r="V438" s="1">
        <v>2020</v>
      </c>
      <c r="W438" s="40" t="s">
        <v>27</v>
      </c>
      <c r="X438" s="40" t="str">
        <f t="shared" si="23"/>
        <v>2020GBP</v>
      </c>
      <c r="Y438" s="40">
        <v>1000</v>
      </c>
      <c r="Z438" s="31" cm="1">
        <f t="array" ref="Z438">_xlfn.IFS(X438=GBP_2020,Y438,X438=GBP_2019,Y438*CPI_2019,X438=GBP_2018,Y438*CPI_2018,X438=EUR_2020,Y438*EURGBP_2020,X438=EUR_2019,(Y438*EURGBP_2019)*CPI_2019,X438=EUR_2018,(Y438*EURGBP_2018)*CPI_2018,X438=USD_2020,Y438*USDGBP_2020,X438=USD_2019,(Y438*USDGBP_2019)*CPI_2019,X438=USD_2018,(Y438*USDGBP_2018)*CPI_2018,X438=CHF_2020,Y438*CHFGBP_2020,X438=CHF_2019,(Y438*CHFGBP_2019)*CPI_2019,X438=CHF_2018,(Y438*CHFGBP_2018)*CPI_2018,X438=SEK_2020,Y438*SEKGBP_2020,X438=SEK_2019,(Y438*SEKGBP_2019)*CPI_2019,X438=SEK_2018,(Y438*SEKGBP_2018)*CPI_2018,X438=NKK_2020,Y438*NKKGBP_2020,X438=NKK_2019,(Y438*NKKGBP_2019)*CPI_2019,X438=NKK_2018,(Y438*NKKGBP_2018)*CPI_2018,X438=DKK_2020,Y438*DKKGBP_2020,X438=DKK_2019,(Y438*DKKGBP_2019)*CPI_2019,X438=DKK_2018,(Y438*DKKGBP_2018)*CPI_2018)</f>
        <v>1000</v>
      </c>
      <c r="AA438" s="1">
        <v>1</v>
      </c>
    </row>
    <row r="439" spans="1:27" s="3" customFormat="1" x14ac:dyDescent="0.35">
      <c r="A439" s="3" t="s">
        <v>788</v>
      </c>
      <c r="B439" s="3" t="str">
        <f t="shared" si="21"/>
        <v>ImmedicaMetabolic diseases</v>
      </c>
      <c r="C439" s="3" t="str">
        <f>IF(INDEX(Comp_interest!$D:$D,MATCH(Payments_2020!$B439,Comp_interest!$C:$C,0))=0,"",INDEX(Comp_interest!$D:$D,MATCH(Payments_2020!$B439,Comp_interest!$C:$C,0)))</f>
        <v>Maybe yes</v>
      </c>
      <c r="D439" s="3" t="str">
        <f>IF(INDEX(Comp_interest!$E:$E,MATCH(Payments_2020!$B439,Comp_interest!$C:$C,0))=0,"",INDEX(Comp_interest!$E:$E,MATCH(Payments_2020!$B439,Comp_interest!$C:$C,0)))</f>
        <v>Company website</v>
      </c>
      <c r="E439" s="3" t="str">
        <f>IF(INDEX(Comp_interest!$F:$F,MATCH(Payments_2020!$B439,Comp_interest!$C:$C,0))=0,"",INDEX(Comp_interest!$F:$F,MATCH(Payments_2020!$B439,Comp_interest!$C:$C,0)))</f>
        <v>Immedica has drugs for treating metabolic diseases in its portfolio/pipeline</v>
      </c>
      <c r="F439" s="3" t="s">
        <v>789</v>
      </c>
      <c r="G439" s="3" t="str">
        <f>INDEX(Pat_org!$B$3:$C$892,MATCH(Payments_2020!F439,Pat_org!$B$3:$B$892,0),2)</f>
        <v>Metabolic Support UK</v>
      </c>
      <c r="H439" s="3" t="str" cm="1">
        <f t="array" ref="H439">IF(INDEX(Pat_org!$D$2:$P$484,MATCH(Payments_2020!$G439,Pat_org!$D$2:$D$484,0),Pat_org!E$1)=0,"",(INDEX(Pat_org!$D$2:$P$484,MATCH(Payments_2020!$G439,Pat_org!$D$2:$D$484,0),Pat_org!E$1)))</f>
        <v>Include</v>
      </c>
      <c r="I439" s="3" cm="1">
        <f t="array" ref="I439">IF(INDEX(Pat_org!$D$2:$P$484,MATCH(Payments_2020!$G439,Pat_org!$D$2:$D$484,0),Pat_org!E$1)=0,"",(INDEX(Pat_org!$D$2:$P$484,MATCH(Payments_2020!$G439,Pat_org!$D$2:$D$484,0),Pat_org!$F$1)))</f>
        <v>0</v>
      </c>
      <c r="J439" s="3" t="str" cm="1">
        <f t="array" ref="J439">IF(INDEX(Pat_org!$D$2:$P$484,MATCH(Payments_2020!$G439,Pat_org!$D$2:$D$484,0),Pat_org!G$1)=0,"",(INDEX(Pat_org!$D$2:$P$484,MATCH(Payments_2020!$G439,Pat_org!$D$2:$D$484,0),Pat_org!G$1)))</f>
        <v>Multipurpose organisation</v>
      </c>
      <c r="K439" s="3" t="str" cm="1">
        <f t="array" ref="K439">IF(INDEX(Pat_org!$D$2:$P$484,MATCH(Payments_2020!$G439,Pat_org!$D$2:$D$484,0),Pat_org!H$1)=0,"",(INDEX(Pat_org!$D$2:$P$484,MATCH(Payments_2020!$G439,Pat_org!$D$2:$D$484,0),Pat_org!H$1)))</f>
        <v>05 Endocrine, nutritional or metabolic diseases  </v>
      </c>
      <c r="L439" s="3" t="str" cm="1">
        <f t="array" ref="L439">IF(INDEX(Pat_org!$D$2:$P$484,MATCH(Payments_2020!$G439,Pat_org!$D$2:$D$484,0),Pat_org!I$1)=0,"",(INDEX(Pat_org!$D$2:$P$484,MATCH(Payments_2020!$G439,Pat_org!$D$2:$D$484,0),Pat_org!I$1)))</f>
        <v>Metabolic diseases</v>
      </c>
      <c r="M439" s="3" cm="1">
        <f t="array" ref="M439">IF(INDEX(Pat_org!$D$2:$P$484,MATCH(Payments_2020!$G439,Pat_org!$D$2:$D$484,0),Pat_org!J$1)=0,"",(INDEX(Pat_org!$D$2:$P$484,MATCH(Payments_2020!$G439,Pat_org!$D$2:$D$484,0),Pat_org!J$1)))</f>
        <v>1089588</v>
      </c>
      <c r="N439" s="3" t="str" cm="1">
        <f t="array" ref="N439">IF(INDEX(Pat_org!$D$2:$P$484,MATCH(Payments_2020!$G439,Pat_org!$D$2:$D$484,0),Pat_org!K$1)=0,"",(INDEX(Pat_org!$D$2:$P$484,MATCH(Payments_2020!$G439,Pat_org!$D$2:$D$484,0),Pat_org!K$1)))</f>
        <v/>
      </c>
      <c r="O439" s="3" t="str" cm="1">
        <f t="array" ref="O439">IF(INDEX(Pat_org!$D$2:$P$484,MATCH(Payments_2020!$G439,Pat_org!$D$2:$D$484,0),Pat_org!L$1)=0,"",(INDEX(Pat_org!$D$2:$P$484,MATCH(Payments_2020!$G439,Pat_org!$D$2:$D$484,0),Pat_org!L$1)))</f>
        <v>UK</v>
      </c>
      <c r="P439" s="3" t="str" cm="1">
        <f t="array" ref="P439">IF(INDEX(Pat_org!$D$2:$P$484,MATCH(Payments_2020!$G439,Pat_org!$D$2:$D$484,0),Pat_org!M$1)=0,"",(INDEX(Pat_org!$D$2:$P$484,MATCH(Payments_2020!$G439,Pat_org!$D$2:$D$484,0),Pat_org!M$1)))</f>
        <v>https://www.metabolicsupportuk.org/</v>
      </c>
      <c r="Q439" s="3" t="str" cm="1">
        <f t="array" ref="Q439">IFERROR(IF(INDEX(Pat_org!$D$2:$P$484,MATCH(Payments_2020!$G439,Pat_org!$D$2:$D$484,0),Pat_org!N$1)=0,"",(INDEX(Pat_org!$D$2:$P$484,MATCH(Payments_2020!$G439,Pat_org!$D$2:$D$484,0),Pat_org!N$1))),"")</f>
        <v>Rare</v>
      </c>
      <c r="R439" s="3" t="str" cm="1">
        <f t="array" ref="R439">IF(INDEX(Pat_org!$D$2:$P$484,MATCH(Payments_2020!$G439,Pat_org!$D$2:$D$484,0),Pat_org!O$1)=0,"",(INDEX(Pat_org!$D$2:$P$484,MATCH(Payments_2020!$G439,Pat_org!$D$2:$D$484,0),Pat_org!O$1)))</f>
        <v>Single PO</v>
      </c>
      <c r="S439" s="3" t="str" cm="1">
        <f t="array" ref="S439">IF(INDEX(Pat_org!$D$2:$P$484,MATCH(Payments_2020!$G439,Pat_org!$D$2:$D$484,0),Pat_org!P$1)=0,"",(INDEX(Pat_org!$D$2:$P$484,MATCH(Payments_2020!$G439,Pat_org!$D$2:$D$484,0),Pat_org!P$1)))</f>
        <v/>
      </c>
      <c r="T439" s="3" t="s">
        <v>792</v>
      </c>
      <c r="U439" s="3" t="s">
        <v>26</v>
      </c>
      <c r="V439" s="1">
        <v>2020</v>
      </c>
      <c r="W439" s="40" t="s">
        <v>27</v>
      </c>
      <c r="X439" s="40" t="str">
        <f t="shared" si="23"/>
        <v>2020GBP</v>
      </c>
      <c r="Y439" s="40">
        <v>10954</v>
      </c>
      <c r="Z439" s="31" cm="1">
        <f t="array" ref="Z439">_xlfn.IFS(X439=GBP_2020,Y439,X439=GBP_2019,Y439*CPI_2019,X439=GBP_2018,Y439*CPI_2018,X439=EUR_2020,Y439*EURGBP_2020,X439=EUR_2019,(Y439*EURGBP_2019)*CPI_2019,X439=EUR_2018,(Y439*EURGBP_2018)*CPI_2018,X439=USD_2020,Y439*USDGBP_2020,X439=USD_2019,(Y439*USDGBP_2019)*CPI_2019,X439=USD_2018,(Y439*USDGBP_2018)*CPI_2018,X439=CHF_2020,Y439*CHFGBP_2020,X439=CHF_2019,(Y439*CHFGBP_2019)*CPI_2019,X439=CHF_2018,(Y439*CHFGBP_2018)*CPI_2018,X439=SEK_2020,Y439*SEKGBP_2020,X439=SEK_2019,(Y439*SEKGBP_2019)*CPI_2019,X439=SEK_2018,(Y439*SEKGBP_2018)*CPI_2018,X439=NKK_2020,Y439*NKKGBP_2020,X439=NKK_2019,(Y439*NKKGBP_2019)*CPI_2019,X439=NKK_2018,(Y439*NKKGBP_2018)*CPI_2018,X439=DKK_2020,Y439*DKKGBP_2020,X439=DKK_2019,(Y439*DKKGBP_2019)*CPI_2019,X439=DKK_2018,(Y439*DKKGBP_2018)*CPI_2018)</f>
        <v>10954</v>
      </c>
      <c r="AA439" s="1">
        <v>1</v>
      </c>
    </row>
    <row r="440" spans="1:27" s="3" customFormat="1" x14ac:dyDescent="0.35">
      <c r="A440" s="3" t="s">
        <v>788</v>
      </c>
      <c r="B440" s="3" t="str">
        <f t="shared" si="21"/>
        <v>ImmedicaSarcoma</v>
      </c>
      <c r="C440" s="3" t="str">
        <f>IF(INDEX(Comp_interest!$D:$D,MATCH(Payments_2020!$B440,Comp_interest!$C:$C,0))=0,"",INDEX(Comp_interest!$D:$D,MATCH(Payments_2020!$B440,Comp_interest!$C:$C,0)))</f>
        <v>Maybe yes</v>
      </c>
      <c r="D440" s="3" t="str">
        <f>IF(INDEX(Comp_interest!$E:$E,MATCH(Payments_2020!$B440,Comp_interest!$C:$C,0))=0,"",INDEX(Comp_interest!$E:$E,MATCH(Payments_2020!$B440,Comp_interest!$C:$C,0)))</f>
        <v>Company website</v>
      </c>
      <c r="E440" s="3" t="str">
        <f>IF(INDEX(Comp_interest!$F:$F,MATCH(Payments_2020!$B440,Comp_interest!$C:$C,0))=0,"",INDEX(Comp_interest!$F:$F,MATCH(Payments_2020!$B440,Comp_interest!$C:$C,0)))</f>
        <v>Immedica has drugs for treating soft tissue sarcoma in its portfolio/pipeline</v>
      </c>
      <c r="F440" s="3" t="s">
        <v>764</v>
      </c>
      <c r="G440" s="3" t="str">
        <f>INDEX(Pat_org!$B$3:$C$892,MATCH(Payments_2020!F440,Pat_org!$B$3:$B$892,0),2)</f>
        <v>Sarcoma UK</v>
      </c>
      <c r="H440" s="3" t="str" cm="1">
        <f t="array" ref="H440">IF(INDEX(Pat_org!$D$2:$P$484,MATCH(Payments_2020!$G440,Pat_org!$D$2:$D$484,0),Pat_org!E$1)=0,"",(INDEX(Pat_org!$D$2:$P$484,MATCH(Payments_2020!$G440,Pat_org!$D$2:$D$484,0),Pat_org!E$1)))</f>
        <v>Include</v>
      </c>
      <c r="I440" s="3" cm="1">
        <f t="array" ref="I440">IF(INDEX(Pat_org!$D$2:$P$484,MATCH(Payments_2020!$G440,Pat_org!$D$2:$D$484,0),Pat_org!E$1)=0,"",(INDEX(Pat_org!$D$2:$P$484,MATCH(Payments_2020!$G440,Pat_org!$D$2:$D$484,0),Pat_org!$F$1)))</f>
        <v>0</v>
      </c>
      <c r="J440" s="3" t="str" cm="1">
        <f t="array" ref="J440">IF(INDEX(Pat_org!$D$2:$P$484,MATCH(Payments_2020!$G440,Pat_org!$D$2:$D$484,0),Pat_org!G$1)=0,"",(INDEX(Pat_org!$D$2:$P$484,MATCH(Payments_2020!$G440,Pat_org!$D$2:$D$484,0),Pat_org!G$1)))</f>
        <v>Multipurpose organisation</v>
      </c>
      <c r="K440" s="3" t="str" cm="1">
        <f t="array" ref="K440">IF(INDEX(Pat_org!$D$2:$P$484,MATCH(Payments_2020!$G440,Pat_org!$D$2:$D$484,0),Pat_org!H$1)=0,"",(INDEX(Pat_org!$D$2:$P$484,MATCH(Payments_2020!$G440,Pat_org!$D$2:$D$484,0),Pat_org!H$1)))</f>
        <v>02 Neoplasms  </v>
      </c>
      <c r="L440" s="3" t="str" cm="1">
        <f t="array" ref="L440">IF(INDEX(Pat_org!$D$2:$P$484,MATCH(Payments_2020!$G440,Pat_org!$D$2:$D$484,0),Pat_org!I$1)=0,"",(INDEX(Pat_org!$D$2:$P$484,MATCH(Payments_2020!$G440,Pat_org!$D$2:$D$484,0),Pat_org!I$1)))</f>
        <v>Sarcoma</v>
      </c>
      <c r="M440" s="3" cm="1">
        <f t="array" ref="M440">IF(INDEX(Pat_org!$D$2:$P$484,MATCH(Payments_2020!$G440,Pat_org!$D$2:$D$484,0),Pat_org!J$1)=0,"",(INDEX(Pat_org!$D$2:$P$484,MATCH(Payments_2020!$G440,Pat_org!$D$2:$D$484,0),Pat_org!J$1)))</f>
        <v>1139869</v>
      </c>
      <c r="N440" s="3" t="str" cm="1">
        <f t="array" ref="N440">IF(INDEX(Pat_org!$D$2:$P$484,MATCH(Payments_2020!$G440,Pat_org!$D$2:$D$484,0),Pat_org!K$1)=0,"",(INDEX(Pat_org!$D$2:$P$484,MATCH(Payments_2020!$G440,Pat_org!$D$2:$D$484,0),Pat_org!K$1)))</f>
        <v/>
      </c>
      <c r="O440" s="3" t="str" cm="1">
        <f t="array" ref="O440">IF(INDEX(Pat_org!$D$2:$P$484,MATCH(Payments_2020!$G440,Pat_org!$D$2:$D$484,0),Pat_org!L$1)=0,"",(INDEX(Pat_org!$D$2:$P$484,MATCH(Payments_2020!$G440,Pat_org!$D$2:$D$484,0),Pat_org!L$1)))</f>
        <v>UK</v>
      </c>
      <c r="P440" s="3" t="str" cm="1">
        <f t="array" ref="P440">IF(INDEX(Pat_org!$D$2:$P$484,MATCH(Payments_2020!$G440,Pat_org!$D$2:$D$484,0),Pat_org!M$1)=0,"",(INDEX(Pat_org!$D$2:$P$484,MATCH(Payments_2020!$G440,Pat_org!$D$2:$D$484,0),Pat_org!M$1)))</f>
        <v>https://sarcoma.org.uk/</v>
      </c>
      <c r="Q440" s="3" t="str" cm="1">
        <f t="array" ref="Q440">IFERROR(IF(INDEX(Pat_org!$D$2:$P$484,MATCH(Payments_2020!$G440,Pat_org!$D$2:$D$484,0),Pat_org!N$1)=0,"",(INDEX(Pat_org!$D$2:$P$484,MATCH(Payments_2020!$G440,Pat_org!$D$2:$D$484,0),Pat_org!N$1))),"")</f>
        <v>Not rare</v>
      </c>
      <c r="R440" s="3" t="str" cm="1">
        <f t="array" ref="R440">IF(INDEX(Pat_org!$D$2:$P$484,MATCH(Payments_2020!$G440,Pat_org!$D$2:$D$484,0),Pat_org!O$1)=0,"",(INDEX(Pat_org!$D$2:$P$484,MATCH(Payments_2020!$G440,Pat_org!$D$2:$D$484,0),Pat_org!O$1)))</f>
        <v>Single PO</v>
      </c>
      <c r="S440" s="3" t="str" cm="1">
        <f t="array" ref="S440">IF(INDEX(Pat_org!$D$2:$P$484,MATCH(Payments_2020!$G440,Pat_org!$D$2:$D$484,0),Pat_org!P$1)=0,"",(INDEX(Pat_org!$D$2:$P$484,MATCH(Payments_2020!$G440,Pat_org!$D$2:$D$484,0),Pat_org!P$1)))</f>
        <v/>
      </c>
      <c r="T440" s="3" t="s">
        <v>790</v>
      </c>
      <c r="U440" s="3" t="s">
        <v>26</v>
      </c>
      <c r="V440" s="1">
        <v>2020</v>
      </c>
      <c r="W440" s="40" t="s">
        <v>27</v>
      </c>
      <c r="X440" s="40" t="str">
        <f t="shared" si="23"/>
        <v>2020GBP</v>
      </c>
      <c r="Y440" s="40">
        <v>3000</v>
      </c>
      <c r="Z440" s="31" cm="1">
        <f t="array" ref="Z440">_xlfn.IFS(X440=GBP_2020,Y440,X440=GBP_2019,Y440*CPI_2019,X440=GBP_2018,Y440*CPI_2018,X440=EUR_2020,Y440*EURGBP_2020,X440=EUR_2019,(Y440*EURGBP_2019)*CPI_2019,X440=EUR_2018,(Y440*EURGBP_2018)*CPI_2018,X440=USD_2020,Y440*USDGBP_2020,X440=USD_2019,(Y440*USDGBP_2019)*CPI_2019,X440=USD_2018,(Y440*USDGBP_2018)*CPI_2018,X440=CHF_2020,Y440*CHFGBP_2020,X440=CHF_2019,(Y440*CHFGBP_2019)*CPI_2019,X440=CHF_2018,(Y440*CHFGBP_2018)*CPI_2018,X440=SEK_2020,Y440*SEKGBP_2020,X440=SEK_2019,(Y440*SEKGBP_2019)*CPI_2019,X440=SEK_2018,(Y440*SEKGBP_2018)*CPI_2018,X440=NKK_2020,Y440*NKKGBP_2020,X440=NKK_2019,(Y440*NKKGBP_2019)*CPI_2019,X440=NKK_2018,(Y440*NKKGBP_2018)*CPI_2018,X440=DKK_2020,Y440*DKKGBP_2020,X440=DKK_2019,(Y440*DKKGBP_2019)*CPI_2019,X440=DKK_2018,(Y440*DKKGBP_2018)*CPI_2018)</f>
        <v>3000</v>
      </c>
      <c r="AA440" s="1">
        <v>1</v>
      </c>
    </row>
    <row r="441" spans="1:27" x14ac:dyDescent="0.35">
      <c r="A441" s="3" t="s">
        <v>793</v>
      </c>
      <c r="B441" s="3" t="str">
        <f t="shared" si="21"/>
        <v>IndiviorOrganisation representing the voices of communities affected by addiction</v>
      </c>
      <c r="C441" s="3" t="str">
        <f>IF(INDEX(Comp_interest!$D:$D,MATCH(Payments_2020!$B441,Comp_interest!$C:$C,0))=0,"",INDEX(Comp_interest!$D:$D,MATCH(Payments_2020!$B441,Comp_interest!$C:$C,0)))</f>
        <v>Maybe yes</v>
      </c>
      <c r="D441" s="3" t="str">
        <f>IF(INDEX(Comp_interest!$E:$E,MATCH(Payments_2020!$B441,Comp_interest!$C:$C,0))=0,"",INDEX(Comp_interest!$E:$E,MATCH(Payments_2020!$B441,Comp_interest!$C:$C,0)))</f>
        <v>Company website</v>
      </c>
      <c r="E441" s="3" t="str">
        <f>IF(INDEX(Comp_interest!$F:$F,MATCH(Payments_2020!$B441,Comp_interest!$C:$C,0))=0,"",INDEX(Comp_interest!$F:$F,MATCH(Payments_2020!$B441,Comp_interest!$C:$C,0)))</f>
        <v>Indivior has drugs for treating opioid use disorder in its portfolio/pipeline</v>
      </c>
      <c r="F441" s="3" t="s">
        <v>516</v>
      </c>
      <c r="G441" s="3" t="str">
        <f>INDEX(Pat_org!$B$3:$C$892,MATCH(Payments_2020!F441,Pat_org!$B$3:$B$892,0),2)</f>
        <v>Favor UK</v>
      </c>
      <c r="H441" s="3" t="str" cm="1">
        <f t="array" ref="H441">IF(INDEX(Pat_org!$D$2:$P$484,MATCH(Payments_2020!$G441,Pat_org!$D$2:$D$484,0),Pat_org!E$1)=0,"",(INDEX(Pat_org!$D$2:$P$484,MATCH(Payments_2020!$G441,Pat_org!$D$2:$D$484,0),Pat_org!E$1)))</f>
        <v>Include</v>
      </c>
      <c r="I441" s="3" cm="1">
        <f t="array" ref="I441">IF(INDEX(Pat_org!$D$2:$P$484,MATCH(Payments_2020!$G441,Pat_org!$D$2:$D$484,0),Pat_org!E$1)=0,"",(INDEX(Pat_org!$D$2:$P$484,MATCH(Payments_2020!$G441,Pat_org!$D$2:$D$484,0),Pat_org!$F$1)))</f>
        <v>0</v>
      </c>
      <c r="J441" s="3" t="str" cm="1">
        <f t="array" ref="J441">IF(INDEX(Pat_org!$D$2:$P$484,MATCH(Payments_2020!$G441,Pat_org!$D$2:$D$484,0),Pat_org!G$1)=0,"",(INDEX(Pat_org!$D$2:$P$484,MATCH(Payments_2020!$G441,Pat_org!$D$2:$D$484,0),Pat_org!G$1)))</f>
        <v>Other</v>
      </c>
      <c r="K441" s="3" t="str" cm="1">
        <f t="array" ref="K441">IF(INDEX(Pat_org!$D$2:$P$484,MATCH(Payments_2020!$G441,Pat_org!$D$2:$D$484,0),Pat_org!H$1)=0,"",(INDEX(Pat_org!$D$2:$P$484,MATCH(Payments_2020!$G441,Pat_org!$D$2:$D$484,0),Pat_org!H$1)))</f>
        <v xml:space="preserve">Other </v>
      </c>
      <c r="L441" s="3" t="str" cm="1">
        <f t="array" ref="L441">IF(INDEX(Pat_org!$D$2:$P$484,MATCH(Payments_2020!$G441,Pat_org!$D$2:$D$484,0),Pat_org!I$1)=0,"",(INDEX(Pat_org!$D$2:$P$484,MATCH(Payments_2020!$G441,Pat_org!$D$2:$D$484,0),Pat_org!I$1)))</f>
        <v>Organisation representing the voices of communities affected by addiction</v>
      </c>
      <c r="M441" s="3" t="str" cm="1">
        <f t="array" ref="M441">IF(INDEX(Pat_org!$D$2:$P$484,MATCH(Payments_2020!$G441,Pat_org!$D$2:$D$484,0),Pat_org!J$1)=0,"",(INDEX(Pat_org!$D$2:$P$484,MATCH(Payments_2020!$G441,Pat_org!$D$2:$D$484,0),Pat_org!J$1)))</f>
        <v/>
      </c>
      <c r="N441" s="3" t="str" cm="1">
        <f t="array" ref="N441">IF(INDEX(Pat_org!$D$2:$P$484,MATCH(Payments_2020!$G441,Pat_org!$D$2:$D$484,0),Pat_org!K$1)=0,"",(INDEX(Pat_org!$D$2:$P$484,MATCH(Payments_2020!$G441,Pat_org!$D$2:$D$484,0),Pat_org!K$1)))</f>
        <v/>
      </c>
      <c r="O441" s="3" t="str" cm="1">
        <f t="array" ref="O441">IF(INDEX(Pat_org!$D$2:$P$484,MATCH(Payments_2020!$G441,Pat_org!$D$2:$D$484,0),Pat_org!L$1)=0,"",(INDEX(Pat_org!$D$2:$P$484,MATCH(Payments_2020!$G441,Pat_org!$D$2:$D$484,0),Pat_org!L$1)))</f>
        <v>UK</v>
      </c>
      <c r="P441" s="3" t="str" cm="1">
        <f t="array" ref="P441">IF(INDEX(Pat_org!$D$2:$P$484,MATCH(Payments_2020!$G441,Pat_org!$D$2:$D$484,0),Pat_org!M$1)=0,"",(INDEX(Pat_org!$D$2:$P$484,MATCH(Payments_2020!$G441,Pat_org!$D$2:$D$484,0),Pat_org!M$1)))</f>
        <v>https://www.facesandvoicesofrecoveryuk.org/</v>
      </c>
      <c r="Q441" s="3" t="str" cm="1">
        <f t="array" ref="Q441">IFERROR(IF(INDEX(Pat_org!$D$2:$P$484,MATCH(Payments_2020!$G441,Pat_org!$D$2:$D$484,0),Pat_org!N$1)=0,"",(INDEX(Pat_org!$D$2:$P$484,MATCH(Payments_2020!$G441,Pat_org!$D$2:$D$484,0),Pat_org!N$1))),"")</f>
        <v>Unclear</v>
      </c>
      <c r="R441" s="3" t="str" cm="1">
        <f t="array" ref="R441">IF(INDEX(Pat_org!$D$2:$P$484,MATCH(Payments_2020!$G441,Pat_org!$D$2:$D$484,0),Pat_org!O$1)=0,"",(INDEX(Pat_org!$D$2:$P$484,MATCH(Payments_2020!$G441,Pat_org!$D$2:$D$484,0),Pat_org!O$1)))</f>
        <v>Single PO</v>
      </c>
      <c r="S441" s="3" t="str" cm="1">
        <f t="array" ref="S441">IF(INDEX(Pat_org!$D$2:$P$484,MATCH(Payments_2020!$G441,Pat_org!$D$2:$D$484,0),Pat_org!P$1)=0,"",(INDEX(Pat_org!$D$2:$P$484,MATCH(Payments_2020!$G441,Pat_org!$D$2:$D$484,0),Pat_org!P$1)))</f>
        <v/>
      </c>
      <c r="T441" s="3" t="s">
        <v>794</v>
      </c>
      <c r="U441" s="3" t="s">
        <v>26</v>
      </c>
      <c r="V441" s="1">
        <v>2020</v>
      </c>
      <c r="W441" s="40" t="s">
        <v>27</v>
      </c>
      <c r="X441" s="40" t="str">
        <f t="shared" si="23"/>
        <v>2020GBP</v>
      </c>
      <c r="Y441" s="41">
        <v>1200</v>
      </c>
      <c r="Z441" s="31" cm="1">
        <f t="array" ref="Z441">_xlfn.IFS(X441=GBP_2020,Y441,X441=GBP_2019,Y441*CPI_2019,X441=GBP_2018,Y441*CPI_2018,X441=EUR_2020,Y441*EURGBP_2020,X441=EUR_2019,(Y441*EURGBP_2019)*CPI_2019,X441=EUR_2018,(Y441*EURGBP_2018)*CPI_2018,X441=USD_2020,Y441*USDGBP_2020,X441=USD_2019,(Y441*USDGBP_2019)*CPI_2019,X441=USD_2018,(Y441*USDGBP_2018)*CPI_2018,X441=CHF_2020,Y441*CHFGBP_2020,X441=CHF_2019,(Y441*CHFGBP_2019)*CPI_2019,X441=CHF_2018,(Y441*CHFGBP_2018)*CPI_2018,X441=SEK_2020,Y441*SEKGBP_2020,X441=SEK_2019,(Y441*SEKGBP_2019)*CPI_2019,X441=SEK_2018,(Y441*SEKGBP_2018)*CPI_2018,X441=NKK_2020,Y441*NKKGBP_2020,X441=NKK_2019,(Y441*NKKGBP_2019)*CPI_2019,X441=NKK_2018,(Y441*NKKGBP_2018)*CPI_2018,X441=DKK_2020,Y441*DKKGBP_2020,X441=DKK_2019,(Y441*DKKGBP_2019)*CPI_2019,X441=DKK_2018,(Y441*DKKGBP_2018)*CPI_2018)</f>
        <v>1200</v>
      </c>
      <c r="AA441" s="1">
        <v>1</v>
      </c>
    </row>
    <row r="442" spans="1:27" x14ac:dyDescent="0.35">
      <c r="A442" s="3" t="s">
        <v>795</v>
      </c>
      <c r="B442" s="3" t="str">
        <f t="shared" si="21"/>
        <v>InterceptLiver disease</v>
      </c>
      <c r="C442" s="3" t="str">
        <f>IF(INDEX(Comp_interest!$D:$D,MATCH(Payments_2020!$B442,Comp_interest!$C:$C,0))=0,"",INDEX(Comp_interest!$D:$D,MATCH(Payments_2020!$B442,Comp_interest!$C:$C,0)))</f>
        <v>Maybe yes</v>
      </c>
      <c r="D442" s="3" t="str">
        <f>IF(INDEX(Comp_interest!$E:$E,MATCH(Payments_2020!$B442,Comp_interest!$C:$C,0))=0,"",INDEX(Comp_interest!$E:$E,MATCH(Payments_2020!$B442,Comp_interest!$C:$C,0)))</f>
        <v>Company website</v>
      </c>
      <c r="E442" s="3" t="str">
        <f>IF(INDEX(Comp_interest!$F:$F,MATCH(Payments_2020!$B442,Comp_interest!$C:$C,0))=0,"",INDEX(Comp_interest!$F:$F,MATCH(Payments_2020!$B442,Comp_interest!$C:$C,0)))</f>
        <v>Intercept has drugs for treating primary bilary cholangitis in its portfolio/pipeline</v>
      </c>
      <c r="F442" s="3" t="s">
        <v>220</v>
      </c>
      <c r="G442" s="3" t="str">
        <f>INDEX(Pat_org!$B$3:$C$892,MATCH(Payments_2020!F442,Pat_org!$B$3:$B$892,0),2)</f>
        <v>British Liver Trust</v>
      </c>
      <c r="H442" s="3" t="str" cm="1">
        <f t="array" ref="H442">IF(INDEX(Pat_org!$D$2:$P$484,MATCH(Payments_2020!$G442,Pat_org!$D$2:$D$484,0),Pat_org!E$1)=0,"",(INDEX(Pat_org!$D$2:$P$484,MATCH(Payments_2020!$G442,Pat_org!$D$2:$D$484,0),Pat_org!E$1)))</f>
        <v>Include</v>
      </c>
      <c r="I442" s="3" cm="1">
        <f t="array" ref="I442">IF(INDEX(Pat_org!$D$2:$P$484,MATCH(Payments_2020!$G442,Pat_org!$D$2:$D$484,0),Pat_org!E$1)=0,"",(INDEX(Pat_org!$D$2:$P$484,MATCH(Payments_2020!$G442,Pat_org!$D$2:$D$484,0),Pat_org!$F$1)))</f>
        <v>0</v>
      </c>
      <c r="J442" s="3" t="str" cm="1">
        <f t="array" ref="J442">IF(INDEX(Pat_org!$D$2:$P$484,MATCH(Payments_2020!$G442,Pat_org!$D$2:$D$484,0),Pat_org!G$1)=0,"",(INDEX(Pat_org!$D$2:$P$484,MATCH(Payments_2020!$G442,Pat_org!$D$2:$D$484,0),Pat_org!G$1)))</f>
        <v>Multipurpose organisation</v>
      </c>
      <c r="K442" s="3" t="str" cm="1">
        <f t="array" ref="K442">IF(INDEX(Pat_org!$D$2:$P$484,MATCH(Payments_2020!$G442,Pat_org!$D$2:$D$484,0),Pat_org!H$1)=0,"",(INDEX(Pat_org!$D$2:$P$484,MATCH(Payments_2020!$G442,Pat_org!$D$2:$D$484,0),Pat_org!H$1)))</f>
        <v>13 Diseases of the digestive system  </v>
      </c>
      <c r="L442" s="3" t="str" cm="1">
        <f t="array" ref="L442">IF(INDEX(Pat_org!$D$2:$P$484,MATCH(Payments_2020!$G442,Pat_org!$D$2:$D$484,0),Pat_org!I$1)=0,"",(INDEX(Pat_org!$D$2:$P$484,MATCH(Payments_2020!$G442,Pat_org!$D$2:$D$484,0),Pat_org!I$1)))</f>
        <v>Liver disease</v>
      </c>
      <c r="M442" s="3" cm="1">
        <f t="array" ref="M442">IF(INDEX(Pat_org!$D$2:$P$484,MATCH(Payments_2020!$G442,Pat_org!$D$2:$D$484,0),Pat_org!J$1)=0,"",(INDEX(Pat_org!$D$2:$P$484,MATCH(Payments_2020!$G442,Pat_org!$D$2:$D$484,0),Pat_org!J$1)))</f>
        <v>298858</v>
      </c>
      <c r="N442" s="3" t="str" cm="1">
        <f t="array" ref="N442">IF(INDEX(Pat_org!$D$2:$P$484,MATCH(Payments_2020!$G442,Pat_org!$D$2:$D$484,0),Pat_org!K$1)=0,"",(INDEX(Pat_org!$D$2:$P$484,MATCH(Payments_2020!$G442,Pat_org!$D$2:$D$484,0),Pat_org!K$1)))</f>
        <v/>
      </c>
      <c r="O442" s="3" t="str" cm="1">
        <f t="array" ref="O442">IF(INDEX(Pat_org!$D$2:$P$484,MATCH(Payments_2020!$G442,Pat_org!$D$2:$D$484,0),Pat_org!L$1)=0,"",(INDEX(Pat_org!$D$2:$P$484,MATCH(Payments_2020!$G442,Pat_org!$D$2:$D$484,0),Pat_org!L$1)))</f>
        <v>UK</v>
      </c>
      <c r="P442" s="3" t="str" cm="1">
        <f t="array" ref="P442">IF(INDEX(Pat_org!$D$2:$P$484,MATCH(Payments_2020!$G442,Pat_org!$D$2:$D$484,0),Pat_org!M$1)=0,"",(INDEX(Pat_org!$D$2:$P$484,MATCH(Payments_2020!$G442,Pat_org!$D$2:$D$484,0),Pat_org!M$1)))</f>
        <v>https://britishlivertrust.org.uk/</v>
      </c>
      <c r="Q442" s="3" t="str" cm="1">
        <f t="array" ref="Q442">IFERROR(IF(INDEX(Pat_org!$D$2:$P$484,MATCH(Payments_2020!$G442,Pat_org!$D$2:$D$484,0),Pat_org!N$1)=0,"",(INDEX(Pat_org!$D$2:$P$484,MATCH(Payments_2020!$G442,Pat_org!$D$2:$D$484,0),Pat_org!N$1))),"")</f>
        <v>Not rare</v>
      </c>
      <c r="R442" s="3" t="str" cm="1">
        <f t="array" ref="R442">IF(INDEX(Pat_org!$D$2:$P$484,MATCH(Payments_2020!$G442,Pat_org!$D$2:$D$484,0),Pat_org!O$1)=0,"",(INDEX(Pat_org!$D$2:$P$484,MATCH(Payments_2020!$G442,Pat_org!$D$2:$D$484,0),Pat_org!O$1)))</f>
        <v>Single PO</v>
      </c>
      <c r="S442" s="3" t="str" cm="1">
        <f t="array" ref="S442">IF(INDEX(Pat_org!$D$2:$P$484,MATCH(Payments_2020!$G442,Pat_org!$D$2:$D$484,0),Pat_org!P$1)=0,"",(INDEX(Pat_org!$D$2:$P$484,MATCH(Payments_2020!$G442,Pat_org!$D$2:$D$484,0),Pat_org!P$1)))</f>
        <v/>
      </c>
      <c r="T442" s="3" t="s">
        <v>796</v>
      </c>
      <c r="U442" s="3" t="s">
        <v>26</v>
      </c>
      <c r="V442" s="1">
        <v>2020</v>
      </c>
      <c r="W442" s="40" t="s">
        <v>27</v>
      </c>
      <c r="X442" s="40" t="str">
        <f t="shared" si="23"/>
        <v>2020GBP</v>
      </c>
      <c r="Y442" s="41">
        <v>1800</v>
      </c>
      <c r="Z442" s="31" cm="1">
        <f t="array" ref="Z442">_xlfn.IFS(X442=GBP_2020,Y442,X442=GBP_2019,Y442*CPI_2019,X442=GBP_2018,Y442*CPI_2018,X442=EUR_2020,Y442*EURGBP_2020,X442=EUR_2019,(Y442*EURGBP_2019)*CPI_2019,X442=EUR_2018,(Y442*EURGBP_2018)*CPI_2018,X442=USD_2020,Y442*USDGBP_2020,X442=USD_2019,(Y442*USDGBP_2019)*CPI_2019,X442=USD_2018,(Y442*USDGBP_2018)*CPI_2018,X442=CHF_2020,Y442*CHFGBP_2020,X442=CHF_2019,(Y442*CHFGBP_2019)*CPI_2019,X442=CHF_2018,(Y442*CHFGBP_2018)*CPI_2018,X442=SEK_2020,Y442*SEKGBP_2020,X442=SEK_2019,(Y442*SEKGBP_2019)*CPI_2019,X442=SEK_2018,(Y442*SEKGBP_2018)*CPI_2018,X442=NKK_2020,Y442*NKKGBP_2020,X442=NKK_2019,(Y442*NKKGBP_2019)*CPI_2019,X442=NKK_2018,(Y442*NKKGBP_2018)*CPI_2018,X442=DKK_2020,Y442*DKKGBP_2020,X442=DKK_2019,(Y442*DKKGBP_2019)*CPI_2019,X442=DKK_2018,(Y442*DKKGBP_2018)*CPI_2018)</f>
        <v>1800</v>
      </c>
      <c r="AA442" s="1">
        <v>1</v>
      </c>
    </row>
    <row r="443" spans="1:27" s="3" customFormat="1" x14ac:dyDescent="0.35">
      <c r="A443" s="3" t="s">
        <v>795</v>
      </c>
      <c r="B443" s="3" t="str">
        <f t="shared" si="21"/>
        <v>InterceptLiver disease</v>
      </c>
      <c r="C443" s="3" t="str">
        <f>IF(INDEX(Comp_interest!$D:$D,MATCH(Payments_2020!$B443,Comp_interest!$C:$C,0))=0,"",INDEX(Comp_interest!$D:$D,MATCH(Payments_2020!$B443,Comp_interest!$C:$C,0)))</f>
        <v>Maybe yes</v>
      </c>
      <c r="D443" s="3" t="str">
        <f>IF(INDEX(Comp_interest!$E:$E,MATCH(Payments_2020!$B443,Comp_interest!$C:$C,0))=0,"",INDEX(Comp_interest!$E:$E,MATCH(Payments_2020!$B443,Comp_interest!$C:$C,0)))</f>
        <v>Company website</v>
      </c>
      <c r="E443" s="3" t="str">
        <f>IF(INDEX(Comp_interest!$F:$F,MATCH(Payments_2020!$B443,Comp_interest!$C:$C,0))=0,"",INDEX(Comp_interest!$F:$F,MATCH(Payments_2020!$B443,Comp_interest!$C:$C,0)))</f>
        <v>Intercept has drugs for treating primary bilary cholangitis in its portfolio/pipeline</v>
      </c>
      <c r="F443" s="3" t="s">
        <v>220</v>
      </c>
      <c r="G443" s="3" t="str">
        <f>INDEX(Pat_org!$B$3:$C$892,MATCH(Payments_2020!F443,Pat_org!$B$3:$B$892,0),2)</f>
        <v>British Liver Trust</v>
      </c>
      <c r="H443" s="3" t="str" cm="1">
        <f t="array" ref="H443">IF(INDEX(Pat_org!$D$2:$P$484,MATCH(Payments_2020!$G443,Pat_org!$D$2:$D$484,0),Pat_org!E$1)=0,"",(INDEX(Pat_org!$D$2:$P$484,MATCH(Payments_2020!$G443,Pat_org!$D$2:$D$484,0),Pat_org!E$1)))</f>
        <v>Include</v>
      </c>
      <c r="I443" s="3" cm="1">
        <f t="array" ref="I443">IF(INDEX(Pat_org!$D$2:$P$484,MATCH(Payments_2020!$G443,Pat_org!$D$2:$D$484,0),Pat_org!E$1)=0,"",(INDEX(Pat_org!$D$2:$P$484,MATCH(Payments_2020!$G443,Pat_org!$D$2:$D$484,0),Pat_org!$F$1)))</f>
        <v>0</v>
      </c>
      <c r="J443" s="3" t="str" cm="1">
        <f t="array" ref="J443">IF(INDEX(Pat_org!$D$2:$P$484,MATCH(Payments_2020!$G443,Pat_org!$D$2:$D$484,0),Pat_org!G$1)=0,"",(INDEX(Pat_org!$D$2:$P$484,MATCH(Payments_2020!$G443,Pat_org!$D$2:$D$484,0),Pat_org!G$1)))</f>
        <v>Multipurpose organisation</v>
      </c>
      <c r="K443" s="3" t="str" cm="1">
        <f t="array" ref="K443">IF(INDEX(Pat_org!$D$2:$P$484,MATCH(Payments_2020!$G443,Pat_org!$D$2:$D$484,0),Pat_org!H$1)=0,"",(INDEX(Pat_org!$D$2:$P$484,MATCH(Payments_2020!$G443,Pat_org!$D$2:$D$484,0),Pat_org!H$1)))</f>
        <v>13 Diseases of the digestive system  </v>
      </c>
      <c r="L443" s="3" t="str" cm="1">
        <f t="array" ref="L443">IF(INDEX(Pat_org!$D$2:$P$484,MATCH(Payments_2020!$G443,Pat_org!$D$2:$D$484,0),Pat_org!I$1)=0,"",(INDEX(Pat_org!$D$2:$P$484,MATCH(Payments_2020!$G443,Pat_org!$D$2:$D$484,0),Pat_org!I$1)))</f>
        <v>Liver disease</v>
      </c>
      <c r="M443" s="3" cm="1">
        <f t="array" ref="M443">IF(INDEX(Pat_org!$D$2:$P$484,MATCH(Payments_2020!$G443,Pat_org!$D$2:$D$484,0),Pat_org!J$1)=0,"",(INDEX(Pat_org!$D$2:$P$484,MATCH(Payments_2020!$G443,Pat_org!$D$2:$D$484,0),Pat_org!J$1)))</f>
        <v>298858</v>
      </c>
      <c r="N443" s="3" t="str" cm="1">
        <f t="array" ref="N443">IF(INDEX(Pat_org!$D$2:$P$484,MATCH(Payments_2020!$G443,Pat_org!$D$2:$D$484,0),Pat_org!K$1)=0,"",(INDEX(Pat_org!$D$2:$P$484,MATCH(Payments_2020!$G443,Pat_org!$D$2:$D$484,0),Pat_org!K$1)))</f>
        <v/>
      </c>
      <c r="O443" s="3" t="str" cm="1">
        <f t="array" ref="O443">IF(INDEX(Pat_org!$D$2:$P$484,MATCH(Payments_2020!$G443,Pat_org!$D$2:$D$484,0),Pat_org!L$1)=0,"",(INDEX(Pat_org!$D$2:$P$484,MATCH(Payments_2020!$G443,Pat_org!$D$2:$D$484,0),Pat_org!L$1)))</f>
        <v>UK</v>
      </c>
      <c r="P443" s="3" t="str" cm="1">
        <f t="array" ref="P443">IF(INDEX(Pat_org!$D$2:$P$484,MATCH(Payments_2020!$G443,Pat_org!$D$2:$D$484,0),Pat_org!M$1)=0,"",(INDEX(Pat_org!$D$2:$P$484,MATCH(Payments_2020!$G443,Pat_org!$D$2:$D$484,0),Pat_org!M$1)))</f>
        <v>https://britishlivertrust.org.uk/</v>
      </c>
      <c r="Q443" s="3" t="str" cm="1">
        <f t="array" ref="Q443">IFERROR(IF(INDEX(Pat_org!$D$2:$P$484,MATCH(Payments_2020!$G443,Pat_org!$D$2:$D$484,0),Pat_org!N$1)=0,"",(INDEX(Pat_org!$D$2:$P$484,MATCH(Payments_2020!$G443,Pat_org!$D$2:$D$484,0),Pat_org!N$1))),"")</f>
        <v>Not rare</v>
      </c>
      <c r="R443" s="3" t="str" cm="1">
        <f t="array" ref="R443">IF(INDEX(Pat_org!$D$2:$P$484,MATCH(Payments_2020!$G443,Pat_org!$D$2:$D$484,0),Pat_org!O$1)=0,"",(INDEX(Pat_org!$D$2:$P$484,MATCH(Payments_2020!$G443,Pat_org!$D$2:$D$484,0),Pat_org!O$1)))</f>
        <v>Single PO</v>
      </c>
      <c r="S443" s="3" t="str" cm="1">
        <f t="array" ref="S443">IF(INDEX(Pat_org!$D$2:$P$484,MATCH(Payments_2020!$G443,Pat_org!$D$2:$D$484,0),Pat_org!P$1)=0,"",(INDEX(Pat_org!$D$2:$P$484,MATCH(Payments_2020!$G443,Pat_org!$D$2:$D$484,0),Pat_org!P$1)))</f>
        <v/>
      </c>
      <c r="T443" s="3" t="s">
        <v>797</v>
      </c>
      <c r="U443" s="3" t="s">
        <v>26</v>
      </c>
      <c r="V443" s="1">
        <v>2020</v>
      </c>
      <c r="W443" s="40" t="s">
        <v>27</v>
      </c>
      <c r="X443" s="40" t="str">
        <f t="shared" si="23"/>
        <v>2020GBP</v>
      </c>
      <c r="Y443" s="40">
        <v>150</v>
      </c>
      <c r="Z443" s="31" cm="1">
        <f t="array" ref="Z443">_xlfn.IFS(X443=GBP_2020,Y443,X443=GBP_2019,Y443*CPI_2019,X443=GBP_2018,Y443*CPI_2018,X443=EUR_2020,Y443*EURGBP_2020,X443=EUR_2019,(Y443*EURGBP_2019)*CPI_2019,X443=EUR_2018,(Y443*EURGBP_2018)*CPI_2018,X443=USD_2020,Y443*USDGBP_2020,X443=USD_2019,(Y443*USDGBP_2019)*CPI_2019,X443=USD_2018,(Y443*USDGBP_2018)*CPI_2018,X443=CHF_2020,Y443*CHFGBP_2020,X443=CHF_2019,(Y443*CHFGBP_2019)*CPI_2019,X443=CHF_2018,(Y443*CHFGBP_2018)*CPI_2018,X443=SEK_2020,Y443*SEKGBP_2020,X443=SEK_2019,(Y443*SEKGBP_2019)*CPI_2019,X443=SEK_2018,(Y443*SEKGBP_2018)*CPI_2018,X443=NKK_2020,Y443*NKKGBP_2020,X443=NKK_2019,(Y443*NKKGBP_2019)*CPI_2019,X443=NKK_2018,(Y443*NKKGBP_2018)*CPI_2018,X443=DKK_2020,Y443*DKKGBP_2020,X443=DKK_2019,(Y443*DKKGBP_2019)*CPI_2019,X443=DKK_2018,(Y443*DKKGBP_2018)*CPI_2018)</f>
        <v>150</v>
      </c>
      <c r="AA443" s="1">
        <v>1</v>
      </c>
    </row>
    <row r="444" spans="1:27" s="3" customFormat="1" x14ac:dyDescent="0.35">
      <c r="A444" s="3" t="s">
        <v>795</v>
      </c>
      <c r="B444" s="3" t="str">
        <f t="shared" si="21"/>
        <v>InterceptLiver disease</v>
      </c>
      <c r="C444" s="3" t="str">
        <f>IF(INDEX(Comp_interest!$D:$D,MATCH(Payments_2020!$B444,Comp_interest!$C:$C,0))=0,"",INDEX(Comp_interest!$D:$D,MATCH(Payments_2020!$B444,Comp_interest!$C:$C,0)))</f>
        <v>Maybe yes</v>
      </c>
      <c r="D444" s="3" t="str">
        <f>IF(INDEX(Comp_interest!$E:$E,MATCH(Payments_2020!$B444,Comp_interest!$C:$C,0))=0,"",INDEX(Comp_interest!$E:$E,MATCH(Payments_2020!$B444,Comp_interest!$C:$C,0)))</f>
        <v>Company website</v>
      </c>
      <c r="E444" s="3" t="str">
        <f>IF(INDEX(Comp_interest!$F:$F,MATCH(Payments_2020!$B444,Comp_interest!$C:$C,0))=0,"",INDEX(Comp_interest!$F:$F,MATCH(Payments_2020!$B444,Comp_interest!$C:$C,0)))</f>
        <v>Intercept has drugs for treating primary bilary cholangitis in its portfolio/pipeline</v>
      </c>
      <c r="F444" s="3" t="s">
        <v>220</v>
      </c>
      <c r="G444" s="3" t="str">
        <f>INDEX(Pat_org!$B$3:$C$892,MATCH(Payments_2020!F444,Pat_org!$B$3:$B$892,0),2)</f>
        <v>British Liver Trust</v>
      </c>
      <c r="H444" s="3" t="str" cm="1">
        <f t="array" ref="H444">IF(INDEX(Pat_org!$D$2:$P$484,MATCH(Payments_2020!$G444,Pat_org!$D$2:$D$484,0),Pat_org!E$1)=0,"",(INDEX(Pat_org!$D$2:$P$484,MATCH(Payments_2020!$G444,Pat_org!$D$2:$D$484,0),Pat_org!E$1)))</f>
        <v>Include</v>
      </c>
      <c r="I444" s="3" cm="1">
        <f t="array" ref="I444">IF(INDEX(Pat_org!$D$2:$P$484,MATCH(Payments_2020!$G444,Pat_org!$D$2:$D$484,0),Pat_org!E$1)=0,"",(INDEX(Pat_org!$D$2:$P$484,MATCH(Payments_2020!$G444,Pat_org!$D$2:$D$484,0),Pat_org!$F$1)))</f>
        <v>0</v>
      </c>
      <c r="J444" s="3" t="str" cm="1">
        <f t="array" ref="J444">IF(INDEX(Pat_org!$D$2:$P$484,MATCH(Payments_2020!$G444,Pat_org!$D$2:$D$484,0),Pat_org!G$1)=0,"",(INDEX(Pat_org!$D$2:$P$484,MATCH(Payments_2020!$G444,Pat_org!$D$2:$D$484,0),Pat_org!G$1)))</f>
        <v>Multipurpose organisation</v>
      </c>
      <c r="K444" s="3" t="str" cm="1">
        <f t="array" ref="K444">IF(INDEX(Pat_org!$D$2:$P$484,MATCH(Payments_2020!$G444,Pat_org!$D$2:$D$484,0),Pat_org!H$1)=0,"",(INDEX(Pat_org!$D$2:$P$484,MATCH(Payments_2020!$G444,Pat_org!$D$2:$D$484,0),Pat_org!H$1)))</f>
        <v>13 Diseases of the digestive system  </v>
      </c>
      <c r="L444" s="3" t="str" cm="1">
        <f t="array" ref="L444">IF(INDEX(Pat_org!$D$2:$P$484,MATCH(Payments_2020!$G444,Pat_org!$D$2:$D$484,0),Pat_org!I$1)=0,"",(INDEX(Pat_org!$D$2:$P$484,MATCH(Payments_2020!$G444,Pat_org!$D$2:$D$484,0),Pat_org!I$1)))</f>
        <v>Liver disease</v>
      </c>
      <c r="M444" s="3" cm="1">
        <f t="array" ref="M444">IF(INDEX(Pat_org!$D$2:$P$484,MATCH(Payments_2020!$G444,Pat_org!$D$2:$D$484,0),Pat_org!J$1)=0,"",(INDEX(Pat_org!$D$2:$P$484,MATCH(Payments_2020!$G444,Pat_org!$D$2:$D$484,0),Pat_org!J$1)))</f>
        <v>298858</v>
      </c>
      <c r="N444" s="3" t="str" cm="1">
        <f t="array" ref="N444">IF(INDEX(Pat_org!$D$2:$P$484,MATCH(Payments_2020!$G444,Pat_org!$D$2:$D$484,0),Pat_org!K$1)=0,"",(INDEX(Pat_org!$D$2:$P$484,MATCH(Payments_2020!$G444,Pat_org!$D$2:$D$484,0),Pat_org!K$1)))</f>
        <v/>
      </c>
      <c r="O444" s="3" t="str" cm="1">
        <f t="array" ref="O444">IF(INDEX(Pat_org!$D$2:$P$484,MATCH(Payments_2020!$G444,Pat_org!$D$2:$D$484,0),Pat_org!L$1)=0,"",(INDEX(Pat_org!$D$2:$P$484,MATCH(Payments_2020!$G444,Pat_org!$D$2:$D$484,0),Pat_org!L$1)))</f>
        <v>UK</v>
      </c>
      <c r="P444" s="3" t="str" cm="1">
        <f t="array" ref="P444">IF(INDEX(Pat_org!$D$2:$P$484,MATCH(Payments_2020!$G444,Pat_org!$D$2:$D$484,0),Pat_org!M$1)=0,"",(INDEX(Pat_org!$D$2:$P$484,MATCH(Payments_2020!$G444,Pat_org!$D$2:$D$484,0),Pat_org!M$1)))</f>
        <v>https://britishlivertrust.org.uk/</v>
      </c>
      <c r="Q444" s="3" t="str" cm="1">
        <f t="array" ref="Q444">IFERROR(IF(INDEX(Pat_org!$D$2:$P$484,MATCH(Payments_2020!$G444,Pat_org!$D$2:$D$484,0),Pat_org!N$1)=0,"",(INDEX(Pat_org!$D$2:$P$484,MATCH(Payments_2020!$G444,Pat_org!$D$2:$D$484,0),Pat_org!N$1))),"")</f>
        <v>Not rare</v>
      </c>
      <c r="R444" s="3" t="str" cm="1">
        <f t="array" ref="R444">IF(INDEX(Pat_org!$D$2:$P$484,MATCH(Payments_2020!$G444,Pat_org!$D$2:$D$484,0),Pat_org!O$1)=0,"",(INDEX(Pat_org!$D$2:$P$484,MATCH(Payments_2020!$G444,Pat_org!$D$2:$D$484,0),Pat_org!O$1)))</f>
        <v>Single PO</v>
      </c>
      <c r="S444" s="3" t="str" cm="1">
        <f t="array" ref="S444">IF(INDEX(Pat_org!$D$2:$P$484,MATCH(Payments_2020!$G444,Pat_org!$D$2:$D$484,0),Pat_org!P$1)=0,"",(INDEX(Pat_org!$D$2:$P$484,MATCH(Payments_2020!$G444,Pat_org!$D$2:$D$484,0),Pat_org!P$1)))</f>
        <v/>
      </c>
      <c r="T444" s="3" t="s">
        <v>798</v>
      </c>
      <c r="U444" s="3" t="s">
        <v>26</v>
      </c>
      <c r="V444" s="1">
        <v>2020</v>
      </c>
      <c r="W444" s="40" t="s">
        <v>27</v>
      </c>
      <c r="X444" s="40" t="str">
        <f t="shared" si="23"/>
        <v>2020GBP</v>
      </c>
      <c r="Y444" s="40">
        <v>20000</v>
      </c>
      <c r="Z444" s="31" cm="1">
        <f t="array" ref="Z444">_xlfn.IFS(X444=GBP_2020,Y444,X444=GBP_2019,Y444*CPI_2019,X444=GBP_2018,Y444*CPI_2018,X444=EUR_2020,Y444*EURGBP_2020,X444=EUR_2019,(Y444*EURGBP_2019)*CPI_2019,X444=EUR_2018,(Y444*EURGBP_2018)*CPI_2018,X444=USD_2020,Y444*USDGBP_2020,X444=USD_2019,(Y444*USDGBP_2019)*CPI_2019,X444=USD_2018,(Y444*USDGBP_2018)*CPI_2018,X444=CHF_2020,Y444*CHFGBP_2020,X444=CHF_2019,(Y444*CHFGBP_2019)*CPI_2019,X444=CHF_2018,(Y444*CHFGBP_2018)*CPI_2018,X444=SEK_2020,Y444*SEKGBP_2020,X444=SEK_2019,(Y444*SEKGBP_2019)*CPI_2019,X444=SEK_2018,(Y444*SEKGBP_2018)*CPI_2018,X444=NKK_2020,Y444*NKKGBP_2020,X444=NKK_2019,(Y444*NKKGBP_2019)*CPI_2019,X444=NKK_2018,(Y444*NKKGBP_2018)*CPI_2018,X444=DKK_2020,Y444*DKKGBP_2020,X444=DKK_2019,(Y444*DKKGBP_2019)*CPI_2019,X444=DKK_2018,(Y444*DKKGBP_2018)*CPI_2018)</f>
        <v>20000</v>
      </c>
      <c r="AA444" s="1">
        <v>1</v>
      </c>
    </row>
    <row r="445" spans="1:27" s="3" customFormat="1" x14ac:dyDescent="0.35">
      <c r="A445" s="3" t="s">
        <v>795</v>
      </c>
      <c r="B445" s="3" t="str">
        <f t="shared" si="21"/>
        <v>InterceptLiver disease</v>
      </c>
      <c r="C445" s="3" t="str">
        <f>IF(INDEX(Comp_interest!$D:$D,MATCH(Payments_2020!$B445,Comp_interest!$C:$C,0))=0,"",INDEX(Comp_interest!$D:$D,MATCH(Payments_2020!$B445,Comp_interest!$C:$C,0)))</f>
        <v>Maybe yes</v>
      </c>
      <c r="D445" s="3" t="str">
        <f>IF(INDEX(Comp_interest!$E:$E,MATCH(Payments_2020!$B445,Comp_interest!$C:$C,0))=0,"",INDEX(Comp_interest!$E:$E,MATCH(Payments_2020!$B445,Comp_interest!$C:$C,0)))</f>
        <v>Company website</v>
      </c>
      <c r="E445" s="3" t="str">
        <f>IF(INDEX(Comp_interest!$F:$F,MATCH(Payments_2020!$B445,Comp_interest!$C:$C,0))=0,"",INDEX(Comp_interest!$F:$F,MATCH(Payments_2020!$B445,Comp_interest!$C:$C,0)))</f>
        <v>Intercept has drugs for treating primary bilary cholangitis in its portfolio/pipeline</v>
      </c>
      <c r="F445" s="3" t="s">
        <v>220</v>
      </c>
      <c r="G445" s="3" t="str">
        <f>INDEX(Pat_org!$B$3:$C$892,MATCH(Payments_2020!F445,Pat_org!$B$3:$B$892,0),2)</f>
        <v>British Liver Trust</v>
      </c>
      <c r="H445" s="3" t="str" cm="1">
        <f t="array" ref="H445">IF(INDEX(Pat_org!$D$2:$P$484,MATCH(Payments_2020!$G445,Pat_org!$D$2:$D$484,0),Pat_org!E$1)=0,"",(INDEX(Pat_org!$D$2:$P$484,MATCH(Payments_2020!$G445,Pat_org!$D$2:$D$484,0),Pat_org!E$1)))</f>
        <v>Include</v>
      </c>
      <c r="I445" s="3" cm="1">
        <f t="array" ref="I445">IF(INDEX(Pat_org!$D$2:$P$484,MATCH(Payments_2020!$G445,Pat_org!$D$2:$D$484,0),Pat_org!E$1)=0,"",(INDEX(Pat_org!$D$2:$P$484,MATCH(Payments_2020!$G445,Pat_org!$D$2:$D$484,0),Pat_org!$F$1)))</f>
        <v>0</v>
      </c>
      <c r="J445" s="3" t="str" cm="1">
        <f t="array" ref="J445">IF(INDEX(Pat_org!$D$2:$P$484,MATCH(Payments_2020!$G445,Pat_org!$D$2:$D$484,0),Pat_org!G$1)=0,"",(INDEX(Pat_org!$D$2:$P$484,MATCH(Payments_2020!$G445,Pat_org!$D$2:$D$484,0),Pat_org!G$1)))</f>
        <v>Multipurpose organisation</v>
      </c>
      <c r="K445" s="3" t="str" cm="1">
        <f t="array" ref="K445">IF(INDEX(Pat_org!$D$2:$P$484,MATCH(Payments_2020!$G445,Pat_org!$D$2:$D$484,0),Pat_org!H$1)=0,"",(INDEX(Pat_org!$D$2:$P$484,MATCH(Payments_2020!$G445,Pat_org!$D$2:$D$484,0),Pat_org!H$1)))</f>
        <v>13 Diseases of the digestive system  </v>
      </c>
      <c r="L445" s="3" t="str" cm="1">
        <f t="array" ref="L445">IF(INDEX(Pat_org!$D$2:$P$484,MATCH(Payments_2020!$G445,Pat_org!$D$2:$D$484,0),Pat_org!I$1)=0,"",(INDEX(Pat_org!$D$2:$P$484,MATCH(Payments_2020!$G445,Pat_org!$D$2:$D$484,0),Pat_org!I$1)))</f>
        <v>Liver disease</v>
      </c>
      <c r="M445" s="3" cm="1">
        <f t="array" ref="M445">IF(INDEX(Pat_org!$D$2:$P$484,MATCH(Payments_2020!$G445,Pat_org!$D$2:$D$484,0),Pat_org!J$1)=0,"",(INDEX(Pat_org!$D$2:$P$484,MATCH(Payments_2020!$G445,Pat_org!$D$2:$D$484,0),Pat_org!J$1)))</f>
        <v>298858</v>
      </c>
      <c r="N445" s="3" t="str" cm="1">
        <f t="array" ref="N445">IF(INDEX(Pat_org!$D$2:$P$484,MATCH(Payments_2020!$G445,Pat_org!$D$2:$D$484,0),Pat_org!K$1)=0,"",(INDEX(Pat_org!$D$2:$P$484,MATCH(Payments_2020!$G445,Pat_org!$D$2:$D$484,0),Pat_org!K$1)))</f>
        <v/>
      </c>
      <c r="O445" s="3" t="str" cm="1">
        <f t="array" ref="O445">IF(INDEX(Pat_org!$D$2:$P$484,MATCH(Payments_2020!$G445,Pat_org!$D$2:$D$484,0),Pat_org!L$1)=0,"",(INDEX(Pat_org!$D$2:$P$484,MATCH(Payments_2020!$G445,Pat_org!$D$2:$D$484,0),Pat_org!L$1)))</f>
        <v>UK</v>
      </c>
      <c r="P445" s="3" t="str" cm="1">
        <f t="array" ref="P445">IF(INDEX(Pat_org!$D$2:$P$484,MATCH(Payments_2020!$G445,Pat_org!$D$2:$D$484,0),Pat_org!M$1)=0,"",(INDEX(Pat_org!$D$2:$P$484,MATCH(Payments_2020!$G445,Pat_org!$D$2:$D$484,0),Pat_org!M$1)))</f>
        <v>https://britishlivertrust.org.uk/</v>
      </c>
      <c r="Q445" s="3" t="str" cm="1">
        <f t="array" ref="Q445">IFERROR(IF(INDEX(Pat_org!$D$2:$P$484,MATCH(Payments_2020!$G445,Pat_org!$D$2:$D$484,0),Pat_org!N$1)=0,"",(INDEX(Pat_org!$D$2:$P$484,MATCH(Payments_2020!$G445,Pat_org!$D$2:$D$484,0),Pat_org!N$1))),"")</f>
        <v>Not rare</v>
      </c>
      <c r="R445" s="3" t="str" cm="1">
        <f t="array" ref="R445">IF(INDEX(Pat_org!$D$2:$P$484,MATCH(Payments_2020!$G445,Pat_org!$D$2:$D$484,0),Pat_org!O$1)=0,"",(INDEX(Pat_org!$D$2:$P$484,MATCH(Payments_2020!$G445,Pat_org!$D$2:$D$484,0),Pat_org!O$1)))</f>
        <v>Single PO</v>
      </c>
      <c r="S445" s="3" t="str" cm="1">
        <f t="array" ref="S445">IF(INDEX(Pat_org!$D$2:$P$484,MATCH(Payments_2020!$G445,Pat_org!$D$2:$D$484,0),Pat_org!P$1)=0,"",(INDEX(Pat_org!$D$2:$P$484,MATCH(Payments_2020!$G445,Pat_org!$D$2:$D$484,0),Pat_org!P$1)))</f>
        <v/>
      </c>
      <c r="T445" s="3" t="s">
        <v>799</v>
      </c>
      <c r="U445" s="3" t="s">
        <v>26</v>
      </c>
      <c r="V445" s="1">
        <v>2020</v>
      </c>
      <c r="W445" s="40" t="s">
        <v>27</v>
      </c>
      <c r="X445" s="40" t="str">
        <f t="shared" si="23"/>
        <v>2020GBP</v>
      </c>
      <c r="Y445" s="40">
        <v>13500</v>
      </c>
      <c r="Z445" s="31" cm="1">
        <f t="array" ref="Z445">_xlfn.IFS(X445=GBP_2020,Y445,X445=GBP_2019,Y445*CPI_2019,X445=GBP_2018,Y445*CPI_2018,X445=EUR_2020,Y445*EURGBP_2020,X445=EUR_2019,(Y445*EURGBP_2019)*CPI_2019,X445=EUR_2018,(Y445*EURGBP_2018)*CPI_2018,X445=USD_2020,Y445*USDGBP_2020,X445=USD_2019,(Y445*USDGBP_2019)*CPI_2019,X445=USD_2018,(Y445*USDGBP_2018)*CPI_2018,X445=CHF_2020,Y445*CHFGBP_2020,X445=CHF_2019,(Y445*CHFGBP_2019)*CPI_2019,X445=CHF_2018,(Y445*CHFGBP_2018)*CPI_2018,X445=SEK_2020,Y445*SEKGBP_2020,X445=SEK_2019,(Y445*SEKGBP_2019)*CPI_2019,X445=SEK_2018,(Y445*SEKGBP_2018)*CPI_2018,X445=NKK_2020,Y445*NKKGBP_2020,X445=NKK_2019,(Y445*NKKGBP_2019)*CPI_2019,X445=NKK_2018,(Y445*NKKGBP_2018)*CPI_2018,X445=DKK_2020,Y445*DKKGBP_2020,X445=DKK_2019,(Y445*DKKGBP_2019)*CPI_2019,X445=DKK_2018,(Y445*DKKGBP_2018)*CPI_2018)</f>
        <v>13500</v>
      </c>
      <c r="AA445" s="1">
        <v>1</v>
      </c>
    </row>
    <row r="446" spans="1:27" s="3" customFormat="1" x14ac:dyDescent="0.35">
      <c r="A446" s="3" t="s">
        <v>795</v>
      </c>
      <c r="B446" s="3" t="str">
        <f t="shared" si="21"/>
        <v>InterceptLiver disease</v>
      </c>
      <c r="C446" s="3" t="str">
        <f>IF(INDEX(Comp_interest!$D:$D,MATCH(Payments_2020!$B446,Comp_interest!$C:$C,0))=0,"",INDEX(Comp_interest!$D:$D,MATCH(Payments_2020!$B446,Comp_interest!$C:$C,0)))</f>
        <v>Maybe yes</v>
      </c>
      <c r="D446" s="3" t="str">
        <f>IF(INDEX(Comp_interest!$E:$E,MATCH(Payments_2020!$B446,Comp_interest!$C:$C,0))=0,"",INDEX(Comp_interest!$E:$E,MATCH(Payments_2020!$B446,Comp_interest!$C:$C,0)))</f>
        <v>Company website</v>
      </c>
      <c r="E446" s="3" t="str">
        <f>IF(INDEX(Comp_interest!$F:$F,MATCH(Payments_2020!$B446,Comp_interest!$C:$C,0))=0,"",INDEX(Comp_interest!$F:$F,MATCH(Payments_2020!$B446,Comp_interest!$C:$C,0)))</f>
        <v>Intercept has drugs for treating primary bilary cholangitis in its portfolio/pipeline</v>
      </c>
      <c r="F446" s="3" t="s">
        <v>800</v>
      </c>
      <c r="G446" s="3" t="str">
        <f>INDEX(Pat_org!$B$3:$C$892,MATCH(Payments_2020!F446,Pat_org!$B$3:$B$892,0),2)</f>
        <v>Liver4Life</v>
      </c>
      <c r="H446" s="3" t="str" cm="1">
        <f t="array" ref="H446">IF(INDEX(Pat_org!$D$2:$P$484,MATCH(Payments_2020!$G446,Pat_org!$D$2:$D$484,0),Pat_org!E$1)=0,"",(INDEX(Pat_org!$D$2:$P$484,MATCH(Payments_2020!$G446,Pat_org!$D$2:$D$484,0),Pat_org!E$1)))</f>
        <v>Include</v>
      </c>
      <c r="I446" s="3" cm="1">
        <f t="array" ref="I446">IF(INDEX(Pat_org!$D$2:$P$484,MATCH(Payments_2020!$G446,Pat_org!$D$2:$D$484,0),Pat_org!E$1)=0,"",(INDEX(Pat_org!$D$2:$P$484,MATCH(Payments_2020!$G446,Pat_org!$D$2:$D$484,0),Pat_org!$F$1)))</f>
        <v>0</v>
      </c>
      <c r="J446" s="3" t="str" cm="1">
        <f t="array" ref="J446">IF(INDEX(Pat_org!$D$2:$P$484,MATCH(Payments_2020!$G446,Pat_org!$D$2:$D$484,0),Pat_org!G$1)=0,"",(INDEX(Pat_org!$D$2:$P$484,MATCH(Payments_2020!$G446,Pat_org!$D$2:$D$484,0),Pat_org!G$1)))</f>
        <v>Multipurpose organisation</v>
      </c>
      <c r="K446" s="3" t="str" cm="1">
        <f t="array" ref="K446">IF(INDEX(Pat_org!$D$2:$P$484,MATCH(Payments_2020!$G446,Pat_org!$D$2:$D$484,0),Pat_org!H$1)=0,"",(INDEX(Pat_org!$D$2:$P$484,MATCH(Payments_2020!$G446,Pat_org!$D$2:$D$484,0),Pat_org!H$1)))</f>
        <v>13 Diseases of the digestive system  </v>
      </c>
      <c r="L446" s="3" t="str" cm="1">
        <f t="array" ref="L446">IF(INDEX(Pat_org!$D$2:$P$484,MATCH(Payments_2020!$G446,Pat_org!$D$2:$D$484,0),Pat_org!I$1)=0,"",(INDEX(Pat_org!$D$2:$P$484,MATCH(Payments_2020!$G446,Pat_org!$D$2:$D$484,0),Pat_org!I$1)))</f>
        <v>Liver disease</v>
      </c>
      <c r="M446" s="3" t="str" cm="1">
        <f t="array" ref="M446">IF(INDEX(Pat_org!$D$2:$P$484,MATCH(Payments_2020!$G446,Pat_org!$D$2:$D$484,0),Pat_org!J$1)=0,"",(INDEX(Pat_org!$D$2:$P$484,MATCH(Payments_2020!$G446,Pat_org!$D$2:$D$484,0),Pat_org!J$1)))</f>
        <v>1152618   </v>
      </c>
      <c r="N446" s="3" t="str" cm="1">
        <f t="array" ref="N446">IF(INDEX(Pat_org!$D$2:$P$484,MATCH(Payments_2020!$G446,Pat_org!$D$2:$D$484,0),Pat_org!K$1)=0,"",(INDEX(Pat_org!$D$2:$P$484,MATCH(Payments_2020!$G446,Pat_org!$D$2:$D$484,0),Pat_org!K$1)))</f>
        <v/>
      </c>
      <c r="O446" s="3" t="str" cm="1">
        <f t="array" ref="O446">IF(INDEX(Pat_org!$D$2:$P$484,MATCH(Payments_2020!$G446,Pat_org!$D$2:$D$484,0),Pat_org!L$1)=0,"",(INDEX(Pat_org!$D$2:$P$484,MATCH(Payments_2020!$G446,Pat_org!$D$2:$D$484,0),Pat_org!L$1)))</f>
        <v>UK</v>
      </c>
      <c r="P446" s="3" t="str" cm="1">
        <f t="array" ref="P446">IF(INDEX(Pat_org!$D$2:$P$484,MATCH(Payments_2020!$G446,Pat_org!$D$2:$D$484,0),Pat_org!M$1)=0,"",(INDEX(Pat_org!$D$2:$P$484,MATCH(Payments_2020!$G446,Pat_org!$D$2:$D$484,0),Pat_org!M$1)))</f>
        <v>https://www.liver4life.org.uk/</v>
      </c>
      <c r="Q446" s="3" t="str" cm="1">
        <f t="array" ref="Q446">IFERROR(IF(INDEX(Pat_org!$D$2:$P$484,MATCH(Payments_2020!$G446,Pat_org!$D$2:$D$484,0),Pat_org!N$1)=0,"",(INDEX(Pat_org!$D$2:$P$484,MATCH(Payments_2020!$G446,Pat_org!$D$2:$D$484,0),Pat_org!N$1))),"")</f>
        <v>Not rare</v>
      </c>
      <c r="R446" s="3" t="str" cm="1">
        <f t="array" ref="R446">IF(INDEX(Pat_org!$D$2:$P$484,MATCH(Payments_2020!$G446,Pat_org!$D$2:$D$484,0),Pat_org!O$1)=0,"",(INDEX(Pat_org!$D$2:$P$484,MATCH(Payments_2020!$G446,Pat_org!$D$2:$D$484,0),Pat_org!O$1)))</f>
        <v>Single PO</v>
      </c>
      <c r="S446" s="3" t="str" cm="1">
        <f t="array" ref="S446">IF(INDEX(Pat_org!$D$2:$P$484,MATCH(Payments_2020!$G446,Pat_org!$D$2:$D$484,0),Pat_org!P$1)=0,"",(INDEX(Pat_org!$D$2:$P$484,MATCH(Payments_2020!$G446,Pat_org!$D$2:$D$484,0),Pat_org!P$1)))</f>
        <v/>
      </c>
      <c r="T446" s="3" t="s">
        <v>801</v>
      </c>
      <c r="U446" s="3" t="s">
        <v>26</v>
      </c>
      <c r="V446" s="1">
        <v>2020</v>
      </c>
      <c r="W446" s="40" t="s">
        <v>27</v>
      </c>
      <c r="X446" s="40" t="str">
        <f t="shared" si="23"/>
        <v>2020GBP</v>
      </c>
      <c r="Y446" s="40">
        <v>93.5</v>
      </c>
      <c r="Z446" s="31" cm="1">
        <f t="array" ref="Z446">_xlfn.IFS(X446=GBP_2020,Y446,X446=GBP_2019,Y446*CPI_2019,X446=GBP_2018,Y446*CPI_2018,X446=EUR_2020,Y446*EURGBP_2020,X446=EUR_2019,(Y446*EURGBP_2019)*CPI_2019,X446=EUR_2018,(Y446*EURGBP_2018)*CPI_2018,X446=USD_2020,Y446*USDGBP_2020,X446=USD_2019,(Y446*USDGBP_2019)*CPI_2019,X446=USD_2018,(Y446*USDGBP_2018)*CPI_2018,X446=CHF_2020,Y446*CHFGBP_2020,X446=CHF_2019,(Y446*CHFGBP_2019)*CPI_2019,X446=CHF_2018,(Y446*CHFGBP_2018)*CPI_2018,X446=SEK_2020,Y446*SEKGBP_2020,X446=SEK_2019,(Y446*SEKGBP_2019)*CPI_2019,X446=SEK_2018,(Y446*SEKGBP_2018)*CPI_2018,X446=NKK_2020,Y446*NKKGBP_2020,X446=NKK_2019,(Y446*NKKGBP_2019)*CPI_2019,X446=NKK_2018,(Y446*NKKGBP_2018)*CPI_2018,X446=DKK_2020,Y446*DKKGBP_2020,X446=DKK_2019,(Y446*DKKGBP_2019)*CPI_2019,X446=DKK_2018,(Y446*DKKGBP_2018)*CPI_2018)</f>
        <v>93.5</v>
      </c>
      <c r="AA446" s="1">
        <v>1</v>
      </c>
    </row>
    <row r="447" spans="1:27" s="3" customFormat="1" x14ac:dyDescent="0.35">
      <c r="A447" s="3" t="s">
        <v>795</v>
      </c>
      <c r="B447" s="3" t="str">
        <f t="shared" si="21"/>
        <v>InterceptPrimary biliary cholangitis</v>
      </c>
      <c r="C447" s="3" t="str">
        <f>IF(INDEX(Comp_interest!$D:$D,MATCH(Payments_2020!$B447,Comp_interest!$C:$C,0))=0,"",INDEX(Comp_interest!$D:$D,MATCH(Payments_2020!$B447,Comp_interest!$C:$C,0)))</f>
        <v>Definitely yes</v>
      </c>
      <c r="D447" s="3" t="str">
        <f>IF(INDEX(Comp_interest!$E:$E,MATCH(Payments_2020!$B447,Comp_interest!$C:$C,0))=0,"",INDEX(Comp_interest!$E:$E,MATCH(Payments_2020!$B447,Comp_interest!$C:$C,0)))</f>
        <v>Annual report</v>
      </c>
      <c r="E447" s="3" t="str">
        <f>IF(INDEX(Comp_interest!$F:$F,MATCH(Payments_2020!$B447,Comp_interest!$C:$C,0))=0,"",INDEX(Comp_interest!$F:$F,MATCH(Payments_2020!$B447,Comp_interest!$C:$C,0)))</f>
        <v/>
      </c>
      <c r="F447" s="3" t="s">
        <v>802</v>
      </c>
      <c r="G447" s="3" t="str">
        <f>INDEX(Pat_org!$B$3:$C$892,MATCH(Payments_2020!F447,Pat_org!$B$3:$B$892,0),2)</f>
        <v>PBC Foundation UK</v>
      </c>
      <c r="H447" s="3" t="str" cm="1">
        <f t="array" ref="H447">IF(INDEX(Pat_org!$D$2:$P$484,MATCH(Payments_2020!$G447,Pat_org!$D$2:$D$484,0),Pat_org!E$1)=0,"",(INDEX(Pat_org!$D$2:$P$484,MATCH(Payments_2020!$G447,Pat_org!$D$2:$D$484,0),Pat_org!E$1)))</f>
        <v>Include</v>
      </c>
      <c r="I447" s="3" cm="1">
        <f t="array" ref="I447">IF(INDEX(Pat_org!$D$2:$P$484,MATCH(Payments_2020!$G447,Pat_org!$D$2:$D$484,0),Pat_org!E$1)=0,"",(INDEX(Pat_org!$D$2:$P$484,MATCH(Payments_2020!$G447,Pat_org!$D$2:$D$484,0),Pat_org!$F$1)))</f>
        <v>0</v>
      </c>
      <c r="J447" s="3" t="str" cm="1">
        <f t="array" ref="J447">IF(INDEX(Pat_org!$D$2:$P$484,MATCH(Payments_2020!$G447,Pat_org!$D$2:$D$484,0),Pat_org!G$1)=0,"",(INDEX(Pat_org!$D$2:$P$484,MATCH(Payments_2020!$G447,Pat_org!$D$2:$D$484,0),Pat_org!G$1)))</f>
        <v>Multipurpose organisation</v>
      </c>
      <c r="K447" s="3" t="str" cm="1">
        <f t="array" ref="K447">IF(INDEX(Pat_org!$D$2:$P$484,MATCH(Payments_2020!$G447,Pat_org!$D$2:$D$484,0),Pat_org!H$1)=0,"",(INDEX(Pat_org!$D$2:$P$484,MATCH(Payments_2020!$G447,Pat_org!$D$2:$D$484,0),Pat_org!H$1)))</f>
        <v>13 Diseases of the digestive system  </v>
      </c>
      <c r="L447" s="3" t="str" cm="1">
        <f t="array" ref="L447">IF(INDEX(Pat_org!$D$2:$P$484,MATCH(Payments_2020!$G447,Pat_org!$D$2:$D$484,0),Pat_org!I$1)=0,"",(INDEX(Pat_org!$D$2:$P$484,MATCH(Payments_2020!$G447,Pat_org!$D$2:$D$484,0),Pat_org!I$1)))</f>
        <v>Primary biliary cholangitis</v>
      </c>
      <c r="M447" s="3" t="str" cm="1">
        <f t="array" ref="M447">IF(INDEX(Pat_org!$D$2:$P$484,MATCH(Payments_2020!$G447,Pat_org!$D$2:$D$484,0),Pat_org!J$1)=0,"",(INDEX(Pat_org!$D$2:$P$484,MATCH(Payments_2020!$G447,Pat_org!$D$2:$D$484,0),Pat_org!J$1)))</f>
        <v>SC025619</v>
      </c>
      <c r="N447" s="3" t="str" cm="1">
        <f t="array" ref="N447">IF(INDEX(Pat_org!$D$2:$P$484,MATCH(Payments_2020!$G447,Pat_org!$D$2:$D$484,0),Pat_org!K$1)=0,"",(INDEX(Pat_org!$D$2:$P$484,MATCH(Payments_2020!$G447,Pat_org!$D$2:$D$484,0),Pat_org!K$1)))</f>
        <v/>
      </c>
      <c r="O447" s="3" t="str" cm="1">
        <f t="array" ref="O447">IF(INDEX(Pat_org!$D$2:$P$484,MATCH(Payments_2020!$G447,Pat_org!$D$2:$D$484,0),Pat_org!L$1)=0,"",(INDEX(Pat_org!$D$2:$P$484,MATCH(Payments_2020!$G447,Pat_org!$D$2:$D$484,0),Pat_org!L$1)))</f>
        <v>UK</v>
      </c>
      <c r="P447" s="3" t="str" cm="1">
        <f t="array" ref="P447">IF(INDEX(Pat_org!$D$2:$P$484,MATCH(Payments_2020!$G447,Pat_org!$D$2:$D$484,0),Pat_org!M$1)=0,"",(INDEX(Pat_org!$D$2:$P$484,MATCH(Payments_2020!$G447,Pat_org!$D$2:$D$484,0),Pat_org!M$1)))</f>
        <v>https://www.pbcfoundation.org.uk/</v>
      </c>
      <c r="Q447" s="3" t="str" cm="1">
        <f t="array" ref="Q447">IFERROR(IF(INDEX(Pat_org!$D$2:$P$484,MATCH(Payments_2020!$G447,Pat_org!$D$2:$D$484,0),Pat_org!N$1)=0,"",(INDEX(Pat_org!$D$2:$P$484,MATCH(Payments_2020!$G447,Pat_org!$D$2:$D$484,0),Pat_org!N$1))),"")</f>
        <v>Rare</v>
      </c>
      <c r="R447" s="3" t="str" cm="1">
        <f t="array" ref="R447">IF(INDEX(Pat_org!$D$2:$P$484,MATCH(Payments_2020!$G447,Pat_org!$D$2:$D$484,0),Pat_org!O$1)=0,"",(INDEX(Pat_org!$D$2:$P$484,MATCH(Payments_2020!$G447,Pat_org!$D$2:$D$484,0),Pat_org!O$1)))</f>
        <v>Single PO</v>
      </c>
      <c r="S447" s="3" t="str" cm="1">
        <f t="array" ref="S447">IF(INDEX(Pat_org!$D$2:$P$484,MATCH(Payments_2020!$G447,Pat_org!$D$2:$D$484,0),Pat_org!P$1)=0,"",(INDEX(Pat_org!$D$2:$P$484,MATCH(Payments_2020!$G447,Pat_org!$D$2:$D$484,0),Pat_org!P$1)))</f>
        <v/>
      </c>
      <c r="T447" s="3" t="s">
        <v>803</v>
      </c>
      <c r="U447" s="3" t="s">
        <v>26</v>
      </c>
      <c r="V447" s="1">
        <v>2020</v>
      </c>
      <c r="W447" s="40" t="s">
        <v>27</v>
      </c>
      <c r="X447" s="40" t="str">
        <f t="shared" si="23"/>
        <v>2020GBP</v>
      </c>
      <c r="Y447" s="40">
        <v>1410</v>
      </c>
      <c r="Z447" s="31" cm="1">
        <f t="array" ref="Z447">_xlfn.IFS(X447=GBP_2020,Y447,X447=GBP_2019,Y447*CPI_2019,X447=GBP_2018,Y447*CPI_2018,X447=EUR_2020,Y447*EURGBP_2020,X447=EUR_2019,(Y447*EURGBP_2019)*CPI_2019,X447=EUR_2018,(Y447*EURGBP_2018)*CPI_2018,X447=USD_2020,Y447*USDGBP_2020,X447=USD_2019,(Y447*USDGBP_2019)*CPI_2019,X447=USD_2018,(Y447*USDGBP_2018)*CPI_2018,X447=CHF_2020,Y447*CHFGBP_2020,X447=CHF_2019,(Y447*CHFGBP_2019)*CPI_2019,X447=CHF_2018,(Y447*CHFGBP_2018)*CPI_2018,X447=SEK_2020,Y447*SEKGBP_2020,X447=SEK_2019,(Y447*SEKGBP_2019)*CPI_2019,X447=SEK_2018,(Y447*SEKGBP_2018)*CPI_2018,X447=NKK_2020,Y447*NKKGBP_2020,X447=NKK_2019,(Y447*NKKGBP_2019)*CPI_2019,X447=NKK_2018,(Y447*NKKGBP_2018)*CPI_2018,X447=DKK_2020,Y447*DKKGBP_2020,X447=DKK_2019,(Y447*DKKGBP_2019)*CPI_2019,X447=DKK_2018,(Y447*DKKGBP_2018)*CPI_2018)</f>
        <v>1410</v>
      </c>
      <c r="AA447" s="1">
        <v>1</v>
      </c>
    </row>
    <row r="448" spans="1:27" s="3" customFormat="1" x14ac:dyDescent="0.35">
      <c r="A448" s="3" t="s">
        <v>795</v>
      </c>
      <c r="B448" s="3" t="str">
        <f t="shared" si="21"/>
        <v>InterceptPrimary biliary cholangitis</v>
      </c>
      <c r="C448" s="3" t="str">
        <f>IF(INDEX(Comp_interest!$D:$D,MATCH(Payments_2020!$B448,Comp_interest!$C:$C,0))=0,"",INDEX(Comp_interest!$D:$D,MATCH(Payments_2020!$B448,Comp_interest!$C:$C,0)))</f>
        <v>Definitely yes</v>
      </c>
      <c r="D448" s="3" t="str">
        <f>IF(INDEX(Comp_interest!$E:$E,MATCH(Payments_2020!$B448,Comp_interest!$C:$C,0))=0,"",INDEX(Comp_interest!$E:$E,MATCH(Payments_2020!$B448,Comp_interest!$C:$C,0)))</f>
        <v>Annual report</v>
      </c>
      <c r="E448" s="3" t="str">
        <f>IF(INDEX(Comp_interest!$F:$F,MATCH(Payments_2020!$B448,Comp_interest!$C:$C,0))=0,"",INDEX(Comp_interest!$F:$F,MATCH(Payments_2020!$B448,Comp_interest!$C:$C,0)))</f>
        <v/>
      </c>
      <c r="F448" s="3" t="s">
        <v>802</v>
      </c>
      <c r="G448" s="3" t="str">
        <f>INDEX(Pat_org!$B$3:$C$892,MATCH(Payments_2020!F448,Pat_org!$B$3:$B$892,0),2)</f>
        <v>PBC Foundation UK</v>
      </c>
      <c r="H448" s="3" t="str" cm="1">
        <f t="array" ref="H448">IF(INDEX(Pat_org!$D$2:$P$484,MATCH(Payments_2020!$G448,Pat_org!$D$2:$D$484,0),Pat_org!E$1)=0,"",(INDEX(Pat_org!$D$2:$P$484,MATCH(Payments_2020!$G448,Pat_org!$D$2:$D$484,0),Pat_org!E$1)))</f>
        <v>Include</v>
      </c>
      <c r="I448" s="3" cm="1">
        <f t="array" ref="I448">IF(INDEX(Pat_org!$D$2:$P$484,MATCH(Payments_2020!$G448,Pat_org!$D$2:$D$484,0),Pat_org!E$1)=0,"",(INDEX(Pat_org!$D$2:$P$484,MATCH(Payments_2020!$G448,Pat_org!$D$2:$D$484,0),Pat_org!$F$1)))</f>
        <v>0</v>
      </c>
      <c r="J448" s="3" t="str" cm="1">
        <f t="array" ref="J448">IF(INDEX(Pat_org!$D$2:$P$484,MATCH(Payments_2020!$G448,Pat_org!$D$2:$D$484,0),Pat_org!G$1)=0,"",(INDEX(Pat_org!$D$2:$P$484,MATCH(Payments_2020!$G448,Pat_org!$D$2:$D$484,0),Pat_org!G$1)))</f>
        <v>Multipurpose organisation</v>
      </c>
      <c r="K448" s="3" t="str" cm="1">
        <f t="array" ref="K448">IF(INDEX(Pat_org!$D$2:$P$484,MATCH(Payments_2020!$G448,Pat_org!$D$2:$D$484,0),Pat_org!H$1)=0,"",(INDEX(Pat_org!$D$2:$P$484,MATCH(Payments_2020!$G448,Pat_org!$D$2:$D$484,0),Pat_org!H$1)))</f>
        <v>13 Diseases of the digestive system  </v>
      </c>
      <c r="L448" s="3" t="str" cm="1">
        <f t="array" ref="L448">IF(INDEX(Pat_org!$D$2:$P$484,MATCH(Payments_2020!$G448,Pat_org!$D$2:$D$484,0),Pat_org!I$1)=0,"",(INDEX(Pat_org!$D$2:$P$484,MATCH(Payments_2020!$G448,Pat_org!$D$2:$D$484,0),Pat_org!I$1)))</f>
        <v>Primary biliary cholangitis</v>
      </c>
      <c r="M448" s="3" t="str" cm="1">
        <f t="array" ref="M448">IF(INDEX(Pat_org!$D$2:$P$484,MATCH(Payments_2020!$G448,Pat_org!$D$2:$D$484,0),Pat_org!J$1)=0,"",(INDEX(Pat_org!$D$2:$P$484,MATCH(Payments_2020!$G448,Pat_org!$D$2:$D$484,0),Pat_org!J$1)))</f>
        <v>SC025619</v>
      </c>
      <c r="N448" s="3" t="str" cm="1">
        <f t="array" ref="N448">IF(INDEX(Pat_org!$D$2:$P$484,MATCH(Payments_2020!$G448,Pat_org!$D$2:$D$484,0),Pat_org!K$1)=0,"",(INDEX(Pat_org!$D$2:$P$484,MATCH(Payments_2020!$G448,Pat_org!$D$2:$D$484,0),Pat_org!K$1)))</f>
        <v/>
      </c>
      <c r="O448" s="3" t="str" cm="1">
        <f t="array" ref="O448">IF(INDEX(Pat_org!$D$2:$P$484,MATCH(Payments_2020!$G448,Pat_org!$D$2:$D$484,0),Pat_org!L$1)=0,"",(INDEX(Pat_org!$D$2:$P$484,MATCH(Payments_2020!$G448,Pat_org!$D$2:$D$484,0),Pat_org!L$1)))</f>
        <v>UK</v>
      </c>
      <c r="P448" s="3" t="str" cm="1">
        <f t="array" ref="P448">IF(INDEX(Pat_org!$D$2:$P$484,MATCH(Payments_2020!$G448,Pat_org!$D$2:$D$484,0),Pat_org!M$1)=0,"",(INDEX(Pat_org!$D$2:$P$484,MATCH(Payments_2020!$G448,Pat_org!$D$2:$D$484,0),Pat_org!M$1)))</f>
        <v>https://www.pbcfoundation.org.uk/</v>
      </c>
      <c r="Q448" s="3" t="str" cm="1">
        <f t="array" ref="Q448">IFERROR(IF(INDEX(Pat_org!$D$2:$P$484,MATCH(Payments_2020!$G448,Pat_org!$D$2:$D$484,0),Pat_org!N$1)=0,"",(INDEX(Pat_org!$D$2:$P$484,MATCH(Payments_2020!$G448,Pat_org!$D$2:$D$484,0),Pat_org!N$1))),"")</f>
        <v>Rare</v>
      </c>
      <c r="R448" s="3" t="str" cm="1">
        <f t="array" ref="R448">IF(INDEX(Pat_org!$D$2:$P$484,MATCH(Payments_2020!$G448,Pat_org!$D$2:$D$484,0),Pat_org!O$1)=0,"",(INDEX(Pat_org!$D$2:$P$484,MATCH(Payments_2020!$G448,Pat_org!$D$2:$D$484,0),Pat_org!O$1)))</f>
        <v>Single PO</v>
      </c>
      <c r="S448" s="3" t="str" cm="1">
        <f t="array" ref="S448">IF(INDEX(Pat_org!$D$2:$P$484,MATCH(Payments_2020!$G448,Pat_org!$D$2:$D$484,0),Pat_org!P$1)=0,"",(INDEX(Pat_org!$D$2:$P$484,MATCH(Payments_2020!$G448,Pat_org!$D$2:$D$484,0),Pat_org!P$1)))</f>
        <v/>
      </c>
      <c r="T448" s="3" t="s">
        <v>804</v>
      </c>
      <c r="U448" s="3" t="s">
        <v>26</v>
      </c>
      <c r="V448" s="1">
        <v>2020</v>
      </c>
      <c r="W448" s="40" t="s">
        <v>27</v>
      </c>
      <c r="X448" s="40" t="str">
        <f t="shared" si="23"/>
        <v>2020GBP</v>
      </c>
      <c r="Y448" s="40">
        <v>9758</v>
      </c>
      <c r="Z448" s="31" cm="1">
        <f t="array" ref="Z448">_xlfn.IFS(X448=GBP_2020,Y448,X448=GBP_2019,Y448*CPI_2019,X448=GBP_2018,Y448*CPI_2018,X448=EUR_2020,Y448*EURGBP_2020,X448=EUR_2019,(Y448*EURGBP_2019)*CPI_2019,X448=EUR_2018,(Y448*EURGBP_2018)*CPI_2018,X448=USD_2020,Y448*USDGBP_2020,X448=USD_2019,(Y448*USDGBP_2019)*CPI_2019,X448=USD_2018,(Y448*USDGBP_2018)*CPI_2018,X448=CHF_2020,Y448*CHFGBP_2020,X448=CHF_2019,(Y448*CHFGBP_2019)*CPI_2019,X448=CHF_2018,(Y448*CHFGBP_2018)*CPI_2018,X448=SEK_2020,Y448*SEKGBP_2020,X448=SEK_2019,(Y448*SEKGBP_2019)*CPI_2019,X448=SEK_2018,(Y448*SEKGBP_2018)*CPI_2018,X448=NKK_2020,Y448*NKKGBP_2020,X448=NKK_2019,(Y448*NKKGBP_2019)*CPI_2019,X448=NKK_2018,(Y448*NKKGBP_2018)*CPI_2018,X448=DKK_2020,Y448*DKKGBP_2020,X448=DKK_2019,(Y448*DKKGBP_2019)*CPI_2019,X448=DKK_2018,(Y448*DKKGBP_2018)*CPI_2018)</f>
        <v>9758</v>
      </c>
      <c r="AA448" s="1">
        <v>1</v>
      </c>
    </row>
    <row r="449" spans="1:27" s="3" customFormat="1" x14ac:dyDescent="0.35">
      <c r="A449" s="3" t="s">
        <v>795</v>
      </c>
      <c r="B449" s="3" t="str">
        <f t="shared" si="21"/>
        <v>InterceptPrimary biliary cholangitis</v>
      </c>
      <c r="C449" s="3" t="str">
        <f>IF(INDEX(Comp_interest!$D:$D,MATCH(Payments_2020!$B449,Comp_interest!$C:$C,0))=0,"",INDEX(Comp_interest!$D:$D,MATCH(Payments_2020!$B449,Comp_interest!$C:$C,0)))</f>
        <v>Definitely yes</v>
      </c>
      <c r="D449" s="3" t="str">
        <f>IF(INDEX(Comp_interest!$E:$E,MATCH(Payments_2020!$B449,Comp_interest!$C:$C,0))=0,"",INDEX(Comp_interest!$E:$E,MATCH(Payments_2020!$B449,Comp_interest!$C:$C,0)))</f>
        <v>Annual report</v>
      </c>
      <c r="E449" s="3" t="str">
        <f>IF(INDEX(Comp_interest!$F:$F,MATCH(Payments_2020!$B449,Comp_interest!$C:$C,0))=0,"",INDEX(Comp_interest!$F:$F,MATCH(Payments_2020!$B449,Comp_interest!$C:$C,0)))</f>
        <v/>
      </c>
      <c r="F449" s="3" t="s">
        <v>802</v>
      </c>
      <c r="G449" s="3" t="str">
        <f>INDEX(Pat_org!$B$3:$C$892,MATCH(Payments_2020!F449,Pat_org!$B$3:$B$892,0),2)</f>
        <v>PBC Foundation UK</v>
      </c>
      <c r="H449" s="3" t="str" cm="1">
        <f t="array" ref="H449">IF(INDEX(Pat_org!$D$2:$P$484,MATCH(Payments_2020!$G449,Pat_org!$D$2:$D$484,0),Pat_org!E$1)=0,"",(INDEX(Pat_org!$D$2:$P$484,MATCH(Payments_2020!$G449,Pat_org!$D$2:$D$484,0),Pat_org!E$1)))</f>
        <v>Include</v>
      </c>
      <c r="I449" s="3" cm="1">
        <f t="array" ref="I449">IF(INDEX(Pat_org!$D$2:$P$484,MATCH(Payments_2020!$G449,Pat_org!$D$2:$D$484,0),Pat_org!E$1)=0,"",(INDEX(Pat_org!$D$2:$P$484,MATCH(Payments_2020!$G449,Pat_org!$D$2:$D$484,0),Pat_org!$F$1)))</f>
        <v>0</v>
      </c>
      <c r="J449" s="3" t="str" cm="1">
        <f t="array" ref="J449">IF(INDEX(Pat_org!$D$2:$P$484,MATCH(Payments_2020!$G449,Pat_org!$D$2:$D$484,0),Pat_org!G$1)=0,"",(INDEX(Pat_org!$D$2:$P$484,MATCH(Payments_2020!$G449,Pat_org!$D$2:$D$484,0),Pat_org!G$1)))</f>
        <v>Multipurpose organisation</v>
      </c>
      <c r="K449" s="3" t="str" cm="1">
        <f t="array" ref="K449">IF(INDEX(Pat_org!$D$2:$P$484,MATCH(Payments_2020!$G449,Pat_org!$D$2:$D$484,0),Pat_org!H$1)=0,"",(INDEX(Pat_org!$D$2:$P$484,MATCH(Payments_2020!$G449,Pat_org!$D$2:$D$484,0),Pat_org!H$1)))</f>
        <v>13 Diseases of the digestive system  </v>
      </c>
      <c r="L449" s="3" t="str" cm="1">
        <f t="array" ref="L449">IF(INDEX(Pat_org!$D$2:$P$484,MATCH(Payments_2020!$G449,Pat_org!$D$2:$D$484,0),Pat_org!I$1)=0,"",(INDEX(Pat_org!$D$2:$P$484,MATCH(Payments_2020!$G449,Pat_org!$D$2:$D$484,0),Pat_org!I$1)))</f>
        <v>Primary biliary cholangitis</v>
      </c>
      <c r="M449" s="3" t="str" cm="1">
        <f t="array" ref="M449">IF(INDEX(Pat_org!$D$2:$P$484,MATCH(Payments_2020!$G449,Pat_org!$D$2:$D$484,0),Pat_org!J$1)=0,"",(INDEX(Pat_org!$D$2:$P$484,MATCH(Payments_2020!$G449,Pat_org!$D$2:$D$484,0),Pat_org!J$1)))</f>
        <v>SC025619</v>
      </c>
      <c r="N449" s="3" t="str" cm="1">
        <f t="array" ref="N449">IF(INDEX(Pat_org!$D$2:$P$484,MATCH(Payments_2020!$G449,Pat_org!$D$2:$D$484,0),Pat_org!K$1)=0,"",(INDEX(Pat_org!$D$2:$P$484,MATCH(Payments_2020!$G449,Pat_org!$D$2:$D$484,0),Pat_org!K$1)))</f>
        <v/>
      </c>
      <c r="O449" s="3" t="str" cm="1">
        <f t="array" ref="O449">IF(INDEX(Pat_org!$D$2:$P$484,MATCH(Payments_2020!$G449,Pat_org!$D$2:$D$484,0),Pat_org!L$1)=0,"",(INDEX(Pat_org!$D$2:$P$484,MATCH(Payments_2020!$G449,Pat_org!$D$2:$D$484,0),Pat_org!L$1)))</f>
        <v>UK</v>
      </c>
      <c r="P449" s="3" t="str" cm="1">
        <f t="array" ref="P449">IF(INDEX(Pat_org!$D$2:$P$484,MATCH(Payments_2020!$G449,Pat_org!$D$2:$D$484,0),Pat_org!M$1)=0,"",(INDEX(Pat_org!$D$2:$P$484,MATCH(Payments_2020!$G449,Pat_org!$D$2:$D$484,0),Pat_org!M$1)))</f>
        <v>https://www.pbcfoundation.org.uk/</v>
      </c>
      <c r="Q449" s="3" t="str" cm="1">
        <f t="array" ref="Q449">IFERROR(IF(INDEX(Pat_org!$D$2:$P$484,MATCH(Payments_2020!$G449,Pat_org!$D$2:$D$484,0),Pat_org!N$1)=0,"",(INDEX(Pat_org!$D$2:$P$484,MATCH(Payments_2020!$G449,Pat_org!$D$2:$D$484,0),Pat_org!N$1))),"")</f>
        <v>Rare</v>
      </c>
      <c r="R449" s="3" t="str" cm="1">
        <f t="array" ref="R449">IF(INDEX(Pat_org!$D$2:$P$484,MATCH(Payments_2020!$G449,Pat_org!$D$2:$D$484,0),Pat_org!O$1)=0,"",(INDEX(Pat_org!$D$2:$P$484,MATCH(Payments_2020!$G449,Pat_org!$D$2:$D$484,0),Pat_org!O$1)))</f>
        <v>Single PO</v>
      </c>
      <c r="S449" s="3" t="str" cm="1">
        <f t="array" ref="S449">IF(INDEX(Pat_org!$D$2:$P$484,MATCH(Payments_2020!$G449,Pat_org!$D$2:$D$484,0),Pat_org!P$1)=0,"",(INDEX(Pat_org!$D$2:$P$484,MATCH(Payments_2020!$G449,Pat_org!$D$2:$D$484,0),Pat_org!P$1)))</f>
        <v/>
      </c>
      <c r="T449" s="3" t="s">
        <v>805</v>
      </c>
      <c r="U449" s="3" t="s">
        <v>26</v>
      </c>
      <c r="V449" s="1">
        <v>2020</v>
      </c>
      <c r="W449" s="40" t="s">
        <v>27</v>
      </c>
      <c r="X449" s="40" t="str">
        <f t="shared" si="23"/>
        <v>2020GBP</v>
      </c>
      <c r="Y449" s="40">
        <v>25000</v>
      </c>
      <c r="Z449" s="31" cm="1">
        <f t="array" ref="Z449">_xlfn.IFS(X449=GBP_2020,Y449,X449=GBP_2019,Y449*CPI_2019,X449=GBP_2018,Y449*CPI_2018,X449=EUR_2020,Y449*EURGBP_2020,X449=EUR_2019,(Y449*EURGBP_2019)*CPI_2019,X449=EUR_2018,(Y449*EURGBP_2018)*CPI_2018,X449=USD_2020,Y449*USDGBP_2020,X449=USD_2019,(Y449*USDGBP_2019)*CPI_2019,X449=USD_2018,(Y449*USDGBP_2018)*CPI_2018,X449=CHF_2020,Y449*CHFGBP_2020,X449=CHF_2019,(Y449*CHFGBP_2019)*CPI_2019,X449=CHF_2018,(Y449*CHFGBP_2018)*CPI_2018,X449=SEK_2020,Y449*SEKGBP_2020,X449=SEK_2019,(Y449*SEKGBP_2019)*CPI_2019,X449=SEK_2018,(Y449*SEKGBP_2018)*CPI_2018,X449=NKK_2020,Y449*NKKGBP_2020,X449=NKK_2019,(Y449*NKKGBP_2019)*CPI_2019,X449=NKK_2018,(Y449*NKKGBP_2018)*CPI_2018,X449=DKK_2020,Y449*DKKGBP_2020,X449=DKK_2019,(Y449*DKKGBP_2019)*CPI_2019,X449=DKK_2018,(Y449*DKKGBP_2018)*CPI_2018)</f>
        <v>25000</v>
      </c>
      <c r="AA449" s="1">
        <v>1</v>
      </c>
    </row>
    <row r="450" spans="1:27" x14ac:dyDescent="0.35">
      <c r="A450" s="3" t="s">
        <v>807</v>
      </c>
      <c r="B450" s="3" t="str">
        <f t="shared" ref="B450:B513" si="24">CONCATENATE(A450,L450)</f>
        <v>JanssenBladder cancer</v>
      </c>
      <c r="C450" s="3" t="str">
        <f>IF(INDEX(Comp_interest!$D:$D,MATCH(Payments_2020!$B450,Comp_interest!$C:$C,0))=0,"",INDEX(Comp_interest!$D:$D,MATCH(Payments_2020!$B450,Comp_interest!$C:$C,0)))</f>
        <v>Definitely yes</v>
      </c>
      <c r="D450" s="3" t="str">
        <f>IF(INDEX(Comp_interest!$E:$E,MATCH(Payments_2020!$B450,Comp_interest!$C:$C,0))=0,"",INDEX(Comp_interest!$E:$E,MATCH(Payments_2020!$B450,Comp_interest!$C:$C,0)))</f>
        <v>Company website</v>
      </c>
      <c r="E450" s="3" t="str">
        <f>IF(INDEX(Comp_interest!$F:$F,MATCH(Payments_2020!$B450,Comp_interest!$C:$C,0))=0,"",INDEX(Comp_interest!$F:$F,MATCH(Payments_2020!$B450,Comp_interest!$C:$C,0)))</f>
        <v/>
      </c>
      <c r="F450" s="3" t="s">
        <v>407</v>
      </c>
      <c r="G450" s="3" t="str">
        <f>INDEX(Pat_org!$B$3:$C$892,MATCH(Payments_2020!F450,Pat_org!$B$3:$B$892,0),2)</f>
        <v>Action Bladder Cancer UK</v>
      </c>
      <c r="H450" s="3" t="str" cm="1">
        <f t="array" ref="H450">IF(INDEX(Pat_org!$D$2:$P$484,MATCH(Payments_2020!$G450,Pat_org!$D$2:$D$484,0),Pat_org!E$1)=0,"",(INDEX(Pat_org!$D$2:$P$484,MATCH(Payments_2020!$G450,Pat_org!$D$2:$D$484,0),Pat_org!E$1)))</f>
        <v>Include</v>
      </c>
      <c r="I450" s="3" cm="1">
        <f t="array" ref="I450">IF(INDEX(Pat_org!$D$2:$P$484,MATCH(Payments_2020!$G450,Pat_org!$D$2:$D$484,0),Pat_org!E$1)=0,"",(INDEX(Pat_org!$D$2:$P$484,MATCH(Payments_2020!$G450,Pat_org!$D$2:$D$484,0),Pat_org!$F$1)))</f>
        <v>0</v>
      </c>
      <c r="J450" s="3" t="str" cm="1">
        <f t="array" ref="J450">IF(INDEX(Pat_org!$D$2:$P$484,MATCH(Payments_2020!$G450,Pat_org!$D$2:$D$484,0),Pat_org!G$1)=0,"",(INDEX(Pat_org!$D$2:$P$484,MATCH(Payments_2020!$G450,Pat_org!$D$2:$D$484,0),Pat_org!G$1)))</f>
        <v>Multipurpose organisation</v>
      </c>
      <c r="K450" s="3" t="str" cm="1">
        <f t="array" ref="K450">IF(INDEX(Pat_org!$D$2:$P$484,MATCH(Payments_2020!$G450,Pat_org!$D$2:$D$484,0),Pat_org!H$1)=0,"",(INDEX(Pat_org!$D$2:$P$484,MATCH(Payments_2020!$G450,Pat_org!$D$2:$D$484,0),Pat_org!H$1)))</f>
        <v>02 Neoplasms  </v>
      </c>
      <c r="L450" s="3" t="str" cm="1">
        <f t="array" ref="L450">IF(INDEX(Pat_org!$D$2:$P$484,MATCH(Payments_2020!$G450,Pat_org!$D$2:$D$484,0),Pat_org!I$1)=0,"",(INDEX(Pat_org!$D$2:$P$484,MATCH(Payments_2020!$G450,Pat_org!$D$2:$D$484,0),Pat_org!I$1)))</f>
        <v>Bladder cancer</v>
      </c>
      <c r="M450" s="3" cm="1">
        <f t="array" ref="M450">IF(INDEX(Pat_org!$D$2:$P$484,MATCH(Payments_2020!$G450,Pat_org!$D$2:$D$484,0),Pat_org!J$1)=0,"",(INDEX(Pat_org!$D$2:$P$484,MATCH(Payments_2020!$G450,Pat_org!$D$2:$D$484,0),Pat_org!J$1)))</f>
        <v>1164374</v>
      </c>
      <c r="N450" s="3" t="str" cm="1">
        <f t="array" ref="N450">IF(INDEX(Pat_org!$D$2:$P$484,MATCH(Payments_2020!$G450,Pat_org!$D$2:$D$484,0),Pat_org!K$1)=0,"",(INDEX(Pat_org!$D$2:$P$484,MATCH(Payments_2020!$G450,Pat_org!$D$2:$D$484,0),Pat_org!K$1)))</f>
        <v/>
      </c>
      <c r="O450" s="3" t="str" cm="1">
        <f t="array" ref="O450">IF(INDEX(Pat_org!$D$2:$P$484,MATCH(Payments_2020!$G450,Pat_org!$D$2:$D$484,0),Pat_org!L$1)=0,"",(INDEX(Pat_org!$D$2:$P$484,MATCH(Payments_2020!$G450,Pat_org!$D$2:$D$484,0),Pat_org!L$1)))</f>
        <v>UK</v>
      </c>
      <c r="P450" s="3" t="str" cm="1">
        <f t="array" ref="P450">IF(INDEX(Pat_org!$D$2:$P$484,MATCH(Payments_2020!$G450,Pat_org!$D$2:$D$484,0),Pat_org!M$1)=0,"",(INDEX(Pat_org!$D$2:$P$484,MATCH(Payments_2020!$G450,Pat_org!$D$2:$D$484,0),Pat_org!M$1)))</f>
        <v>https://actionbladdercanceruk.org/</v>
      </c>
      <c r="Q450" s="3" t="str" cm="1">
        <f t="array" ref="Q450">IFERROR(IF(INDEX(Pat_org!$D$2:$P$484,MATCH(Payments_2020!$G450,Pat_org!$D$2:$D$484,0),Pat_org!N$1)=0,"",(INDEX(Pat_org!$D$2:$P$484,MATCH(Payments_2020!$G450,Pat_org!$D$2:$D$484,0),Pat_org!N$1))),"")</f>
        <v>Not rare</v>
      </c>
      <c r="R450" s="3" t="str" cm="1">
        <f t="array" ref="R450">IF(INDEX(Pat_org!$D$2:$P$484,MATCH(Payments_2020!$G450,Pat_org!$D$2:$D$484,0),Pat_org!O$1)=0,"",(INDEX(Pat_org!$D$2:$P$484,MATCH(Payments_2020!$G450,Pat_org!$D$2:$D$484,0),Pat_org!O$1)))</f>
        <v>Single PO</v>
      </c>
      <c r="S450" s="3" t="str" cm="1">
        <f t="array" ref="S450">IF(INDEX(Pat_org!$D$2:$P$484,MATCH(Payments_2020!$G450,Pat_org!$D$2:$D$484,0),Pat_org!P$1)=0,"",(INDEX(Pat_org!$D$2:$P$484,MATCH(Payments_2020!$G450,Pat_org!$D$2:$D$484,0),Pat_org!P$1)))</f>
        <v/>
      </c>
      <c r="T450" s="3" t="s">
        <v>808</v>
      </c>
      <c r="U450" s="3" t="s">
        <v>26</v>
      </c>
      <c r="V450" s="1">
        <v>2020</v>
      </c>
      <c r="W450" s="40" t="s">
        <v>27</v>
      </c>
      <c r="X450" s="40" t="str">
        <f t="shared" si="23"/>
        <v>2020GBP</v>
      </c>
      <c r="Y450" s="41">
        <v>11000</v>
      </c>
      <c r="Z450" s="31" cm="1">
        <f t="array" ref="Z450">_xlfn.IFS(X450=GBP_2020,Y450,X450=GBP_2019,Y450*CPI_2019,X450=GBP_2018,Y450*CPI_2018,X450=EUR_2020,Y450*EURGBP_2020,X450=EUR_2019,(Y450*EURGBP_2019)*CPI_2019,X450=EUR_2018,(Y450*EURGBP_2018)*CPI_2018,X450=USD_2020,Y450*USDGBP_2020,X450=USD_2019,(Y450*USDGBP_2019)*CPI_2019,X450=USD_2018,(Y450*USDGBP_2018)*CPI_2018,X450=CHF_2020,Y450*CHFGBP_2020,X450=CHF_2019,(Y450*CHFGBP_2019)*CPI_2019,X450=CHF_2018,(Y450*CHFGBP_2018)*CPI_2018,X450=SEK_2020,Y450*SEKGBP_2020,X450=SEK_2019,(Y450*SEKGBP_2019)*CPI_2019,X450=SEK_2018,(Y450*SEKGBP_2018)*CPI_2018,X450=NKK_2020,Y450*NKKGBP_2020,X450=NKK_2019,(Y450*NKKGBP_2019)*CPI_2019,X450=NKK_2018,(Y450*NKKGBP_2018)*CPI_2018,X450=DKK_2020,Y450*DKKGBP_2020,X450=DKK_2019,(Y450*DKKGBP_2019)*CPI_2019,X450=DKK_2018,(Y450*DKKGBP_2018)*CPI_2018)</f>
        <v>11000</v>
      </c>
      <c r="AA450" s="1">
        <v>1</v>
      </c>
    </row>
    <row r="451" spans="1:27" s="3" customFormat="1" x14ac:dyDescent="0.35">
      <c r="A451" s="3" t="s">
        <v>807</v>
      </c>
      <c r="B451" s="3" t="str">
        <f t="shared" si="24"/>
        <v>JanssenBladder cancer</v>
      </c>
      <c r="C451" s="3" t="str">
        <f>IF(INDEX(Comp_interest!$D:$D,MATCH(Payments_2020!$B451,Comp_interest!$C:$C,0))=0,"",INDEX(Comp_interest!$D:$D,MATCH(Payments_2020!$B451,Comp_interest!$C:$C,0)))</f>
        <v>Definitely yes</v>
      </c>
      <c r="D451" s="3" t="str">
        <f>IF(INDEX(Comp_interest!$E:$E,MATCH(Payments_2020!$B451,Comp_interest!$C:$C,0))=0,"",INDEX(Comp_interest!$E:$E,MATCH(Payments_2020!$B451,Comp_interest!$C:$C,0)))</f>
        <v>Company website</v>
      </c>
      <c r="E451" s="3" t="str">
        <f>IF(INDEX(Comp_interest!$F:$F,MATCH(Payments_2020!$B451,Comp_interest!$C:$C,0))=0,"",INDEX(Comp_interest!$F:$F,MATCH(Payments_2020!$B451,Comp_interest!$C:$C,0)))</f>
        <v/>
      </c>
      <c r="F451" s="3" t="s">
        <v>407</v>
      </c>
      <c r="G451" s="3" t="str">
        <f>INDEX(Pat_org!$B$3:$C$892,MATCH(Payments_2020!F451,Pat_org!$B$3:$B$892,0),2)</f>
        <v>Action Bladder Cancer UK</v>
      </c>
      <c r="H451" s="3" t="str" cm="1">
        <f t="array" ref="H451">IF(INDEX(Pat_org!$D$2:$P$484,MATCH(Payments_2020!$G451,Pat_org!$D$2:$D$484,0),Pat_org!E$1)=0,"",(INDEX(Pat_org!$D$2:$P$484,MATCH(Payments_2020!$G451,Pat_org!$D$2:$D$484,0),Pat_org!E$1)))</f>
        <v>Include</v>
      </c>
      <c r="I451" s="3" cm="1">
        <f t="array" ref="I451">IF(INDEX(Pat_org!$D$2:$P$484,MATCH(Payments_2020!$G451,Pat_org!$D$2:$D$484,0),Pat_org!E$1)=0,"",(INDEX(Pat_org!$D$2:$P$484,MATCH(Payments_2020!$G451,Pat_org!$D$2:$D$484,0),Pat_org!$F$1)))</f>
        <v>0</v>
      </c>
      <c r="J451" s="3" t="str" cm="1">
        <f t="array" ref="J451">IF(INDEX(Pat_org!$D$2:$P$484,MATCH(Payments_2020!$G451,Pat_org!$D$2:$D$484,0),Pat_org!G$1)=0,"",(INDEX(Pat_org!$D$2:$P$484,MATCH(Payments_2020!$G451,Pat_org!$D$2:$D$484,0),Pat_org!G$1)))</f>
        <v>Multipurpose organisation</v>
      </c>
      <c r="K451" s="3" t="str" cm="1">
        <f t="array" ref="K451">IF(INDEX(Pat_org!$D$2:$P$484,MATCH(Payments_2020!$G451,Pat_org!$D$2:$D$484,0),Pat_org!H$1)=0,"",(INDEX(Pat_org!$D$2:$P$484,MATCH(Payments_2020!$G451,Pat_org!$D$2:$D$484,0),Pat_org!H$1)))</f>
        <v>02 Neoplasms  </v>
      </c>
      <c r="L451" s="3" t="str" cm="1">
        <f t="array" ref="L451">IF(INDEX(Pat_org!$D$2:$P$484,MATCH(Payments_2020!$G451,Pat_org!$D$2:$D$484,0),Pat_org!I$1)=0,"",(INDEX(Pat_org!$D$2:$P$484,MATCH(Payments_2020!$G451,Pat_org!$D$2:$D$484,0),Pat_org!I$1)))</f>
        <v>Bladder cancer</v>
      </c>
      <c r="M451" s="3" cm="1">
        <f t="array" ref="M451">IF(INDEX(Pat_org!$D$2:$P$484,MATCH(Payments_2020!$G451,Pat_org!$D$2:$D$484,0),Pat_org!J$1)=0,"",(INDEX(Pat_org!$D$2:$P$484,MATCH(Payments_2020!$G451,Pat_org!$D$2:$D$484,0),Pat_org!J$1)))</f>
        <v>1164374</v>
      </c>
      <c r="N451" s="3" t="str" cm="1">
        <f t="array" ref="N451">IF(INDEX(Pat_org!$D$2:$P$484,MATCH(Payments_2020!$G451,Pat_org!$D$2:$D$484,0),Pat_org!K$1)=0,"",(INDEX(Pat_org!$D$2:$P$484,MATCH(Payments_2020!$G451,Pat_org!$D$2:$D$484,0),Pat_org!K$1)))</f>
        <v/>
      </c>
      <c r="O451" s="3" t="str" cm="1">
        <f t="array" ref="O451">IF(INDEX(Pat_org!$D$2:$P$484,MATCH(Payments_2020!$G451,Pat_org!$D$2:$D$484,0),Pat_org!L$1)=0,"",(INDEX(Pat_org!$D$2:$P$484,MATCH(Payments_2020!$G451,Pat_org!$D$2:$D$484,0),Pat_org!L$1)))</f>
        <v>UK</v>
      </c>
      <c r="P451" s="3" t="str" cm="1">
        <f t="array" ref="P451">IF(INDEX(Pat_org!$D$2:$P$484,MATCH(Payments_2020!$G451,Pat_org!$D$2:$D$484,0),Pat_org!M$1)=0,"",(INDEX(Pat_org!$D$2:$P$484,MATCH(Payments_2020!$G451,Pat_org!$D$2:$D$484,0),Pat_org!M$1)))</f>
        <v>https://actionbladdercanceruk.org/</v>
      </c>
      <c r="Q451" s="3" t="str" cm="1">
        <f t="array" ref="Q451">IFERROR(IF(INDEX(Pat_org!$D$2:$P$484,MATCH(Payments_2020!$G451,Pat_org!$D$2:$D$484,0),Pat_org!N$1)=0,"",(INDEX(Pat_org!$D$2:$P$484,MATCH(Payments_2020!$G451,Pat_org!$D$2:$D$484,0),Pat_org!N$1))),"")</f>
        <v>Not rare</v>
      </c>
      <c r="R451" s="3" t="str" cm="1">
        <f t="array" ref="R451">IF(INDEX(Pat_org!$D$2:$P$484,MATCH(Payments_2020!$G451,Pat_org!$D$2:$D$484,0),Pat_org!O$1)=0,"",(INDEX(Pat_org!$D$2:$P$484,MATCH(Payments_2020!$G451,Pat_org!$D$2:$D$484,0),Pat_org!O$1)))</f>
        <v>Single PO</v>
      </c>
      <c r="S451" s="3" t="str" cm="1">
        <f t="array" ref="S451">IF(INDEX(Pat_org!$D$2:$P$484,MATCH(Payments_2020!$G451,Pat_org!$D$2:$D$484,0),Pat_org!P$1)=0,"",(INDEX(Pat_org!$D$2:$P$484,MATCH(Payments_2020!$G451,Pat_org!$D$2:$D$484,0),Pat_org!P$1)))</f>
        <v/>
      </c>
      <c r="T451" s="3" t="s">
        <v>809</v>
      </c>
      <c r="U451" s="3" t="s">
        <v>26</v>
      </c>
      <c r="V451" s="1">
        <v>2020</v>
      </c>
      <c r="W451" s="40" t="s">
        <v>27</v>
      </c>
      <c r="X451" s="40" t="str">
        <f t="shared" si="23"/>
        <v>2020GBP</v>
      </c>
      <c r="Y451" s="40">
        <v>200</v>
      </c>
      <c r="Z451" s="31" cm="1">
        <f t="array" ref="Z451">_xlfn.IFS(X451=GBP_2020,Y451,X451=GBP_2019,Y451*CPI_2019,X451=GBP_2018,Y451*CPI_2018,X451=EUR_2020,Y451*EURGBP_2020,X451=EUR_2019,(Y451*EURGBP_2019)*CPI_2019,X451=EUR_2018,(Y451*EURGBP_2018)*CPI_2018,X451=USD_2020,Y451*USDGBP_2020,X451=USD_2019,(Y451*USDGBP_2019)*CPI_2019,X451=USD_2018,(Y451*USDGBP_2018)*CPI_2018,X451=CHF_2020,Y451*CHFGBP_2020,X451=CHF_2019,(Y451*CHFGBP_2019)*CPI_2019,X451=CHF_2018,(Y451*CHFGBP_2018)*CPI_2018,X451=SEK_2020,Y451*SEKGBP_2020,X451=SEK_2019,(Y451*SEKGBP_2019)*CPI_2019,X451=SEK_2018,(Y451*SEKGBP_2018)*CPI_2018,X451=NKK_2020,Y451*NKKGBP_2020,X451=NKK_2019,(Y451*NKKGBP_2019)*CPI_2019,X451=NKK_2018,(Y451*NKKGBP_2018)*CPI_2018,X451=DKK_2020,Y451*DKKGBP_2020,X451=DKK_2019,(Y451*DKKGBP_2019)*CPI_2019,X451=DKK_2018,(Y451*DKKGBP_2018)*CPI_2018)</f>
        <v>200</v>
      </c>
      <c r="AA451" s="1">
        <v>1</v>
      </c>
    </row>
    <row r="452" spans="1:27" s="3" customFormat="1" x14ac:dyDescent="0.35">
      <c r="A452" s="3" t="s">
        <v>807</v>
      </c>
      <c r="B452" s="3" t="str">
        <f t="shared" si="24"/>
        <v>JanssenAxial spondyloarthritis</v>
      </c>
      <c r="C452" s="3" t="str">
        <f>IF(INDEX(Comp_interest!$D:$D,MATCH(Payments_2020!$B452,Comp_interest!$C:$C,0))=0,"",INDEX(Comp_interest!$D:$D,MATCH(Payments_2020!$B452,Comp_interest!$C:$C,0)))</f>
        <v>Maybe yes</v>
      </c>
      <c r="D452" s="3" t="str">
        <f>IF(INDEX(Comp_interest!$E:$E,MATCH(Payments_2020!$B452,Comp_interest!$C:$C,0))=0,"",INDEX(Comp_interest!$E:$E,MATCH(Payments_2020!$B452,Comp_interest!$C:$C,0)))</f>
        <v>ClinicalTrial.gov</v>
      </c>
      <c r="E452" s="3" t="str">
        <f>IF(INDEX(Comp_interest!$F:$F,MATCH(Payments_2020!$B452,Comp_interest!$C:$C,0))=0,"",INDEX(Comp_interest!$F:$F,MATCH(Payments_2020!$B452,Comp_interest!$C:$C,0)))</f>
        <v>Janssen has drugs for axial spondyloarthritis in its pipeline</v>
      </c>
      <c r="F452" s="3" t="s">
        <v>810</v>
      </c>
      <c r="G452" s="3" t="str">
        <f>INDEX(Pat_org!$B$3:$C$892,MATCH(Payments_2020!F452,Pat_org!$B$3:$B$892,0),2)</f>
        <v>Axial Spondylitis International Federation</v>
      </c>
      <c r="H452" s="3" t="str" cm="1">
        <f t="array" ref="H452">IF(INDEX(Pat_org!$D$2:$P$484,MATCH(Payments_2020!$G452,Pat_org!$D$2:$D$484,0),Pat_org!E$1)=0,"",(INDEX(Pat_org!$D$2:$P$484,MATCH(Payments_2020!$G452,Pat_org!$D$2:$D$484,0),Pat_org!E$1)))</f>
        <v>Include</v>
      </c>
      <c r="I452" s="3" cm="1">
        <f t="array" ref="I452">IF(INDEX(Pat_org!$D$2:$P$484,MATCH(Payments_2020!$G452,Pat_org!$D$2:$D$484,0),Pat_org!E$1)=0,"",(INDEX(Pat_org!$D$2:$P$484,MATCH(Payments_2020!$G452,Pat_org!$D$2:$D$484,0),Pat_org!$F$1)))</f>
        <v>0</v>
      </c>
      <c r="J452" s="3" t="str" cm="1">
        <f t="array" ref="J452">IF(INDEX(Pat_org!$D$2:$P$484,MATCH(Payments_2020!$G452,Pat_org!$D$2:$D$484,0),Pat_org!G$1)=0,"",(INDEX(Pat_org!$D$2:$P$484,MATCH(Payments_2020!$G452,Pat_org!$D$2:$D$484,0),Pat_org!G$1)))</f>
        <v>Advocacy organisation</v>
      </c>
      <c r="K452" s="3" t="str" cm="1">
        <f t="array" ref="K452">IF(INDEX(Pat_org!$D$2:$P$484,MATCH(Payments_2020!$G452,Pat_org!$D$2:$D$484,0),Pat_org!H$1)=0,"",(INDEX(Pat_org!$D$2:$P$484,MATCH(Payments_2020!$G452,Pat_org!$D$2:$D$484,0),Pat_org!H$1)))</f>
        <v>15 Diseases of the musculoskeletal system or connective tissue  </v>
      </c>
      <c r="L452" s="3" t="str" cm="1">
        <f t="array" ref="L452">IF(INDEX(Pat_org!$D$2:$P$484,MATCH(Payments_2020!$G452,Pat_org!$D$2:$D$484,0),Pat_org!I$1)=0,"",(INDEX(Pat_org!$D$2:$P$484,MATCH(Payments_2020!$G452,Pat_org!$D$2:$D$484,0),Pat_org!I$1)))</f>
        <v>Axial spondyloarthritis</v>
      </c>
      <c r="M452" s="3" cm="1">
        <f t="array" ref="M452">IF(INDEX(Pat_org!$D$2:$P$484,MATCH(Payments_2020!$G452,Pat_org!$D$2:$D$484,0),Pat_org!J$1)=0,"",(INDEX(Pat_org!$D$2:$P$484,MATCH(Payments_2020!$G452,Pat_org!$D$2:$D$484,0),Pat_org!J$1)))</f>
        <v>1173902</v>
      </c>
      <c r="N452" s="3" t="str" cm="1">
        <f t="array" ref="N452">IF(INDEX(Pat_org!$D$2:$P$484,MATCH(Payments_2020!$G452,Pat_org!$D$2:$D$484,0),Pat_org!K$1)=0,"",(INDEX(Pat_org!$D$2:$P$484,MATCH(Payments_2020!$G452,Pat_org!$D$2:$D$484,0),Pat_org!K$1)))</f>
        <v/>
      </c>
      <c r="O452" s="3" t="str" cm="1">
        <f t="array" ref="O452">IF(INDEX(Pat_org!$D$2:$P$484,MATCH(Payments_2020!$G452,Pat_org!$D$2:$D$484,0),Pat_org!L$1)=0,"",(INDEX(Pat_org!$D$2:$P$484,MATCH(Payments_2020!$G452,Pat_org!$D$2:$D$484,0),Pat_org!L$1)))</f>
        <v>UK</v>
      </c>
      <c r="P452" s="3" t="str" cm="1">
        <f t="array" ref="P452">IF(INDEX(Pat_org!$D$2:$P$484,MATCH(Payments_2020!$G452,Pat_org!$D$2:$D$484,0),Pat_org!M$1)=0,"",(INDEX(Pat_org!$D$2:$P$484,MATCH(Payments_2020!$G452,Pat_org!$D$2:$D$484,0),Pat_org!M$1)))</f>
        <v>https://asif.info/</v>
      </c>
      <c r="Q452" s="3" t="str" cm="1">
        <f t="array" ref="Q452">IFERROR(IF(INDEX(Pat_org!$D$2:$P$484,MATCH(Payments_2020!$G452,Pat_org!$D$2:$D$484,0),Pat_org!N$1)=0,"",(INDEX(Pat_org!$D$2:$P$484,MATCH(Payments_2020!$G452,Pat_org!$D$2:$D$484,0),Pat_org!N$1))),"")</f>
        <v>Not rare</v>
      </c>
      <c r="R452" s="3" t="str" cm="1">
        <f t="array" ref="R452">IF(INDEX(Pat_org!$D$2:$P$484,MATCH(Payments_2020!$G452,Pat_org!$D$2:$D$484,0),Pat_org!O$1)=0,"",(INDEX(Pat_org!$D$2:$P$484,MATCH(Payments_2020!$G452,Pat_org!$D$2:$D$484,0),Pat_org!O$1)))</f>
        <v xml:space="preserve">Alliance of POs  </v>
      </c>
      <c r="S452" s="3" t="str" cm="1">
        <f t="array" ref="S452">IF(INDEX(Pat_org!$D$2:$P$484,MATCH(Payments_2020!$G452,Pat_org!$D$2:$D$484,0),Pat_org!P$1)=0,"",(INDEX(Pat_org!$D$2:$P$484,MATCH(Payments_2020!$G452,Pat_org!$D$2:$D$484,0),Pat_org!P$1)))</f>
        <v/>
      </c>
      <c r="T452" s="3" t="s">
        <v>811</v>
      </c>
      <c r="U452" s="3" t="s">
        <v>26</v>
      </c>
      <c r="V452" s="1">
        <v>2020</v>
      </c>
      <c r="W452" s="40" t="s">
        <v>27</v>
      </c>
      <c r="X452" s="40" t="str">
        <f t="shared" si="23"/>
        <v>2020GBP</v>
      </c>
      <c r="Y452" s="40">
        <v>8700</v>
      </c>
      <c r="Z452" s="31" cm="1">
        <f t="array" ref="Z452">_xlfn.IFS(X452=GBP_2020,Y452,X452=GBP_2019,Y452*CPI_2019,X452=GBP_2018,Y452*CPI_2018,X452=EUR_2020,Y452*EURGBP_2020,X452=EUR_2019,(Y452*EURGBP_2019)*CPI_2019,X452=EUR_2018,(Y452*EURGBP_2018)*CPI_2018,X452=USD_2020,Y452*USDGBP_2020,X452=USD_2019,(Y452*USDGBP_2019)*CPI_2019,X452=USD_2018,(Y452*USDGBP_2018)*CPI_2018,X452=CHF_2020,Y452*CHFGBP_2020,X452=CHF_2019,(Y452*CHFGBP_2019)*CPI_2019,X452=CHF_2018,(Y452*CHFGBP_2018)*CPI_2018,X452=SEK_2020,Y452*SEKGBP_2020,X452=SEK_2019,(Y452*SEKGBP_2019)*CPI_2019,X452=SEK_2018,(Y452*SEKGBP_2018)*CPI_2018,X452=NKK_2020,Y452*NKKGBP_2020,X452=NKK_2019,(Y452*NKKGBP_2019)*CPI_2019,X452=NKK_2018,(Y452*NKKGBP_2018)*CPI_2018,X452=DKK_2020,Y452*DKKGBP_2020,X452=DKK_2019,(Y452*DKKGBP_2019)*CPI_2019,X452=DKK_2018,(Y452*DKKGBP_2018)*CPI_2018)</f>
        <v>8700</v>
      </c>
      <c r="AA452" s="1">
        <v>1</v>
      </c>
    </row>
    <row r="453" spans="1:27" s="3" customFormat="1" x14ac:dyDescent="0.35">
      <c r="A453" s="3" t="s">
        <v>807</v>
      </c>
      <c r="B453" s="3" t="str">
        <f t="shared" si="24"/>
        <v>JanssenBlood cancer</v>
      </c>
      <c r="C453" s="3" t="str">
        <f>IF(INDEX(Comp_interest!$D:$D,MATCH(Payments_2020!$B453,Comp_interest!$C:$C,0))=0,"",INDEX(Comp_interest!$D:$D,MATCH(Payments_2020!$B453,Comp_interest!$C:$C,0)))</f>
        <v>Maybe yes</v>
      </c>
      <c r="D453" s="3" t="str">
        <f>IF(INDEX(Comp_interest!$E:$E,MATCH(Payments_2020!$B453,Comp_interest!$C:$C,0))=0,"",INDEX(Comp_interest!$E:$E,MATCH(Payments_2020!$B453,Comp_interest!$C:$C,0)))</f>
        <v>Company website</v>
      </c>
      <c r="E453" s="3" t="str">
        <f>IF(INDEX(Comp_interest!$F:$F,MATCH(Payments_2020!$B453,Comp_interest!$C:$C,0))=0,"",INDEX(Comp_interest!$F:$F,MATCH(Payments_2020!$B453,Comp_interest!$C:$C,0)))</f>
        <v>Janssen has drugs for treating multiple myeloma in its portfolio/pipeline</v>
      </c>
      <c r="F453" s="3" t="s">
        <v>548</v>
      </c>
      <c r="G453" s="3" t="str">
        <f>INDEX(Pat_org!$B$3:$C$892,MATCH(Payments_2020!F453,Pat_org!$B$3:$B$892,0),2)</f>
        <v>Blood Cancer UK</v>
      </c>
      <c r="H453" s="3" t="str" cm="1">
        <f t="array" ref="H453">IF(INDEX(Pat_org!$D$2:$P$484,MATCH(Payments_2020!$G453,Pat_org!$D$2:$D$484,0),Pat_org!E$1)=0,"",(INDEX(Pat_org!$D$2:$P$484,MATCH(Payments_2020!$G453,Pat_org!$D$2:$D$484,0),Pat_org!E$1)))</f>
        <v>Include</v>
      </c>
      <c r="I453" s="3" cm="1">
        <f t="array" ref="I453">IF(INDEX(Pat_org!$D$2:$P$484,MATCH(Payments_2020!$G453,Pat_org!$D$2:$D$484,0),Pat_org!E$1)=0,"",(INDEX(Pat_org!$D$2:$P$484,MATCH(Payments_2020!$G453,Pat_org!$D$2:$D$484,0),Pat_org!$F$1)))</f>
        <v>0</v>
      </c>
      <c r="J453" s="3" t="str" cm="1">
        <f t="array" ref="J453">IF(INDEX(Pat_org!$D$2:$P$484,MATCH(Payments_2020!$G453,Pat_org!$D$2:$D$484,0),Pat_org!G$1)=0,"",(INDEX(Pat_org!$D$2:$P$484,MATCH(Payments_2020!$G453,Pat_org!$D$2:$D$484,0),Pat_org!G$1)))</f>
        <v>Multipurpose organisation</v>
      </c>
      <c r="K453" s="3" t="str" cm="1">
        <f t="array" ref="K453">IF(INDEX(Pat_org!$D$2:$P$484,MATCH(Payments_2020!$G453,Pat_org!$D$2:$D$484,0),Pat_org!H$1)=0,"",(INDEX(Pat_org!$D$2:$P$484,MATCH(Payments_2020!$G453,Pat_org!$D$2:$D$484,0),Pat_org!H$1)))</f>
        <v>03 Diseases of the blood or blood-forming organs  </v>
      </c>
      <c r="L453" s="3" t="str" cm="1">
        <f t="array" ref="L453">IF(INDEX(Pat_org!$D$2:$P$484,MATCH(Payments_2020!$G453,Pat_org!$D$2:$D$484,0),Pat_org!I$1)=0,"",(INDEX(Pat_org!$D$2:$P$484,MATCH(Payments_2020!$G453,Pat_org!$D$2:$D$484,0),Pat_org!I$1)))</f>
        <v>Blood cancer</v>
      </c>
      <c r="M453" s="3" cm="1">
        <f t="array" ref="M453">IF(INDEX(Pat_org!$D$2:$P$484,MATCH(Payments_2020!$G453,Pat_org!$D$2:$D$484,0),Pat_org!J$1)=0,"",(INDEX(Pat_org!$D$2:$P$484,MATCH(Payments_2020!$G453,Pat_org!$D$2:$D$484,0),Pat_org!J$1)))</f>
        <v>216032</v>
      </c>
      <c r="N453" s="3" t="str" cm="1">
        <f t="array" ref="N453">IF(INDEX(Pat_org!$D$2:$P$484,MATCH(Payments_2020!$G453,Pat_org!$D$2:$D$484,0),Pat_org!K$1)=0,"",(INDEX(Pat_org!$D$2:$P$484,MATCH(Payments_2020!$G453,Pat_org!$D$2:$D$484,0),Pat_org!K$1)))</f>
        <v/>
      </c>
      <c r="O453" s="3" t="str" cm="1">
        <f t="array" ref="O453">IF(INDEX(Pat_org!$D$2:$P$484,MATCH(Payments_2020!$G453,Pat_org!$D$2:$D$484,0),Pat_org!L$1)=0,"",(INDEX(Pat_org!$D$2:$P$484,MATCH(Payments_2020!$G453,Pat_org!$D$2:$D$484,0),Pat_org!L$1)))</f>
        <v>UK</v>
      </c>
      <c r="P453" s="3" t="str" cm="1">
        <f t="array" ref="P453">IF(INDEX(Pat_org!$D$2:$P$484,MATCH(Payments_2020!$G453,Pat_org!$D$2:$D$484,0),Pat_org!M$1)=0,"",(INDEX(Pat_org!$D$2:$P$484,MATCH(Payments_2020!$G453,Pat_org!$D$2:$D$484,0),Pat_org!M$1)))</f>
        <v>https://bloodcancer.org.uk/</v>
      </c>
      <c r="Q453" s="3" t="str" cm="1">
        <f t="array" ref="Q453">IFERROR(IF(INDEX(Pat_org!$D$2:$P$484,MATCH(Payments_2020!$G453,Pat_org!$D$2:$D$484,0),Pat_org!N$1)=0,"",(INDEX(Pat_org!$D$2:$P$484,MATCH(Payments_2020!$G453,Pat_org!$D$2:$D$484,0),Pat_org!N$1))),"")</f>
        <v>Not rare</v>
      </c>
      <c r="R453" s="3" t="str" cm="1">
        <f t="array" ref="R453">IF(INDEX(Pat_org!$D$2:$P$484,MATCH(Payments_2020!$G453,Pat_org!$D$2:$D$484,0),Pat_org!O$1)=0,"",(INDEX(Pat_org!$D$2:$P$484,MATCH(Payments_2020!$G453,Pat_org!$D$2:$D$484,0),Pat_org!O$1)))</f>
        <v>Single PO</v>
      </c>
      <c r="S453" s="3" t="str" cm="1">
        <f t="array" ref="S453">IF(INDEX(Pat_org!$D$2:$P$484,MATCH(Payments_2020!$G453,Pat_org!$D$2:$D$484,0),Pat_org!P$1)=0,"",(INDEX(Pat_org!$D$2:$P$484,MATCH(Payments_2020!$G453,Pat_org!$D$2:$D$484,0),Pat_org!P$1)))</f>
        <v/>
      </c>
      <c r="T453" s="3" t="s">
        <v>812</v>
      </c>
      <c r="U453" s="3" t="s">
        <v>26</v>
      </c>
      <c r="V453" s="1">
        <v>2020</v>
      </c>
      <c r="W453" s="40" t="s">
        <v>27</v>
      </c>
      <c r="X453" s="40" t="str">
        <f t="shared" si="23"/>
        <v>2020GBP</v>
      </c>
      <c r="Y453" s="40">
        <v>30000</v>
      </c>
      <c r="Z453" s="31" cm="1">
        <f t="array" ref="Z453">_xlfn.IFS(X453=GBP_2020,Y453,X453=GBP_2019,Y453*CPI_2019,X453=GBP_2018,Y453*CPI_2018,X453=EUR_2020,Y453*EURGBP_2020,X453=EUR_2019,(Y453*EURGBP_2019)*CPI_2019,X453=EUR_2018,(Y453*EURGBP_2018)*CPI_2018,X453=USD_2020,Y453*USDGBP_2020,X453=USD_2019,(Y453*USDGBP_2019)*CPI_2019,X453=USD_2018,(Y453*USDGBP_2018)*CPI_2018,X453=CHF_2020,Y453*CHFGBP_2020,X453=CHF_2019,(Y453*CHFGBP_2019)*CPI_2019,X453=CHF_2018,(Y453*CHFGBP_2018)*CPI_2018,X453=SEK_2020,Y453*SEKGBP_2020,X453=SEK_2019,(Y453*SEKGBP_2019)*CPI_2019,X453=SEK_2018,(Y453*SEKGBP_2018)*CPI_2018,X453=NKK_2020,Y453*NKKGBP_2020,X453=NKK_2019,(Y453*NKKGBP_2019)*CPI_2019,X453=NKK_2018,(Y453*NKKGBP_2018)*CPI_2018,X453=DKK_2020,Y453*DKKGBP_2020,X453=DKK_2019,(Y453*DKKGBP_2019)*CPI_2019,X453=DKK_2018,(Y453*DKKGBP_2018)*CPI_2018)</f>
        <v>30000</v>
      </c>
      <c r="AA453" s="1">
        <v>1</v>
      </c>
    </row>
    <row r="454" spans="1:27" s="3" customFormat="1" x14ac:dyDescent="0.35">
      <c r="A454" s="3" t="s">
        <v>807</v>
      </c>
      <c r="B454" s="3" t="str">
        <f t="shared" si="24"/>
        <v>JanssenBlood cancer</v>
      </c>
      <c r="C454" s="3" t="str">
        <f>IF(INDEX(Comp_interest!$D:$D,MATCH(Payments_2020!$B454,Comp_interest!$C:$C,0))=0,"",INDEX(Comp_interest!$D:$D,MATCH(Payments_2020!$B454,Comp_interest!$C:$C,0)))</f>
        <v>Maybe yes</v>
      </c>
      <c r="D454" s="3" t="str">
        <f>IF(INDEX(Comp_interest!$E:$E,MATCH(Payments_2020!$B454,Comp_interest!$C:$C,0))=0,"",INDEX(Comp_interest!$E:$E,MATCH(Payments_2020!$B454,Comp_interest!$C:$C,0)))</f>
        <v>Company website</v>
      </c>
      <c r="E454" s="3" t="str">
        <f>IF(INDEX(Comp_interest!$F:$F,MATCH(Payments_2020!$B454,Comp_interest!$C:$C,0))=0,"",INDEX(Comp_interest!$F:$F,MATCH(Payments_2020!$B454,Comp_interest!$C:$C,0)))</f>
        <v>Janssen has drugs for treating multiple myeloma in its portfolio/pipeline</v>
      </c>
      <c r="F454" s="3" t="s">
        <v>548</v>
      </c>
      <c r="G454" s="3" t="str">
        <f>INDEX(Pat_org!$B$3:$C$892,MATCH(Payments_2020!F454,Pat_org!$B$3:$B$892,0),2)</f>
        <v>Blood Cancer UK</v>
      </c>
      <c r="H454" s="3" t="str" cm="1">
        <f t="array" ref="H454">IF(INDEX(Pat_org!$D$2:$P$484,MATCH(Payments_2020!$G454,Pat_org!$D$2:$D$484,0),Pat_org!E$1)=0,"",(INDEX(Pat_org!$D$2:$P$484,MATCH(Payments_2020!$G454,Pat_org!$D$2:$D$484,0),Pat_org!E$1)))</f>
        <v>Include</v>
      </c>
      <c r="I454" s="3" cm="1">
        <f t="array" ref="I454">IF(INDEX(Pat_org!$D$2:$P$484,MATCH(Payments_2020!$G454,Pat_org!$D$2:$D$484,0),Pat_org!E$1)=0,"",(INDEX(Pat_org!$D$2:$P$484,MATCH(Payments_2020!$G454,Pat_org!$D$2:$D$484,0),Pat_org!$F$1)))</f>
        <v>0</v>
      </c>
      <c r="J454" s="3" t="str" cm="1">
        <f t="array" ref="J454">IF(INDEX(Pat_org!$D$2:$P$484,MATCH(Payments_2020!$G454,Pat_org!$D$2:$D$484,0),Pat_org!G$1)=0,"",(INDEX(Pat_org!$D$2:$P$484,MATCH(Payments_2020!$G454,Pat_org!$D$2:$D$484,0),Pat_org!G$1)))</f>
        <v>Multipurpose organisation</v>
      </c>
      <c r="K454" s="3" t="str" cm="1">
        <f t="array" ref="K454">IF(INDEX(Pat_org!$D$2:$P$484,MATCH(Payments_2020!$G454,Pat_org!$D$2:$D$484,0),Pat_org!H$1)=0,"",(INDEX(Pat_org!$D$2:$P$484,MATCH(Payments_2020!$G454,Pat_org!$D$2:$D$484,0),Pat_org!H$1)))</f>
        <v>03 Diseases of the blood or blood-forming organs  </v>
      </c>
      <c r="L454" s="3" t="str" cm="1">
        <f t="array" ref="L454">IF(INDEX(Pat_org!$D$2:$P$484,MATCH(Payments_2020!$G454,Pat_org!$D$2:$D$484,0),Pat_org!I$1)=0,"",(INDEX(Pat_org!$D$2:$P$484,MATCH(Payments_2020!$G454,Pat_org!$D$2:$D$484,0),Pat_org!I$1)))</f>
        <v>Blood cancer</v>
      </c>
      <c r="M454" s="3" cm="1">
        <f t="array" ref="M454">IF(INDEX(Pat_org!$D$2:$P$484,MATCH(Payments_2020!$G454,Pat_org!$D$2:$D$484,0),Pat_org!J$1)=0,"",(INDEX(Pat_org!$D$2:$P$484,MATCH(Payments_2020!$G454,Pat_org!$D$2:$D$484,0),Pat_org!J$1)))</f>
        <v>216032</v>
      </c>
      <c r="N454" s="3" t="str" cm="1">
        <f t="array" ref="N454">IF(INDEX(Pat_org!$D$2:$P$484,MATCH(Payments_2020!$G454,Pat_org!$D$2:$D$484,0),Pat_org!K$1)=0,"",(INDEX(Pat_org!$D$2:$P$484,MATCH(Payments_2020!$G454,Pat_org!$D$2:$D$484,0),Pat_org!K$1)))</f>
        <v/>
      </c>
      <c r="O454" s="3" t="str" cm="1">
        <f t="array" ref="O454">IF(INDEX(Pat_org!$D$2:$P$484,MATCH(Payments_2020!$G454,Pat_org!$D$2:$D$484,0),Pat_org!L$1)=0,"",(INDEX(Pat_org!$D$2:$P$484,MATCH(Payments_2020!$G454,Pat_org!$D$2:$D$484,0),Pat_org!L$1)))</f>
        <v>UK</v>
      </c>
      <c r="P454" s="3" t="str" cm="1">
        <f t="array" ref="P454">IF(INDEX(Pat_org!$D$2:$P$484,MATCH(Payments_2020!$G454,Pat_org!$D$2:$D$484,0),Pat_org!M$1)=0,"",(INDEX(Pat_org!$D$2:$P$484,MATCH(Payments_2020!$G454,Pat_org!$D$2:$D$484,0),Pat_org!M$1)))</f>
        <v>https://bloodcancer.org.uk/</v>
      </c>
      <c r="Q454" s="3" t="str" cm="1">
        <f t="array" ref="Q454">IFERROR(IF(INDEX(Pat_org!$D$2:$P$484,MATCH(Payments_2020!$G454,Pat_org!$D$2:$D$484,0),Pat_org!N$1)=0,"",(INDEX(Pat_org!$D$2:$P$484,MATCH(Payments_2020!$G454,Pat_org!$D$2:$D$484,0),Pat_org!N$1))),"")</f>
        <v>Not rare</v>
      </c>
      <c r="R454" s="3" t="str" cm="1">
        <f t="array" ref="R454">IF(INDEX(Pat_org!$D$2:$P$484,MATCH(Payments_2020!$G454,Pat_org!$D$2:$D$484,0),Pat_org!O$1)=0,"",(INDEX(Pat_org!$D$2:$P$484,MATCH(Payments_2020!$G454,Pat_org!$D$2:$D$484,0),Pat_org!O$1)))</f>
        <v>Single PO</v>
      </c>
      <c r="S454" s="3" t="str" cm="1">
        <f t="array" ref="S454">IF(INDEX(Pat_org!$D$2:$P$484,MATCH(Payments_2020!$G454,Pat_org!$D$2:$D$484,0),Pat_org!P$1)=0,"",(INDEX(Pat_org!$D$2:$P$484,MATCH(Payments_2020!$G454,Pat_org!$D$2:$D$484,0),Pat_org!P$1)))</f>
        <v/>
      </c>
      <c r="T454" s="3" t="s">
        <v>813</v>
      </c>
      <c r="U454" s="3" t="s">
        <v>26</v>
      </c>
      <c r="V454" s="1">
        <v>2020</v>
      </c>
      <c r="W454" s="40" t="s">
        <v>27</v>
      </c>
      <c r="X454" s="40" t="str">
        <f t="shared" si="23"/>
        <v>2020GBP</v>
      </c>
      <c r="Y454" s="40">
        <v>15000</v>
      </c>
      <c r="Z454" s="31" cm="1">
        <f t="array" ref="Z454">_xlfn.IFS(X454=GBP_2020,Y454,X454=GBP_2019,Y454*CPI_2019,X454=GBP_2018,Y454*CPI_2018,X454=EUR_2020,Y454*EURGBP_2020,X454=EUR_2019,(Y454*EURGBP_2019)*CPI_2019,X454=EUR_2018,(Y454*EURGBP_2018)*CPI_2018,X454=USD_2020,Y454*USDGBP_2020,X454=USD_2019,(Y454*USDGBP_2019)*CPI_2019,X454=USD_2018,(Y454*USDGBP_2018)*CPI_2018,X454=CHF_2020,Y454*CHFGBP_2020,X454=CHF_2019,(Y454*CHFGBP_2019)*CPI_2019,X454=CHF_2018,(Y454*CHFGBP_2018)*CPI_2018,X454=SEK_2020,Y454*SEKGBP_2020,X454=SEK_2019,(Y454*SEKGBP_2019)*CPI_2019,X454=SEK_2018,(Y454*SEKGBP_2018)*CPI_2018,X454=NKK_2020,Y454*NKKGBP_2020,X454=NKK_2019,(Y454*NKKGBP_2019)*CPI_2019,X454=NKK_2018,(Y454*NKKGBP_2018)*CPI_2018,X454=DKK_2020,Y454*DKKGBP_2020,X454=DKK_2019,(Y454*DKKGBP_2019)*CPI_2019,X454=DKK_2018,(Y454*DKKGBP_2018)*CPI_2018)</f>
        <v>15000</v>
      </c>
      <c r="AA454" s="1">
        <v>1</v>
      </c>
    </row>
    <row r="455" spans="1:27" s="3" customFormat="1" x14ac:dyDescent="0.35">
      <c r="A455" s="3" t="s">
        <v>807</v>
      </c>
      <c r="B455" s="3" t="str">
        <f t="shared" si="24"/>
        <v>JanssenBlood cancer</v>
      </c>
      <c r="C455" s="3" t="str">
        <f>IF(INDEX(Comp_interest!$D:$D,MATCH(Payments_2020!$B455,Comp_interest!$C:$C,0))=0,"",INDEX(Comp_interest!$D:$D,MATCH(Payments_2020!$B455,Comp_interest!$C:$C,0)))</f>
        <v>Maybe yes</v>
      </c>
      <c r="D455" s="3" t="str">
        <f>IF(INDEX(Comp_interest!$E:$E,MATCH(Payments_2020!$B455,Comp_interest!$C:$C,0))=0,"",INDEX(Comp_interest!$E:$E,MATCH(Payments_2020!$B455,Comp_interest!$C:$C,0)))</f>
        <v>Company website</v>
      </c>
      <c r="E455" s="3" t="str">
        <f>IF(INDEX(Comp_interest!$F:$F,MATCH(Payments_2020!$B455,Comp_interest!$C:$C,0))=0,"",INDEX(Comp_interest!$F:$F,MATCH(Payments_2020!$B455,Comp_interest!$C:$C,0)))</f>
        <v>Janssen has drugs for treating multiple myeloma in its portfolio/pipeline</v>
      </c>
      <c r="F455" s="3" t="s">
        <v>548</v>
      </c>
      <c r="G455" s="3" t="str">
        <f>INDEX(Pat_org!$B$3:$C$892,MATCH(Payments_2020!F455,Pat_org!$B$3:$B$892,0),2)</f>
        <v>Blood Cancer UK</v>
      </c>
      <c r="H455" s="3" t="str" cm="1">
        <f t="array" ref="H455">IF(INDEX(Pat_org!$D$2:$P$484,MATCH(Payments_2020!$G455,Pat_org!$D$2:$D$484,0),Pat_org!E$1)=0,"",(INDEX(Pat_org!$D$2:$P$484,MATCH(Payments_2020!$G455,Pat_org!$D$2:$D$484,0),Pat_org!E$1)))</f>
        <v>Include</v>
      </c>
      <c r="I455" s="3" cm="1">
        <f t="array" ref="I455">IF(INDEX(Pat_org!$D$2:$P$484,MATCH(Payments_2020!$G455,Pat_org!$D$2:$D$484,0),Pat_org!E$1)=0,"",(INDEX(Pat_org!$D$2:$P$484,MATCH(Payments_2020!$G455,Pat_org!$D$2:$D$484,0),Pat_org!$F$1)))</f>
        <v>0</v>
      </c>
      <c r="J455" s="3" t="str" cm="1">
        <f t="array" ref="J455">IF(INDEX(Pat_org!$D$2:$P$484,MATCH(Payments_2020!$G455,Pat_org!$D$2:$D$484,0),Pat_org!G$1)=0,"",(INDEX(Pat_org!$D$2:$P$484,MATCH(Payments_2020!$G455,Pat_org!$D$2:$D$484,0),Pat_org!G$1)))</f>
        <v>Multipurpose organisation</v>
      </c>
      <c r="K455" s="3" t="str" cm="1">
        <f t="array" ref="K455">IF(INDEX(Pat_org!$D$2:$P$484,MATCH(Payments_2020!$G455,Pat_org!$D$2:$D$484,0),Pat_org!H$1)=0,"",(INDEX(Pat_org!$D$2:$P$484,MATCH(Payments_2020!$G455,Pat_org!$D$2:$D$484,0),Pat_org!H$1)))</f>
        <v>03 Diseases of the blood or blood-forming organs  </v>
      </c>
      <c r="L455" s="3" t="str" cm="1">
        <f t="array" ref="L455">IF(INDEX(Pat_org!$D$2:$P$484,MATCH(Payments_2020!$G455,Pat_org!$D$2:$D$484,0),Pat_org!I$1)=0,"",(INDEX(Pat_org!$D$2:$P$484,MATCH(Payments_2020!$G455,Pat_org!$D$2:$D$484,0),Pat_org!I$1)))</f>
        <v>Blood cancer</v>
      </c>
      <c r="M455" s="3" cm="1">
        <f t="array" ref="M455">IF(INDEX(Pat_org!$D$2:$P$484,MATCH(Payments_2020!$G455,Pat_org!$D$2:$D$484,0),Pat_org!J$1)=0,"",(INDEX(Pat_org!$D$2:$P$484,MATCH(Payments_2020!$G455,Pat_org!$D$2:$D$484,0),Pat_org!J$1)))</f>
        <v>216032</v>
      </c>
      <c r="N455" s="3" t="str" cm="1">
        <f t="array" ref="N455">IF(INDEX(Pat_org!$D$2:$P$484,MATCH(Payments_2020!$G455,Pat_org!$D$2:$D$484,0),Pat_org!K$1)=0,"",(INDEX(Pat_org!$D$2:$P$484,MATCH(Payments_2020!$G455,Pat_org!$D$2:$D$484,0),Pat_org!K$1)))</f>
        <v/>
      </c>
      <c r="O455" s="3" t="str" cm="1">
        <f t="array" ref="O455">IF(INDEX(Pat_org!$D$2:$P$484,MATCH(Payments_2020!$G455,Pat_org!$D$2:$D$484,0),Pat_org!L$1)=0,"",(INDEX(Pat_org!$D$2:$P$484,MATCH(Payments_2020!$G455,Pat_org!$D$2:$D$484,0),Pat_org!L$1)))</f>
        <v>UK</v>
      </c>
      <c r="P455" s="3" t="str" cm="1">
        <f t="array" ref="P455">IF(INDEX(Pat_org!$D$2:$P$484,MATCH(Payments_2020!$G455,Pat_org!$D$2:$D$484,0),Pat_org!M$1)=0,"",(INDEX(Pat_org!$D$2:$P$484,MATCH(Payments_2020!$G455,Pat_org!$D$2:$D$484,0),Pat_org!M$1)))</f>
        <v>https://bloodcancer.org.uk/</v>
      </c>
      <c r="Q455" s="3" t="str" cm="1">
        <f t="array" ref="Q455">IFERROR(IF(INDEX(Pat_org!$D$2:$P$484,MATCH(Payments_2020!$G455,Pat_org!$D$2:$D$484,0),Pat_org!N$1)=0,"",(INDEX(Pat_org!$D$2:$P$484,MATCH(Payments_2020!$G455,Pat_org!$D$2:$D$484,0),Pat_org!N$1))),"")</f>
        <v>Not rare</v>
      </c>
      <c r="R455" s="3" t="str" cm="1">
        <f t="array" ref="R455">IF(INDEX(Pat_org!$D$2:$P$484,MATCH(Payments_2020!$G455,Pat_org!$D$2:$D$484,0),Pat_org!O$1)=0,"",(INDEX(Pat_org!$D$2:$P$484,MATCH(Payments_2020!$G455,Pat_org!$D$2:$D$484,0),Pat_org!O$1)))</f>
        <v>Single PO</v>
      </c>
      <c r="S455" s="3" t="str" cm="1">
        <f t="array" ref="S455">IF(INDEX(Pat_org!$D$2:$P$484,MATCH(Payments_2020!$G455,Pat_org!$D$2:$D$484,0),Pat_org!P$1)=0,"",(INDEX(Pat_org!$D$2:$P$484,MATCH(Payments_2020!$G455,Pat_org!$D$2:$D$484,0),Pat_org!P$1)))</f>
        <v/>
      </c>
      <c r="T455" s="3" t="s">
        <v>814</v>
      </c>
      <c r="U455" s="3" t="s">
        <v>26</v>
      </c>
      <c r="V455" s="1">
        <v>2020</v>
      </c>
      <c r="W455" s="40" t="s">
        <v>27</v>
      </c>
      <c r="X455" s="40" t="str">
        <f t="shared" si="23"/>
        <v>2020GBP</v>
      </c>
      <c r="Y455" s="40">
        <v>6125</v>
      </c>
      <c r="Z455" s="31" cm="1">
        <f t="array" ref="Z455">_xlfn.IFS(X455=GBP_2020,Y455,X455=GBP_2019,Y455*CPI_2019,X455=GBP_2018,Y455*CPI_2018,X455=EUR_2020,Y455*EURGBP_2020,X455=EUR_2019,(Y455*EURGBP_2019)*CPI_2019,X455=EUR_2018,(Y455*EURGBP_2018)*CPI_2018,X455=USD_2020,Y455*USDGBP_2020,X455=USD_2019,(Y455*USDGBP_2019)*CPI_2019,X455=USD_2018,(Y455*USDGBP_2018)*CPI_2018,X455=CHF_2020,Y455*CHFGBP_2020,X455=CHF_2019,(Y455*CHFGBP_2019)*CPI_2019,X455=CHF_2018,(Y455*CHFGBP_2018)*CPI_2018,X455=SEK_2020,Y455*SEKGBP_2020,X455=SEK_2019,(Y455*SEKGBP_2019)*CPI_2019,X455=SEK_2018,(Y455*SEKGBP_2018)*CPI_2018,X455=NKK_2020,Y455*NKKGBP_2020,X455=NKK_2019,(Y455*NKKGBP_2019)*CPI_2019,X455=NKK_2018,(Y455*NKKGBP_2018)*CPI_2018,X455=DKK_2020,Y455*DKKGBP_2020,X455=DKK_2019,(Y455*DKKGBP_2019)*CPI_2019,X455=DKK_2018,(Y455*DKKGBP_2018)*CPI_2018)</f>
        <v>6125</v>
      </c>
      <c r="AA455" s="1">
        <v>1</v>
      </c>
    </row>
    <row r="456" spans="1:27" s="3" customFormat="1" x14ac:dyDescent="0.35">
      <c r="A456" s="3" t="s">
        <v>807</v>
      </c>
      <c r="B456" s="3" t="str">
        <f t="shared" si="24"/>
        <v>JanssenBlood cancer</v>
      </c>
      <c r="C456" s="3" t="str">
        <f>IF(INDEX(Comp_interest!$D:$D,MATCH(Payments_2020!$B456,Comp_interest!$C:$C,0))=0,"",INDEX(Comp_interest!$D:$D,MATCH(Payments_2020!$B456,Comp_interest!$C:$C,0)))</f>
        <v>Maybe yes</v>
      </c>
      <c r="D456" s="3" t="str">
        <f>IF(INDEX(Comp_interest!$E:$E,MATCH(Payments_2020!$B456,Comp_interest!$C:$C,0))=0,"",INDEX(Comp_interest!$E:$E,MATCH(Payments_2020!$B456,Comp_interest!$C:$C,0)))</f>
        <v>Company website</v>
      </c>
      <c r="E456" s="3" t="str">
        <f>IF(INDEX(Comp_interest!$F:$F,MATCH(Payments_2020!$B456,Comp_interest!$C:$C,0))=0,"",INDEX(Comp_interest!$F:$F,MATCH(Payments_2020!$B456,Comp_interest!$C:$C,0)))</f>
        <v>Janssen has drugs for treating multiple myeloma in its portfolio/pipeline</v>
      </c>
      <c r="F456" s="3" t="s">
        <v>548</v>
      </c>
      <c r="G456" s="3" t="str">
        <f>INDEX(Pat_org!$B$3:$C$892,MATCH(Payments_2020!F456,Pat_org!$B$3:$B$892,0),2)</f>
        <v>Blood Cancer UK</v>
      </c>
      <c r="H456" s="3" t="str" cm="1">
        <f t="array" ref="H456">IF(INDEX(Pat_org!$D$2:$P$484,MATCH(Payments_2020!$G456,Pat_org!$D$2:$D$484,0),Pat_org!E$1)=0,"",(INDEX(Pat_org!$D$2:$P$484,MATCH(Payments_2020!$G456,Pat_org!$D$2:$D$484,0),Pat_org!E$1)))</f>
        <v>Include</v>
      </c>
      <c r="I456" s="3" cm="1">
        <f t="array" ref="I456">IF(INDEX(Pat_org!$D$2:$P$484,MATCH(Payments_2020!$G456,Pat_org!$D$2:$D$484,0),Pat_org!E$1)=0,"",(INDEX(Pat_org!$D$2:$P$484,MATCH(Payments_2020!$G456,Pat_org!$D$2:$D$484,0),Pat_org!$F$1)))</f>
        <v>0</v>
      </c>
      <c r="J456" s="3" t="str" cm="1">
        <f t="array" ref="J456">IF(INDEX(Pat_org!$D$2:$P$484,MATCH(Payments_2020!$G456,Pat_org!$D$2:$D$484,0),Pat_org!G$1)=0,"",(INDEX(Pat_org!$D$2:$P$484,MATCH(Payments_2020!$G456,Pat_org!$D$2:$D$484,0),Pat_org!G$1)))</f>
        <v>Multipurpose organisation</v>
      </c>
      <c r="K456" s="3" t="str" cm="1">
        <f t="array" ref="K456">IF(INDEX(Pat_org!$D$2:$P$484,MATCH(Payments_2020!$G456,Pat_org!$D$2:$D$484,0),Pat_org!H$1)=0,"",(INDEX(Pat_org!$D$2:$P$484,MATCH(Payments_2020!$G456,Pat_org!$D$2:$D$484,0),Pat_org!H$1)))</f>
        <v>03 Diseases of the blood or blood-forming organs  </v>
      </c>
      <c r="L456" s="3" t="str" cm="1">
        <f t="array" ref="L456">IF(INDEX(Pat_org!$D$2:$P$484,MATCH(Payments_2020!$G456,Pat_org!$D$2:$D$484,0),Pat_org!I$1)=0,"",(INDEX(Pat_org!$D$2:$P$484,MATCH(Payments_2020!$G456,Pat_org!$D$2:$D$484,0),Pat_org!I$1)))</f>
        <v>Blood cancer</v>
      </c>
      <c r="M456" s="3" cm="1">
        <f t="array" ref="M456">IF(INDEX(Pat_org!$D$2:$P$484,MATCH(Payments_2020!$G456,Pat_org!$D$2:$D$484,0),Pat_org!J$1)=0,"",(INDEX(Pat_org!$D$2:$P$484,MATCH(Payments_2020!$G456,Pat_org!$D$2:$D$484,0),Pat_org!J$1)))</f>
        <v>216032</v>
      </c>
      <c r="N456" s="3" t="str" cm="1">
        <f t="array" ref="N456">IF(INDEX(Pat_org!$D$2:$P$484,MATCH(Payments_2020!$G456,Pat_org!$D$2:$D$484,0),Pat_org!K$1)=0,"",(INDEX(Pat_org!$D$2:$P$484,MATCH(Payments_2020!$G456,Pat_org!$D$2:$D$484,0),Pat_org!K$1)))</f>
        <v/>
      </c>
      <c r="O456" s="3" t="str" cm="1">
        <f t="array" ref="O456">IF(INDEX(Pat_org!$D$2:$P$484,MATCH(Payments_2020!$G456,Pat_org!$D$2:$D$484,0),Pat_org!L$1)=0,"",(INDEX(Pat_org!$D$2:$P$484,MATCH(Payments_2020!$G456,Pat_org!$D$2:$D$484,0),Pat_org!L$1)))</f>
        <v>UK</v>
      </c>
      <c r="P456" s="3" t="str" cm="1">
        <f t="array" ref="P456">IF(INDEX(Pat_org!$D$2:$P$484,MATCH(Payments_2020!$G456,Pat_org!$D$2:$D$484,0),Pat_org!M$1)=0,"",(INDEX(Pat_org!$D$2:$P$484,MATCH(Payments_2020!$G456,Pat_org!$D$2:$D$484,0),Pat_org!M$1)))</f>
        <v>https://bloodcancer.org.uk/</v>
      </c>
      <c r="Q456" s="3" t="str" cm="1">
        <f t="array" ref="Q456">IFERROR(IF(INDEX(Pat_org!$D$2:$P$484,MATCH(Payments_2020!$G456,Pat_org!$D$2:$D$484,0),Pat_org!N$1)=0,"",(INDEX(Pat_org!$D$2:$P$484,MATCH(Payments_2020!$G456,Pat_org!$D$2:$D$484,0),Pat_org!N$1))),"")</f>
        <v>Not rare</v>
      </c>
      <c r="R456" s="3" t="str" cm="1">
        <f t="array" ref="R456">IF(INDEX(Pat_org!$D$2:$P$484,MATCH(Payments_2020!$G456,Pat_org!$D$2:$D$484,0),Pat_org!O$1)=0,"",(INDEX(Pat_org!$D$2:$P$484,MATCH(Payments_2020!$G456,Pat_org!$D$2:$D$484,0),Pat_org!O$1)))</f>
        <v>Single PO</v>
      </c>
      <c r="S456" s="3" t="str" cm="1">
        <f t="array" ref="S456">IF(INDEX(Pat_org!$D$2:$P$484,MATCH(Payments_2020!$G456,Pat_org!$D$2:$D$484,0),Pat_org!P$1)=0,"",(INDEX(Pat_org!$D$2:$P$484,MATCH(Payments_2020!$G456,Pat_org!$D$2:$D$484,0),Pat_org!P$1)))</f>
        <v/>
      </c>
      <c r="T456" s="3" t="s">
        <v>815</v>
      </c>
      <c r="U456" s="3" t="s">
        <v>26</v>
      </c>
      <c r="V456" s="1">
        <v>2020</v>
      </c>
      <c r="W456" s="40" t="s">
        <v>27</v>
      </c>
      <c r="X456" s="40" t="str">
        <f t="shared" si="23"/>
        <v>2020GBP</v>
      </c>
      <c r="Y456" s="40">
        <v>480</v>
      </c>
      <c r="Z456" s="31" cm="1">
        <f t="array" ref="Z456">_xlfn.IFS(X456=GBP_2020,Y456,X456=GBP_2019,Y456*CPI_2019,X456=GBP_2018,Y456*CPI_2018,X456=EUR_2020,Y456*EURGBP_2020,X456=EUR_2019,(Y456*EURGBP_2019)*CPI_2019,X456=EUR_2018,(Y456*EURGBP_2018)*CPI_2018,X456=USD_2020,Y456*USDGBP_2020,X456=USD_2019,(Y456*USDGBP_2019)*CPI_2019,X456=USD_2018,(Y456*USDGBP_2018)*CPI_2018,X456=CHF_2020,Y456*CHFGBP_2020,X456=CHF_2019,(Y456*CHFGBP_2019)*CPI_2019,X456=CHF_2018,(Y456*CHFGBP_2018)*CPI_2018,X456=SEK_2020,Y456*SEKGBP_2020,X456=SEK_2019,(Y456*SEKGBP_2019)*CPI_2019,X456=SEK_2018,(Y456*SEKGBP_2018)*CPI_2018,X456=NKK_2020,Y456*NKKGBP_2020,X456=NKK_2019,(Y456*NKKGBP_2019)*CPI_2019,X456=NKK_2018,(Y456*NKKGBP_2018)*CPI_2018,X456=DKK_2020,Y456*DKKGBP_2020,X456=DKK_2019,(Y456*DKKGBP_2019)*CPI_2019,X456=DKK_2018,(Y456*DKKGBP_2018)*CPI_2018)</f>
        <v>480</v>
      </c>
      <c r="AA456" s="1">
        <v>1</v>
      </c>
    </row>
    <row r="457" spans="1:27" s="3" customFormat="1" x14ac:dyDescent="0.35">
      <c r="A457" s="3" t="s">
        <v>807</v>
      </c>
      <c r="B457" s="3" t="str">
        <f t="shared" si="24"/>
        <v>JanssenBlood cancer</v>
      </c>
      <c r="C457" s="3" t="str">
        <f>IF(INDEX(Comp_interest!$D:$D,MATCH(Payments_2020!$B457,Comp_interest!$C:$C,0))=0,"",INDEX(Comp_interest!$D:$D,MATCH(Payments_2020!$B457,Comp_interest!$C:$C,0)))</f>
        <v>Maybe yes</v>
      </c>
      <c r="D457" s="3" t="str">
        <f>IF(INDEX(Comp_interest!$E:$E,MATCH(Payments_2020!$B457,Comp_interest!$C:$C,0))=0,"",INDEX(Comp_interest!$E:$E,MATCH(Payments_2020!$B457,Comp_interest!$C:$C,0)))</f>
        <v>Company website</v>
      </c>
      <c r="E457" s="3" t="str">
        <f>IF(INDEX(Comp_interest!$F:$F,MATCH(Payments_2020!$B457,Comp_interest!$C:$C,0))=0,"",INDEX(Comp_interest!$F:$F,MATCH(Payments_2020!$B457,Comp_interest!$C:$C,0)))</f>
        <v>Janssen has drugs for treating multiple myeloma in its portfolio/pipeline</v>
      </c>
      <c r="F457" s="3" t="s">
        <v>548</v>
      </c>
      <c r="G457" s="3" t="str">
        <f>INDEX(Pat_org!$B$3:$C$892,MATCH(Payments_2020!F457,Pat_org!$B$3:$B$892,0),2)</f>
        <v>Blood Cancer UK</v>
      </c>
      <c r="H457" s="3" t="str" cm="1">
        <f t="array" ref="H457">IF(INDEX(Pat_org!$D$2:$P$484,MATCH(Payments_2020!$G457,Pat_org!$D$2:$D$484,0),Pat_org!E$1)=0,"",(INDEX(Pat_org!$D$2:$P$484,MATCH(Payments_2020!$G457,Pat_org!$D$2:$D$484,0),Pat_org!E$1)))</f>
        <v>Include</v>
      </c>
      <c r="I457" s="3" cm="1">
        <f t="array" ref="I457">IF(INDEX(Pat_org!$D$2:$P$484,MATCH(Payments_2020!$G457,Pat_org!$D$2:$D$484,0),Pat_org!E$1)=0,"",(INDEX(Pat_org!$D$2:$P$484,MATCH(Payments_2020!$G457,Pat_org!$D$2:$D$484,0),Pat_org!$F$1)))</f>
        <v>0</v>
      </c>
      <c r="J457" s="3" t="str" cm="1">
        <f t="array" ref="J457">IF(INDEX(Pat_org!$D$2:$P$484,MATCH(Payments_2020!$G457,Pat_org!$D$2:$D$484,0),Pat_org!G$1)=0,"",(INDEX(Pat_org!$D$2:$P$484,MATCH(Payments_2020!$G457,Pat_org!$D$2:$D$484,0),Pat_org!G$1)))</f>
        <v>Multipurpose organisation</v>
      </c>
      <c r="K457" s="3" t="str" cm="1">
        <f t="array" ref="K457">IF(INDEX(Pat_org!$D$2:$P$484,MATCH(Payments_2020!$G457,Pat_org!$D$2:$D$484,0),Pat_org!H$1)=0,"",(INDEX(Pat_org!$D$2:$P$484,MATCH(Payments_2020!$G457,Pat_org!$D$2:$D$484,0),Pat_org!H$1)))</f>
        <v>03 Diseases of the blood or blood-forming organs  </v>
      </c>
      <c r="L457" s="3" t="str" cm="1">
        <f t="array" ref="L457">IF(INDEX(Pat_org!$D$2:$P$484,MATCH(Payments_2020!$G457,Pat_org!$D$2:$D$484,0),Pat_org!I$1)=0,"",(INDEX(Pat_org!$D$2:$P$484,MATCH(Payments_2020!$G457,Pat_org!$D$2:$D$484,0),Pat_org!I$1)))</f>
        <v>Blood cancer</v>
      </c>
      <c r="M457" s="3" cm="1">
        <f t="array" ref="M457">IF(INDEX(Pat_org!$D$2:$P$484,MATCH(Payments_2020!$G457,Pat_org!$D$2:$D$484,0),Pat_org!J$1)=0,"",(INDEX(Pat_org!$D$2:$P$484,MATCH(Payments_2020!$G457,Pat_org!$D$2:$D$484,0),Pat_org!J$1)))</f>
        <v>216032</v>
      </c>
      <c r="N457" s="3" t="str" cm="1">
        <f t="array" ref="N457">IF(INDEX(Pat_org!$D$2:$P$484,MATCH(Payments_2020!$G457,Pat_org!$D$2:$D$484,0),Pat_org!K$1)=0,"",(INDEX(Pat_org!$D$2:$P$484,MATCH(Payments_2020!$G457,Pat_org!$D$2:$D$484,0),Pat_org!K$1)))</f>
        <v/>
      </c>
      <c r="O457" s="3" t="str" cm="1">
        <f t="array" ref="O457">IF(INDEX(Pat_org!$D$2:$P$484,MATCH(Payments_2020!$G457,Pat_org!$D$2:$D$484,0),Pat_org!L$1)=0,"",(INDEX(Pat_org!$D$2:$P$484,MATCH(Payments_2020!$G457,Pat_org!$D$2:$D$484,0),Pat_org!L$1)))</f>
        <v>UK</v>
      </c>
      <c r="P457" s="3" t="str" cm="1">
        <f t="array" ref="P457">IF(INDEX(Pat_org!$D$2:$P$484,MATCH(Payments_2020!$G457,Pat_org!$D$2:$D$484,0),Pat_org!M$1)=0,"",(INDEX(Pat_org!$D$2:$P$484,MATCH(Payments_2020!$G457,Pat_org!$D$2:$D$484,0),Pat_org!M$1)))</f>
        <v>https://bloodcancer.org.uk/</v>
      </c>
      <c r="Q457" s="3" t="str" cm="1">
        <f t="array" ref="Q457">IFERROR(IF(INDEX(Pat_org!$D$2:$P$484,MATCH(Payments_2020!$G457,Pat_org!$D$2:$D$484,0),Pat_org!N$1)=0,"",(INDEX(Pat_org!$D$2:$P$484,MATCH(Payments_2020!$G457,Pat_org!$D$2:$D$484,0),Pat_org!N$1))),"")</f>
        <v>Not rare</v>
      </c>
      <c r="R457" s="3" t="str" cm="1">
        <f t="array" ref="R457">IF(INDEX(Pat_org!$D$2:$P$484,MATCH(Payments_2020!$G457,Pat_org!$D$2:$D$484,0),Pat_org!O$1)=0,"",(INDEX(Pat_org!$D$2:$P$484,MATCH(Payments_2020!$G457,Pat_org!$D$2:$D$484,0),Pat_org!O$1)))</f>
        <v>Single PO</v>
      </c>
      <c r="S457" s="3" t="str" cm="1">
        <f t="array" ref="S457">IF(INDEX(Pat_org!$D$2:$P$484,MATCH(Payments_2020!$G457,Pat_org!$D$2:$D$484,0),Pat_org!P$1)=0,"",(INDEX(Pat_org!$D$2:$P$484,MATCH(Payments_2020!$G457,Pat_org!$D$2:$D$484,0),Pat_org!P$1)))</f>
        <v/>
      </c>
      <c r="T457" s="3" t="s">
        <v>816</v>
      </c>
      <c r="U457" s="3" t="s">
        <v>26</v>
      </c>
      <c r="V457" s="1">
        <v>2020</v>
      </c>
      <c r="W457" s="40" t="s">
        <v>27</v>
      </c>
      <c r="X457" s="40" t="str">
        <f t="shared" si="23"/>
        <v>2020GBP</v>
      </c>
      <c r="Y457" s="40">
        <v>420</v>
      </c>
      <c r="Z457" s="31" cm="1">
        <f t="array" ref="Z457">_xlfn.IFS(X457=GBP_2020,Y457,X457=GBP_2019,Y457*CPI_2019,X457=GBP_2018,Y457*CPI_2018,X457=EUR_2020,Y457*EURGBP_2020,X457=EUR_2019,(Y457*EURGBP_2019)*CPI_2019,X457=EUR_2018,(Y457*EURGBP_2018)*CPI_2018,X457=USD_2020,Y457*USDGBP_2020,X457=USD_2019,(Y457*USDGBP_2019)*CPI_2019,X457=USD_2018,(Y457*USDGBP_2018)*CPI_2018,X457=CHF_2020,Y457*CHFGBP_2020,X457=CHF_2019,(Y457*CHFGBP_2019)*CPI_2019,X457=CHF_2018,(Y457*CHFGBP_2018)*CPI_2018,X457=SEK_2020,Y457*SEKGBP_2020,X457=SEK_2019,(Y457*SEKGBP_2019)*CPI_2019,X457=SEK_2018,(Y457*SEKGBP_2018)*CPI_2018,X457=NKK_2020,Y457*NKKGBP_2020,X457=NKK_2019,(Y457*NKKGBP_2019)*CPI_2019,X457=NKK_2018,(Y457*NKKGBP_2018)*CPI_2018,X457=DKK_2020,Y457*DKKGBP_2020,X457=DKK_2019,(Y457*DKKGBP_2019)*CPI_2019,X457=DKK_2018,(Y457*DKKGBP_2018)*CPI_2018)</f>
        <v>420</v>
      </c>
      <c r="AA457" s="1">
        <v>1</v>
      </c>
    </row>
    <row r="458" spans="1:27" s="3" customFormat="1" x14ac:dyDescent="0.35">
      <c r="A458" s="3" t="s">
        <v>807</v>
      </c>
      <c r="B458" s="3" t="str">
        <f t="shared" si="24"/>
        <v xml:space="preserve">JanssenCancer </v>
      </c>
      <c r="C458" s="3" t="str">
        <f>IF(INDEX(Comp_interest!$D:$D,MATCH(Payments_2020!$B458,Comp_interest!$C:$C,0))=0,"",INDEX(Comp_interest!$D:$D,MATCH(Payments_2020!$B458,Comp_interest!$C:$C,0)))</f>
        <v>Maybe yes</v>
      </c>
      <c r="D458" s="3" t="str">
        <f>IF(INDEX(Comp_interest!$E:$E,MATCH(Payments_2020!$B458,Comp_interest!$C:$C,0))=0,"",INDEX(Comp_interest!$E:$E,MATCH(Payments_2020!$B458,Comp_interest!$C:$C,0)))</f>
        <v>Company website</v>
      </c>
      <c r="E458" s="3" t="str">
        <f>IF(INDEX(Comp_interest!$F:$F,MATCH(Payments_2020!$B458,Comp_interest!$C:$C,0))=0,"",INDEX(Comp_interest!$F:$F,MATCH(Payments_2020!$B458,Comp_interest!$C:$C,0)))</f>
        <v>Janssen has drugs for treating cancer in its portfolio/pipeline</v>
      </c>
      <c r="F458" s="3" t="s">
        <v>817</v>
      </c>
      <c r="G458" s="3" t="str">
        <f>INDEX(Pat_org!$B$3:$C$892,MATCH(Payments_2020!F458,Pat_org!$B$3:$B$892,0),2)</f>
        <v>BME Cancer Communities</v>
      </c>
      <c r="H458" s="3" t="str" cm="1">
        <f t="array" ref="H458">IF(INDEX(Pat_org!$D$2:$P$484,MATCH(Payments_2020!$G458,Pat_org!$D$2:$D$484,0),Pat_org!E$1)=0,"",(INDEX(Pat_org!$D$2:$P$484,MATCH(Payments_2020!$G458,Pat_org!$D$2:$D$484,0),Pat_org!E$1)))</f>
        <v>Include</v>
      </c>
      <c r="I458" s="3" cm="1">
        <f t="array" ref="I458">IF(INDEX(Pat_org!$D$2:$P$484,MATCH(Payments_2020!$G458,Pat_org!$D$2:$D$484,0),Pat_org!E$1)=0,"",(INDEX(Pat_org!$D$2:$P$484,MATCH(Payments_2020!$G458,Pat_org!$D$2:$D$484,0),Pat_org!$F$1)))</f>
        <v>0</v>
      </c>
      <c r="J458" s="3" t="str" cm="1">
        <f t="array" ref="J458">IF(INDEX(Pat_org!$D$2:$P$484,MATCH(Payments_2020!$G458,Pat_org!$D$2:$D$484,0),Pat_org!G$1)=0,"",(INDEX(Pat_org!$D$2:$P$484,MATCH(Payments_2020!$G458,Pat_org!$D$2:$D$484,0),Pat_org!G$1)))</f>
        <v>Multipurpose organisation</v>
      </c>
      <c r="K458" s="3" t="str" cm="1">
        <f t="array" ref="K458">IF(INDEX(Pat_org!$D$2:$P$484,MATCH(Payments_2020!$G458,Pat_org!$D$2:$D$484,0),Pat_org!H$1)=0,"",(INDEX(Pat_org!$D$2:$P$484,MATCH(Payments_2020!$G458,Pat_org!$D$2:$D$484,0),Pat_org!H$1)))</f>
        <v>02 Neoplasms  </v>
      </c>
      <c r="L458" s="3" t="str" cm="1">
        <f t="array" ref="L458">IF(INDEX(Pat_org!$D$2:$P$484,MATCH(Payments_2020!$G458,Pat_org!$D$2:$D$484,0),Pat_org!I$1)=0,"",(INDEX(Pat_org!$D$2:$P$484,MATCH(Payments_2020!$G458,Pat_org!$D$2:$D$484,0),Pat_org!I$1)))</f>
        <v xml:space="preserve">Cancer </v>
      </c>
      <c r="M458" s="3" cm="1">
        <f t="array" ref="M458">IF(INDEX(Pat_org!$D$2:$P$484,MATCH(Payments_2020!$G458,Pat_org!$D$2:$D$484,0),Pat_org!J$1)=0,"",(INDEX(Pat_org!$D$2:$P$484,MATCH(Payments_2020!$G458,Pat_org!$D$2:$D$484,0),Pat_org!J$1)))</f>
        <v>1182806</v>
      </c>
      <c r="N458" s="3" t="str" cm="1">
        <f t="array" ref="N458">IF(INDEX(Pat_org!$D$2:$P$484,MATCH(Payments_2020!$G458,Pat_org!$D$2:$D$484,0),Pat_org!K$1)=0,"",(INDEX(Pat_org!$D$2:$P$484,MATCH(Payments_2020!$G458,Pat_org!$D$2:$D$484,0),Pat_org!K$1)))</f>
        <v/>
      </c>
      <c r="O458" s="3" t="str" cm="1">
        <f t="array" ref="O458">IF(INDEX(Pat_org!$D$2:$P$484,MATCH(Payments_2020!$G458,Pat_org!$D$2:$D$484,0),Pat_org!L$1)=0,"",(INDEX(Pat_org!$D$2:$P$484,MATCH(Payments_2020!$G458,Pat_org!$D$2:$D$484,0),Pat_org!L$1)))</f>
        <v>UK</v>
      </c>
      <c r="P458" s="3" t="str" cm="1">
        <f t="array" ref="P458">IF(INDEX(Pat_org!$D$2:$P$484,MATCH(Payments_2020!$G458,Pat_org!$D$2:$D$484,0),Pat_org!M$1)=0,"",(INDEX(Pat_org!$D$2:$P$484,MATCH(Payments_2020!$G458,Pat_org!$D$2:$D$484,0),Pat_org!M$1)))</f>
        <v>https://www.bmecancer.com/</v>
      </c>
      <c r="Q458" s="3" t="str" cm="1">
        <f t="array" ref="Q458">IFERROR(IF(INDEX(Pat_org!$D$2:$P$484,MATCH(Payments_2020!$G458,Pat_org!$D$2:$D$484,0),Pat_org!N$1)=0,"",(INDEX(Pat_org!$D$2:$P$484,MATCH(Payments_2020!$G458,Pat_org!$D$2:$D$484,0),Pat_org!N$1))),"")</f>
        <v>Not rare</v>
      </c>
      <c r="R458" s="3" t="str" cm="1">
        <f t="array" ref="R458">IF(INDEX(Pat_org!$D$2:$P$484,MATCH(Payments_2020!$G458,Pat_org!$D$2:$D$484,0),Pat_org!O$1)=0,"",(INDEX(Pat_org!$D$2:$P$484,MATCH(Payments_2020!$G458,Pat_org!$D$2:$D$484,0),Pat_org!O$1)))</f>
        <v>Single PO</v>
      </c>
      <c r="S458" s="3" t="str" cm="1">
        <f t="array" ref="S458">IF(INDEX(Pat_org!$D$2:$P$484,MATCH(Payments_2020!$G458,Pat_org!$D$2:$D$484,0),Pat_org!P$1)=0,"",(INDEX(Pat_org!$D$2:$P$484,MATCH(Payments_2020!$G458,Pat_org!$D$2:$D$484,0),Pat_org!P$1)))</f>
        <v/>
      </c>
      <c r="T458" s="3" t="s">
        <v>818</v>
      </c>
      <c r="U458" s="3" t="s">
        <v>26</v>
      </c>
      <c r="V458" s="1">
        <v>2020</v>
      </c>
      <c r="W458" s="40" t="s">
        <v>27</v>
      </c>
      <c r="X458" s="40" t="str">
        <f t="shared" si="23"/>
        <v>2020GBP</v>
      </c>
      <c r="Y458" s="40">
        <v>3000</v>
      </c>
      <c r="Z458" s="31" cm="1">
        <f t="array" ref="Z458">_xlfn.IFS(X458=GBP_2020,Y458,X458=GBP_2019,Y458*CPI_2019,X458=GBP_2018,Y458*CPI_2018,X458=EUR_2020,Y458*EURGBP_2020,X458=EUR_2019,(Y458*EURGBP_2019)*CPI_2019,X458=EUR_2018,(Y458*EURGBP_2018)*CPI_2018,X458=USD_2020,Y458*USDGBP_2020,X458=USD_2019,(Y458*USDGBP_2019)*CPI_2019,X458=USD_2018,(Y458*USDGBP_2018)*CPI_2018,X458=CHF_2020,Y458*CHFGBP_2020,X458=CHF_2019,(Y458*CHFGBP_2019)*CPI_2019,X458=CHF_2018,(Y458*CHFGBP_2018)*CPI_2018,X458=SEK_2020,Y458*SEKGBP_2020,X458=SEK_2019,(Y458*SEKGBP_2019)*CPI_2019,X458=SEK_2018,(Y458*SEKGBP_2018)*CPI_2018,X458=NKK_2020,Y458*NKKGBP_2020,X458=NKK_2019,(Y458*NKKGBP_2019)*CPI_2019,X458=NKK_2018,(Y458*NKKGBP_2018)*CPI_2018,X458=DKK_2020,Y458*DKKGBP_2020,X458=DKK_2019,(Y458*DKKGBP_2019)*CPI_2019,X458=DKK_2018,(Y458*DKKGBP_2018)*CPI_2018)</f>
        <v>3000</v>
      </c>
      <c r="AA458" s="1">
        <v>1</v>
      </c>
    </row>
    <row r="459" spans="1:27" s="3" customFormat="1" x14ac:dyDescent="0.35">
      <c r="A459" s="3" t="s">
        <v>807</v>
      </c>
      <c r="B459" s="3" t="str">
        <f t="shared" si="24"/>
        <v xml:space="preserve">JanssenCancer </v>
      </c>
      <c r="C459" s="3" t="str">
        <f>IF(INDEX(Comp_interest!$D:$D,MATCH(Payments_2020!$B459,Comp_interest!$C:$C,0))=0,"",INDEX(Comp_interest!$D:$D,MATCH(Payments_2020!$B459,Comp_interest!$C:$C,0)))</f>
        <v>Maybe yes</v>
      </c>
      <c r="D459" s="3" t="str">
        <f>IF(INDEX(Comp_interest!$E:$E,MATCH(Payments_2020!$B459,Comp_interest!$C:$C,0))=0,"",INDEX(Comp_interest!$E:$E,MATCH(Payments_2020!$B459,Comp_interest!$C:$C,0)))</f>
        <v>Company website</v>
      </c>
      <c r="E459" s="3" t="str">
        <f>IF(INDEX(Comp_interest!$F:$F,MATCH(Payments_2020!$B459,Comp_interest!$C:$C,0))=0,"",INDEX(Comp_interest!$F:$F,MATCH(Payments_2020!$B459,Comp_interest!$C:$C,0)))</f>
        <v>Janssen has drugs for treating cancer in its portfolio/pipeline</v>
      </c>
      <c r="F459" s="3" t="s">
        <v>817</v>
      </c>
      <c r="G459" s="3" t="str">
        <f>INDEX(Pat_org!$B$3:$C$892,MATCH(Payments_2020!F459,Pat_org!$B$3:$B$892,0),2)</f>
        <v>BME Cancer Communities</v>
      </c>
      <c r="H459" s="3" t="str" cm="1">
        <f t="array" ref="H459">IF(INDEX(Pat_org!$D$2:$P$484,MATCH(Payments_2020!$G459,Pat_org!$D$2:$D$484,0),Pat_org!E$1)=0,"",(INDEX(Pat_org!$D$2:$P$484,MATCH(Payments_2020!$G459,Pat_org!$D$2:$D$484,0),Pat_org!E$1)))</f>
        <v>Include</v>
      </c>
      <c r="I459" s="3" cm="1">
        <f t="array" ref="I459">IF(INDEX(Pat_org!$D$2:$P$484,MATCH(Payments_2020!$G459,Pat_org!$D$2:$D$484,0),Pat_org!E$1)=0,"",(INDEX(Pat_org!$D$2:$P$484,MATCH(Payments_2020!$G459,Pat_org!$D$2:$D$484,0),Pat_org!$F$1)))</f>
        <v>0</v>
      </c>
      <c r="J459" s="3" t="str" cm="1">
        <f t="array" ref="J459">IF(INDEX(Pat_org!$D$2:$P$484,MATCH(Payments_2020!$G459,Pat_org!$D$2:$D$484,0),Pat_org!G$1)=0,"",(INDEX(Pat_org!$D$2:$P$484,MATCH(Payments_2020!$G459,Pat_org!$D$2:$D$484,0),Pat_org!G$1)))</f>
        <v>Multipurpose organisation</v>
      </c>
      <c r="K459" s="3" t="str" cm="1">
        <f t="array" ref="K459">IF(INDEX(Pat_org!$D$2:$P$484,MATCH(Payments_2020!$G459,Pat_org!$D$2:$D$484,0),Pat_org!H$1)=0,"",(INDEX(Pat_org!$D$2:$P$484,MATCH(Payments_2020!$G459,Pat_org!$D$2:$D$484,0),Pat_org!H$1)))</f>
        <v>02 Neoplasms  </v>
      </c>
      <c r="L459" s="3" t="str" cm="1">
        <f t="array" ref="L459">IF(INDEX(Pat_org!$D$2:$P$484,MATCH(Payments_2020!$G459,Pat_org!$D$2:$D$484,0),Pat_org!I$1)=0,"",(INDEX(Pat_org!$D$2:$P$484,MATCH(Payments_2020!$G459,Pat_org!$D$2:$D$484,0),Pat_org!I$1)))</f>
        <v xml:space="preserve">Cancer </v>
      </c>
      <c r="M459" s="3" cm="1">
        <f t="array" ref="M459">IF(INDEX(Pat_org!$D$2:$P$484,MATCH(Payments_2020!$G459,Pat_org!$D$2:$D$484,0),Pat_org!J$1)=0,"",(INDEX(Pat_org!$D$2:$P$484,MATCH(Payments_2020!$G459,Pat_org!$D$2:$D$484,0),Pat_org!J$1)))</f>
        <v>1182806</v>
      </c>
      <c r="N459" s="3" t="str" cm="1">
        <f t="array" ref="N459">IF(INDEX(Pat_org!$D$2:$P$484,MATCH(Payments_2020!$G459,Pat_org!$D$2:$D$484,0),Pat_org!K$1)=0,"",(INDEX(Pat_org!$D$2:$P$484,MATCH(Payments_2020!$G459,Pat_org!$D$2:$D$484,0),Pat_org!K$1)))</f>
        <v/>
      </c>
      <c r="O459" s="3" t="str" cm="1">
        <f t="array" ref="O459">IF(INDEX(Pat_org!$D$2:$P$484,MATCH(Payments_2020!$G459,Pat_org!$D$2:$D$484,0),Pat_org!L$1)=0,"",(INDEX(Pat_org!$D$2:$P$484,MATCH(Payments_2020!$G459,Pat_org!$D$2:$D$484,0),Pat_org!L$1)))</f>
        <v>UK</v>
      </c>
      <c r="P459" s="3" t="str" cm="1">
        <f t="array" ref="P459">IF(INDEX(Pat_org!$D$2:$P$484,MATCH(Payments_2020!$G459,Pat_org!$D$2:$D$484,0),Pat_org!M$1)=0,"",(INDEX(Pat_org!$D$2:$P$484,MATCH(Payments_2020!$G459,Pat_org!$D$2:$D$484,0),Pat_org!M$1)))</f>
        <v>https://www.bmecancer.com/</v>
      </c>
      <c r="Q459" s="3" t="str" cm="1">
        <f t="array" ref="Q459">IFERROR(IF(INDEX(Pat_org!$D$2:$P$484,MATCH(Payments_2020!$G459,Pat_org!$D$2:$D$484,0),Pat_org!N$1)=0,"",(INDEX(Pat_org!$D$2:$P$484,MATCH(Payments_2020!$G459,Pat_org!$D$2:$D$484,0),Pat_org!N$1))),"")</f>
        <v>Not rare</v>
      </c>
      <c r="R459" s="3" t="str" cm="1">
        <f t="array" ref="R459">IF(INDEX(Pat_org!$D$2:$P$484,MATCH(Payments_2020!$G459,Pat_org!$D$2:$D$484,0),Pat_org!O$1)=0,"",(INDEX(Pat_org!$D$2:$P$484,MATCH(Payments_2020!$G459,Pat_org!$D$2:$D$484,0),Pat_org!O$1)))</f>
        <v>Single PO</v>
      </c>
      <c r="S459" s="3" t="str" cm="1">
        <f t="array" ref="S459">IF(INDEX(Pat_org!$D$2:$P$484,MATCH(Payments_2020!$G459,Pat_org!$D$2:$D$484,0),Pat_org!P$1)=0,"",(INDEX(Pat_org!$D$2:$P$484,MATCH(Payments_2020!$G459,Pat_org!$D$2:$D$484,0),Pat_org!P$1)))</f>
        <v/>
      </c>
      <c r="T459" s="3" t="s">
        <v>819</v>
      </c>
      <c r="U459" s="3" t="s">
        <v>26</v>
      </c>
      <c r="V459" s="1">
        <v>2020</v>
      </c>
      <c r="W459" s="40" t="s">
        <v>27</v>
      </c>
      <c r="X459" s="40" t="str">
        <f t="shared" si="23"/>
        <v>2020GBP</v>
      </c>
      <c r="Y459" s="40">
        <v>3000</v>
      </c>
      <c r="Z459" s="31" cm="1">
        <f t="array" ref="Z459">_xlfn.IFS(X459=GBP_2020,Y459,X459=GBP_2019,Y459*CPI_2019,X459=GBP_2018,Y459*CPI_2018,X459=EUR_2020,Y459*EURGBP_2020,X459=EUR_2019,(Y459*EURGBP_2019)*CPI_2019,X459=EUR_2018,(Y459*EURGBP_2018)*CPI_2018,X459=USD_2020,Y459*USDGBP_2020,X459=USD_2019,(Y459*USDGBP_2019)*CPI_2019,X459=USD_2018,(Y459*USDGBP_2018)*CPI_2018,X459=CHF_2020,Y459*CHFGBP_2020,X459=CHF_2019,(Y459*CHFGBP_2019)*CPI_2019,X459=CHF_2018,(Y459*CHFGBP_2018)*CPI_2018,X459=SEK_2020,Y459*SEKGBP_2020,X459=SEK_2019,(Y459*SEKGBP_2019)*CPI_2019,X459=SEK_2018,(Y459*SEKGBP_2018)*CPI_2018,X459=NKK_2020,Y459*NKKGBP_2020,X459=NKK_2019,(Y459*NKKGBP_2019)*CPI_2019,X459=NKK_2018,(Y459*NKKGBP_2018)*CPI_2018,X459=DKK_2020,Y459*DKKGBP_2020,X459=DKK_2019,(Y459*DKKGBP_2019)*CPI_2019,X459=DKK_2018,(Y459*DKKGBP_2018)*CPI_2018)</f>
        <v>3000</v>
      </c>
      <c r="AA459" s="1">
        <v>1</v>
      </c>
    </row>
    <row r="460" spans="1:27" s="3" customFormat="1" x14ac:dyDescent="0.35">
      <c r="A460" s="3" t="s">
        <v>807</v>
      </c>
      <c r="B460" s="3" t="str">
        <f t="shared" si="24"/>
        <v>JanssenAsthma, lung disease</v>
      </c>
      <c r="C460" s="3" t="str">
        <f>IF(INDEX(Comp_interest!$D:$D,MATCH(Payments_2020!$B460,Comp_interest!$C:$C,0))=0,"",INDEX(Comp_interest!$D:$D,MATCH(Payments_2020!$B460,Comp_interest!$C:$C,0)))</f>
        <v>Maybe yes</v>
      </c>
      <c r="D460" s="3" t="str">
        <f>IF(INDEX(Comp_interest!$E:$E,MATCH(Payments_2020!$B460,Comp_interest!$C:$C,0))=0,"",INDEX(Comp_interest!$E:$E,MATCH(Payments_2020!$B460,Comp_interest!$C:$C,0)))</f>
        <v>ClinicalTrial.gov</v>
      </c>
      <c r="E460" s="3" t="str">
        <f>IF(INDEX(Comp_interest!$F:$F,MATCH(Payments_2020!$B460,Comp_interest!$C:$C,0))=0,"",INDEX(Comp_interest!$F:$F,MATCH(Payments_2020!$B460,Comp_interest!$C:$C,0)))</f>
        <v>Janssen has drugs for asthma in its pipeline</v>
      </c>
      <c r="F460" s="3" t="s">
        <v>257</v>
      </c>
      <c r="G460" s="3" t="str">
        <f>INDEX(Pat_org!$B$3:$C$892,MATCH(Payments_2020!F460,Pat_org!$B$3:$B$892,0),2)</f>
        <v>Asthma + Lung UK</v>
      </c>
      <c r="H460" s="3" t="str" cm="1">
        <f t="array" ref="H460">IF(INDEX(Pat_org!$D$2:$P$484,MATCH(Payments_2020!$G460,Pat_org!$D$2:$D$484,0),Pat_org!E$1)=0,"",(INDEX(Pat_org!$D$2:$P$484,MATCH(Payments_2020!$G460,Pat_org!$D$2:$D$484,0),Pat_org!E$1)))</f>
        <v>Include</v>
      </c>
      <c r="I460" s="3" cm="1">
        <f t="array" ref="I460">IF(INDEX(Pat_org!$D$2:$P$484,MATCH(Payments_2020!$G460,Pat_org!$D$2:$D$484,0),Pat_org!E$1)=0,"",(INDEX(Pat_org!$D$2:$P$484,MATCH(Payments_2020!$G460,Pat_org!$D$2:$D$484,0),Pat_org!$F$1)))</f>
        <v>0</v>
      </c>
      <c r="J460" s="3" t="str" cm="1">
        <f t="array" ref="J460">IF(INDEX(Pat_org!$D$2:$P$484,MATCH(Payments_2020!$G460,Pat_org!$D$2:$D$484,0),Pat_org!G$1)=0,"",(INDEX(Pat_org!$D$2:$P$484,MATCH(Payments_2020!$G460,Pat_org!$D$2:$D$484,0),Pat_org!G$1)))</f>
        <v>Multipurpose organisation</v>
      </c>
      <c r="K460" s="3" t="str" cm="1">
        <f t="array" ref="K460">IF(INDEX(Pat_org!$D$2:$P$484,MATCH(Payments_2020!$G460,Pat_org!$D$2:$D$484,0),Pat_org!H$1)=0,"",(INDEX(Pat_org!$D$2:$P$484,MATCH(Payments_2020!$G460,Pat_org!$D$2:$D$484,0),Pat_org!H$1)))</f>
        <v>12 Diseases of the respiratory system  </v>
      </c>
      <c r="L460" s="3" t="str" cm="1">
        <f t="array" ref="L460">IF(INDEX(Pat_org!$D$2:$P$484,MATCH(Payments_2020!$G460,Pat_org!$D$2:$D$484,0),Pat_org!I$1)=0,"",(INDEX(Pat_org!$D$2:$P$484,MATCH(Payments_2020!$G460,Pat_org!$D$2:$D$484,0),Pat_org!I$1)))</f>
        <v>Asthma, lung disease</v>
      </c>
      <c r="M460" s="3" cm="1">
        <f t="array" ref="M460">IF(INDEX(Pat_org!$D$2:$P$484,MATCH(Payments_2020!$G460,Pat_org!$D$2:$D$484,0),Pat_org!J$1)=0,"",(INDEX(Pat_org!$D$2:$P$484,MATCH(Payments_2020!$G460,Pat_org!$D$2:$D$484,0),Pat_org!J$1)))</f>
        <v>326730</v>
      </c>
      <c r="N460" s="3" t="str" cm="1">
        <f t="array" ref="N460">IF(INDEX(Pat_org!$D$2:$P$484,MATCH(Payments_2020!$G460,Pat_org!$D$2:$D$484,0),Pat_org!K$1)=0,"",(INDEX(Pat_org!$D$2:$P$484,MATCH(Payments_2020!$G460,Pat_org!$D$2:$D$484,0),Pat_org!K$1)))</f>
        <v/>
      </c>
      <c r="O460" s="3" t="str" cm="1">
        <f t="array" ref="O460">IF(INDEX(Pat_org!$D$2:$P$484,MATCH(Payments_2020!$G460,Pat_org!$D$2:$D$484,0),Pat_org!L$1)=0,"",(INDEX(Pat_org!$D$2:$P$484,MATCH(Payments_2020!$G460,Pat_org!$D$2:$D$484,0),Pat_org!L$1)))</f>
        <v>UK</v>
      </c>
      <c r="P460" s="3" t="str" cm="1">
        <f t="array" ref="P460">IF(INDEX(Pat_org!$D$2:$P$484,MATCH(Payments_2020!$G460,Pat_org!$D$2:$D$484,0),Pat_org!M$1)=0,"",(INDEX(Pat_org!$D$2:$P$484,MATCH(Payments_2020!$G460,Pat_org!$D$2:$D$484,0),Pat_org!M$1)))</f>
        <v>https://www.asthma.org.uk/</v>
      </c>
      <c r="Q460" s="3" t="str" cm="1">
        <f t="array" ref="Q460">IFERROR(IF(INDEX(Pat_org!$D$2:$P$484,MATCH(Payments_2020!$G460,Pat_org!$D$2:$D$484,0),Pat_org!N$1)=0,"",(INDEX(Pat_org!$D$2:$P$484,MATCH(Payments_2020!$G460,Pat_org!$D$2:$D$484,0),Pat_org!N$1))),"")</f>
        <v>Not rare</v>
      </c>
      <c r="R460" s="3" t="str" cm="1">
        <f t="array" ref="R460">IF(INDEX(Pat_org!$D$2:$P$484,MATCH(Payments_2020!$G460,Pat_org!$D$2:$D$484,0),Pat_org!O$1)=0,"",(INDEX(Pat_org!$D$2:$P$484,MATCH(Payments_2020!$G460,Pat_org!$D$2:$D$484,0),Pat_org!O$1)))</f>
        <v>Single PO</v>
      </c>
      <c r="S460" s="3" t="str" cm="1">
        <f t="array" ref="S460">IF(INDEX(Pat_org!$D$2:$P$484,MATCH(Payments_2020!$G460,Pat_org!$D$2:$D$484,0),Pat_org!P$1)=0,"",(INDEX(Pat_org!$D$2:$P$484,MATCH(Payments_2020!$G460,Pat_org!$D$2:$D$484,0),Pat_org!P$1)))</f>
        <v/>
      </c>
      <c r="T460" s="3" t="s">
        <v>820</v>
      </c>
      <c r="U460" s="3" t="s">
        <v>26</v>
      </c>
      <c r="V460" s="1">
        <v>2020</v>
      </c>
      <c r="W460" s="40" t="s">
        <v>27</v>
      </c>
      <c r="X460" s="40" t="str">
        <f t="shared" si="23"/>
        <v>2020GBP</v>
      </c>
      <c r="Y460" s="40">
        <v>20000</v>
      </c>
      <c r="Z460" s="31" cm="1">
        <f t="array" ref="Z460">_xlfn.IFS(X460=GBP_2020,Y460,X460=GBP_2019,Y460*CPI_2019,X460=GBP_2018,Y460*CPI_2018,X460=EUR_2020,Y460*EURGBP_2020,X460=EUR_2019,(Y460*EURGBP_2019)*CPI_2019,X460=EUR_2018,(Y460*EURGBP_2018)*CPI_2018,X460=USD_2020,Y460*USDGBP_2020,X460=USD_2019,(Y460*USDGBP_2019)*CPI_2019,X460=USD_2018,(Y460*USDGBP_2018)*CPI_2018,X460=CHF_2020,Y460*CHFGBP_2020,X460=CHF_2019,(Y460*CHFGBP_2019)*CPI_2019,X460=CHF_2018,(Y460*CHFGBP_2018)*CPI_2018,X460=SEK_2020,Y460*SEKGBP_2020,X460=SEK_2019,(Y460*SEKGBP_2019)*CPI_2019,X460=SEK_2018,(Y460*SEKGBP_2018)*CPI_2018,X460=NKK_2020,Y460*NKKGBP_2020,X460=NKK_2019,(Y460*NKKGBP_2019)*CPI_2019,X460=NKK_2018,(Y460*NKKGBP_2018)*CPI_2018,X460=DKK_2020,Y460*DKKGBP_2020,X460=DKK_2019,(Y460*DKKGBP_2019)*CPI_2019,X460=DKK_2018,(Y460*DKKGBP_2018)*CPI_2018)</f>
        <v>20000</v>
      </c>
      <c r="AA460" s="1">
        <v>1</v>
      </c>
    </row>
    <row r="461" spans="1:27" s="3" customFormat="1" x14ac:dyDescent="0.35">
      <c r="A461" s="3" t="s">
        <v>807</v>
      </c>
      <c r="B461" s="3" t="str">
        <f t="shared" si="24"/>
        <v>JanssenAsthma, lung disease</v>
      </c>
      <c r="C461" s="3" t="str">
        <f>IF(INDEX(Comp_interest!$D:$D,MATCH(Payments_2020!$B461,Comp_interest!$C:$C,0))=0,"",INDEX(Comp_interest!$D:$D,MATCH(Payments_2020!$B461,Comp_interest!$C:$C,0)))</f>
        <v>Maybe yes</v>
      </c>
      <c r="D461" s="3" t="str">
        <f>IF(INDEX(Comp_interest!$E:$E,MATCH(Payments_2020!$B461,Comp_interest!$C:$C,0))=0,"",INDEX(Comp_interest!$E:$E,MATCH(Payments_2020!$B461,Comp_interest!$C:$C,0)))</f>
        <v>ClinicalTrial.gov</v>
      </c>
      <c r="E461" s="3" t="str">
        <f>IF(INDEX(Comp_interest!$F:$F,MATCH(Payments_2020!$B461,Comp_interest!$C:$C,0))=0,"",INDEX(Comp_interest!$F:$F,MATCH(Payments_2020!$B461,Comp_interest!$C:$C,0)))</f>
        <v>Janssen has drugs for asthma in its pipeline</v>
      </c>
      <c r="F461" s="3" t="s">
        <v>257</v>
      </c>
      <c r="G461" s="3" t="str">
        <f>INDEX(Pat_org!$B$3:$C$892,MATCH(Payments_2020!F461,Pat_org!$B$3:$B$892,0),2)</f>
        <v>Asthma + Lung UK</v>
      </c>
      <c r="H461" s="3" t="str" cm="1">
        <f t="array" ref="H461">IF(INDEX(Pat_org!$D$2:$P$484,MATCH(Payments_2020!$G461,Pat_org!$D$2:$D$484,0),Pat_org!E$1)=0,"",(INDEX(Pat_org!$D$2:$P$484,MATCH(Payments_2020!$G461,Pat_org!$D$2:$D$484,0),Pat_org!E$1)))</f>
        <v>Include</v>
      </c>
      <c r="I461" s="3" cm="1">
        <f t="array" ref="I461">IF(INDEX(Pat_org!$D$2:$P$484,MATCH(Payments_2020!$G461,Pat_org!$D$2:$D$484,0),Pat_org!E$1)=0,"",(INDEX(Pat_org!$D$2:$P$484,MATCH(Payments_2020!$G461,Pat_org!$D$2:$D$484,0),Pat_org!$F$1)))</f>
        <v>0</v>
      </c>
      <c r="J461" s="3" t="str" cm="1">
        <f t="array" ref="J461">IF(INDEX(Pat_org!$D$2:$P$484,MATCH(Payments_2020!$G461,Pat_org!$D$2:$D$484,0),Pat_org!G$1)=0,"",(INDEX(Pat_org!$D$2:$P$484,MATCH(Payments_2020!$G461,Pat_org!$D$2:$D$484,0),Pat_org!G$1)))</f>
        <v>Multipurpose organisation</v>
      </c>
      <c r="K461" s="3" t="str" cm="1">
        <f t="array" ref="K461">IF(INDEX(Pat_org!$D$2:$P$484,MATCH(Payments_2020!$G461,Pat_org!$D$2:$D$484,0),Pat_org!H$1)=0,"",(INDEX(Pat_org!$D$2:$P$484,MATCH(Payments_2020!$G461,Pat_org!$D$2:$D$484,0),Pat_org!H$1)))</f>
        <v>12 Diseases of the respiratory system  </v>
      </c>
      <c r="L461" s="3" t="str" cm="1">
        <f t="array" ref="L461">IF(INDEX(Pat_org!$D$2:$P$484,MATCH(Payments_2020!$G461,Pat_org!$D$2:$D$484,0),Pat_org!I$1)=0,"",(INDEX(Pat_org!$D$2:$P$484,MATCH(Payments_2020!$G461,Pat_org!$D$2:$D$484,0),Pat_org!I$1)))</f>
        <v>Asthma, lung disease</v>
      </c>
      <c r="M461" s="3" cm="1">
        <f t="array" ref="M461">IF(INDEX(Pat_org!$D$2:$P$484,MATCH(Payments_2020!$G461,Pat_org!$D$2:$D$484,0),Pat_org!J$1)=0,"",(INDEX(Pat_org!$D$2:$P$484,MATCH(Payments_2020!$G461,Pat_org!$D$2:$D$484,0),Pat_org!J$1)))</f>
        <v>326730</v>
      </c>
      <c r="N461" s="3" t="str" cm="1">
        <f t="array" ref="N461">IF(INDEX(Pat_org!$D$2:$P$484,MATCH(Payments_2020!$G461,Pat_org!$D$2:$D$484,0),Pat_org!K$1)=0,"",(INDEX(Pat_org!$D$2:$P$484,MATCH(Payments_2020!$G461,Pat_org!$D$2:$D$484,0),Pat_org!K$1)))</f>
        <v/>
      </c>
      <c r="O461" s="3" t="str" cm="1">
        <f t="array" ref="O461">IF(INDEX(Pat_org!$D$2:$P$484,MATCH(Payments_2020!$G461,Pat_org!$D$2:$D$484,0),Pat_org!L$1)=0,"",(INDEX(Pat_org!$D$2:$P$484,MATCH(Payments_2020!$G461,Pat_org!$D$2:$D$484,0),Pat_org!L$1)))</f>
        <v>UK</v>
      </c>
      <c r="P461" s="3" t="str" cm="1">
        <f t="array" ref="P461">IF(INDEX(Pat_org!$D$2:$P$484,MATCH(Payments_2020!$G461,Pat_org!$D$2:$D$484,0),Pat_org!M$1)=0,"",(INDEX(Pat_org!$D$2:$P$484,MATCH(Payments_2020!$G461,Pat_org!$D$2:$D$484,0),Pat_org!M$1)))</f>
        <v>https://www.asthma.org.uk/</v>
      </c>
      <c r="Q461" s="3" t="str" cm="1">
        <f t="array" ref="Q461">IFERROR(IF(INDEX(Pat_org!$D$2:$P$484,MATCH(Payments_2020!$G461,Pat_org!$D$2:$D$484,0),Pat_org!N$1)=0,"",(INDEX(Pat_org!$D$2:$P$484,MATCH(Payments_2020!$G461,Pat_org!$D$2:$D$484,0),Pat_org!N$1))),"")</f>
        <v>Not rare</v>
      </c>
      <c r="R461" s="3" t="str" cm="1">
        <f t="array" ref="R461">IF(INDEX(Pat_org!$D$2:$P$484,MATCH(Payments_2020!$G461,Pat_org!$D$2:$D$484,0),Pat_org!O$1)=0,"",(INDEX(Pat_org!$D$2:$P$484,MATCH(Payments_2020!$G461,Pat_org!$D$2:$D$484,0),Pat_org!O$1)))</f>
        <v>Single PO</v>
      </c>
      <c r="S461" s="3" t="str" cm="1">
        <f t="array" ref="S461">IF(INDEX(Pat_org!$D$2:$P$484,MATCH(Payments_2020!$G461,Pat_org!$D$2:$D$484,0),Pat_org!P$1)=0,"",(INDEX(Pat_org!$D$2:$P$484,MATCH(Payments_2020!$G461,Pat_org!$D$2:$D$484,0),Pat_org!P$1)))</f>
        <v/>
      </c>
      <c r="T461" s="3" t="s">
        <v>821</v>
      </c>
      <c r="U461" s="3" t="s">
        <v>26</v>
      </c>
      <c r="V461" s="1">
        <v>2020</v>
      </c>
      <c r="W461" s="40" t="s">
        <v>27</v>
      </c>
      <c r="X461" s="40" t="str">
        <f t="shared" si="23"/>
        <v>2020GBP</v>
      </c>
      <c r="Y461" s="40">
        <v>10000</v>
      </c>
      <c r="Z461" s="31" cm="1">
        <f t="array" ref="Z461">_xlfn.IFS(X461=GBP_2020,Y461,X461=GBP_2019,Y461*CPI_2019,X461=GBP_2018,Y461*CPI_2018,X461=EUR_2020,Y461*EURGBP_2020,X461=EUR_2019,(Y461*EURGBP_2019)*CPI_2019,X461=EUR_2018,(Y461*EURGBP_2018)*CPI_2018,X461=USD_2020,Y461*USDGBP_2020,X461=USD_2019,(Y461*USDGBP_2019)*CPI_2019,X461=USD_2018,(Y461*USDGBP_2018)*CPI_2018,X461=CHF_2020,Y461*CHFGBP_2020,X461=CHF_2019,(Y461*CHFGBP_2019)*CPI_2019,X461=CHF_2018,(Y461*CHFGBP_2018)*CPI_2018,X461=SEK_2020,Y461*SEKGBP_2020,X461=SEK_2019,(Y461*SEKGBP_2019)*CPI_2019,X461=SEK_2018,(Y461*SEKGBP_2018)*CPI_2018,X461=NKK_2020,Y461*NKKGBP_2020,X461=NKK_2019,(Y461*NKKGBP_2019)*CPI_2019,X461=NKK_2018,(Y461*NKKGBP_2018)*CPI_2018,X461=DKK_2020,Y461*DKKGBP_2020,X461=DKK_2019,(Y461*DKKGBP_2019)*CPI_2019,X461=DKK_2018,(Y461*DKKGBP_2018)*CPI_2018)</f>
        <v>10000</v>
      </c>
      <c r="AA461" s="1">
        <v>1</v>
      </c>
    </row>
    <row r="462" spans="1:27" s="3" customFormat="1" x14ac:dyDescent="0.35">
      <c r="A462" s="3" t="s">
        <v>807</v>
      </c>
      <c r="B462" s="3" t="str">
        <f t="shared" si="24"/>
        <v>JanssenAsthma, lung disease</v>
      </c>
      <c r="C462" s="3" t="str">
        <f>IF(INDEX(Comp_interest!$D:$D,MATCH(Payments_2020!$B462,Comp_interest!$C:$C,0))=0,"",INDEX(Comp_interest!$D:$D,MATCH(Payments_2020!$B462,Comp_interest!$C:$C,0)))</f>
        <v>Maybe yes</v>
      </c>
      <c r="D462" s="3" t="str">
        <f>IF(INDEX(Comp_interest!$E:$E,MATCH(Payments_2020!$B462,Comp_interest!$C:$C,0))=0,"",INDEX(Comp_interest!$E:$E,MATCH(Payments_2020!$B462,Comp_interest!$C:$C,0)))</f>
        <v>ClinicalTrial.gov</v>
      </c>
      <c r="E462" s="3" t="str">
        <f>IF(INDEX(Comp_interest!$F:$F,MATCH(Payments_2020!$B462,Comp_interest!$C:$C,0))=0,"",INDEX(Comp_interest!$F:$F,MATCH(Payments_2020!$B462,Comp_interest!$C:$C,0)))</f>
        <v>Janssen has drugs for asthma in its pipeline</v>
      </c>
      <c r="F462" s="3" t="s">
        <v>257</v>
      </c>
      <c r="G462" s="3" t="str">
        <f>INDEX(Pat_org!$B$3:$C$892,MATCH(Payments_2020!F462,Pat_org!$B$3:$B$892,0),2)</f>
        <v>Asthma + Lung UK</v>
      </c>
      <c r="H462" s="3" t="str" cm="1">
        <f t="array" ref="H462">IF(INDEX(Pat_org!$D$2:$P$484,MATCH(Payments_2020!$G462,Pat_org!$D$2:$D$484,0),Pat_org!E$1)=0,"",(INDEX(Pat_org!$D$2:$P$484,MATCH(Payments_2020!$G462,Pat_org!$D$2:$D$484,0),Pat_org!E$1)))</f>
        <v>Include</v>
      </c>
      <c r="I462" s="3" cm="1">
        <f t="array" ref="I462">IF(INDEX(Pat_org!$D$2:$P$484,MATCH(Payments_2020!$G462,Pat_org!$D$2:$D$484,0),Pat_org!E$1)=0,"",(INDEX(Pat_org!$D$2:$P$484,MATCH(Payments_2020!$G462,Pat_org!$D$2:$D$484,0),Pat_org!$F$1)))</f>
        <v>0</v>
      </c>
      <c r="J462" s="3" t="str" cm="1">
        <f t="array" ref="J462">IF(INDEX(Pat_org!$D$2:$P$484,MATCH(Payments_2020!$G462,Pat_org!$D$2:$D$484,0),Pat_org!G$1)=0,"",(INDEX(Pat_org!$D$2:$P$484,MATCH(Payments_2020!$G462,Pat_org!$D$2:$D$484,0),Pat_org!G$1)))</f>
        <v>Multipurpose organisation</v>
      </c>
      <c r="K462" s="3" t="str" cm="1">
        <f t="array" ref="K462">IF(INDEX(Pat_org!$D$2:$P$484,MATCH(Payments_2020!$G462,Pat_org!$D$2:$D$484,0),Pat_org!H$1)=0,"",(INDEX(Pat_org!$D$2:$P$484,MATCH(Payments_2020!$G462,Pat_org!$D$2:$D$484,0),Pat_org!H$1)))</f>
        <v>12 Diseases of the respiratory system  </v>
      </c>
      <c r="L462" s="3" t="str" cm="1">
        <f t="array" ref="L462">IF(INDEX(Pat_org!$D$2:$P$484,MATCH(Payments_2020!$G462,Pat_org!$D$2:$D$484,0),Pat_org!I$1)=0,"",(INDEX(Pat_org!$D$2:$P$484,MATCH(Payments_2020!$G462,Pat_org!$D$2:$D$484,0),Pat_org!I$1)))</f>
        <v>Asthma, lung disease</v>
      </c>
      <c r="M462" s="3" cm="1">
        <f t="array" ref="M462">IF(INDEX(Pat_org!$D$2:$P$484,MATCH(Payments_2020!$G462,Pat_org!$D$2:$D$484,0),Pat_org!J$1)=0,"",(INDEX(Pat_org!$D$2:$P$484,MATCH(Payments_2020!$G462,Pat_org!$D$2:$D$484,0),Pat_org!J$1)))</f>
        <v>326730</v>
      </c>
      <c r="N462" s="3" t="str" cm="1">
        <f t="array" ref="N462">IF(INDEX(Pat_org!$D$2:$P$484,MATCH(Payments_2020!$G462,Pat_org!$D$2:$D$484,0),Pat_org!K$1)=0,"",(INDEX(Pat_org!$D$2:$P$484,MATCH(Payments_2020!$G462,Pat_org!$D$2:$D$484,0),Pat_org!K$1)))</f>
        <v/>
      </c>
      <c r="O462" s="3" t="str" cm="1">
        <f t="array" ref="O462">IF(INDEX(Pat_org!$D$2:$P$484,MATCH(Payments_2020!$G462,Pat_org!$D$2:$D$484,0),Pat_org!L$1)=0,"",(INDEX(Pat_org!$D$2:$P$484,MATCH(Payments_2020!$G462,Pat_org!$D$2:$D$484,0),Pat_org!L$1)))</f>
        <v>UK</v>
      </c>
      <c r="P462" s="3" t="str" cm="1">
        <f t="array" ref="P462">IF(INDEX(Pat_org!$D$2:$P$484,MATCH(Payments_2020!$G462,Pat_org!$D$2:$D$484,0),Pat_org!M$1)=0,"",(INDEX(Pat_org!$D$2:$P$484,MATCH(Payments_2020!$G462,Pat_org!$D$2:$D$484,0),Pat_org!M$1)))</f>
        <v>https://www.asthma.org.uk/</v>
      </c>
      <c r="Q462" s="3" t="str" cm="1">
        <f t="array" ref="Q462">IFERROR(IF(INDEX(Pat_org!$D$2:$P$484,MATCH(Payments_2020!$G462,Pat_org!$D$2:$D$484,0),Pat_org!N$1)=0,"",(INDEX(Pat_org!$D$2:$P$484,MATCH(Payments_2020!$G462,Pat_org!$D$2:$D$484,0),Pat_org!N$1))),"")</f>
        <v>Not rare</v>
      </c>
      <c r="R462" s="3" t="str" cm="1">
        <f t="array" ref="R462">IF(INDEX(Pat_org!$D$2:$P$484,MATCH(Payments_2020!$G462,Pat_org!$D$2:$D$484,0),Pat_org!O$1)=0,"",(INDEX(Pat_org!$D$2:$P$484,MATCH(Payments_2020!$G462,Pat_org!$D$2:$D$484,0),Pat_org!O$1)))</f>
        <v>Single PO</v>
      </c>
      <c r="S462" s="3" t="str" cm="1">
        <f t="array" ref="S462">IF(INDEX(Pat_org!$D$2:$P$484,MATCH(Payments_2020!$G462,Pat_org!$D$2:$D$484,0),Pat_org!P$1)=0,"",(INDEX(Pat_org!$D$2:$P$484,MATCH(Payments_2020!$G462,Pat_org!$D$2:$D$484,0),Pat_org!P$1)))</f>
        <v/>
      </c>
      <c r="T462" s="3" t="s">
        <v>822</v>
      </c>
      <c r="U462" s="3" t="s">
        <v>26</v>
      </c>
      <c r="V462" s="1">
        <v>2020</v>
      </c>
      <c r="W462" s="40" t="s">
        <v>27</v>
      </c>
      <c r="X462" s="40" t="str">
        <f t="shared" si="23"/>
        <v>2020GBP</v>
      </c>
      <c r="Y462" s="40">
        <v>10000</v>
      </c>
      <c r="Z462" s="31" cm="1">
        <f t="array" ref="Z462">_xlfn.IFS(X462=GBP_2020,Y462,X462=GBP_2019,Y462*CPI_2019,X462=GBP_2018,Y462*CPI_2018,X462=EUR_2020,Y462*EURGBP_2020,X462=EUR_2019,(Y462*EURGBP_2019)*CPI_2019,X462=EUR_2018,(Y462*EURGBP_2018)*CPI_2018,X462=USD_2020,Y462*USDGBP_2020,X462=USD_2019,(Y462*USDGBP_2019)*CPI_2019,X462=USD_2018,(Y462*USDGBP_2018)*CPI_2018,X462=CHF_2020,Y462*CHFGBP_2020,X462=CHF_2019,(Y462*CHFGBP_2019)*CPI_2019,X462=CHF_2018,(Y462*CHFGBP_2018)*CPI_2018,X462=SEK_2020,Y462*SEKGBP_2020,X462=SEK_2019,(Y462*SEKGBP_2019)*CPI_2019,X462=SEK_2018,(Y462*SEKGBP_2018)*CPI_2018,X462=NKK_2020,Y462*NKKGBP_2020,X462=NKK_2019,(Y462*NKKGBP_2019)*CPI_2019,X462=NKK_2018,(Y462*NKKGBP_2018)*CPI_2018,X462=DKK_2020,Y462*DKKGBP_2020,X462=DKK_2019,(Y462*DKKGBP_2019)*CPI_2019,X462=DKK_2018,(Y462*DKKGBP_2018)*CPI_2018)</f>
        <v>10000</v>
      </c>
      <c r="AA462" s="1">
        <v>1</v>
      </c>
    </row>
    <row r="463" spans="1:27" s="3" customFormat="1" x14ac:dyDescent="0.35">
      <c r="A463" s="3" t="s">
        <v>807</v>
      </c>
      <c r="B463" s="3" t="str">
        <f t="shared" si="24"/>
        <v>JanssenSkin disease</v>
      </c>
      <c r="C463" s="3" t="str">
        <f>IF(INDEX(Comp_interest!$D:$D,MATCH(Payments_2020!$B463,Comp_interest!$C:$C,0))=0,"",INDEX(Comp_interest!$D:$D,MATCH(Payments_2020!$B463,Comp_interest!$C:$C,0)))</f>
        <v>Maybe yes</v>
      </c>
      <c r="D463" s="3" t="str">
        <f>IF(INDEX(Comp_interest!$E:$E,MATCH(Payments_2020!$B463,Comp_interest!$C:$C,0))=0,"",INDEX(Comp_interest!$E:$E,MATCH(Payments_2020!$B463,Comp_interest!$C:$C,0)))</f>
        <v>Company website</v>
      </c>
      <c r="E463" s="3" t="str">
        <f>IF(INDEX(Comp_interest!$F:$F,MATCH(Payments_2020!$B463,Comp_interest!$C:$C,0))=0,"",INDEX(Comp_interest!$F:$F,MATCH(Payments_2020!$B463,Comp_interest!$C:$C,0)))</f>
        <v>Janssen has drugs for treating psoriatic arthritis cancer in its portfolio/pipeline</v>
      </c>
      <c r="F463" s="3" t="s">
        <v>823</v>
      </c>
      <c r="G463" s="3" t="str">
        <f>INDEX(Pat_org!$B$3:$C$892,MATCH(Payments_2020!F463,Pat_org!$B$3:$B$892,0),2)</f>
        <v>British Skin Foundation</v>
      </c>
      <c r="H463" s="3" t="str" cm="1">
        <f t="array" ref="H463">IF(INDEX(Pat_org!$D$2:$P$484,MATCH(Payments_2020!$G463,Pat_org!$D$2:$D$484,0),Pat_org!E$1)=0,"",(INDEX(Pat_org!$D$2:$P$484,MATCH(Payments_2020!$G463,Pat_org!$D$2:$D$484,0),Pat_org!E$1)))</f>
        <v>Include</v>
      </c>
      <c r="I463" s="3" cm="1">
        <f t="array" ref="I463">IF(INDEX(Pat_org!$D$2:$P$484,MATCH(Payments_2020!$G463,Pat_org!$D$2:$D$484,0),Pat_org!E$1)=0,"",(INDEX(Pat_org!$D$2:$P$484,MATCH(Payments_2020!$G463,Pat_org!$D$2:$D$484,0),Pat_org!$F$1)))</f>
        <v>0</v>
      </c>
      <c r="J463" s="3" t="str" cm="1">
        <f t="array" ref="J463">IF(INDEX(Pat_org!$D$2:$P$484,MATCH(Payments_2020!$G463,Pat_org!$D$2:$D$484,0),Pat_org!G$1)=0,"",(INDEX(Pat_org!$D$2:$P$484,MATCH(Payments_2020!$G463,Pat_org!$D$2:$D$484,0),Pat_org!G$1)))</f>
        <v>Organisation focused on funding medical research</v>
      </c>
      <c r="K463" s="3" t="str" cm="1">
        <f t="array" ref="K463">IF(INDEX(Pat_org!$D$2:$P$484,MATCH(Payments_2020!$G463,Pat_org!$D$2:$D$484,0),Pat_org!H$1)=0,"",(INDEX(Pat_org!$D$2:$P$484,MATCH(Payments_2020!$G463,Pat_org!$D$2:$D$484,0),Pat_org!H$1)))</f>
        <v>14 Diseases of the skin  </v>
      </c>
      <c r="L463" s="3" t="str" cm="1">
        <f t="array" ref="L463">IF(INDEX(Pat_org!$D$2:$P$484,MATCH(Payments_2020!$G463,Pat_org!$D$2:$D$484,0),Pat_org!I$1)=0,"",(INDEX(Pat_org!$D$2:$P$484,MATCH(Payments_2020!$G463,Pat_org!$D$2:$D$484,0),Pat_org!I$1)))</f>
        <v>Skin disease</v>
      </c>
      <c r="M463" s="3" cm="1">
        <f t="array" ref="M463">IF(INDEX(Pat_org!$D$2:$P$484,MATCH(Payments_2020!$G463,Pat_org!$D$2:$D$484,0),Pat_org!J$1)=0,"",(INDEX(Pat_org!$D$2:$P$484,MATCH(Payments_2020!$G463,Pat_org!$D$2:$D$484,0),Pat_org!J$1)))</f>
        <v>1171373</v>
      </c>
      <c r="N463" s="3" t="str" cm="1">
        <f t="array" ref="N463">IF(INDEX(Pat_org!$D$2:$P$484,MATCH(Payments_2020!$G463,Pat_org!$D$2:$D$484,0),Pat_org!K$1)=0,"",(INDEX(Pat_org!$D$2:$P$484,MATCH(Payments_2020!$G463,Pat_org!$D$2:$D$484,0),Pat_org!K$1)))</f>
        <v/>
      </c>
      <c r="O463" s="3" t="str" cm="1">
        <f t="array" ref="O463">IF(INDEX(Pat_org!$D$2:$P$484,MATCH(Payments_2020!$G463,Pat_org!$D$2:$D$484,0),Pat_org!L$1)=0,"",(INDEX(Pat_org!$D$2:$P$484,MATCH(Payments_2020!$G463,Pat_org!$D$2:$D$484,0),Pat_org!L$1)))</f>
        <v>UK</v>
      </c>
      <c r="P463" s="3" t="str" cm="1">
        <f t="array" ref="P463">IF(INDEX(Pat_org!$D$2:$P$484,MATCH(Payments_2020!$G463,Pat_org!$D$2:$D$484,0),Pat_org!M$1)=0,"",(INDEX(Pat_org!$D$2:$P$484,MATCH(Payments_2020!$G463,Pat_org!$D$2:$D$484,0),Pat_org!M$1)))</f>
        <v>https://www.britishskinfoundation.org.uk/</v>
      </c>
      <c r="Q463" s="3" t="str" cm="1">
        <f t="array" ref="Q463">IFERROR(IF(INDEX(Pat_org!$D$2:$P$484,MATCH(Payments_2020!$G463,Pat_org!$D$2:$D$484,0),Pat_org!N$1)=0,"",(INDEX(Pat_org!$D$2:$P$484,MATCH(Payments_2020!$G463,Pat_org!$D$2:$D$484,0),Pat_org!N$1))),"")</f>
        <v>Not rare</v>
      </c>
      <c r="R463" s="3" t="str" cm="1">
        <f t="array" ref="R463">IF(INDEX(Pat_org!$D$2:$P$484,MATCH(Payments_2020!$G463,Pat_org!$D$2:$D$484,0),Pat_org!O$1)=0,"",(INDEX(Pat_org!$D$2:$P$484,MATCH(Payments_2020!$G463,Pat_org!$D$2:$D$484,0),Pat_org!O$1)))</f>
        <v>Single PO</v>
      </c>
      <c r="S463" s="3" t="str" cm="1">
        <f t="array" ref="S463">IF(INDEX(Pat_org!$D$2:$P$484,MATCH(Payments_2020!$G463,Pat_org!$D$2:$D$484,0),Pat_org!P$1)=0,"",(INDEX(Pat_org!$D$2:$P$484,MATCH(Payments_2020!$G463,Pat_org!$D$2:$D$484,0),Pat_org!P$1)))</f>
        <v/>
      </c>
      <c r="T463" s="3" t="s">
        <v>824</v>
      </c>
      <c r="U463" s="3" t="s">
        <v>26</v>
      </c>
      <c r="V463" s="1">
        <v>2020</v>
      </c>
      <c r="W463" s="40" t="s">
        <v>27</v>
      </c>
      <c r="X463" s="40" t="str">
        <f t="shared" si="23"/>
        <v>2020GBP</v>
      </c>
      <c r="Y463" s="40">
        <v>4000</v>
      </c>
      <c r="Z463" s="31" cm="1">
        <f t="array" ref="Z463">_xlfn.IFS(X463=GBP_2020,Y463,X463=GBP_2019,Y463*CPI_2019,X463=GBP_2018,Y463*CPI_2018,X463=EUR_2020,Y463*EURGBP_2020,X463=EUR_2019,(Y463*EURGBP_2019)*CPI_2019,X463=EUR_2018,(Y463*EURGBP_2018)*CPI_2018,X463=USD_2020,Y463*USDGBP_2020,X463=USD_2019,(Y463*USDGBP_2019)*CPI_2019,X463=USD_2018,(Y463*USDGBP_2018)*CPI_2018,X463=CHF_2020,Y463*CHFGBP_2020,X463=CHF_2019,(Y463*CHFGBP_2019)*CPI_2019,X463=CHF_2018,(Y463*CHFGBP_2018)*CPI_2018,X463=SEK_2020,Y463*SEKGBP_2020,X463=SEK_2019,(Y463*SEKGBP_2019)*CPI_2019,X463=SEK_2018,(Y463*SEKGBP_2018)*CPI_2018,X463=NKK_2020,Y463*NKKGBP_2020,X463=NKK_2019,(Y463*NKKGBP_2019)*CPI_2019,X463=NKK_2018,(Y463*NKKGBP_2018)*CPI_2018,X463=DKK_2020,Y463*DKKGBP_2020,X463=DKK_2019,(Y463*DKKGBP_2019)*CPI_2019,X463=DKK_2018,(Y463*DKKGBP_2018)*CPI_2018)</f>
        <v>4000</v>
      </c>
      <c r="AA463" s="1">
        <v>1</v>
      </c>
    </row>
    <row r="464" spans="1:27" s="3" customFormat="1" x14ac:dyDescent="0.35">
      <c r="A464" s="3" t="s">
        <v>807</v>
      </c>
      <c r="B464" s="3" t="str">
        <f t="shared" si="24"/>
        <v>JanssenRare cancers</v>
      </c>
      <c r="C464" s="3" t="str">
        <f>IF(INDEX(Comp_interest!$D:$D,MATCH(Payments_2020!$B464,Comp_interest!$C:$C,0))=0,"",INDEX(Comp_interest!$D:$D,MATCH(Payments_2020!$B464,Comp_interest!$C:$C,0)))</f>
        <v>Maybe yes</v>
      </c>
      <c r="D464" s="3" t="str">
        <f>IF(INDEX(Comp_interest!$E:$E,MATCH(Payments_2020!$B464,Comp_interest!$C:$C,0))=0,"",INDEX(Comp_interest!$E:$E,MATCH(Payments_2020!$B464,Comp_interest!$C:$C,0)))</f>
        <v>Company website</v>
      </c>
      <c r="E464" s="3" t="str">
        <f>IF(INDEX(Comp_interest!$F:$F,MATCH(Payments_2020!$B464,Comp_interest!$C:$C,0))=0,"",INDEX(Comp_interest!$F:$F,MATCH(Payments_2020!$B464,Comp_interest!$C:$C,0)))</f>
        <v>Jannsen has drugs for treating leukemia in its portfolio/pipeline, which is a rare cancer</v>
      </c>
      <c r="F464" s="3" t="s">
        <v>825</v>
      </c>
      <c r="G464" s="3" t="str">
        <f>INDEX(Pat_org!$B$3:$C$892,MATCH(Payments_2020!F464,Pat_org!$B$3:$B$892,0),2)</f>
        <v>Cancer 52</v>
      </c>
      <c r="H464" s="3" t="str" cm="1">
        <f t="array" ref="H464">IF(INDEX(Pat_org!$D$2:$P$484,MATCH(Payments_2020!$G464,Pat_org!$D$2:$D$484,0),Pat_org!E$1)=0,"",(INDEX(Pat_org!$D$2:$P$484,MATCH(Payments_2020!$G464,Pat_org!$D$2:$D$484,0),Pat_org!E$1)))</f>
        <v>Include</v>
      </c>
      <c r="I464" s="3" cm="1">
        <f t="array" ref="I464">IF(INDEX(Pat_org!$D$2:$P$484,MATCH(Payments_2020!$G464,Pat_org!$D$2:$D$484,0),Pat_org!E$1)=0,"",(INDEX(Pat_org!$D$2:$P$484,MATCH(Payments_2020!$G464,Pat_org!$D$2:$D$484,0),Pat_org!$F$1)))</f>
        <v>0</v>
      </c>
      <c r="J464" s="3" t="str" cm="1">
        <f t="array" ref="J464">IF(INDEX(Pat_org!$D$2:$P$484,MATCH(Payments_2020!$G464,Pat_org!$D$2:$D$484,0),Pat_org!G$1)=0,"",(INDEX(Pat_org!$D$2:$P$484,MATCH(Payments_2020!$G464,Pat_org!$D$2:$D$484,0),Pat_org!G$1)))</f>
        <v>Multipurpose organisation</v>
      </c>
      <c r="K464" s="3" t="str" cm="1">
        <f t="array" ref="K464">IF(INDEX(Pat_org!$D$2:$P$484,MATCH(Payments_2020!$G464,Pat_org!$D$2:$D$484,0),Pat_org!H$1)=0,"",(INDEX(Pat_org!$D$2:$P$484,MATCH(Payments_2020!$G464,Pat_org!$D$2:$D$484,0),Pat_org!H$1)))</f>
        <v>02 Neoplasms  </v>
      </c>
      <c r="L464" s="3" t="str" cm="1">
        <f t="array" ref="L464">IF(INDEX(Pat_org!$D$2:$P$484,MATCH(Payments_2020!$G464,Pat_org!$D$2:$D$484,0),Pat_org!I$1)=0,"",(INDEX(Pat_org!$D$2:$P$484,MATCH(Payments_2020!$G464,Pat_org!$D$2:$D$484,0),Pat_org!I$1)))</f>
        <v>Rare cancers</v>
      </c>
      <c r="M464" s="3" cm="1">
        <f t="array" ref="M464">IF(INDEX(Pat_org!$D$2:$P$484,MATCH(Payments_2020!$G464,Pat_org!$D$2:$D$484,0),Pat_org!J$1)=0,"",(INDEX(Pat_org!$D$2:$P$484,MATCH(Payments_2020!$G464,Pat_org!$D$2:$D$484,0),Pat_org!J$1)))</f>
        <v>7994413</v>
      </c>
      <c r="N464" s="3" t="str" cm="1">
        <f t="array" ref="N464">IF(INDEX(Pat_org!$D$2:$P$484,MATCH(Payments_2020!$G464,Pat_org!$D$2:$D$484,0),Pat_org!K$1)=0,"",(INDEX(Pat_org!$D$2:$P$484,MATCH(Payments_2020!$G464,Pat_org!$D$2:$D$484,0),Pat_org!K$1)))</f>
        <v/>
      </c>
      <c r="O464" s="3" t="str" cm="1">
        <f t="array" ref="O464">IF(INDEX(Pat_org!$D$2:$P$484,MATCH(Payments_2020!$G464,Pat_org!$D$2:$D$484,0),Pat_org!L$1)=0,"",(INDEX(Pat_org!$D$2:$P$484,MATCH(Payments_2020!$G464,Pat_org!$D$2:$D$484,0),Pat_org!L$1)))</f>
        <v>UK</v>
      </c>
      <c r="P464" s="3" t="str" cm="1">
        <f t="array" ref="P464">IF(INDEX(Pat_org!$D$2:$P$484,MATCH(Payments_2020!$G464,Pat_org!$D$2:$D$484,0),Pat_org!M$1)=0,"",(INDEX(Pat_org!$D$2:$P$484,MATCH(Payments_2020!$G464,Pat_org!$D$2:$D$484,0),Pat_org!M$1)))</f>
        <v>https://www.cancer52.org.uk/</v>
      </c>
      <c r="Q464" s="3" t="str" cm="1">
        <f t="array" ref="Q464">IFERROR(IF(INDEX(Pat_org!$D$2:$P$484,MATCH(Payments_2020!$G464,Pat_org!$D$2:$D$484,0),Pat_org!N$1)=0,"",(INDEX(Pat_org!$D$2:$P$484,MATCH(Payments_2020!$G464,Pat_org!$D$2:$D$484,0),Pat_org!N$1))),"")</f>
        <v>Rare</v>
      </c>
      <c r="R464" s="3" t="str" cm="1">
        <f t="array" ref="R464">IF(INDEX(Pat_org!$D$2:$P$484,MATCH(Payments_2020!$G464,Pat_org!$D$2:$D$484,0),Pat_org!O$1)=0,"",(INDEX(Pat_org!$D$2:$P$484,MATCH(Payments_2020!$G464,Pat_org!$D$2:$D$484,0),Pat_org!O$1)))</f>
        <v>Single PO</v>
      </c>
      <c r="S464" s="3" t="str" cm="1">
        <f t="array" ref="S464">IF(INDEX(Pat_org!$D$2:$P$484,MATCH(Payments_2020!$G464,Pat_org!$D$2:$D$484,0),Pat_org!P$1)=0,"",(INDEX(Pat_org!$D$2:$P$484,MATCH(Payments_2020!$G464,Pat_org!$D$2:$D$484,0),Pat_org!P$1)))</f>
        <v/>
      </c>
      <c r="T464" s="3" t="s">
        <v>826</v>
      </c>
      <c r="U464" s="3" t="s">
        <v>26</v>
      </c>
      <c r="V464" s="1">
        <v>2020</v>
      </c>
      <c r="W464" s="4" t="s">
        <v>27</v>
      </c>
      <c r="X464" s="40" t="str">
        <f t="shared" si="23"/>
        <v>2020GBP</v>
      </c>
      <c r="Y464" s="40">
        <v>12000</v>
      </c>
      <c r="Z464" s="31" cm="1">
        <f t="array" ref="Z464">_xlfn.IFS(X464=GBP_2020,Y464,X464=GBP_2019,Y464*CPI_2019,X464=GBP_2018,Y464*CPI_2018,X464=EUR_2020,Y464*EURGBP_2020,X464=EUR_2019,(Y464*EURGBP_2019)*CPI_2019,X464=EUR_2018,(Y464*EURGBP_2018)*CPI_2018,X464=USD_2020,Y464*USDGBP_2020,X464=USD_2019,(Y464*USDGBP_2019)*CPI_2019,X464=USD_2018,(Y464*USDGBP_2018)*CPI_2018,X464=CHF_2020,Y464*CHFGBP_2020,X464=CHF_2019,(Y464*CHFGBP_2019)*CPI_2019,X464=CHF_2018,(Y464*CHFGBP_2018)*CPI_2018,X464=SEK_2020,Y464*SEKGBP_2020,X464=SEK_2019,(Y464*SEKGBP_2019)*CPI_2019,X464=SEK_2018,(Y464*SEKGBP_2018)*CPI_2018,X464=NKK_2020,Y464*NKKGBP_2020,X464=NKK_2019,(Y464*NKKGBP_2019)*CPI_2019,X464=NKK_2018,(Y464*NKKGBP_2018)*CPI_2018,X464=DKK_2020,Y464*DKKGBP_2020,X464=DKK_2019,(Y464*DKKGBP_2019)*CPI_2019,X464=DKK_2018,(Y464*DKKGBP_2018)*CPI_2018)</f>
        <v>12000</v>
      </c>
      <c r="AA464" s="1">
        <v>1</v>
      </c>
    </row>
    <row r="465" spans="1:27" s="3" customFormat="1" x14ac:dyDescent="0.35">
      <c r="A465" s="3" t="s">
        <v>807</v>
      </c>
      <c r="B465" s="3" t="str">
        <f t="shared" si="24"/>
        <v xml:space="preserve">JanssenCancer </v>
      </c>
      <c r="C465" s="3" t="str">
        <f>IF(INDEX(Comp_interest!$D:$D,MATCH(Payments_2020!$B465,Comp_interest!$C:$C,0))=0,"",INDEX(Comp_interest!$D:$D,MATCH(Payments_2020!$B465,Comp_interest!$C:$C,0)))</f>
        <v>Maybe yes</v>
      </c>
      <c r="D465" s="3" t="str">
        <f>IF(INDEX(Comp_interest!$E:$E,MATCH(Payments_2020!$B465,Comp_interest!$C:$C,0))=0,"",INDEX(Comp_interest!$E:$E,MATCH(Payments_2020!$B465,Comp_interest!$C:$C,0)))</f>
        <v>Company website</v>
      </c>
      <c r="E465" s="3" t="str">
        <f>IF(INDEX(Comp_interest!$F:$F,MATCH(Payments_2020!$B465,Comp_interest!$C:$C,0))=0,"",INDEX(Comp_interest!$F:$F,MATCH(Payments_2020!$B465,Comp_interest!$C:$C,0)))</f>
        <v>Janssen has drugs for treating cancer in its portfolio/pipeline</v>
      </c>
      <c r="F465" s="3" t="s">
        <v>827</v>
      </c>
      <c r="G465" s="3" t="str">
        <f>INDEX(Pat_org!$B$3:$C$892,MATCH(Payments_2020!F465,Pat_org!$B$3:$B$892,0),2)</f>
        <v>Cancer Black Care</v>
      </c>
      <c r="H465" s="3" t="str" cm="1">
        <f t="array" ref="H465">IF(INDEX(Pat_org!$D$2:$P$484,MATCH(Payments_2020!$G465,Pat_org!$D$2:$D$484,0),Pat_org!E$1)=0,"",(INDEX(Pat_org!$D$2:$P$484,MATCH(Payments_2020!$G465,Pat_org!$D$2:$D$484,0),Pat_org!E$1)))</f>
        <v>Include</v>
      </c>
      <c r="I465" s="3" cm="1">
        <f t="array" ref="I465">IF(INDEX(Pat_org!$D$2:$P$484,MATCH(Payments_2020!$G465,Pat_org!$D$2:$D$484,0),Pat_org!E$1)=0,"",(INDEX(Pat_org!$D$2:$P$484,MATCH(Payments_2020!$G465,Pat_org!$D$2:$D$484,0),Pat_org!$F$1)))</f>
        <v>0</v>
      </c>
      <c r="J465" s="3" t="str" cm="1">
        <f t="array" ref="J465">IF(INDEX(Pat_org!$D$2:$P$484,MATCH(Payments_2020!$G465,Pat_org!$D$2:$D$484,0),Pat_org!G$1)=0,"",(INDEX(Pat_org!$D$2:$P$484,MATCH(Payments_2020!$G465,Pat_org!$D$2:$D$484,0),Pat_org!G$1)))</f>
        <v>Support organisation</v>
      </c>
      <c r="K465" s="3" t="str" cm="1">
        <f t="array" ref="K465">IF(INDEX(Pat_org!$D$2:$P$484,MATCH(Payments_2020!$G465,Pat_org!$D$2:$D$484,0),Pat_org!H$1)=0,"",(INDEX(Pat_org!$D$2:$P$484,MATCH(Payments_2020!$G465,Pat_org!$D$2:$D$484,0),Pat_org!H$1)))</f>
        <v>02 Neoplasms  </v>
      </c>
      <c r="L465" s="3" t="str" cm="1">
        <f t="array" ref="L465">IF(INDEX(Pat_org!$D$2:$P$484,MATCH(Payments_2020!$G465,Pat_org!$D$2:$D$484,0),Pat_org!I$1)=0,"",(INDEX(Pat_org!$D$2:$P$484,MATCH(Payments_2020!$G465,Pat_org!$D$2:$D$484,0),Pat_org!I$1)))</f>
        <v xml:space="preserve">Cancer </v>
      </c>
      <c r="M465" s="3" cm="1">
        <f t="array" ref="M465">IF(INDEX(Pat_org!$D$2:$P$484,MATCH(Payments_2020!$G465,Pat_org!$D$2:$D$484,0),Pat_org!J$1)=0,"",(INDEX(Pat_org!$D$2:$P$484,MATCH(Payments_2020!$G465,Pat_org!$D$2:$D$484,0),Pat_org!J$1)))</f>
        <v>1086465</v>
      </c>
      <c r="N465" s="3" t="str" cm="1">
        <f t="array" ref="N465">IF(INDEX(Pat_org!$D$2:$P$484,MATCH(Payments_2020!$G465,Pat_org!$D$2:$D$484,0),Pat_org!K$1)=0,"",(INDEX(Pat_org!$D$2:$P$484,MATCH(Payments_2020!$G465,Pat_org!$D$2:$D$484,0),Pat_org!K$1)))</f>
        <v/>
      </c>
      <c r="O465" s="3" t="str" cm="1">
        <f t="array" ref="O465">IF(INDEX(Pat_org!$D$2:$P$484,MATCH(Payments_2020!$G465,Pat_org!$D$2:$D$484,0),Pat_org!L$1)=0,"",(INDEX(Pat_org!$D$2:$P$484,MATCH(Payments_2020!$G465,Pat_org!$D$2:$D$484,0),Pat_org!L$1)))</f>
        <v>UK</v>
      </c>
      <c r="P465" s="3" t="str" cm="1">
        <f t="array" ref="P465">IF(INDEX(Pat_org!$D$2:$P$484,MATCH(Payments_2020!$G465,Pat_org!$D$2:$D$484,0),Pat_org!M$1)=0,"",(INDEX(Pat_org!$D$2:$P$484,MATCH(Payments_2020!$G465,Pat_org!$D$2:$D$484,0),Pat_org!M$1)))</f>
        <v>https://www.cancerblackcare.org.uk/</v>
      </c>
      <c r="Q465" s="3" t="str" cm="1">
        <f t="array" ref="Q465">IFERROR(IF(INDEX(Pat_org!$D$2:$P$484,MATCH(Payments_2020!$G465,Pat_org!$D$2:$D$484,0),Pat_org!N$1)=0,"",(INDEX(Pat_org!$D$2:$P$484,MATCH(Payments_2020!$G465,Pat_org!$D$2:$D$484,0),Pat_org!N$1))),"")</f>
        <v>Not rare</v>
      </c>
      <c r="R465" s="3" t="str" cm="1">
        <f t="array" ref="R465">IF(INDEX(Pat_org!$D$2:$P$484,MATCH(Payments_2020!$G465,Pat_org!$D$2:$D$484,0),Pat_org!O$1)=0,"",(INDEX(Pat_org!$D$2:$P$484,MATCH(Payments_2020!$G465,Pat_org!$D$2:$D$484,0),Pat_org!O$1)))</f>
        <v>Single PO</v>
      </c>
      <c r="S465" s="3" t="str" cm="1">
        <f t="array" ref="S465">IF(INDEX(Pat_org!$D$2:$P$484,MATCH(Payments_2020!$G465,Pat_org!$D$2:$D$484,0),Pat_org!P$1)=0,"",(INDEX(Pat_org!$D$2:$P$484,MATCH(Payments_2020!$G465,Pat_org!$D$2:$D$484,0),Pat_org!P$1)))</f>
        <v/>
      </c>
      <c r="T465" s="3" t="s">
        <v>828</v>
      </c>
      <c r="U465" s="3" t="s">
        <v>26</v>
      </c>
      <c r="V465" s="1">
        <v>2020</v>
      </c>
      <c r="W465" s="4" t="s">
        <v>27</v>
      </c>
      <c r="X465" s="40" t="str">
        <f t="shared" si="23"/>
        <v>2020GBP</v>
      </c>
      <c r="Y465" s="40">
        <v>2000</v>
      </c>
      <c r="Z465" s="31" cm="1">
        <f t="array" ref="Z465">_xlfn.IFS(X465=GBP_2020,Y465,X465=GBP_2019,Y465*CPI_2019,X465=GBP_2018,Y465*CPI_2018,X465=EUR_2020,Y465*EURGBP_2020,X465=EUR_2019,(Y465*EURGBP_2019)*CPI_2019,X465=EUR_2018,(Y465*EURGBP_2018)*CPI_2018,X465=USD_2020,Y465*USDGBP_2020,X465=USD_2019,(Y465*USDGBP_2019)*CPI_2019,X465=USD_2018,(Y465*USDGBP_2018)*CPI_2018,X465=CHF_2020,Y465*CHFGBP_2020,X465=CHF_2019,(Y465*CHFGBP_2019)*CPI_2019,X465=CHF_2018,(Y465*CHFGBP_2018)*CPI_2018,X465=SEK_2020,Y465*SEKGBP_2020,X465=SEK_2019,(Y465*SEKGBP_2019)*CPI_2019,X465=SEK_2018,(Y465*SEKGBP_2018)*CPI_2018,X465=NKK_2020,Y465*NKKGBP_2020,X465=NKK_2019,(Y465*NKKGBP_2019)*CPI_2019,X465=NKK_2018,(Y465*NKKGBP_2018)*CPI_2018,X465=DKK_2020,Y465*DKKGBP_2020,X465=DKK_2019,(Y465*DKKGBP_2019)*CPI_2019,X465=DKK_2018,(Y465*DKKGBP_2018)*CPI_2018)</f>
        <v>2000</v>
      </c>
      <c r="AA465" s="1">
        <v>1</v>
      </c>
    </row>
    <row r="466" spans="1:27" s="3" customFormat="1" x14ac:dyDescent="0.35">
      <c r="A466" s="3" t="s">
        <v>807</v>
      </c>
      <c r="B466" s="3" t="str">
        <f t="shared" si="24"/>
        <v xml:space="preserve">JanssenCancer </v>
      </c>
      <c r="C466" s="3" t="str">
        <f>IF(INDEX(Comp_interest!$D:$D,MATCH(Payments_2020!$B466,Comp_interest!$C:$C,0))=0,"",INDEX(Comp_interest!$D:$D,MATCH(Payments_2020!$B466,Comp_interest!$C:$C,0)))</f>
        <v>Maybe yes</v>
      </c>
      <c r="D466" s="3" t="str">
        <f>IF(INDEX(Comp_interest!$E:$E,MATCH(Payments_2020!$B466,Comp_interest!$C:$C,0))=0,"",INDEX(Comp_interest!$E:$E,MATCH(Payments_2020!$B466,Comp_interest!$C:$C,0)))</f>
        <v>Company website</v>
      </c>
      <c r="E466" s="3" t="str">
        <f>IF(INDEX(Comp_interest!$F:$F,MATCH(Payments_2020!$B466,Comp_interest!$C:$C,0))=0,"",INDEX(Comp_interest!$F:$F,MATCH(Payments_2020!$B466,Comp_interest!$C:$C,0)))</f>
        <v>Janssen has drugs for treating cancer in its portfolio/pipeline</v>
      </c>
      <c r="F466" s="3" t="s">
        <v>827</v>
      </c>
      <c r="G466" s="3" t="str">
        <f>INDEX(Pat_org!$B$3:$C$892,MATCH(Payments_2020!F466,Pat_org!$B$3:$B$892,0),2)</f>
        <v>Cancer Black Care</v>
      </c>
      <c r="H466" s="3" t="str" cm="1">
        <f t="array" ref="H466">IF(INDEX(Pat_org!$D$2:$P$484,MATCH(Payments_2020!$G466,Pat_org!$D$2:$D$484,0),Pat_org!E$1)=0,"",(INDEX(Pat_org!$D$2:$P$484,MATCH(Payments_2020!$G466,Pat_org!$D$2:$D$484,0),Pat_org!E$1)))</f>
        <v>Include</v>
      </c>
      <c r="I466" s="3" cm="1">
        <f t="array" ref="I466">IF(INDEX(Pat_org!$D$2:$P$484,MATCH(Payments_2020!$G466,Pat_org!$D$2:$D$484,0),Pat_org!E$1)=0,"",(INDEX(Pat_org!$D$2:$P$484,MATCH(Payments_2020!$G466,Pat_org!$D$2:$D$484,0),Pat_org!$F$1)))</f>
        <v>0</v>
      </c>
      <c r="J466" s="3" t="str" cm="1">
        <f t="array" ref="J466">IF(INDEX(Pat_org!$D$2:$P$484,MATCH(Payments_2020!$G466,Pat_org!$D$2:$D$484,0),Pat_org!G$1)=0,"",(INDEX(Pat_org!$D$2:$P$484,MATCH(Payments_2020!$G466,Pat_org!$D$2:$D$484,0),Pat_org!G$1)))</f>
        <v>Support organisation</v>
      </c>
      <c r="K466" s="3" t="str" cm="1">
        <f t="array" ref="K466">IF(INDEX(Pat_org!$D$2:$P$484,MATCH(Payments_2020!$G466,Pat_org!$D$2:$D$484,0),Pat_org!H$1)=0,"",(INDEX(Pat_org!$D$2:$P$484,MATCH(Payments_2020!$G466,Pat_org!$D$2:$D$484,0),Pat_org!H$1)))</f>
        <v>02 Neoplasms  </v>
      </c>
      <c r="L466" s="3" t="str" cm="1">
        <f t="array" ref="L466">IF(INDEX(Pat_org!$D$2:$P$484,MATCH(Payments_2020!$G466,Pat_org!$D$2:$D$484,0),Pat_org!I$1)=0,"",(INDEX(Pat_org!$D$2:$P$484,MATCH(Payments_2020!$G466,Pat_org!$D$2:$D$484,0),Pat_org!I$1)))</f>
        <v xml:space="preserve">Cancer </v>
      </c>
      <c r="M466" s="3" cm="1">
        <f t="array" ref="M466">IF(INDEX(Pat_org!$D$2:$P$484,MATCH(Payments_2020!$G466,Pat_org!$D$2:$D$484,0),Pat_org!J$1)=0,"",(INDEX(Pat_org!$D$2:$P$484,MATCH(Payments_2020!$G466,Pat_org!$D$2:$D$484,0),Pat_org!J$1)))</f>
        <v>1086465</v>
      </c>
      <c r="N466" s="3" t="str" cm="1">
        <f t="array" ref="N466">IF(INDEX(Pat_org!$D$2:$P$484,MATCH(Payments_2020!$G466,Pat_org!$D$2:$D$484,0),Pat_org!K$1)=0,"",(INDEX(Pat_org!$D$2:$P$484,MATCH(Payments_2020!$G466,Pat_org!$D$2:$D$484,0),Pat_org!K$1)))</f>
        <v/>
      </c>
      <c r="O466" s="3" t="str" cm="1">
        <f t="array" ref="O466">IF(INDEX(Pat_org!$D$2:$P$484,MATCH(Payments_2020!$G466,Pat_org!$D$2:$D$484,0),Pat_org!L$1)=0,"",(INDEX(Pat_org!$D$2:$P$484,MATCH(Payments_2020!$G466,Pat_org!$D$2:$D$484,0),Pat_org!L$1)))</f>
        <v>UK</v>
      </c>
      <c r="P466" s="3" t="str" cm="1">
        <f t="array" ref="P466">IF(INDEX(Pat_org!$D$2:$P$484,MATCH(Payments_2020!$G466,Pat_org!$D$2:$D$484,0),Pat_org!M$1)=0,"",(INDEX(Pat_org!$D$2:$P$484,MATCH(Payments_2020!$G466,Pat_org!$D$2:$D$484,0),Pat_org!M$1)))</f>
        <v>https://www.cancerblackcare.org.uk/</v>
      </c>
      <c r="Q466" s="3" t="str" cm="1">
        <f t="array" ref="Q466">IFERROR(IF(INDEX(Pat_org!$D$2:$P$484,MATCH(Payments_2020!$G466,Pat_org!$D$2:$D$484,0),Pat_org!N$1)=0,"",(INDEX(Pat_org!$D$2:$P$484,MATCH(Payments_2020!$G466,Pat_org!$D$2:$D$484,0),Pat_org!N$1))),"")</f>
        <v>Not rare</v>
      </c>
      <c r="R466" s="3" t="str" cm="1">
        <f t="array" ref="R466">IF(INDEX(Pat_org!$D$2:$P$484,MATCH(Payments_2020!$G466,Pat_org!$D$2:$D$484,0),Pat_org!O$1)=0,"",(INDEX(Pat_org!$D$2:$P$484,MATCH(Payments_2020!$G466,Pat_org!$D$2:$D$484,0),Pat_org!O$1)))</f>
        <v>Single PO</v>
      </c>
      <c r="S466" s="3" t="str" cm="1">
        <f t="array" ref="S466">IF(INDEX(Pat_org!$D$2:$P$484,MATCH(Payments_2020!$G466,Pat_org!$D$2:$D$484,0),Pat_org!P$1)=0,"",(INDEX(Pat_org!$D$2:$P$484,MATCH(Payments_2020!$G466,Pat_org!$D$2:$D$484,0),Pat_org!P$1)))</f>
        <v/>
      </c>
      <c r="T466" s="3" t="s">
        <v>829</v>
      </c>
      <c r="U466" s="3" t="s">
        <v>26</v>
      </c>
      <c r="V466" s="1">
        <v>2020</v>
      </c>
      <c r="W466" s="4" t="s">
        <v>27</v>
      </c>
      <c r="X466" s="40" t="str">
        <f t="shared" si="23"/>
        <v>2020GBP</v>
      </c>
      <c r="Y466" s="40">
        <v>2000</v>
      </c>
      <c r="Z466" s="31" cm="1">
        <f t="array" ref="Z466">_xlfn.IFS(X466=GBP_2020,Y466,X466=GBP_2019,Y466*CPI_2019,X466=GBP_2018,Y466*CPI_2018,X466=EUR_2020,Y466*EURGBP_2020,X466=EUR_2019,(Y466*EURGBP_2019)*CPI_2019,X466=EUR_2018,(Y466*EURGBP_2018)*CPI_2018,X466=USD_2020,Y466*USDGBP_2020,X466=USD_2019,(Y466*USDGBP_2019)*CPI_2019,X466=USD_2018,(Y466*USDGBP_2018)*CPI_2018,X466=CHF_2020,Y466*CHFGBP_2020,X466=CHF_2019,(Y466*CHFGBP_2019)*CPI_2019,X466=CHF_2018,(Y466*CHFGBP_2018)*CPI_2018,X466=SEK_2020,Y466*SEKGBP_2020,X466=SEK_2019,(Y466*SEKGBP_2019)*CPI_2019,X466=SEK_2018,(Y466*SEKGBP_2018)*CPI_2018,X466=NKK_2020,Y466*NKKGBP_2020,X466=NKK_2019,(Y466*NKKGBP_2019)*CPI_2019,X466=NKK_2018,(Y466*NKKGBP_2018)*CPI_2018,X466=DKK_2020,Y466*DKKGBP_2020,X466=DKK_2019,(Y466*DKKGBP_2019)*CPI_2019,X466=DKK_2018,(Y466*DKKGBP_2018)*CPI_2018)</f>
        <v>2000</v>
      </c>
      <c r="AA466" s="1">
        <v>1</v>
      </c>
    </row>
    <row r="467" spans="1:27" s="3" customFormat="1" x14ac:dyDescent="0.35">
      <c r="A467" s="3" t="s">
        <v>807</v>
      </c>
      <c r="B467" s="3" t="str">
        <f t="shared" si="24"/>
        <v>JanssenChronic lymphocytic leukaemia</v>
      </c>
      <c r="C467" s="3" t="str">
        <f>IF(INDEX(Comp_interest!$D:$D,MATCH(Payments_2020!$B467,Comp_interest!$C:$C,0))=0,"",INDEX(Comp_interest!$D:$D,MATCH(Payments_2020!$B467,Comp_interest!$C:$C,0)))</f>
        <v>Definitely yes</v>
      </c>
      <c r="D467" s="3" t="str">
        <f>IF(INDEX(Comp_interest!$E:$E,MATCH(Payments_2020!$B467,Comp_interest!$C:$C,0))=0,"",INDEX(Comp_interest!$E:$E,MATCH(Payments_2020!$B467,Comp_interest!$C:$C,0)))</f>
        <v>Company website</v>
      </c>
      <c r="E467" s="3" t="str">
        <f>IF(INDEX(Comp_interest!$F:$F,MATCH(Payments_2020!$B467,Comp_interest!$C:$C,0))=0,"",INDEX(Comp_interest!$F:$F,MATCH(Payments_2020!$B467,Comp_interest!$C:$C,0)))</f>
        <v/>
      </c>
      <c r="F467" s="3" t="s">
        <v>830</v>
      </c>
      <c r="G467" s="3" t="str">
        <f>INDEX(Pat_org!$B$3:$C$892,MATCH(Payments_2020!F467,Pat_org!$B$3:$B$892,0),2)</f>
        <v>Chronic Lymphocytic Leukaemia Support Association</v>
      </c>
      <c r="H467" s="3" t="str" cm="1">
        <f t="array" ref="H467">IF(INDEX(Pat_org!$D$2:$P$484,MATCH(Payments_2020!$G467,Pat_org!$D$2:$D$484,0),Pat_org!E$1)=0,"",(INDEX(Pat_org!$D$2:$P$484,MATCH(Payments_2020!$G467,Pat_org!$D$2:$D$484,0),Pat_org!E$1)))</f>
        <v>Include</v>
      </c>
      <c r="I467" s="3" cm="1">
        <f t="array" ref="I467">IF(INDEX(Pat_org!$D$2:$P$484,MATCH(Payments_2020!$G467,Pat_org!$D$2:$D$484,0),Pat_org!E$1)=0,"",(INDEX(Pat_org!$D$2:$P$484,MATCH(Payments_2020!$G467,Pat_org!$D$2:$D$484,0),Pat_org!$F$1)))</f>
        <v>0</v>
      </c>
      <c r="J467" s="3" t="str" cm="1">
        <f t="array" ref="J467">IF(INDEX(Pat_org!$D$2:$P$484,MATCH(Payments_2020!$G467,Pat_org!$D$2:$D$484,0),Pat_org!G$1)=0,"",(INDEX(Pat_org!$D$2:$P$484,MATCH(Payments_2020!$G467,Pat_org!$D$2:$D$484,0),Pat_org!G$1)))</f>
        <v>Multipurpose organisation</v>
      </c>
      <c r="K467" s="3" t="str" cm="1">
        <f t="array" ref="K467">IF(INDEX(Pat_org!$D$2:$P$484,MATCH(Payments_2020!$G467,Pat_org!$D$2:$D$484,0),Pat_org!H$1)=0,"",(INDEX(Pat_org!$D$2:$P$484,MATCH(Payments_2020!$G467,Pat_org!$D$2:$D$484,0),Pat_org!H$1)))</f>
        <v>02 Neoplasms  </v>
      </c>
      <c r="L467" s="3" t="str" cm="1">
        <f t="array" ref="L467">IF(INDEX(Pat_org!$D$2:$P$484,MATCH(Payments_2020!$G467,Pat_org!$D$2:$D$484,0),Pat_org!I$1)=0,"",(INDEX(Pat_org!$D$2:$P$484,MATCH(Payments_2020!$G467,Pat_org!$D$2:$D$484,0),Pat_org!I$1)))</f>
        <v>Chronic lymphocytic leukaemia</v>
      </c>
      <c r="M467" s="3" cm="1">
        <f t="array" ref="M467">IF(INDEX(Pat_org!$D$2:$P$484,MATCH(Payments_2020!$G467,Pat_org!$D$2:$D$484,0),Pat_org!J$1)=0,"",(INDEX(Pat_org!$D$2:$P$484,MATCH(Payments_2020!$G467,Pat_org!$D$2:$D$484,0),Pat_org!J$1)))</f>
        <v>1178482</v>
      </c>
      <c r="N467" s="3" t="str" cm="1">
        <f t="array" ref="N467">IF(INDEX(Pat_org!$D$2:$P$484,MATCH(Payments_2020!$G467,Pat_org!$D$2:$D$484,0),Pat_org!K$1)=0,"",(INDEX(Pat_org!$D$2:$P$484,MATCH(Payments_2020!$G467,Pat_org!$D$2:$D$484,0),Pat_org!K$1)))</f>
        <v/>
      </c>
      <c r="O467" s="3" t="str" cm="1">
        <f t="array" ref="O467">IF(INDEX(Pat_org!$D$2:$P$484,MATCH(Payments_2020!$G467,Pat_org!$D$2:$D$484,0),Pat_org!L$1)=0,"",(INDEX(Pat_org!$D$2:$P$484,MATCH(Payments_2020!$G467,Pat_org!$D$2:$D$484,0),Pat_org!L$1)))</f>
        <v>UK</v>
      </c>
      <c r="P467" s="3" t="str" cm="1">
        <f t="array" ref="P467">IF(INDEX(Pat_org!$D$2:$P$484,MATCH(Payments_2020!$G467,Pat_org!$D$2:$D$484,0),Pat_org!M$1)=0,"",(INDEX(Pat_org!$D$2:$P$484,MATCH(Payments_2020!$G467,Pat_org!$D$2:$D$484,0),Pat_org!M$1)))</f>
        <v>https://www.cllsupport.org.uk/</v>
      </c>
      <c r="Q467" s="3" t="str" cm="1">
        <f t="array" ref="Q467">IFERROR(IF(INDEX(Pat_org!$D$2:$P$484,MATCH(Payments_2020!$G467,Pat_org!$D$2:$D$484,0),Pat_org!N$1)=0,"",(INDEX(Pat_org!$D$2:$P$484,MATCH(Payments_2020!$G467,Pat_org!$D$2:$D$484,0),Pat_org!N$1))),"")</f>
        <v>Rare</v>
      </c>
      <c r="R467" s="3" t="str" cm="1">
        <f t="array" ref="R467">IF(INDEX(Pat_org!$D$2:$P$484,MATCH(Payments_2020!$G467,Pat_org!$D$2:$D$484,0),Pat_org!O$1)=0,"",(INDEX(Pat_org!$D$2:$P$484,MATCH(Payments_2020!$G467,Pat_org!$D$2:$D$484,0),Pat_org!O$1)))</f>
        <v>Single PO</v>
      </c>
      <c r="S467" s="3" t="str" cm="1">
        <f t="array" ref="S467">IF(INDEX(Pat_org!$D$2:$P$484,MATCH(Payments_2020!$G467,Pat_org!$D$2:$D$484,0),Pat_org!P$1)=0,"",(INDEX(Pat_org!$D$2:$P$484,MATCH(Payments_2020!$G467,Pat_org!$D$2:$D$484,0),Pat_org!P$1)))</f>
        <v/>
      </c>
      <c r="T467" s="3" t="s">
        <v>831</v>
      </c>
      <c r="U467" s="3" t="s">
        <v>26</v>
      </c>
      <c r="V467" s="1">
        <v>2020</v>
      </c>
      <c r="W467" s="4" t="s">
        <v>27</v>
      </c>
      <c r="X467" s="40" t="str">
        <f t="shared" si="23"/>
        <v>2020GBP</v>
      </c>
      <c r="Y467" s="40">
        <v>7500</v>
      </c>
      <c r="Z467" s="31" cm="1">
        <f t="array" ref="Z467">_xlfn.IFS(X467=GBP_2020,Y467,X467=GBP_2019,Y467*CPI_2019,X467=GBP_2018,Y467*CPI_2018,X467=EUR_2020,Y467*EURGBP_2020,X467=EUR_2019,(Y467*EURGBP_2019)*CPI_2019,X467=EUR_2018,(Y467*EURGBP_2018)*CPI_2018,X467=USD_2020,Y467*USDGBP_2020,X467=USD_2019,(Y467*USDGBP_2019)*CPI_2019,X467=USD_2018,(Y467*USDGBP_2018)*CPI_2018,X467=CHF_2020,Y467*CHFGBP_2020,X467=CHF_2019,(Y467*CHFGBP_2019)*CPI_2019,X467=CHF_2018,(Y467*CHFGBP_2018)*CPI_2018,X467=SEK_2020,Y467*SEKGBP_2020,X467=SEK_2019,(Y467*SEKGBP_2019)*CPI_2019,X467=SEK_2018,(Y467*SEKGBP_2018)*CPI_2018,X467=NKK_2020,Y467*NKKGBP_2020,X467=NKK_2019,(Y467*NKKGBP_2019)*CPI_2019,X467=NKK_2018,(Y467*NKKGBP_2018)*CPI_2018,X467=DKK_2020,Y467*DKKGBP_2020,X467=DKK_2019,(Y467*DKKGBP_2019)*CPI_2019,X467=DKK_2018,(Y467*DKKGBP_2018)*CPI_2018)</f>
        <v>7500</v>
      </c>
      <c r="AA467" s="1">
        <v>1</v>
      </c>
    </row>
    <row r="468" spans="1:27" s="3" customFormat="1" x14ac:dyDescent="0.35">
      <c r="A468" s="3" t="s">
        <v>807</v>
      </c>
      <c r="B468" s="3" t="str">
        <f t="shared" si="24"/>
        <v>JanssenChronic lymphocytic leukaemia</v>
      </c>
      <c r="C468" s="3" t="str">
        <f>IF(INDEX(Comp_interest!$D:$D,MATCH(Payments_2020!$B468,Comp_interest!$C:$C,0))=0,"",INDEX(Comp_interest!$D:$D,MATCH(Payments_2020!$B468,Comp_interest!$C:$C,0)))</f>
        <v>Definitely yes</v>
      </c>
      <c r="D468" s="3" t="str">
        <f>IF(INDEX(Comp_interest!$E:$E,MATCH(Payments_2020!$B468,Comp_interest!$C:$C,0))=0,"",INDEX(Comp_interest!$E:$E,MATCH(Payments_2020!$B468,Comp_interest!$C:$C,0)))</f>
        <v>Company website</v>
      </c>
      <c r="E468" s="3" t="str">
        <f>IF(INDEX(Comp_interest!$F:$F,MATCH(Payments_2020!$B468,Comp_interest!$C:$C,0))=0,"",INDEX(Comp_interest!$F:$F,MATCH(Payments_2020!$B468,Comp_interest!$C:$C,0)))</f>
        <v/>
      </c>
      <c r="F468" s="3" t="s">
        <v>830</v>
      </c>
      <c r="G468" s="3" t="str">
        <f>INDEX(Pat_org!$B$3:$C$892,MATCH(Payments_2020!F468,Pat_org!$B$3:$B$892,0),2)</f>
        <v>Chronic Lymphocytic Leukaemia Support Association</v>
      </c>
      <c r="H468" s="3" t="str" cm="1">
        <f t="array" ref="H468">IF(INDEX(Pat_org!$D$2:$P$484,MATCH(Payments_2020!$G468,Pat_org!$D$2:$D$484,0),Pat_org!E$1)=0,"",(INDEX(Pat_org!$D$2:$P$484,MATCH(Payments_2020!$G468,Pat_org!$D$2:$D$484,0),Pat_org!E$1)))</f>
        <v>Include</v>
      </c>
      <c r="I468" s="3" cm="1">
        <f t="array" ref="I468">IF(INDEX(Pat_org!$D$2:$P$484,MATCH(Payments_2020!$G468,Pat_org!$D$2:$D$484,0),Pat_org!E$1)=0,"",(INDEX(Pat_org!$D$2:$P$484,MATCH(Payments_2020!$G468,Pat_org!$D$2:$D$484,0),Pat_org!$F$1)))</f>
        <v>0</v>
      </c>
      <c r="J468" s="3" t="str" cm="1">
        <f t="array" ref="J468">IF(INDEX(Pat_org!$D$2:$P$484,MATCH(Payments_2020!$G468,Pat_org!$D$2:$D$484,0),Pat_org!G$1)=0,"",(INDEX(Pat_org!$D$2:$P$484,MATCH(Payments_2020!$G468,Pat_org!$D$2:$D$484,0),Pat_org!G$1)))</f>
        <v>Multipurpose organisation</v>
      </c>
      <c r="K468" s="3" t="str" cm="1">
        <f t="array" ref="K468">IF(INDEX(Pat_org!$D$2:$P$484,MATCH(Payments_2020!$G468,Pat_org!$D$2:$D$484,0),Pat_org!H$1)=0,"",(INDEX(Pat_org!$D$2:$P$484,MATCH(Payments_2020!$G468,Pat_org!$D$2:$D$484,0),Pat_org!H$1)))</f>
        <v>02 Neoplasms  </v>
      </c>
      <c r="L468" s="3" t="str" cm="1">
        <f t="array" ref="L468">IF(INDEX(Pat_org!$D$2:$P$484,MATCH(Payments_2020!$G468,Pat_org!$D$2:$D$484,0),Pat_org!I$1)=0,"",(INDEX(Pat_org!$D$2:$P$484,MATCH(Payments_2020!$G468,Pat_org!$D$2:$D$484,0),Pat_org!I$1)))</f>
        <v>Chronic lymphocytic leukaemia</v>
      </c>
      <c r="M468" s="3" cm="1">
        <f t="array" ref="M468">IF(INDEX(Pat_org!$D$2:$P$484,MATCH(Payments_2020!$G468,Pat_org!$D$2:$D$484,0),Pat_org!J$1)=0,"",(INDEX(Pat_org!$D$2:$P$484,MATCH(Payments_2020!$G468,Pat_org!$D$2:$D$484,0),Pat_org!J$1)))</f>
        <v>1178482</v>
      </c>
      <c r="N468" s="3" t="str" cm="1">
        <f t="array" ref="N468">IF(INDEX(Pat_org!$D$2:$P$484,MATCH(Payments_2020!$G468,Pat_org!$D$2:$D$484,0),Pat_org!K$1)=0,"",(INDEX(Pat_org!$D$2:$P$484,MATCH(Payments_2020!$G468,Pat_org!$D$2:$D$484,0),Pat_org!K$1)))</f>
        <v/>
      </c>
      <c r="O468" s="3" t="str" cm="1">
        <f t="array" ref="O468">IF(INDEX(Pat_org!$D$2:$P$484,MATCH(Payments_2020!$G468,Pat_org!$D$2:$D$484,0),Pat_org!L$1)=0,"",(INDEX(Pat_org!$D$2:$P$484,MATCH(Payments_2020!$G468,Pat_org!$D$2:$D$484,0),Pat_org!L$1)))</f>
        <v>UK</v>
      </c>
      <c r="P468" s="3" t="str" cm="1">
        <f t="array" ref="P468">IF(INDEX(Pat_org!$D$2:$P$484,MATCH(Payments_2020!$G468,Pat_org!$D$2:$D$484,0),Pat_org!M$1)=0,"",(INDEX(Pat_org!$D$2:$P$484,MATCH(Payments_2020!$G468,Pat_org!$D$2:$D$484,0),Pat_org!M$1)))</f>
        <v>https://www.cllsupport.org.uk/</v>
      </c>
      <c r="Q468" s="3" t="str" cm="1">
        <f t="array" ref="Q468">IFERROR(IF(INDEX(Pat_org!$D$2:$P$484,MATCH(Payments_2020!$G468,Pat_org!$D$2:$D$484,0),Pat_org!N$1)=0,"",(INDEX(Pat_org!$D$2:$P$484,MATCH(Payments_2020!$G468,Pat_org!$D$2:$D$484,0),Pat_org!N$1))),"")</f>
        <v>Rare</v>
      </c>
      <c r="R468" s="3" t="str" cm="1">
        <f t="array" ref="R468">IF(INDEX(Pat_org!$D$2:$P$484,MATCH(Payments_2020!$G468,Pat_org!$D$2:$D$484,0),Pat_org!O$1)=0,"",(INDEX(Pat_org!$D$2:$P$484,MATCH(Payments_2020!$G468,Pat_org!$D$2:$D$484,0),Pat_org!O$1)))</f>
        <v>Single PO</v>
      </c>
      <c r="S468" s="3" t="str" cm="1">
        <f t="array" ref="S468">IF(INDEX(Pat_org!$D$2:$P$484,MATCH(Payments_2020!$G468,Pat_org!$D$2:$D$484,0),Pat_org!P$1)=0,"",(INDEX(Pat_org!$D$2:$P$484,MATCH(Payments_2020!$G468,Pat_org!$D$2:$D$484,0),Pat_org!P$1)))</f>
        <v/>
      </c>
      <c r="T468" s="3" t="s">
        <v>832</v>
      </c>
      <c r="U468" s="3" t="s">
        <v>26</v>
      </c>
      <c r="V468" s="1">
        <v>2020</v>
      </c>
      <c r="W468" s="4" t="s">
        <v>27</v>
      </c>
      <c r="X468" s="40" t="str">
        <f t="shared" si="23"/>
        <v>2020GBP</v>
      </c>
      <c r="Y468" s="40">
        <v>7500</v>
      </c>
      <c r="Z468" s="31" cm="1">
        <f t="array" ref="Z468">_xlfn.IFS(X468=GBP_2020,Y468,X468=GBP_2019,Y468*CPI_2019,X468=GBP_2018,Y468*CPI_2018,X468=EUR_2020,Y468*EURGBP_2020,X468=EUR_2019,(Y468*EURGBP_2019)*CPI_2019,X468=EUR_2018,(Y468*EURGBP_2018)*CPI_2018,X468=USD_2020,Y468*USDGBP_2020,X468=USD_2019,(Y468*USDGBP_2019)*CPI_2019,X468=USD_2018,(Y468*USDGBP_2018)*CPI_2018,X468=CHF_2020,Y468*CHFGBP_2020,X468=CHF_2019,(Y468*CHFGBP_2019)*CPI_2019,X468=CHF_2018,(Y468*CHFGBP_2018)*CPI_2018,X468=SEK_2020,Y468*SEKGBP_2020,X468=SEK_2019,(Y468*SEKGBP_2019)*CPI_2019,X468=SEK_2018,(Y468*SEKGBP_2018)*CPI_2018,X468=NKK_2020,Y468*NKKGBP_2020,X468=NKK_2019,(Y468*NKKGBP_2019)*CPI_2019,X468=NKK_2018,(Y468*NKKGBP_2018)*CPI_2018,X468=DKK_2020,Y468*DKKGBP_2020,X468=DKK_2019,(Y468*DKKGBP_2019)*CPI_2019,X468=DKK_2018,(Y468*DKKGBP_2018)*CPI_2018)</f>
        <v>7500</v>
      </c>
      <c r="AA468" s="1">
        <v>1</v>
      </c>
    </row>
    <row r="469" spans="1:27" s="3" customFormat="1" x14ac:dyDescent="0.35">
      <c r="A469" s="3" t="s">
        <v>807</v>
      </c>
      <c r="B469" s="3" t="str">
        <f t="shared" si="24"/>
        <v>JanssenChronic lymphocytic leukaemia</v>
      </c>
      <c r="C469" s="3" t="str">
        <f>IF(INDEX(Comp_interest!$D:$D,MATCH(Payments_2020!$B469,Comp_interest!$C:$C,0))=0,"",INDEX(Comp_interest!$D:$D,MATCH(Payments_2020!$B469,Comp_interest!$C:$C,0)))</f>
        <v>Definitely yes</v>
      </c>
      <c r="D469" s="3" t="str">
        <f>IF(INDEX(Comp_interest!$E:$E,MATCH(Payments_2020!$B469,Comp_interest!$C:$C,0))=0,"",INDEX(Comp_interest!$E:$E,MATCH(Payments_2020!$B469,Comp_interest!$C:$C,0)))</f>
        <v>Company website</v>
      </c>
      <c r="E469" s="3" t="str">
        <f>IF(INDEX(Comp_interest!$F:$F,MATCH(Payments_2020!$B469,Comp_interest!$C:$C,0))=0,"",INDEX(Comp_interest!$F:$F,MATCH(Payments_2020!$B469,Comp_interest!$C:$C,0)))</f>
        <v/>
      </c>
      <c r="F469" s="3" t="s">
        <v>830</v>
      </c>
      <c r="G469" s="3" t="str">
        <f>INDEX(Pat_org!$B$3:$C$892,MATCH(Payments_2020!F469,Pat_org!$B$3:$B$892,0),2)</f>
        <v>Chronic Lymphocytic Leukaemia Support Association</v>
      </c>
      <c r="H469" s="3" t="str" cm="1">
        <f t="array" ref="H469">IF(INDEX(Pat_org!$D$2:$P$484,MATCH(Payments_2020!$G469,Pat_org!$D$2:$D$484,0),Pat_org!E$1)=0,"",(INDEX(Pat_org!$D$2:$P$484,MATCH(Payments_2020!$G469,Pat_org!$D$2:$D$484,0),Pat_org!E$1)))</f>
        <v>Include</v>
      </c>
      <c r="I469" s="3" cm="1">
        <f t="array" ref="I469">IF(INDEX(Pat_org!$D$2:$P$484,MATCH(Payments_2020!$G469,Pat_org!$D$2:$D$484,0),Pat_org!E$1)=0,"",(INDEX(Pat_org!$D$2:$P$484,MATCH(Payments_2020!$G469,Pat_org!$D$2:$D$484,0),Pat_org!$F$1)))</f>
        <v>0</v>
      </c>
      <c r="J469" s="3" t="str" cm="1">
        <f t="array" ref="J469">IF(INDEX(Pat_org!$D$2:$P$484,MATCH(Payments_2020!$G469,Pat_org!$D$2:$D$484,0),Pat_org!G$1)=0,"",(INDEX(Pat_org!$D$2:$P$484,MATCH(Payments_2020!$G469,Pat_org!$D$2:$D$484,0),Pat_org!G$1)))</f>
        <v>Multipurpose organisation</v>
      </c>
      <c r="K469" s="3" t="str" cm="1">
        <f t="array" ref="K469">IF(INDEX(Pat_org!$D$2:$P$484,MATCH(Payments_2020!$G469,Pat_org!$D$2:$D$484,0),Pat_org!H$1)=0,"",(INDEX(Pat_org!$D$2:$P$484,MATCH(Payments_2020!$G469,Pat_org!$D$2:$D$484,0),Pat_org!H$1)))</f>
        <v>02 Neoplasms  </v>
      </c>
      <c r="L469" s="3" t="str" cm="1">
        <f t="array" ref="L469">IF(INDEX(Pat_org!$D$2:$P$484,MATCH(Payments_2020!$G469,Pat_org!$D$2:$D$484,0),Pat_org!I$1)=0,"",(INDEX(Pat_org!$D$2:$P$484,MATCH(Payments_2020!$G469,Pat_org!$D$2:$D$484,0),Pat_org!I$1)))</f>
        <v>Chronic lymphocytic leukaemia</v>
      </c>
      <c r="M469" s="3" cm="1">
        <f t="array" ref="M469">IF(INDEX(Pat_org!$D$2:$P$484,MATCH(Payments_2020!$G469,Pat_org!$D$2:$D$484,0),Pat_org!J$1)=0,"",(INDEX(Pat_org!$D$2:$P$484,MATCH(Payments_2020!$G469,Pat_org!$D$2:$D$484,0),Pat_org!J$1)))</f>
        <v>1178482</v>
      </c>
      <c r="N469" s="3" t="str" cm="1">
        <f t="array" ref="N469">IF(INDEX(Pat_org!$D$2:$P$484,MATCH(Payments_2020!$G469,Pat_org!$D$2:$D$484,0),Pat_org!K$1)=0,"",(INDEX(Pat_org!$D$2:$P$484,MATCH(Payments_2020!$G469,Pat_org!$D$2:$D$484,0),Pat_org!K$1)))</f>
        <v/>
      </c>
      <c r="O469" s="3" t="str" cm="1">
        <f t="array" ref="O469">IF(INDEX(Pat_org!$D$2:$P$484,MATCH(Payments_2020!$G469,Pat_org!$D$2:$D$484,0),Pat_org!L$1)=0,"",(INDEX(Pat_org!$D$2:$P$484,MATCH(Payments_2020!$G469,Pat_org!$D$2:$D$484,0),Pat_org!L$1)))</f>
        <v>UK</v>
      </c>
      <c r="P469" s="3" t="str" cm="1">
        <f t="array" ref="P469">IF(INDEX(Pat_org!$D$2:$P$484,MATCH(Payments_2020!$G469,Pat_org!$D$2:$D$484,0),Pat_org!M$1)=0,"",(INDEX(Pat_org!$D$2:$P$484,MATCH(Payments_2020!$G469,Pat_org!$D$2:$D$484,0),Pat_org!M$1)))</f>
        <v>https://www.cllsupport.org.uk/</v>
      </c>
      <c r="Q469" s="3" t="str" cm="1">
        <f t="array" ref="Q469">IFERROR(IF(INDEX(Pat_org!$D$2:$P$484,MATCH(Payments_2020!$G469,Pat_org!$D$2:$D$484,0),Pat_org!N$1)=0,"",(INDEX(Pat_org!$D$2:$P$484,MATCH(Payments_2020!$G469,Pat_org!$D$2:$D$484,0),Pat_org!N$1))),"")</f>
        <v>Rare</v>
      </c>
      <c r="R469" s="3" t="str" cm="1">
        <f t="array" ref="R469">IF(INDEX(Pat_org!$D$2:$P$484,MATCH(Payments_2020!$G469,Pat_org!$D$2:$D$484,0),Pat_org!O$1)=0,"",(INDEX(Pat_org!$D$2:$P$484,MATCH(Payments_2020!$G469,Pat_org!$D$2:$D$484,0),Pat_org!O$1)))</f>
        <v>Single PO</v>
      </c>
      <c r="S469" s="3" t="str" cm="1">
        <f t="array" ref="S469">IF(INDEX(Pat_org!$D$2:$P$484,MATCH(Payments_2020!$G469,Pat_org!$D$2:$D$484,0),Pat_org!P$1)=0,"",(INDEX(Pat_org!$D$2:$P$484,MATCH(Payments_2020!$G469,Pat_org!$D$2:$D$484,0),Pat_org!P$1)))</f>
        <v/>
      </c>
      <c r="T469" s="3" t="s">
        <v>833</v>
      </c>
      <c r="U469" s="3" t="s">
        <v>26</v>
      </c>
      <c r="V469" s="1">
        <v>2020</v>
      </c>
      <c r="W469" s="4" t="s">
        <v>27</v>
      </c>
      <c r="X469" s="40" t="str">
        <f t="shared" si="23"/>
        <v>2020GBP</v>
      </c>
      <c r="Y469" s="40">
        <v>7500</v>
      </c>
      <c r="Z469" s="31" cm="1">
        <f t="array" ref="Z469">_xlfn.IFS(X469=GBP_2020,Y469,X469=GBP_2019,Y469*CPI_2019,X469=GBP_2018,Y469*CPI_2018,X469=EUR_2020,Y469*EURGBP_2020,X469=EUR_2019,(Y469*EURGBP_2019)*CPI_2019,X469=EUR_2018,(Y469*EURGBP_2018)*CPI_2018,X469=USD_2020,Y469*USDGBP_2020,X469=USD_2019,(Y469*USDGBP_2019)*CPI_2019,X469=USD_2018,(Y469*USDGBP_2018)*CPI_2018,X469=CHF_2020,Y469*CHFGBP_2020,X469=CHF_2019,(Y469*CHFGBP_2019)*CPI_2019,X469=CHF_2018,(Y469*CHFGBP_2018)*CPI_2018,X469=SEK_2020,Y469*SEKGBP_2020,X469=SEK_2019,(Y469*SEKGBP_2019)*CPI_2019,X469=SEK_2018,(Y469*SEKGBP_2018)*CPI_2018,X469=NKK_2020,Y469*NKKGBP_2020,X469=NKK_2019,(Y469*NKKGBP_2019)*CPI_2019,X469=NKK_2018,(Y469*NKKGBP_2018)*CPI_2018,X469=DKK_2020,Y469*DKKGBP_2020,X469=DKK_2019,(Y469*DKKGBP_2019)*CPI_2019,X469=DKK_2018,(Y469*DKKGBP_2018)*CPI_2018)</f>
        <v>7500</v>
      </c>
      <c r="AA469" s="1">
        <v>1</v>
      </c>
    </row>
    <row r="470" spans="1:27" s="3" customFormat="1" x14ac:dyDescent="0.35">
      <c r="A470" s="3" t="s">
        <v>807</v>
      </c>
      <c r="B470" s="3" t="str">
        <f t="shared" si="24"/>
        <v>JanssenCrohn's disease, colitis</v>
      </c>
      <c r="C470" s="3" t="str">
        <f>IF(INDEX(Comp_interest!$D:$D,MATCH(Payments_2020!$B470,Comp_interest!$C:$C,0))=0,"",INDEX(Comp_interest!$D:$D,MATCH(Payments_2020!$B470,Comp_interest!$C:$C,0)))</f>
        <v>Definitely yes</v>
      </c>
      <c r="D470" s="3" t="str">
        <f>IF(INDEX(Comp_interest!$E:$E,MATCH(Payments_2020!$B470,Comp_interest!$C:$C,0))=0,"",INDEX(Comp_interest!$E:$E,MATCH(Payments_2020!$B470,Comp_interest!$C:$C,0)))</f>
        <v>Company website</v>
      </c>
      <c r="E470" s="3" t="str">
        <f>IF(INDEX(Comp_interest!$F:$F,MATCH(Payments_2020!$B470,Comp_interest!$C:$C,0))=0,"",INDEX(Comp_interest!$F:$F,MATCH(Payments_2020!$B470,Comp_interest!$C:$C,0)))</f>
        <v/>
      </c>
      <c r="F470" s="3" t="s">
        <v>834</v>
      </c>
      <c r="G470" s="3" t="str">
        <f>INDEX(Pat_org!$B$3:$C$892,MATCH(Payments_2020!F470,Pat_org!$B$3:$B$892,0),2)</f>
        <v>Crohn's and Colitis UK</v>
      </c>
      <c r="H470" s="3" t="str" cm="1">
        <f t="array" ref="H470">IF(INDEX(Pat_org!$D$2:$P$484,MATCH(Payments_2020!$G470,Pat_org!$D$2:$D$484,0),Pat_org!E$1)=0,"",(INDEX(Pat_org!$D$2:$P$484,MATCH(Payments_2020!$G470,Pat_org!$D$2:$D$484,0),Pat_org!E$1)))</f>
        <v>Include</v>
      </c>
      <c r="I470" s="3" cm="1">
        <f t="array" ref="I470">IF(INDEX(Pat_org!$D$2:$P$484,MATCH(Payments_2020!$G470,Pat_org!$D$2:$D$484,0),Pat_org!E$1)=0,"",(INDEX(Pat_org!$D$2:$P$484,MATCH(Payments_2020!$G470,Pat_org!$D$2:$D$484,0),Pat_org!$F$1)))</f>
        <v>0</v>
      </c>
      <c r="J470" s="3" t="str" cm="1">
        <f t="array" ref="J470">IF(INDEX(Pat_org!$D$2:$P$484,MATCH(Payments_2020!$G470,Pat_org!$D$2:$D$484,0),Pat_org!G$1)=0,"",(INDEX(Pat_org!$D$2:$P$484,MATCH(Payments_2020!$G470,Pat_org!$D$2:$D$484,0),Pat_org!G$1)))</f>
        <v>Multipurpose organisation</v>
      </c>
      <c r="K470" s="3" t="str" cm="1">
        <f t="array" ref="K470">IF(INDEX(Pat_org!$D$2:$P$484,MATCH(Payments_2020!$G470,Pat_org!$D$2:$D$484,0),Pat_org!H$1)=0,"",(INDEX(Pat_org!$D$2:$P$484,MATCH(Payments_2020!$G470,Pat_org!$D$2:$D$484,0),Pat_org!H$1)))</f>
        <v>13 Diseases of the digestive system  </v>
      </c>
      <c r="L470" s="3" t="str" cm="1">
        <f t="array" ref="L470">IF(INDEX(Pat_org!$D$2:$P$484,MATCH(Payments_2020!$G470,Pat_org!$D$2:$D$484,0),Pat_org!I$1)=0,"",(INDEX(Pat_org!$D$2:$P$484,MATCH(Payments_2020!$G470,Pat_org!$D$2:$D$484,0),Pat_org!I$1)))</f>
        <v>Crohn's disease, colitis</v>
      </c>
      <c r="M470" s="3" cm="1">
        <f t="array" ref="M470">IF(INDEX(Pat_org!$D$2:$P$484,MATCH(Payments_2020!$G470,Pat_org!$D$2:$D$484,0),Pat_org!J$1)=0,"",(INDEX(Pat_org!$D$2:$P$484,MATCH(Payments_2020!$G470,Pat_org!$D$2:$D$484,0),Pat_org!J$1)))</f>
        <v>1117148</v>
      </c>
      <c r="N470" s="3" t="str" cm="1">
        <f t="array" ref="N470">IF(INDEX(Pat_org!$D$2:$P$484,MATCH(Payments_2020!$G470,Pat_org!$D$2:$D$484,0),Pat_org!K$1)=0,"",(INDEX(Pat_org!$D$2:$P$484,MATCH(Payments_2020!$G470,Pat_org!$D$2:$D$484,0),Pat_org!K$1)))</f>
        <v/>
      </c>
      <c r="O470" s="3" t="str" cm="1">
        <f t="array" ref="O470">IF(INDEX(Pat_org!$D$2:$P$484,MATCH(Payments_2020!$G470,Pat_org!$D$2:$D$484,0),Pat_org!L$1)=0,"",(INDEX(Pat_org!$D$2:$P$484,MATCH(Payments_2020!$G470,Pat_org!$D$2:$D$484,0),Pat_org!L$1)))</f>
        <v>UK</v>
      </c>
      <c r="P470" s="3" t="str" cm="1">
        <f t="array" ref="P470">IF(INDEX(Pat_org!$D$2:$P$484,MATCH(Payments_2020!$G470,Pat_org!$D$2:$D$484,0),Pat_org!M$1)=0,"",(INDEX(Pat_org!$D$2:$P$484,MATCH(Payments_2020!$G470,Pat_org!$D$2:$D$484,0),Pat_org!M$1)))</f>
        <v>https://www.crohnsandcolitis.org.uk/</v>
      </c>
      <c r="Q470" s="3" t="str" cm="1">
        <f t="array" ref="Q470">IFERROR(IF(INDEX(Pat_org!$D$2:$P$484,MATCH(Payments_2020!$G470,Pat_org!$D$2:$D$484,0),Pat_org!N$1)=0,"",(INDEX(Pat_org!$D$2:$P$484,MATCH(Payments_2020!$G470,Pat_org!$D$2:$D$484,0),Pat_org!N$1))),"")</f>
        <v>Not rare</v>
      </c>
      <c r="R470" s="3" t="str" cm="1">
        <f t="array" ref="R470">IF(INDEX(Pat_org!$D$2:$P$484,MATCH(Payments_2020!$G470,Pat_org!$D$2:$D$484,0),Pat_org!O$1)=0,"",(INDEX(Pat_org!$D$2:$P$484,MATCH(Payments_2020!$G470,Pat_org!$D$2:$D$484,0),Pat_org!O$1)))</f>
        <v>Single PO</v>
      </c>
      <c r="S470" s="3" t="str" cm="1">
        <f t="array" ref="S470">IF(INDEX(Pat_org!$D$2:$P$484,MATCH(Payments_2020!$G470,Pat_org!$D$2:$D$484,0),Pat_org!P$1)=0,"",(INDEX(Pat_org!$D$2:$P$484,MATCH(Payments_2020!$G470,Pat_org!$D$2:$D$484,0),Pat_org!P$1)))</f>
        <v/>
      </c>
      <c r="T470" s="3" t="s">
        <v>835</v>
      </c>
      <c r="U470" s="3" t="s">
        <v>26</v>
      </c>
      <c r="V470" s="1">
        <v>2020</v>
      </c>
      <c r="W470" s="4" t="s">
        <v>27</v>
      </c>
      <c r="X470" s="40" t="str">
        <f t="shared" si="23"/>
        <v>2020GBP</v>
      </c>
      <c r="Y470" s="40">
        <v>100000</v>
      </c>
      <c r="Z470" s="31" cm="1">
        <f t="array" ref="Z470">_xlfn.IFS(X470=GBP_2020,Y470,X470=GBP_2019,Y470*CPI_2019,X470=GBP_2018,Y470*CPI_2018,X470=EUR_2020,Y470*EURGBP_2020,X470=EUR_2019,(Y470*EURGBP_2019)*CPI_2019,X470=EUR_2018,(Y470*EURGBP_2018)*CPI_2018,X470=USD_2020,Y470*USDGBP_2020,X470=USD_2019,(Y470*USDGBP_2019)*CPI_2019,X470=USD_2018,(Y470*USDGBP_2018)*CPI_2018,X470=CHF_2020,Y470*CHFGBP_2020,X470=CHF_2019,(Y470*CHFGBP_2019)*CPI_2019,X470=CHF_2018,(Y470*CHFGBP_2018)*CPI_2018,X470=SEK_2020,Y470*SEKGBP_2020,X470=SEK_2019,(Y470*SEKGBP_2019)*CPI_2019,X470=SEK_2018,(Y470*SEKGBP_2018)*CPI_2018,X470=NKK_2020,Y470*NKKGBP_2020,X470=NKK_2019,(Y470*NKKGBP_2019)*CPI_2019,X470=NKK_2018,(Y470*NKKGBP_2018)*CPI_2018,X470=DKK_2020,Y470*DKKGBP_2020,X470=DKK_2019,(Y470*DKKGBP_2019)*CPI_2019,X470=DKK_2018,(Y470*DKKGBP_2018)*CPI_2018)</f>
        <v>100000</v>
      </c>
      <c r="AA470" s="1">
        <v>1</v>
      </c>
    </row>
    <row r="471" spans="1:27" s="3" customFormat="1" x14ac:dyDescent="0.35">
      <c r="A471" s="3" t="s">
        <v>807</v>
      </c>
      <c r="B471" s="3" t="str">
        <f t="shared" si="24"/>
        <v>JanssenCrohn's disease, colitis</v>
      </c>
      <c r="C471" s="3" t="str">
        <f>IF(INDEX(Comp_interest!$D:$D,MATCH(Payments_2020!$B471,Comp_interest!$C:$C,0))=0,"",INDEX(Comp_interest!$D:$D,MATCH(Payments_2020!$B471,Comp_interest!$C:$C,0)))</f>
        <v>Definitely yes</v>
      </c>
      <c r="D471" s="3" t="str">
        <f>IF(INDEX(Comp_interest!$E:$E,MATCH(Payments_2020!$B471,Comp_interest!$C:$C,0))=0,"",INDEX(Comp_interest!$E:$E,MATCH(Payments_2020!$B471,Comp_interest!$C:$C,0)))</f>
        <v>Company website</v>
      </c>
      <c r="E471" s="3" t="str">
        <f>IF(INDEX(Comp_interest!$F:$F,MATCH(Payments_2020!$B471,Comp_interest!$C:$C,0))=0,"",INDEX(Comp_interest!$F:$F,MATCH(Payments_2020!$B471,Comp_interest!$C:$C,0)))</f>
        <v/>
      </c>
      <c r="F471" s="3" t="s">
        <v>834</v>
      </c>
      <c r="G471" s="3" t="str">
        <f>INDEX(Pat_org!$B$3:$C$892,MATCH(Payments_2020!F471,Pat_org!$B$3:$B$892,0),2)</f>
        <v>Crohn's and Colitis UK</v>
      </c>
      <c r="H471" s="3" t="str" cm="1">
        <f t="array" ref="H471">IF(INDEX(Pat_org!$D$2:$P$484,MATCH(Payments_2020!$G471,Pat_org!$D$2:$D$484,0),Pat_org!E$1)=0,"",(INDEX(Pat_org!$D$2:$P$484,MATCH(Payments_2020!$G471,Pat_org!$D$2:$D$484,0),Pat_org!E$1)))</f>
        <v>Include</v>
      </c>
      <c r="I471" s="3" cm="1">
        <f t="array" ref="I471">IF(INDEX(Pat_org!$D$2:$P$484,MATCH(Payments_2020!$G471,Pat_org!$D$2:$D$484,0),Pat_org!E$1)=0,"",(INDEX(Pat_org!$D$2:$P$484,MATCH(Payments_2020!$G471,Pat_org!$D$2:$D$484,0),Pat_org!$F$1)))</f>
        <v>0</v>
      </c>
      <c r="J471" s="3" t="str" cm="1">
        <f t="array" ref="J471">IF(INDEX(Pat_org!$D$2:$P$484,MATCH(Payments_2020!$G471,Pat_org!$D$2:$D$484,0),Pat_org!G$1)=0,"",(INDEX(Pat_org!$D$2:$P$484,MATCH(Payments_2020!$G471,Pat_org!$D$2:$D$484,0),Pat_org!G$1)))</f>
        <v>Multipurpose organisation</v>
      </c>
      <c r="K471" s="3" t="str" cm="1">
        <f t="array" ref="K471">IF(INDEX(Pat_org!$D$2:$P$484,MATCH(Payments_2020!$G471,Pat_org!$D$2:$D$484,0),Pat_org!H$1)=0,"",(INDEX(Pat_org!$D$2:$P$484,MATCH(Payments_2020!$G471,Pat_org!$D$2:$D$484,0),Pat_org!H$1)))</f>
        <v>13 Diseases of the digestive system  </v>
      </c>
      <c r="L471" s="3" t="str" cm="1">
        <f t="array" ref="L471">IF(INDEX(Pat_org!$D$2:$P$484,MATCH(Payments_2020!$G471,Pat_org!$D$2:$D$484,0),Pat_org!I$1)=0,"",(INDEX(Pat_org!$D$2:$P$484,MATCH(Payments_2020!$G471,Pat_org!$D$2:$D$484,0),Pat_org!I$1)))</f>
        <v>Crohn's disease, colitis</v>
      </c>
      <c r="M471" s="3" cm="1">
        <f t="array" ref="M471">IF(INDEX(Pat_org!$D$2:$P$484,MATCH(Payments_2020!$G471,Pat_org!$D$2:$D$484,0),Pat_org!J$1)=0,"",(INDEX(Pat_org!$D$2:$P$484,MATCH(Payments_2020!$G471,Pat_org!$D$2:$D$484,0),Pat_org!J$1)))</f>
        <v>1117148</v>
      </c>
      <c r="N471" s="3" t="str" cm="1">
        <f t="array" ref="N471">IF(INDEX(Pat_org!$D$2:$P$484,MATCH(Payments_2020!$G471,Pat_org!$D$2:$D$484,0),Pat_org!K$1)=0,"",(INDEX(Pat_org!$D$2:$P$484,MATCH(Payments_2020!$G471,Pat_org!$D$2:$D$484,0),Pat_org!K$1)))</f>
        <v/>
      </c>
      <c r="O471" s="3" t="str" cm="1">
        <f t="array" ref="O471">IF(INDEX(Pat_org!$D$2:$P$484,MATCH(Payments_2020!$G471,Pat_org!$D$2:$D$484,0),Pat_org!L$1)=0,"",(INDEX(Pat_org!$D$2:$P$484,MATCH(Payments_2020!$G471,Pat_org!$D$2:$D$484,0),Pat_org!L$1)))</f>
        <v>UK</v>
      </c>
      <c r="P471" s="3" t="str" cm="1">
        <f t="array" ref="P471">IF(INDEX(Pat_org!$D$2:$P$484,MATCH(Payments_2020!$G471,Pat_org!$D$2:$D$484,0),Pat_org!M$1)=0,"",(INDEX(Pat_org!$D$2:$P$484,MATCH(Payments_2020!$G471,Pat_org!$D$2:$D$484,0),Pat_org!M$1)))</f>
        <v>https://www.crohnsandcolitis.org.uk/</v>
      </c>
      <c r="Q471" s="3" t="str" cm="1">
        <f t="array" ref="Q471">IFERROR(IF(INDEX(Pat_org!$D$2:$P$484,MATCH(Payments_2020!$G471,Pat_org!$D$2:$D$484,0),Pat_org!N$1)=0,"",(INDEX(Pat_org!$D$2:$P$484,MATCH(Payments_2020!$G471,Pat_org!$D$2:$D$484,0),Pat_org!N$1))),"")</f>
        <v>Not rare</v>
      </c>
      <c r="R471" s="3" t="str" cm="1">
        <f t="array" ref="R471">IF(INDEX(Pat_org!$D$2:$P$484,MATCH(Payments_2020!$G471,Pat_org!$D$2:$D$484,0),Pat_org!O$1)=0,"",(INDEX(Pat_org!$D$2:$P$484,MATCH(Payments_2020!$G471,Pat_org!$D$2:$D$484,0),Pat_org!O$1)))</f>
        <v>Single PO</v>
      </c>
      <c r="S471" s="3" t="str" cm="1">
        <f t="array" ref="S471">IF(INDEX(Pat_org!$D$2:$P$484,MATCH(Payments_2020!$G471,Pat_org!$D$2:$D$484,0),Pat_org!P$1)=0,"",(INDEX(Pat_org!$D$2:$P$484,MATCH(Payments_2020!$G471,Pat_org!$D$2:$D$484,0),Pat_org!P$1)))</f>
        <v/>
      </c>
      <c r="T471" s="3" t="s">
        <v>836</v>
      </c>
      <c r="U471" s="3" t="s">
        <v>26</v>
      </c>
      <c r="V471" s="1">
        <v>2020</v>
      </c>
      <c r="W471" s="4" t="s">
        <v>27</v>
      </c>
      <c r="X471" s="40" t="str">
        <f t="shared" ref="X471:X534" si="25">CONCATENATE(V471,W471)</f>
        <v>2020GBP</v>
      </c>
      <c r="Y471" s="40">
        <v>20000</v>
      </c>
      <c r="Z471" s="31" cm="1">
        <f t="array" ref="Z471">_xlfn.IFS(X471=GBP_2020,Y471,X471=GBP_2019,Y471*CPI_2019,X471=GBP_2018,Y471*CPI_2018,X471=EUR_2020,Y471*EURGBP_2020,X471=EUR_2019,(Y471*EURGBP_2019)*CPI_2019,X471=EUR_2018,(Y471*EURGBP_2018)*CPI_2018,X471=USD_2020,Y471*USDGBP_2020,X471=USD_2019,(Y471*USDGBP_2019)*CPI_2019,X471=USD_2018,(Y471*USDGBP_2018)*CPI_2018,X471=CHF_2020,Y471*CHFGBP_2020,X471=CHF_2019,(Y471*CHFGBP_2019)*CPI_2019,X471=CHF_2018,(Y471*CHFGBP_2018)*CPI_2018,X471=SEK_2020,Y471*SEKGBP_2020,X471=SEK_2019,(Y471*SEKGBP_2019)*CPI_2019,X471=SEK_2018,(Y471*SEKGBP_2018)*CPI_2018,X471=NKK_2020,Y471*NKKGBP_2020,X471=NKK_2019,(Y471*NKKGBP_2019)*CPI_2019,X471=NKK_2018,(Y471*NKKGBP_2018)*CPI_2018,X471=DKK_2020,Y471*DKKGBP_2020,X471=DKK_2019,(Y471*DKKGBP_2019)*CPI_2019,X471=DKK_2018,(Y471*DKKGBP_2018)*CPI_2018)</f>
        <v>20000</v>
      </c>
      <c r="AA471" s="1">
        <v>1</v>
      </c>
    </row>
    <row r="472" spans="1:27" s="3" customFormat="1" x14ac:dyDescent="0.35">
      <c r="A472" s="3" t="s">
        <v>807</v>
      </c>
      <c r="B472" s="3" t="str">
        <f t="shared" si="24"/>
        <v>JanssenCrohn's disease, colitis</v>
      </c>
      <c r="C472" s="3" t="str">
        <f>IF(INDEX(Comp_interest!$D:$D,MATCH(Payments_2020!$B472,Comp_interest!$C:$C,0))=0,"",INDEX(Comp_interest!$D:$D,MATCH(Payments_2020!$B472,Comp_interest!$C:$C,0)))</f>
        <v>Definitely yes</v>
      </c>
      <c r="D472" s="3" t="str">
        <f>IF(INDEX(Comp_interest!$E:$E,MATCH(Payments_2020!$B472,Comp_interest!$C:$C,0))=0,"",INDEX(Comp_interest!$E:$E,MATCH(Payments_2020!$B472,Comp_interest!$C:$C,0)))</f>
        <v>Company website</v>
      </c>
      <c r="E472" s="3" t="str">
        <f>IF(INDEX(Comp_interest!$F:$F,MATCH(Payments_2020!$B472,Comp_interest!$C:$C,0))=0,"",INDEX(Comp_interest!$F:$F,MATCH(Payments_2020!$B472,Comp_interest!$C:$C,0)))</f>
        <v/>
      </c>
      <c r="F472" s="3" t="s">
        <v>834</v>
      </c>
      <c r="G472" s="3" t="str">
        <f>INDEX(Pat_org!$B$3:$C$892,MATCH(Payments_2020!F472,Pat_org!$B$3:$B$892,0),2)</f>
        <v>Crohn's and Colitis UK</v>
      </c>
      <c r="H472" s="3" t="str" cm="1">
        <f t="array" ref="H472">IF(INDEX(Pat_org!$D$2:$P$484,MATCH(Payments_2020!$G472,Pat_org!$D$2:$D$484,0),Pat_org!E$1)=0,"",(INDEX(Pat_org!$D$2:$P$484,MATCH(Payments_2020!$G472,Pat_org!$D$2:$D$484,0),Pat_org!E$1)))</f>
        <v>Include</v>
      </c>
      <c r="I472" s="3" cm="1">
        <f t="array" ref="I472">IF(INDEX(Pat_org!$D$2:$P$484,MATCH(Payments_2020!$G472,Pat_org!$D$2:$D$484,0),Pat_org!E$1)=0,"",(INDEX(Pat_org!$D$2:$P$484,MATCH(Payments_2020!$G472,Pat_org!$D$2:$D$484,0),Pat_org!$F$1)))</f>
        <v>0</v>
      </c>
      <c r="J472" s="3" t="str" cm="1">
        <f t="array" ref="J472">IF(INDEX(Pat_org!$D$2:$P$484,MATCH(Payments_2020!$G472,Pat_org!$D$2:$D$484,0),Pat_org!G$1)=0,"",(INDEX(Pat_org!$D$2:$P$484,MATCH(Payments_2020!$G472,Pat_org!$D$2:$D$484,0),Pat_org!G$1)))</f>
        <v>Multipurpose organisation</v>
      </c>
      <c r="K472" s="3" t="str" cm="1">
        <f t="array" ref="K472">IF(INDEX(Pat_org!$D$2:$P$484,MATCH(Payments_2020!$G472,Pat_org!$D$2:$D$484,0),Pat_org!H$1)=0,"",(INDEX(Pat_org!$D$2:$P$484,MATCH(Payments_2020!$G472,Pat_org!$D$2:$D$484,0),Pat_org!H$1)))</f>
        <v>13 Diseases of the digestive system  </v>
      </c>
      <c r="L472" s="3" t="str" cm="1">
        <f t="array" ref="L472">IF(INDEX(Pat_org!$D$2:$P$484,MATCH(Payments_2020!$G472,Pat_org!$D$2:$D$484,0),Pat_org!I$1)=0,"",(INDEX(Pat_org!$D$2:$P$484,MATCH(Payments_2020!$G472,Pat_org!$D$2:$D$484,0),Pat_org!I$1)))</f>
        <v>Crohn's disease, colitis</v>
      </c>
      <c r="M472" s="3" cm="1">
        <f t="array" ref="M472">IF(INDEX(Pat_org!$D$2:$P$484,MATCH(Payments_2020!$G472,Pat_org!$D$2:$D$484,0),Pat_org!J$1)=0,"",(INDEX(Pat_org!$D$2:$P$484,MATCH(Payments_2020!$G472,Pat_org!$D$2:$D$484,0),Pat_org!J$1)))</f>
        <v>1117148</v>
      </c>
      <c r="N472" s="3" t="str" cm="1">
        <f t="array" ref="N472">IF(INDEX(Pat_org!$D$2:$P$484,MATCH(Payments_2020!$G472,Pat_org!$D$2:$D$484,0),Pat_org!K$1)=0,"",(INDEX(Pat_org!$D$2:$P$484,MATCH(Payments_2020!$G472,Pat_org!$D$2:$D$484,0),Pat_org!K$1)))</f>
        <v/>
      </c>
      <c r="O472" s="3" t="str" cm="1">
        <f t="array" ref="O472">IF(INDEX(Pat_org!$D$2:$P$484,MATCH(Payments_2020!$G472,Pat_org!$D$2:$D$484,0),Pat_org!L$1)=0,"",(INDEX(Pat_org!$D$2:$P$484,MATCH(Payments_2020!$G472,Pat_org!$D$2:$D$484,0),Pat_org!L$1)))</f>
        <v>UK</v>
      </c>
      <c r="P472" s="3" t="str" cm="1">
        <f t="array" ref="P472">IF(INDEX(Pat_org!$D$2:$P$484,MATCH(Payments_2020!$G472,Pat_org!$D$2:$D$484,0),Pat_org!M$1)=0,"",(INDEX(Pat_org!$D$2:$P$484,MATCH(Payments_2020!$G472,Pat_org!$D$2:$D$484,0),Pat_org!M$1)))</f>
        <v>https://www.crohnsandcolitis.org.uk/</v>
      </c>
      <c r="Q472" s="3" t="str" cm="1">
        <f t="array" ref="Q472">IFERROR(IF(INDEX(Pat_org!$D$2:$P$484,MATCH(Payments_2020!$G472,Pat_org!$D$2:$D$484,0),Pat_org!N$1)=0,"",(INDEX(Pat_org!$D$2:$P$484,MATCH(Payments_2020!$G472,Pat_org!$D$2:$D$484,0),Pat_org!N$1))),"")</f>
        <v>Not rare</v>
      </c>
      <c r="R472" s="3" t="str" cm="1">
        <f t="array" ref="R472">IF(INDEX(Pat_org!$D$2:$P$484,MATCH(Payments_2020!$G472,Pat_org!$D$2:$D$484,0),Pat_org!O$1)=0,"",(INDEX(Pat_org!$D$2:$P$484,MATCH(Payments_2020!$G472,Pat_org!$D$2:$D$484,0),Pat_org!O$1)))</f>
        <v>Single PO</v>
      </c>
      <c r="S472" s="3" t="str" cm="1">
        <f t="array" ref="S472">IF(INDEX(Pat_org!$D$2:$P$484,MATCH(Payments_2020!$G472,Pat_org!$D$2:$D$484,0),Pat_org!P$1)=0,"",(INDEX(Pat_org!$D$2:$P$484,MATCH(Payments_2020!$G472,Pat_org!$D$2:$D$484,0),Pat_org!P$1)))</f>
        <v/>
      </c>
      <c r="T472" s="3" t="s">
        <v>837</v>
      </c>
      <c r="U472" s="3" t="s">
        <v>26</v>
      </c>
      <c r="V472" s="1">
        <v>2020</v>
      </c>
      <c r="W472" s="4" t="s">
        <v>27</v>
      </c>
      <c r="X472" s="40" t="str">
        <f t="shared" si="25"/>
        <v>2020GBP</v>
      </c>
      <c r="Y472" s="40">
        <v>450</v>
      </c>
      <c r="Z472" s="31" cm="1">
        <f t="array" ref="Z472">_xlfn.IFS(X472=GBP_2020,Y472,X472=GBP_2019,Y472*CPI_2019,X472=GBP_2018,Y472*CPI_2018,X472=EUR_2020,Y472*EURGBP_2020,X472=EUR_2019,(Y472*EURGBP_2019)*CPI_2019,X472=EUR_2018,(Y472*EURGBP_2018)*CPI_2018,X472=USD_2020,Y472*USDGBP_2020,X472=USD_2019,(Y472*USDGBP_2019)*CPI_2019,X472=USD_2018,(Y472*USDGBP_2018)*CPI_2018,X472=CHF_2020,Y472*CHFGBP_2020,X472=CHF_2019,(Y472*CHFGBP_2019)*CPI_2019,X472=CHF_2018,(Y472*CHFGBP_2018)*CPI_2018,X472=SEK_2020,Y472*SEKGBP_2020,X472=SEK_2019,(Y472*SEKGBP_2019)*CPI_2019,X472=SEK_2018,(Y472*SEKGBP_2018)*CPI_2018,X472=NKK_2020,Y472*NKKGBP_2020,X472=NKK_2019,(Y472*NKKGBP_2019)*CPI_2019,X472=NKK_2018,(Y472*NKKGBP_2018)*CPI_2018,X472=DKK_2020,Y472*DKKGBP_2020,X472=DKK_2019,(Y472*DKKGBP_2019)*CPI_2019,X472=DKK_2018,(Y472*DKKGBP_2018)*CPI_2018)</f>
        <v>450</v>
      </c>
      <c r="AA472" s="1">
        <v>1</v>
      </c>
    </row>
    <row r="473" spans="1:27" s="3" customFormat="1" x14ac:dyDescent="0.35">
      <c r="A473" s="3" t="s">
        <v>807</v>
      </c>
      <c r="B473" s="3" t="str">
        <f t="shared" si="24"/>
        <v>JanssenDown Syndrome</v>
      </c>
      <c r="C473" s="3" t="str">
        <f>IF(INDEX(Comp_interest!$D:$D,MATCH(Payments_2020!$B473,Comp_interest!$C:$C,0))=0,"",INDEX(Comp_interest!$D:$D,MATCH(Payments_2020!$B473,Comp_interest!$C:$C,0)))</f>
        <v>No</v>
      </c>
      <c r="D473" s="3" t="str">
        <f>IF(INDEX(Comp_interest!$E:$E,MATCH(Payments_2020!$B473,Comp_interest!$C:$C,0))=0,"",INDEX(Comp_interest!$E:$E,MATCH(Payments_2020!$B473,Comp_interest!$C:$C,0)))</f>
        <v/>
      </c>
      <c r="E473" s="3" t="str">
        <f>IF(INDEX(Comp_interest!$F:$F,MATCH(Payments_2020!$B473,Comp_interest!$C:$C,0))=0,"",INDEX(Comp_interest!$F:$F,MATCH(Payments_2020!$B473,Comp_interest!$C:$C,0)))</f>
        <v/>
      </c>
      <c r="F473" s="3" t="s">
        <v>838</v>
      </c>
      <c r="G473" s="3" t="str">
        <f>INDEX(Pat_org!$B$3:$C$892,MATCH(Payments_2020!F473,Pat_org!$B$3:$B$892,0),2)</f>
        <v>Down Syndrome International</v>
      </c>
      <c r="H473" s="3" t="str" cm="1">
        <f t="array" ref="H473">IF(INDEX(Pat_org!$D$2:$P$484,MATCH(Payments_2020!$G473,Pat_org!$D$2:$D$484,0),Pat_org!E$1)=0,"",(INDEX(Pat_org!$D$2:$P$484,MATCH(Payments_2020!$G473,Pat_org!$D$2:$D$484,0),Pat_org!E$1)))</f>
        <v>Include</v>
      </c>
      <c r="I473" s="3" cm="1">
        <f t="array" ref="I473">IF(INDEX(Pat_org!$D$2:$P$484,MATCH(Payments_2020!$G473,Pat_org!$D$2:$D$484,0),Pat_org!E$1)=0,"",(INDEX(Pat_org!$D$2:$P$484,MATCH(Payments_2020!$G473,Pat_org!$D$2:$D$484,0),Pat_org!$F$1)))</f>
        <v>0</v>
      </c>
      <c r="J473" s="3" t="str" cm="1">
        <f t="array" ref="J473">IF(INDEX(Pat_org!$D$2:$P$484,MATCH(Payments_2020!$G473,Pat_org!$D$2:$D$484,0),Pat_org!G$1)=0,"",(INDEX(Pat_org!$D$2:$P$484,MATCH(Payments_2020!$G473,Pat_org!$D$2:$D$484,0),Pat_org!G$1)))</f>
        <v>Advocacy organisation</v>
      </c>
      <c r="K473" s="3" t="str" cm="1">
        <f t="array" ref="K473">IF(INDEX(Pat_org!$D$2:$P$484,MATCH(Payments_2020!$G473,Pat_org!$D$2:$D$484,0),Pat_org!H$1)=0,"",(INDEX(Pat_org!$D$2:$P$484,MATCH(Payments_2020!$G473,Pat_org!$D$2:$D$484,0),Pat_org!H$1)))</f>
        <v>20 Developmental anomalies  </v>
      </c>
      <c r="L473" s="3" t="str" cm="1">
        <f t="array" ref="L473">IF(INDEX(Pat_org!$D$2:$P$484,MATCH(Payments_2020!$G473,Pat_org!$D$2:$D$484,0),Pat_org!I$1)=0,"",(INDEX(Pat_org!$D$2:$P$484,MATCH(Payments_2020!$G473,Pat_org!$D$2:$D$484,0),Pat_org!I$1)))</f>
        <v>Down Syndrome</v>
      </c>
      <c r="M473" s="3" cm="1">
        <f t="array" ref="M473">IF(INDEX(Pat_org!$D$2:$P$484,MATCH(Payments_2020!$G473,Pat_org!$D$2:$D$484,0),Pat_org!J$1)=0,"",(INDEX(Pat_org!$D$2:$P$484,MATCH(Payments_2020!$G473,Pat_org!$D$2:$D$484,0),Pat_org!J$1)))</f>
        <v>1091843</v>
      </c>
      <c r="N473" s="3" t="str" cm="1">
        <f t="array" ref="N473">IF(INDEX(Pat_org!$D$2:$P$484,MATCH(Payments_2020!$G473,Pat_org!$D$2:$D$484,0),Pat_org!K$1)=0,"",(INDEX(Pat_org!$D$2:$P$484,MATCH(Payments_2020!$G473,Pat_org!$D$2:$D$484,0),Pat_org!K$1)))</f>
        <v/>
      </c>
      <c r="O473" s="3" t="str" cm="1">
        <f t="array" ref="O473">IF(INDEX(Pat_org!$D$2:$P$484,MATCH(Payments_2020!$G473,Pat_org!$D$2:$D$484,0),Pat_org!L$1)=0,"",(INDEX(Pat_org!$D$2:$P$484,MATCH(Payments_2020!$G473,Pat_org!$D$2:$D$484,0),Pat_org!L$1)))</f>
        <v>UK</v>
      </c>
      <c r="P473" s="3" t="str" cm="1">
        <f t="array" ref="P473">IF(INDEX(Pat_org!$D$2:$P$484,MATCH(Payments_2020!$G473,Pat_org!$D$2:$D$484,0),Pat_org!M$1)=0,"",(INDEX(Pat_org!$D$2:$P$484,MATCH(Payments_2020!$G473,Pat_org!$D$2:$D$484,0),Pat_org!M$1)))</f>
        <v>https://www.ds-int.org/</v>
      </c>
      <c r="Q473" s="3" t="str" cm="1">
        <f t="array" ref="Q473">IFERROR(IF(INDEX(Pat_org!$D$2:$P$484,MATCH(Payments_2020!$G473,Pat_org!$D$2:$D$484,0),Pat_org!N$1)=0,"",(INDEX(Pat_org!$D$2:$P$484,MATCH(Payments_2020!$G473,Pat_org!$D$2:$D$484,0),Pat_org!N$1))),"")</f>
        <v>Rare</v>
      </c>
      <c r="R473" s="3" t="str" cm="1">
        <f t="array" ref="R473">IF(INDEX(Pat_org!$D$2:$P$484,MATCH(Payments_2020!$G473,Pat_org!$D$2:$D$484,0),Pat_org!O$1)=0,"",(INDEX(Pat_org!$D$2:$P$484,MATCH(Payments_2020!$G473,Pat_org!$D$2:$D$484,0),Pat_org!O$1)))</f>
        <v xml:space="preserve">Alliance of POs  </v>
      </c>
      <c r="S473" s="3" t="str" cm="1">
        <f t="array" ref="S473">IF(INDEX(Pat_org!$D$2:$P$484,MATCH(Payments_2020!$G473,Pat_org!$D$2:$D$484,0),Pat_org!P$1)=0,"",(INDEX(Pat_org!$D$2:$P$484,MATCH(Payments_2020!$G473,Pat_org!$D$2:$D$484,0),Pat_org!P$1)))</f>
        <v/>
      </c>
      <c r="T473" s="3" t="s">
        <v>839</v>
      </c>
      <c r="U473" s="3" t="s">
        <v>26</v>
      </c>
      <c r="V473" s="1">
        <v>2020</v>
      </c>
      <c r="W473" s="4" t="s">
        <v>27</v>
      </c>
      <c r="X473" s="40" t="str">
        <f t="shared" si="25"/>
        <v>2020GBP</v>
      </c>
      <c r="Y473" s="40">
        <v>15965</v>
      </c>
      <c r="Z473" s="31" cm="1">
        <f t="array" ref="Z473">_xlfn.IFS(X473=GBP_2020,Y473,X473=GBP_2019,Y473*CPI_2019,X473=GBP_2018,Y473*CPI_2018,X473=EUR_2020,Y473*EURGBP_2020,X473=EUR_2019,(Y473*EURGBP_2019)*CPI_2019,X473=EUR_2018,(Y473*EURGBP_2018)*CPI_2018,X473=USD_2020,Y473*USDGBP_2020,X473=USD_2019,(Y473*USDGBP_2019)*CPI_2019,X473=USD_2018,(Y473*USDGBP_2018)*CPI_2018,X473=CHF_2020,Y473*CHFGBP_2020,X473=CHF_2019,(Y473*CHFGBP_2019)*CPI_2019,X473=CHF_2018,(Y473*CHFGBP_2018)*CPI_2018,X473=SEK_2020,Y473*SEKGBP_2020,X473=SEK_2019,(Y473*SEKGBP_2019)*CPI_2019,X473=SEK_2018,(Y473*SEKGBP_2018)*CPI_2018,X473=NKK_2020,Y473*NKKGBP_2020,X473=NKK_2019,(Y473*NKKGBP_2019)*CPI_2019,X473=NKK_2018,(Y473*NKKGBP_2018)*CPI_2018,X473=DKK_2020,Y473*DKKGBP_2020,X473=DKK_2019,(Y473*DKKGBP_2019)*CPI_2019,X473=DKK_2018,(Y473*DKKGBP_2018)*CPI_2018)</f>
        <v>15965</v>
      </c>
      <c r="AA473" s="1">
        <v>1</v>
      </c>
    </row>
    <row r="474" spans="1:27" s="3" customFormat="1" x14ac:dyDescent="0.35">
      <c r="A474" s="3" t="s">
        <v>807</v>
      </c>
      <c r="B474" s="3" t="str">
        <f t="shared" si="24"/>
        <v>JanssenBladder cancer</v>
      </c>
      <c r="C474" s="3" t="str">
        <f>IF(INDEX(Comp_interest!$D:$D,MATCH(Payments_2020!$B474,Comp_interest!$C:$C,0))=0,"",INDEX(Comp_interest!$D:$D,MATCH(Payments_2020!$B474,Comp_interest!$C:$C,0)))</f>
        <v>Definitely yes</v>
      </c>
      <c r="D474" s="3" t="str">
        <f>IF(INDEX(Comp_interest!$E:$E,MATCH(Payments_2020!$B474,Comp_interest!$C:$C,0))=0,"",INDEX(Comp_interest!$E:$E,MATCH(Payments_2020!$B474,Comp_interest!$C:$C,0)))</f>
        <v>Company website</v>
      </c>
      <c r="E474" s="3" t="str">
        <f>IF(INDEX(Comp_interest!$F:$F,MATCH(Payments_2020!$B474,Comp_interest!$C:$C,0))=0,"",INDEX(Comp_interest!$F:$F,MATCH(Payments_2020!$B474,Comp_interest!$C:$C,0)))</f>
        <v/>
      </c>
      <c r="F474" s="3" t="s">
        <v>418</v>
      </c>
      <c r="G474" s="3" t="str">
        <f>INDEX(Pat_org!$B$3:$C$892,MATCH(Payments_2020!F474,Pat_org!$B$3:$B$892,0),2)</f>
        <v>Fight Bladder Cancer</v>
      </c>
      <c r="H474" s="3" t="str" cm="1">
        <f t="array" ref="H474">IF(INDEX(Pat_org!$D$2:$P$484,MATCH(Payments_2020!$G474,Pat_org!$D$2:$D$484,0),Pat_org!E$1)=0,"",(INDEX(Pat_org!$D$2:$P$484,MATCH(Payments_2020!$G474,Pat_org!$D$2:$D$484,0),Pat_org!E$1)))</f>
        <v>Include</v>
      </c>
      <c r="I474" s="3" cm="1">
        <f t="array" ref="I474">IF(INDEX(Pat_org!$D$2:$P$484,MATCH(Payments_2020!$G474,Pat_org!$D$2:$D$484,0),Pat_org!E$1)=0,"",(INDEX(Pat_org!$D$2:$P$484,MATCH(Payments_2020!$G474,Pat_org!$D$2:$D$484,0),Pat_org!$F$1)))</f>
        <v>0</v>
      </c>
      <c r="J474" s="3" t="str" cm="1">
        <f t="array" ref="J474">IF(INDEX(Pat_org!$D$2:$P$484,MATCH(Payments_2020!$G474,Pat_org!$D$2:$D$484,0),Pat_org!G$1)=0,"",(INDEX(Pat_org!$D$2:$P$484,MATCH(Payments_2020!$G474,Pat_org!$D$2:$D$484,0),Pat_org!G$1)))</f>
        <v>Multipurpose organisation</v>
      </c>
      <c r="K474" s="3" t="str" cm="1">
        <f t="array" ref="K474">IF(INDEX(Pat_org!$D$2:$P$484,MATCH(Payments_2020!$G474,Pat_org!$D$2:$D$484,0),Pat_org!H$1)=0,"",(INDEX(Pat_org!$D$2:$P$484,MATCH(Payments_2020!$G474,Pat_org!$D$2:$D$484,0),Pat_org!H$1)))</f>
        <v>02 Neoplasms  </v>
      </c>
      <c r="L474" s="3" t="str" cm="1">
        <f t="array" ref="L474">IF(INDEX(Pat_org!$D$2:$P$484,MATCH(Payments_2020!$G474,Pat_org!$D$2:$D$484,0),Pat_org!I$1)=0,"",(INDEX(Pat_org!$D$2:$P$484,MATCH(Payments_2020!$G474,Pat_org!$D$2:$D$484,0),Pat_org!I$1)))</f>
        <v>Bladder cancer</v>
      </c>
      <c r="M474" s="3" cm="1">
        <f t="array" ref="M474">IF(INDEX(Pat_org!$D$2:$P$484,MATCH(Payments_2020!$G474,Pat_org!$D$2:$D$484,0),Pat_org!J$1)=0,"",(INDEX(Pat_org!$D$2:$P$484,MATCH(Payments_2020!$G474,Pat_org!$D$2:$D$484,0),Pat_org!J$1)))</f>
        <v>1157763</v>
      </c>
      <c r="N474" s="3" t="str" cm="1">
        <f t="array" ref="N474">IF(INDEX(Pat_org!$D$2:$P$484,MATCH(Payments_2020!$G474,Pat_org!$D$2:$D$484,0),Pat_org!K$1)=0,"",(INDEX(Pat_org!$D$2:$P$484,MATCH(Payments_2020!$G474,Pat_org!$D$2:$D$484,0),Pat_org!K$1)))</f>
        <v/>
      </c>
      <c r="O474" s="3" t="str" cm="1">
        <f t="array" ref="O474">IF(INDEX(Pat_org!$D$2:$P$484,MATCH(Payments_2020!$G474,Pat_org!$D$2:$D$484,0),Pat_org!L$1)=0,"",(INDEX(Pat_org!$D$2:$P$484,MATCH(Payments_2020!$G474,Pat_org!$D$2:$D$484,0),Pat_org!L$1)))</f>
        <v>UK</v>
      </c>
      <c r="P474" s="3" t="str" cm="1">
        <f t="array" ref="P474">IF(INDEX(Pat_org!$D$2:$P$484,MATCH(Payments_2020!$G474,Pat_org!$D$2:$D$484,0),Pat_org!M$1)=0,"",(INDEX(Pat_org!$D$2:$P$484,MATCH(Payments_2020!$G474,Pat_org!$D$2:$D$484,0),Pat_org!M$1)))</f>
        <v>https://www.fightbladdercancer.co.uk/</v>
      </c>
      <c r="Q474" s="3" t="str" cm="1">
        <f t="array" ref="Q474">IFERROR(IF(INDEX(Pat_org!$D$2:$P$484,MATCH(Payments_2020!$G474,Pat_org!$D$2:$D$484,0),Pat_org!N$1)=0,"",(INDEX(Pat_org!$D$2:$P$484,MATCH(Payments_2020!$G474,Pat_org!$D$2:$D$484,0),Pat_org!N$1))),"")</f>
        <v>Not rare</v>
      </c>
      <c r="R474" s="3" t="str" cm="1">
        <f t="array" ref="R474">IF(INDEX(Pat_org!$D$2:$P$484,MATCH(Payments_2020!$G474,Pat_org!$D$2:$D$484,0),Pat_org!O$1)=0,"",(INDEX(Pat_org!$D$2:$P$484,MATCH(Payments_2020!$G474,Pat_org!$D$2:$D$484,0),Pat_org!O$1)))</f>
        <v>Single PO</v>
      </c>
      <c r="S474" s="3" t="str" cm="1">
        <f t="array" ref="S474">IF(INDEX(Pat_org!$D$2:$P$484,MATCH(Payments_2020!$G474,Pat_org!$D$2:$D$484,0),Pat_org!P$1)=0,"",(INDEX(Pat_org!$D$2:$P$484,MATCH(Payments_2020!$G474,Pat_org!$D$2:$D$484,0),Pat_org!P$1)))</f>
        <v/>
      </c>
      <c r="T474" s="3" t="s">
        <v>840</v>
      </c>
      <c r="U474" s="3" t="s">
        <v>26</v>
      </c>
      <c r="V474" s="1">
        <v>2020</v>
      </c>
      <c r="W474" s="4" t="s">
        <v>27</v>
      </c>
      <c r="X474" s="40" t="str">
        <f t="shared" si="25"/>
        <v>2020GBP</v>
      </c>
      <c r="Y474" s="40">
        <v>10000</v>
      </c>
      <c r="Z474" s="31" cm="1">
        <f t="array" ref="Z474">_xlfn.IFS(X474=GBP_2020,Y474,X474=GBP_2019,Y474*CPI_2019,X474=GBP_2018,Y474*CPI_2018,X474=EUR_2020,Y474*EURGBP_2020,X474=EUR_2019,(Y474*EURGBP_2019)*CPI_2019,X474=EUR_2018,(Y474*EURGBP_2018)*CPI_2018,X474=USD_2020,Y474*USDGBP_2020,X474=USD_2019,(Y474*USDGBP_2019)*CPI_2019,X474=USD_2018,(Y474*USDGBP_2018)*CPI_2018,X474=CHF_2020,Y474*CHFGBP_2020,X474=CHF_2019,(Y474*CHFGBP_2019)*CPI_2019,X474=CHF_2018,(Y474*CHFGBP_2018)*CPI_2018,X474=SEK_2020,Y474*SEKGBP_2020,X474=SEK_2019,(Y474*SEKGBP_2019)*CPI_2019,X474=SEK_2018,(Y474*SEKGBP_2018)*CPI_2018,X474=NKK_2020,Y474*NKKGBP_2020,X474=NKK_2019,(Y474*NKKGBP_2019)*CPI_2019,X474=NKK_2018,(Y474*NKKGBP_2018)*CPI_2018,X474=DKK_2020,Y474*DKKGBP_2020,X474=DKK_2019,(Y474*DKKGBP_2019)*CPI_2019,X474=DKK_2018,(Y474*DKKGBP_2018)*CPI_2018)</f>
        <v>10000</v>
      </c>
      <c r="AA474" s="1">
        <v>1</v>
      </c>
    </row>
    <row r="475" spans="1:27" s="3" customFormat="1" x14ac:dyDescent="0.35">
      <c r="A475" s="3" t="s">
        <v>807</v>
      </c>
      <c r="B475" s="3" t="str">
        <f t="shared" si="24"/>
        <v>JanssenBladder cancer</v>
      </c>
      <c r="C475" s="3" t="str">
        <f>IF(INDEX(Comp_interest!$D:$D,MATCH(Payments_2020!$B475,Comp_interest!$C:$C,0))=0,"",INDEX(Comp_interest!$D:$D,MATCH(Payments_2020!$B475,Comp_interest!$C:$C,0)))</f>
        <v>Definitely yes</v>
      </c>
      <c r="D475" s="3" t="str">
        <f>IF(INDEX(Comp_interest!$E:$E,MATCH(Payments_2020!$B475,Comp_interest!$C:$C,0))=0,"",INDEX(Comp_interest!$E:$E,MATCH(Payments_2020!$B475,Comp_interest!$C:$C,0)))</f>
        <v>Company website</v>
      </c>
      <c r="E475" s="3" t="str">
        <f>IF(INDEX(Comp_interest!$F:$F,MATCH(Payments_2020!$B475,Comp_interest!$C:$C,0))=0,"",INDEX(Comp_interest!$F:$F,MATCH(Payments_2020!$B475,Comp_interest!$C:$C,0)))</f>
        <v/>
      </c>
      <c r="F475" s="3" t="s">
        <v>418</v>
      </c>
      <c r="G475" s="3" t="str">
        <f>INDEX(Pat_org!$B$3:$C$892,MATCH(Payments_2020!F475,Pat_org!$B$3:$B$892,0),2)</f>
        <v>Fight Bladder Cancer</v>
      </c>
      <c r="H475" s="3" t="str" cm="1">
        <f t="array" ref="H475">IF(INDEX(Pat_org!$D$2:$P$484,MATCH(Payments_2020!$G475,Pat_org!$D$2:$D$484,0),Pat_org!E$1)=0,"",(INDEX(Pat_org!$D$2:$P$484,MATCH(Payments_2020!$G475,Pat_org!$D$2:$D$484,0),Pat_org!E$1)))</f>
        <v>Include</v>
      </c>
      <c r="I475" s="3" cm="1">
        <f t="array" ref="I475">IF(INDEX(Pat_org!$D$2:$P$484,MATCH(Payments_2020!$G475,Pat_org!$D$2:$D$484,0),Pat_org!E$1)=0,"",(INDEX(Pat_org!$D$2:$P$484,MATCH(Payments_2020!$G475,Pat_org!$D$2:$D$484,0),Pat_org!$F$1)))</f>
        <v>0</v>
      </c>
      <c r="J475" s="3" t="str" cm="1">
        <f t="array" ref="J475">IF(INDEX(Pat_org!$D$2:$P$484,MATCH(Payments_2020!$G475,Pat_org!$D$2:$D$484,0),Pat_org!G$1)=0,"",(INDEX(Pat_org!$D$2:$P$484,MATCH(Payments_2020!$G475,Pat_org!$D$2:$D$484,0),Pat_org!G$1)))</f>
        <v>Multipurpose organisation</v>
      </c>
      <c r="K475" s="3" t="str" cm="1">
        <f t="array" ref="K475">IF(INDEX(Pat_org!$D$2:$P$484,MATCH(Payments_2020!$G475,Pat_org!$D$2:$D$484,0),Pat_org!H$1)=0,"",(INDEX(Pat_org!$D$2:$P$484,MATCH(Payments_2020!$G475,Pat_org!$D$2:$D$484,0),Pat_org!H$1)))</f>
        <v>02 Neoplasms  </v>
      </c>
      <c r="L475" s="3" t="str" cm="1">
        <f t="array" ref="L475">IF(INDEX(Pat_org!$D$2:$P$484,MATCH(Payments_2020!$G475,Pat_org!$D$2:$D$484,0),Pat_org!I$1)=0,"",(INDEX(Pat_org!$D$2:$P$484,MATCH(Payments_2020!$G475,Pat_org!$D$2:$D$484,0),Pat_org!I$1)))</f>
        <v>Bladder cancer</v>
      </c>
      <c r="M475" s="3" cm="1">
        <f t="array" ref="M475">IF(INDEX(Pat_org!$D$2:$P$484,MATCH(Payments_2020!$G475,Pat_org!$D$2:$D$484,0),Pat_org!J$1)=0,"",(INDEX(Pat_org!$D$2:$P$484,MATCH(Payments_2020!$G475,Pat_org!$D$2:$D$484,0),Pat_org!J$1)))</f>
        <v>1157763</v>
      </c>
      <c r="N475" s="3" t="str" cm="1">
        <f t="array" ref="N475">IF(INDEX(Pat_org!$D$2:$P$484,MATCH(Payments_2020!$G475,Pat_org!$D$2:$D$484,0),Pat_org!K$1)=0,"",(INDEX(Pat_org!$D$2:$P$484,MATCH(Payments_2020!$G475,Pat_org!$D$2:$D$484,0),Pat_org!K$1)))</f>
        <v/>
      </c>
      <c r="O475" s="3" t="str" cm="1">
        <f t="array" ref="O475">IF(INDEX(Pat_org!$D$2:$P$484,MATCH(Payments_2020!$G475,Pat_org!$D$2:$D$484,0),Pat_org!L$1)=0,"",(INDEX(Pat_org!$D$2:$P$484,MATCH(Payments_2020!$G475,Pat_org!$D$2:$D$484,0),Pat_org!L$1)))</f>
        <v>UK</v>
      </c>
      <c r="P475" s="3" t="str" cm="1">
        <f t="array" ref="P475">IF(INDEX(Pat_org!$D$2:$P$484,MATCH(Payments_2020!$G475,Pat_org!$D$2:$D$484,0),Pat_org!M$1)=0,"",(INDEX(Pat_org!$D$2:$P$484,MATCH(Payments_2020!$G475,Pat_org!$D$2:$D$484,0),Pat_org!M$1)))</f>
        <v>https://www.fightbladdercancer.co.uk/</v>
      </c>
      <c r="Q475" s="3" t="str" cm="1">
        <f t="array" ref="Q475">IFERROR(IF(INDEX(Pat_org!$D$2:$P$484,MATCH(Payments_2020!$G475,Pat_org!$D$2:$D$484,0),Pat_org!N$1)=0,"",(INDEX(Pat_org!$D$2:$P$484,MATCH(Payments_2020!$G475,Pat_org!$D$2:$D$484,0),Pat_org!N$1))),"")</f>
        <v>Not rare</v>
      </c>
      <c r="R475" s="3" t="str" cm="1">
        <f t="array" ref="R475">IF(INDEX(Pat_org!$D$2:$P$484,MATCH(Payments_2020!$G475,Pat_org!$D$2:$D$484,0),Pat_org!O$1)=0,"",(INDEX(Pat_org!$D$2:$P$484,MATCH(Payments_2020!$G475,Pat_org!$D$2:$D$484,0),Pat_org!O$1)))</f>
        <v>Single PO</v>
      </c>
      <c r="S475" s="3" t="str" cm="1">
        <f t="array" ref="S475">IF(INDEX(Pat_org!$D$2:$P$484,MATCH(Payments_2020!$G475,Pat_org!$D$2:$D$484,0),Pat_org!P$1)=0,"",(INDEX(Pat_org!$D$2:$P$484,MATCH(Payments_2020!$G475,Pat_org!$D$2:$D$484,0),Pat_org!P$1)))</f>
        <v/>
      </c>
      <c r="T475" s="3" t="s">
        <v>841</v>
      </c>
      <c r="U475" s="3" t="s">
        <v>26</v>
      </c>
      <c r="V475" s="1">
        <v>2020</v>
      </c>
      <c r="W475" s="4" t="s">
        <v>27</v>
      </c>
      <c r="X475" s="40" t="str">
        <f t="shared" si="25"/>
        <v>2020GBP</v>
      </c>
      <c r="Y475" s="40">
        <v>6300</v>
      </c>
      <c r="Z475" s="31" cm="1">
        <f t="array" ref="Z475">_xlfn.IFS(X475=GBP_2020,Y475,X475=GBP_2019,Y475*CPI_2019,X475=GBP_2018,Y475*CPI_2018,X475=EUR_2020,Y475*EURGBP_2020,X475=EUR_2019,(Y475*EURGBP_2019)*CPI_2019,X475=EUR_2018,(Y475*EURGBP_2018)*CPI_2018,X475=USD_2020,Y475*USDGBP_2020,X475=USD_2019,(Y475*USDGBP_2019)*CPI_2019,X475=USD_2018,(Y475*USDGBP_2018)*CPI_2018,X475=CHF_2020,Y475*CHFGBP_2020,X475=CHF_2019,(Y475*CHFGBP_2019)*CPI_2019,X475=CHF_2018,(Y475*CHFGBP_2018)*CPI_2018,X475=SEK_2020,Y475*SEKGBP_2020,X475=SEK_2019,(Y475*SEKGBP_2019)*CPI_2019,X475=SEK_2018,(Y475*SEKGBP_2018)*CPI_2018,X475=NKK_2020,Y475*NKKGBP_2020,X475=NKK_2019,(Y475*NKKGBP_2019)*CPI_2019,X475=NKK_2018,(Y475*NKKGBP_2018)*CPI_2018,X475=DKK_2020,Y475*DKKGBP_2020,X475=DKK_2019,(Y475*DKKGBP_2019)*CPI_2019,X475=DKK_2018,(Y475*DKKGBP_2018)*CPI_2018)</f>
        <v>6300</v>
      </c>
      <c r="AA475" s="1">
        <v>1</v>
      </c>
    </row>
    <row r="476" spans="1:27" s="3" customFormat="1" x14ac:dyDescent="0.35">
      <c r="A476" s="3" t="s">
        <v>807</v>
      </c>
      <c r="B476" s="3" t="str">
        <f t="shared" si="24"/>
        <v>JanssenBladder cancer</v>
      </c>
      <c r="C476" s="3" t="str">
        <f>IF(INDEX(Comp_interest!$D:$D,MATCH(Payments_2020!$B476,Comp_interest!$C:$C,0))=0,"",INDEX(Comp_interest!$D:$D,MATCH(Payments_2020!$B476,Comp_interest!$C:$C,0)))</f>
        <v>Definitely yes</v>
      </c>
      <c r="D476" s="3" t="str">
        <f>IF(INDEX(Comp_interest!$E:$E,MATCH(Payments_2020!$B476,Comp_interest!$C:$C,0))=0,"",INDEX(Comp_interest!$E:$E,MATCH(Payments_2020!$B476,Comp_interest!$C:$C,0)))</f>
        <v>Company website</v>
      </c>
      <c r="E476" s="3" t="str">
        <f>IF(INDEX(Comp_interest!$F:$F,MATCH(Payments_2020!$B476,Comp_interest!$C:$C,0))=0,"",INDEX(Comp_interest!$F:$F,MATCH(Payments_2020!$B476,Comp_interest!$C:$C,0)))</f>
        <v/>
      </c>
      <c r="F476" s="3" t="s">
        <v>418</v>
      </c>
      <c r="G476" s="3" t="str">
        <f>INDEX(Pat_org!$B$3:$C$892,MATCH(Payments_2020!F476,Pat_org!$B$3:$B$892,0),2)</f>
        <v>Fight Bladder Cancer</v>
      </c>
      <c r="H476" s="3" t="str" cm="1">
        <f t="array" ref="H476">IF(INDEX(Pat_org!$D$2:$P$484,MATCH(Payments_2020!$G476,Pat_org!$D$2:$D$484,0),Pat_org!E$1)=0,"",(INDEX(Pat_org!$D$2:$P$484,MATCH(Payments_2020!$G476,Pat_org!$D$2:$D$484,0),Pat_org!E$1)))</f>
        <v>Include</v>
      </c>
      <c r="I476" s="3" cm="1">
        <f t="array" ref="I476">IF(INDEX(Pat_org!$D$2:$P$484,MATCH(Payments_2020!$G476,Pat_org!$D$2:$D$484,0),Pat_org!E$1)=0,"",(INDEX(Pat_org!$D$2:$P$484,MATCH(Payments_2020!$G476,Pat_org!$D$2:$D$484,0),Pat_org!$F$1)))</f>
        <v>0</v>
      </c>
      <c r="J476" s="3" t="str" cm="1">
        <f t="array" ref="J476">IF(INDEX(Pat_org!$D$2:$P$484,MATCH(Payments_2020!$G476,Pat_org!$D$2:$D$484,0),Pat_org!G$1)=0,"",(INDEX(Pat_org!$D$2:$P$484,MATCH(Payments_2020!$G476,Pat_org!$D$2:$D$484,0),Pat_org!G$1)))</f>
        <v>Multipurpose organisation</v>
      </c>
      <c r="K476" s="3" t="str" cm="1">
        <f t="array" ref="K476">IF(INDEX(Pat_org!$D$2:$P$484,MATCH(Payments_2020!$G476,Pat_org!$D$2:$D$484,0),Pat_org!H$1)=0,"",(INDEX(Pat_org!$D$2:$P$484,MATCH(Payments_2020!$G476,Pat_org!$D$2:$D$484,0),Pat_org!H$1)))</f>
        <v>02 Neoplasms  </v>
      </c>
      <c r="L476" s="3" t="str" cm="1">
        <f t="array" ref="L476">IF(INDEX(Pat_org!$D$2:$P$484,MATCH(Payments_2020!$G476,Pat_org!$D$2:$D$484,0),Pat_org!I$1)=0,"",(INDEX(Pat_org!$D$2:$P$484,MATCH(Payments_2020!$G476,Pat_org!$D$2:$D$484,0),Pat_org!I$1)))</f>
        <v>Bladder cancer</v>
      </c>
      <c r="M476" s="3" cm="1">
        <f t="array" ref="M476">IF(INDEX(Pat_org!$D$2:$P$484,MATCH(Payments_2020!$G476,Pat_org!$D$2:$D$484,0),Pat_org!J$1)=0,"",(INDEX(Pat_org!$D$2:$P$484,MATCH(Payments_2020!$G476,Pat_org!$D$2:$D$484,0),Pat_org!J$1)))</f>
        <v>1157763</v>
      </c>
      <c r="N476" s="3" t="str" cm="1">
        <f t="array" ref="N476">IF(INDEX(Pat_org!$D$2:$P$484,MATCH(Payments_2020!$G476,Pat_org!$D$2:$D$484,0),Pat_org!K$1)=0,"",(INDEX(Pat_org!$D$2:$P$484,MATCH(Payments_2020!$G476,Pat_org!$D$2:$D$484,0),Pat_org!K$1)))</f>
        <v/>
      </c>
      <c r="O476" s="3" t="str" cm="1">
        <f t="array" ref="O476">IF(INDEX(Pat_org!$D$2:$P$484,MATCH(Payments_2020!$G476,Pat_org!$D$2:$D$484,0),Pat_org!L$1)=0,"",(INDEX(Pat_org!$D$2:$P$484,MATCH(Payments_2020!$G476,Pat_org!$D$2:$D$484,0),Pat_org!L$1)))</f>
        <v>UK</v>
      </c>
      <c r="P476" s="3" t="str" cm="1">
        <f t="array" ref="P476">IF(INDEX(Pat_org!$D$2:$P$484,MATCH(Payments_2020!$G476,Pat_org!$D$2:$D$484,0),Pat_org!M$1)=0,"",(INDEX(Pat_org!$D$2:$P$484,MATCH(Payments_2020!$G476,Pat_org!$D$2:$D$484,0),Pat_org!M$1)))</f>
        <v>https://www.fightbladdercancer.co.uk/</v>
      </c>
      <c r="Q476" s="3" t="str" cm="1">
        <f t="array" ref="Q476">IFERROR(IF(INDEX(Pat_org!$D$2:$P$484,MATCH(Payments_2020!$G476,Pat_org!$D$2:$D$484,0),Pat_org!N$1)=0,"",(INDEX(Pat_org!$D$2:$P$484,MATCH(Payments_2020!$G476,Pat_org!$D$2:$D$484,0),Pat_org!N$1))),"")</f>
        <v>Not rare</v>
      </c>
      <c r="R476" s="3" t="str" cm="1">
        <f t="array" ref="R476">IF(INDEX(Pat_org!$D$2:$P$484,MATCH(Payments_2020!$G476,Pat_org!$D$2:$D$484,0),Pat_org!O$1)=0,"",(INDEX(Pat_org!$D$2:$P$484,MATCH(Payments_2020!$G476,Pat_org!$D$2:$D$484,0),Pat_org!O$1)))</f>
        <v>Single PO</v>
      </c>
      <c r="S476" s="3" t="str" cm="1">
        <f t="array" ref="S476">IF(INDEX(Pat_org!$D$2:$P$484,MATCH(Payments_2020!$G476,Pat_org!$D$2:$D$484,0),Pat_org!P$1)=0,"",(INDEX(Pat_org!$D$2:$P$484,MATCH(Payments_2020!$G476,Pat_org!$D$2:$D$484,0),Pat_org!P$1)))</f>
        <v/>
      </c>
      <c r="T476" s="3" t="s">
        <v>842</v>
      </c>
      <c r="U476" s="3" t="s">
        <v>26</v>
      </c>
      <c r="V476" s="1">
        <v>2020</v>
      </c>
      <c r="W476" s="4" t="s">
        <v>27</v>
      </c>
      <c r="X476" s="40" t="str">
        <f t="shared" si="25"/>
        <v>2020GBP</v>
      </c>
      <c r="Y476" s="40">
        <v>5000</v>
      </c>
      <c r="Z476" s="31" cm="1">
        <f t="array" ref="Z476">_xlfn.IFS(X476=GBP_2020,Y476,X476=GBP_2019,Y476*CPI_2019,X476=GBP_2018,Y476*CPI_2018,X476=EUR_2020,Y476*EURGBP_2020,X476=EUR_2019,(Y476*EURGBP_2019)*CPI_2019,X476=EUR_2018,(Y476*EURGBP_2018)*CPI_2018,X476=USD_2020,Y476*USDGBP_2020,X476=USD_2019,(Y476*USDGBP_2019)*CPI_2019,X476=USD_2018,(Y476*USDGBP_2018)*CPI_2018,X476=CHF_2020,Y476*CHFGBP_2020,X476=CHF_2019,(Y476*CHFGBP_2019)*CPI_2019,X476=CHF_2018,(Y476*CHFGBP_2018)*CPI_2018,X476=SEK_2020,Y476*SEKGBP_2020,X476=SEK_2019,(Y476*SEKGBP_2019)*CPI_2019,X476=SEK_2018,(Y476*SEKGBP_2018)*CPI_2018,X476=NKK_2020,Y476*NKKGBP_2020,X476=NKK_2019,(Y476*NKKGBP_2019)*CPI_2019,X476=NKK_2018,(Y476*NKKGBP_2018)*CPI_2018,X476=DKK_2020,Y476*DKKGBP_2020,X476=DKK_2019,(Y476*DKKGBP_2019)*CPI_2019,X476=DKK_2018,(Y476*DKKGBP_2018)*CPI_2018)</f>
        <v>5000</v>
      </c>
      <c r="AA476" s="1">
        <v>1</v>
      </c>
    </row>
    <row r="477" spans="1:27" s="3" customFormat="1" x14ac:dyDescent="0.35">
      <c r="A477" s="3" t="s">
        <v>807</v>
      </c>
      <c r="B477" s="3" t="str">
        <f t="shared" si="24"/>
        <v>JanssenBladder cancer</v>
      </c>
      <c r="C477" s="3" t="str">
        <f>IF(INDEX(Comp_interest!$D:$D,MATCH(Payments_2020!$B477,Comp_interest!$C:$C,0))=0,"",INDEX(Comp_interest!$D:$D,MATCH(Payments_2020!$B477,Comp_interest!$C:$C,0)))</f>
        <v>Definitely yes</v>
      </c>
      <c r="D477" s="3" t="str">
        <f>IF(INDEX(Comp_interest!$E:$E,MATCH(Payments_2020!$B477,Comp_interest!$C:$C,0))=0,"",INDEX(Comp_interest!$E:$E,MATCH(Payments_2020!$B477,Comp_interest!$C:$C,0)))</f>
        <v>Company website</v>
      </c>
      <c r="E477" s="3" t="str">
        <f>IF(INDEX(Comp_interest!$F:$F,MATCH(Payments_2020!$B477,Comp_interest!$C:$C,0))=0,"",INDEX(Comp_interest!$F:$F,MATCH(Payments_2020!$B477,Comp_interest!$C:$C,0)))</f>
        <v/>
      </c>
      <c r="F477" s="3" t="s">
        <v>418</v>
      </c>
      <c r="G477" s="3" t="str">
        <f>INDEX(Pat_org!$B$3:$C$892,MATCH(Payments_2020!F477,Pat_org!$B$3:$B$892,0),2)</f>
        <v>Fight Bladder Cancer</v>
      </c>
      <c r="H477" s="3" t="str" cm="1">
        <f t="array" ref="H477">IF(INDEX(Pat_org!$D$2:$P$484,MATCH(Payments_2020!$G477,Pat_org!$D$2:$D$484,0),Pat_org!E$1)=0,"",(INDEX(Pat_org!$D$2:$P$484,MATCH(Payments_2020!$G477,Pat_org!$D$2:$D$484,0),Pat_org!E$1)))</f>
        <v>Include</v>
      </c>
      <c r="I477" s="3" cm="1">
        <f t="array" ref="I477">IF(INDEX(Pat_org!$D$2:$P$484,MATCH(Payments_2020!$G477,Pat_org!$D$2:$D$484,0),Pat_org!E$1)=0,"",(INDEX(Pat_org!$D$2:$P$484,MATCH(Payments_2020!$G477,Pat_org!$D$2:$D$484,0),Pat_org!$F$1)))</f>
        <v>0</v>
      </c>
      <c r="J477" s="3" t="str" cm="1">
        <f t="array" ref="J477">IF(INDEX(Pat_org!$D$2:$P$484,MATCH(Payments_2020!$G477,Pat_org!$D$2:$D$484,0),Pat_org!G$1)=0,"",(INDEX(Pat_org!$D$2:$P$484,MATCH(Payments_2020!$G477,Pat_org!$D$2:$D$484,0),Pat_org!G$1)))</f>
        <v>Multipurpose organisation</v>
      </c>
      <c r="K477" s="3" t="str" cm="1">
        <f t="array" ref="K477">IF(INDEX(Pat_org!$D$2:$P$484,MATCH(Payments_2020!$G477,Pat_org!$D$2:$D$484,0),Pat_org!H$1)=0,"",(INDEX(Pat_org!$D$2:$P$484,MATCH(Payments_2020!$G477,Pat_org!$D$2:$D$484,0),Pat_org!H$1)))</f>
        <v>02 Neoplasms  </v>
      </c>
      <c r="L477" s="3" t="str" cm="1">
        <f t="array" ref="L477">IF(INDEX(Pat_org!$D$2:$P$484,MATCH(Payments_2020!$G477,Pat_org!$D$2:$D$484,0),Pat_org!I$1)=0,"",(INDEX(Pat_org!$D$2:$P$484,MATCH(Payments_2020!$G477,Pat_org!$D$2:$D$484,0),Pat_org!I$1)))</f>
        <v>Bladder cancer</v>
      </c>
      <c r="M477" s="3" cm="1">
        <f t="array" ref="M477">IF(INDEX(Pat_org!$D$2:$P$484,MATCH(Payments_2020!$G477,Pat_org!$D$2:$D$484,0),Pat_org!J$1)=0,"",(INDEX(Pat_org!$D$2:$P$484,MATCH(Payments_2020!$G477,Pat_org!$D$2:$D$484,0),Pat_org!J$1)))</f>
        <v>1157763</v>
      </c>
      <c r="N477" s="3" t="str" cm="1">
        <f t="array" ref="N477">IF(INDEX(Pat_org!$D$2:$P$484,MATCH(Payments_2020!$G477,Pat_org!$D$2:$D$484,0),Pat_org!K$1)=0,"",(INDEX(Pat_org!$D$2:$P$484,MATCH(Payments_2020!$G477,Pat_org!$D$2:$D$484,0),Pat_org!K$1)))</f>
        <v/>
      </c>
      <c r="O477" s="3" t="str" cm="1">
        <f t="array" ref="O477">IF(INDEX(Pat_org!$D$2:$P$484,MATCH(Payments_2020!$G477,Pat_org!$D$2:$D$484,0),Pat_org!L$1)=0,"",(INDEX(Pat_org!$D$2:$P$484,MATCH(Payments_2020!$G477,Pat_org!$D$2:$D$484,0),Pat_org!L$1)))</f>
        <v>UK</v>
      </c>
      <c r="P477" s="3" t="str" cm="1">
        <f t="array" ref="P477">IF(INDEX(Pat_org!$D$2:$P$484,MATCH(Payments_2020!$G477,Pat_org!$D$2:$D$484,0),Pat_org!M$1)=0,"",(INDEX(Pat_org!$D$2:$P$484,MATCH(Payments_2020!$G477,Pat_org!$D$2:$D$484,0),Pat_org!M$1)))</f>
        <v>https://www.fightbladdercancer.co.uk/</v>
      </c>
      <c r="Q477" s="3" t="str" cm="1">
        <f t="array" ref="Q477">IFERROR(IF(INDEX(Pat_org!$D$2:$P$484,MATCH(Payments_2020!$G477,Pat_org!$D$2:$D$484,0),Pat_org!N$1)=0,"",(INDEX(Pat_org!$D$2:$P$484,MATCH(Payments_2020!$G477,Pat_org!$D$2:$D$484,0),Pat_org!N$1))),"")</f>
        <v>Not rare</v>
      </c>
      <c r="R477" s="3" t="str" cm="1">
        <f t="array" ref="R477">IF(INDEX(Pat_org!$D$2:$P$484,MATCH(Payments_2020!$G477,Pat_org!$D$2:$D$484,0),Pat_org!O$1)=0,"",(INDEX(Pat_org!$D$2:$P$484,MATCH(Payments_2020!$G477,Pat_org!$D$2:$D$484,0),Pat_org!O$1)))</f>
        <v>Single PO</v>
      </c>
      <c r="S477" s="3" t="str" cm="1">
        <f t="array" ref="S477">IF(INDEX(Pat_org!$D$2:$P$484,MATCH(Payments_2020!$G477,Pat_org!$D$2:$D$484,0),Pat_org!P$1)=0,"",(INDEX(Pat_org!$D$2:$P$484,MATCH(Payments_2020!$G477,Pat_org!$D$2:$D$484,0),Pat_org!P$1)))</f>
        <v/>
      </c>
      <c r="T477" s="3" t="s">
        <v>843</v>
      </c>
      <c r="U477" s="3" t="s">
        <v>26</v>
      </c>
      <c r="V477" s="1">
        <v>2020</v>
      </c>
      <c r="W477" s="4" t="s">
        <v>27</v>
      </c>
      <c r="X477" s="40" t="str">
        <f t="shared" si="25"/>
        <v>2020GBP</v>
      </c>
      <c r="Y477" s="40">
        <v>320</v>
      </c>
      <c r="Z477" s="31" cm="1">
        <f t="array" ref="Z477">_xlfn.IFS(X477=GBP_2020,Y477,X477=GBP_2019,Y477*CPI_2019,X477=GBP_2018,Y477*CPI_2018,X477=EUR_2020,Y477*EURGBP_2020,X477=EUR_2019,(Y477*EURGBP_2019)*CPI_2019,X477=EUR_2018,(Y477*EURGBP_2018)*CPI_2018,X477=USD_2020,Y477*USDGBP_2020,X477=USD_2019,(Y477*USDGBP_2019)*CPI_2019,X477=USD_2018,(Y477*USDGBP_2018)*CPI_2018,X477=CHF_2020,Y477*CHFGBP_2020,X477=CHF_2019,(Y477*CHFGBP_2019)*CPI_2019,X477=CHF_2018,(Y477*CHFGBP_2018)*CPI_2018,X477=SEK_2020,Y477*SEKGBP_2020,X477=SEK_2019,(Y477*SEKGBP_2019)*CPI_2019,X477=SEK_2018,(Y477*SEKGBP_2018)*CPI_2018,X477=NKK_2020,Y477*NKKGBP_2020,X477=NKK_2019,(Y477*NKKGBP_2019)*CPI_2019,X477=NKK_2018,(Y477*NKKGBP_2018)*CPI_2018,X477=DKK_2020,Y477*DKKGBP_2020,X477=DKK_2019,(Y477*DKKGBP_2019)*CPI_2019,X477=DKK_2018,(Y477*DKKGBP_2018)*CPI_2018)</f>
        <v>320</v>
      </c>
      <c r="AA477" s="1">
        <v>1</v>
      </c>
    </row>
    <row r="478" spans="1:27" s="3" customFormat="1" x14ac:dyDescent="0.35">
      <c r="A478" s="3" t="s">
        <v>807</v>
      </c>
      <c r="B478" s="3" t="str">
        <f t="shared" si="24"/>
        <v>JanssenBladder cancer</v>
      </c>
      <c r="C478" s="3" t="str">
        <f>IF(INDEX(Comp_interest!$D:$D,MATCH(Payments_2020!$B478,Comp_interest!$C:$C,0))=0,"",INDEX(Comp_interest!$D:$D,MATCH(Payments_2020!$B478,Comp_interest!$C:$C,0)))</f>
        <v>Definitely yes</v>
      </c>
      <c r="D478" s="3" t="str">
        <f>IF(INDEX(Comp_interest!$E:$E,MATCH(Payments_2020!$B478,Comp_interest!$C:$C,0))=0,"",INDEX(Comp_interest!$E:$E,MATCH(Payments_2020!$B478,Comp_interest!$C:$C,0)))</f>
        <v>Company website</v>
      </c>
      <c r="E478" s="3" t="str">
        <f>IF(INDEX(Comp_interest!$F:$F,MATCH(Payments_2020!$B478,Comp_interest!$C:$C,0))=0,"",INDEX(Comp_interest!$F:$F,MATCH(Payments_2020!$B478,Comp_interest!$C:$C,0)))</f>
        <v/>
      </c>
      <c r="F478" s="3" t="s">
        <v>418</v>
      </c>
      <c r="G478" s="3" t="str">
        <f>INDEX(Pat_org!$B$3:$C$892,MATCH(Payments_2020!F478,Pat_org!$B$3:$B$892,0),2)</f>
        <v>Fight Bladder Cancer</v>
      </c>
      <c r="H478" s="3" t="str" cm="1">
        <f t="array" ref="H478">IF(INDEX(Pat_org!$D$2:$P$484,MATCH(Payments_2020!$G478,Pat_org!$D$2:$D$484,0),Pat_org!E$1)=0,"",(INDEX(Pat_org!$D$2:$P$484,MATCH(Payments_2020!$G478,Pat_org!$D$2:$D$484,0),Pat_org!E$1)))</f>
        <v>Include</v>
      </c>
      <c r="I478" s="3" cm="1">
        <f t="array" ref="I478">IF(INDEX(Pat_org!$D$2:$P$484,MATCH(Payments_2020!$G478,Pat_org!$D$2:$D$484,0),Pat_org!E$1)=0,"",(INDEX(Pat_org!$D$2:$P$484,MATCH(Payments_2020!$G478,Pat_org!$D$2:$D$484,0),Pat_org!$F$1)))</f>
        <v>0</v>
      </c>
      <c r="J478" s="3" t="str" cm="1">
        <f t="array" ref="J478">IF(INDEX(Pat_org!$D$2:$P$484,MATCH(Payments_2020!$G478,Pat_org!$D$2:$D$484,0),Pat_org!G$1)=0,"",(INDEX(Pat_org!$D$2:$P$484,MATCH(Payments_2020!$G478,Pat_org!$D$2:$D$484,0),Pat_org!G$1)))</f>
        <v>Multipurpose organisation</v>
      </c>
      <c r="K478" s="3" t="str" cm="1">
        <f t="array" ref="K478">IF(INDEX(Pat_org!$D$2:$P$484,MATCH(Payments_2020!$G478,Pat_org!$D$2:$D$484,0),Pat_org!H$1)=0,"",(INDEX(Pat_org!$D$2:$P$484,MATCH(Payments_2020!$G478,Pat_org!$D$2:$D$484,0),Pat_org!H$1)))</f>
        <v>02 Neoplasms  </v>
      </c>
      <c r="L478" s="3" t="str" cm="1">
        <f t="array" ref="L478">IF(INDEX(Pat_org!$D$2:$P$484,MATCH(Payments_2020!$G478,Pat_org!$D$2:$D$484,0),Pat_org!I$1)=0,"",(INDEX(Pat_org!$D$2:$P$484,MATCH(Payments_2020!$G478,Pat_org!$D$2:$D$484,0),Pat_org!I$1)))</f>
        <v>Bladder cancer</v>
      </c>
      <c r="M478" s="3" cm="1">
        <f t="array" ref="M478">IF(INDEX(Pat_org!$D$2:$P$484,MATCH(Payments_2020!$G478,Pat_org!$D$2:$D$484,0),Pat_org!J$1)=0,"",(INDEX(Pat_org!$D$2:$P$484,MATCH(Payments_2020!$G478,Pat_org!$D$2:$D$484,0),Pat_org!J$1)))</f>
        <v>1157763</v>
      </c>
      <c r="N478" s="3" t="str" cm="1">
        <f t="array" ref="N478">IF(INDEX(Pat_org!$D$2:$P$484,MATCH(Payments_2020!$G478,Pat_org!$D$2:$D$484,0),Pat_org!K$1)=0,"",(INDEX(Pat_org!$D$2:$P$484,MATCH(Payments_2020!$G478,Pat_org!$D$2:$D$484,0),Pat_org!K$1)))</f>
        <v/>
      </c>
      <c r="O478" s="3" t="str" cm="1">
        <f t="array" ref="O478">IF(INDEX(Pat_org!$D$2:$P$484,MATCH(Payments_2020!$G478,Pat_org!$D$2:$D$484,0),Pat_org!L$1)=0,"",(INDEX(Pat_org!$D$2:$P$484,MATCH(Payments_2020!$G478,Pat_org!$D$2:$D$484,0),Pat_org!L$1)))</f>
        <v>UK</v>
      </c>
      <c r="P478" s="3" t="str" cm="1">
        <f t="array" ref="P478">IF(INDEX(Pat_org!$D$2:$P$484,MATCH(Payments_2020!$G478,Pat_org!$D$2:$D$484,0),Pat_org!M$1)=0,"",(INDEX(Pat_org!$D$2:$P$484,MATCH(Payments_2020!$G478,Pat_org!$D$2:$D$484,0),Pat_org!M$1)))</f>
        <v>https://www.fightbladdercancer.co.uk/</v>
      </c>
      <c r="Q478" s="3" t="str" cm="1">
        <f t="array" ref="Q478">IFERROR(IF(INDEX(Pat_org!$D$2:$P$484,MATCH(Payments_2020!$G478,Pat_org!$D$2:$D$484,0),Pat_org!N$1)=0,"",(INDEX(Pat_org!$D$2:$P$484,MATCH(Payments_2020!$G478,Pat_org!$D$2:$D$484,0),Pat_org!N$1))),"")</f>
        <v>Not rare</v>
      </c>
      <c r="R478" s="3" t="str" cm="1">
        <f t="array" ref="R478">IF(INDEX(Pat_org!$D$2:$P$484,MATCH(Payments_2020!$G478,Pat_org!$D$2:$D$484,0),Pat_org!O$1)=0,"",(INDEX(Pat_org!$D$2:$P$484,MATCH(Payments_2020!$G478,Pat_org!$D$2:$D$484,0),Pat_org!O$1)))</f>
        <v>Single PO</v>
      </c>
      <c r="S478" s="3" t="str" cm="1">
        <f t="array" ref="S478">IF(INDEX(Pat_org!$D$2:$P$484,MATCH(Payments_2020!$G478,Pat_org!$D$2:$D$484,0),Pat_org!P$1)=0,"",(INDEX(Pat_org!$D$2:$P$484,MATCH(Payments_2020!$G478,Pat_org!$D$2:$D$484,0),Pat_org!P$1)))</f>
        <v/>
      </c>
      <c r="T478" s="3" t="s">
        <v>844</v>
      </c>
      <c r="U478" s="3" t="s">
        <v>26</v>
      </c>
      <c r="V478" s="1">
        <v>2020</v>
      </c>
      <c r="W478" s="4" t="s">
        <v>27</v>
      </c>
      <c r="X478" s="40" t="str">
        <f t="shared" si="25"/>
        <v>2020GBP</v>
      </c>
      <c r="Y478" s="40">
        <v>200</v>
      </c>
      <c r="Z478" s="31" cm="1">
        <f t="array" ref="Z478">_xlfn.IFS(X478=GBP_2020,Y478,X478=GBP_2019,Y478*CPI_2019,X478=GBP_2018,Y478*CPI_2018,X478=EUR_2020,Y478*EURGBP_2020,X478=EUR_2019,(Y478*EURGBP_2019)*CPI_2019,X478=EUR_2018,(Y478*EURGBP_2018)*CPI_2018,X478=USD_2020,Y478*USDGBP_2020,X478=USD_2019,(Y478*USDGBP_2019)*CPI_2019,X478=USD_2018,(Y478*USDGBP_2018)*CPI_2018,X478=CHF_2020,Y478*CHFGBP_2020,X478=CHF_2019,(Y478*CHFGBP_2019)*CPI_2019,X478=CHF_2018,(Y478*CHFGBP_2018)*CPI_2018,X478=SEK_2020,Y478*SEKGBP_2020,X478=SEK_2019,(Y478*SEKGBP_2019)*CPI_2019,X478=SEK_2018,(Y478*SEKGBP_2018)*CPI_2018,X478=NKK_2020,Y478*NKKGBP_2020,X478=NKK_2019,(Y478*NKKGBP_2019)*CPI_2019,X478=NKK_2018,(Y478*NKKGBP_2018)*CPI_2018,X478=DKK_2020,Y478*DKKGBP_2020,X478=DKK_2019,(Y478*DKKGBP_2019)*CPI_2019,X478=DKK_2018,(Y478*DKKGBP_2018)*CPI_2018)</f>
        <v>200</v>
      </c>
      <c r="AA478" s="1">
        <v>1</v>
      </c>
    </row>
    <row r="479" spans="1:27" s="3" customFormat="1" x14ac:dyDescent="0.35">
      <c r="A479" s="3" t="s">
        <v>807</v>
      </c>
      <c r="B479" s="3" t="str">
        <f t="shared" si="24"/>
        <v>JanssenAlliance of organisations supporting people with genetic diseases</v>
      </c>
      <c r="C479" s="3" t="str">
        <f>IF(INDEX(Comp_interest!$D:$D,MATCH(Payments_2020!$B479,Comp_interest!$C:$C,0))=0,"",INDEX(Comp_interest!$D:$D,MATCH(Payments_2020!$B479,Comp_interest!$C:$C,0)))</f>
        <v>Maybe yes</v>
      </c>
      <c r="D479" s="3" t="str">
        <f>IF(INDEX(Comp_interest!$E:$E,MATCH(Payments_2020!$B479,Comp_interest!$C:$C,0))=0,"",INDEX(Comp_interest!$E:$E,MATCH(Payments_2020!$B479,Comp_interest!$C:$C,0)))</f>
        <v/>
      </c>
      <c r="E479" s="3" t="str">
        <f>IF(INDEX(Comp_interest!$F:$F,MATCH(Payments_2020!$B479,Comp_interest!$C:$C,0))=0,"",INDEX(Comp_interest!$F:$F,MATCH(Payments_2020!$B479,Comp_interest!$C:$C,0)))</f>
        <v/>
      </c>
      <c r="F479" s="3" t="s">
        <v>131</v>
      </c>
      <c r="G479" s="3" t="str">
        <f>INDEX(Pat_org!$B$3:$C$892,MATCH(Payments_2020!F479,Pat_org!$B$3:$B$892,0),2)</f>
        <v>Genetic Alliance UK</v>
      </c>
      <c r="H479" s="3" t="str" cm="1">
        <f t="array" ref="H479">IF(INDEX(Pat_org!$D$2:$P$484,MATCH(Payments_2020!$G479,Pat_org!$D$2:$D$484,0),Pat_org!E$1)=0,"",(INDEX(Pat_org!$D$2:$P$484,MATCH(Payments_2020!$G479,Pat_org!$D$2:$D$484,0),Pat_org!E$1)))</f>
        <v>Include</v>
      </c>
      <c r="I479" s="3" cm="1">
        <f t="array" ref="I479">IF(INDEX(Pat_org!$D$2:$P$484,MATCH(Payments_2020!$G479,Pat_org!$D$2:$D$484,0),Pat_org!E$1)=0,"",(INDEX(Pat_org!$D$2:$P$484,MATCH(Payments_2020!$G479,Pat_org!$D$2:$D$484,0),Pat_org!$F$1)))</f>
        <v>0</v>
      </c>
      <c r="J479" s="3" t="str" cm="1">
        <f t="array" ref="J479">IF(INDEX(Pat_org!$D$2:$P$484,MATCH(Payments_2020!$G479,Pat_org!$D$2:$D$484,0),Pat_org!G$1)=0,"",(INDEX(Pat_org!$D$2:$P$484,MATCH(Payments_2020!$G479,Pat_org!$D$2:$D$484,0),Pat_org!G$1)))</f>
        <v>Multipurpose organisation</v>
      </c>
      <c r="K479" s="3" t="str" cm="1">
        <f t="array" ref="K479">IF(INDEX(Pat_org!$D$2:$P$484,MATCH(Payments_2020!$G479,Pat_org!$D$2:$D$484,0),Pat_org!H$1)=0,"",(INDEX(Pat_org!$D$2:$P$484,MATCH(Payments_2020!$G479,Pat_org!$D$2:$D$484,0),Pat_org!H$1)))</f>
        <v xml:space="preserve">Other </v>
      </c>
      <c r="L479" s="3" t="str" cm="1">
        <f t="array" ref="L479">IF(INDEX(Pat_org!$D$2:$P$484,MATCH(Payments_2020!$G479,Pat_org!$D$2:$D$484,0),Pat_org!I$1)=0,"",(INDEX(Pat_org!$D$2:$P$484,MATCH(Payments_2020!$G479,Pat_org!$D$2:$D$484,0),Pat_org!I$1)))</f>
        <v>Alliance of organisations supporting people with genetic diseases</v>
      </c>
      <c r="M479" s="3" t="str" cm="1">
        <f t="array" ref="M479">IF(INDEX(Pat_org!$D$2:$P$484,MATCH(Payments_2020!$G479,Pat_org!$D$2:$D$484,0),Pat_org!J$1)=0,"",(INDEX(Pat_org!$D$2:$P$484,MATCH(Payments_2020!$G479,Pat_org!$D$2:$D$484,0),Pat_org!J$1)))</f>
        <v>1114195 </v>
      </c>
      <c r="N479" s="3" t="str" cm="1">
        <f t="array" ref="N479">IF(INDEX(Pat_org!$D$2:$P$484,MATCH(Payments_2020!$G479,Pat_org!$D$2:$D$484,0),Pat_org!K$1)=0,"",(INDEX(Pat_org!$D$2:$P$484,MATCH(Payments_2020!$G479,Pat_org!$D$2:$D$484,0),Pat_org!K$1)))</f>
        <v/>
      </c>
      <c r="O479" s="3" t="str" cm="1">
        <f t="array" ref="O479">IF(INDEX(Pat_org!$D$2:$P$484,MATCH(Payments_2020!$G479,Pat_org!$D$2:$D$484,0),Pat_org!L$1)=0,"",(INDEX(Pat_org!$D$2:$P$484,MATCH(Payments_2020!$G479,Pat_org!$D$2:$D$484,0),Pat_org!L$1)))</f>
        <v>UK</v>
      </c>
      <c r="P479" s="3" t="str" cm="1">
        <f t="array" ref="P479">IF(INDEX(Pat_org!$D$2:$P$484,MATCH(Payments_2020!$G479,Pat_org!$D$2:$D$484,0),Pat_org!M$1)=0,"",(INDEX(Pat_org!$D$2:$P$484,MATCH(Payments_2020!$G479,Pat_org!$D$2:$D$484,0),Pat_org!M$1)))</f>
        <v>https://geneticalliance.org.uk/</v>
      </c>
      <c r="Q479" s="3" t="str" cm="1">
        <f t="array" ref="Q479">IFERROR(IF(INDEX(Pat_org!$D$2:$P$484,MATCH(Payments_2020!$G479,Pat_org!$D$2:$D$484,0),Pat_org!N$1)=0,"",(INDEX(Pat_org!$D$2:$P$484,MATCH(Payments_2020!$G479,Pat_org!$D$2:$D$484,0),Pat_org!N$1))),"")</f>
        <v>Rare</v>
      </c>
      <c r="R479" s="3" t="str" cm="1">
        <f t="array" ref="R479">IF(INDEX(Pat_org!$D$2:$P$484,MATCH(Payments_2020!$G479,Pat_org!$D$2:$D$484,0),Pat_org!O$1)=0,"",(INDEX(Pat_org!$D$2:$P$484,MATCH(Payments_2020!$G479,Pat_org!$D$2:$D$484,0),Pat_org!O$1)))</f>
        <v xml:space="preserve">Alliance of POs  </v>
      </c>
      <c r="S479" s="3" t="str" cm="1">
        <f t="array" ref="S479">IF(INDEX(Pat_org!$D$2:$P$484,MATCH(Payments_2020!$G479,Pat_org!$D$2:$D$484,0),Pat_org!P$1)=0,"",(INDEX(Pat_org!$D$2:$P$484,MATCH(Payments_2020!$G479,Pat_org!$D$2:$D$484,0),Pat_org!P$1)))</f>
        <v/>
      </c>
      <c r="T479" s="3" t="s">
        <v>845</v>
      </c>
      <c r="U479" s="3" t="s">
        <v>26</v>
      </c>
      <c r="V479" s="1">
        <v>2020</v>
      </c>
      <c r="W479" s="4" t="s">
        <v>27</v>
      </c>
      <c r="X479" s="40" t="str">
        <f t="shared" si="25"/>
        <v>2020GBP</v>
      </c>
      <c r="Y479" s="40">
        <v>20000</v>
      </c>
      <c r="Z479" s="31" cm="1">
        <f t="array" ref="Z479">_xlfn.IFS(X479=GBP_2020,Y479,X479=GBP_2019,Y479*CPI_2019,X479=GBP_2018,Y479*CPI_2018,X479=EUR_2020,Y479*EURGBP_2020,X479=EUR_2019,(Y479*EURGBP_2019)*CPI_2019,X479=EUR_2018,(Y479*EURGBP_2018)*CPI_2018,X479=USD_2020,Y479*USDGBP_2020,X479=USD_2019,(Y479*USDGBP_2019)*CPI_2019,X479=USD_2018,(Y479*USDGBP_2018)*CPI_2018,X479=CHF_2020,Y479*CHFGBP_2020,X479=CHF_2019,(Y479*CHFGBP_2019)*CPI_2019,X479=CHF_2018,(Y479*CHFGBP_2018)*CPI_2018,X479=SEK_2020,Y479*SEKGBP_2020,X479=SEK_2019,(Y479*SEKGBP_2019)*CPI_2019,X479=SEK_2018,(Y479*SEKGBP_2018)*CPI_2018,X479=NKK_2020,Y479*NKKGBP_2020,X479=NKK_2019,(Y479*NKKGBP_2019)*CPI_2019,X479=NKK_2018,(Y479*NKKGBP_2018)*CPI_2018,X479=DKK_2020,Y479*DKKGBP_2020,X479=DKK_2019,(Y479*DKKGBP_2019)*CPI_2019,X479=DKK_2018,(Y479*DKKGBP_2018)*CPI_2018)</f>
        <v>20000</v>
      </c>
      <c r="AA479" s="1">
        <v>1</v>
      </c>
    </row>
    <row r="480" spans="1:27" s="3" customFormat="1" x14ac:dyDescent="0.35">
      <c r="A480" s="3" t="s">
        <v>807</v>
      </c>
      <c r="B480" s="3" t="str">
        <f t="shared" si="24"/>
        <v>JanssenAlliance of organisations supporting people with genetic diseases</v>
      </c>
      <c r="C480" s="3" t="str">
        <f>IF(INDEX(Comp_interest!$D:$D,MATCH(Payments_2020!$B480,Comp_interest!$C:$C,0))=0,"",INDEX(Comp_interest!$D:$D,MATCH(Payments_2020!$B480,Comp_interest!$C:$C,0)))</f>
        <v>Maybe yes</v>
      </c>
      <c r="D480" s="3" t="str">
        <f>IF(INDEX(Comp_interest!$E:$E,MATCH(Payments_2020!$B480,Comp_interest!$C:$C,0))=0,"",INDEX(Comp_interest!$E:$E,MATCH(Payments_2020!$B480,Comp_interest!$C:$C,0)))</f>
        <v/>
      </c>
      <c r="E480" s="3" t="str">
        <f>IF(INDEX(Comp_interest!$F:$F,MATCH(Payments_2020!$B480,Comp_interest!$C:$C,0))=0,"",INDEX(Comp_interest!$F:$F,MATCH(Payments_2020!$B480,Comp_interest!$C:$C,0)))</f>
        <v/>
      </c>
      <c r="F480" s="3" t="s">
        <v>131</v>
      </c>
      <c r="G480" s="3" t="str">
        <f>INDEX(Pat_org!$B$3:$C$892,MATCH(Payments_2020!F480,Pat_org!$B$3:$B$892,0),2)</f>
        <v>Genetic Alliance UK</v>
      </c>
      <c r="H480" s="3" t="str" cm="1">
        <f t="array" ref="H480">IF(INDEX(Pat_org!$D$2:$P$484,MATCH(Payments_2020!$G480,Pat_org!$D$2:$D$484,0),Pat_org!E$1)=0,"",(INDEX(Pat_org!$D$2:$P$484,MATCH(Payments_2020!$G480,Pat_org!$D$2:$D$484,0),Pat_org!E$1)))</f>
        <v>Include</v>
      </c>
      <c r="I480" s="3" cm="1">
        <f t="array" ref="I480">IF(INDEX(Pat_org!$D$2:$P$484,MATCH(Payments_2020!$G480,Pat_org!$D$2:$D$484,0),Pat_org!E$1)=0,"",(INDEX(Pat_org!$D$2:$P$484,MATCH(Payments_2020!$G480,Pat_org!$D$2:$D$484,0),Pat_org!$F$1)))</f>
        <v>0</v>
      </c>
      <c r="J480" s="3" t="str" cm="1">
        <f t="array" ref="J480">IF(INDEX(Pat_org!$D$2:$P$484,MATCH(Payments_2020!$G480,Pat_org!$D$2:$D$484,0),Pat_org!G$1)=0,"",(INDEX(Pat_org!$D$2:$P$484,MATCH(Payments_2020!$G480,Pat_org!$D$2:$D$484,0),Pat_org!G$1)))</f>
        <v>Multipurpose organisation</v>
      </c>
      <c r="K480" s="3" t="str" cm="1">
        <f t="array" ref="K480">IF(INDEX(Pat_org!$D$2:$P$484,MATCH(Payments_2020!$G480,Pat_org!$D$2:$D$484,0),Pat_org!H$1)=0,"",(INDEX(Pat_org!$D$2:$P$484,MATCH(Payments_2020!$G480,Pat_org!$D$2:$D$484,0),Pat_org!H$1)))</f>
        <v xml:space="preserve">Other </v>
      </c>
      <c r="L480" s="3" t="str" cm="1">
        <f t="array" ref="L480">IF(INDEX(Pat_org!$D$2:$P$484,MATCH(Payments_2020!$G480,Pat_org!$D$2:$D$484,0),Pat_org!I$1)=0,"",(INDEX(Pat_org!$D$2:$P$484,MATCH(Payments_2020!$G480,Pat_org!$D$2:$D$484,0),Pat_org!I$1)))</f>
        <v>Alliance of organisations supporting people with genetic diseases</v>
      </c>
      <c r="M480" s="3" t="str" cm="1">
        <f t="array" ref="M480">IF(INDEX(Pat_org!$D$2:$P$484,MATCH(Payments_2020!$G480,Pat_org!$D$2:$D$484,0),Pat_org!J$1)=0,"",(INDEX(Pat_org!$D$2:$P$484,MATCH(Payments_2020!$G480,Pat_org!$D$2:$D$484,0),Pat_org!J$1)))</f>
        <v>1114195 </v>
      </c>
      <c r="N480" s="3" t="str" cm="1">
        <f t="array" ref="N480">IF(INDEX(Pat_org!$D$2:$P$484,MATCH(Payments_2020!$G480,Pat_org!$D$2:$D$484,0),Pat_org!K$1)=0,"",(INDEX(Pat_org!$D$2:$P$484,MATCH(Payments_2020!$G480,Pat_org!$D$2:$D$484,0),Pat_org!K$1)))</f>
        <v/>
      </c>
      <c r="O480" s="3" t="str" cm="1">
        <f t="array" ref="O480">IF(INDEX(Pat_org!$D$2:$P$484,MATCH(Payments_2020!$G480,Pat_org!$D$2:$D$484,0),Pat_org!L$1)=0,"",(INDEX(Pat_org!$D$2:$P$484,MATCH(Payments_2020!$G480,Pat_org!$D$2:$D$484,0),Pat_org!L$1)))</f>
        <v>UK</v>
      </c>
      <c r="P480" s="3" t="str" cm="1">
        <f t="array" ref="P480">IF(INDEX(Pat_org!$D$2:$P$484,MATCH(Payments_2020!$G480,Pat_org!$D$2:$D$484,0),Pat_org!M$1)=0,"",(INDEX(Pat_org!$D$2:$P$484,MATCH(Payments_2020!$G480,Pat_org!$D$2:$D$484,0),Pat_org!M$1)))</f>
        <v>https://geneticalliance.org.uk/</v>
      </c>
      <c r="Q480" s="3" t="str" cm="1">
        <f t="array" ref="Q480">IFERROR(IF(INDEX(Pat_org!$D$2:$P$484,MATCH(Payments_2020!$G480,Pat_org!$D$2:$D$484,0),Pat_org!N$1)=0,"",(INDEX(Pat_org!$D$2:$P$484,MATCH(Payments_2020!$G480,Pat_org!$D$2:$D$484,0),Pat_org!N$1))),"")</f>
        <v>Rare</v>
      </c>
      <c r="R480" s="3" t="str" cm="1">
        <f t="array" ref="R480">IF(INDEX(Pat_org!$D$2:$P$484,MATCH(Payments_2020!$G480,Pat_org!$D$2:$D$484,0),Pat_org!O$1)=0,"",(INDEX(Pat_org!$D$2:$P$484,MATCH(Payments_2020!$G480,Pat_org!$D$2:$D$484,0),Pat_org!O$1)))</f>
        <v xml:space="preserve">Alliance of POs  </v>
      </c>
      <c r="S480" s="3" t="str" cm="1">
        <f t="array" ref="S480">IF(INDEX(Pat_org!$D$2:$P$484,MATCH(Payments_2020!$G480,Pat_org!$D$2:$D$484,0),Pat_org!P$1)=0,"",(INDEX(Pat_org!$D$2:$P$484,MATCH(Payments_2020!$G480,Pat_org!$D$2:$D$484,0),Pat_org!P$1)))</f>
        <v/>
      </c>
      <c r="T480" s="3" t="s">
        <v>846</v>
      </c>
      <c r="U480" s="3" t="s">
        <v>26</v>
      </c>
      <c r="V480" s="1">
        <v>2020</v>
      </c>
      <c r="W480" s="4" t="s">
        <v>27</v>
      </c>
      <c r="X480" s="40" t="str">
        <f t="shared" si="25"/>
        <v>2020GBP</v>
      </c>
      <c r="Y480" s="40">
        <v>10000</v>
      </c>
      <c r="Z480" s="31" cm="1">
        <f t="array" ref="Z480">_xlfn.IFS(X480=GBP_2020,Y480,X480=GBP_2019,Y480*CPI_2019,X480=GBP_2018,Y480*CPI_2018,X480=EUR_2020,Y480*EURGBP_2020,X480=EUR_2019,(Y480*EURGBP_2019)*CPI_2019,X480=EUR_2018,(Y480*EURGBP_2018)*CPI_2018,X480=USD_2020,Y480*USDGBP_2020,X480=USD_2019,(Y480*USDGBP_2019)*CPI_2019,X480=USD_2018,(Y480*USDGBP_2018)*CPI_2018,X480=CHF_2020,Y480*CHFGBP_2020,X480=CHF_2019,(Y480*CHFGBP_2019)*CPI_2019,X480=CHF_2018,(Y480*CHFGBP_2018)*CPI_2018,X480=SEK_2020,Y480*SEKGBP_2020,X480=SEK_2019,(Y480*SEKGBP_2019)*CPI_2019,X480=SEK_2018,(Y480*SEKGBP_2018)*CPI_2018,X480=NKK_2020,Y480*NKKGBP_2020,X480=NKK_2019,(Y480*NKKGBP_2019)*CPI_2019,X480=NKK_2018,(Y480*NKKGBP_2018)*CPI_2018,X480=DKK_2020,Y480*DKKGBP_2020,X480=DKK_2019,(Y480*DKKGBP_2019)*CPI_2019,X480=DKK_2018,(Y480*DKKGBP_2018)*CPI_2018)</f>
        <v>10000</v>
      </c>
      <c r="AA480" s="1">
        <v>1</v>
      </c>
    </row>
    <row r="481" spans="1:27" s="3" customFormat="1" x14ac:dyDescent="0.35">
      <c r="A481" s="3" t="s">
        <v>807</v>
      </c>
      <c r="B481" s="3" t="str">
        <f t="shared" si="24"/>
        <v>JanssenHospice for terminally ill children</v>
      </c>
      <c r="C481" s="3" t="str">
        <f>IF(INDEX(Comp_interest!$D:$D,MATCH(Payments_2020!$B481,Comp_interest!$C:$C,0))=0,"",INDEX(Comp_interest!$D:$D,MATCH(Payments_2020!$B481,Comp_interest!$C:$C,0)))</f>
        <v xml:space="preserve">Other </v>
      </c>
      <c r="D481" s="3" t="str">
        <f>IF(INDEX(Comp_interest!$E:$E,MATCH(Payments_2020!$B481,Comp_interest!$C:$C,0))=0,"",INDEX(Comp_interest!$E:$E,MATCH(Payments_2020!$B481,Comp_interest!$C:$C,0)))</f>
        <v/>
      </c>
      <c r="E481" s="3" t="str">
        <f>IF(INDEX(Comp_interest!$F:$F,MATCH(Payments_2020!$B481,Comp_interest!$C:$C,0))=0,"",INDEX(Comp_interest!$F:$F,MATCH(Payments_2020!$B481,Comp_interest!$C:$C,0)))</f>
        <v>Unclear</v>
      </c>
      <c r="F481" s="3" t="s">
        <v>847</v>
      </c>
      <c r="G481" s="3" t="str">
        <f>INDEX(Pat_org!$B$3:$C$892,MATCH(Payments_2020!F481,Pat_org!$B$3:$B$892,0),2)</f>
        <v>Helen &amp; Douglas House</v>
      </c>
      <c r="H481" s="3" t="str" cm="1">
        <f t="array" ref="H481">IF(INDEX(Pat_org!$D$2:$P$484,MATCH(Payments_2020!$G481,Pat_org!$D$2:$D$484,0),Pat_org!E$1)=0,"",(INDEX(Pat_org!$D$2:$P$484,MATCH(Payments_2020!$G481,Pat_org!$D$2:$D$484,0),Pat_org!E$1)))</f>
        <v>Include</v>
      </c>
      <c r="I481" s="3" cm="1">
        <f t="array" ref="I481">IF(INDEX(Pat_org!$D$2:$P$484,MATCH(Payments_2020!$G481,Pat_org!$D$2:$D$484,0),Pat_org!E$1)=0,"",(INDEX(Pat_org!$D$2:$P$484,MATCH(Payments_2020!$G481,Pat_org!$D$2:$D$484,0),Pat_org!$F$1)))</f>
        <v>0</v>
      </c>
      <c r="J481" s="3" t="str" cm="1">
        <f t="array" ref="J481">IF(INDEX(Pat_org!$D$2:$P$484,MATCH(Payments_2020!$G481,Pat_org!$D$2:$D$484,0),Pat_org!G$1)=0,"",(INDEX(Pat_org!$D$2:$P$484,MATCH(Payments_2020!$G481,Pat_org!$D$2:$D$484,0),Pat_org!G$1)))</f>
        <v>Service provider</v>
      </c>
      <c r="K481" s="3" t="str" cm="1">
        <f t="array" ref="K481">IF(INDEX(Pat_org!$D$2:$P$484,MATCH(Payments_2020!$G481,Pat_org!$D$2:$D$484,0),Pat_org!H$1)=0,"",(INDEX(Pat_org!$D$2:$P$484,MATCH(Payments_2020!$G481,Pat_org!$D$2:$D$484,0),Pat_org!H$1)))</f>
        <v xml:space="preserve">Other </v>
      </c>
      <c r="L481" s="3" t="str" cm="1">
        <f t="array" ref="L481">IF(INDEX(Pat_org!$D$2:$P$484,MATCH(Payments_2020!$G481,Pat_org!$D$2:$D$484,0),Pat_org!I$1)=0,"",(INDEX(Pat_org!$D$2:$P$484,MATCH(Payments_2020!$G481,Pat_org!$D$2:$D$484,0),Pat_org!I$1)))</f>
        <v>Hospice for terminally ill children</v>
      </c>
      <c r="M481" s="3" cm="1">
        <f t="array" ref="M481">IF(INDEX(Pat_org!$D$2:$P$484,MATCH(Payments_2020!$G481,Pat_org!$D$2:$D$484,0),Pat_org!J$1)=0,"",(INDEX(Pat_org!$D$2:$P$484,MATCH(Payments_2020!$G481,Pat_org!$D$2:$D$484,0),Pat_org!J$1)))</f>
        <v>1085951</v>
      </c>
      <c r="N481" s="3" t="str" cm="1">
        <f t="array" ref="N481">IF(INDEX(Pat_org!$D$2:$P$484,MATCH(Payments_2020!$G481,Pat_org!$D$2:$D$484,0),Pat_org!K$1)=0,"",(INDEX(Pat_org!$D$2:$P$484,MATCH(Payments_2020!$G481,Pat_org!$D$2:$D$484,0),Pat_org!K$1)))</f>
        <v/>
      </c>
      <c r="O481" s="3" t="str" cm="1">
        <f t="array" ref="O481">IF(INDEX(Pat_org!$D$2:$P$484,MATCH(Payments_2020!$G481,Pat_org!$D$2:$D$484,0),Pat_org!L$1)=0,"",(INDEX(Pat_org!$D$2:$P$484,MATCH(Payments_2020!$G481,Pat_org!$D$2:$D$484,0),Pat_org!L$1)))</f>
        <v>UK</v>
      </c>
      <c r="P481" s="3" t="str" cm="1">
        <f t="array" ref="P481">IF(INDEX(Pat_org!$D$2:$P$484,MATCH(Payments_2020!$G481,Pat_org!$D$2:$D$484,0),Pat_org!M$1)=0,"",(INDEX(Pat_org!$D$2:$P$484,MATCH(Payments_2020!$G481,Pat_org!$D$2:$D$484,0),Pat_org!M$1)))</f>
        <v>https://www.helenanddouglas.org.uk/</v>
      </c>
      <c r="Q481" s="3" t="str" cm="1">
        <f t="array" ref="Q481">IFERROR(IF(INDEX(Pat_org!$D$2:$P$484,MATCH(Payments_2020!$G481,Pat_org!$D$2:$D$484,0),Pat_org!N$1)=0,"",(INDEX(Pat_org!$D$2:$P$484,MATCH(Payments_2020!$G481,Pat_org!$D$2:$D$484,0),Pat_org!N$1))),"")</f>
        <v>Unclear</v>
      </c>
      <c r="R481" s="3" t="str" cm="1">
        <f t="array" ref="R481">IF(INDEX(Pat_org!$D$2:$P$484,MATCH(Payments_2020!$G481,Pat_org!$D$2:$D$484,0),Pat_org!O$1)=0,"",(INDEX(Pat_org!$D$2:$P$484,MATCH(Payments_2020!$G481,Pat_org!$D$2:$D$484,0),Pat_org!O$1)))</f>
        <v>Single PO</v>
      </c>
      <c r="S481" s="3" t="str" cm="1">
        <f t="array" ref="S481">IF(INDEX(Pat_org!$D$2:$P$484,MATCH(Payments_2020!$G481,Pat_org!$D$2:$D$484,0),Pat_org!P$1)=0,"",(INDEX(Pat_org!$D$2:$P$484,MATCH(Payments_2020!$G481,Pat_org!$D$2:$D$484,0),Pat_org!P$1)))</f>
        <v/>
      </c>
      <c r="T481" s="3" t="s">
        <v>848</v>
      </c>
      <c r="U481" s="3" t="s">
        <v>26</v>
      </c>
      <c r="V481" s="1">
        <v>2020</v>
      </c>
      <c r="W481" s="4" t="s">
        <v>27</v>
      </c>
      <c r="X481" s="40" t="str">
        <f t="shared" si="25"/>
        <v>2020GBP</v>
      </c>
      <c r="Y481" s="40">
        <v>1000</v>
      </c>
      <c r="Z481" s="31" cm="1">
        <f t="array" ref="Z481">_xlfn.IFS(X481=GBP_2020,Y481,X481=GBP_2019,Y481*CPI_2019,X481=GBP_2018,Y481*CPI_2018,X481=EUR_2020,Y481*EURGBP_2020,X481=EUR_2019,(Y481*EURGBP_2019)*CPI_2019,X481=EUR_2018,(Y481*EURGBP_2018)*CPI_2018,X481=USD_2020,Y481*USDGBP_2020,X481=USD_2019,(Y481*USDGBP_2019)*CPI_2019,X481=USD_2018,(Y481*USDGBP_2018)*CPI_2018,X481=CHF_2020,Y481*CHFGBP_2020,X481=CHF_2019,(Y481*CHFGBP_2019)*CPI_2019,X481=CHF_2018,(Y481*CHFGBP_2018)*CPI_2018,X481=SEK_2020,Y481*SEKGBP_2020,X481=SEK_2019,(Y481*SEKGBP_2019)*CPI_2019,X481=SEK_2018,(Y481*SEKGBP_2018)*CPI_2018,X481=NKK_2020,Y481*NKKGBP_2020,X481=NKK_2019,(Y481*NKKGBP_2019)*CPI_2019,X481=NKK_2018,(Y481*NKKGBP_2018)*CPI_2018,X481=DKK_2020,Y481*DKKGBP_2020,X481=DKK_2019,(Y481*DKKGBP_2019)*CPI_2019,X481=DKK_2018,(Y481*DKKGBP_2018)*CPI_2018)</f>
        <v>1000</v>
      </c>
      <c r="AA481" s="1">
        <v>1</v>
      </c>
    </row>
    <row r="482" spans="1:27" s="3" customFormat="1" x14ac:dyDescent="0.35">
      <c r="A482" s="3" t="s">
        <v>807</v>
      </c>
      <c r="B482" s="3" t="str">
        <f t="shared" si="24"/>
        <v>JanssenHIV</v>
      </c>
      <c r="C482" s="3" t="str">
        <f>IF(INDEX(Comp_interest!$D:$D,MATCH(Payments_2020!$B482,Comp_interest!$C:$C,0))=0,"",INDEX(Comp_interest!$D:$D,MATCH(Payments_2020!$B482,Comp_interest!$C:$C,0)))</f>
        <v>Definitely yes</v>
      </c>
      <c r="D482" s="3" t="str">
        <f>IF(INDEX(Comp_interest!$E:$E,MATCH(Payments_2020!$B482,Comp_interest!$C:$C,0))=0,"",INDEX(Comp_interest!$E:$E,MATCH(Payments_2020!$B482,Comp_interest!$C:$C,0)))</f>
        <v>Company website</v>
      </c>
      <c r="E482" s="3" t="str">
        <f>IF(INDEX(Comp_interest!$F:$F,MATCH(Payments_2020!$B482,Comp_interest!$C:$C,0))=0,"",INDEX(Comp_interest!$F:$F,MATCH(Payments_2020!$B482,Comp_interest!$C:$C,0)))</f>
        <v/>
      </c>
      <c r="F482" s="3" t="s">
        <v>849</v>
      </c>
      <c r="G482" s="3" t="str">
        <f>INDEX(Pat_org!$B$3:$C$892,MATCH(Payments_2020!F482,Pat_org!$B$3:$B$892,0),2)</f>
        <v>HIV i-Base</v>
      </c>
      <c r="H482" s="3" t="str" cm="1">
        <f t="array" ref="H482">IF(INDEX(Pat_org!$D$2:$P$484,MATCH(Payments_2020!$G482,Pat_org!$D$2:$D$484,0),Pat_org!E$1)=0,"",(INDEX(Pat_org!$D$2:$P$484,MATCH(Payments_2020!$G482,Pat_org!$D$2:$D$484,0),Pat_org!E$1)))</f>
        <v>Include</v>
      </c>
      <c r="I482" s="3" cm="1">
        <f t="array" ref="I482">IF(INDEX(Pat_org!$D$2:$P$484,MATCH(Payments_2020!$G482,Pat_org!$D$2:$D$484,0),Pat_org!E$1)=0,"",(INDEX(Pat_org!$D$2:$P$484,MATCH(Payments_2020!$G482,Pat_org!$D$2:$D$484,0),Pat_org!$F$1)))</f>
        <v>0</v>
      </c>
      <c r="J482" s="3" t="str" cm="1">
        <f t="array" ref="J482">IF(INDEX(Pat_org!$D$2:$P$484,MATCH(Payments_2020!$G482,Pat_org!$D$2:$D$484,0),Pat_org!G$1)=0,"",(INDEX(Pat_org!$D$2:$P$484,MATCH(Payments_2020!$G482,Pat_org!$D$2:$D$484,0),Pat_org!G$1)))</f>
        <v>Organisation focused on education</v>
      </c>
      <c r="K482" s="3" t="str" cm="1">
        <f t="array" ref="K482">IF(INDEX(Pat_org!$D$2:$P$484,MATCH(Payments_2020!$G482,Pat_org!$D$2:$D$484,0),Pat_org!H$1)=0,"",(INDEX(Pat_org!$D$2:$P$484,MATCH(Payments_2020!$G482,Pat_org!$D$2:$D$484,0),Pat_org!H$1)))</f>
        <v>01 Certain infectious or parasitic diseases  </v>
      </c>
      <c r="L482" s="3" t="str" cm="1">
        <f t="array" ref="L482">IF(INDEX(Pat_org!$D$2:$P$484,MATCH(Payments_2020!$G482,Pat_org!$D$2:$D$484,0),Pat_org!I$1)=0,"",(INDEX(Pat_org!$D$2:$P$484,MATCH(Payments_2020!$G482,Pat_org!$D$2:$D$484,0),Pat_org!I$1)))</f>
        <v>HIV</v>
      </c>
      <c r="M482" s="3" cm="1">
        <f t="array" ref="M482">IF(INDEX(Pat_org!$D$2:$P$484,MATCH(Payments_2020!$G482,Pat_org!$D$2:$D$484,0),Pat_org!J$1)=0,"",(INDEX(Pat_org!$D$2:$P$484,MATCH(Payments_2020!$G482,Pat_org!$D$2:$D$484,0),Pat_org!J$1)))</f>
        <v>1081905</v>
      </c>
      <c r="N482" s="3" t="str" cm="1">
        <f t="array" ref="N482">IF(INDEX(Pat_org!$D$2:$P$484,MATCH(Payments_2020!$G482,Pat_org!$D$2:$D$484,0),Pat_org!K$1)=0,"",(INDEX(Pat_org!$D$2:$P$484,MATCH(Payments_2020!$G482,Pat_org!$D$2:$D$484,0),Pat_org!K$1)))</f>
        <v/>
      </c>
      <c r="O482" s="3" t="str" cm="1">
        <f t="array" ref="O482">IF(INDEX(Pat_org!$D$2:$P$484,MATCH(Payments_2020!$G482,Pat_org!$D$2:$D$484,0),Pat_org!L$1)=0,"",(INDEX(Pat_org!$D$2:$P$484,MATCH(Payments_2020!$G482,Pat_org!$D$2:$D$484,0),Pat_org!L$1)))</f>
        <v>UK</v>
      </c>
      <c r="P482" s="3" t="str" cm="1">
        <f t="array" ref="P482">IF(INDEX(Pat_org!$D$2:$P$484,MATCH(Payments_2020!$G482,Pat_org!$D$2:$D$484,0),Pat_org!M$1)=0,"",(INDEX(Pat_org!$D$2:$P$484,MATCH(Payments_2020!$G482,Pat_org!$D$2:$D$484,0),Pat_org!M$1)))</f>
        <v>https://i-base.info/</v>
      </c>
      <c r="Q482" s="3" t="str" cm="1">
        <f t="array" ref="Q482">IFERROR(IF(INDEX(Pat_org!$D$2:$P$484,MATCH(Payments_2020!$G482,Pat_org!$D$2:$D$484,0),Pat_org!N$1)=0,"",(INDEX(Pat_org!$D$2:$P$484,MATCH(Payments_2020!$G482,Pat_org!$D$2:$D$484,0),Pat_org!N$1))),"")</f>
        <v>Not rare</v>
      </c>
      <c r="R482" s="3" t="str" cm="1">
        <f t="array" ref="R482">IF(INDEX(Pat_org!$D$2:$P$484,MATCH(Payments_2020!$G482,Pat_org!$D$2:$D$484,0),Pat_org!O$1)=0,"",(INDEX(Pat_org!$D$2:$P$484,MATCH(Payments_2020!$G482,Pat_org!$D$2:$D$484,0),Pat_org!O$1)))</f>
        <v>Single PO</v>
      </c>
      <c r="S482" s="3" t="str" cm="1">
        <f t="array" ref="S482">IF(INDEX(Pat_org!$D$2:$P$484,MATCH(Payments_2020!$G482,Pat_org!$D$2:$D$484,0),Pat_org!P$1)=0,"",(INDEX(Pat_org!$D$2:$P$484,MATCH(Payments_2020!$G482,Pat_org!$D$2:$D$484,0),Pat_org!P$1)))</f>
        <v/>
      </c>
      <c r="T482" s="3" t="s">
        <v>850</v>
      </c>
      <c r="U482" s="3" t="s">
        <v>26</v>
      </c>
      <c r="V482" s="1">
        <v>2020</v>
      </c>
      <c r="W482" s="4" t="s">
        <v>27</v>
      </c>
      <c r="X482" s="40" t="str">
        <f t="shared" si="25"/>
        <v>2020GBP</v>
      </c>
      <c r="Y482" s="40">
        <v>10000</v>
      </c>
      <c r="Z482" s="31" cm="1">
        <f t="array" ref="Z482">_xlfn.IFS(X482=GBP_2020,Y482,X482=GBP_2019,Y482*CPI_2019,X482=GBP_2018,Y482*CPI_2018,X482=EUR_2020,Y482*EURGBP_2020,X482=EUR_2019,(Y482*EURGBP_2019)*CPI_2019,X482=EUR_2018,(Y482*EURGBP_2018)*CPI_2018,X482=USD_2020,Y482*USDGBP_2020,X482=USD_2019,(Y482*USDGBP_2019)*CPI_2019,X482=USD_2018,(Y482*USDGBP_2018)*CPI_2018,X482=CHF_2020,Y482*CHFGBP_2020,X482=CHF_2019,(Y482*CHFGBP_2019)*CPI_2019,X482=CHF_2018,(Y482*CHFGBP_2018)*CPI_2018,X482=SEK_2020,Y482*SEKGBP_2020,X482=SEK_2019,(Y482*SEKGBP_2019)*CPI_2019,X482=SEK_2018,(Y482*SEKGBP_2018)*CPI_2018,X482=NKK_2020,Y482*NKKGBP_2020,X482=NKK_2019,(Y482*NKKGBP_2019)*CPI_2019,X482=NKK_2018,(Y482*NKKGBP_2018)*CPI_2018,X482=DKK_2020,Y482*DKKGBP_2020,X482=DKK_2019,(Y482*DKKGBP_2019)*CPI_2019,X482=DKK_2018,(Y482*DKKGBP_2018)*CPI_2018)</f>
        <v>10000</v>
      </c>
      <c r="AA482" s="1">
        <v>1</v>
      </c>
    </row>
    <row r="483" spans="1:27" s="3" customFormat="1" x14ac:dyDescent="0.35">
      <c r="A483" s="3" t="s">
        <v>807</v>
      </c>
      <c r="B483" s="3" t="str">
        <f t="shared" si="24"/>
        <v>JanssenHIV</v>
      </c>
      <c r="C483" s="3" t="str">
        <f>IF(INDEX(Comp_interest!$D:$D,MATCH(Payments_2020!$B483,Comp_interest!$C:$C,0))=0,"",INDEX(Comp_interest!$D:$D,MATCH(Payments_2020!$B483,Comp_interest!$C:$C,0)))</f>
        <v>Definitely yes</v>
      </c>
      <c r="D483" s="3" t="str">
        <f>IF(INDEX(Comp_interest!$E:$E,MATCH(Payments_2020!$B483,Comp_interest!$C:$C,0))=0,"",INDEX(Comp_interest!$E:$E,MATCH(Payments_2020!$B483,Comp_interest!$C:$C,0)))</f>
        <v>Company website</v>
      </c>
      <c r="E483" s="3" t="str">
        <f>IF(INDEX(Comp_interest!$F:$F,MATCH(Payments_2020!$B483,Comp_interest!$C:$C,0))=0,"",INDEX(Comp_interest!$F:$F,MATCH(Payments_2020!$B483,Comp_interest!$C:$C,0)))</f>
        <v/>
      </c>
      <c r="F483" s="3" t="s">
        <v>849</v>
      </c>
      <c r="G483" s="3" t="str">
        <f>INDEX(Pat_org!$B$3:$C$892,MATCH(Payments_2020!F483,Pat_org!$B$3:$B$892,0),2)</f>
        <v>HIV i-Base</v>
      </c>
      <c r="H483" s="3" t="str" cm="1">
        <f t="array" ref="H483">IF(INDEX(Pat_org!$D$2:$P$484,MATCH(Payments_2020!$G483,Pat_org!$D$2:$D$484,0),Pat_org!E$1)=0,"",(INDEX(Pat_org!$D$2:$P$484,MATCH(Payments_2020!$G483,Pat_org!$D$2:$D$484,0),Pat_org!E$1)))</f>
        <v>Include</v>
      </c>
      <c r="I483" s="3" cm="1">
        <f t="array" ref="I483">IF(INDEX(Pat_org!$D$2:$P$484,MATCH(Payments_2020!$G483,Pat_org!$D$2:$D$484,0),Pat_org!E$1)=0,"",(INDEX(Pat_org!$D$2:$P$484,MATCH(Payments_2020!$G483,Pat_org!$D$2:$D$484,0),Pat_org!$F$1)))</f>
        <v>0</v>
      </c>
      <c r="J483" s="3" t="str" cm="1">
        <f t="array" ref="J483">IF(INDEX(Pat_org!$D$2:$P$484,MATCH(Payments_2020!$G483,Pat_org!$D$2:$D$484,0),Pat_org!G$1)=0,"",(INDEX(Pat_org!$D$2:$P$484,MATCH(Payments_2020!$G483,Pat_org!$D$2:$D$484,0),Pat_org!G$1)))</f>
        <v>Organisation focused on education</v>
      </c>
      <c r="K483" s="3" t="str" cm="1">
        <f t="array" ref="K483">IF(INDEX(Pat_org!$D$2:$P$484,MATCH(Payments_2020!$G483,Pat_org!$D$2:$D$484,0),Pat_org!H$1)=0,"",(INDEX(Pat_org!$D$2:$P$484,MATCH(Payments_2020!$G483,Pat_org!$D$2:$D$484,0),Pat_org!H$1)))</f>
        <v>01 Certain infectious or parasitic diseases  </v>
      </c>
      <c r="L483" s="3" t="str" cm="1">
        <f t="array" ref="L483">IF(INDEX(Pat_org!$D$2:$P$484,MATCH(Payments_2020!$G483,Pat_org!$D$2:$D$484,0),Pat_org!I$1)=0,"",(INDEX(Pat_org!$D$2:$P$484,MATCH(Payments_2020!$G483,Pat_org!$D$2:$D$484,0),Pat_org!I$1)))</f>
        <v>HIV</v>
      </c>
      <c r="M483" s="3" cm="1">
        <f t="array" ref="M483">IF(INDEX(Pat_org!$D$2:$P$484,MATCH(Payments_2020!$G483,Pat_org!$D$2:$D$484,0),Pat_org!J$1)=0,"",(INDEX(Pat_org!$D$2:$P$484,MATCH(Payments_2020!$G483,Pat_org!$D$2:$D$484,0),Pat_org!J$1)))</f>
        <v>1081905</v>
      </c>
      <c r="N483" s="3" t="str" cm="1">
        <f t="array" ref="N483">IF(INDEX(Pat_org!$D$2:$P$484,MATCH(Payments_2020!$G483,Pat_org!$D$2:$D$484,0),Pat_org!K$1)=0,"",(INDEX(Pat_org!$D$2:$P$484,MATCH(Payments_2020!$G483,Pat_org!$D$2:$D$484,0),Pat_org!K$1)))</f>
        <v/>
      </c>
      <c r="O483" s="3" t="str" cm="1">
        <f t="array" ref="O483">IF(INDEX(Pat_org!$D$2:$P$484,MATCH(Payments_2020!$G483,Pat_org!$D$2:$D$484,0),Pat_org!L$1)=0,"",(INDEX(Pat_org!$D$2:$P$484,MATCH(Payments_2020!$G483,Pat_org!$D$2:$D$484,0),Pat_org!L$1)))</f>
        <v>UK</v>
      </c>
      <c r="P483" s="3" t="str" cm="1">
        <f t="array" ref="P483">IF(INDEX(Pat_org!$D$2:$P$484,MATCH(Payments_2020!$G483,Pat_org!$D$2:$D$484,0),Pat_org!M$1)=0,"",(INDEX(Pat_org!$D$2:$P$484,MATCH(Payments_2020!$G483,Pat_org!$D$2:$D$484,0),Pat_org!M$1)))</f>
        <v>https://i-base.info/</v>
      </c>
      <c r="Q483" s="3" t="str" cm="1">
        <f t="array" ref="Q483">IFERROR(IF(INDEX(Pat_org!$D$2:$P$484,MATCH(Payments_2020!$G483,Pat_org!$D$2:$D$484,0),Pat_org!N$1)=0,"",(INDEX(Pat_org!$D$2:$P$484,MATCH(Payments_2020!$G483,Pat_org!$D$2:$D$484,0),Pat_org!N$1))),"")</f>
        <v>Not rare</v>
      </c>
      <c r="R483" s="3" t="str" cm="1">
        <f t="array" ref="R483">IF(INDEX(Pat_org!$D$2:$P$484,MATCH(Payments_2020!$G483,Pat_org!$D$2:$D$484,0),Pat_org!O$1)=0,"",(INDEX(Pat_org!$D$2:$P$484,MATCH(Payments_2020!$G483,Pat_org!$D$2:$D$484,0),Pat_org!O$1)))</f>
        <v>Single PO</v>
      </c>
      <c r="S483" s="3" t="str" cm="1">
        <f t="array" ref="S483">IF(INDEX(Pat_org!$D$2:$P$484,MATCH(Payments_2020!$G483,Pat_org!$D$2:$D$484,0),Pat_org!P$1)=0,"",(INDEX(Pat_org!$D$2:$P$484,MATCH(Payments_2020!$G483,Pat_org!$D$2:$D$484,0),Pat_org!P$1)))</f>
        <v/>
      </c>
      <c r="T483" s="3" t="s">
        <v>851</v>
      </c>
      <c r="U483" s="3" t="s">
        <v>26</v>
      </c>
      <c r="V483" s="1">
        <v>2020</v>
      </c>
      <c r="W483" s="4" t="s">
        <v>27</v>
      </c>
      <c r="X483" s="40" t="str">
        <f t="shared" si="25"/>
        <v>2020GBP</v>
      </c>
      <c r="Y483" s="40">
        <v>7000</v>
      </c>
      <c r="Z483" s="31" cm="1">
        <f t="array" ref="Z483">_xlfn.IFS(X483=GBP_2020,Y483,X483=GBP_2019,Y483*CPI_2019,X483=GBP_2018,Y483*CPI_2018,X483=EUR_2020,Y483*EURGBP_2020,X483=EUR_2019,(Y483*EURGBP_2019)*CPI_2019,X483=EUR_2018,(Y483*EURGBP_2018)*CPI_2018,X483=USD_2020,Y483*USDGBP_2020,X483=USD_2019,(Y483*USDGBP_2019)*CPI_2019,X483=USD_2018,(Y483*USDGBP_2018)*CPI_2018,X483=CHF_2020,Y483*CHFGBP_2020,X483=CHF_2019,(Y483*CHFGBP_2019)*CPI_2019,X483=CHF_2018,(Y483*CHFGBP_2018)*CPI_2018,X483=SEK_2020,Y483*SEKGBP_2020,X483=SEK_2019,(Y483*SEKGBP_2019)*CPI_2019,X483=SEK_2018,(Y483*SEKGBP_2018)*CPI_2018,X483=NKK_2020,Y483*NKKGBP_2020,X483=NKK_2019,(Y483*NKKGBP_2019)*CPI_2019,X483=NKK_2018,(Y483*NKKGBP_2018)*CPI_2018,X483=DKK_2020,Y483*DKKGBP_2020,X483=DKK_2019,(Y483*DKKGBP_2019)*CPI_2019,X483=DKK_2018,(Y483*DKKGBP_2018)*CPI_2018)</f>
        <v>7000</v>
      </c>
      <c r="AA483" s="1">
        <v>1</v>
      </c>
    </row>
    <row r="484" spans="1:27" s="3" customFormat="1" x14ac:dyDescent="0.35">
      <c r="A484" s="3" t="s">
        <v>807</v>
      </c>
      <c r="B484" s="3" t="str">
        <f t="shared" si="24"/>
        <v>JanssenHIV</v>
      </c>
      <c r="C484" s="3" t="str">
        <f>IF(INDEX(Comp_interest!$D:$D,MATCH(Payments_2020!$B484,Comp_interest!$C:$C,0))=0,"",INDEX(Comp_interest!$D:$D,MATCH(Payments_2020!$B484,Comp_interest!$C:$C,0)))</f>
        <v>Definitely yes</v>
      </c>
      <c r="D484" s="3" t="str">
        <f>IF(INDEX(Comp_interest!$E:$E,MATCH(Payments_2020!$B484,Comp_interest!$C:$C,0))=0,"",INDEX(Comp_interest!$E:$E,MATCH(Payments_2020!$B484,Comp_interest!$C:$C,0)))</f>
        <v>Company website</v>
      </c>
      <c r="E484" s="3" t="str">
        <f>IF(INDEX(Comp_interest!$F:$F,MATCH(Payments_2020!$B484,Comp_interest!$C:$C,0))=0,"",INDEX(Comp_interest!$F:$F,MATCH(Payments_2020!$B484,Comp_interest!$C:$C,0)))</f>
        <v/>
      </c>
      <c r="F484" s="3" t="s">
        <v>98</v>
      </c>
      <c r="G484" s="3" t="str">
        <f>INDEX(Pat_org!$B$3:$C$892,MATCH(Payments_2020!F484,Pat_org!$B$3:$B$892,0),2)</f>
        <v>HIV Scotland</v>
      </c>
      <c r="H484" s="3" t="str" cm="1">
        <f t="array" ref="H484">IF(INDEX(Pat_org!$D$2:$P$484,MATCH(Payments_2020!$G484,Pat_org!$D$2:$D$484,0),Pat_org!E$1)=0,"",(INDEX(Pat_org!$D$2:$P$484,MATCH(Payments_2020!$G484,Pat_org!$D$2:$D$484,0),Pat_org!E$1)))</f>
        <v>Include</v>
      </c>
      <c r="I484" s="3" cm="1">
        <f t="array" ref="I484">IF(INDEX(Pat_org!$D$2:$P$484,MATCH(Payments_2020!$G484,Pat_org!$D$2:$D$484,0),Pat_org!E$1)=0,"",(INDEX(Pat_org!$D$2:$P$484,MATCH(Payments_2020!$G484,Pat_org!$D$2:$D$484,0),Pat_org!$F$1)))</f>
        <v>0</v>
      </c>
      <c r="J484" s="3" t="str" cm="1">
        <f t="array" ref="J484">IF(INDEX(Pat_org!$D$2:$P$484,MATCH(Payments_2020!$G484,Pat_org!$D$2:$D$484,0),Pat_org!G$1)=0,"",(INDEX(Pat_org!$D$2:$P$484,MATCH(Payments_2020!$G484,Pat_org!$D$2:$D$484,0),Pat_org!G$1)))</f>
        <v>Multipurpose organisation</v>
      </c>
      <c r="K484" s="3" t="str" cm="1">
        <f t="array" ref="K484">IF(INDEX(Pat_org!$D$2:$P$484,MATCH(Payments_2020!$G484,Pat_org!$D$2:$D$484,0),Pat_org!H$1)=0,"",(INDEX(Pat_org!$D$2:$P$484,MATCH(Payments_2020!$G484,Pat_org!$D$2:$D$484,0),Pat_org!H$1)))</f>
        <v>01 Certain infectious or parasitic diseases  </v>
      </c>
      <c r="L484" s="3" t="str" cm="1">
        <f t="array" ref="L484">IF(INDEX(Pat_org!$D$2:$P$484,MATCH(Payments_2020!$G484,Pat_org!$D$2:$D$484,0),Pat_org!I$1)=0,"",(INDEX(Pat_org!$D$2:$P$484,MATCH(Payments_2020!$G484,Pat_org!$D$2:$D$484,0),Pat_org!I$1)))</f>
        <v>HIV</v>
      </c>
      <c r="M484" s="3" t="str" cm="1">
        <f t="array" ref="M484">IF(INDEX(Pat_org!$D$2:$P$484,MATCH(Payments_2020!$G484,Pat_org!$D$2:$D$484,0),Pat_org!J$1)=0,"",(INDEX(Pat_org!$D$2:$P$484,MATCH(Payments_2020!$G484,Pat_org!$D$2:$D$484,0),Pat_org!J$1)))</f>
        <v>SC033951</v>
      </c>
      <c r="N484" s="3" t="str" cm="1">
        <f t="array" ref="N484">IF(INDEX(Pat_org!$D$2:$P$484,MATCH(Payments_2020!$G484,Pat_org!$D$2:$D$484,0),Pat_org!K$1)=0,"",(INDEX(Pat_org!$D$2:$P$484,MATCH(Payments_2020!$G484,Pat_org!$D$2:$D$484,0),Pat_org!K$1)))</f>
        <v/>
      </c>
      <c r="O484" s="3" t="str" cm="1">
        <f t="array" ref="O484">IF(INDEX(Pat_org!$D$2:$P$484,MATCH(Payments_2020!$G484,Pat_org!$D$2:$D$484,0),Pat_org!L$1)=0,"",(INDEX(Pat_org!$D$2:$P$484,MATCH(Payments_2020!$G484,Pat_org!$D$2:$D$484,0),Pat_org!L$1)))</f>
        <v>UK</v>
      </c>
      <c r="P484" s="3" t="str" cm="1">
        <f t="array" ref="P484">IF(INDEX(Pat_org!$D$2:$P$484,MATCH(Payments_2020!$G484,Pat_org!$D$2:$D$484,0),Pat_org!M$1)=0,"",(INDEX(Pat_org!$D$2:$P$484,MATCH(Payments_2020!$G484,Pat_org!$D$2:$D$484,0),Pat_org!M$1)))</f>
        <v>https://www.hiv.scot/</v>
      </c>
      <c r="Q484" s="3" t="str" cm="1">
        <f t="array" ref="Q484">IFERROR(IF(INDEX(Pat_org!$D$2:$P$484,MATCH(Payments_2020!$G484,Pat_org!$D$2:$D$484,0),Pat_org!N$1)=0,"",(INDEX(Pat_org!$D$2:$P$484,MATCH(Payments_2020!$G484,Pat_org!$D$2:$D$484,0),Pat_org!N$1))),"")</f>
        <v>Not rare</v>
      </c>
      <c r="R484" s="3" t="str" cm="1">
        <f t="array" ref="R484">IF(INDEX(Pat_org!$D$2:$P$484,MATCH(Payments_2020!$G484,Pat_org!$D$2:$D$484,0),Pat_org!O$1)=0,"",(INDEX(Pat_org!$D$2:$P$484,MATCH(Payments_2020!$G484,Pat_org!$D$2:$D$484,0),Pat_org!O$1)))</f>
        <v>Single PO</v>
      </c>
      <c r="S484" s="3" t="str" cm="1">
        <f t="array" ref="S484">IF(INDEX(Pat_org!$D$2:$P$484,MATCH(Payments_2020!$G484,Pat_org!$D$2:$D$484,0),Pat_org!P$1)=0,"",(INDEX(Pat_org!$D$2:$P$484,MATCH(Payments_2020!$G484,Pat_org!$D$2:$D$484,0),Pat_org!P$1)))</f>
        <v/>
      </c>
      <c r="T484" s="3" t="s">
        <v>852</v>
      </c>
      <c r="U484" s="3" t="s">
        <v>26</v>
      </c>
      <c r="V484" s="1">
        <v>2020</v>
      </c>
      <c r="W484" s="4" t="s">
        <v>27</v>
      </c>
      <c r="X484" s="40" t="str">
        <f t="shared" si="25"/>
        <v>2020GBP</v>
      </c>
      <c r="Y484" s="40">
        <v>5000</v>
      </c>
      <c r="Z484" s="31" cm="1">
        <f t="array" ref="Z484">_xlfn.IFS(X484=GBP_2020,Y484,X484=GBP_2019,Y484*CPI_2019,X484=GBP_2018,Y484*CPI_2018,X484=EUR_2020,Y484*EURGBP_2020,X484=EUR_2019,(Y484*EURGBP_2019)*CPI_2019,X484=EUR_2018,(Y484*EURGBP_2018)*CPI_2018,X484=USD_2020,Y484*USDGBP_2020,X484=USD_2019,(Y484*USDGBP_2019)*CPI_2019,X484=USD_2018,(Y484*USDGBP_2018)*CPI_2018,X484=CHF_2020,Y484*CHFGBP_2020,X484=CHF_2019,(Y484*CHFGBP_2019)*CPI_2019,X484=CHF_2018,(Y484*CHFGBP_2018)*CPI_2018,X484=SEK_2020,Y484*SEKGBP_2020,X484=SEK_2019,(Y484*SEKGBP_2019)*CPI_2019,X484=SEK_2018,(Y484*SEKGBP_2018)*CPI_2018,X484=NKK_2020,Y484*NKKGBP_2020,X484=NKK_2019,(Y484*NKKGBP_2019)*CPI_2019,X484=NKK_2018,(Y484*NKKGBP_2018)*CPI_2018,X484=DKK_2020,Y484*DKKGBP_2020,X484=DKK_2019,(Y484*DKKGBP_2019)*CPI_2019,X484=DKK_2018,(Y484*DKKGBP_2018)*CPI_2018)</f>
        <v>5000</v>
      </c>
      <c r="AA484" s="1">
        <v>1</v>
      </c>
    </row>
    <row r="485" spans="1:27" s="3" customFormat="1" x14ac:dyDescent="0.35">
      <c r="A485" s="3" t="s">
        <v>807</v>
      </c>
      <c r="B485" s="3" t="str">
        <f t="shared" si="24"/>
        <v>Janssen</v>
      </c>
      <c r="C485" s="3" t="str">
        <f>IF(INDEX(Comp_interest!$D:$D,MATCH(Payments_2020!$B485,Comp_interest!$C:$C,0))=0,"",INDEX(Comp_interest!$D:$D,MATCH(Payments_2020!$B485,Comp_interest!$C:$C,0)))</f>
        <v/>
      </c>
      <c r="D485" s="3" t="str">
        <f>IF(INDEX(Comp_interest!$E:$E,MATCH(Payments_2020!$B485,Comp_interest!$C:$C,0))=0,"",INDEX(Comp_interest!$E:$E,MATCH(Payments_2020!$B485,Comp_interest!$C:$C,0)))</f>
        <v/>
      </c>
      <c r="E485" s="3" t="str">
        <f>IF(INDEX(Comp_interest!$F:$F,MATCH(Payments_2020!$B485,Comp_interest!$C:$C,0))=0,"",INDEX(Comp_interest!$F:$F,MATCH(Payments_2020!$B485,Comp_interest!$C:$C,0)))</f>
        <v/>
      </c>
      <c r="F485" s="3" t="s">
        <v>853</v>
      </c>
      <c r="G485" s="3" t="str">
        <f>INDEX(Pat_org!$B$3:$C$892,MATCH(Payments_2020!F485,Pat_org!$B$3:$B$892,0),2)</f>
        <v>IBD Relief</v>
      </c>
      <c r="H485" s="3" t="str" cm="1">
        <f t="array" ref="H485">IF(INDEX(Pat_org!$D$2:$P$484,MATCH(Payments_2020!$G485,Pat_org!$D$2:$D$484,0),Pat_org!E$1)=0,"",(INDEX(Pat_org!$D$2:$P$484,MATCH(Payments_2020!$G485,Pat_org!$D$2:$D$484,0),Pat_org!E$1)))</f>
        <v>Exclude</v>
      </c>
      <c r="I485" s="3" t="str" cm="1">
        <f t="array" ref="I485">IF(INDEX(Pat_org!$D$2:$P$484,MATCH(Payments_2020!$G485,Pat_org!$D$2:$D$484,0),Pat_org!E$1)=0,"",(INDEX(Pat_org!$D$2:$P$484,MATCH(Payments_2020!$G485,Pat_org!$D$2:$D$484,0),Pat_org!$F$1)))</f>
        <v xml:space="preserve">For profit company </v>
      </c>
      <c r="J485" s="3" t="str" cm="1">
        <f t="array" ref="J485">IF(INDEX(Pat_org!$D$2:$P$484,MATCH(Payments_2020!$G485,Pat_org!$D$2:$D$484,0),Pat_org!G$1)=0,"",(INDEX(Pat_org!$D$2:$P$484,MATCH(Payments_2020!$G485,Pat_org!$D$2:$D$484,0),Pat_org!G$1)))</f>
        <v/>
      </c>
      <c r="K485" s="3" t="str" cm="1">
        <f t="array" ref="K485">IF(INDEX(Pat_org!$D$2:$P$484,MATCH(Payments_2020!$G485,Pat_org!$D$2:$D$484,0),Pat_org!H$1)=0,"",(INDEX(Pat_org!$D$2:$P$484,MATCH(Payments_2020!$G485,Pat_org!$D$2:$D$484,0),Pat_org!H$1)))</f>
        <v/>
      </c>
      <c r="L485" s="3" t="str" cm="1">
        <f t="array" ref="L485">IF(INDEX(Pat_org!$D$2:$P$484,MATCH(Payments_2020!$G485,Pat_org!$D$2:$D$484,0),Pat_org!I$1)=0,"",(INDEX(Pat_org!$D$2:$P$484,MATCH(Payments_2020!$G485,Pat_org!$D$2:$D$484,0),Pat_org!I$1)))</f>
        <v/>
      </c>
      <c r="M485" s="3" t="str" cm="1">
        <f t="array" ref="M485">IF(INDEX(Pat_org!$D$2:$P$484,MATCH(Payments_2020!$G485,Pat_org!$D$2:$D$484,0),Pat_org!J$1)=0,"",(INDEX(Pat_org!$D$2:$P$484,MATCH(Payments_2020!$G485,Pat_org!$D$2:$D$484,0),Pat_org!J$1)))</f>
        <v/>
      </c>
      <c r="N485" s="3" cm="1">
        <f t="array" ref="N485">IF(INDEX(Pat_org!$D$2:$P$484,MATCH(Payments_2020!$G485,Pat_org!$D$2:$D$484,0),Pat_org!K$1)=0,"",(INDEX(Pat_org!$D$2:$P$484,MATCH(Payments_2020!$G485,Pat_org!$D$2:$D$484,0),Pat_org!K$1)))</f>
        <v>9661610</v>
      </c>
      <c r="O485" s="3" t="str" cm="1">
        <f t="array" ref="O485">IF(INDEX(Pat_org!$D$2:$P$484,MATCH(Payments_2020!$G485,Pat_org!$D$2:$D$484,0),Pat_org!L$1)=0,"",(INDEX(Pat_org!$D$2:$P$484,MATCH(Payments_2020!$G485,Pat_org!$D$2:$D$484,0),Pat_org!L$1)))</f>
        <v>UK</v>
      </c>
      <c r="P485" s="3" t="str" cm="1">
        <f t="array" ref="P485">IF(INDEX(Pat_org!$D$2:$P$484,MATCH(Payments_2020!$G485,Pat_org!$D$2:$D$484,0),Pat_org!M$1)=0,"",(INDEX(Pat_org!$D$2:$P$484,MATCH(Payments_2020!$G485,Pat_org!$D$2:$D$484,0),Pat_org!M$1)))</f>
        <v>https://www.ibdrelief.com/</v>
      </c>
      <c r="Q485" s="3" t="str" cm="1">
        <f t="array" ref="Q485">IFERROR(IF(INDEX(Pat_org!$D$2:$P$484,MATCH(Payments_2020!$G485,Pat_org!$D$2:$D$484,0),Pat_org!N$1)=0,"",(INDEX(Pat_org!$D$2:$P$484,MATCH(Payments_2020!$G485,Pat_org!$D$2:$D$484,0),Pat_org!N$1))),"")</f>
        <v/>
      </c>
      <c r="R485" s="3" t="str" cm="1">
        <f t="array" ref="R485">IF(INDEX(Pat_org!$D$2:$P$484,MATCH(Payments_2020!$G485,Pat_org!$D$2:$D$484,0),Pat_org!O$1)=0,"",(INDEX(Pat_org!$D$2:$P$484,MATCH(Payments_2020!$G485,Pat_org!$D$2:$D$484,0),Pat_org!O$1)))</f>
        <v/>
      </c>
      <c r="S485" s="3" t="str" cm="1">
        <f t="array" ref="S485">IF(INDEX(Pat_org!$D$2:$P$484,MATCH(Payments_2020!$G485,Pat_org!$D$2:$D$484,0),Pat_org!P$1)=0,"",(INDEX(Pat_org!$D$2:$P$484,MATCH(Payments_2020!$G485,Pat_org!$D$2:$D$484,0),Pat_org!P$1)))</f>
        <v/>
      </c>
      <c r="T485" s="3" t="s">
        <v>854</v>
      </c>
      <c r="U485" s="3" t="s">
        <v>26</v>
      </c>
      <c r="V485" s="1">
        <v>2020</v>
      </c>
      <c r="W485" s="4" t="s">
        <v>27</v>
      </c>
      <c r="X485" s="40" t="str">
        <f t="shared" si="25"/>
        <v>2020GBP</v>
      </c>
      <c r="Y485" s="40">
        <v>12000</v>
      </c>
      <c r="Z485" s="31" cm="1">
        <f t="array" ref="Z485">_xlfn.IFS(X485=GBP_2020,Y485,X485=GBP_2019,Y485*CPI_2019,X485=GBP_2018,Y485*CPI_2018,X485=EUR_2020,Y485*EURGBP_2020,X485=EUR_2019,(Y485*EURGBP_2019)*CPI_2019,X485=EUR_2018,(Y485*EURGBP_2018)*CPI_2018,X485=USD_2020,Y485*USDGBP_2020,X485=USD_2019,(Y485*USDGBP_2019)*CPI_2019,X485=USD_2018,(Y485*USDGBP_2018)*CPI_2018,X485=CHF_2020,Y485*CHFGBP_2020,X485=CHF_2019,(Y485*CHFGBP_2019)*CPI_2019,X485=CHF_2018,(Y485*CHFGBP_2018)*CPI_2018,X485=SEK_2020,Y485*SEKGBP_2020,X485=SEK_2019,(Y485*SEKGBP_2019)*CPI_2019,X485=SEK_2018,(Y485*SEKGBP_2018)*CPI_2018,X485=NKK_2020,Y485*NKKGBP_2020,X485=NKK_2019,(Y485*NKKGBP_2019)*CPI_2019,X485=NKK_2018,(Y485*NKKGBP_2018)*CPI_2018,X485=DKK_2020,Y485*DKKGBP_2020,X485=DKK_2019,(Y485*DKKGBP_2019)*CPI_2019,X485=DKK_2018,(Y485*DKKGBP_2018)*CPI_2018)</f>
        <v>12000</v>
      </c>
      <c r="AA485" s="1">
        <v>1</v>
      </c>
    </row>
    <row r="486" spans="1:27" s="3" customFormat="1" x14ac:dyDescent="0.35">
      <c r="A486" s="3" t="s">
        <v>807</v>
      </c>
      <c r="B486" s="3" t="str">
        <f t="shared" si="24"/>
        <v>Janssen</v>
      </c>
      <c r="C486" s="3" t="str">
        <f>IF(INDEX(Comp_interest!$D:$D,MATCH(Payments_2020!$B486,Comp_interest!$C:$C,0))=0,"",INDEX(Comp_interest!$D:$D,MATCH(Payments_2020!$B486,Comp_interest!$C:$C,0)))</f>
        <v/>
      </c>
      <c r="D486" s="3" t="str">
        <f>IF(INDEX(Comp_interest!$E:$E,MATCH(Payments_2020!$B486,Comp_interest!$C:$C,0))=0,"",INDEX(Comp_interest!$E:$E,MATCH(Payments_2020!$B486,Comp_interest!$C:$C,0)))</f>
        <v/>
      </c>
      <c r="E486" s="3" t="str">
        <f>IF(INDEX(Comp_interest!$F:$F,MATCH(Payments_2020!$B486,Comp_interest!$C:$C,0))=0,"",INDEX(Comp_interest!$F:$F,MATCH(Payments_2020!$B486,Comp_interest!$C:$C,0)))</f>
        <v/>
      </c>
      <c r="F486" s="3" t="s">
        <v>853</v>
      </c>
      <c r="G486" s="3" t="str">
        <f>INDEX(Pat_org!$B$3:$C$892,MATCH(Payments_2020!F486,Pat_org!$B$3:$B$892,0),2)</f>
        <v>IBD Relief</v>
      </c>
      <c r="H486" s="3" t="str" cm="1">
        <f t="array" ref="H486">IF(INDEX(Pat_org!$D$2:$P$484,MATCH(Payments_2020!$G486,Pat_org!$D$2:$D$484,0),Pat_org!E$1)=0,"",(INDEX(Pat_org!$D$2:$P$484,MATCH(Payments_2020!$G486,Pat_org!$D$2:$D$484,0),Pat_org!E$1)))</f>
        <v>Exclude</v>
      </c>
      <c r="I486" s="3" t="str" cm="1">
        <f t="array" ref="I486">IF(INDEX(Pat_org!$D$2:$P$484,MATCH(Payments_2020!$G486,Pat_org!$D$2:$D$484,0),Pat_org!E$1)=0,"",(INDEX(Pat_org!$D$2:$P$484,MATCH(Payments_2020!$G486,Pat_org!$D$2:$D$484,0),Pat_org!$F$1)))</f>
        <v xml:space="preserve">For profit company </v>
      </c>
      <c r="J486" s="3" t="str" cm="1">
        <f t="array" ref="J486">IF(INDEX(Pat_org!$D$2:$P$484,MATCH(Payments_2020!$G486,Pat_org!$D$2:$D$484,0),Pat_org!G$1)=0,"",(INDEX(Pat_org!$D$2:$P$484,MATCH(Payments_2020!$G486,Pat_org!$D$2:$D$484,0),Pat_org!G$1)))</f>
        <v/>
      </c>
      <c r="K486" s="3" t="str" cm="1">
        <f t="array" ref="K486">IF(INDEX(Pat_org!$D$2:$P$484,MATCH(Payments_2020!$G486,Pat_org!$D$2:$D$484,0),Pat_org!H$1)=0,"",(INDEX(Pat_org!$D$2:$P$484,MATCH(Payments_2020!$G486,Pat_org!$D$2:$D$484,0),Pat_org!H$1)))</f>
        <v/>
      </c>
      <c r="L486" s="3" t="str" cm="1">
        <f t="array" ref="L486">IF(INDEX(Pat_org!$D$2:$P$484,MATCH(Payments_2020!$G486,Pat_org!$D$2:$D$484,0),Pat_org!I$1)=0,"",(INDEX(Pat_org!$D$2:$P$484,MATCH(Payments_2020!$G486,Pat_org!$D$2:$D$484,0),Pat_org!I$1)))</f>
        <v/>
      </c>
      <c r="M486" s="3" t="str" cm="1">
        <f t="array" ref="M486">IF(INDEX(Pat_org!$D$2:$P$484,MATCH(Payments_2020!$G486,Pat_org!$D$2:$D$484,0),Pat_org!J$1)=0,"",(INDEX(Pat_org!$D$2:$P$484,MATCH(Payments_2020!$G486,Pat_org!$D$2:$D$484,0),Pat_org!J$1)))</f>
        <v/>
      </c>
      <c r="N486" s="3" cm="1">
        <f t="array" ref="N486">IF(INDEX(Pat_org!$D$2:$P$484,MATCH(Payments_2020!$G486,Pat_org!$D$2:$D$484,0),Pat_org!K$1)=0,"",(INDEX(Pat_org!$D$2:$P$484,MATCH(Payments_2020!$G486,Pat_org!$D$2:$D$484,0),Pat_org!K$1)))</f>
        <v>9661610</v>
      </c>
      <c r="O486" s="3" t="str" cm="1">
        <f t="array" ref="O486">IF(INDEX(Pat_org!$D$2:$P$484,MATCH(Payments_2020!$G486,Pat_org!$D$2:$D$484,0),Pat_org!L$1)=0,"",(INDEX(Pat_org!$D$2:$P$484,MATCH(Payments_2020!$G486,Pat_org!$D$2:$D$484,0),Pat_org!L$1)))</f>
        <v>UK</v>
      </c>
      <c r="P486" s="3" t="str" cm="1">
        <f t="array" ref="P486">IF(INDEX(Pat_org!$D$2:$P$484,MATCH(Payments_2020!$G486,Pat_org!$D$2:$D$484,0),Pat_org!M$1)=0,"",(INDEX(Pat_org!$D$2:$P$484,MATCH(Payments_2020!$G486,Pat_org!$D$2:$D$484,0),Pat_org!M$1)))</f>
        <v>https://www.ibdrelief.com/</v>
      </c>
      <c r="Q486" s="3" t="str" cm="1">
        <f t="array" ref="Q486">IFERROR(IF(INDEX(Pat_org!$D$2:$P$484,MATCH(Payments_2020!$G486,Pat_org!$D$2:$D$484,0),Pat_org!N$1)=0,"",(INDEX(Pat_org!$D$2:$P$484,MATCH(Payments_2020!$G486,Pat_org!$D$2:$D$484,0),Pat_org!N$1))),"")</f>
        <v/>
      </c>
      <c r="R486" s="3" t="str" cm="1">
        <f t="array" ref="R486">IF(INDEX(Pat_org!$D$2:$P$484,MATCH(Payments_2020!$G486,Pat_org!$D$2:$D$484,0),Pat_org!O$1)=0,"",(INDEX(Pat_org!$D$2:$P$484,MATCH(Payments_2020!$G486,Pat_org!$D$2:$D$484,0),Pat_org!O$1)))</f>
        <v/>
      </c>
      <c r="S486" s="3" t="str" cm="1">
        <f t="array" ref="S486">IF(INDEX(Pat_org!$D$2:$P$484,MATCH(Payments_2020!$G486,Pat_org!$D$2:$D$484,0),Pat_org!P$1)=0,"",(INDEX(Pat_org!$D$2:$P$484,MATCH(Payments_2020!$G486,Pat_org!$D$2:$D$484,0),Pat_org!P$1)))</f>
        <v/>
      </c>
      <c r="T486" s="3" t="s">
        <v>855</v>
      </c>
      <c r="U486" s="3" t="s">
        <v>26</v>
      </c>
      <c r="V486" s="1">
        <v>2020</v>
      </c>
      <c r="W486" s="4" t="s">
        <v>27</v>
      </c>
      <c r="X486" s="40" t="str">
        <f t="shared" si="25"/>
        <v>2020GBP</v>
      </c>
      <c r="Y486" s="40">
        <v>10000</v>
      </c>
      <c r="Z486" s="31" cm="1">
        <f t="array" ref="Z486">_xlfn.IFS(X486=GBP_2020,Y486,X486=GBP_2019,Y486*CPI_2019,X486=GBP_2018,Y486*CPI_2018,X486=EUR_2020,Y486*EURGBP_2020,X486=EUR_2019,(Y486*EURGBP_2019)*CPI_2019,X486=EUR_2018,(Y486*EURGBP_2018)*CPI_2018,X486=USD_2020,Y486*USDGBP_2020,X486=USD_2019,(Y486*USDGBP_2019)*CPI_2019,X486=USD_2018,(Y486*USDGBP_2018)*CPI_2018,X486=CHF_2020,Y486*CHFGBP_2020,X486=CHF_2019,(Y486*CHFGBP_2019)*CPI_2019,X486=CHF_2018,(Y486*CHFGBP_2018)*CPI_2018,X486=SEK_2020,Y486*SEKGBP_2020,X486=SEK_2019,(Y486*SEKGBP_2019)*CPI_2019,X486=SEK_2018,(Y486*SEKGBP_2018)*CPI_2018,X486=NKK_2020,Y486*NKKGBP_2020,X486=NKK_2019,(Y486*NKKGBP_2019)*CPI_2019,X486=NKK_2018,(Y486*NKKGBP_2018)*CPI_2018,X486=DKK_2020,Y486*DKKGBP_2020,X486=DKK_2019,(Y486*DKKGBP_2019)*CPI_2019,X486=DKK_2018,(Y486*DKKGBP_2018)*CPI_2018)</f>
        <v>10000</v>
      </c>
      <c r="AA486" s="1">
        <v>1</v>
      </c>
    </row>
    <row r="487" spans="1:27" s="3" customFormat="1" x14ac:dyDescent="0.35">
      <c r="A487" s="3" t="s">
        <v>807</v>
      </c>
      <c r="B487" s="3" t="str">
        <f t="shared" si="24"/>
        <v>Janssen</v>
      </c>
      <c r="C487" s="3" t="str">
        <f>IF(INDEX(Comp_interest!$D:$D,MATCH(Payments_2020!$B487,Comp_interest!$C:$C,0))=0,"",INDEX(Comp_interest!$D:$D,MATCH(Payments_2020!$B487,Comp_interest!$C:$C,0)))</f>
        <v/>
      </c>
      <c r="D487" s="3" t="str">
        <f>IF(INDEX(Comp_interest!$E:$E,MATCH(Payments_2020!$B487,Comp_interest!$C:$C,0))=0,"",INDEX(Comp_interest!$E:$E,MATCH(Payments_2020!$B487,Comp_interest!$C:$C,0)))</f>
        <v/>
      </c>
      <c r="E487" s="3" t="str">
        <f>IF(INDEX(Comp_interest!$F:$F,MATCH(Payments_2020!$B487,Comp_interest!$C:$C,0))=0,"",INDEX(Comp_interest!$F:$F,MATCH(Payments_2020!$B487,Comp_interest!$C:$C,0)))</f>
        <v/>
      </c>
      <c r="F487" s="3" t="s">
        <v>853</v>
      </c>
      <c r="G487" s="3" t="str">
        <f>INDEX(Pat_org!$B$3:$C$892,MATCH(Payments_2020!F487,Pat_org!$B$3:$B$892,0),2)</f>
        <v>IBD Relief</v>
      </c>
      <c r="H487" s="3" t="str" cm="1">
        <f t="array" ref="H487">IF(INDEX(Pat_org!$D$2:$P$484,MATCH(Payments_2020!$G487,Pat_org!$D$2:$D$484,0),Pat_org!E$1)=0,"",(INDEX(Pat_org!$D$2:$P$484,MATCH(Payments_2020!$G487,Pat_org!$D$2:$D$484,0),Pat_org!E$1)))</f>
        <v>Exclude</v>
      </c>
      <c r="I487" s="3" t="str" cm="1">
        <f t="array" ref="I487">IF(INDEX(Pat_org!$D$2:$P$484,MATCH(Payments_2020!$G487,Pat_org!$D$2:$D$484,0),Pat_org!E$1)=0,"",(INDEX(Pat_org!$D$2:$P$484,MATCH(Payments_2020!$G487,Pat_org!$D$2:$D$484,0),Pat_org!$F$1)))</f>
        <v xml:space="preserve">For profit company </v>
      </c>
      <c r="J487" s="3" t="str" cm="1">
        <f t="array" ref="J487">IF(INDEX(Pat_org!$D$2:$P$484,MATCH(Payments_2020!$G487,Pat_org!$D$2:$D$484,0),Pat_org!G$1)=0,"",(INDEX(Pat_org!$D$2:$P$484,MATCH(Payments_2020!$G487,Pat_org!$D$2:$D$484,0),Pat_org!G$1)))</f>
        <v/>
      </c>
      <c r="K487" s="3" t="str" cm="1">
        <f t="array" ref="K487">IF(INDEX(Pat_org!$D$2:$P$484,MATCH(Payments_2020!$G487,Pat_org!$D$2:$D$484,0),Pat_org!H$1)=0,"",(INDEX(Pat_org!$D$2:$P$484,MATCH(Payments_2020!$G487,Pat_org!$D$2:$D$484,0),Pat_org!H$1)))</f>
        <v/>
      </c>
      <c r="L487" s="3" t="str" cm="1">
        <f t="array" ref="L487">IF(INDEX(Pat_org!$D$2:$P$484,MATCH(Payments_2020!$G487,Pat_org!$D$2:$D$484,0),Pat_org!I$1)=0,"",(INDEX(Pat_org!$D$2:$P$484,MATCH(Payments_2020!$G487,Pat_org!$D$2:$D$484,0),Pat_org!I$1)))</f>
        <v/>
      </c>
      <c r="M487" s="3" t="str" cm="1">
        <f t="array" ref="M487">IF(INDEX(Pat_org!$D$2:$P$484,MATCH(Payments_2020!$G487,Pat_org!$D$2:$D$484,0),Pat_org!J$1)=0,"",(INDEX(Pat_org!$D$2:$P$484,MATCH(Payments_2020!$G487,Pat_org!$D$2:$D$484,0),Pat_org!J$1)))</f>
        <v/>
      </c>
      <c r="N487" s="3" cm="1">
        <f t="array" ref="N487">IF(INDEX(Pat_org!$D$2:$P$484,MATCH(Payments_2020!$G487,Pat_org!$D$2:$D$484,0),Pat_org!K$1)=0,"",(INDEX(Pat_org!$D$2:$P$484,MATCH(Payments_2020!$G487,Pat_org!$D$2:$D$484,0),Pat_org!K$1)))</f>
        <v>9661610</v>
      </c>
      <c r="O487" s="3" t="str" cm="1">
        <f t="array" ref="O487">IF(INDEX(Pat_org!$D$2:$P$484,MATCH(Payments_2020!$G487,Pat_org!$D$2:$D$484,0),Pat_org!L$1)=0,"",(INDEX(Pat_org!$D$2:$P$484,MATCH(Payments_2020!$G487,Pat_org!$D$2:$D$484,0),Pat_org!L$1)))</f>
        <v>UK</v>
      </c>
      <c r="P487" s="3" t="str" cm="1">
        <f t="array" ref="P487">IF(INDEX(Pat_org!$D$2:$P$484,MATCH(Payments_2020!$G487,Pat_org!$D$2:$D$484,0),Pat_org!M$1)=0,"",(INDEX(Pat_org!$D$2:$P$484,MATCH(Payments_2020!$G487,Pat_org!$D$2:$D$484,0),Pat_org!M$1)))</f>
        <v>https://www.ibdrelief.com/</v>
      </c>
      <c r="Q487" s="3" t="str" cm="1">
        <f t="array" ref="Q487">IFERROR(IF(INDEX(Pat_org!$D$2:$P$484,MATCH(Payments_2020!$G487,Pat_org!$D$2:$D$484,0),Pat_org!N$1)=0,"",(INDEX(Pat_org!$D$2:$P$484,MATCH(Payments_2020!$G487,Pat_org!$D$2:$D$484,0),Pat_org!N$1))),"")</f>
        <v/>
      </c>
      <c r="R487" s="3" t="str" cm="1">
        <f t="array" ref="R487">IF(INDEX(Pat_org!$D$2:$P$484,MATCH(Payments_2020!$G487,Pat_org!$D$2:$D$484,0),Pat_org!O$1)=0,"",(INDEX(Pat_org!$D$2:$P$484,MATCH(Payments_2020!$G487,Pat_org!$D$2:$D$484,0),Pat_org!O$1)))</f>
        <v/>
      </c>
      <c r="S487" s="3" t="str" cm="1">
        <f t="array" ref="S487">IF(INDEX(Pat_org!$D$2:$P$484,MATCH(Payments_2020!$G487,Pat_org!$D$2:$D$484,0),Pat_org!P$1)=0,"",(INDEX(Pat_org!$D$2:$P$484,MATCH(Payments_2020!$G487,Pat_org!$D$2:$D$484,0),Pat_org!P$1)))</f>
        <v/>
      </c>
      <c r="T487" s="3" t="s">
        <v>856</v>
      </c>
      <c r="U487" s="3" t="s">
        <v>26</v>
      </c>
      <c r="V487" s="1">
        <v>2020</v>
      </c>
      <c r="W487" s="4" t="s">
        <v>27</v>
      </c>
      <c r="X487" s="40" t="str">
        <f t="shared" si="25"/>
        <v>2020GBP</v>
      </c>
      <c r="Y487" s="40">
        <v>4600</v>
      </c>
      <c r="Z487" s="31" cm="1">
        <f t="array" ref="Z487">_xlfn.IFS(X487=GBP_2020,Y487,X487=GBP_2019,Y487*CPI_2019,X487=GBP_2018,Y487*CPI_2018,X487=EUR_2020,Y487*EURGBP_2020,X487=EUR_2019,(Y487*EURGBP_2019)*CPI_2019,X487=EUR_2018,(Y487*EURGBP_2018)*CPI_2018,X487=USD_2020,Y487*USDGBP_2020,X487=USD_2019,(Y487*USDGBP_2019)*CPI_2019,X487=USD_2018,(Y487*USDGBP_2018)*CPI_2018,X487=CHF_2020,Y487*CHFGBP_2020,X487=CHF_2019,(Y487*CHFGBP_2019)*CPI_2019,X487=CHF_2018,(Y487*CHFGBP_2018)*CPI_2018,X487=SEK_2020,Y487*SEKGBP_2020,X487=SEK_2019,(Y487*SEKGBP_2019)*CPI_2019,X487=SEK_2018,(Y487*SEKGBP_2018)*CPI_2018,X487=NKK_2020,Y487*NKKGBP_2020,X487=NKK_2019,(Y487*NKKGBP_2019)*CPI_2019,X487=NKK_2018,(Y487*NKKGBP_2018)*CPI_2018,X487=DKK_2020,Y487*DKKGBP_2020,X487=DKK_2019,(Y487*DKKGBP_2019)*CPI_2019,X487=DKK_2018,(Y487*DKKGBP_2018)*CPI_2018)</f>
        <v>4600</v>
      </c>
      <c r="AA487" s="1">
        <v>1</v>
      </c>
    </row>
    <row r="488" spans="1:27" s="3" customFormat="1" x14ac:dyDescent="0.35">
      <c r="A488" s="3" t="s">
        <v>807</v>
      </c>
      <c r="B488" s="3" t="str">
        <f t="shared" si="24"/>
        <v>Janssen</v>
      </c>
      <c r="C488" s="3" t="str">
        <f>IF(INDEX(Comp_interest!$D:$D,MATCH(Payments_2020!$B488,Comp_interest!$C:$C,0))=0,"",INDEX(Comp_interest!$D:$D,MATCH(Payments_2020!$B488,Comp_interest!$C:$C,0)))</f>
        <v/>
      </c>
      <c r="D488" s="3" t="str">
        <f>IF(INDEX(Comp_interest!$E:$E,MATCH(Payments_2020!$B488,Comp_interest!$C:$C,0))=0,"",INDEX(Comp_interest!$E:$E,MATCH(Payments_2020!$B488,Comp_interest!$C:$C,0)))</f>
        <v/>
      </c>
      <c r="E488" s="3" t="str">
        <f>IF(INDEX(Comp_interest!$F:$F,MATCH(Payments_2020!$B488,Comp_interest!$C:$C,0))=0,"",INDEX(Comp_interest!$F:$F,MATCH(Payments_2020!$B488,Comp_interest!$C:$C,0)))</f>
        <v/>
      </c>
      <c r="F488" s="3" t="s">
        <v>853</v>
      </c>
      <c r="G488" s="3" t="str">
        <f>INDEX(Pat_org!$B$3:$C$892,MATCH(Payments_2020!F488,Pat_org!$B$3:$B$892,0),2)</f>
        <v>IBD Relief</v>
      </c>
      <c r="H488" s="3" t="str" cm="1">
        <f t="array" ref="H488">IF(INDEX(Pat_org!$D$2:$P$484,MATCH(Payments_2020!$G488,Pat_org!$D$2:$D$484,0),Pat_org!E$1)=0,"",(INDEX(Pat_org!$D$2:$P$484,MATCH(Payments_2020!$G488,Pat_org!$D$2:$D$484,0),Pat_org!E$1)))</f>
        <v>Exclude</v>
      </c>
      <c r="I488" s="3" t="str" cm="1">
        <f t="array" ref="I488">IF(INDEX(Pat_org!$D$2:$P$484,MATCH(Payments_2020!$G488,Pat_org!$D$2:$D$484,0),Pat_org!E$1)=0,"",(INDEX(Pat_org!$D$2:$P$484,MATCH(Payments_2020!$G488,Pat_org!$D$2:$D$484,0),Pat_org!$F$1)))</f>
        <v xml:space="preserve">For profit company </v>
      </c>
      <c r="J488" s="3" t="str" cm="1">
        <f t="array" ref="J488">IF(INDEX(Pat_org!$D$2:$P$484,MATCH(Payments_2020!$G488,Pat_org!$D$2:$D$484,0),Pat_org!G$1)=0,"",(INDEX(Pat_org!$D$2:$P$484,MATCH(Payments_2020!$G488,Pat_org!$D$2:$D$484,0),Pat_org!G$1)))</f>
        <v/>
      </c>
      <c r="K488" s="3" t="str" cm="1">
        <f t="array" ref="K488">IF(INDEX(Pat_org!$D$2:$P$484,MATCH(Payments_2020!$G488,Pat_org!$D$2:$D$484,0),Pat_org!H$1)=0,"",(INDEX(Pat_org!$D$2:$P$484,MATCH(Payments_2020!$G488,Pat_org!$D$2:$D$484,0),Pat_org!H$1)))</f>
        <v/>
      </c>
      <c r="L488" s="3" t="str" cm="1">
        <f t="array" ref="L488">IF(INDEX(Pat_org!$D$2:$P$484,MATCH(Payments_2020!$G488,Pat_org!$D$2:$D$484,0),Pat_org!I$1)=0,"",(INDEX(Pat_org!$D$2:$P$484,MATCH(Payments_2020!$G488,Pat_org!$D$2:$D$484,0),Pat_org!I$1)))</f>
        <v/>
      </c>
      <c r="M488" s="3" t="str" cm="1">
        <f t="array" ref="M488">IF(INDEX(Pat_org!$D$2:$P$484,MATCH(Payments_2020!$G488,Pat_org!$D$2:$D$484,0),Pat_org!J$1)=0,"",(INDEX(Pat_org!$D$2:$P$484,MATCH(Payments_2020!$G488,Pat_org!$D$2:$D$484,0),Pat_org!J$1)))</f>
        <v/>
      </c>
      <c r="N488" s="3" cm="1">
        <f t="array" ref="N488">IF(INDEX(Pat_org!$D$2:$P$484,MATCH(Payments_2020!$G488,Pat_org!$D$2:$D$484,0),Pat_org!K$1)=0,"",(INDEX(Pat_org!$D$2:$P$484,MATCH(Payments_2020!$G488,Pat_org!$D$2:$D$484,0),Pat_org!K$1)))</f>
        <v>9661610</v>
      </c>
      <c r="O488" s="3" t="str" cm="1">
        <f t="array" ref="O488">IF(INDEX(Pat_org!$D$2:$P$484,MATCH(Payments_2020!$G488,Pat_org!$D$2:$D$484,0),Pat_org!L$1)=0,"",(INDEX(Pat_org!$D$2:$P$484,MATCH(Payments_2020!$G488,Pat_org!$D$2:$D$484,0),Pat_org!L$1)))</f>
        <v>UK</v>
      </c>
      <c r="P488" s="3" t="str" cm="1">
        <f t="array" ref="P488">IF(INDEX(Pat_org!$D$2:$P$484,MATCH(Payments_2020!$G488,Pat_org!$D$2:$D$484,0),Pat_org!M$1)=0,"",(INDEX(Pat_org!$D$2:$P$484,MATCH(Payments_2020!$G488,Pat_org!$D$2:$D$484,0),Pat_org!M$1)))</f>
        <v>https://www.ibdrelief.com/</v>
      </c>
      <c r="Q488" s="3" t="str" cm="1">
        <f t="array" ref="Q488">IFERROR(IF(INDEX(Pat_org!$D$2:$P$484,MATCH(Payments_2020!$G488,Pat_org!$D$2:$D$484,0),Pat_org!N$1)=0,"",(INDEX(Pat_org!$D$2:$P$484,MATCH(Payments_2020!$G488,Pat_org!$D$2:$D$484,0),Pat_org!N$1))),"")</f>
        <v/>
      </c>
      <c r="R488" s="3" t="str" cm="1">
        <f t="array" ref="R488">IF(INDEX(Pat_org!$D$2:$P$484,MATCH(Payments_2020!$G488,Pat_org!$D$2:$D$484,0),Pat_org!O$1)=0,"",(INDEX(Pat_org!$D$2:$P$484,MATCH(Payments_2020!$G488,Pat_org!$D$2:$D$484,0),Pat_org!O$1)))</f>
        <v/>
      </c>
      <c r="S488" s="3" t="str" cm="1">
        <f t="array" ref="S488">IF(INDEX(Pat_org!$D$2:$P$484,MATCH(Payments_2020!$G488,Pat_org!$D$2:$D$484,0),Pat_org!P$1)=0,"",(INDEX(Pat_org!$D$2:$P$484,MATCH(Payments_2020!$G488,Pat_org!$D$2:$D$484,0),Pat_org!P$1)))</f>
        <v/>
      </c>
      <c r="T488" s="3" t="s">
        <v>857</v>
      </c>
      <c r="U488" s="3" t="s">
        <v>26</v>
      </c>
      <c r="V488" s="1">
        <v>2020</v>
      </c>
      <c r="W488" s="4" t="s">
        <v>27</v>
      </c>
      <c r="X488" s="40" t="str">
        <f t="shared" si="25"/>
        <v>2020GBP</v>
      </c>
      <c r="Y488" s="40">
        <v>420</v>
      </c>
      <c r="Z488" s="31" cm="1">
        <f t="array" ref="Z488">_xlfn.IFS(X488=GBP_2020,Y488,X488=GBP_2019,Y488*CPI_2019,X488=GBP_2018,Y488*CPI_2018,X488=EUR_2020,Y488*EURGBP_2020,X488=EUR_2019,(Y488*EURGBP_2019)*CPI_2019,X488=EUR_2018,(Y488*EURGBP_2018)*CPI_2018,X488=USD_2020,Y488*USDGBP_2020,X488=USD_2019,(Y488*USDGBP_2019)*CPI_2019,X488=USD_2018,(Y488*USDGBP_2018)*CPI_2018,X488=CHF_2020,Y488*CHFGBP_2020,X488=CHF_2019,(Y488*CHFGBP_2019)*CPI_2019,X488=CHF_2018,(Y488*CHFGBP_2018)*CPI_2018,X488=SEK_2020,Y488*SEKGBP_2020,X488=SEK_2019,(Y488*SEKGBP_2019)*CPI_2019,X488=SEK_2018,(Y488*SEKGBP_2018)*CPI_2018,X488=NKK_2020,Y488*NKKGBP_2020,X488=NKK_2019,(Y488*NKKGBP_2019)*CPI_2019,X488=NKK_2018,(Y488*NKKGBP_2018)*CPI_2018,X488=DKK_2020,Y488*DKKGBP_2020,X488=DKK_2019,(Y488*DKKGBP_2019)*CPI_2019,X488=DKK_2018,(Y488*DKKGBP_2018)*CPI_2018)</f>
        <v>420</v>
      </c>
      <c r="AA488" s="1">
        <v>1</v>
      </c>
    </row>
    <row r="489" spans="1:27" s="3" customFormat="1" x14ac:dyDescent="0.35">
      <c r="A489" s="3" t="s">
        <v>807</v>
      </c>
      <c r="B489" s="3" t="str">
        <f t="shared" si="24"/>
        <v>JanssenBlood cancer</v>
      </c>
      <c r="C489" s="3" t="str">
        <f>IF(INDEX(Comp_interest!$D:$D,MATCH(Payments_2020!$B489,Comp_interest!$C:$C,0))=0,"",INDEX(Comp_interest!$D:$D,MATCH(Payments_2020!$B489,Comp_interest!$C:$C,0)))</f>
        <v>Maybe yes</v>
      </c>
      <c r="D489" s="3" t="str">
        <f>IF(INDEX(Comp_interest!$E:$E,MATCH(Payments_2020!$B489,Comp_interest!$C:$C,0))=0,"",INDEX(Comp_interest!$E:$E,MATCH(Payments_2020!$B489,Comp_interest!$C:$C,0)))</f>
        <v>Company website</v>
      </c>
      <c r="E489" s="3" t="str">
        <f>IF(INDEX(Comp_interest!$F:$F,MATCH(Payments_2020!$B489,Comp_interest!$C:$C,0))=0,"",INDEX(Comp_interest!$F:$F,MATCH(Payments_2020!$B489,Comp_interest!$C:$C,0)))</f>
        <v>Janssen has drugs for treating multiple myeloma in its portfolio/pipeline</v>
      </c>
      <c r="F489" s="3" t="s">
        <v>858</v>
      </c>
      <c r="G489" s="3" t="str">
        <f>INDEX(Pat_org!$B$3:$C$892,MATCH(Payments_2020!F489,Pat_org!$B$3:$B$892,0),2)</f>
        <v>Leukaemia CARE</v>
      </c>
      <c r="H489" s="3" t="str" cm="1">
        <f t="array" ref="H489">IF(INDEX(Pat_org!$D$2:$P$484,MATCH(Payments_2020!$G489,Pat_org!$D$2:$D$484,0),Pat_org!E$1)=0,"",(INDEX(Pat_org!$D$2:$P$484,MATCH(Payments_2020!$G489,Pat_org!$D$2:$D$484,0),Pat_org!E$1)))</f>
        <v>Include</v>
      </c>
      <c r="I489" s="3" cm="1">
        <f t="array" ref="I489">IF(INDEX(Pat_org!$D$2:$P$484,MATCH(Payments_2020!$G489,Pat_org!$D$2:$D$484,0),Pat_org!E$1)=0,"",(INDEX(Pat_org!$D$2:$P$484,MATCH(Payments_2020!$G489,Pat_org!$D$2:$D$484,0),Pat_org!$F$1)))</f>
        <v>0</v>
      </c>
      <c r="J489" s="3" t="str" cm="1">
        <f t="array" ref="J489">IF(INDEX(Pat_org!$D$2:$P$484,MATCH(Payments_2020!$G489,Pat_org!$D$2:$D$484,0),Pat_org!G$1)=0,"",(INDEX(Pat_org!$D$2:$P$484,MATCH(Payments_2020!$G489,Pat_org!$D$2:$D$484,0),Pat_org!G$1)))</f>
        <v>Support organisation</v>
      </c>
      <c r="K489" s="3" t="str" cm="1">
        <f t="array" ref="K489">IF(INDEX(Pat_org!$D$2:$P$484,MATCH(Payments_2020!$G489,Pat_org!$D$2:$D$484,0),Pat_org!H$1)=0,"",(INDEX(Pat_org!$D$2:$P$484,MATCH(Payments_2020!$G489,Pat_org!$D$2:$D$484,0),Pat_org!H$1)))</f>
        <v>03 Diseases of the blood or blood-forming organs  </v>
      </c>
      <c r="L489" s="3" t="str" cm="1">
        <f t="array" ref="L489">IF(INDEX(Pat_org!$D$2:$P$484,MATCH(Payments_2020!$G489,Pat_org!$D$2:$D$484,0),Pat_org!I$1)=0,"",(INDEX(Pat_org!$D$2:$P$484,MATCH(Payments_2020!$G489,Pat_org!$D$2:$D$484,0),Pat_org!I$1)))</f>
        <v>Blood cancer</v>
      </c>
      <c r="M489" s="3" cm="1">
        <f t="array" ref="M489">IF(INDEX(Pat_org!$D$2:$P$484,MATCH(Payments_2020!$G489,Pat_org!$D$2:$D$484,0),Pat_org!J$1)=0,"",(INDEX(Pat_org!$D$2:$P$484,MATCH(Payments_2020!$G489,Pat_org!$D$2:$D$484,0),Pat_org!J$1)))</f>
        <v>1183890</v>
      </c>
      <c r="N489" s="3" t="str" cm="1">
        <f t="array" ref="N489">IF(INDEX(Pat_org!$D$2:$P$484,MATCH(Payments_2020!$G489,Pat_org!$D$2:$D$484,0),Pat_org!K$1)=0,"",(INDEX(Pat_org!$D$2:$P$484,MATCH(Payments_2020!$G489,Pat_org!$D$2:$D$484,0),Pat_org!K$1)))</f>
        <v/>
      </c>
      <c r="O489" s="3" t="str" cm="1">
        <f t="array" ref="O489">IF(INDEX(Pat_org!$D$2:$P$484,MATCH(Payments_2020!$G489,Pat_org!$D$2:$D$484,0),Pat_org!L$1)=0,"",(INDEX(Pat_org!$D$2:$P$484,MATCH(Payments_2020!$G489,Pat_org!$D$2:$D$484,0),Pat_org!L$1)))</f>
        <v>UK</v>
      </c>
      <c r="P489" s="3" t="str" cm="1">
        <f t="array" ref="P489">IF(INDEX(Pat_org!$D$2:$P$484,MATCH(Payments_2020!$G489,Pat_org!$D$2:$D$484,0),Pat_org!M$1)=0,"",(INDEX(Pat_org!$D$2:$P$484,MATCH(Payments_2020!$G489,Pat_org!$D$2:$D$484,0),Pat_org!M$1)))</f>
        <v>https://www.leukaemiacare.org.uk/</v>
      </c>
      <c r="Q489" s="3" t="str" cm="1">
        <f t="array" ref="Q489">IFERROR(IF(INDEX(Pat_org!$D$2:$P$484,MATCH(Payments_2020!$G489,Pat_org!$D$2:$D$484,0),Pat_org!N$1)=0,"",(INDEX(Pat_org!$D$2:$P$484,MATCH(Payments_2020!$G489,Pat_org!$D$2:$D$484,0),Pat_org!N$1))),"")</f>
        <v>Not rare</v>
      </c>
      <c r="R489" s="3" t="str" cm="1">
        <f t="array" ref="R489">IF(INDEX(Pat_org!$D$2:$P$484,MATCH(Payments_2020!$G489,Pat_org!$D$2:$D$484,0),Pat_org!O$1)=0,"",(INDEX(Pat_org!$D$2:$P$484,MATCH(Payments_2020!$G489,Pat_org!$D$2:$D$484,0),Pat_org!O$1)))</f>
        <v>Single PO</v>
      </c>
      <c r="S489" s="3" t="str" cm="1">
        <f t="array" ref="S489">IF(INDEX(Pat_org!$D$2:$P$484,MATCH(Payments_2020!$G489,Pat_org!$D$2:$D$484,0),Pat_org!P$1)=0,"",(INDEX(Pat_org!$D$2:$P$484,MATCH(Payments_2020!$G489,Pat_org!$D$2:$D$484,0),Pat_org!P$1)))</f>
        <v/>
      </c>
      <c r="T489" s="3" t="s">
        <v>859</v>
      </c>
      <c r="U489" s="3" t="s">
        <v>26</v>
      </c>
      <c r="V489" s="1">
        <v>2020</v>
      </c>
      <c r="W489" s="4" t="s">
        <v>27</v>
      </c>
      <c r="X489" s="40" t="str">
        <f t="shared" si="25"/>
        <v>2020GBP</v>
      </c>
      <c r="Y489" s="40">
        <v>10000</v>
      </c>
      <c r="Z489" s="31" cm="1">
        <f t="array" ref="Z489">_xlfn.IFS(X489=GBP_2020,Y489,X489=GBP_2019,Y489*CPI_2019,X489=GBP_2018,Y489*CPI_2018,X489=EUR_2020,Y489*EURGBP_2020,X489=EUR_2019,(Y489*EURGBP_2019)*CPI_2019,X489=EUR_2018,(Y489*EURGBP_2018)*CPI_2018,X489=USD_2020,Y489*USDGBP_2020,X489=USD_2019,(Y489*USDGBP_2019)*CPI_2019,X489=USD_2018,(Y489*USDGBP_2018)*CPI_2018,X489=CHF_2020,Y489*CHFGBP_2020,X489=CHF_2019,(Y489*CHFGBP_2019)*CPI_2019,X489=CHF_2018,(Y489*CHFGBP_2018)*CPI_2018,X489=SEK_2020,Y489*SEKGBP_2020,X489=SEK_2019,(Y489*SEKGBP_2019)*CPI_2019,X489=SEK_2018,(Y489*SEKGBP_2018)*CPI_2018,X489=NKK_2020,Y489*NKKGBP_2020,X489=NKK_2019,(Y489*NKKGBP_2019)*CPI_2019,X489=NKK_2018,(Y489*NKKGBP_2018)*CPI_2018,X489=DKK_2020,Y489*DKKGBP_2020,X489=DKK_2019,(Y489*DKKGBP_2019)*CPI_2019,X489=DKK_2018,(Y489*DKKGBP_2018)*CPI_2018)</f>
        <v>10000</v>
      </c>
      <c r="AA489" s="1">
        <v>1</v>
      </c>
    </row>
    <row r="490" spans="1:27" s="3" customFormat="1" x14ac:dyDescent="0.35">
      <c r="A490" s="3" t="s">
        <v>807</v>
      </c>
      <c r="B490" s="3" t="str">
        <f t="shared" si="24"/>
        <v>JanssenBlood cancer</v>
      </c>
      <c r="C490" s="3" t="str">
        <f>IF(INDEX(Comp_interest!$D:$D,MATCH(Payments_2020!$B490,Comp_interest!$C:$C,0))=0,"",INDEX(Comp_interest!$D:$D,MATCH(Payments_2020!$B490,Comp_interest!$C:$C,0)))</f>
        <v>Maybe yes</v>
      </c>
      <c r="D490" s="3" t="str">
        <f>IF(INDEX(Comp_interest!$E:$E,MATCH(Payments_2020!$B490,Comp_interest!$C:$C,0))=0,"",INDEX(Comp_interest!$E:$E,MATCH(Payments_2020!$B490,Comp_interest!$C:$C,0)))</f>
        <v>Company website</v>
      </c>
      <c r="E490" s="3" t="str">
        <f>IF(INDEX(Comp_interest!$F:$F,MATCH(Payments_2020!$B490,Comp_interest!$C:$C,0))=0,"",INDEX(Comp_interest!$F:$F,MATCH(Payments_2020!$B490,Comp_interest!$C:$C,0)))</f>
        <v>Janssen has drugs for treating multiple myeloma in its portfolio/pipeline</v>
      </c>
      <c r="F490" s="3" t="s">
        <v>858</v>
      </c>
      <c r="G490" s="3" t="str">
        <f>INDEX(Pat_org!$B$3:$C$892,MATCH(Payments_2020!F490,Pat_org!$B$3:$B$892,0),2)</f>
        <v>Leukaemia CARE</v>
      </c>
      <c r="H490" s="3" t="str" cm="1">
        <f t="array" ref="H490">IF(INDEX(Pat_org!$D$2:$P$484,MATCH(Payments_2020!$G490,Pat_org!$D$2:$D$484,0),Pat_org!E$1)=0,"",(INDEX(Pat_org!$D$2:$P$484,MATCH(Payments_2020!$G490,Pat_org!$D$2:$D$484,0),Pat_org!E$1)))</f>
        <v>Include</v>
      </c>
      <c r="I490" s="3" cm="1">
        <f t="array" ref="I490">IF(INDEX(Pat_org!$D$2:$P$484,MATCH(Payments_2020!$G490,Pat_org!$D$2:$D$484,0),Pat_org!E$1)=0,"",(INDEX(Pat_org!$D$2:$P$484,MATCH(Payments_2020!$G490,Pat_org!$D$2:$D$484,0),Pat_org!$F$1)))</f>
        <v>0</v>
      </c>
      <c r="J490" s="3" t="str" cm="1">
        <f t="array" ref="J490">IF(INDEX(Pat_org!$D$2:$P$484,MATCH(Payments_2020!$G490,Pat_org!$D$2:$D$484,0),Pat_org!G$1)=0,"",(INDEX(Pat_org!$D$2:$P$484,MATCH(Payments_2020!$G490,Pat_org!$D$2:$D$484,0),Pat_org!G$1)))</f>
        <v>Support organisation</v>
      </c>
      <c r="K490" s="3" t="str" cm="1">
        <f t="array" ref="K490">IF(INDEX(Pat_org!$D$2:$P$484,MATCH(Payments_2020!$G490,Pat_org!$D$2:$D$484,0),Pat_org!H$1)=0,"",(INDEX(Pat_org!$D$2:$P$484,MATCH(Payments_2020!$G490,Pat_org!$D$2:$D$484,0),Pat_org!H$1)))</f>
        <v>03 Diseases of the blood or blood-forming organs  </v>
      </c>
      <c r="L490" s="3" t="str" cm="1">
        <f t="array" ref="L490">IF(INDEX(Pat_org!$D$2:$P$484,MATCH(Payments_2020!$G490,Pat_org!$D$2:$D$484,0),Pat_org!I$1)=0,"",(INDEX(Pat_org!$D$2:$P$484,MATCH(Payments_2020!$G490,Pat_org!$D$2:$D$484,0),Pat_org!I$1)))</f>
        <v>Blood cancer</v>
      </c>
      <c r="M490" s="3" cm="1">
        <f t="array" ref="M490">IF(INDEX(Pat_org!$D$2:$P$484,MATCH(Payments_2020!$G490,Pat_org!$D$2:$D$484,0),Pat_org!J$1)=0,"",(INDEX(Pat_org!$D$2:$P$484,MATCH(Payments_2020!$G490,Pat_org!$D$2:$D$484,0),Pat_org!J$1)))</f>
        <v>1183890</v>
      </c>
      <c r="N490" s="3" t="str" cm="1">
        <f t="array" ref="N490">IF(INDEX(Pat_org!$D$2:$P$484,MATCH(Payments_2020!$G490,Pat_org!$D$2:$D$484,0),Pat_org!K$1)=0,"",(INDEX(Pat_org!$D$2:$P$484,MATCH(Payments_2020!$G490,Pat_org!$D$2:$D$484,0),Pat_org!K$1)))</f>
        <v/>
      </c>
      <c r="O490" s="3" t="str" cm="1">
        <f t="array" ref="O490">IF(INDEX(Pat_org!$D$2:$P$484,MATCH(Payments_2020!$G490,Pat_org!$D$2:$D$484,0),Pat_org!L$1)=0,"",(INDEX(Pat_org!$D$2:$P$484,MATCH(Payments_2020!$G490,Pat_org!$D$2:$D$484,0),Pat_org!L$1)))</f>
        <v>UK</v>
      </c>
      <c r="P490" s="3" t="str" cm="1">
        <f t="array" ref="P490">IF(INDEX(Pat_org!$D$2:$P$484,MATCH(Payments_2020!$G490,Pat_org!$D$2:$D$484,0),Pat_org!M$1)=0,"",(INDEX(Pat_org!$D$2:$P$484,MATCH(Payments_2020!$G490,Pat_org!$D$2:$D$484,0),Pat_org!M$1)))</f>
        <v>https://www.leukaemiacare.org.uk/</v>
      </c>
      <c r="Q490" s="3" t="str" cm="1">
        <f t="array" ref="Q490">IFERROR(IF(INDEX(Pat_org!$D$2:$P$484,MATCH(Payments_2020!$G490,Pat_org!$D$2:$D$484,0),Pat_org!N$1)=0,"",(INDEX(Pat_org!$D$2:$P$484,MATCH(Payments_2020!$G490,Pat_org!$D$2:$D$484,0),Pat_org!N$1))),"")</f>
        <v>Not rare</v>
      </c>
      <c r="R490" s="3" t="str" cm="1">
        <f t="array" ref="R490">IF(INDEX(Pat_org!$D$2:$P$484,MATCH(Payments_2020!$G490,Pat_org!$D$2:$D$484,0),Pat_org!O$1)=0,"",(INDEX(Pat_org!$D$2:$P$484,MATCH(Payments_2020!$G490,Pat_org!$D$2:$D$484,0),Pat_org!O$1)))</f>
        <v>Single PO</v>
      </c>
      <c r="S490" s="3" t="str" cm="1">
        <f t="array" ref="S490">IF(INDEX(Pat_org!$D$2:$P$484,MATCH(Payments_2020!$G490,Pat_org!$D$2:$D$484,0),Pat_org!P$1)=0,"",(INDEX(Pat_org!$D$2:$P$484,MATCH(Payments_2020!$G490,Pat_org!$D$2:$D$484,0),Pat_org!P$1)))</f>
        <v/>
      </c>
      <c r="T490" s="3" t="s">
        <v>860</v>
      </c>
      <c r="U490" s="3" t="s">
        <v>26</v>
      </c>
      <c r="V490" s="1">
        <v>2020</v>
      </c>
      <c r="W490" s="4" t="s">
        <v>27</v>
      </c>
      <c r="X490" s="40" t="str">
        <f t="shared" si="25"/>
        <v>2020GBP</v>
      </c>
      <c r="Y490" s="40">
        <v>10000</v>
      </c>
      <c r="Z490" s="31" cm="1">
        <f t="array" ref="Z490">_xlfn.IFS(X490=GBP_2020,Y490,X490=GBP_2019,Y490*CPI_2019,X490=GBP_2018,Y490*CPI_2018,X490=EUR_2020,Y490*EURGBP_2020,X490=EUR_2019,(Y490*EURGBP_2019)*CPI_2019,X490=EUR_2018,(Y490*EURGBP_2018)*CPI_2018,X490=USD_2020,Y490*USDGBP_2020,X490=USD_2019,(Y490*USDGBP_2019)*CPI_2019,X490=USD_2018,(Y490*USDGBP_2018)*CPI_2018,X490=CHF_2020,Y490*CHFGBP_2020,X490=CHF_2019,(Y490*CHFGBP_2019)*CPI_2019,X490=CHF_2018,(Y490*CHFGBP_2018)*CPI_2018,X490=SEK_2020,Y490*SEKGBP_2020,X490=SEK_2019,(Y490*SEKGBP_2019)*CPI_2019,X490=SEK_2018,(Y490*SEKGBP_2018)*CPI_2018,X490=NKK_2020,Y490*NKKGBP_2020,X490=NKK_2019,(Y490*NKKGBP_2019)*CPI_2019,X490=NKK_2018,(Y490*NKKGBP_2018)*CPI_2018,X490=DKK_2020,Y490*DKKGBP_2020,X490=DKK_2019,(Y490*DKKGBP_2019)*CPI_2019,X490=DKK_2018,(Y490*DKKGBP_2018)*CPI_2018)</f>
        <v>10000</v>
      </c>
      <c r="AA490" s="1">
        <v>1</v>
      </c>
    </row>
    <row r="491" spans="1:27" s="3" customFormat="1" x14ac:dyDescent="0.35">
      <c r="A491" s="3" t="s">
        <v>807</v>
      </c>
      <c r="B491" s="3" t="str">
        <f t="shared" si="24"/>
        <v>JanssenLupus</v>
      </c>
      <c r="C491" s="3" t="str">
        <f>IF(INDEX(Comp_interest!$D:$D,MATCH(Payments_2020!$B491,Comp_interest!$C:$C,0))=0,"",INDEX(Comp_interest!$D:$D,MATCH(Payments_2020!$B491,Comp_interest!$C:$C,0)))</f>
        <v>Maybe yes</v>
      </c>
      <c r="D491" s="3" t="str">
        <f>IF(INDEX(Comp_interest!$E:$E,MATCH(Payments_2020!$B491,Comp_interest!$C:$C,0))=0,"",INDEX(Comp_interest!$E:$E,MATCH(Payments_2020!$B491,Comp_interest!$C:$C,0)))</f>
        <v>ClinicalTrial.gov</v>
      </c>
      <c r="E491" s="3" t="str">
        <f>IF(INDEX(Comp_interest!$F:$F,MATCH(Payments_2020!$B491,Comp_interest!$C:$C,0))=0,"",INDEX(Comp_interest!$F:$F,MATCH(Payments_2020!$B491,Comp_interest!$C:$C,0)))</f>
        <v>Janssen has drugs for lupus erythematosus  in its pipeline</v>
      </c>
      <c r="F491" s="3" t="s">
        <v>861</v>
      </c>
      <c r="G491" s="3" t="str">
        <f>INDEX(Pat_org!$B$3:$C$892,MATCH(Payments_2020!F491,Pat_org!$B$3:$B$892,0),2)</f>
        <v>Lupus UK</v>
      </c>
      <c r="H491" s="3" t="str" cm="1">
        <f t="array" ref="H491">IF(INDEX(Pat_org!$D$2:$P$484,MATCH(Payments_2020!$G491,Pat_org!$D$2:$D$484,0),Pat_org!E$1)=0,"",(INDEX(Pat_org!$D$2:$P$484,MATCH(Payments_2020!$G491,Pat_org!$D$2:$D$484,0),Pat_org!E$1)))</f>
        <v>Include</v>
      </c>
      <c r="I491" s="3" cm="1">
        <f t="array" ref="I491">IF(INDEX(Pat_org!$D$2:$P$484,MATCH(Payments_2020!$G491,Pat_org!$D$2:$D$484,0),Pat_org!E$1)=0,"",(INDEX(Pat_org!$D$2:$P$484,MATCH(Payments_2020!$G491,Pat_org!$D$2:$D$484,0),Pat_org!$F$1)))</f>
        <v>0</v>
      </c>
      <c r="J491" s="3" t="str" cm="1">
        <f t="array" ref="J491">IF(INDEX(Pat_org!$D$2:$P$484,MATCH(Payments_2020!$G491,Pat_org!$D$2:$D$484,0),Pat_org!G$1)=0,"",(INDEX(Pat_org!$D$2:$P$484,MATCH(Payments_2020!$G491,Pat_org!$D$2:$D$484,0),Pat_org!G$1)))</f>
        <v>Multipurpose organisation</v>
      </c>
      <c r="K491" s="3" t="str" cm="1">
        <f t="array" ref="K491">IF(INDEX(Pat_org!$D$2:$P$484,MATCH(Payments_2020!$G491,Pat_org!$D$2:$D$484,0),Pat_org!H$1)=0,"",(INDEX(Pat_org!$D$2:$P$484,MATCH(Payments_2020!$G491,Pat_org!$D$2:$D$484,0),Pat_org!H$1)))</f>
        <v>04 Diseases of the immune system  </v>
      </c>
      <c r="L491" s="3" t="str" cm="1">
        <f t="array" ref="L491">IF(INDEX(Pat_org!$D$2:$P$484,MATCH(Payments_2020!$G491,Pat_org!$D$2:$D$484,0),Pat_org!I$1)=0,"",(INDEX(Pat_org!$D$2:$P$484,MATCH(Payments_2020!$G491,Pat_org!$D$2:$D$484,0),Pat_org!I$1)))</f>
        <v>Lupus</v>
      </c>
      <c r="M491" s="3" cm="1">
        <f t="array" ref="M491">IF(INDEX(Pat_org!$D$2:$P$484,MATCH(Payments_2020!$G491,Pat_org!$D$2:$D$484,0),Pat_org!J$1)=0,"",(INDEX(Pat_org!$D$2:$P$484,MATCH(Payments_2020!$G491,Pat_org!$D$2:$D$484,0),Pat_org!J$1)))</f>
        <v>1051610</v>
      </c>
      <c r="N491" s="3" t="str" cm="1">
        <f t="array" ref="N491">IF(INDEX(Pat_org!$D$2:$P$484,MATCH(Payments_2020!$G491,Pat_org!$D$2:$D$484,0),Pat_org!K$1)=0,"",(INDEX(Pat_org!$D$2:$P$484,MATCH(Payments_2020!$G491,Pat_org!$D$2:$D$484,0),Pat_org!K$1)))</f>
        <v/>
      </c>
      <c r="O491" s="3" t="str" cm="1">
        <f t="array" ref="O491">IF(INDEX(Pat_org!$D$2:$P$484,MATCH(Payments_2020!$G491,Pat_org!$D$2:$D$484,0),Pat_org!L$1)=0,"",(INDEX(Pat_org!$D$2:$P$484,MATCH(Payments_2020!$G491,Pat_org!$D$2:$D$484,0),Pat_org!L$1)))</f>
        <v>UK</v>
      </c>
      <c r="P491" s="3" t="str" cm="1">
        <f t="array" ref="P491">IF(INDEX(Pat_org!$D$2:$P$484,MATCH(Payments_2020!$G491,Pat_org!$D$2:$D$484,0),Pat_org!M$1)=0,"",(INDEX(Pat_org!$D$2:$P$484,MATCH(Payments_2020!$G491,Pat_org!$D$2:$D$484,0),Pat_org!M$1)))</f>
        <v>https://www.lupusuk.org.uk/</v>
      </c>
      <c r="Q491" s="3" t="str" cm="1">
        <f t="array" ref="Q491">IFERROR(IF(INDEX(Pat_org!$D$2:$P$484,MATCH(Payments_2020!$G491,Pat_org!$D$2:$D$484,0),Pat_org!N$1)=0,"",(INDEX(Pat_org!$D$2:$P$484,MATCH(Payments_2020!$G491,Pat_org!$D$2:$D$484,0),Pat_org!N$1))),"")</f>
        <v>Rare</v>
      </c>
      <c r="R491" s="3" t="str" cm="1">
        <f t="array" ref="R491">IF(INDEX(Pat_org!$D$2:$P$484,MATCH(Payments_2020!$G491,Pat_org!$D$2:$D$484,0),Pat_org!O$1)=0,"",(INDEX(Pat_org!$D$2:$P$484,MATCH(Payments_2020!$G491,Pat_org!$D$2:$D$484,0),Pat_org!O$1)))</f>
        <v>Single PO</v>
      </c>
      <c r="S491" s="3" t="str" cm="1">
        <f t="array" ref="S491">IF(INDEX(Pat_org!$D$2:$P$484,MATCH(Payments_2020!$G491,Pat_org!$D$2:$D$484,0),Pat_org!P$1)=0,"",(INDEX(Pat_org!$D$2:$P$484,MATCH(Payments_2020!$G491,Pat_org!$D$2:$D$484,0),Pat_org!P$1)))</f>
        <v/>
      </c>
      <c r="T491" s="3" t="s">
        <v>862</v>
      </c>
      <c r="U491" s="3" t="s">
        <v>26</v>
      </c>
      <c r="V491" s="1">
        <v>2020</v>
      </c>
      <c r="W491" s="4" t="s">
        <v>27</v>
      </c>
      <c r="X491" s="40" t="str">
        <f t="shared" si="25"/>
        <v>2020GBP</v>
      </c>
      <c r="Y491" s="40">
        <v>5000</v>
      </c>
      <c r="Z491" s="31" cm="1">
        <f t="array" ref="Z491">_xlfn.IFS(X491=GBP_2020,Y491,X491=GBP_2019,Y491*CPI_2019,X491=GBP_2018,Y491*CPI_2018,X491=EUR_2020,Y491*EURGBP_2020,X491=EUR_2019,(Y491*EURGBP_2019)*CPI_2019,X491=EUR_2018,(Y491*EURGBP_2018)*CPI_2018,X491=USD_2020,Y491*USDGBP_2020,X491=USD_2019,(Y491*USDGBP_2019)*CPI_2019,X491=USD_2018,(Y491*USDGBP_2018)*CPI_2018,X491=CHF_2020,Y491*CHFGBP_2020,X491=CHF_2019,(Y491*CHFGBP_2019)*CPI_2019,X491=CHF_2018,(Y491*CHFGBP_2018)*CPI_2018,X491=SEK_2020,Y491*SEKGBP_2020,X491=SEK_2019,(Y491*SEKGBP_2019)*CPI_2019,X491=SEK_2018,(Y491*SEKGBP_2018)*CPI_2018,X491=NKK_2020,Y491*NKKGBP_2020,X491=NKK_2019,(Y491*NKKGBP_2019)*CPI_2019,X491=NKK_2018,(Y491*NKKGBP_2018)*CPI_2018,X491=DKK_2020,Y491*DKKGBP_2020,X491=DKK_2019,(Y491*DKKGBP_2019)*CPI_2019,X491=DKK_2018,(Y491*DKKGBP_2018)*CPI_2018)</f>
        <v>5000</v>
      </c>
      <c r="AA491" s="1">
        <v>1</v>
      </c>
    </row>
    <row r="492" spans="1:27" s="3" customFormat="1" x14ac:dyDescent="0.35">
      <c r="A492" s="3" t="s">
        <v>807</v>
      </c>
      <c r="B492" s="3" t="str">
        <f t="shared" si="24"/>
        <v>JanssenLupus</v>
      </c>
      <c r="C492" s="3" t="str">
        <f>IF(INDEX(Comp_interest!$D:$D,MATCH(Payments_2020!$B492,Comp_interest!$C:$C,0))=0,"",INDEX(Comp_interest!$D:$D,MATCH(Payments_2020!$B492,Comp_interest!$C:$C,0)))</f>
        <v>Maybe yes</v>
      </c>
      <c r="D492" s="3" t="str">
        <f>IF(INDEX(Comp_interest!$E:$E,MATCH(Payments_2020!$B492,Comp_interest!$C:$C,0))=0,"",INDEX(Comp_interest!$E:$E,MATCH(Payments_2020!$B492,Comp_interest!$C:$C,0)))</f>
        <v>ClinicalTrial.gov</v>
      </c>
      <c r="E492" s="3" t="str">
        <f>IF(INDEX(Comp_interest!$F:$F,MATCH(Payments_2020!$B492,Comp_interest!$C:$C,0))=0,"",INDEX(Comp_interest!$F:$F,MATCH(Payments_2020!$B492,Comp_interest!$C:$C,0)))</f>
        <v>Janssen has drugs for lupus erythematosus  in its pipeline</v>
      </c>
      <c r="F492" s="3" t="s">
        <v>861</v>
      </c>
      <c r="G492" s="3" t="str">
        <f>INDEX(Pat_org!$B$3:$C$892,MATCH(Payments_2020!F492,Pat_org!$B$3:$B$892,0),2)</f>
        <v>Lupus UK</v>
      </c>
      <c r="H492" s="3" t="str" cm="1">
        <f t="array" ref="H492">IF(INDEX(Pat_org!$D$2:$P$484,MATCH(Payments_2020!$G492,Pat_org!$D$2:$D$484,0),Pat_org!E$1)=0,"",(INDEX(Pat_org!$D$2:$P$484,MATCH(Payments_2020!$G492,Pat_org!$D$2:$D$484,0),Pat_org!E$1)))</f>
        <v>Include</v>
      </c>
      <c r="I492" s="3" cm="1">
        <f t="array" ref="I492">IF(INDEX(Pat_org!$D$2:$P$484,MATCH(Payments_2020!$G492,Pat_org!$D$2:$D$484,0),Pat_org!E$1)=0,"",(INDEX(Pat_org!$D$2:$P$484,MATCH(Payments_2020!$G492,Pat_org!$D$2:$D$484,0),Pat_org!$F$1)))</f>
        <v>0</v>
      </c>
      <c r="J492" s="3" t="str" cm="1">
        <f t="array" ref="J492">IF(INDEX(Pat_org!$D$2:$P$484,MATCH(Payments_2020!$G492,Pat_org!$D$2:$D$484,0),Pat_org!G$1)=0,"",(INDEX(Pat_org!$D$2:$P$484,MATCH(Payments_2020!$G492,Pat_org!$D$2:$D$484,0),Pat_org!G$1)))</f>
        <v>Multipurpose organisation</v>
      </c>
      <c r="K492" s="3" t="str" cm="1">
        <f t="array" ref="K492">IF(INDEX(Pat_org!$D$2:$P$484,MATCH(Payments_2020!$G492,Pat_org!$D$2:$D$484,0),Pat_org!H$1)=0,"",(INDEX(Pat_org!$D$2:$P$484,MATCH(Payments_2020!$G492,Pat_org!$D$2:$D$484,0),Pat_org!H$1)))</f>
        <v>04 Diseases of the immune system  </v>
      </c>
      <c r="L492" s="3" t="str" cm="1">
        <f t="array" ref="L492">IF(INDEX(Pat_org!$D$2:$P$484,MATCH(Payments_2020!$G492,Pat_org!$D$2:$D$484,0),Pat_org!I$1)=0,"",(INDEX(Pat_org!$D$2:$P$484,MATCH(Payments_2020!$G492,Pat_org!$D$2:$D$484,0),Pat_org!I$1)))</f>
        <v>Lupus</v>
      </c>
      <c r="M492" s="3" cm="1">
        <f t="array" ref="M492">IF(INDEX(Pat_org!$D$2:$P$484,MATCH(Payments_2020!$G492,Pat_org!$D$2:$D$484,0),Pat_org!J$1)=0,"",(INDEX(Pat_org!$D$2:$P$484,MATCH(Payments_2020!$G492,Pat_org!$D$2:$D$484,0),Pat_org!J$1)))</f>
        <v>1051610</v>
      </c>
      <c r="N492" s="3" t="str" cm="1">
        <f t="array" ref="N492">IF(INDEX(Pat_org!$D$2:$P$484,MATCH(Payments_2020!$G492,Pat_org!$D$2:$D$484,0),Pat_org!K$1)=0,"",(INDEX(Pat_org!$D$2:$P$484,MATCH(Payments_2020!$G492,Pat_org!$D$2:$D$484,0),Pat_org!K$1)))</f>
        <v/>
      </c>
      <c r="O492" s="3" t="str" cm="1">
        <f t="array" ref="O492">IF(INDEX(Pat_org!$D$2:$P$484,MATCH(Payments_2020!$G492,Pat_org!$D$2:$D$484,0),Pat_org!L$1)=0,"",(INDEX(Pat_org!$D$2:$P$484,MATCH(Payments_2020!$G492,Pat_org!$D$2:$D$484,0),Pat_org!L$1)))</f>
        <v>UK</v>
      </c>
      <c r="P492" s="3" t="str" cm="1">
        <f t="array" ref="P492">IF(INDEX(Pat_org!$D$2:$P$484,MATCH(Payments_2020!$G492,Pat_org!$D$2:$D$484,0),Pat_org!M$1)=0,"",(INDEX(Pat_org!$D$2:$P$484,MATCH(Payments_2020!$G492,Pat_org!$D$2:$D$484,0),Pat_org!M$1)))</f>
        <v>https://www.lupusuk.org.uk/</v>
      </c>
      <c r="Q492" s="3" t="str" cm="1">
        <f t="array" ref="Q492">IFERROR(IF(INDEX(Pat_org!$D$2:$P$484,MATCH(Payments_2020!$G492,Pat_org!$D$2:$D$484,0),Pat_org!N$1)=0,"",(INDEX(Pat_org!$D$2:$P$484,MATCH(Payments_2020!$G492,Pat_org!$D$2:$D$484,0),Pat_org!N$1))),"")</f>
        <v>Rare</v>
      </c>
      <c r="R492" s="3" t="str" cm="1">
        <f t="array" ref="R492">IF(INDEX(Pat_org!$D$2:$P$484,MATCH(Payments_2020!$G492,Pat_org!$D$2:$D$484,0),Pat_org!O$1)=0,"",(INDEX(Pat_org!$D$2:$P$484,MATCH(Payments_2020!$G492,Pat_org!$D$2:$D$484,0),Pat_org!O$1)))</f>
        <v>Single PO</v>
      </c>
      <c r="S492" s="3" t="str" cm="1">
        <f t="array" ref="S492">IF(INDEX(Pat_org!$D$2:$P$484,MATCH(Payments_2020!$G492,Pat_org!$D$2:$D$484,0),Pat_org!P$1)=0,"",(INDEX(Pat_org!$D$2:$P$484,MATCH(Payments_2020!$G492,Pat_org!$D$2:$D$484,0),Pat_org!P$1)))</f>
        <v/>
      </c>
      <c r="T492" s="3" t="s">
        <v>863</v>
      </c>
      <c r="U492" s="3" t="s">
        <v>26</v>
      </c>
      <c r="V492" s="1">
        <v>2020</v>
      </c>
      <c r="W492" s="4" t="s">
        <v>27</v>
      </c>
      <c r="X492" s="40" t="str">
        <f t="shared" si="25"/>
        <v>2020GBP</v>
      </c>
      <c r="Y492" s="40">
        <v>2500</v>
      </c>
      <c r="Z492" s="31" cm="1">
        <f t="array" ref="Z492">_xlfn.IFS(X492=GBP_2020,Y492,X492=GBP_2019,Y492*CPI_2019,X492=GBP_2018,Y492*CPI_2018,X492=EUR_2020,Y492*EURGBP_2020,X492=EUR_2019,(Y492*EURGBP_2019)*CPI_2019,X492=EUR_2018,(Y492*EURGBP_2018)*CPI_2018,X492=USD_2020,Y492*USDGBP_2020,X492=USD_2019,(Y492*USDGBP_2019)*CPI_2019,X492=USD_2018,(Y492*USDGBP_2018)*CPI_2018,X492=CHF_2020,Y492*CHFGBP_2020,X492=CHF_2019,(Y492*CHFGBP_2019)*CPI_2019,X492=CHF_2018,(Y492*CHFGBP_2018)*CPI_2018,X492=SEK_2020,Y492*SEKGBP_2020,X492=SEK_2019,(Y492*SEKGBP_2019)*CPI_2019,X492=SEK_2018,(Y492*SEKGBP_2018)*CPI_2018,X492=NKK_2020,Y492*NKKGBP_2020,X492=NKK_2019,(Y492*NKKGBP_2019)*CPI_2019,X492=NKK_2018,(Y492*NKKGBP_2018)*CPI_2018,X492=DKK_2020,Y492*DKKGBP_2020,X492=DKK_2019,(Y492*DKKGBP_2019)*CPI_2019,X492=DKK_2018,(Y492*DKKGBP_2018)*CPI_2018)</f>
        <v>2500</v>
      </c>
      <c r="AA492" s="1">
        <v>1</v>
      </c>
    </row>
    <row r="493" spans="1:27" s="3" customFormat="1" x14ac:dyDescent="0.35">
      <c r="A493" s="3" t="s">
        <v>807</v>
      </c>
      <c r="B493" s="3" t="str">
        <f t="shared" si="24"/>
        <v>JanssenLupus</v>
      </c>
      <c r="C493" s="3" t="str">
        <f>IF(INDEX(Comp_interest!$D:$D,MATCH(Payments_2020!$B493,Comp_interest!$C:$C,0))=0,"",INDEX(Comp_interest!$D:$D,MATCH(Payments_2020!$B493,Comp_interest!$C:$C,0)))</f>
        <v>Maybe yes</v>
      </c>
      <c r="D493" s="3" t="str">
        <f>IF(INDEX(Comp_interest!$E:$E,MATCH(Payments_2020!$B493,Comp_interest!$C:$C,0))=0,"",INDEX(Comp_interest!$E:$E,MATCH(Payments_2020!$B493,Comp_interest!$C:$C,0)))</f>
        <v>ClinicalTrial.gov</v>
      </c>
      <c r="E493" s="3" t="str">
        <f>IF(INDEX(Comp_interest!$F:$F,MATCH(Payments_2020!$B493,Comp_interest!$C:$C,0))=0,"",INDEX(Comp_interest!$F:$F,MATCH(Payments_2020!$B493,Comp_interest!$C:$C,0)))</f>
        <v>Janssen has drugs for lupus erythematosus  in its pipeline</v>
      </c>
      <c r="F493" s="3" t="s">
        <v>861</v>
      </c>
      <c r="G493" s="3" t="str">
        <f>INDEX(Pat_org!$B$3:$C$892,MATCH(Payments_2020!F493,Pat_org!$B$3:$B$892,0),2)</f>
        <v>Lupus UK</v>
      </c>
      <c r="H493" s="3" t="str" cm="1">
        <f t="array" ref="H493">IF(INDEX(Pat_org!$D$2:$P$484,MATCH(Payments_2020!$G493,Pat_org!$D$2:$D$484,0),Pat_org!E$1)=0,"",(INDEX(Pat_org!$D$2:$P$484,MATCH(Payments_2020!$G493,Pat_org!$D$2:$D$484,0),Pat_org!E$1)))</f>
        <v>Include</v>
      </c>
      <c r="I493" s="3" cm="1">
        <f t="array" ref="I493">IF(INDEX(Pat_org!$D$2:$P$484,MATCH(Payments_2020!$G493,Pat_org!$D$2:$D$484,0),Pat_org!E$1)=0,"",(INDEX(Pat_org!$D$2:$P$484,MATCH(Payments_2020!$G493,Pat_org!$D$2:$D$484,0),Pat_org!$F$1)))</f>
        <v>0</v>
      </c>
      <c r="J493" s="3" t="str" cm="1">
        <f t="array" ref="J493">IF(INDEX(Pat_org!$D$2:$P$484,MATCH(Payments_2020!$G493,Pat_org!$D$2:$D$484,0),Pat_org!G$1)=0,"",(INDEX(Pat_org!$D$2:$P$484,MATCH(Payments_2020!$G493,Pat_org!$D$2:$D$484,0),Pat_org!G$1)))</f>
        <v>Multipurpose organisation</v>
      </c>
      <c r="K493" s="3" t="str" cm="1">
        <f t="array" ref="K493">IF(INDEX(Pat_org!$D$2:$P$484,MATCH(Payments_2020!$G493,Pat_org!$D$2:$D$484,0),Pat_org!H$1)=0,"",(INDEX(Pat_org!$D$2:$P$484,MATCH(Payments_2020!$G493,Pat_org!$D$2:$D$484,0),Pat_org!H$1)))</f>
        <v>04 Diseases of the immune system  </v>
      </c>
      <c r="L493" s="3" t="str" cm="1">
        <f t="array" ref="L493">IF(INDEX(Pat_org!$D$2:$P$484,MATCH(Payments_2020!$G493,Pat_org!$D$2:$D$484,0),Pat_org!I$1)=0,"",(INDEX(Pat_org!$D$2:$P$484,MATCH(Payments_2020!$G493,Pat_org!$D$2:$D$484,0),Pat_org!I$1)))</f>
        <v>Lupus</v>
      </c>
      <c r="M493" s="3" cm="1">
        <f t="array" ref="M493">IF(INDEX(Pat_org!$D$2:$P$484,MATCH(Payments_2020!$G493,Pat_org!$D$2:$D$484,0),Pat_org!J$1)=0,"",(INDEX(Pat_org!$D$2:$P$484,MATCH(Payments_2020!$G493,Pat_org!$D$2:$D$484,0),Pat_org!J$1)))</f>
        <v>1051610</v>
      </c>
      <c r="N493" s="3" t="str" cm="1">
        <f t="array" ref="N493">IF(INDEX(Pat_org!$D$2:$P$484,MATCH(Payments_2020!$G493,Pat_org!$D$2:$D$484,0),Pat_org!K$1)=0,"",(INDEX(Pat_org!$D$2:$P$484,MATCH(Payments_2020!$G493,Pat_org!$D$2:$D$484,0),Pat_org!K$1)))</f>
        <v/>
      </c>
      <c r="O493" s="3" t="str" cm="1">
        <f t="array" ref="O493">IF(INDEX(Pat_org!$D$2:$P$484,MATCH(Payments_2020!$G493,Pat_org!$D$2:$D$484,0),Pat_org!L$1)=0,"",(INDEX(Pat_org!$D$2:$P$484,MATCH(Payments_2020!$G493,Pat_org!$D$2:$D$484,0),Pat_org!L$1)))</f>
        <v>UK</v>
      </c>
      <c r="P493" s="3" t="str" cm="1">
        <f t="array" ref="P493">IF(INDEX(Pat_org!$D$2:$P$484,MATCH(Payments_2020!$G493,Pat_org!$D$2:$D$484,0),Pat_org!M$1)=0,"",(INDEX(Pat_org!$D$2:$P$484,MATCH(Payments_2020!$G493,Pat_org!$D$2:$D$484,0),Pat_org!M$1)))</f>
        <v>https://www.lupusuk.org.uk/</v>
      </c>
      <c r="Q493" s="3" t="str" cm="1">
        <f t="array" ref="Q493">IFERROR(IF(INDEX(Pat_org!$D$2:$P$484,MATCH(Payments_2020!$G493,Pat_org!$D$2:$D$484,0),Pat_org!N$1)=0,"",(INDEX(Pat_org!$D$2:$P$484,MATCH(Payments_2020!$G493,Pat_org!$D$2:$D$484,0),Pat_org!N$1))),"")</f>
        <v>Rare</v>
      </c>
      <c r="R493" s="3" t="str" cm="1">
        <f t="array" ref="R493">IF(INDEX(Pat_org!$D$2:$P$484,MATCH(Payments_2020!$G493,Pat_org!$D$2:$D$484,0),Pat_org!O$1)=0,"",(INDEX(Pat_org!$D$2:$P$484,MATCH(Payments_2020!$G493,Pat_org!$D$2:$D$484,0),Pat_org!O$1)))</f>
        <v>Single PO</v>
      </c>
      <c r="S493" s="3" t="str" cm="1">
        <f t="array" ref="S493">IF(INDEX(Pat_org!$D$2:$P$484,MATCH(Payments_2020!$G493,Pat_org!$D$2:$D$484,0),Pat_org!P$1)=0,"",(INDEX(Pat_org!$D$2:$P$484,MATCH(Payments_2020!$G493,Pat_org!$D$2:$D$484,0),Pat_org!P$1)))</f>
        <v/>
      </c>
      <c r="T493" s="3" t="s">
        <v>864</v>
      </c>
      <c r="U493" s="3" t="s">
        <v>26</v>
      </c>
      <c r="V493" s="1">
        <v>2020</v>
      </c>
      <c r="W493" s="4" t="s">
        <v>27</v>
      </c>
      <c r="X493" s="40" t="str">
        <f t="shared" si="25"/>
        <v>2020GBP</v>
      </c>
      <c r="Y493" s="40">
        <v>435</v>
      </c>
      <c r="Z493" s="31" cm="1">
        <f t="array" ref="Z493">_xlfn.IFS(X493=GBP_2020,Y493,X493=GBP_2019,Y493*CPI_2019,X493=GBP_2018,Y493*CPI_2018,X493=EUR_2020,Y493*EURGBP_2020,X493=EUR_2019,(Y493*EURGBP_2019)*CPI_2019,X493=EUR_2018,(Y493*EURGBP_2018)*CPI_2018,X493=USD_2020,Y493*USDGBP_2020,X493=USD_2019,(Y493*USDGBP_2019)*CPI_2019,X493=USD_2018,(Y493*USDGBP_2018)*CPI_2018,X493=CHF_2020,Y493*CHFGBP_2020,X493=CHF_2019,(Y493*CHFGBP_2019)*CPI_2019,X493=CHF_2018,(Y493*CHFGBP_2018)*CPI_2018,X493=SEK_2020,Y493*SEKGBP_2020,X493=SEK_2019,(Y493*SEKGBP_2019)*CPI_2019,X493=SEK_2018,(Y493*SEKGBP_2018)*CPI_2018,X493=NKK_2020,Y493*NKKGBP_2020,X493=NKK_2019,(Y493*NKKGBP_2019)*CPI_2019,X493=NKK_2018,(Y493*NKKGBP_2018)*CPI_2018,X493=DKK_2020,Y493*DKKGBP_2020,X493=DKK_2019,(Y493*DKKGBP_2019)*CPI_2019,X493=DKK_2018,(Y493*DKKGBP_2018)*CPI_2018)</f>
        <v>435</v>
      </c>
      <c r="AA493" s="1">
        <v>1</v>
      </c>
    </row>
    <row r="494" spans="1:27" s="3" customFormat="1" x14ac:dyDescent="0.35">
      <c r="A494" s="3" t="s">
        <v>807</v>
      </c>
      <c r="B494" s="3" t="str">
        <f t="shared" si="24"/>
        <v>JanssenLymphoma</v>
      </c>
      <c r="C494" s="3" t="str">
        <f>IF(INDEX(Comp_interest!$D:$D,MATCH(Payments_2020!$B494,Comp_interest!$C:$C,0))=0,"",INDEX(Comp_interest!$D:$D,MATCH(Payments_2020!$B494,Comp_interest!$C:$C,0)))</f>
        <v>Definitely yes</v>
      </c>
      <c r="D494" s="3" t="str">
        <f>IF(INDEX(Comp_interest!$E:$E,MATCH(Payments_2020!$B494,Comp_interest!$C:$C,0))=0,"",INDEX(Comp_interest!$E:$E,MATCH(Payments_2020!$B494,Comp_interest!$C:$C,0)))</f>
        <v>Company website</v>
      </c>
      <c r="E494" s="3" t="str">
        <f>IF(INDEX(Comp_interest!$F:$F,MATCH(Payments_2020!$B494,Comp_interest!$C:$C,0))=0,"",INDEX(Comp_interest!$F:$F,MATCH(Payments_2020!$B494,Comp_interest!$C:$C,0)))</f>
        <v/>
      </c>
      <c r="F494" s="3" t="s">
        <v>246</v>
      </c>
      <c r="G494" s="3" t="str">
        <f>INDEX(Pat_org!$B$3:$C$892,MATCH(Payments_2020!F494,Pat_org!$B$3:$B$892,0),2)</f>
        <v>Lymphoma Action</v>
      </c>
      <c r="H494" s="3" t="str" cm="1">
        <f t="array" ref="H494">IF(INDEX(Pat_org!$D$2:$P$484,MATCH(Payments_2020!$G494,Pat_org!$D$2:$D$484,0),Pat_org!E$1)=0,"",(INDEX(Pat_org!$D$2:$P$484,MATCH(Payments_2020!$G494,Pat_org!$D$2:$D$484,0),Pat_org!E$1)))</f>
        <v>Include</v>
      </c>
      <c r="I494" s="3" cm="1">
        <f t="array" ref="I494">IF(INDEX(Pat_org!$D$2:$P$484,MATCH(Payments_2020!$G494,Pat_org!$D$2:$D$484,0),Pat_org!E$1)=0,"",(INDEX(Pat_org!$D$2:$P$484,MATCH(Payments_2020!$G494,Pat_org!$D$2:$D$484,0),Pat_org!$F$1)))</f>
        <v>0</v>
      </c>
      <c r="J494" s="3" t="str" cm="1">
        <f t="array" ref="J494">IF(INDEX(Pat_org!$D$2:$P$484,MATCH(Payments_2020!$G494,Pat_org!$D$2:$D$484,0),Pat_org!G$1)=0,"",(INDEX(Pat_org!$D$2:$P$484,MATCH(Payments_2020!$G494,Pat_org!$D$2:$D$484,0),Pat_org!G$1)))</f>
        <v>Support organisation</v>
      </c>
      <c r="K494" s="3" t="str" cm="1">
        <f t="array" ref="K494">IF(INDEX(Pat_org!$D$2:$P$484,MATCH(Payments_2020!$G494,Pat_org!$D$2:$D$484,0),Pat_org!H$1)=0,"",(INDEX(Pat_org!$D$2:$P$484,MATCH(Payments_2020!$G494,Pat_org!$D$2:$D$484,0),Pat_org!H$1)))</f>
        <v>02 Neoplasms  </v>
      </c>
      <c r="L494" s="3" t="str" cm="1">
        <f t="array" ref="L494">IF(INDEX(Pat_org!$D$2:$P$484,MATCH(Payments_2020!$G494,Pat_org!$D$2:$D$484,0),Pat_org!I$1)=0,"",(INDEX(Pat_org!$D$2:$P$484,MATCH(Payments_2020!$G494,Pat_org!$D$2:$D$484,0),Pat_org!I$1)))</f>
        <v>Lymphoma</v>
      </c>
      <c r="M494" s="3" cm="1">
        <f t="array" ref="M494">IF(INDEX(Pat_org!$D$2:$P$484,MATCH(Payments_2020!$G494,Pat_org!$D$2:$D$484,0),Pat_org!J$1)=0,"",(INDEX(Pat_org!$D$2:$P$484,MATCH(Payments_2020!$G494,Pat_org!$D$2:$D$484,0),Pat_org!J$1)))</f>
        <v>1068395</v>
      </c>
      <c r="N494" s="3" t="str" cm="1">
        <f t="array" ref="N494">IF(INDEX(Pat_org!$D$2:$P$484,MATCH(Payments_2020!$G494,Pat_org!$D$2:$D$484,0),Pat_org!K$1)=0,"",(INDEX(Pat_org!$D$2:$P$484,MATCH(Payments_2020!$G494,Pat_org!$D$2:$D$484,0),Pat_org!K$1)))</f>
        <v/>
      </c>
      <c r="O494" s="3" t="str" cm="1">
        <f t="array" ref="O494">IF(INDEX(Pat_org!$D$2:$P$484,MATCH(Payments_2020!$G494,Pat_org!$D$2:$D$484,0),Pat_org!L$1)=0,"",(INDEX(Pat_org!$D$2:$P$484,MATCH(Payments_2020!$G494,Pat_org!$D$2:$D$484,0),Pat_org!L$1)))</f>
        <v>UK</v>
      </c>
      <c r="P494" s="3" t="str" cm="1">
        <f t="array" ref="P494">IF(INDEX(Pat_org!$D$2:$P$484,MATCH(Payments_2020!$G494,Pat_org!$D$2:$D$484,0),Pat_org!M$1)=0,"",(INDEX(Pat_org!$D$2:$P$484,MATCH(Payments_2020!$G494,Pat_org!$D$2:$D$484,0),Pat_org!M$1)))</f>
        <v>https://lymphoma-action.org.uk/about-us</v>
      </c>
      <c r="Q494" s="3" t="str" cm="1">
        <f t="array" ref="Q494">IFERROR(IF(INDEX(Pat_org!$D$2:$P$484,MATCH(Payments_2020!$G494,Pat_org!$D$2:$D$484,0),Pat_org!N$1)=0,"",(INDEX(Pat_org!$D$2:$P$484,MATCH(Payments_2020!$G494,Pat_org!$D$2:$D$484,0),Pat_org!N$1))),"")</f>
        <v>Not rare</v>
      </c>
      <c r="R494" s="3" t="str" cm="1">
        <f t="array" ref="R494">IF(INDEX(Pat_org!$D$2:$P$484,MATCH(Payments_2020!$G494,Pat_org!$D$2:$D$484,0),Pat_org!O$1)=0,"",(INDEX(Pat_org!$D$2:$P$484,MATCH(Payments_2020!$G494,Pat_org!$D$2:$D$484,0),Pat_org!O$1)))</f>
        <v>Single PO</v>
      </c>
      <c r="S494" s="3" t="str" cm="1">
        <f t="array" ref="S494">IF(INDEX(Pat_org!$D$2:$P$484,MATCH(Payments_2020!$G494,Pat_org!$D$2:$D$484,0),Pat_org!P$1)=0,"",(INDEX(Pat_org!$D$2:$P$484,MATCH(Payments_2020!$G494,Pat_org!$D$2:$D$484,0),Pat_org!P$1)))</f>
        <v/>
      </c>
      <c r="T494" s="3" t="s">
        <v>865</v>
      </c>
      <c r="U494" s="3" t="s">
        <v>26</v>
      </c>
      <c r="V494" s="1">
        <v>2020</v>
      </c>
      <c r="W494" s="4" t="s">
        <v>27</v>
      </c>
      <c r="X494" s="40" t="str">
        <f t="shared" si="25"/>
        <v>2020GBP</v>
      </c>
      <c r="Y494" s="40">
        <v>10000</v>
      </c>
      <c r="Z494" s="31" cm="1">
        <f t="array" ref="Z494">_xlfn.IFS(X494=GBP_2020,Y494,X494=GBP_2019,Y494*CPI_2019,X494=GBP_2018,Y494*CPI_2018,X494=EUR_2020,Y494*EURGBP_2020,X494=EUR_2019,(Y494*EURGBP_2019)*CPI_2019,X494=EUR_2018,(Y494*EURGBP_2018)*CPI_2018,X494=USD_2020,Y494*USDGBP_2020,X494=USD_2019,(Y494*USDGBP_2019)*CPI_2019,X494=USD_2018,(Y494*USDGBP_2018)*CPI_2018,X494=CHF_2020,Y494*CHFGBP_2020,X494=CHF_2019,(Y494*CHFGBP_2019)*CPI_2019,X494=CHF_2018,(Y494*CHFGBP_2018)*CPI_2018,X494=SEK_2020,Y494*SEKGBP_2020,X494=SEK_2019,(Y494*SEKGBP_2019)*CPI_2019,X494=SEK_2018,(Y494*SEKGBP_2018)*CPI_2018,X494=NKK_2020,Y494*NKKGBP_2020,X494=NKK_2019,(Y494*NKKGBP_2019)*CPI_2019,X494=NKK_2018,(Y494*NKKGBP_2018)*CPI_2018,X494=DKK_2020,Y494*DKKGBP_2020,X494=DKK_2019,(Y494*DKKGBP_2019)*CPI_2019,X494=DKK_2018,(Y494*DKKGBP_2018)*CPI_2018)</f>
        <v>10000</v>
      </c>
      <c r="AA494" s="1">
        <v>1</v>
      </c>
    </row>
    <row r="495" spans="1:27" s="3" customFormat="1" x14ac:dyDescent="0.35">
      <c r="A495" s="3" t="s">
        <v>807</v>
      </c>
      <c r="B495" s="3" t="str">
        <f t="shared" si="24"/>
        <v>JanssenLymphoma</v>
      </c>
      <c r="C495" s="3" t="str">
        <f>IF(INDEX(Comp_interest!$D:$D,MATCH(Payments_2020!$B495,Comp_interest!$C:$C,0))=0,"",INDEX(Comp_interest!$D:$D,MATCH(Payments_2020!$B495,Comp_interest!$C:$C,0)))</f>
        <v>Definitely yes</v>
      </c>
      <c r="D495" s="3" t="str">
        <f>IF(INDEX(Comp_interest!$E:$E,MATCH(Payments_2020!$B495,Comp_interest!$C:$C,0))=0,"",INDEX(Comp_interest!$E:$E,MATCH(Payments_2020!$B495,Comp_interest!$C:$C,0)))</f>
        <v>Company website</v>
      </c>
      <c r="E495" s="3" t="str">
        <f>IF(INDEX(Comp_interest!$F:$F,MATCH(Payments_2020!$B495,Comp_interest!$C:$C,0))=0,"",INDEX(Comp_interest!$F:$F,MATCH(Payments_2020!$B495,Comp_interest!$C:$C,0)))</f>
        <v/>
      </c>
      <c r="F495" s="3" t="s">
        <v>246</v>
      </c>
      <c r="G495" s="3" t="str">
        <f>INDEX(Pat_org!$B$3:$C$892,MATCH(Payments_2020!F495,Pat_org!$B$3:$B$892,0),2)</f>
        <v>Lymphoma Action</v>
      </c>
      <c r="H495" s="3" t="str" cm="1">
        <f t="array" ref="H495">IF(INDEX(Pat_org!$D$2:$P$484,MATCH(Payments_2020!$G495,Pat_org!$D$2:$D$484,0),Pat_org!E$1)=0,"",(INDEX(Pat_org!$D$2:$P$484,MATCH(Payments_2020!$G495,Pat_org!$D$2:$D$484,0),Pat_org!E$1)))</f>
        <v>Include</v>
      </c>
      <c r="I495" s="3" cm="1">
        <f t="array" ref="I495">IF(INDEX(Pat_org!$D$2:$P$484,MATCH(Payments_2020!$G495,Pat_org!$D$2:$D$484,0),Pat_org!E$1)=0,"",(INDEX(Pat_org!$D$2:$P$484,MATCH(Payments_2020!$G495,Pat_org!$D$2:$D$484,0),Pat_org!$F$1)))</f>
        <v>0</v>
      </c>
      <c r="J495" s="3" t="str" cm="1">
        <f t="array" ref="J495">IF(INDEX(Pat_org!$D$2:$P$484,MATCH(Payments_2020!$G495,Pat_org!$D$2:$D$484,0),Pat_org!G$1)=0,"",(INDEX(Pat_org!$D$2:$P$484,MATCH(Payments_2020!$G495,Pat_org!$D$2:$D$484,0),Pat_org!G$1)))</f>
        <v>Support organisation</v>
      </c>
      <c r="K495" s="3" t="str" cm="1">
        <f t="array" ref="K495">IF(INDEX(Pat_org!$D$2:$P$484,MATCH(Payments_2020!$G495,Pat_org!$D$2:$D$484,0),Pat_org!H$1)=0,"",(INDEX(Pat_org!$D$2:$P$484,MATCH(Payments_2020!$G495,Pat_org!$D$2:$D$484,0),Pat_org!H$1)))</f>
        <v>02 Neoplasms  </v>
      </c>
      <c r="L495" s="3" t="str" cm="1">
        <f t="array" ref="L495">IF(INDEX(Pat_org!$D$2:$P$484,MATCH(Payments_2020!$G495,Pat_org!$D$2:$D$484,0),Pat_org!I$1)=0,"",(INDEX(Pat_org!$D$2:$P$484,MATCH(Payments_2020!$G495,Pat_org!$D$2:$D$484,0),Pat_org!I$1)))</f>
        <v>Lymphoma</v>
      </c>
      <c r="M495" s="3" cm="1">
        <f t="array" ref="M495">IF(INDEX(Pat_org!$D$2:$P$484,MATCH(Payments_2020!$G495,Pat_org!$D$2:$D$484,0),Pat_org!J$1)=0,"",(INDEX(Pat_org!$D$2:$P$484,MATCH(Payments_2020!$G495,Pat_org!$D$2:$D$484,0),Pat_org!J$1)))</f>
        <v>1068395</v>
      </c>
      <c r="N495" s="3" t="str" cm="1">
        <f t="array" ref="N495">IF(INDEX(Pat_org!$D$2:$P$484,MATCH(Payments_2020!$G495,Pat_org!$D$2:$D$484,0),Pat_org!K$1)=0,"",(INDEX(Pat_org!$D$2:$P$484,MATCH(Payments_2020!$G495,Pat_org!$D$2:$D$484,0),Pat_org!K$1)))</f>
        <v/>
      </c>
      <c r="O495" s="3" t="str" cm="1">
        <f t="array" ref="O495">IF(INDEX(Pat_org!$D$2:$P$484,MATCH(Payments_2020!$G495,Pat_org!$D$2:$D$484,0),Pat_org!L$1)=0,"",(INDEX(Pat_org!$D$2:$P$484,MATCH(Payments_2020!$G495,Pat_org!$D$2:$D$484,0),Pat_org!L$1)))</f>
        <v>UK</v>
      </c>
      <c r="P495" s="3" t="str" cm="1">
        <f t="array" ref="P495">IF(INDEX(Pat_org!$D$2:$P$484,MATCH(Payments_2020!$G495,Pat_org!$D$2:$D$484,0),Pat_org!M$1)=0,"",(INDEX(Pat_org!$D$2:$P$484,MATCH(Payments_2020!$G495,Pat_org!$D$2:$D$484,0),Pat_org!M$1)))</f>
        <v>https://lymphoma-action.org.uk/about-us</v>
      </c>
      <c r="Q495" s="3" t="str" cm="1">
        <f t="array" ref="Q495">IFERROR(IF(INDEX(Pat_org!$D$2:$P$484,MATCH(Payments_2020!$G495,Pat_org!$D$2:$D$484,0),Pat_org!N$1)=0,"",(INDEX(Pat_org!$D$2:$P$484,MATCH(Payments_2020!$G495,Pat_org!$D$2:$D$484,0),Pat_org!N$1))),"")</f>
        <v>Not rare</v>
      </c>
      <c r="R495" s="3" t="str" cm="1">
        <f t="array" ref="R495">IF(INDEX(Pat_org!$D$2:$P$484,MATCH(Payments_2020!$G495,Pat_org!$D$2:$D$484,0),Pat_org!O$1)=0,"",(INDEX(Pat_org!$D$2:$P$484,MATCH(Payments_2020!$G495,Pat_org!$D$2:$D$484,0),Pat_org!O$1)))</f>
        <v>Single PO</v>
      </c>
      <c r="S495" s="3" t="str" cm="1">
        <f t="array" ref="S495">IF(INDEX(Pat_org!$D$2:$P$484,MATCH(Payments_2020!$G495,Pat_org!$D$2:$D$484,0),Pat_org!P$1)=0,"",(INDEX(Pat_org!$D$2:$P$484,MATCH(Payments_2020!$G495,Pat_org!$D$2:$D$484,0),Pat_org!P$1)))</f>
        <v/>
      </c>
      <c r="T495" s="3" t="s">
        <v>866</v>
      </c>
      <c r="U495" s="3" t="s">
        <v>26</v>
      </c>
      <c r="V495" s="1">
        <v>2020</v>
      </c>
      <c r="W495" s="4" t="s">
        <v>27</v>
      </c>
      <c r="X495" s="40" t="str">
        <f t="shared" si="25"/>
        <v>2020GBP</v>
      </c>
      <c r="Y495" s="40">
        <v>10000</v>
      </c>
      <c r="Z495" s="31" cm="1">
        <f t="array" ref="Z495">_xlfn.IFS(X495=GBP_2020,Y495,X495=GBP_2019,Y495*CPI_2019,X495=GBP_2018,Y495*CPI_2018,X495=EUR_2020,Y495*EURGBP_2020,X495=EUR_2019,(Y495*EURGBP_2019)*CPI_2019,X495=EUR_2018,(Y495*EURGBP_2018)*CPI_2018,X495=USD_2020,Y495*USDGBP_2020,X495=USD_2019,(Y495*USDGBP_2019)*CPI_2019,X495=USD_2018,(Y495*USDGBP_2018)*CPI_2018,X495=CHF_2020,Y495*CHFGBP_2020,X495=CHF_2019,(Y495*CHFGBP_2019)*CPI_2019,X495=CHF_2018,(Y495*CHFGBP_2018)*CPI_2018,X495=SEK_2020,Y495*SEKGBP_2020,X495=SEK_2019,(Y495*SEKGBP_2019)*CPI_2019,X495=SEK_2018,(Y495*SEKGBP_2018)*CPI_2018,X495=NKK_2020,Y495*NKKGBP_2020,X495=NKK_2019,(Y495*NKKGBP_2019)*CPI_2019,X495=NKK_2018,(Y495*NKKGBP_2018)*CPI_2018,X495=DKK_2020,Y495*DKKGBP_2020,X495=DKK_2019,(Y495*DKKGBP_2019)*CPI_2019,X495=DKK_2018,(Y495*DKKGBP_2018)*CPI_2018)</f>
        <v>10000</v>
      </c>
      <c r="AA495" s="1">
        <v>1</v>
      </c>
    </row>
    <row r="496" spans="1:27" s="3" customFormat="1" x14ac:dyDescent="0.35">
      <c r="A496" s="3" t="s">
        <v>807</v>
      </c>
      <c r="B496" s="3" t="str">
        <f t="shared" si="24"/>
        <v>JanssenLymphoma</v>
      </c>
      <c r="C496" s="3" t="str">
        <f>IF(INDEX(Comp_interest!$D:$D,MATCH(Payments_2020!$B496,Comp_interest!$C:$C,0))=0,"",INDEX(Comp_interest!$D:$D,MATCH(Payments_2020!$B496,Comp_interest!$C:$C,0)))</f>
        <v>Definitely yes</v>
      </c>
      <c r="D496" s="3" t="str">
        <f>IF(INDEX(Comp_interest!$E:$E,MATCH(Payments_2020!$B496,Comp_interest!$C:$C,0))=0,"",INDEX(Comp_interest!$E:$E,MATCH(Payments_2020!$B496,Comp_interest!$C:$C,0)))</f>
        <v>Company website</v>
      </c>
      <c r="E496" s="3" t="str">
        <f>IF(INDEX(Comp_interest!$F:$F,MATCH(Payments_2020!$B496,Comp_interest!$C:$C,0))=0,"",INDEX(Comp_interest!$F:$F,MATCH(Payments_2020!$B496,Comp_interest!$C:$C,0)))</f>
        <v/>
      </c>
      <c r="F496" s="3" t="s">
        <v>246</v>
      </c>
      <c r="G496" s="3" t="str">
        <f>INDEX(Pat_org!$B$3:$C$892,MATCH(Payments_2020!F496,Pat_org!$B$3:$B$892,0),2)</f>
        <v>Lymphoma Action</v>
      </c>
      <c r="H496" s="3" t="str" cm="1">
        <f t="array" ref="H496">IF(INDEX(Pat_org!$D$2:$P$484,MATCH(Payments_2020!$G496,Pat_org!$D$2:$D$484,0),Pat_org!E$1)=0,"",(INDEX(Pat_org!$D$2:$P$484,MATCH(Payments_2020!$G496,Pat_org!$D$2:$D$484,0),Pat_org!E$1)))</f>
        <v>Include</v>
      </c>
      <c r="I496" s="3" cm="1">
        <f t="array" ref="I496">IF(INDEX(Pat_org!$D$2:$P$484,MATCH(Payments_2020!$G496,Pat_org!$D$2:$D$484,0),Pat_org!E$1)=0,"",(INDEX(Pat_org!$D$2:$P$484,MATCH(Payments_2020!$G496,Pat_org!$D$2:$D$484,0),Pat_org!$F$1)))</f>
        <v>0</v>
      </c>
      <c r="J496" s="3" t="str" cm="1">
        <f t="array" ref="J496">IF(INDEX(Pat_org!$D$2:$P$484,MATCH(Payments_2020!$G496,Pat_org!$D$2:$D$484,0),Pat_org!G$1)=0,"",(INDEX(Pat_org!$D$2:$P$484,MATCH(Payments_2020!$G496,Pat_org!$D$2:$D$484,0),Pat_org!G$1)))</f>
        <v>Support organisation</v>
      </c>
      <c r="K496" s="3" t="str" cm="1">
        <f t="array" ref="K496">IF(INDEX(Pat_org!$D$2:$P$484,MATCH(Payments_2020!$G496,Pat_org!$D$2:$D$484,0),Pat_org!H$1)=0,"",(INDEX(Pat_org!$D$2:$P$484,MATCH(Payments_2020!$G496,Pat_org!$D$2:$D$484,0),Pat_org!H$1)))</f>
        <v>02 Neoplasms  </v>
      </c>
      <c r="L496" s="3" t="str" cm="1">
        <f t="array" ref="L496">IF(INDEX(Pat_org!$D$2:$P$484,MATCH(Payments_2020!$G496,Pat_org!$D$2:$D$484,0),Pat_org!I$1)=0,"",(INDEX(Pat_org!$D$2:$P$484,MATCH(Payments_2020!$G496,Pat_org!$D$2:$D$484,0),Pat_org!I$1)))</f>
        <v>Lymphoma</v>
      </c>
      <c r="M496" s="3" cm="1">
        <f t="array" ref="M496">IF(INDEX(Pat_org!$D$2:$P$484,MATCH(Payments_2020!$G496,Pat_org!$D$2:$D$484,0),Pat_org!J$1)=0,"",(INDEX(Pat_org!$D$2:$P$484,MATCH(Payments_2020!$G496,Pat_org!$D$2:$D$484,0),Pat_org!J$1)))</f>
        <v>1068395</v>
      </c>
      <c r="N496" s="3" t="str" cm="1">
        <f t="array" ref="N496">IF(INDEX(Pat_org!$D$2:$P$484,MATCH(Payments_2020!$G496,Pat_org!$D$2:$D$484,0),Pat_org!K$1)=0,"",(INDEX(Pat_org!$D$2:$P$484,MATCH(Payments_2020!$G496,Pat_org!$D$2:$D$484,0),Pat_org!K$1)))</f>
        <v/>
      </c>
      <c r="O496" s="3" t="str" cm="1">
        <f t="array" ref="O496">IF(INDEX(Pat_org!$D$2:$P$484,MATCH(Payments_2020!$G496,Pat_org!$D$2:$D$484,0),Pat_org!L$1)=0,"",(INDEX(Pat_org!$D$2:$P$484,MATCH(Payments_2020!$G496,Pat_org!$D$2:$D$484,0),Pat_org!L$1)))</f>
        <v>UK</v>
      </c>
      <c r="P496" s="3" t="str" cm="1">
        <f t="array" ref="P496">IF(INDEX(Pat_org!$D$2:$P$484,MATCH(Payments_2020!$G496,Pat_org!$D$2:$D$484,0),Pat_org!M$1)=0,"",(INDEX(Pat_org!$D$2:$P$484,MATCH(Payments_2020!$G496,Pat_org!$D$2:$D$484,0),Pat_org!M$1)))</f>
        <v>https://lymphoma-action.org.uk/about-us</v>
      </c>
      <c r="Q496" s="3" t="str" cm="1">
        <f t="array" ref="Q496">IFERROR(IF(INDEX(Pat_org!$D$2:$P$484,MATCH(Payments_2020!$G496,Pat_org!$D$2:$D$484,0),Pat_org!N$1)=0,"",(INDEX(Pat_org!$D$2:$P$484,MATCH(Payments_2020!$G496,Pat_org!$D$2:$D$484,0),Pat_org!N$1))),"")</f>
        <v>Not rare</v>
      </c>
      <c r="R496" s="3" t="str" cm="1">
        <f t="array" ref="R496">IF(INDEX(Pat_org!$D$2:$P$484,MATCH(Payments_2020!$G496,Pat_org!$D$2:$D$484,0),Pat_org!O$1)=0,"",(INDEX(Pat_org!$D$2:$P$484,MATCH(Payments_2020!$G496,Pat_org!$D$2:$D$484,0),Pat_org!O$1)))</f>
        <v>Single PO</v>
      </c>
      <c r="S496" s="3" t="str" cm="1">
        <f t="array" ref="S496">IF(INDEX(Pat_org!$D$2:$P$484,MATCH(Payments_2020!$G496,Pat_org!$D$2:$D$484,0),Pat_org!P$1)=0,"",(INDEX(Pat_org!$D$2:$P$484,MATCH(Payments_2020!$G496,Pat_org!$D$2:$D$484,0),Pat_org!P$1)))</f>
        <v/>
      </c>
      <c r="T496" s="3" t="s">
        <v>867</v>
      </c>
      <c r="U496" s="3" t="s">
        <v>26</v>
      </c>
      <c r="V496" s="1">
        <v>2020</v>
      </c>
      <c r="W496" s="4" t="s">
        <v>27</v>
      </c>
      <c r="X496" s="40" t="str">
        <f t="shared" si="25"/>
        <v>2020GBP</v>
      </c>
      <c r="Y496" s="40">
        <v>800</v>
      </c>
      <c r="Z496" s="31" cm="1">
        <f t="array" ref="Z496">_xlfn.IFS(X496=GBP_2020,Y496,X496=GBP_2019,Y496*CPI_2019,X496=GBP_2018,Y496*CPI_2018,X496=EUR_2020,Y496*EURGBP_2020,X496=EUR_2019,(Y496*EURGBP_2019)*CPI_2019,X496=EUR_2018,(Y496*EURGBP_2018)*CPI_2018,X496=USD_2020,Y496*USDGBP_2020,X496=USD_2019,(Y496*USDGBP_2019)*CPI_2019,X496=USD_2018,(Y496*USDGBP_2018)*CPI_2018,X496=CHF_2020,Y496*CHFGBP_2020,X496=CHF_2019,(Y496*CHFGBP_2019)*CPI_2019,X496=CHF_2018,(Y496*CHFGBP_2018)*CPI_2018,X496=SEK_2020,Y496*SEKGBP_2020,X496=SEK_2019,(Y496*SEKGBP_2019)*CPI_2019,X496=SEK_2018,(Y496*SEKGBP_2018)*CPI_2018,X496=NKK_2020,Y496*NKKGBP_2020,X496=NKK_2019,(Y496*NKKGBP_2019)*CPI_2019,X496=NKK_2018,(Y496*NKKGBP_2018)*CPI_2018,X496=DKK_2020,Y496*DKKGBP_2020,X496=DKK_2019,(Y496*DKKGBP_2019)*CPI_2019,X496=DKK_2018,(Y496*DKKGBP_2018)*CPI_2018)</f>
        <v>800</v>
      </c>
      <c r="AA496" s="1">
        <v>1</v>
      </c>
    </row>
    <row r="497" spans="1:27" s="3" customFormat="1" x14ac:dyDescent="0.35">
      <c r="A497" s="3" t="s">
        <v>807</v>
      </c>
      <c r="B497" s="3" t="str">
        <f t="shared" si="24"/>
        <v xml:space="preserve">JanssenCancer </v>
      </c>
      <c r="C497" s="3" t="str">
        <f>IF(INDEX(Comp_interest!$D:$D,MATCH(Payments_2020!$B497,Comp_interest!$C:$C,0))=0,"",INDEX(Comp_interest!$D:$D,MATCH(Payments_2020!$B497,Comp_interest!$C:$C,0)))</f>
        <v>Maybe yes</v>
      </c>
      <c r="D497" s="3" t="str">
        <f>IF(INDEX(Comp_interest!$E:$E,MATCH(Payments_2020!$B497,Comp_interest!$C:$C,0))=0,"",INDEX(Comp_interest!$E:$E,MATCH(Payments_2020!$B497,Comp_interest!$C:$C,0)))</f>
        <v>Company website</v>
      </c>
      <c r="E497" s="3" t="str">
        <f>IF(INDEX(Comp_interest!$F:$F,MATCH(Payments_2020!$B497,Comp_interest!$C:$C,0))=0,"",INDEX(Comp_interest!$F:$F,MATCH(Payments_2020!$B497,Comp_interest!$C:$C,0)))</f>
        <v>Janssen has drugs for treating cancer in its portfolio/pipeline</v>
      </c>
      <c r="F497" s="3" t="s">
        <v>177</v>
      </c>
      <c r="G497" s="3" t="str">
        <f>INDEX(Pat_org!$B$3:$C$892,MATCH(Payments_2020!F497,Pat_org!$B$3:$B$892,0),2)</f>
        <v>Macmillan Cancer Support</v>
      </c>
      <c r="H497" s="3" t="str" cm="1">
        <f t="array" ref="H497">IF(INDEX(Pat_org!$D$2:$P$484,MATCH(Payments_2020!$G497,Pat_org!$D$2:$D$484,0),Pat_org!E$1)=0,"",(INDEX(Pat_org!$D$2:$P$484,MATCH(Payments_2020!$G497,Pat_org!$D$2:$D$484,0),Pat_org!E$1)))</f>
        <v>Include</v>
      </c>
      <c r="I497" s="3" cm="1">
        <f t="array" ref="I497">IF(INDEX(Pat_org!$D$2:$P$484,MATCH(Payments_2020!$G497,Pat_org!$D$2:$D$484,0),Pat_org!E$1)=0,"",(INDEX(Pat_org!$D$2:$P$484,MATCH(Payments_2020!$G497,Pat_org!$D$2:$D$484,0),Pat_org!$F$1)))</f>
        <v>0</v>
      </c>
      <c r="J497" s="3" t="str" cm="1">
        <f t="array" ref="J497">IF(INDEX(Pat_org!$D$2:$P$484,MATCH(Payments_2020!$G497,Pat_org!$D$2:$D$484,0),Pat_org!G$1)=0,"",(INDEX(Pat_org!$D$2:$P$484,MATCH(Payments_2020!$G497,Pat_org!$D$2:$D$484,0),Pat_org!G$1)))</f>
        <v>Support organisation</v>
      </c>
      <c r="K497" s="3" t="str" cm="1">
        <f t="array" ref="K497">IF(INDEX(Pat_org!$D$2:$P$484,MATCH(Payments_2020!$G497,Pat_org!$D$2:$D$484,0),Pat_org!H$1)=0,"",(INDEX(Pat_org!$D$2:$P$484,MATCH(Payments_2020!$G497,Pat_org!$D$2:$D$484,0),Pat_org!H$1)))</f>
        <v>02 Neoplasms  </v>
      </c>
      <c r="L497" s="3" t="str" cm="1">
        <f t="array" ref="L497">IF(INDEX(Pat_org!$D$2:$P$484,MATCH(Payments_2020!$G497,Pat_org!$D$2:$D$484,0),Pat_org!I$1)=0,"",(INDEX(Pat_org!$D$2:$P$484,MATCH(Payments_2020!$G497,Pat_org!$D$2:$D$484,0),Pat_org!I$1)))</f>
        <v xml:space="preserve">Cancer </v>
      </c>
      <c r="M497" s="3" cm="1">
        <f t="array" ref="M497">IF(INDEX(Pat_org!$D$2:$P$484,MATCH(Payments_2020!$G497,Pat_org!$D$2:$D$484,0),Pat_org!J$1)=0,"",(INDEX(Pat_org!$D$2:$P$484,MATCH(Payments_2020!$G497,Pat_org!$D$2:$D$484,0),Pat_org!J$1)))</f>
        <v>261017</v>
      </c>
      <c r="N497" s="3" t="str" cm="1">
        <f t="array" ref="N497">IF(INDEX(Pat_org!$D$2:$P$484,MATCH(Payments_2020!$G497,Pat_org!$D$2:$D$484,0),Pat_org!K$1)=0,"",(INDEX(Pat_org!$D$2:$P$484,MATCH(Payments_2020!$G497,Pat_org!$D$2:$D$484,0),Pat_org!K$1)))</f>
        <v/>
      </c>
      <c r="O497" s="3" t="str" cm="1">
        <f t="array" ref="O497">IF(INDEX(Pat_org!$D$2:$P$484,MATCH(Payments_2020!$G497,Pat_org!$D$2:$D$484,0),Pat_org!L$1)=0,"",(INDEX(Pat_org!$D$2:$P$484,MATCH(Payments_2020!$G497,Pat_org!$D$2:$D$484,0),Pat_org!L$1)))</f>
        <v>UK</v>
      </c>
      <c r="P497" s="3" t="str" cm="1">
        <f t="array" ref="P497">IF(INDEX(Pat_org!$D$2:$P$484,MATCH(Payments_2020!$G497,Pat_org!$D$2:$D$484,0),Pat_org!M$1)=0,"",(INDEX(Pat_org!$D$2:$P$484,MATCH(Payments_2020!$G497,Pat_org!$D$2:$D$484,0),Pat_org!M$1)))</f>
        <v>https://www.macmillan.org.uk/</v>
      </c>
      <c r="Q497" s="3" t="str" cm="1">
        <f t="array" ref="Q497">IFERROR(IF(INDEX(Pat_org!$D$2:$P$484,MATCH(Payments_2020!$G497,Pat_org!$D$2:$D$484,0),Pat_org!N$1)=0,"",(INDEX(Pat_org!$D$2:$P$484,MATCH(Payments_2020!$G497,Pat_org!$D$2:$D$484,0),Pat_org!N$1))),"")</f>
        <v>Not rare</v>
      </c>
      <c r="R497" s="3" t="str" cm="1">
        <f t="array" ref="R497">IF(INDEX(Pat_org!$D$2:$P$484,MATCH(Payments_2020!$G497,Pat_org!$D$2:$D$484,0),Pat_org!O$1)=0,"",(INDEX(Pat_org!$D$2:$P$484,MATCH(Payments_2020!$G497,Pat_org!$D$2:$D$484,0),Pat_org!O$1)))</f>
        <v>Single PO</v>
      </c>
      <c r="S497" s="3" t="str" cm="1">
        <f t="array" ref="S497">IF(INDEX(Pat_org!$D$2:$P$484,MATCH(Payments_2020!$G497,Pat_org!$D$2:$D$484,0),Pat_org!P$1)=0,"",(INDEX(Pat_org!$D$2:$P$484,MATCH(Payments_2020!$G497,Pat_org!$D$2:$D$484,0),Pat_org!P$1)))</f>
        <v/>
      </c>
      <c r="T497" s="3" t="s">
        <v>868</v>
      </c>
      <c r="U497" s="3" t="s">
        <v>26</v>
      </c>
      <c r="V497" s="1">
        <v>2020</v>
      </c>
      <c r="W497" s="4" t="s">
        <v>27</v>
      </c>
      <c r="X497" s="40" t="str">
        <f t="shared" si="25"/>
        <v>2020GBP</v>
      </c>
      <c r="Y497" s="40">
        <v>10000</v>
      </c>
      <c r="Z497" s="31" cm="1">
        <f t="array" ref="Z497">_xlfn.IFS(X497=GBP_2020,Y497,X497=GBP_2019,Y497*CPI_2019,X497=GBP_2018,Y497*CPI_2018,X497=EUR_2020,Y497*EURGBP_2020,X497=EUR_2019,(Y497*EURGBP_2019)*CPI_2019,X497=EUR_2018,(Y497*EURGBP_2018)*CPI_2018,X497=USD_2020,Y497*USDGBP_2020,X497=USD_2019,(Y497*USDGBP_2019)*CPI_2019,X497=USD_2018,(Y497*USDGBP_2018)*CPI_2018,X497=CHF_2020,Y497*CHFGBP_2020,X497=CHF_2019,(Y497*CHFGBP_2019)*CPI_2019,X497=CHF_2018,(Y497*CHFGBP_2018)*CPI_2018,X497=SEK_2020,Y497*SEKGBP_2020,X497=SEK_2019,(Y497*SEKGBP_2019)*CPI_2019,X497=SEK_2018,(Y497*SEKGBP_2018)*CPI_2018,X497=NKK_2020,Y497*NKKGBP_2020,X497=NKK_2019,(Y497*NKKGBP_2019)*CPI_2019,X497=NKK_2018,(Y497*NKKGBP_2018)*CPI_2018,X497=DKK_2020,Y497*DKKGBP_2020,X497=DKK_2019,(Y497*DKKGBP_2019)*CPI_2019,X497=DKK_2018,(Y497*DKKGBP_2018)*CPI_2018)</f>
        <v>10000</v>
      </c>
      <c r="AA497" s="1">
        <v>1</v>
      </c>
    </row>
    <row r="498" spans="1:27" s="3" customFormat="1" x14ac:dyDescent="0.35">
      <c r="A498" s="3" t="s">
        <v>807</v>
      </c>
      <c r="B498" s="3" t="str">
        <f t="shared" si="24"/>
        <v>JanssenMental disorders</v>
      </c>
      <c r="C498" s="3" t="str">
        <f>IF(INDEX(Comp_interest!$D:$D,MATCH(Payments_2020!$B498,Comp_interest!$C:$C,0))=0,"",INDEX(Comp_interest!$D:$D,MATCH(Payments_2020!$B498,Comp_interest!$C:$C,0)))</f>
        <v>Maybe yes</v>
      </c>
      <c r="D498" s="3" t="str">
        <f>IF(INDEX(Comp_interest!$E:$E,MATCH(Payments_2020!$B498,Comp_interest!$C:$C,0))=0,"",INDEX(Comp_interest!$E:$E,MATCH(Payments_2020!$B498,Comp_interest!$C:$C,0)))</f>
        <v>Company website</v>
      </c>
      <c r="E498" s="3" t="str">
        <f>IF(INDEX(Comp_interest!$F:$F,MATCH(Payments_2020!$B498,Comp_interest!$C:$C,0))=0,"",INDEX(Comp_interest!$F:$F,MATCH(Payments_2020!$B498,Comp_interest!$C:$C,0)))</f>
        <v xml:space="preserve">Janssen has received approval for drugs treating depression </v>
      </c>
      <c r="F498" s="3" t="s">
        <v>869</v>
      </c>
      <c r="G498" s="3" t="str">
        <f>INDEX(Pat_org!$B$3:$C$892,MATCH(Payments_2020!F498,Pat_org!$B$3:$B$892,0),2)</f>
        <v>Mental Health UK</v>
      </c>
      <c r="H498" s="3" t="str" cm="1">
        <f t="array" ref="H498">IF(INDEX(Pat_org!$D$2:$P$484,MATCH(Payments_2020!$G498,Pat_org!$D$2:$D$484,0),Pat_org!E$1)=0,"",(INDEX(Pat_org!$D$2:$P$484,MATCH(Payments_2020!$G498,Pat_org!$D$2:$D$484,0),Pat_org!E$1)))</f>
        <v>Include</v>
      </c>
      <c r="I498" s="3" cm="1">
        <f t="array" ref="I498">IF(INDEX(Pat_org!$D$2:$P$484,MATCH(Payments_2020!$G498,Pat_org!$D$2:$D$484,0),Pat_org!E$1)=0,"",(INDEX(Pat_org!$D$2:$P$484,MATCH(Payments_2020!$G498,Pat_org!$D$2:$D$484,0),Pat_org!$F$1)))</f>
        <v>0</v>
      </c>
      <c r="J498" s="3" t="str" cm="1">
        <f t="array" ref="J498">IF(INDEX(Pat_org!$D$2:$P$484,MATCH(Payments_2020!$G498,Pat_org!$D$2:$D$484,0),Pat_org!G$1)=0,"",(INDEX(Pat_org!$D$2:$P$484,MATCH(Payments_2020!$G498,Pat_org!$D$2:$D$484,0),Pat_org!G$1)))</f>
        <v>Support organisation</v>
      </c>
      <c r="K498" s="3" t="str" cm="1">
        <f t="array" ref="K498">IF(INDEX(Pat_org!$D$2:$P$484,MATCH(Payments_2020!$G498,Pat_org!$D$2:$D$484,0),Pat_org!H$1)=0,"",(INDEX(Pat_org!$D$2:$P$484,MATCH(Payments_2020!$G498,Pat_org!$D$2:$D$484,0),Pat_org!H$1)))</f>
        <v>06 Mental, behavioural or neurodevelopmental disorders  </v>
      </c>
      <c r="L498" s="3" t="str" cm="1">
        <f t="array" ref="L498">IF(INDEX(Pat_org!$D$2:$P$484,MATCH(Payments_2020!$G498,Pat_org!$D$2:$D$484,0),Pat_org!I$1)=0,"",(INDEX(Pat_org!$D$2:$P$484,MATCH(Payments_2020!$G498,Pat_org!$D$2:$D$484,0),Pat_org!I$1)))</f>
        <v>Mental disorders</v>
      </c>
      <c r="M498" s="3" cm="1">
        <f t="array" ref="M498">IF(INDEX(Pat_org!$D$2:$P$484,MATCH(Payments_2020!$G498,Pat_org!$D$2:$D$484,0),Pat_org!J$1)=0,"",(INDEX(Pat_org!$D$2:$P$484,MATCH(Payments_2020!$G498,Pat_org!$D$2:$D$484,0),Pat_org!J$1)))</f>
        <v>1170815</v>
      </c>
      <c r="N498" s="3" t="str" cm="1">
        <f t="array" ref="N498">IF(INDEX(Pat_org!$D$2:$P$484,MATCH(Payments_2020!$G498,Pat_org!$D$2:$D$484,0),Pat_org!K$1)=0,"",(INDEX(Pat_org!$D$2:$P$484,MATCH(Payments_2020!$G498,Pat_org!$D$2:$D$484,0),Pat_org!K$1)))</f>
        <v/>
      </c>
      <c r="O498" s="3" t="str" cm="1">
        <f t="array" ref="O498">IF(INDEX(Pat_org!$D$2:$P$484,MATCH(Payments_2020!$G498,Pat_org!$D$2:$D$484,0),Pat_org!L$1)=0,"",(INDEX(Pat_org!$D$2:$P$484,MATCH(Payments_2020!$G498,Pat_org!$D$2:$D$484,0),Pat_org!L$1)))</f>
        <v>UK</v>
      </c>
      <c r="P498" s="3" t="str" cm="1">
        <f t="array" ref="P498">IF(INDEX(Pat_org!$D$2:$P$484,MATCH(Payments_2020!$G498,Pat_org!$D$2:$D$484,0),Pat_org!M$1)=0,"",(INDEX(Pat_org!$D$2:$P$484,MATCH(Payments_2020!$G498,Pat_org!$D$2:$D$484,0),Pat_org!M$1)))</f>
        <v>https://mentalhealth-uk.org/</v>
      </c>
      <c r="Q498" s="3" t="str" cm="1">
        <f t="array" ref="Q498">IFERROR(IF(INDEX(Pat_org!$D$2:$P$484,MATCH(Payments_2020!$G498,Pat_org!$D$2:$D$484,0),Pat_org!N$1)=0,"",(INDEX(Pat_org!$D$2:$P$484,MATCH(Payments_2020!$G498,Pat_org!$D$2:$D$484,0),Pat_org!N$1))),"")</f>
        <v>Not rare</v>
      </c>
      <c r="R498" s="3" t="str" cm="1">
        <f t="array" ref="R498">IF(INDEX(Pat_org!$D$2:$P$484,MATCH(Payments_2020!$G498,Pat_org!$D$2:$D$484,0),Pat_org!O$1)=0,"",(INDEX(Pat_org!$D$2:$P$484,MATCH(Payments_2020!$G498,Pat_org!$D$2:$D$484,0),Pat_org!O$1)))</f>
        <v>Single PO</v>
      </c>
      <c r="S498" s="3" t="str" cm="1">
        <f t="array" ref="S498">IF(INDEX(Pat_org!$D$2:$P$484,MATCH(Payments_2020!$G498,Pat_org!$D$2:$D$484,0),Pat_org!P$1)=0,"",(INDEX(Pat_org!$D$2:$P$484,MATCH(Payments_2020!$G498,Pat_org!$D$2:$D$484,0),Pat_org!P$1)))</f>
        <v/>
      </c>
      <c r="T498" s="3" t="s">
        <v>870</v>
      </c>
      <c r="U498" s="3" t="s">
        <v>26</v>
      </c>
      <c r="V498" s="1">
        <v>2020</v>
      </c>
      <c r="W498" s="4" t="s">
        <v>27</v>
      </c>
      <c r="X498" s="40" t="str">
        <f t="shared" si="25"/>
        <v>2020GBP</v>
      </c>
      <c r="Y498" s="40">
        <v>139725</v>
      </c>
      <c r="Z498" s="31" cm="1">
        <f t="array" ref="Z498">_xlfn.IFS(X498=GBP_2020,Y498,X498=GBP_2019,Y498*CPI_2019,X498=GBP_2018,Y498*CPI_2018,X498=EUR_2020,Y498*EURGBP_2020,X498=EUR_2019,(Y498*EURGBP_2019)*CPI_2019,X498=EUR_2018,(Y498*EURGBP_2018)*CPI_2018,X498=USD_2020,Y498*USDGBP_2020,X498=USD_2019,(Y498*USDGBP_2019)*CPI_2019,X498=USD_2018,(Y498*USDGBP_2018)*CPI_2018,X498=CHF_2020,Y498*CHFGBP_2020,X498=CHF_2019,(Y498*CHFGBP_2019)*CPI_2019,X498=CHF_2018,(Y498*CHFGBP_2018)*CPI_2018,X498=SEK_2020,Y498*SEKGBP_2020,X498=SEK_2019,(Y498*SEKGBP_2019)*CPI_2019,X498=SEK_2018,(Y498*SEKGBP_2018)*CPI_2018,X498=NKK_2020,Y498*NKKGBP_2020,X498=NKK_2019,(Y498*NKKGBP_2019)*CPI_2019,X498=NKK_2018,(Y498*NKKGBP_2018)*CPI_2018,X498=DKK_2020,Y498*DKKGBP_2020,X498=DKK_2019,(Y498*DKKGBP_2019)*CPI_2019,X498=DKK_2018,(Y498*DKKGBP_2018)*CPI_2018)</f>
        <v>139725</v>
      </c>
      <c r="AA498" s="1">
        <v>1</v>
      </c>
    </row>
    <row r="499" spans="1:27" s="3" customFormat="1" x14ac:dyDescent="0.35">
      <c r="A499" s="3" t="s">
        <v>807</v>
      </c>
      <c r="B499" s="3" t="str">
        <f t="shared" si="24"/>
        <v>JanssenMental disorders</v>
      </c>
      <c r="C499" s="3" t="str">
        <f>IF(INDEX(Comp_interest!$D:$D,MATCH(Payments_2020!$B499,Comp_interest!$C:$C,0))=0,"",INDEX(Comp_interest!$D:$D,MATCH(Payments_2020!$B499,Comp_interest!$C:$C,0)))</f>
        <v>Maybe yes</v>
      </c>
      <c r="D499" s="3" t="str">
        <f>IF(INDEX(Comp_interest!$E:$E,MATCH(Payments_2020!$B499,Comp_interest!$C:$C,0))=0,"",INDEX(Comp_interest!$E:$E,MATCH(Payments_2020!$B499,Comp_interest!$C:$C,0)))</f>
        <v>Company website</v>
      </c>
      <c r="E499" s="3" t="str">
        <f>IF(INDEX(Comp_interest!$F:$F,MATCH(Payments_2020!$B499,Comp_interest!$C:$C,0))=0,"",INDEX(Comp_interest!$F:$F,MATCH(Payments_2020!$B499,Comp_interest!$C:$C,0)))</f>
        <v xml:space="preserve">Janssen has received approval for drugs treating depression </v>
      </c>
      <c r="F499" s="3" t="s">
        <v>869</v>
      </c>
      <c r="G499" s="3" t="str">
        <f>INDEX(Pat_org!$B$3:$C$892,MATCH(Payments_2020!F499,Pat_org!$B$3:$B$892,0),2)</f>
        <v>Mental Health UK</v>
      </c>
      <c r="H499" s="3" t="str" cm="1">
        <f t="array" ref="H499">IF(INDEX(Pat_org!$D$2:$P$484,MATCH(Payments_2020!$G499,Pat_org!$D$2:$D$484,0),Pat_org!E$1)=0,"",(INDEX(Pat_org!$D$2:$P$484,MATCH(Payments_2020!$G499,Pat_org!$D$2:$D$484,0),Pat_org!E$1)))</f>
        <v>Include</v>
      </c>
      <c r="I499" s="3" cm="1">
        <f t="array" ref="I499">IF(INDEX(Pat_org!$D$2:$P$484,MATCH(Payments_2020!$G499,Pat_org!$D$2:$D$484,0),Pat_org!E$1)=0,"",(INDEX(Pat_org!$D$2:$P$484,MATCH(Payments_2020!$G499,Pat_org!$D$2:$D$484,0),Pat_org!$F$1)))</f>
        <v>0</v>
      </c>
      <c r="J499" s="3" t="str" cm="1">
        <f t="array" ref="J499">IF(INDEX(Pat_org!$D$2:$P$484,MATCH(Payments_2020!$G499,Pat_org!$D$2:$D$484,0),Pat_org!G$1)=0,"",(INDEX(Pat_org!$D$2:$P$484,MATCH(Payments_2020!$G499,Pat_org!$D$2:$D$484,0),Pat_org!G$1)))</f>
        <v>Support organisation</v>
      </c>
      <c r="K499" s="3" t="str" cm="1">
        <f t="array" ref="K499">IF(INDEX(Pat_org!$D$2:$P$484,MATCH(Payments_2020!$G499,Pat_org!$D$2:$D$484,0),Pat_org!H$1)=0,"",(INDEX(Pat_org!$D$2:$P$484,MATCH(Payments_2020!$G499,Pat_org!$D$2:$D$484,0),Pat_org!H$1)))</f>
        <v>06 Mental, behavioural or neurodevelopmental disorders  </v>
      </c>
      <c r="L499" s="3" t="str" cm="1">
        <f t="array" ref="L499">IF(INDEX(Pat_org!$D$2:$P$484,MATCH(Payments_2020!$G499,Pat_org!$D$2:$D$484,0),Pat_org!I$1)=0,"",(INDEX(Pat_org!$D$2:$P$484,MATCH(Payments_2020!$G499,Pat_org!$D$2:$D$484,0),Pat_org!I$1)))</f>
        <v>Mental disorders</v>
      </c>
      <c r="M499" s="3" cm="1">
        <f t="array" ref="M499">IF(INDEX(Pat_org!$D$2:$P$484,MATCH(Payments_2020!$G499,Pat_org!$D$2:$D$484,0),Pat_org!J$1)=0,"",(INDEX(Pat_org!$D$2:$P$484,MATCH(Payments_2020!$G499,Pat_org!$D$2:$D$484,0),Pat_org!J$1)))</f>
        <v>1170815</v>
      </c>
      <c r="N499" s="3" t="str" cm="1">
        <f t="array" ref="N499">IF(INDEX(Pat_org!$D$2:$P$484,MATCH(Payments_2020!$G499,Pat_org!$D$2:$D$484,0),Pat_org!K$1)=0,"",(INDEX(Pat_org!$D$2:$P$484,MATCH(Payments_2020!$G499,Pat_org!$D$2:$D$484,0),Pat_org!K$1)))</f>
        <v/>
      </c>
      <c r="O499" s="3" t="str" cm="1">
        <f t="array" ref="O499">IF(INDEX(Pat_org!$D$2:$P$484,MATCH(Payments_2020!$G499,Pat_org!$D$2:$D$484,0),Pat_org!L$1)=0,"",(INDEX(Pat_org!$D$2:$P$484,MATCH(Payments_2020!$G499,Pat_org!$D$2:$D$484,0),Pat_org!L$1)))</f>
        <v>UK</v>
      </c>
      <c r="P499" s="3" t="str" cm="1">
        <f t="array" ref="P499">IF(INDEX(Pat_org!$D$2:$P$484,MATCH(Payments_2020!$G499,Pat_org!$D$2:$D$484,0),Pat_org!M$1)=0,"",(INDEX(Pat_org!$D$2:$P$484,MATCH(Payments_2020!$G499,Pat_org!$D$2:$D$484,0),Pat_org!M$1)))</f>
        <v>https://mentalhealth-uk.org/</v>
      </c>
      <c r="Q499" s="3" t="str" cm="1">
        <f t="array" ref="Q499">IFERROR(IF(INDEX(Pat_org!$D$2:$P$484,MATCH(Payments_2020!$G499,Pat_org!$D$2:$D$484,0),Pat_org!N$1)=0,"",(INDEX(Pat_org!$D$2:$P$484,MATCH(Payments_2020!$G499,Pat_org!$D$2:$D$484,0),Pat_org!N$1))),"")</f>
        <v>Not rare</v>
      </c>
      <c r="R499" s="3" t="str" cm="1">
        <f t="array" ref="R499">IF(INDEX(Pat_org!$D$2:$P$484,MATCH(Payments_2020!$G499,Pat_org!$D$2:$D$484,0),Pat_org!O$1)=0,"",(INDEX(Pat_org!$D$2:$P$484,MATCH(Payments_2020!$G499,Pat_org!$D$2:$D$484,0),Pat_org!O$1)))</f>
        <v>Single PO</v>
      </c>
      <c r="S499" s="3" t="str" cm="1">
        <f t="array" ref="S499">IF(INDEX(Pat_org!$D$2:$P$484,MATCH(Payments_2020!$G499,Pat_org!$D$2:$D$484,0),Pat_org!P$1)=0,"",(INDEX(Pat_org!$D$2:$P$484,MATCH(Payments_2020!$G499,Pat_org!$D$2:$D$484,0),Pat_org!P$1)))</f>
        <v/>
      </c>
      <c r="T499" s="3" t="s">
        <v>871</v>
      </c>
      <c r="U499" s="3" t="s">
        <v>26</v>
      </c>
      <c r="V499" s="1">
        <v>2020</v>
      </c>
      <c r="W499" s="4" t="s">
        <v>27</v>
      </c>
      <c r="X499" s="40" t="str">
        <f t="shared" si="25"/>
        <v>2020GBP</v>
      </c>
      <c r="Y499" s="40">
        <v>100000</v>
      </c>
      <c r="Z499" s="31" cm="1">
        <f t="array" ref="Z499">_xlfn.IFS(X499=GBP_2020,Y499,X499=GBP_2019,Y499*CPI_2019,X499=GBP_2018,Y499*CPI_2018,X499=EUR_2020,Y499*EURGBP_2020,X499=EUR_2019,(Y499*EURGBP_2019)*CPI_2019,X499=EUR_2018,(Y499*EURGBP_2018)*CPI_2018,X499=USD_2020,Y499*USDGBP_2020,X499=USD_2019,(Y499*USDGBP_2019)*CPI_2019,X499=USD_2018,(Y499*USDGBP_2018)*CPI_2018,X499=CHF_2020,Y499*CHFGBP_2020,X499=CHF_2019,(Y499*CHFGBP_2019)*CPI_2019,X499=CHF_2018,(Y499*CHFGBP_2018)*CPI_2018,X499=SEK_2020,Y499*SEKGBP_2020,X499=SEK_2019,(Y499*SEKGBP_2019)*CPI_2019,X499=SEK_2018,(Y499*SEKGBP_2018)*CPI_2018,X499=NKK_2020,Y499*NKKGBP_2020,X499=NKK_2019,(Y499*NKKGBP_2019)*CPI_2019,X499=NKK_2018,(Y499*NKKGBP_2018)*CPI_2018,X499=DKK_2020,Y499*DKKGBP_2020,X499=DKK_2019,(Y499*DKKGBP_2019)*CPI_2019,X499=DKK_2018,(Y499*DKKGBP_2018)*CPI_2018)</f>
        <v>100000</v>
      </c>
      <c r="AA499" s="1">
        <v>1</v>
      </c>
    </row>
    <row r="500" spans="1:27" s="3" customFormat="1" x14ac:dyDescent="0.35">
      <c r="A500" s="3" t="s">
        <v>807</v>
      </c>
      <c r="B500" s="3" t="str">
        <f t="shared" si="24"/>
        <v>JanssenMental disorders</v>
      </c>
      <c r="C500" s="3" t="str">
        <f>IF(INDEX(Comp_interest!$D:$D,MATCH(Payments_2020!$B500,Comp_interest!$C:$C,0))=0,"",INDEX(Comp_interest!$D:$D,MATCH(Payments_2020!$B500,Comp_interest!$C:$C,0)))</f>
        <v>Maybe yes</v>
      </c>
      <c r="D500" s="3" t="str">
        <f>IF(INDEX(Comp_interest!$E:$E,MATCH(Payments_2020!$B500,Comp_interest!$C:$C,0))=0,"",INDEX(Comp_interest!$E:$E,MATCH(Payments_2020!$B500,Comp_interest!$C:$C,0)))</f>
        <v>Company website</v>
      </c>
      <c r="E500" s="3" t="str">
        <f>IF(INDEX(Comp_interest!$F:$F,MATCH(Payments_2020!$B500,Comp_interest!$C:$C,0))=0,"",INDEX(Comp_interest!$F:$F,MATCH(Payments_2020!$B500,Comp_interest!$C:$C,0)))</f>
        <v xml:space="preserve">Janssen has received approval for drugs treating depression </v>
      </c>
      <c r="F500" s="3" t="s">
        <v>869</v>
      </c>
      <c r="G500" s="3" t="str">
        <f>INDEX(Pat_org!$B$3:$C$892,MATCH(Payments_2020!F500,Pat_org!$B$3:$B$892,0),2)</f>
        <v>Mental Health UK</v>
      </c>
      <c r="H500" s="3" t="str" cm="1">
        <f t="array" ref="H500">IF(INDEX(Pat_org!$D$2:$P$484,MATCH(Payments_2020!$G500,Pat_org!$D$2:$D$484,0),Pat_org!E$1)=0,"",(INDEX(Pat_org!$D$2:$P$484,MATCH(Payments_2020!$G500,Pat_org!$D$2:$D$484,0),Pat_org!E$1)))</f>
        <v>Include</v>
      </c>
      <c r="I500" s="3" cm="1">
        <f t="array" ref="I500">IF(INDEX(Pat_org!$D$2:$P$484,MATCH(Payments_2020!$G500,Pat_org!$D$2:$D$484,0),Pat_org!E$1)=0,"",(INDEX(Pat_org!$D$2:$P$484,MATCH(Payments_2020!$G500,Pat_org!$D$2:$D$484,0),Pat_org!$F$1)))</f>
        <v>0</v>
      </c>
      <c r="J500" s="3" t="str" cm="1">
        <f t="array" ref="J500">IF(INDEX(Pat_org!$D$2:$P$484,MATCH(Payments_2020!$G500,Pat_org!$D$2:$D$484,0),Pat_org!G$1)=0,"",(INDEX(Pat_org!$D$2:$P$484,MATCH(Payments_2020!$G500,Pat_org!$D$2:$D$484,0),Pat_org!G$1)))</f>
        <v>Support organisation</v>
      </c>
      <c r="K500" s="3" t="str" cm="1">
        <f t="array" ref="K500">IF(INDEX(Pat_org!$D$2:$P$484,MATCH(Payments_2020!$G500,Pat_org!$D$2:$D$484,0),Pat_org!H$1)=0,"",(INDEX(Pat_org!$D$2:$P$484,MATCH(Payments_2020!$G500,Pat_org!$D$2:$D$484,0),Pat_org!H$1)))</f>
        <v>06 Mental, behavioural or neurodevelopmental disorders  </v>
      </c>
      <c r="L500" s="3" t="str" cm="1">
        <f t="array" ref="L500">IF(INDEX(Pat_org!$D$2:$P$484,MATCH(Payments_2020!$G500,Pat_org!$D$2:$D$484,0),Pat_org!I$1)=0,"",(INDEX(Pat_org!$D$2:$P$484,MATCH(Payments_2020!$G500,Pat_org!$D$2:$D$484,0),Pat_org!I$1)))</f>
        <v>Mental disorders</v>
      </c>
      <c r="M500" s="3" cm="1">
        <f t="array" ref="M500">IF(INDEX(Pat_org!$D$2:$P$484,MATCH(Payments_2020!$G500,Pat_org!$D$2:$D$484,0),Pat_org!J$1)=0,"",(INDEX(Pat_org!$D$2:$P$484,MATCH(Payments_2020!$G500,Pat_org!$D$2:$D$484,0),Pat_org!J$1)))</f>
        <v>1170815</v>
      </c>
      <c r="N500" s="3" t="str" cm="1">
        <f t="array" ref="N500">IF(INDEX(Pat_org!$D$2:$P$484,MATCH(Payments_2020!$G500,Pat_org!$D$2:$D$484,0),Pat_org!K$1)=0,"",(INDEX(Pat_org!$D$2:$P$484,MATCH(Payments_2020!$G500,Pat_org!$D$2:$D$484,0),Pat_org!K$1)))</f>
        <v/>
      </c>
      <c r="O500" s="3" t="str" cm="1">
        <f t="array" ref="O500">IF(INDEX(Pat_org!$D$2:$P$484,MATCH(Payments_2020!$G500,Pat_org!$D$2:$D$484,0),Pat_org!L$1)=0,"",(INDEX(Pat_org!$D$2:$P$484,MATCH(Payments_2020!$G500,Pat_org!$D$2:$D$484,0),Pat_org!L$1)))</f>
        <v>UK</v>
      </c>
      <c r="P500" s="3" t="str" cm="1">
        <f t="array" ref="P500">IF(INDEX(Pat_org!$D$2:$P$484,MATCH(Payments_2020!$G500,Pat_org!$D$2:$D$484,0),Pat_org!M$1)=0,"",(INDEX(Pat_org!$D$2:$P$484,MATCH(Payments_2020!$G500,Pat_org!$D$2:$D$484,0),Pat_org!M$1)))</f>
        <v>https://mentalhealth-uk.org/</v>
      </c>
      <c r="Q500" s="3" t="str" cm="1">
        <f t="array" ref="Q500">IFERROR(IF(INDEX(Pat_org!$D$2:$P$484,MATCH(Payments_2020!$G500,Pat_org!$D$2:$D$484,0),Pat_org!N$1)=0,"",(INDEX(Pat_org!$D$2:$P$484,MATCH(Payments_2020!$G500,Pat_org!$D$2:$D$484,0),Pat_org!N$1))),"")</f>
        <v>Not rare</v>
      </c>
      <c r="R500" s="3" t="str" cm="1">
        <f t="array" ref="R500">IF(INDEX(Pat_org!$D$2:$P$484,MATCH(Payments_2020!$G500,Pat_org!$D$2:$D$484,0),Pat_org!O$1)=0,"",(INDEX(Pat_org!$D$2:$P$484,MATCH(Payments_2020!$G500,Pat_org!$D$2:$D$484,0),Pat_org!O$1)))</f>
        <v>Single PO</v>
      </c>
      <c r="S500" s="3" t="str" cm="1">
        <f t="array" ref="S500">IF(INDEX(Pat_org!$D$2:$P$484,MATCH(Payments_2020!$G500,Pat_org!$D$2:$D$484,0),Pat_org!P$1)=0,"",(INDEX(Pat_org!$D$2:$P$484,MATCH(Payments_2020!$G500,Pat_org!$D$2:$D$484,0),Pat_org!P$1)))</f>
        <v/>
      </c>
      <c r="T500" s="3" t="s">
        <v>872</v>
      </c>
      <c r="U500" s="3" t="s">
        <v>26</v>
      </c>
      <c r="V500" s="1">
        <v>2020</v>
      </c>
      <c r="W500" s="4" t="s">
        <v>27</v>
      </c>
      <c r="X500" s="40" t="str">
        <f t="shared" si="25"/>
        <v>2020GBP</v>
      </c>
      <c r="Y500" s="40">
        <v>20164</v>
      </c>
      <c r="Z500" s="31" cm="1">
        <f t="array" ref="Z500">_xlfn.IFS(X500=GBP_2020,Y500,X500=GBP_2019,Y500*CPI_2019,X500=GBP_2018,Y500*CPI_2018,X500=EUR_2020,Y500*EURGBP_2020,X500=EUR_2019,(Y500*EURGBP_2019)*CPI_2019,X500=EUR_2018,(Y500*EURGBP_2018)*CPI_2018,X500=USD_2020,Y500*USDGBP_2020,X500=USD_2019,(Y500*USDGBP_2019)*CPI_2019,X500=USD_2018,(Y500*USDGBP_2018)*CPI_2018,X500=CHF_2020,Y500*CHFGBP_2020,X500=CHF_2019,(Y500*CHFGBP_2019)*CPI_2019,X500=CHF_2018,(Y500*CHFGBP_2018)*CPI_2018,X500=SEK_2020,Y500*SEKGBP_2020,X500=SEK_2019,(Y500*SEKGBP_2019)*CPI_2019,X500=SEK_2018,(Y500*SEKGBP_2018)*CPI_2018,X500=NKK_2020,Y500*NKKGBP_2020,X500=NKK_2019,(Y500*NKKGBP_2019)*CPI_2019,X500=NKK_2018,(Y500*NKKGBP_2018)*CPI_2018,X500=DKK_2020,Y500*DKKGBP_2020,X500=DKK_2019,(Y500*DKKGBP_2019)*CPI_2019,X500=DKK_2018,(Y500*DKKGBP_2018)*CPI_2018)</f>
        <v>20164</v>
      </c>
      <c r="AA500" s="1">
        <v>1</v>
      </c>
    </row>
    <row r="501" spans="1:27" s="3" customFormat="1" x14ac:dyDescent="0.35">
      <c r="A501" s="3" t="s">
        <v>807</v>
      </c>
      <c r="B501" s="3" t="str">
        <f t="shared" si="24"/>
        <v>JanssenMyeloma</v>
      </c>
      <c r="C501" s="3" t="str">
        <f>IF(INDEX(Comp_interest!$D:$D,MATCH(Payments_2020!$B501,Comp_interest!$C:$C,0))=0,"",INDEX(Comp_interest!$D:$D,MATCH(Payments_2020!$B501,Comp_interest!$C:$C,0)))</f>
        <v>Definitely yes</v>
      </c>
      <c r="D501" s="3" t="str">
        <f>IF(INDEX(Comp_interest!$E:$E,MATCH(Payments_2020!$B501,Comp_interest!$C:$C,0))=0,"",INDEX(Comp_interest!$E:$E,MATCH(Payments_2020!$B501,Comp_interest!$C:$C,0)))</f>
        <v>Company website</v>
      </c>
      <c r="E501" s="3" t="str">
        <f>IF(INDEX(Comp_interest!$F:$F,MATCH(Payments_2020!$B501,Comp_interest!$C:$C,0))=0,"",INDEX(Comp_interest!$F:$F,MATCH(Payments_2020!$B501,Comp_interest!$C:$C,0)))</f>
        <v/>
      </c>
      <c r="F501" s="3" t="s">
        <v>178</v>
      </c>
      <c r="G501" s="3" t="str">
        <f>INDEX(Pat_org!$B$3:$C$892,MATCH(Payments_2020!F501,Pat_org!$B$3:$B$892,0),2)</f>
        <v>Myeloma UK</v>
      </c>
      <c r="H501" s="3" t="str" cm="1">
        <f t="array" ref="H501">IF(INDEX(Pat_org!$D$2:$P$484,MATCH(Payments_2020!$G501,Pat_org!$D$2:$D$484,0),Pat_org!E$1)=0,"",(INDEX(Pat_org!$D$2:$P$484,MATCH(Payments_2020!$G501,Pat_org!$D$2:$D$484,0),Pat_org!E$1)))</f>
        <v>Include</v>
      </c>
      <c r="I501" s="3" cm="1">
        <f t="array" ref="I501">IF(INDEX(Pat_org!$D$2:$P$484,MATCH(Payments_2020!$G501,Pat_org!$D$2:$D$484,0),Pat_org!E$1)=0,"",(INDEX(Pat_org!$D$2:$P$484,MATCH(Payments_2020!$G501,Pat_org!$D$2:$D$484,0),Pat_org!$F$1)))</f>
        <v>0</v>
      </c>
      <c r="J501" s="3" t="str" cm="1">
        <f t="array" ref="J501">IF(INDEX(Pat_org!$D$2:$P$484,MATCH(Payments_2020!$G501,Pat_org!$D$2:$D$484,0),Pat_org!G$1)=0,"",(INDEX(Pat_org!$D$2:$P$484,MATCH(Payments_2020!$G501,Pat_org!$D$2:$D$484,0),Pat_org!G$1)))</f>
        <v>Multipurpose organisation</v>
      </c>
      <c r="K501" s="3" t="str" cm="1">
        <f t="array" ref="K501">IF(INDEX(Pat_org!$D$2:$P$484,MATCH(Payments_2020!$G501,Pat_org!$D$2:$D$484,0),Pat_org!H$1)=0,"",(INDEX(Pat_org!$D$2:$P$484,MATCH(Payments_2020!$G501,Pat_org!$D$2:$D$484,0),Pat_org!H$1)))</f>
        <v>02 Neoplasms  </v>
      </c>
      <c r="L501" s="3" t="str" cm="1">
        <f t="array" ref="L501">IF(INDEX(Pat_org!$D$2:$P$484,MATCH(Payments_2020!$G501,Pat_org!$D$2:$D$484,0),Pat_org!I$1)=0,"",(INDEX(Pat_org!$D$2:$P$484,MATCH(Payments_2020!$G501,Pat_org!$D$2:$D$484,0),Pat_org!I$1)))</f>
        <v>Myeloma</v>
      </c>
      <c r="M501" s="3" t="str" cm="1">
        <f t="array" ref="M501">IF(INDEX(Pat_org!$D$2:$P$484,MATCH(Payments_2020!$G501,Pat_org!$D$2:$D$484,0),Pat_org!J$1)=0,"",(INDEX(Pat_org!$D$2:$P$484,MATCH(Payments_2020!$G501,Pat_org!$D$2:$D$484,0),Pat_org!J$1)))</f>
        <v>SC026116</v>
      </c>
      <c r="N501" s="3" t="str" cm="1">
        <f t="array" ref="N501">IF(INDEX(Pat_org!$D$2:$P$484,MATCH(Payments_2020!$G501,Pat_org!$D$2:$D$484,0),Pat_org!K$1)=0,"",(INDEX(Pat_org!$D$2:$P$484,MATCH(Payments_2020!$G501,Pat_org!$D$2:$D$484,0),Pat_org!K$1)))</f>
        <v/>
      </c>
      <c r="O501" s="3" t="str" cm="1">
        <f t="array" ref="O501">IF(INDEX(Pat_org!$D$2:$P$484,MATCH(Payments_2020!$G501,Pat_org!$D$2:$D$484,0),Pat_org!L$1)=0,"",(INDEX(Pat_org!$D$2:$P$484,MATCH(Payments_2020!$G501,Pat_org!$D$2:$D$484,0),Pat_org!L$1)))</f>
        <v>UK</v>
      </c>
      <c r="P501" s="3" t="str" cm="1">
        <f t="array" ref="P501">IF(INDEX(Pat_org!$D$2:$P$484,MATCH(Payments_2020!$G501,Pat_org!$D$2:$D$484,0),Pat_org!M$1)=0,"",(INDEX(Pat_org!$D$2:$P$484,MATCH(Payments_2020!$G501,Pat_org!$D$2:$D$484,0),Pat_org!M$1)))</f>
        <v>https://www.myeloma.org.uk/</v>
      </c>
      <c r="Q501" s="3" t="str" cm="1">
        <f t="array" ref="Q501">IFERROR(IF(INDEX(Pat_org!$D$2:$P$484,MATCH(Payments_2020!$G501,Pat_org!$D$2:$D$484,0),Pat_org!N$1)=0,"",(INDEX(Pat_org!$D$2:$P$484,MATCH(Payments_2020!$G501,Pat_org!$D$2:$D$484,0),Pat_org!N$1))),"")</f>
        <v>Rare</v>
      </c>
      <c r="R501" s="3" t="str" cm="1">
        <f t="array" ref="R501">IF(INDEX(Pat_org!$D$2:$P$484,MATCH(Payments_2020!$G501,Pat_org!$D$2:$D$484,0),Pat_org!O$1)=0,"",(INDEX(Pat_org!$D$2:$P$484,MATCH(Payments_2020!$G501,Pat_org!$D$2:$D$484,0),Pat_org!O$1)))</f>
        <v>Single PO</v>
      </c>
      <c r="S501" s="3" t="str" cm="1">
        <f t="array" ref="S501">IF(INDEX(Pat_org!$D$2:$P$484,MATCH(Payments_2020!$G501,Pat_org!$D$2:$D$484,0),Pat_org!P$1)=0,"",(INDEX(Pat_org!$D$2:$P$484,MATCH(Payments_2020!$G501,Pat_org!$D$2:$D$484,0),Pat_org!P$1)))</f>
        <v/>
      </c>
      <c r="T501" s="3" t="s">
        <v>873</v>
      </c>
      <c r="U501" s="3" t="s">
        <v>26</v>
      </c>
      <c r="V501" s="1">
        <v>2020</v>
      </c>
      <c r="W501" s="4" t="s">
        <v>27</v>
      </c>
      <c r="X501" s="40" t="str">
        <f t="shared" si="25"/>
        <v>2020GBP</v>
      </c>
      <c r="Y501" s="40">
        <v>30000</v>
      </c>
      <c r="Z501" s="31" cm="1">
        <f t="array" ref="Z501">_xlfn.IFS(X501=GBP_2020,Y501,X501=GBP_2019,Y501*CPI_2019,X501=GBP_2018,Y501*CPI_2018,X501=EUR_2020,Y501*EURGBP_2020,X501=EUR_2019,(Y501*EURGBP_2019)*CPI_2019,X501=EUR_2018,(Y501*EURGBP_2018)*CPI_2018,X501=USD_2020,Y501*USDGBP_2020,X501=USD_2019,(Y501*USDGBP_2019)*CPI_2019,X501=USD_2018,(Y501*USDGBP_2018)*CPI_2018,X501=CHF_2020,Y501*CHFGBP_2020,X501=CHF_2019,(Y501*CHFGBP_2019)*CPI_2019,X501=CHF_2018,(Y501*CHFGBP_2018)*CPI_2018,X501=SEK_2020,Y501*SEKGBP_2020,X501=SEK_2019,(Y501*SEKGBP_2019)*CPI_2019,X501=SEK_2018,(Y501*SEKGBP_2018)*CPI_2018,X501=NKK_2020,Y501*NKKGBP_2020,X501=NKK_2019,(Y501*NKKGBP_2019)*CPI_2019,X501=NKK_2018,(Y501*NKKGBP_2018)*CPI_2018,X501=DKK_2020,Y501*DKKGBP_2020,X501=DKK_2019,(Y501*DKKGBP_2019)*CPI_2019,X501=DKK_2018,(Y501*DKKGBP_2018)*CPI_2018)</f>
        <v>30000</v>
      </c>
      <c r="AA501" s="1">
        <v>1</v>
      </c>
    </row>
    <row r="502" spans="1:27" s="3" customFormat="1" x14ac:dyDescent="0.35">
      <c r="A502" s="3" t="s">
        <v>807</v>
      </c>
      <c r="B502" s="3" t="str">
        <f t="shared" si="24"/>
        <v>JanssenMyeloma</v>
      </c>
      <c r="C502" s="3" t="str">
        <f>IF(INDEX(Comp_interest!$D:$D,MATCH(Payments_2020!$B502,Comp_interest!$C:$C,0))=0,"",INDEX(Comp_interest!$D:$D,MATCH(Payments_2020!$B502,Comp_interest!$C:$C,0)))</f>
        <v>Definitely yes</v>
      </c>
      <c r="D502" s="3" t="str">
        <f>IF(INDEX(Comp_interest!$E:$E,MATCH(Payments_2020!$B502,Comp_interest!$C:$C,0))=0,"",INDEX(Comp_interest!$E:$E,MATCH(Payments_2020!$B502,Comp_interest!$C:$C,0)))</f>
        <v>Company website</v>
      </c>
      <c r="E502" s="3" t="str">
        <f>IF(INDEX(Comp_interest!$F:$F,MATCH(Payments_2020!$B502,Comp_interest!$C:$C,0))=0,"",INDEX(Comp_interest!$F:$F,MATCH(Payments_2020!$B502,Comp_interest!$C:$C,0)))</f>
        <v/>
      </c>
      <c r="F502" s="3" t="s">
        <v>178</v>
      </c>
      <c r="G502" s="3" t="str">
        <f>INDEX(Pat_org!$B$3:$C$892,MATCH(Payments_2020!F502,Pat_org!$B$3:$B$892,0),2)</f>
        <v>Myeloma UK</v>
      </c>
      <c r="H502" s="3" t="str" cm="1">
        <f t="array" ref="H502">IF(INDEX(Pat_org!$D$2:$P$484,MATCH(Payments_2020!$G502,Pat_org!$D$2:$D$484,0),Pat_org!E$1)=0,"",(INDEX(Pat_org!$D$2:$P$484,MATCH(Payments_2020!$G502,Pat_org!$D$2:$D$484,0),Pat_org!E$1)))</f>
        <v>Include</v>
      </c>
      <c r="I502" s="3" cm="1">
        <f t="array" ref="I502">IF(INDEX(Pat_org!$D$2:$P$484,MATCH(Payments_2020!$G502,Pat_org!$D$2:$D$484,0),Pat_org!E$1)=0,"",(INDEX(Pat_org!$D$2:$P$484,MATCH(Payments_2020!$G502,Pat_org!$D$2:$D$484,0),Pat_org!$F$1)))</f>
        <v>0</v>
      </c>
      <c r="J502" s="3" t="str" cm="1">
        <f t="array" ref="J502">IF(INDEX(Pat_org!$D$2:$P$484,MATCH(Payments_2020!$G502,Pat_org!$D$2:$D$484,0),Pat_org!G$1)=0,"",(INDEX(Pat_org!$D$2:$P$484,MATCH(Payments_2020!$G502,Pat_org!$D$2:$D$484,0),Pat_org!G$1)))</f>
        <v>Multipurpose organisation</v>
      </c>
      <c r="K502" s="3" t="str" cm="1">
        <f t="array" ref="K502">IF(INDEX(Pat_org!$D$2:$P$484,MATCH(Payments_2020!$G502,Pat_org!$D$2:$D$484,0),Pat_org!H$1)=0,"",(INDEX(Pat_org!$D$2:$P$484,MATCH(Payments_2020!$G502,Pat_org!$D$2:$D$484,0),Pat_org!H$1)))</f>
        <v>02 Neoplasms  </v>
      </c>
      <c r="L502" s="3" t="str" cm="1">
        <f t="array" ref="L502">IF(INDEX(Pat_org!$D$2:$P$484,MATCH(Payments_2020!$G502,Pat_org!$D$2:$D$484,0),Pat_org!I$1)=0,"",(INDEX(Pat_org!$D$2:$P$484,MATCH(Payments_2020!$G502,Pat_org!$D$2:$D$484,0),Pat_org!I$1)))</f>
        <v>Myeloma</v>
      </c>
      <c r="M502" s="3" t="str" cm="1">
        <f t="array" ref="M502">IF(INDEX(Pat_org!$D$2:$P$484,MATCH(Payments_2020!$G502,Pat_org!$D$2:$D$484,0),Pat_org!J$1)=0,"",(INDEX(Pat_org!$D$2:$P$484,MATCH(Payments_2020!$G502,Pat_org!$D$2:$D$484,0),Pat_org!J$1)))</f>
        <v>SC026116</v>
      </c>
      <c r="N502" s="3" t="str" cm="1">
        <f t="array" ref="N502">IF(INDEX(Pat_org!$D$2:$P$484,MATCH(Payments_2020!$G502,Pat_org!$D$2:$D$484,0),Pat_org!K$1)=0,"",(INDEX(Pat_org!$D$2:$P$484,MATCH(Payments_2020!$G502,Pat_org!$D$2:$D$484,0),Pat_org!K$1)))</f>
        <v/>
      </c>
      <c r="O502" s="3" t="str" cm="1">
        <f t="array" ref="O502">IF(INDEX(Pat_org!$D$2:$P$484,MATCH(Payments_2020!$G502,Pat_org!$D$2:$D$484,0),Pat_org!L$1)=0,"",(INDEX(Pat_org!$D$2:$P$484,MATCH(Payments_2020!$G502,Pat_org!$D$2:$D$484,0),Pat_org!L$1)))</f>
        <v>UK</v>
      </c>
      <c r="P502" s="3" t="str" cm="1">
        <f t="array" ref="P502">IF(INDEX(Pat_org!$D$2:$P$484,MATCH(Payments_2020!$G502,Pat_org!$D$2:$D$484,0),Pat_org!M$1)=0,"",(INDEX(Pat_org!$D$2:$P$484,MATCH(Payments_2020!$G502,Pat_org!$D$2:$D$484,0),Pat_org!M$1)))</f>
        <v>https://www.myeloma.org.uk/</v>
      </c>
      <c r="Q502" s="3" t="str" cm="1">
        <f t="array" ref="Q502">IFERROR(IF(INDEX(Pat_org!$D$2:$P$484,MATCH(Payments_2020!$G502,Pat_org!$D$2:$D$484,0),Pat_org!N$1)=0,"",(INDEX(Pat_org!$D$2:$P$484,MATCH(Payments_2020!$G502,Pat_org!$D$2:$D$484,0),Pat_org!N$1))),"")</f>
        <v>Rare</v>
      </c>
      <c r="R502" s="3" t="str" cm="1">
        <f t="array" ref="R502">IF(INDEX(Pat_org!$D$2:$P$484,MATCH(Payments_2020!$G502,Pat_org!$D$2:$D$484,0),Pat_org!O$1)=0,"",(INDEX(Pat_org!$D$2:$P$484,MATCH(Payments_2020!$G502,Pat_org!$D$2:$D$484,0),Pat_org!O$1)))</f>
        <v>Single PO</v>
      </c>
      <c r="S502" s="3" t="str" cm="1">
        <f t="array" ref="S502">IF(INDEX(Pat_org!$D$2:$P$484,MATCH(Payments_2020!$G502,Pat_org!$D$2:$D$484,0),Pat_org!P$1)=0,"",(INDEX(Pat_org!$D$2:$P$484,MATCH(Payments_2020!$G502,Pat_org!$D$2:$D$484,0),Pat_org!P$1)))</f>
        <v/>
      </c>
      <c r="T502" s="3" t="s">
        <v>874</v>
      </c>
      <c r="U502" s="3" t="s">
        <v>26</v>
      </c>
      <c r="V502" s="1">
        <v>2020</v>
      </c>
      <c r="W502" s="4" t="s">
        <v>27</v>
      </c>
      <c r="X502" s="40" t="str">
        <f t="shared" si="25"/>
        <v>2020GBP</v>
      </c>
      <c r="Y502" s="40">
        <v>10000</v>
      </c>
      <c r="Z502" s="31" cm="1">
        <f t="array" ref="Z502">_xlfn.IFS(X502=GBP_2020,Y502,X502=GBP_2019,Y502*CPI_2019,X502=GBP_2018,Y502*CPI_2018,X502=EUR_2020,Y502*EURGBP_2020,X502=EUR_2019,(Y502*EURGBP_2019)*CPI_2019,X502=EUR_2018,(Y502*EURGBP_2018)*CPI_2018,X502=USD_2020,Y502*USDGBP_2020,X502=USD_2019,(Y502*USDGBP_2019)*CPI_2019,X502=USD_2018,(Y502*USDGBP_2018)*CPI_2018,X502=CHF_2020,Y502*CHFGBP_2020,X502=CHF_2019,(Y502*CHFGBP_2019)*CPI_2019,X502=CHF_2018,(Y502*CHFGBP_2018)*CPI_2018,X502=SEK_2020,Y502*SEKGBP_2020,X502=SEK_2019,(Y502*SEKGBP_2019)*CPI_2019,X502=SEK_2018,(Y502*SEKGBP_2018)*CPI_2018,X502=NKK_2020,Y502*NKKGBP_2020,X502=NKK_2019,(Y502*NKKGBP_2019)*CPI_2019,X502=NKK_2018,(Y502*NKKGBP_2018)*CPI_2018,X502=DKK_2020,Y502*DKKGBP_2020,X502=DKK_2019,(Y502*DKKGBP_2019)*CPI_2019,X502=DKK_2018,(Y502*DKKGBP_2018)*CPI_2018)</f>
        <v>10000</v>
      </c>
      <c r="AA502" s="1">
        <v>1</v>
      </c>
    </row>
    <row r="503" spans="1:27" s="3" customFormat="1" x14ac:dyDescent="0.35">
      <c r="A503" s="3" t="s">
        <v>807</v>
      </c>
      <c r="B503" s="3" t="str">
        <f t="shared" si="24"/>
        <v>JanssenMyeloma</v>
      </c>
      <c r="C503" s="3" t="str">
        <f>IF(INDEX(Comp_interest!$D:$D,MATCH(Payments_2020!$B503,Comp_interest!$C:$C,0))=0,"",INDEX(Comp_interest!$D:$D,MATCH(Payments_2020!$B503,Comp_interest!$C:$C,0)))</f>
        <v>Definitely yes</v>
      </c>
      <c r="D503" s="3" t="str">
        <f>IF(INDEX(Comp_interest!$E:$E,MATCH(Payments_2020!$B503,Comp_interest!$C:$C,0))=0,"",INDEX(Comp_interest!$E:$E,MATCH(Payments_2020!$B503,Comp_interest!$C:$C,0)))</f>
        <v>Company website</v>
      </c>
      <c r="E503" s="3" t="str">
        <f>IF(INDEX(Comp_interest!$F:$F,MATCH(Payments_2020!$B503,Comp_interest!$C:$C,0))=0,"",INDEX(Comp_interest!$F:$F,MATCH(Payments_2020!$B503,Comp_interest!$C:$C,0)))</f>
        <v/>
      </c>
      <c r="F503" s="3" t="s">
        <v>178</v>
      </c>
      <c r="G503" s="3" t="str">
        <f>INDEX(Pat_org!$B$3:$C$892,MATCH(Payments_2020!F503,Pat_org!$B$3:$B$892,0),2)</f>
        <v>Myeloma UK</v>
      </c>
      <c r="H503" s="3" t="str" cm="1">
        <f t="array" ref="H503">IF(INDEX(Pat_org!$D$2:$P$484,MATCH(Payments_2020!$G503,Pat_org!$D$2:$D$484,0),Pat_org!E$1)=0,"",(INDEX(Pat_org!$D$2:$P$484,MATCH(Payments_2020!$G503,Pat_org!$D$2:$D$484,0),Pat_org!E$1)))</f>
        <v>Include</v>
      </c>
      <c r="I503" s="3" cm="1">
        <f t="array" ref="I503">IF(INDEX(Pat_org!$D$2:$P$484,MATCH(Payments_2020!$G503,Pat_org!$D$2:$D$484,0),Pat_org!E$1)=0,"",(INDEX(Pat_org!$D$2:$P$484,MATCH(Payments_2020!$G503,Pat_org!$D$2:$D$484,0),Pat_org!$F$1)))</f>
        <v>0</v>
      </c>
      <c r="J503" s="3" t="str" cm="1">
        <f t="array" ref="J503">IF(INDEX(Pat_org!$D$2:$P$484,MATCH(Payments_2020!$G503,Pat_org!$D$2:$D$484,0),Pat_org!G$1)=0,"",(INDEX(Pat_org!$D$2:$P$484,MATCH(Payments_2020!$G503,Pat_org!$D$2:$D$484,0),Pat_org!G$1)))</f>
        <v>Multipurpose organisation</v>
      </c>
      <c r="K503" s="3" t="str" cm="1">
        <f t="array" ref="K503">IF(INDEX(Pat_org!$D$2:$P$484,MATCH(Payments_2020!$G503,Pat_org!$D$2:$D$484,0),Pat_org!H$1)=0,"",(INDEX(Pat_org!$D$2:$P$484,MATCH(Payments_2020!$G503,Pat_org!$D$2:$D$484,0),Pat_org!H$1)))</f>
        <v>02 Neoplasms  </v>
      </c>
      <c r="L503" s="3" t="str" cm="1">
        <f t="array" ref="L503">IF(INDEX(Pat_org!$D$2:$P$484,MATCH(Payments_2020!$G503,Pat_org!$D$2:$D$484,0),Pat_org!I$1)=0,"",(INDEX(Pat_org!$D$2:$P$484,MATCH(Payments_2020!$G503,Pat_org!$D$2:$D$484,0),Pat_org!I$1)))</f>
        <v>Myeloma</v>
      </c>
      <c r="M503" s="3" t="str" cm="1">
        <f t="array" ref="M503">IF(INDEX(Pat_org!$D$2:$P$484,MATCH(Payments_2020!$G503,Pat_org!$D$2:$D$484,0),Pat_org!J$1)=0,"",(INDEX(Pat_org!$D$2:$P$484,MATCH(Payments_2020!$G503,Pat_org!$D$2:$D$484,0),Pat_org!J$1)))</f>
        <v>SC026116</v>
      </c>
      <c r="N503" s="3" t="str" cm="1">
        <f t="array" ref="N503">IF(INDEX(Pat_org!$D$2:$P$484,MATCH(Payments_2020!$G503,Pat_org!$D$2:$D$484,0),Pat_org!K$1)=0,"",(INDEX(Pat_org!$D$2:$P$484,MATCH(Payments_2020!$G503,Pat_org!$D$2:$D$484,0),Pat_org!K$1)))</f>
        <v/>
      </c>
      <c r="O503" s="3" t="str" cm="1">
        <f t="array" ref="O503">IF(INDEX(Pat_org!$D$2:$P$484,MATCH(Payments_2020!$G503,Pat_org!$D$2:$D$484,0),Pat_org!L$1)=0,"",(INDEX(Pat_org!$D$2:$P$484,MATCH(Payments_2020!$G503,Pat_org!$D$2:$D$484,0),Pat_org!L$1)))</f>
        <v>UK</v>
      </c>
      <c r="P503" s="3" t="str" cm="1">
        <f t="array" ref="P503">IF(INDEX(Pat_org!$D$2:$P$484,MATCH(Payments_2020!$G503,Pat_org!$D$2:$D$484,0),Pat_org!M$1)=0,"",(INDEX(Pat_org!$D$2:$P$484,MATCH(Payments_2020!$G503,Pat_org!$D$2:$D$484,0),Pat_org!M$1)))</f>
        <v>https://www.myeloma.org.uk/</v>
      </c>
      <c r="Q503" s="3" t="str" cm="1">
        <f t="array" ref="Q503">IFERROR(IF(INDEX(Pat_org!$D$2:$P$484,MATCH(Payments_2020!$G503,Pat_org!$D$2:$D$484,0),Pat_org!N$1)=0,"",(INDEX(Pat_org!$D$2:$P$484,MATCH(Payments_2020!$G503,Pat_org!$D$2:$D$484,0),Pat_org!N$1))),"")</f>
        <v>Rare</v>
      </c>
      <c r="R503" s="3" t="str" cm="1">
        <f t="array" ref="R503">IF(INDEX(Pat_org!$D$2:$P$484,MATCH(Payments_2020!$G503,Pat_org!$D$2:$D$484,0),Pat_org!O$1)=0,"",(INDEX(Pat_org!$D$2:$P$484,MATCH(Payments_2020!$G503,Pat_org!$D$2:$D$484,0),Pat_org!O$1)))</f>
        <v>Single PO</v>
      </c>
      <c r="S503" s="3" t="str" cm="1">
        <f t="array" ref="S503">IF(INDEX(Pat_org!$D$2:$P$484,MATCH(Payments_2020!$G503,Pat_org!$D$2:$D$484,0),Pat_org!P$1)=0,"",(INDEX(Pat_org!$D$2:$P$484,MATCH(Payments_2020!$G503,Pat_org!$D$2:$D$484,0),Pat_org!P$1)))</f>
        <v/>
      </c>
      <c r="T503" s="3" t="s">
        <v>875</v>
      </c>
      <c r="U503" s="3" t="s">
        <v>26</v>
      </c>
      <c r="V503" s="1">
        <v>2020</v>
      </c>
      <c r="W503" s="4" t="s">
        <v>27</v>
      </c>
      <c r="X503" s="40" t="str">
        <f t="shared" si="25"/>
        <v>2020GBP</v>
      </c>
      <c r="Y503" s="40">
        <v>640</v>
      </c>
      <c r="Z503" s="31" cm="1">
        <f t="array" ref="Z503">_xlfn.IFS(X503=GBP_2020,Y503,X503=GBP_2019,Y503*CPI_2019,X503=GBP_2018,Y503*CPI_2018,X503=EUR_2020,Y503*EURGBP_2020,X503=EUR_2019,(Y503*EURGBP_2019)*CPI_2019,X503=EUR_2018,(Y503*EURGBP_2018)*CPI_2018,X503=USD_2020,Y503*USDGBP_2020,X503=USD_2019,(Y503*USDGBP_2019)*CPI_2019,X503=USD_2018,(Y503*USDGBP_2018)*CPI_2018,X503=CHF_2020,Y503*CHFGBP_2020,X503=CHF_2019,(Y503*CHFGBP_2019)*CPI_2019,X503=CHF_2018,(Y503*CHFGBP_2018)*CPI_2018,X503=SEK_2020,Y503*SEKGBP_2020,X503=SEK_2019,(Y503*SEKGBP_2019)*CPI_2019,X503=SEK_2018,(Y503*SEKGBP_2018)*CPI_2018,X503=NKK_2020,Y503*NKKGBP_2020,X503=NKK_2019,(Y503*NKKGBP_2019)*CPI_2019,X503=NKK_2018,(Y503*NKKGBP_2018)*CPI_2018,X503=DKK_2020,Y503*DKKGBP_2020,X503=DKK_2019,(Y503*DKKGBP_2019)*CPI_2019,X503=DKK_2018,(Y503*DKKGBP_2018)*CPI_2018)</f>
        <v>640</v>
      </c>
      <c r="AA503" s="1">
        <v>1</v>
      </c>
    </row>
    <row r="504" spans="1:27" s="3" customFormat="1" x14ac:dyDescent="0.35">
      <c r="A504" s="3" t="s">
        <v>807</v>
      </c>
      <c r="B504" s="3" t="str">
        <f t="shared" si="24"/>
        <v>JanssenHIV</v>
      </c>
      <c r="C504" s="3" t="str">
        <f>IF(INDEX(Comp_interest!$D:$D,MATCH(Payments_2020!$B504,Comp_interest!$C:$C,0))=0,"",INDEX(Comp_interest!$D:$D,MATCH(Payments_2020!$B504,Comp_interest!$C:$C,0)))</f>
        <v>Definitely yes</v>
      </c>
      <c r="D504" s="3" t="str">
        <f>IF(INDEX(Comp_interest!$E:$E,MATCH(Payments_2020!$B504,Comp_interest!$C:$C,0))=0,"",INDEX(Comp_interest!$E:$E,MATCH(Payments_2020!$B504,Comp_interest!$C:$C,0)))</f>
        <v>Company website</v>
      </c>
      <c r="E504" s="3" t="str">
        <f>IF(INDEX(Comp_interest!$F:$F,MATCH(Payments_2020!$B504,Comp_interest!$C:$C,0))=0,"",INDEX(Comp_interest!$F:$F,MATCH(Payments_2020!$B504,Comp_interest!$C:$C,0)))</f>
        <v/>
      </c>
      <c r="F504" s="3" t="s">
        <v>876</v>
      </c>
      <c r="G504" s="3" t="str">
        <f>INDEX(Pat_org!$B$3:$C$892,MATCH(Payments_2020!F504,Pat_org!$B$3:$B$892,0),2)</f>
        <v>National AIDS Map</v>
      </c>
      <c r="H504" s="3" t="str" cm="1">
        <f t="array" ref="H504">IF(INDEX(Pat_org!$D$2:$P$484,MATCH(Payments_2020!$G504,Pat_org!$D$2:$D$484,0),Pat_org!E$1)=0,"",(INDEX(Pat_org!$D$2:$P$484,MATCH(Payments_2020!$G504,Pat_org!$D$2:$D$484,0),Pat_org!E$1)))</f>
        <v>Include</v>
      </c>
      <c r="I504" s="3" cm="1">
        <f t="array" ref="I504">IF(INDEX(Pat_org!$D$2:$P$484,MATCH(Payments_2020!$G504,Pat_org!$D$2:$D$484,0),Pat_org!E$1)=0,"",(INDEX(Pat_org!$D$2:$P$484,MATCH(Payments_2020!$G504,Pat_org!$D$2:$D$484,0),Pat_org!$F$1)))</f>
        <v>0</v>
      </c>
      <c r="J504" s="3" t="str" cm="1">
        <f t="array" ref="J504">IF(INDEX(Pat_org!$D$2:$P$484,MATCH(Payments_2020!$G504,Pat_org!$D$2:$D$484,0),Pat_org!G$1)=0,"",(INDEX(Pat_org!$D$2:$P$484,MATCH(Payments_2020!$G504,Pat_org!$D$2:$D$484,0),Pat_org!G$1)))</f>
        <v>Organisation focused on education</v>
      </c>
      <c r="K504" s="3" t="str" cm="1">
        <f t="array" ref="K504">IF(INDEX(Pat_org!$D$2:$P$484,MATCH(Payments_2020!$G504,Pat_org!$D$2:$D$484,0),Pat_org!H$1)=0,"",(INDEX(Pat_org!$D$2:$P$484,MATCH(Payments_2020!$G504,Pat_org!$D$2:$D$484,0),Pat_org!H$1)))</f>
        <v>01 Certain infectious or parasitic diseases  </v>
      </c>
      <c r="L504" s="3" t="str" cm="1">
        <f t="array" ref="L504">IF(INDEX(Pat_org!$D$2:$P$484,MATCH(Payments_2020!$G504,Pat_org!$D$2:$D$484,0),Pat_org!I$1)=0,"",(INDEX(Pat_org!$D$2:$P$484,MATCH(Payments_2020!$G504,Pat_org!$D$2:$D$484,0),Pat_org!I$1)))</f>
        <v>HIV</v>
      </c>
      <c r="M504" s="3" cm="1">
        <f t="array" ref="M504">IF(INDEX(Pat_org!$D$2:$P$484,MATCH(Payments_2020!$G504,Pat_org!$D$2:$D$484,0),Pat_org!J$1)=0,"",(INDEX(Pat_org!$D$2:$P$484,MATCH(Payments_2020!$G504,Pat_org!$D$2:$D$484,0),Pat_org!J$1)))</f>
        <v>1011220</v>
      </c>
      <c r="N504" s="3" t="str" cm="1">
        <f t="array" ref="N504">IF(INDEX(Pat_org!$D$2:$P$484,MATCH(Payments_2020!$G504,Pat_org!$D$2:$D$484,0),Pat_org!K$1)=0,"",(INDEX(Pat_org!$D$2:$P$484,MATCH(Payments_2020!$G504,Pat_org!$D$2:$D$484,0),Pat_org!K$1)))</f>
        <v/>
      </c>
      <c r="O504" s="3" t="str" cm="1">
        <f t="array" ref="O504">IF(INDEX(Pat_org!$D$2:$P$484,MATCH(Payments_2020!$G504,Pat_org!$D$2:$D$484,0),Pat_org!L$1)=0,"",(INDEX(Pat_org!$D$2:$P$484,MATCH(Payments_2020!$G504,Pat_org!$D$2:$D$484,0),Pat_org!L$1)))</f>
        <v>UK</v>
      </c>
      <c r="P504" s="3" t="str" cm="1">
        <f t="array" ref="P504">IF(INDEX(Pat_org!$D$2:$P$484,MATCH(Payments_2020!$G504,Pat_org!$D$2:$D$484,0),Pat_org!M$1)=0,"",(INDEX(Pat_org!$D$2:$P$484,MATCH(Payments_2020!$G504,Pat_org!$D$2:$D$484,0),Pat_org!M$1)))</f>
        <v>https://www.aidsmap.com/</v>
      </c>
      <c r="Q504" s="3" t="str" cm="1">
        <f t="array" ref="Q504">IFERROR(IF(INDEX(Pat_org!$D$2:$P$484,MATCH(Payments_2020!$G504,Pat_org!$D$2:$D$484,0),Pat_org!N$1)=0,"",(INDEX(Pat_org!$D$2:$P$484,MATCH(Payments_2020!$G504,Pat_org!$D$2:$D$484,0),Pat_org!N$1))),"")</f>
        <v>Not rare</v>
      </c>
      <c r="R504" s="3" t="str" cm="1">
        <f t="array" ref="R504">IF(INDEX(Pat_org!$D$2:$P$484,MATCH(Payments_2020!$G504,Pat_org!$D$2:$D$484,0),Pat_org!O$1)=0,"",(INDEX(Pat_org!$D$2:$P$484,MATCH(Payments_2020!$G504,Pat_org!$D$2:$D$484,0),Pat_org!O$1)))</f>
        <v>Single PO</v>
      </c>
      <c r="S504" s="3" t="str" cm="1">
        <f t="array" ref="S504">IF(INDEX(Pat_org!$D$2:$P$484,MATCH(Payments_2020!$G504,Pat_org!$D$2:$D$484,0),Pat_org!P$1)=0,"",(INDEX(Pat_org!$D$2:$P$484,MATCH(Payments_2020!$G504,Pat_org!$D$2:$D$484,0),Pat_org!P$1)))</f>
        <v/>
      </c>
      <c r="T504" s="3" t="s">
        <v>877</v>
      </c>
      <c r="U504" s="3" t="s">
        <v>26</v>
      </c>
      <c r="V504" s="1">
        <v>2020</v>
      </c>
      <c r="W504" s="4" t="s">
        <v>27</v>
      </c>
      <c r="X504" s="40" t="str">
        <f t="shared" si="25"/>
        <v>2020GBP</v>
      </c>
      <c r="Y504" s="40">
        <v>5000</v>
      </c>
      <c r="Z504" s="31" cm="1">
        <f t="array" ref="Z504">_xlfn.IFS(X504=GBP_2020,Y504,X504=GBP_2019,Y504*CPI_2019,X504=GBP_2018,Y504*CPI_2018,X504=EUR_2020,Y504*EURGBP_2020,X504=EUR_2019,(Y504*EURGBP_2019)*CPI_2019,X504=EUR_2018,(Y504*EURGBP_2018)*CPI_2018,X504=USD_2020,Y504*USDGBP_2020,X504=USD_2019,(Y504*USDGBP_2019)*CPI_2019,X504=USD_2018,(Y504*USDGBP_2018)*CPI_2018,X504=CHF_2020,Y504*CHFGBP_2020,X504=CHF_2019,(Y504*CHFGBP_2019)*CPI_2019,X504=CHF_2018,(Y504*CHFGBP_2018)*CPI_2018,X504=SEK_2020,Y504*SEKGBP_2020,X504=SEK_2019,(Y504*SEKGBP_2019)*CPI_2019,X504=SEK_2018,(Y504*SEKGBP_2018)*CPI_2018,X504=NKK_2020,Y504*NKKGBP_2020,X504=NKK_2019,(Y504*NKKGBP_2019)*CPI_2019,X504=NKK_2018,(Y504*NKKGBP_2018)*CPI_2018,X504=DKK_2020,Y504*DKKGBP_2020,X504=DKK_2019,(Y504*DKKGBP_2019)*CPI_2019,X504=DKK_2018,(Y504*DKKGBP_2018)*CPI_2018)</f>
        <v>5000</v>
      </c>
      <c r="AA504" s="1">
        <v>1</v>
      </c>
    </row>
    <row r="505" spans="1:27" s="3" customFormat="1" x14ac:dyDescent="0.35">
      <c r="A505" s="3" t="s">
        <v>807</v>
      </c>
      <c r="B505" s="3" t="str">
        <f t="shared" si="24"/>
        <v>JanssenHIV</v>
      </c>
      <c r="C505" s="3" t="str">
        <f>IF(INDEX(Comp_interest!$D:$D,MATCH(Payments_2020!$B505,Comp_interest!$C:$C,0))=0,"",INDEX(Comp_interest!$D:$D,MATCH(Payments_2020!$B505,Comp_interest!$C:$C,0)))</f>
        <v>Definitely yes</v>
      </c>
      <c r="D505" s="3" t="str">
        <f>IF(INDEX(Comp_interest!$E:$E,MATCH(Payments_2020!$B505,Comp_interest!$C:$C,0))=0,"",INDEX(Comp_interest!$E:$E,MATCH(Payments_2020!$B505,Comp_interest!$C:$C,0)))</f>
        <v>Company website</v>
      </c>
      <c r="E505" s="3" t="str">
        <f>IF(INDEX(Comp_interest!$F:$F,MATCH(Payments_2020!$B505,Comp_interest!$C:$C,0))=0,"",INDEX(Comp_interest!$F:$F,MATCH(Payments_2020!$B505,Comp_interest!$C:$C,0)))</f>
        <v/>
      </c>
      <c r="F505" s="3" t="s">
        <v>876</v>
      </c>
      <c r="G505" s="3" t="str">
        <f>INDEX(Pat_org!$B$3:$C$892,MATCH(Payments_2020!F505,Pat_org!$B$3:$B$892,0),2)</f>
        <v>National AIDS Map</v>
      </c>
      <c r="H505" s="3" t="str" cm="1">
        <f t="array" ref="H505">IF(INDEX(Pat_org!$D$2:$P$484,MATCH(Payments_2020!$G505,Pat_org!$D$2:$D$484,0),Pat_org!E$1)=0,"",(INDEX(Pat_org!$D$2:$P$484,MATCH(Payments_2020!$G505,Pat_org!$D$2:$D$484,0),Pat_org!E$1)))</f>
        <v>Include</v>
      </c>
      <c r="I505" s="3" cm="1">
        <f t="array" ref="I505">IF(INDEX(Pat_org!$D$2:$P$484,MATCH(Payments_2020!$G505,Pat_org!$D$2:$D$484,0),Pat_org!E$1)=0,"",(INDEX(Pat_org!$D$2:$P$484,MATCH(Payments_2020!$G505,Pat_org!$D$2:$D$484,0),Pat_org!$F$1)))</f>
        <v>0</v>
      </c>
      <c r="J505" s="3" t="str" cm="1">
        <f t="array" ref="J505">IF(INDEX(Pat_org!$D$2:$P$484,MATCH(Payments_2020!$G505,Pat_org!$D$2:$D$484,0),Pat_org!G$1)=0,"",(INDEX(Pat_org!$D$2:$P$484,MATCH(Payments_2020!$G505,Pat_org!$D$2:$D$484,0),Pat_org!G$1)))</f>
        <v>Organisation focused on education</v>
      </c>
      <c r="K505" s="3" t="str" cm="1">
        <f t="array" ref="K505">IF(INDEX(Pat_org!$D$2:$P$484,MATCH(Payments_2020!$G505,Pat_org!$D$2:$D$484,0),Pat_org!H$1)=0,"",(INDEX(Pat_org!$D$2:$P$484,MATCH(Payments_2020!$G505,Pat_org!$D$2:$D$484,0),Pat_org!H$1)))</f>
        <v>01 Certain infectious or parasitic diseases  </v>
      </c>
      <c r="L505" s="3" t="str" cm="1">
        <f t="array" ref="L505">IF(INDEX(Pat_org!$D$2:$P$484,MATCH(Payments_2020!$G505,Pat_org!$D$2:$D$484,0),Pat_org!I$1)=0,"",(INDEX(Pat_org!$D$2:$P$484,MATCH(Payments_2020!$G505,Pat_org!$D$2:$D$484,0),Pat_org!I$1)))</f>
        <v>HIV</v>
      </c>
      <c r="M505" s="3" cm="1">
        <f t="array" ref="M505">IF(INDEX(Pat_org!$D$2:$P$484,MATCH(Payments_2020!$G505,Pat_org!$D$2:$D$484,0),Pat_org!J$1)=0,"",(INDEX(Pat_org!$D$2:$P$484,MATCH(Payments_2020!$G505,Pat_org!$D$2:$D$484,0),Pat_org!J$1)))</f>
        <v>1011220</v>
      </c>
      <c r="N505" s="3" t="str" cm="1">
        <f t="array" ref="N505">IF(INDEX(Pat_org!$D$2:$P$484,MATCH(Payments_2020!$G505,Pat_org!$D$2:$D$484,0),Pat_org!K$1)=0,"",(INDEX(Pat_org!$D$2:$P$484,MATCH(Payments_2020!$G505,Pat_org!$D$2:$D$484,0),Pat_org!K$1)))</f>
        <v/>
      </c>
      <c r="O505" s="3" t="str" cm="1">
        <f t="array" ref="O505">IF(INDEX(Pat_org!$D$2:$P$484,MATCH(Payments_2020!$G505,Pat_org!$D$2:$D$484,0),Pat_org!L$1)=0,"",(INDEX(Pat_org!$D$2:$P$484,MATCH(Payments_2020!$G505,Pat_org!$D$2:$D$484,0),Pat_org!L$1)))</f>
        <v>UK</v>
      </c>
      <c r="P505" s="3" t="str" cm="1">
        <f t="array" ref="P505">IF(INDEX(Pat_org!$D$2:$P$484,MATCH(Payments_2020!$G505,Pat_org!$D$2:$D$484,0),Pat_org!M$1)=0,"",(INDEX(Pat_org!$D$2:$P$484,MATCH(Payments_2020!$G505,Pat_org!$D$2:$D$484,0),Pat_org!M$1)))</f>
        <v>https://www.aidsmap.com/</v>
      </c>
      <c r="Q505" s="3" t="str" cm="1">
        <f t="array" ref="Q505">IFERROR(IF(INDEX(Pat_org!$D$2:$P$484,MATCH(Payments_2020!$G505,Pat_org!$D$2:$D$484,0),Pat_org!N$1)=0,"",(INDEX(Pat_org!$D$2:$P$484,MATCH(Payments_2020!$G505,Pat_org!$D$2:$D$484,0),Pat_org!N$1))),"")</f>
        <v>Not rare</v>
      </c>
      <c r="R505" s="3" t="str" cm="1">
        <f t="array" ref="R505">IF(INDEX(Pat_org!$D$2:$P$484,MATCH(Payments_2020!$G505,Pat_org!$D$2:$D$484,0),Pat_org!O$1)=0,"",(INDEX(Pat_org!$D$2:$P$484,MATCH(Payments_2020!$G505,Pat_org!$D$2:$D$484,0),Pat_org!O$1)))</f>
        <v>Single PO</v>
      </c>
      <c r="S505" s="3" t="str" cm="1">
        <f t="array" ref="S505">IF(INDEX(Pat_org!$D$2:$P$484,MATCH(Payments_2020!$G505,Pat_org!$D$2:$D$484,0),Pat_org!P$1)=0,"",(INDEX(Pat_org!$D$2:$P$484,MATCH(Payments_2020!$G505,Pat_org!$D$2:$D$484,0),Pat_org!P$1)))</f>
        <v/>
      </c>
      <c r="T505" s="3" t="s">
        <v>878</v>
      </c>
      <c r="U505" s="3" t="s">
        <v>26</v>
      </c>
      <c r="V505" s="1">
        <v>2020</v>
      </c>
      <c r="W505" s="4" t="s">
        <v>27</v>
      </c>
      <c r="X505" s="40" t="str">
        <f t="shared" si="25"/>
        <v>2020GBP</v>
      </c>
      <c r="Y505" s="40">
        <v>4000</v>
      </c>
      <c r="Z505" s="31" cm="1">
        <f t="array" ref="Z505">_xlfn.IFS(X505=GBP_2020,Y505,X505=GBP_2019,Y505*CPI_2019,X505=GBP_2018,Y505*CPI_2018,X505=EUR_2020,Y505*EURGBP_2020,X505=EUR_2019,(Y505*EURGBP_2019)*CPI_2019,X505=EUR_2018,(Y505*EURGBP_2018)*CPI_2018,X505=USD_2020,Y505*USDGBP_2020,X505=USD_2019,(Y505*USDGBP_2019)*CPI_2019,X505=USD_2018,(Y505*USDGBP_2018)*CPI_2018,X505=CHF_2020,Y505*CHFGBP_2020,X505=CHF_2019,(Y505*CHFGBP_2019)*CPI_2019,X505=CHF_2018,(Y505*CHFGBP_2018)*CPI_2018,X505=SEK_2020,Y505*SEKGBP_2020,X505=SEK_2019,(Y505*SEKGBP_2019)*CPI_2019,X505=SEK_2018,(Y505*SEKGBP_2018)*CPI_2018,X505=NKK_2020,Y505*NKKGBP_2020,X505=NKK_2019,(Y505*NKKGBP_2019)*CPI_2019,X505=NKK_2018,(Y505*NKKGBP_2018)*CPI_2018,X505=DKK_2020,Y505*DKKGBP_2020,X505=DKK_2019,(Y505*DKKGBP_2019)*CPI_2019,X505=DKK_2018,(Y505*DKKGBP_2018)*CPI_2018)</f>
        <v>4000</v>
      </c>
      <c r="AA505" s="1">
        <v>1</v>
      </c>
    </row>
    <row r="506" spans="1:27" s="3" customFormat="1" x14ac:dyDescent="0.35">
      <c r="A506" s="3" t="s">
        <v>807</v>
      </c>
      <c r="B506" s="3" t="str">
        <f t="shared" si="24"/>
        <v>JanssenHIV</v>
      </c>
      <c r="C506" s="3" t="str">
        <f>IF(INDEX(Comp_interest!$D:$D,MATCH(Payments_2020!$B506,Comp_interest!$C:$C,0))=0,"",INDEX(Comp_interest!$D:$D,MATCH(Payments_2020!$B506,Comp_interest!$C:$C,0)))</f>
        <v>Definitely yes</v>
      </c>
      <c r="D506" s="3" t="str">
        <f>IF(INDEX(Comp_interest!$E:$E,MATCH(Payments_2020!$B506,Comp_interest!$C:$C,0))=0,"",INDEX(Comp_interest!$E:$E,MATCH(Payments_2020!$B506,Comp_interest!$C:$C,0)))</f>
        <v>Company website</v>
      </c>
      <c r="E506" s="3" t="str">
        <f>IF(INDEX(Comp_interest!$F:$F,MATCH(Payments_2020!$B506,Comp_interest!$C:$C,0))=0,"",INDEX(Comp_interest!$F:$F,MATCH(Payments_2020!$B506,Comp_interest!$C:$C,0)))</f>
        <v/>
      </c>
      <c r="F506" s="3" t="s">
        <v>876</v>
      </c>
      <c r="G506" s="3" t="str">
        <f>INDEX(Pat_org!$B$3:$C$892,MATCH(Payments_2020!F506,Pat_org!$B$3:$B$892,0),2)</f>
        <v>National AIDS Map</v>
      </c>
      <c r="H506" s="3" t="str" cm="1">
        <f t="array" ref="H506">IF(INDEX(Pat_org!$D$2:$P$484,MATCH(Payments_2020!$G506,Pat_org!$D$2:$D$484,0),Pat_org!E$1)=0,"",(INDEX(Pat_org!$D$2:$P$484,MATCH(Payments_2020!$G506,Pat_org!$D$2:$D$484,0),Pat_org!E$1)))</f>
        <v>Include</v>
      </c>
      <c r="I506" s="3" cm="1">
        <f t="array" ref="I506">IF(INDEX(Pat_org!$D$2:$P$484,MATCH(Payments_2020!$G506,Pat_org!$D$2:$D$484,0),Pat_org!E$1)=0,"",(INDEX(Pat_org!$D$2:$P$484,MATCH(Payments_2020!$G506,Pat_org!$D$2:$D$484,0),Pat_org!$F$1)))</f>
        <v>0</v>
      </c>
      <c r="J506" s="3" t="str" cm="1">
        <f t="array" ref="J506">IF(INDEX(Pat_org!$D$2:$P$484,MATCH(Payments_2020!$G506,Pat_org!$D$2:$D$484,0),Pat_org!G$1)=0,"",(INDEX(Pat_org!$D$2:$P$484,MATCH(Payments_2020!$G506,Pat_org!$D$2:$D$484,0),Pat_org!G$1)))</f>
        <v>Organisation focused on education</v>
      </c>
      <c r="K506" s="3" t="str" cm="1">
        <f t="array" ref="K506">IF(INDEX(Pat_org!$D$2:$P$484,MATCH(Payments_2020!$G506,Pat_org!$D$2:$D$484,0),Pat_org!H$1)=0,"",(INDEX(Pat_org!$D$2:$P$484,MATCH(Payments_2020!$G506,Pat_org!$D$2:$D$484,0),Pat_org!H$1)))</f>
        <v>01 Certain infectious or parasitic diseases  </v>
      </c>
      <c r="L506" s="3" t="str" cm="1">
        <f t="array" ref="L506">IF(INDEX(Pat_org!$D$2:$P$484,MATCH(Payments_2020!$G506,Pat_org!$D$2:$D$484,0),Pat_org!I$1)=0,"",(INDEX(Pat_org!$D$2:$P$484,MATCH(Payments_2020!$G506,Pat_org!$D$2:$D$484,0),Pat_org!I$1)))</f>
        <v>HIV</v>
      </c>
      <c r="M506" s="3" cm="1">
        <f t="array" ref="M506">IF(INDEX(Pat_org!$D$2:$P$484,MATCH(Payments_2020!$G506,Pat_org!$D$2:$D$484,0),Pat_org!J$1)=0,"",(INDEX(Pat_org!$D$2:$P$484,MATCH(Payments_2020!$G506,Pat_org!$D$2:$D$484,0),Pat_org!J$1)))</f>
        <v>1011220</v>
      </c>
      <c r="N506" s="3" t="str" cm="1">
        <f t="array" ref="N506">IF(INDEX(Pat_org!$D$2:$P$484,MATCH(Payments_2020!$G506,Pat_org!$D$2:$D$484,0),Pat_org!K$1)=0,"",(INDEX(Pat_org!$D$2:$P$484,MATCH(Payments_2020!$G506,Pat_org!$D$2:$D$484,0),Pat_org!K$1)))</f>
        <v/>
      </c>
      <c r="O506" s="3" t="str" cm="1">
        <f t="array" ref="O506">IF(INDEX(Pat_org!$D$2:$P$484,MATCH(Payments_2020!$G506,Pat_org!$D$2:$D$484,0),Pat_org!L$1)=0,"",(INDEX(Pat_org!$D$2:$P$484,MATCH(Payments_2020!$G506,Pat_org!$D$2:$D$484,0),Pat_org!L$1)))</f>
        <v>UK</v>
      </c>
      <c r="P506" s="3" t="str" cm="1">
        <f t="array" ref="P506">IF(INDEX(Pat_org!$D$2:$P$484,MATCH(Payments_2020!$G506,Pat_org!$D$2:$D$484,0),Pat_org!M$1)=0,"",(INDEX(Pat_org!$D$2:$P$484,MATCH(Payments_2020!$G506,Pat_org!$D$2:$D$484,0),Pat_org!M$1)))</f>
        <v>https://www.aidsmap.com/</v>
      </c>
      <c r="Q506" s="3" t="str" cm="1">
        <f t="array" ref="Q506">IFERROR(IF(INDEX(Pat_org!$D$2:$P$484,MATCH(Payments_2020!$G506,Pat_org!$D$2:$D$484,0),Pat_org!N$1)=0,"",(INDEX(Pat_org!$D$2:$P$484,MATCH(Payments_2020!$G506,Pat_org!$D$2:$D$484,0),Pat_org!N$1))),"")</f>
        <v>Not rare</v>
      </c>
      <c r="R506" s="3" t="str" cm="1">
        <f t="array" ref="R506">IF(INDEX(Pat_org!$D$2:$P$484,MATCH(Payments_2020!$G506,Pat_org!$D$2:$D$484,0),Pat_org!O$1)=0,"",(INDEX(Pat_org!$D$2:$P$484,MATCH(Payments_2020!$G506,Pat_org!$D$2:$D$484,0),Pat_org!O$1)))</f>
        <v>Single PO</v>
      </c>
      <c r="S506" s="3" t="str" cm="1">
        <f t="array" ref="S506">IF(INDEX(Pat_org!$D$2:$P$484,MATCH(Payments_2020!$G506,Pat_org!$D$2:$D$484,0),Pat_org!P$1)=0,"",(INDEX(Pat_org!$D$2:$P$484,MATCH(Payments_2020!$G506,Pat_org!$D$2:$D$484,0),Pat_org!P$1)))</f>
        <v/>
      </c>
      <c r="T506" s="3" t="s">
        <v>879</v>
      </c>
      <c r="U506" s="3" t="s">
        <v>26</v>
      </c>
      <c r="V506" s="1">
        <v>2020</v>
      </c>
      <c r="W506" s="4" t="s">
        <v>27</v>
      </c>
      <c r="X506" s="40" t="str">
        <f t="shared" si="25"/>
        <v>2020GBP</v>
      </c>
      <c r="Y506" s="40">
        <v>4000</v>
      </c>
      <c r="Z506" s="31" cm="1">
        <f t="array" ref="Z506">_xlfn.IFS(X506=GBP_2020,Y506,X506=GBP_2019,Y506*CPI_2019,X506=GBP_2018,Y506*CPI_2018,X506=EUR_2020,Y506*EURGBP_2020,X506=EUR_2019,(Y506*EURGBP_2019)*CPI_2019,X506=EUR_2018,(Y506*EURGBP_2018)*CPI_2018,X506=USD_2020,Y506*USDGBP_2020,X506=USD_2019,(Y506*USDGBP_2019)*CPI_2019,X506=USD_2018,(Y506*USDGBP_2018)*CPI_2018,X506=CHF_2020,Y506*CHFGBP_2020,X506=CHF_2019,(Y506*CHFGBP_2019)*CPI_2019,X506=CHF_2018,(Y506*CHFGBP_2018)*CPI_2018,X506=SEK_2020,Y506*SEKGBP_2020,X506=SEK_2019,(Y506*SEKGBP_2019)*CPI_2019,X506=SEK_2018,(Y506*SEKGBP_2018)*CPI_2018,X506=NKK_2020,Y506*NKKGBP_2020,X506=NKK_2019,(Y506*NKKGBP_2019)*CPI_2019,X506=NKK_2018,(Y506*NKKGBP_2018)*CPI_2018,X506=DKK_2020,Y506*DKKGBP_2020,X506=DKK_2019,(Y506*DKKGBP_2019)*CPI_2019,X506=DKK_2018,(Y506*DKKGBP_2018)*CPI_2018)</f>
        <v>4000</v>
      </c>
      <c r="AA506" s="1">
        <v>1</v>
      </c>
    </row>
    <row r="507" spans="1:27" s="3" customFormat="1" x14ac:dyDescent="0.35">
      <c r="A507" s="3" t="s">
        <v>807</v>
      </c>
      <c r="B507" s="3" t="str">
        <f t="shared" si="24"/>
        <v>JanssenAxial Spondyloarthritis</v>
      </c>
      <c r="C507" s="3" t="str">
        <f>IF(INDEX(Comp_interest!$D:$D,MATCH(Payments_2020!$B507,Comp_interest!$C:$C,0))=0,"",INDEX(Comp_interest!$D:$D,MATCH(Payments_2020!$B507,Comp_interest!$C:$C,0)))</f>
        <v>Maybe yes</v>
      </c>
      <c r="D507" s="3" t="str">
        <f>IF(INDEX(Comp_interest!$E:$E,MATCH(Payments_2020!$B507,Comp_interest!$C:$C,0))=0,"",INDEX(Comp_interest!$E:$E,MATCH(Payments_2020!$B507,Comp_interest!$C:$C,0)))</f>
        <v>ClinicalTrial.gov</v>
      </c>
      <c r="E507" s="3" t="str">
        <f>IF(INDEX(Comp_interest!$F:$F,MATCH(Payments_2020!$B507,Comp_interest!$C:$C,0))=0,"",INDEX(Comp_interest!$F:$F,MATCH(Payments_2020!$B507,Comp_interest!$C:$C,0)))</f>
        <v>Janssen has drugs for axial spondyloarthritis in its pipeline</v>
      </c>
      <c r="F507" s="3" t="s">
        <v>880</v>
      </c>
      <c r="G507" s="3" t="str">
        <f>INDEX(Pat_org!$B$3:$C$892,MATCH(Payments_2020!F507,Pat_org!$B$3:$B$892,0),2)</f>
        <v>National Axial Spondyloarthritis Society</v>
      </c>
      <c r="H507" s="3" t="str" cm="1">
        <f t="array" ref="H507">IF(INDEX(Pat_org!$D$2:$P$484,MATCH(Payments_2020!$G507,Pat_org!$D$2:$D$484,0),Pat_org!E$1)=0,"",(INDEX(Pat_org!$D$2:$P$484,MATCH(Payments_2020!$G507,Pat_org!$D$2:$D$484,0),Pat_org!E$1)))</f>
        <v>Include</v>
      </c>
      <c r="I507" s="3" cm="1">
        <f t="array" ref="I507">IF(INDEX(Pat_org!$D$2:$P$484,MATCH(Payments_2020!$G507,Pat_org!$D$2:$D$484,0),Pat_org!E$1)=0,"",(INDEX(Pat_org!$D$2:$P$484,MATCH(Payments_2020!$G507,Pat_org!$D$2:$D$484,0),Pat_org!$F$1)))</f>
        <v>0</v>
      </c>
      <c r="J507" s="3" t="str" cm="1">
        <f t="array" ref="J507">IF(INDEX(Pat_org!$D$2:$P$484,MATCH(Payments_2020!$G507,Pat_org!$D$2:$D$484,0),Pat_org!G$1)=0,"",(INDEX(Pat_org!$D$2:$P$484,MATCH(Payments_2020!$G507,Pat_org!$D$2:$D$484,0),Pat_org!G$1)))</f>
        <v>Multipurpose organisation</v>
      </c>
      <c r="K507" s="3" t="str" cm="1">
        <f t="array" ref="K507">IF(INDEX(Pat_org!$D$2:$P$484,MATCH(Payments_2020!$G507,Pat_org!$D$2:$D$484,0),Pat_org!H$1)=0,"",(INDEX(Pat_org!$D$2:$P$484,MATCH(Payments_2020!$G507,Pat_org!$D$2:$D$484,0),Pat_org!H$1)))</f>
        <v>15 Diseases of the musculoskeletal system or connective tissue  </v>
      </c>
      <c r="L507" s="3" t="str" cm="1">
        <f t="array" ref="L507">IF(INDEX(Pat_org!$D$2:$P$484,MATCH(Payments_2020!$G507,Pat_org!$D$2:$D$484,0),Pat_org!I$1)=0,"",(INDEX(Pat_org!$D$2:$P$484,MATCH(Payments_2020!$G507,Pat_org!$D$2:$D$484,0),Pat_org!I$1)))</f>
        <v>Axial Spondyloarthritis</v>
      </c>
      <c r="M507" s="3" cm="1">
        <f t="array" ref="M507">IF(INDEX(Pat_org!$D$2:$P$484,MATCH(Payments_2020!$G507,Pat_org!$D$2:$D$484,0),Pat_org!J$1)=0,"",(INDEX(Pat_org!$D$2:$P$484,MATCH(Payments_2020!$G507,Pat_org!$D$2:$D$484,0),Pat_org!J$1)))</f>
        <v>1183175</v>
      </c>
      <c r="N507" s="3" t="str" cm="1">
        <f t="array" ref="N507">IF(INDEX(Pat_org!$D$2:$P$484,MATCH(Payments_2020!$G507,Pat_org!$D$2:$D$484,0),Pat_org!K$1)=0,"",(INDEX(Pat_org!$D$2:$P$484,MATCH(Payments_2020!$G507,Pat_org!$D$2:$D$484,0),Pat_org!K$1)))</f>
        <v/>
      </c>
      <c r="O507" s="3" t="str" cm="1">
        <f t="array" ref="O507">IF(INDEX(Pat_org!$D$2:$P$484,MATCH(Payments_2020!$G507,Pat_org!$D$2:$D$484,0),Pat_org!L$1)=0,"",(INDEX(Pat_org!$D$2:$P$484,MATCH(Payments_2020!$G507,Pat_org!$D$2:$D$484,0),Pat_org!L$1)))</f>
        <v>UK</v>
      </c>
      <c r="P507" s="3" t="str" cm="1">
        <f t="array" ref="P507">IF(INDEX(Pat_org!$D$2:$P$484,MATCH(Payments_2020!$G507,Pat_org!$D$2:$D$484,0),Pat_org!M$1)=0,"",(INDEX(Pat_org!$D$2:$P$484,MATCH(Payments_2020!$G507,Pat_org!$D$2:$D$484,0),Pat_org!M$1)))</f>
        <v>https://nass.co.uk/</v>
      </c>
      <c r="Q507" s="3" t="str" cm="1">
        <f t="array" ref="Q507">IFERROR(IF(INDEX(Pat_org!$D$2:$P$484,MATCH(Payments_2020!$G507,Pat_org!$D$2:$D$484,0),Pat_org!N$1)=0,"",(INDEX(Pat_org!$D$2:$P$484,MATCH(Payments_2020!$G507,Pat_org!$D$2:$D$484,0),Pat_org!N$1))),"")</f>
        <v>Not rare</v>
      </c>
      <c r="R507" s="3" t="str" cm="1">
        <f t="array" ref="R507">IF(INDEX(Pat_org!$D$2:$P$484,MATCH(Payments_2020!$G507,Pat_org!$D$2:$D$484,0),Pat_org!O$1)=0,"",(INDEX(Pat_org!$D$2:$P$484,MATCH(Payments_2020!$G507,Pat_org!$D$2:$D$484,0),Pat_org!O$1)))</f>
        <v>Single PO</v>
      </c>
      <c r="S507" s="3" t="str" cm="1">
        <f t="array" ref="S507">IF(INDEX(Pat_org!$D$2:$P$484,MATCH(Payments_2020!$G507,Pat_org!$D$2:$D$484,0),Pat_org!P$1)=0,"",(INDEX(Pat_org!$D$2:$P$484,MATCH(Payments_2020!$G507,Pat_org!$D$2:$D$484,0),Pat_org!P$1)))</f>
        <v/>
      </c>
      <c r="T507" s="3" t="s">
        <v>881</v>
      </c>
      <c r="U507" s="3" t="s">
        <v>26</v>
      </c>
      <c r="V507" s="1">
        <v>2020</v>
      </c>
      <c r="W507" s="4" t="s">
        <v>27</v>
      </c>
      <c r="X507" s="40" t="str">
        <f t="shared" si="25"/>
        <v>2020GBP</v>
      </c>
      <c r="Y507" s="40">
        <v>5000</v>
      </c>
      <c r="Z507" s="31" cm="1">
        <f t="array" ref="Z507">_xlfn.IFS(X507=GBP_2020,Y507,X507=GBP_2019,Y507*CPI_2019,X507=GBP_2018,Y507*CPI_2018,X507=EUR_2020,Y507*EURGBP_2020,X507=EUR_2019,(Y507*EURGBP_2019)*CPI_2019,X507=EUR_2018,(Y507*EURGBP_2018)*CPI_2018,X507=USD_2020,Y507*USDGBP_2020,X507=USD_2019,(Y507*USDGBP_2019)*CPI_2019,X507=USD_2018,(Y507*USDGBP_2018)*CPI_2018,X507=CHF_2020,Y507*CHFGBP_2020,X507=CHF_2019,(Y507*CHFGBP_2019)*CPI_2019,X507=CHF_2018,(Y507*CHFGBP_2018)*CPI_2018,X507=SEK_2020,Y507*SEKGBP_2020,X507=SEK_2019,(Y507*SEKGBP_2019)*CPI_2019,X507=SEK_2018,(Y507*SEKGBP_2018)*CPI_2018,X507=NKK_2020,Y507*NKKGBP_2020,X507=NKK_2019,(Y507*NKKGBP_2019)*CPI_2019,X507=NKK_2018,(Y507*NKKGBP_2018)*CPI_2018,X507=DKK_2020,Y507*DKKGBP_2020,X507=DKK_2019,(Y507*DKKGBP_2019)*CPI_2019,X507=DKK_2018,(Y507*DKKGBP_2018)*CPI_2018)</f>
        <v>5000</v>
      </c>
      <c r="AA507" s="1">
        <v>1</v>
      </c>
    </row>
    <row r="508" spans="1:27" s="3" customFormat="1" x14ac:dyDescent="0.35">
      <c r="A508" s="3" t="s">
        <v>807</v>
      </c>
      <c r="B508" s="3" t="str">
        <f t="shared" si="24"/>
        <v>JanssenAxial Spondyloarthritis</v>
      </c>
      <c r="C508" s="3" t="str">
        <f>IF(INDEX(Comp_interest!$D:$D,MATCH(Payments_2020!$B508,Comp_interest!$C:$C,0))=0,"",INDEX(Comp_interest!$D:$D,MATCH(Payments_2020!$B508,Comp_interest!$C:$C,0)))</f>
        <v>Maybe yes</v>
      </c>
      <c r="D508" s="3" t="str">
        <f>IF(INDEX(Comp_interest!$E:$E,MATCH(Payments_2020!$B508,Comp_interest!$C:$C,0))=0,"",INDEX(Comp_interest!$E:$E,MATCH(Payments_2020!$B508,Comp_interest!$C:$C,0)))</f>
        <v>ClinicalTrial.gov</v>
      </c>
      <c r="E508" s="3" t="str">
        <f>IF(INDEX(Comp_interest!$F:$F,MATCH(Payments_2020!$B508,Comp_interest!$C:$C,0))=0,"",INDEX(Comp_interest!$F:$F,MATCH(Payments_2020!$B508,Comp_interest!$C:$C,0)))</f>
        <v>Janssen has drugs for axial spondyloarthritis in its pipeline</v>
      </c>
      <c r="F508" s="3" t="s">
        <v>880</v>
      </c>
      <c r="G508" s="3" t="str">
        <f>INDEX(Pat_org!$B$3:$C$892,MATCH(Payments_2020!F508,Pat_org!$B$3:$B$892,0),2)</f>
        <v>National Axial Spondyloarthritis Society</v>
      </c>
      <c r="H508" s="3" t="str" cm="1">
        <f t="array" ref="H508">IF(INDEX(Pat_org!$D$2:$P$484,MATCH(Payments_2020!$G508,Pat_org!$D$2:$D$484,0),Pat_org!E$1)=0,"",(INDEX(Pat_org!$D$2:$P$484,MATCH(Payments_2020!$G508,Pat_org!$D$2:$D$484,0),Pat_org!E$1)))</f>
        <v>Include</v>
      </c>
      <c r="I508" s="3" cm="1">
        <f t="array" ref="I508">IF(INDEX(Pat_org!$D$2:$P$484,MATCH(Payments_2020!$G508,Pat_org!$D$2:$D$484,0),Pat_org!E$1)=0,"",(INDEX(Pat_org!$D$2:$P$484,MATCH(Payments_2020!$G508,Pat_org!$D$2:$D$484,0),Pat_org!$F$1)))</f>
        <v>0</v>
      </c>
      <c r="J508" s="3" t="str" cm="1">
        <f t="array" ref="J508">IF(INDEX(Pat_org!$D$2:$P$484,MATCH(Payments_2020!$G508,Pat_org!$D$2:$D$484,0),Pat_org!G$1)=0,"",(INDEX(Pat_org!$D$2:$P$484,MATCH(Payments_2020!$G508,Pat_org!$D$2:$D$484,0),Pat_org!G$1)))</f>
        <v>Multipurpose organisation</v>
      </c>
      <c r="K508" s="3" t="str" cm="1">
        <f t="array" ref="K508">IF(INDEX(Pat_org!$D$2:$P$484,MATCH(Payments_2020!$G508,Pat_org!$D$2:$D$484,0),Pat_org!H$1)=0,"",(INDEX(Pat_org!$D$2:$P$484,MATCH(Payments_2020!$G508,Pat_org!$D$2:$D$484,0),Pat_org!H$1)))</f>
        <v>15 Diseases of the musculoskeletal system or connective tissue  </v>
      </c>
      <c r="L508" s="3" t="str" cm="1">
        <f t="array" ref="L508">IF(INDEX(Pat_org!$D$2:$P$484,MATCH(Payments_2020!$G508,Pat_org!$D$2:$D$484,0),Pat_org!I$1)=0,"",(INDEX(Pat_org!$D$2:$P$484,MATCH(Payments_2020!$G508,Pat_org!$D$2:$D$484,0),Pat_org!I$1)))</f>
        <v>Axial Spondyloarthritis</v>
      </c>
      <c r="M508" s="3" cm="1">
        <f t="array" ref="M508">IF(INDEX(Pat_org!$D$2:$P$484,MATCH(Payments_2020!$G508,Pat_org!$D$2:$D$484,0),Pat_org!J$1)=0,"",(INDEX(Pat_org!$D$2:$P$484,MATCH(Payments_2020!$G508,Pat_org!$D$2:$D$484,0),Pat_org!J$1)))</f>
        <v>1183175</v>
      </c>
      <c r="N508" s="3" t="str" cm="1">
        <f t="array" ref="N508">IF(INDEX(Pat_org!$D$2:$P$484,MATCH(Payments_2020!$G508,Pat_org!$D$2:$D$484,0),Pat_org!K$1)=0,"",(INDEX(Pat_org!$D$2:$P$484,MATCH(Payments_2020!$G508,Pat_org!$D$2:$D$484,0),Pat_org!K$1)))</f>
        <v/>
      </c>
      <c r="O508" s="3" t="str" cm="1">
        <f t="array" ref="O508">IF(INDEX(Pat_org!$D$2:$P$484,MATCH(Payments_2020!$G508,Pat_org!$D$2:$D$484,0),Pat_org!L$1)=0,"",(INDEX(Pat_org!$D$2:$P$484,MATCH(Payments_2020!$G508,Pat_org!$D$2:$D$484,0),Pat_org!L$1)))</f>
        <v>UK</v>
      </c>
      <c r="P508" s="3" t="str" cm="1">
        <f t="array" ref="P508">IF(INDEX(Pat_org!$D$2:$P$484,MATCH(Payments_2020!$G508,Pat_org!$D$2:$D$484,0),Pat_org!M$1)=0,"",(INDEX(Pat_org!$D$2:$P$484,MATCH(Payments_2020!$G508,Pat_org!$D$2:$D$484,0),Pat_org!M$1)))</f>
        <v>https://nass.co.uk/</v>
      </c>
      <c r="Q508" s="3" t="str" cm="1">
        <f t="array" ref="Q508">IFERROR(IF(INDEX(Pat_org!$D$2:$P$484,MATCH(Payments_2020!$G508,Pat_org!$D$2:$D$484,0),Pat_org!N$1)=0,"",(INDEX(Pat_org!$D$2:$P$484,MATCH(Payments_2020!$G508,Pat_org!$D$2:$D$484,0),Pat_org!N$1))),"")</f>
        <v>Not rare</v>
      </c>
      <c r="R508" s="3" t="str" cm="1">
        <f t="array" ref="R508">IF(INDEX(Pat_org!$D$2:$P$484,MATCH(Payments_2020!$G508,Pat_org!$D$2:$D$484,0),Pat_org!O$1)=0,"",(INDEX(Pat_org!$D$2:$P$484,MATCH(Payments_2020!$G508,Pat_org!$D$2:$D$484,0),Pat_org!O$1)))</f>
        <v>Single PO</v>
      </c>
      <c r="S508" s="3" t="str" cm="1">
        <f t="array" ref="S508">IF(INDEX(Pat_org!$D$2:$P$484,MATCH(Payments_2020!$G508,Pat_org!$D$2:$D$484,0),Pat_org!P$1)=0,"",(INDEX(Pat_org!$D$2:$P$484,MATCH(Payments_2020!$G508,Pat_org!$D$2:$D$484,0),Pat_org!P$1)))</f>
        <v/>
      </c>
      <c r="T508" s="3" t="s">
        <v>882</v>
      </c>
      <c r="U508" s="3" t="s">
        <v>26</v>
      </c>
      <c r="V508" s="1">
        <v>2020</v>
      </c>
      <c r="W508" s="4" t="s">
        <v>27</v>
      </c>
      <c r="X508" s="40" t="str">
        <f t="shared" si="25"/>
        <v>2020GBP</v>
      </c>
      <c r="Y508" s="40">
        <v>2500</v>
      </c>
      <c r="Z508" s="31" cm="1">
        <f t="array" ref="Z508">_xlfn.IFS(X508=GBP_2020,Y508,X508=GBP_2019,Y508*CPI_2019,X508=GBP_2018,Y508*CPI_2018,X508=EUR_2020,Y508*EURGBP_2020,X508=EUR_2019,(Y508*EURGBP_2019)*CPI_2019,X508=EUR_2018,(Y508*EURGBP_2018)*CPI_2018,X508=USD_2020,Y508*USDGBP_2020,X508=USD_2019,(Y508*USDGBP_2019)*CPI_2019,X508=USD_2018,(Y508*USDGBP_2018)*CPI_2018,X508=CHF_2020,Y508*CHFGBP_2020,X508=CHF_2019,(Y508*CHFGBP_2019)*CPI_2019,X508=CHF_2018,(Y508*CHFGBP_2018)*CPI_2018,X508=SEK_2020,Y508*SEKGBP_2020,X508=SEK_2019,(Y508*SEKGBP_2019)*CPI_2019,X508=SEK_2018,(Y508*SEKGBP_2018)*CPI_2018,X508=NKK_2020,Y508*NKKGBP_2020,X508=NKK_2019,(Y508*NKKGBP_2019)*CPI_2019,X508=NKK_2018,(Y508*NKKGBP_2018)*CPI_2018,X508=DKK_2020,Y508*DKKGBP_2020,X508=DKK_2019,(Y508*DKKGBP_2019)*CPI_2019,X508=DKK_2018,(Y508*DKKGBP_2018)*CPI_2018)</f>
        <v>2500</v>
      </c>
      <c r="AA508" s="1">
        <v>1</v>
      </c>
    </row>
    <row r="509" spans="1:27" s="3" customFormat="1" x14ac:dyDescent="0.35">
      <c r="A509" s="3" t="s">
        <v>807</v>
      </c>
      <c r="B509" s="3" t="str">
        <f t="shared" si="24"/>
        <v>JanssenAxial Spondyloarthritis</v>
      </c>
      <c r="C509" s="3" t="str">
        <f>IF(INDEX(Comp_interest!$D:$D,MATCH(Payments_2020!$B509,Comp_interest!$C:$C,0))=0,"",INDEX(Comp_interest!$D:$D,MATCH(Payments_2020!$B509,Comp_interest!$C:$C,0)))</f>
        <v>Maybe yes</v>
      </c>
      <c r="D509" s="3" t="str">
        <f>IF(INDEX(Comp_interest!$E:$E,MATCH(Payments_2020!$B509,Comp_interest!$C:$C,0))=0,"",INDEX(Comp_interest!$E:$E,MATCH(Payments_2020!$B509,Comp_interest!$C:$C,0)))</f>
        <v>ClinicalTrial.gov</v>
      </c>
      <c r="E509" s="3" t="str">
        <f>IF(INDEX(Comp_interest!$F:$F,MATCH(Payments_2020!$B509,Comp_interest!$C:$C,0))=0,"",INDEX(Comp_interest!$F:$F,MATCH(Payments_2020!$B509,Comp_interest!$C:$C,0)))</f>
        <v>Janssen has drugs for axial spondyloarthritis in its pipeline</v>
      </c>
      <c r="F509" s="3" t="s">
        <v>880</v>
      </c>
      <c r="G509" s="3" t="str">
        <f>INDEX(Pat_org!$B$3:$C$892,MATCH(Payments_2020!F509,Pat_org!$B$3:$B$892,0),2)</f>
        <v>National Axial Spondyloarthritis Society</v>
      </c>
      <c r="H509" s="3" t="str" cm="1">
        <f t="array" ref="H509">IF(INDEX(Pat_org!$D$2:$P$484,MATCH(Payments_2020!$G509,Pat_org!$D$2:$D$484,0),Pat_org!E$1)=0,"",(INDEX(Pat_org!$D$2:$P$484,MATCH(Payments_2020!$G509,Pat_org!$D$2:$D$484,0),Pat_org!E$1)))</f>
        <v>Include</v>
      </c>
      <c r="I509" s="3" cm="1">
        <f t="array" ref="I509">IF(INDEX(Pat_org!$D$2:$P$484,MATCH(Payments_2020!$G509,Pat_org!$D$2:$D$484,0),Pat_org!E$1)=0,"",(INDEX(Pat_org!$D$2:$P$484,MATCH(Payments_2020!$G509,Pat_org!$D$2:$D$484,0),Pat_org!$F$1)))</f>
        <v>0</v>
      </c>
      <c r="J509" s="3" t="str" cm="1">
        <f t="array" ref="J509">IF(INDEX(Pat_org!$D$2:$P$484,MATCH(Payments_2020!$G509,Pat_org!$D$2:$D$484,0),Pat_org!G$1)=0,"",(INDEX(Pat_org!$D$2:$P$484,MATCH(Payments_2020!$G509,Pat_org!$D$2:$D$484,0),Pat_org!G$1)))</f>
        <v>Multipurpose organisation</v>
      </c>
      <c r="K509" s="3" t="str" cm="1">
        <f t="array" ref="K509">IF(INDEX(Pat_org!$D$2:$P$484,MATCH(Payments_2020!$G509,Pat_org!$D$2:$D$484,0),Pat_org!H$1)=0,"",(INDEX(Pat_org!$D$2:$P$484,MATCH(Payments_2020!$G509,Pat_org!$D$2:$D$484,0),Pat_org!H$1)))</f>
        <v>15 Diseases of the musculoskeletal system or connective tissue  </v>
      </c>
      <c r="L509" s="3" t="str" cm="1">
        <f t="array" ref="L509">IF(INDEX(Pat_org!$D$2:$P$484,MATCH(Payments_2020!$G509,Pat_org!$D$2:$D$484,0),Pat_org!I$1)=0,"",(INDEX(Pat_org!$D$2:$P$484,MATCH(Payments_2020!$G509,Pat_org!$D$2:$D$484,0),Pat_org!I$1)))</f>
        <v>Axial Spondyloarthritis</v>
      </c>
      <c r="M509" s="3" cm="1">
        <f t="array" ref="M509">IF(INDEX(Pat_org!$D$2:$P$484,MATCH(Payments_2020!$G509,Pat_org!$D$2:$D$484,0),Pat_org!J$1)=0,"",(INDEX(Pat_org!$D$2:$P$484,MATCH(Payments_2020!$G509,Pat_org!$D$2:$D$484,0),Pat_org!J$1)))</f>
        <v>1183175</v>
      </c>
      <c r="N509" s="3" t="str" cm="1">
        <f t="array" ref="N509">IF(INDEX(Pat_org!$D$2:$P$484,MATCH(Payments_2020!$G509,Pat_org!$D$2:$D$484,0),Pat_org!K$1)=0,"",(INDEX(Pat_org!$D$2:$P$484,MATCH(Payments_2020!$G509,Pat_org!$D$2:$D$484,0),Pat_org!K$1)))</f>
        <v/>
      </c>
      <c r="O509" s="3" t="str" cm="1">
        <f t="array" ref="O509">IF(INDEX(Pat_org!$D$2:$P$484,MATCH(Payments_2020!$G509,Pat_org!$D$2:$D$484,0),Pat_org!L$1)=0,"",(INDEX(Pat_org!$D$2:$P$484,MATCH(Payments_2020!$G509,Pat_org!$D$2:$D$484,0),Pat_org!L$1)))</f>
        <v>UK</v>
      </c>
      <c r="P509" s="3" t="str" cm="1">
        <f t="array" ref="P509">IF(INDEX(Pat_org!$D$2:$P$484,MATCH(Payments_2020!$G509,Pat_org!$D$2:$D$484,0),Pat_org!M$1)=0,"",(INDEX(Pat_org!$D$2:$P$484,MATCH(Payments_2020!$G509,Pat_org!$D$2:$D$484,0),Pat_org!M$1)))</f>
        <v>https://nass.co.uk/</v>
      </c>
      <c r="Q509" s="3" t="str" cm="1">
        <f t="array" ref="Q509">IFERROR(IF(INDEX(Pat_org!$D$2:$P$484,MATCH(Payments_2020!$G509,Pat_org!$D$2:$D$484,0),Pat_org!N$1)=0,"",(INDEX(Pat_org!$D$2:$P$484,MATCH(Payments_2020!$G509,Pat_org!$D$2:$D$484,0),Pat_org!N$1))),"")</f>
        <v>Not rare</v>
      </c>
      <c r="R509" s="3" t="str" cm="1">
        <f t="array" ref="R509">IF(INDEX(Pat_org!$D$2:$P$484,MATCH(Payments_2020!$G509,Pat_org!$D$2:$D$484,0),Pat_org!O$1)=0,"",(INDEX(Pat_org!$D$2:$P$484,MATCH(Payments_2020!$G509,Pat_org!$D$2:$D$484,0),Pat_org!O$1)))</f>
        <v>Single PO</v>
      </c>
      <c r="S509" s="3" t="str" cm="1">
        <f t="array" ref="S509">IF(INDEX(Pat_org!$D$2:$P$484,MATCH(Payments_2020!$G509,Pat_org!$D$2:$D$484,0),Pat_org!P$1)=0,"",(INDEX(Pat_org!$D$2:$P$484,MATCH(Payments_2020!$G509,Pat_org!$D$2:$D$484,0),Pat_org!P$1)))</f>
        <v/>
      </c>
      <c r="T509" s="3" t="s">
        <v>883</v>
      </c>
      <c r="U509" s="3" t="s">
        <v>26</v>
      </c>
      <c r="V509" s="1">
        <v>2020</v>
      </c>
      <c r="W509" s="4" t="s">
        <v>27</v>
      </c>
      <c r="X509" s="40" t="str">
        <f t="shared" si="25"/>
        <v>2020GBP</v>
      </c>
      <c r="Y509" s="40">
        <v>322</v>
      </c>
      <c r="Z509" s="31" cm="1">
        <f t="array" ref="Z509">_xlfn.IFS(X509=GBP_2020,Y509,X509=GBP_2019,Y509*CPI_2019,X509=GBP_2018,Y509*CPI_2018,X509=EUR_2020,Y509*EURGBP_2020,X509=EUR_2019,(Y509*EURGBP_2019)*CPI_2019,X509=EUR_2018,(Y509*EURGBP_2018)*CPI_2018,X509=USD_2020,Y509*USDGBP_2020,X509=USD_2019,(Y509*USDGBP_2019)*CPI_2019,X509=USD_2018,(Y509*USDGBP_2018)*CPI_2018,X509=CHF_2020,Y509*CHFGBP_2020,X509=CHF_2019,(Y509*CHFGBP_2019)*CPI_2019,X509=CHF_2018,(Y509*CHFGBP_2018)*CPI_2018,X509=SEK_2020,Y509*SEKGBP_2020,X509=SEK_2019,(Y509*SEKGBP_2019)*CPI_2019,X509=SEK_2018,(Y509*SEKGBP_2018)*CPI_2018,X509=NKK_2020,Y509*NKKGBP_2020,X509=NKK_2019,(Y509*NKKGBP_2019)*CPI_2019,X509=NKK_2018,(Y509*NKKGBP_2018)*CPI_2018,X509=DKK_2020,Y509*DKKGBP_2020,X509=DKK_2019,(Y509*DKKGBP_2019)*CPI_2019,X509=DKK_2018,(Y509*DKKGBP_2018)*CPI_2018)</f>
        <v>322</v>
      </c>
      <c r="AA509" s="1">
        <v>1</v>
      </c>
    </row>
    <row r="510" spans="1:27" s="3" customFormat="1" x14ac:dyDescent="0.35">
      <c r="A510" s="3" t="s">
        <v>807</v>
      </c>
      <c r="B510" s="3" t="str">
        <f t="shared" si="24"/>
        <v>JanssenProstate cancer</v>
      </c>
      <c r="C510" s="3" t="str">
        <f>IF(INDEX(Comp_interest!$D:$D,MATCH(Payments_2020!$B510,Comp_interest!$C:$C,0))=0,"",INDEX(Comp_interest!$D:$D,MATCH(Payments_2020!$B510,Comp_interest!$C:$C,0)))</f>
        <v>Definitely yes</v>
      </c>
      <c r="D510" s="3" t="str">
        <f>IF(INDEX(Comp_interest!$E:$E,MATCH(Payments_2020!$B510,Comp_interest!$C:$C,0))=0,"",INDEX(Comp_interest!$E:$E,MATCH(Payments_2020!$B510,Comp_interest!$C:$C,0)))</f>
        <v>Company website</v>
      </c>
      <c r="E510" s="3" t="str">
        <f>IF(INDEX(Comp_interest!$F:$F,MATCH(Payments_2020!$B510,Comp_interest!$C:$C,0))=0,"",INDEX(Comp_interest!$F:$F,MATCH(Payments_2020!$B510,Comp_interest!$C:$C,0)))</f>
        <v/>
      </c>
      <c r="F510" s="3" t="s">
        <v>884</v>
      </c>
      <c r="G510" s="3" t="str">
        <f>INDEX(Pat_org!$B$3:$C$892,MATCH(Payments_2020!F510,Pat_org!$B$3:$B$892,0),2)</f>
        <v>National Federation of Prostate Cancer Support Groups</v>
      </c>
      <c r="H510" s="3" t="str" cm="1">
        <f t="array" ref="H510">IF(INDEX(Pat_org!$D$2:$P$484,MATCH(Payments_2020!$G510,Pat_org!$D$2:$D$484,0),Pat_org!E$1)=0,"",(INDEX(Pat_org!$D$2:$P$484,MATCH(Payments_2020!$G510,Pat_org!$D$2:$D$484,0),Pat_org!E$1)))</f>
        <v>Include</v>
      </c>
      <c r="I510" s="3" cm="1">
        <f t="array" ref="I510">IF(INDEX(Pat_org!$D$2:$P$484,MATCH(Payments_2020!$G510,Pat_org!$D$2:$D$484,0),Pat_org!E$1)=0,"",(INDEX(Pat_org!$D$2:$P$484,MATCH(Payments_2020!$G510,Pat_org!$D$2:$D$484,0),Pat_org!$F$1)))</f>
        <v>0</v>
      </c>
      <c r="J510" s="3" t="str" cm="1">
        <f t="array" ref="J510">IF(INDEX(Pat_org!$D$2:$P$484,MATCH(Payments_2020!$G510,Pat_org!$D$2:$D$484,0),Pat_org!G$1)=0,"",(INDEX(Pat_org!$D$2:$P$484,MATCH(Payments_2020!$G510,Pat_org!$D$2:$D$484,0),Pat_org!G$1)))</f>
        <v>Multipurpose organisation</v>
      </c>
      <c r="K510" s="3" t="str" cm="1">
        <f t="array" ref="K510">IF(INDEX(Pat_org!$D$2:$P$484,MATCH(Payments_2020!$G510,Pat_org!$D$2:$D$484,0),Pat_org!H$1)=0,"",(INDEX(Pat_org!$D$2:$P$484,MATCH(Payments_2020!$G510,Pat_org!$D$2:$D$484,0),Pat_org!H$1)))</f>
        <v>02 Neoplasms  </v>
      </c>
      <c r="L510" s="3" t="str" cm="1">
        <f t="array" ref="L510">IF(INDEX(Pat_org!$D$2:$P$484,MATCH(Payments_2020!$G510,Pat_org!$D$2:$D$484,0),Pat_org!I$1)=0,"",(INDEX(Pat_org!$D$2:$P$484,MATCH(Payments_2020!$G510,Pat_org!$D$2:$D$484,0),Pat_org!I$1)))</f>
        <v>Prostate cancer</v>
      </c>
      <c r="M510" s="3" cm="1">
        <f t="array" ref="M510">IF(INDEX(Pat_org!$D$2:$P$484,MATCH(Payments_2020!$G510,Pat_org!$D$2:$D$484,0),Pat_org!J$1)=0,"",(INDEX(Pat_org!$D$2:$P$484,MATCH(Payments_2020!$G510,Pat_org!$D$2:$D$484,0),Pat_org!J$1)))</f>
        <v>1163152</v>
      </c>
      <c r="N510" s="3" t="str" cm="1">
        <f t="array" ref="N510">IF(INDEX(Pat_org!$D$2:$P$484,MATCH(Payments_2020!$G510,Pat_org!$D$2:$D$484,0),Pat_org!K$1)=0,"",(INDEX(Pat_org!$D$2:$P$484,MATCH(Payments_2020!$G510,Pat_org!$D$2:$D$484,0),Pat_org!K$1)))</f>
        <v/>
      </c>
      <c r="O510" s="3" t="str" cm="1">
        <f t="array" ref="O510">IF(INDEX(Pat_org!$D$2:$P$484,MATCH(Payments_2020!$G510,Pat_org!$D$2:$D$484,0),Pat_org!L$1)=0,"",(INDEX(Pat_org!$D$2:$P$484,MATCH(Payments_2020!$G510,Pat_org!$D$2:$D$484,0),Pat_org!L$1)))</f>
        <v>UK</v>
      </c>
      <c r="P510" s="3" t="str" cm="1">
        <f t="array" ref="P510">IF(INDEX(Pat_org!$D$2:$P$484,MATCH(Payments_2020!$G510,Pat_org!$D$2:$D$484,0),Pat_org!M$1)=0,"",(INDEX(Pat_org!$D$2:$P$484,MATCH(Payments_2020!$G510,Pat_org!$D$2:$D$484,0),Pat_org!M$1)))</f>
        <v>https://tackleprostate.org/</v>
      </c>
      <c r="Q510" s="3" t="str" cm="1">
        <f t="array" ref="Q510">IFERROR(IF(INDEX(Pat_org!$D$2:$P$484,MATCH(Payments_2020!$G510,Pat_org!$D$2:$D$484,0),Pat_org!N$1)=0,"",(INDEX(Pat_org!$D$2:$P$484,MATCH(Payments_2020!$G510,Pat_org!$D$2:$D$484,0),Pat_org!N$1))),"")</f>
        <v>Not rare</v>
      </c>
      <c r="R510" s="3" t="str" cm="1">
        <f t="array" ref="R510">IF(INDEX(Pat_org!$D$2:$P$484,MATCH(Payments_2020!$G510,Pat_org!$D$2:$D$484,0),Pat_org!O$1)=0,"",(INDEX(Pat_org!$D$2:$P$484,MATCH(Payments_2020!$G510,Pat_org!$D$2:$D$484,0),Pat_org!O$1)))</f>
        <v>Single PO</v>
      </c>
      <c r="S510" s="3" t="str" cm="1">
        <f t="array" ref="S510">IF(INDEX(Pat_org!$D$2:$P$484,MATCH(Payments_2020!$G510,Pat_org!$D$2:$D$484,0),Pat_org!P$1)=0,"",(INDEX(Pat_org!$D$2:$P$484,MATCH(Payments_2020!$G510,Pat_org!$D$2:$D$484,0),Pat_org!P$1)))</f>
        <v/>
      </c>
      <c r="T510" s="3" t="s">
        <v>885</v>
      </c>
      <c r="U510" s="3" t="s">
        <v>26</v>
      </c>
      <c r="V510" s="1">
        <v>2020</v>
      </c>
      <c r="W510" s="4" t="s">
        <v>27</v>
      </c>
      <c r="X510" s="40" t="str">
        <f t="shared" si="25"/>
        <v>2020GBP</v>
      </c>
      <c r="Y510" s="40">
        <v>10000</v>
      </c>
      <c r="Z510" s="31" cm="1">
        <f t="array" ref="Z510">_xlfn.IFS(X510=GBP_2020,Y510,X510=GBP_2019,Y510*CPI_2019,X510=GBP_2018,Y510*CPI_2018,X510=EUR_2020,Y510*EURGBP_2020,X510=EUR_2019,(Y510*EURGBP_2019)*CPI_2019,X510=EUR_2018,(Y510*EURGBP_2018)*CPI_2018,X510=USD_2020,Y510*USDGBP_2020,X510=USD_2019,(Y510*USDGBP_2019)*CPI_2019,X510=USD_2018,(Y510*USDGBP_2018)*CPI_2018,X510=CHF_2020,Y510*CHFGBP_2020,X510=CHF_2019,(Y510*CHFGBP_2019)*CPI_2019,X510=CHF_2018,(Y510*CHFGBP_2018)*CPI_2018,X510=SEK_2020,Y510*SEKGBP_2020,X510=SEK_2019,(Y510*SEKGBP_2019)*CPI_2019,X510=SEK_2018,(Y510*SEKGBP_2018)*CPI_2018,X510=NKK_2020,Y510*NKKGBP_2020,X510=NKK_2019,(Y510*NKKGBP_2019)*CPI_2019,X510=NKK_2018,(Y510*NKKGBP_2018)*CPI_2018,X510=DKK_2020,Y510*DKKGBP_2020,X510=DKK_2019,(Y510*DKKGBP_2019)*CPI_2019,X510=DKK_2018,(Y510*DKKGBP_2018)*CPI_2018)</f>
        <v>10000</v>
      </c>
      <c r="AA510" s="1">
        <v>1</v>
      </c>
    </row>
    <row r="511" spans="1:27" s="3" customFormat="1" x14ac:dyDescent="0.35">
      <c r="A511" s="3" t="s">
        <v>807</v>
      </c>
      <c r="B511" s="3" t="str">
        <f t="shared" si="24"/>
        <v>JanssenProstate cancer</v>
      </c>
      <c r="C511" s="3" t="str">
        <f>IF(INDEX(Comp_interest!$D:$D,MATCH(Payments_2020!$B511,Comp_interest!$C:$C,0))=0,"",INDEX(Comp_interest!$D:$D,MATCH(Payments_2020!$B511,Comp_interest!$C:$C,0)))</f>
        <v>Definitely yes</v>
      </c>
      <c r="D511" s="3" t="str">
        <f>IF(INDEX(Comp_interest!$E:$E,MATCH(Payments_2020!$B511,Comp_interest!$C:$C,0))=0,"",INDEX(Comp_interest!$E:$E,MATCH(Payments_2020!$B511,Comp_interest!$C:$C,0)))</f>
        <v>Company website</v>
      </c>
      <c r="E511" s="3" t="str">
        <f>IF(INDEX(Comp_interest!$F:$F,MATCH(Payments_2020!$B511,Comp_interest!$C:$C,0))=0,"",INDEX(Comp_interest!$F:$F,MATCH(Payments_2020!$B511,Comp_interest!$C:$C,0)))</f>
        <v/>
      </c>
      <c r="F511" s="3" t="s">
        <v>884</v>
      </c>
      <c r="G511" s="3" t="str">
        <f>INDEX(Pat_org!$B$3:$C$892,MATCH(Payments_2020!F511,Pat_org!$B$3:$B$892,0),2)</f>
        <v>National Federation of Prostate Cancer Support Groups</v>
      </c>
      <c r="H511" s="3" t="str" cm="1">
        <f t="array" ref="H511">IF(INDEX(Pat_org!$D$2:$P$484,MATCH(Payments_2020!$G511,Pat_org!$D$2:$D$484,0),Pat_org!E$1)=0,"",(INDEX(Pat_org!$D$2:$P$484,MATCH(Payments_2020!$G511,Pat_org!$D$2:$D$484,0),Pat_org!E$1)))</f>
        <v>Include</v>
      </c>
      <c r="I511" s="3" cm="1">
        <f t="array" ref="I511">IF(INDEX(Pat_org!$D$2:$P$484,MATCH(Payments_2020!$G511,Pat_org!$D$2:$D$484,0),Pat_org!E$1)=0,"",(INDEX(Pat_org!$D$2:$P$484,MATCH(Payments_2020!$G511,Pat_org!$D$2:$D$484,0),Pat_org!$F$1)))</f>
        <v>0</v>
      </c>
      <c r="J511" s="3" t="str" cm="1">
        <f t="array" ref="J511">IF(INDEX(Pat_org!$D$2:$P$484,MATCH(Payments_2020!$G511,Pat_org!$D$2:$D$484,0),Pat_org!G$1)=0,"",(INDEX(Pat_org!$D$2:$P$484,MATCH(Payments_2020!$G511,Pat_org!$D$2:$D$484,0),Pat_org!G$1)))</f>
        <v>Multipurpose organisation</v>
      </c>
      <c r="K511" s="3" t="str" cm="1">
        <f t="array" ref="K511">IF(INDEX(Pat_org!$D$2:$P$484,MATCH(Payments_2020!$G511,Pat_org!$D$2:$D$484,0),Pat_org!H$1)=0,"",(INDEX(Pat_org!$D$2:$P$484,MATCH(Payments_2020!$G511,Pat_org!$D$2:$D$484,0),Pat_org!H$1)))</f>
        <v>02 Neoplasms  </v>
      </c>
      <c r="L511" s="3" t="str" cm="1">
        <f t="array" ref="L511">IF(INDEX(Pat_org!$D$2:$P$484,MATCH(Payments_2020!$G511,Pat_org!$D$2:$D$484,0),Pat_org!I$1)=0,"",(INDEX(Pat_org!$D$2:$P$484,MATCH(Payments_2020!$G511,Pat_org!$D$2:$D$484,0),Pat_org!I$1)))</f>
        <v>Prostate cancer</v>
      </c>
      <c r="M511" s="3" cm="1">
        <f t="array" ref="M511">IF(INDEX(Pat_org!$D$2:$P$484,MATCH(Payments_2020!$G511,Pat_org!$D$2:$D$484,0),Pat_org!J$1)=0,"",(INDEX(Pat_org!$D$2:$P$484,MATCH(Payments_2020!$G511,Pat_org!$D$2:$D$484,0),Pat_org!J$1)))</f>
        <v>1163152</v>
      </c>
      <c r="N511" s="3" t="str" cm="1">
        <f t="array" ref="N511">IF(INDEX(Pat_org!$D$2:$P$484,MATCH(Payments_2020!$G511,Pat_org!$D$2:$D$484,0),Pat_org!K$1)=0,"",(INDEX(Pat_org!$D$2:$P$484,MATCH(Payments_2020!$G511,Pat_org!$D$2:$D$484,0),Pat_org!K$1)))</f>
        <v/>
      </c>
      <c r="O511" s="3" t="str" cm="1">
        <f t="array" ref="O511">IF(INDEX(Pat_org!$D$2:$P$484,MATCH(Payments_2020!$G511,Pat_org!$D$2:$D$484,0),Pat_org!L$1)=0,"",(INDEX(Pat_org!$D$2:$P$484,MATCH(Payments_2020!$G511,Pat_org!$D$2:$D$484,0),Pat_org!L$1)))</f>
        <v>UK</v>
      </c>
      <c r="P511" s="3" t="str" cm="1">
        <f t="array" ref="P511">IF(INDEX(Pat_org!$D$2:$P$484,MATCH(Payments_2020!$G511,Pat_org!$D$2:$D$484,0),Pat_org!M$1)=0,"",(INDEX(Pat_org!$D$2:$P$484,MATCH(Payments_2020!$G511,Pat_org!$D$2:$D$484,0),Pat_org!M$1)))</f>
        <v>https://tackleprostate.org/</v>
      </c>
      <c r="Q511" s="3" t="str" cm="1">
        <f t="array" ref="Q511">IFERROR(IF(INDEX(Pat_org!$D$2:$P$484,MATCH(Payments_2020!$G511,Pat_org!$D$2:$D$484,0),Pat_org!N$1)=0,"",(INDEX(Pat_org!$D$2:$P$484,MATCH(Payments_2020!$G511,Pat_org!$D$2:$D$484,0),Pat_org!N$1))),"")</f>
        <v>Not rare</v>
      </c>
      <c r="R511" s="3" t="str" cm="1">
        <f t="array" ref="R511">IF(INDEX(Pat_org!$D$2:$P$484,MATCH(Payments_2020!$G511,Pat_org!$D$2:$D$484,0),Pat_org!O$1)=0,"",(INDEX(Pat_org!$D$2:$P$484,MATCH(Payments_2020!$G511,Pat_org!$D$2:$D$484,0),Pat_org!O$1)))</f>
        <v>Single PO</v>
      </c>
      <c r="S511" s="3" t="str" cm="1">
        <f t="array" ref="S511">IF(INDEX(Pat_org!$D$2:$P$484,MATCH(Payments_2020!$G511,Pat_org!$D$2:$D$484,0),Pat_org!P$1)=0,"",(INDEX(Pat_org!$D$2:$P$484,MATCH(Payments_2020!$G511,Pat_org!$D$2:$D$484,0),Pat_org!P$1)))</f>
        <v/>
      </c>
      <c r="T511" s="3" t="s">
        <v>886</v>
      </c>
      <c r="U511" s="3" t="s">
        <v>26</v>
      </c>
      <c r="V511" s="1">
        <v>2020</v>
      </c>
      <c r="W511" s="4" t="s">
        <v>27</v>
      </c>
      <c r="X511" s="40" t="str">
        <f t="shared" si="25"/>
        <v>2020GBP</v>
      </c>
      <c r="Y511" s="40">
        <v>10000</v>
      </c>
      <c r="Z511" s="31" cm="1">
        <f t="array" ref="Z511">_xlfn.IFS(X511=GBP_2020,Y511,X511=GBP_2019,Y511*CPI_2019,X511=GBP_2018,Y511*CPI_2018,X511=EUR_2020,Y511*EURGBP_2020,X511=EUR_2019,(Y511*EURGBP_2019)*CPI_2019,X511=EUR_2018,(Y511*EURGBP_2018)*CPI_2018,X511=USD_2020,Y511*USDGBP_2020,X511=USD_2019,(Y511*USDGBP_2019)*CPI_2019,X511=USD_2018,(Y511*USDGBP_2018)*CPI_2018,X511=CHF_2020,Y511*CHFGBP_2020,X511=CHF_2019,(Y511*CHFGBP_2019)*CPI_2019,X511=CHF_2018,(Y511*CHFGBP_2018)*CPI_2018,X511=SEK_2020,Y511*SEKGBP_2020,X511=SEK_2019,(Y511*SEKGBP_2019)*CPI_2019,X511=SEK_2018,(Y511*SEKGBP_2018)*CPI_2018,X511=NKK_2020,Y511*NKKGBP_2020,X511=NKK_2019,(Y511*NKKGBP_2019)*CPI_2019,X511=NKK_2018,(Y511*NKKGBP_2018)*CPI_2018,X511=DKK_2020,Y511*DKKGBP_2020,X511=DKK_2019,(Y511*DKKGBP_2019)*CPI_2019,X511=DKK_2018,(Y511*DKKGBP_2018)*CPI_2018)</f>
        <v>10000</v>
      </c>
      <c r="AA511" s="1">
        <v>1</v>
      </c>
    </row>
    <row r="512" spans="1:27" s="3" customFormat="1" x14ac:dyDescent="0.35">
      <c r="A512" s="3" t="s">
        <v>807</v>
      </c>
      <c r="B512" s="3" t="str">
        <f t="shared" si="24"/>
        <v>JanssenProstate cancer</v>
      </c>
      <c r="C512" s="3" t="str">
        <f>IF(INDEX(Comp_interest!$D:$D,MATCH(Payments_2020!$B512,Comp_interest!$C:$C,0))=0,"",INDEX(Comp_interest!$D:$D,MATCH(Payments_2020!$B512,Comp_interest!$C:$C,0)))</f>
        <v>Definitely yes</v>
      </c>
      <c r="D512" s="3" t="str">
        <f>IF(INDEX(Comp_interest!$E:$E,MATCH(Payments_2020!$B512,Comp_interest!$C:$C,0))=0,"",INDEX(Comp_interest!$E:$E,MATCH(Payments_2020!$B512,Comp_interest!$C:$C,0)))</f>
        <v>Company website</v>
      </c>
      <c r="E512" s="3" t="str">
        <f>IF(INDEX(Comp_interest!$F:$F,MATCH(Payments_2020!$B512,Comp_interest!$C:$C,0))=0,"",INDEX(Comp_interest!$F:$F,MATCH(Payments_2020!$B512,Comp_interest!$C:$C,0)))</f>
        <v/>
      </c>
      <c r="F512" s="3" t="s">
        <v>884</v>
      </c>
      <c r="G512" s="3" t="str">
        <f>INDEX(Pat_org!$B$3:$C$892,MATCH(Payments_2020!F512,Pat_org!$B$3:$B$892,0),2)</f>
        <v>National Federation of Prostate Cancer Support Groups</v>
      </c>
      <c r="H512" s="3" t="str" cm="1">
        <f t="array" ref="H512">IF(INDEX(Pat_org!$D$2:$P$484,MATCH(Payments_2020!$G512,Pat_org!$D$2:$D$484,0),Pat_org!E$1)=0,"",(INDEX(Pat_org!$D$2:$P$484,MATCH(Payments_2020!$G512,Pat_org!$D$2:$D$484,0),Pat_org!E$1)))</f>
        <v>Include</v>
      </c>
      <c r="I512" s="3" cm="1">
        <f t="array" ref="I512">IF(INDEX(Pat_org!$D$2:$P$484,MATCH(Payments_2020!$G512,Pat_org!$D$2:$D$484,0),Pat_org!E$1)=0,"",(INDEX(Pat_org!$D$2:$P$484,MATCH(Payments_2020!$G512,Pat_org!$D$2:$D$484,0),Pat_org!$F$1)))</f>
        <v>0</v>
      </c>
      <c r="J512" s="3" t="str" cm="1">
        <f t="array" ref="J512">IF(INDEX(Pat_org!$D$2:$P$484,MATCH(Payments_2020!$G512,Pat_org!$D$2:$D$484,0),Pat_org!G$1)=0,"",(INDEX(Pat_org!$D$2:$P$484,MATCH(Payments_2020!$G512,Pat_org!$D$2:$D$484,0),Pat_org!G$1)))</f>
        <v>Multipurpose organisation</v>
      </c>
      <c r="K512" s="3" t="str" cm="1">
        <f t="array" ref="K512">IF(INDEX(Pat_org!$D$2:$P$484,MATCH(Payments_2020!$G512,Pat_org!$D$2:$D$484,0),Pat_org!H$1)=0,"",(INDEX(Pat_org!$D$2:$P$484,MATCH(Payments_2020!$G512,Pat_org!$D$2:$D$484,0),Pat_org!H$1)))</f>
        <v>02 Neoplasms  </v>
      </c>
      <c r="L512" s="3" t="str" cm="1">
        <f t="array" ref="L512">IF(INDEX(Pat_org!$D$2:$P$484,MATCH(Payments_2020!$G512,Pat_org!$D$2:$D$484,0),Pat_org!I$1)=0,"",(INDEX(Pat_org!$D$2:$P$484,MATCH(Payments_2020!$G512,Pat_org!$D$2:$D$484,0),Pat_org!I$1)))</f>
        <v>Prostate cancer</v>
      </c>
      <c r="M512" s="3" cm="1">
        <f t="array" ref="M512">IF(INDEX(Pat_org!$D$2:$P$484,MATCH(Payments_2020!$G512,Pat_org!$D$2:$D$484,0),Pat_org!J$1)=0,"",(INDEX(Pat_org!$D$2:$P$484,MATCH(Payments_2020!$G512,Pat_org!$D$2:$D$484,0),Pat_org!J$1)))</f>
        <v>1163152</v>
      </c>
      <c r="N512" s="3" t="str" cm="1">
        <f t="array" ref="N512">IF(INDEX(Pat_org!$D$2:$P$484,MATCH(Payments_2020!$G512,Pat_org!$D$2:$D$484,0),Pat_org!K$1)=0,"",(INDEX(Pat_org!$D$2:$P$484,MATCH(Payments_2020!$G512,Pat_org!$D$2:$D$484,0),Pat_org!K$1)))</f>
        <v/>
      </c>
      <c r="O512" s="3" t="str" cm="1">
        <f t="array" ref="O512">IF(INDEX(Pat_org!$D$2:$P$484,MATCH(Payments_2020!$G512,Pat_org!$D$2:$D$484,0),Pat_org!L$1)=0,"",(INDEX(Pat_org!$D$2:$P$484,MATCH(Payments_2020!$G512,Pat_org!$D$2:$D$484,0),Pat_org!L$1)))</f>
        <v>UK</v>
      </c>
      <c r="P512" s="3" t="str" cm="1">
        <f t="array" ref="P512">IF(INDEX(Pat_org!$D$2:$P$484,MATCH(Payments_2020!$G512,Pat_org!$D$2:$D$484,0),Pat_org!M$1)=0,"",(INDEX(Pat_org!$D$2:$P$484,MATCH(Payments_2020!$G512,Pat_org!$D$2:$D$484,0),Pat_org!M$1)))</f>
        <v>https://tackleprostate.org/</v>
      </c>
      <c r="Q512" s="3" t="str" cm="1">
        <f t="array" ref="Q512">IFERROR(IF(INDEX(Pat_org!$D$2:$P$484,MATCH(Payments_2020!$G512,Pat_org!$D$2:$D$484,0),Pat_org!N$1)=0,"",(INDEX(Pat_org!$D$2:$P$484,MATCH(Payments_2020!$G512,Pat_org!$D$2:$D$484,0),Pat_org!N$1))),"")</f>
        <v>Not rare</v>
      </c>
      <c r="R512" s="3" t="str" cm="1">
        <f t="array" ref="R512">IF(INDEX(Pat_org!$D$2:$P$484,MATCH(Payments_2020!$G512,Pat_org!$D$2:$D$484,0),Pat_org!O$1)=0,"",(INDEX(Pat_org!$D$2:$P$484,MATCH(Payments_2020!$G512,Pat_org!$D$2:$D$484,0),Pat_org!O$1)))</f>
        <v>Single PO</v>
      </c>
      <c r="S512" s="3" t="str" cm="1">
        <f t="array" ref="S512">IF(INDEX(Pat_org!$D$2:$P$484,MATCH(Payments_2020!$G512,Pat_org!$D$2:$D$484,0),Pat_org!P$1)=0,"",(INDEX(Pat_org!$D$2:$P$484,MATCH(Payments_2020!$G512,Pat_org!$D$2:$D$484,0),Pat_org!P$1)))</f>
        <v/>
      </c>
      <c r="T512" s="3" t="s">
        <v>887</v>
      </c>
      <c r="U512" s="3" t="s">
        <v>26</v>
      </c>
      <c r="V512" s="1">
        <v>2020</v>
      </c>
      <c r="W512" s="4" t="s">
        <v>27</v>
      </c>
      <c r="X512" s="40" t="str">
        <f t="shared" si="25"/>
        <v>2020GBP</v>
      </c>
      <c r="Y512" s="40">
        <v>900</v>
      </c>
      <c r="Z512" s="31" cm="1">
        <f t="array" ref="Z512">_xlfn.IFS(X512=GBP_2020,Y512,X512=GBP_2019,Y512*CPI_2019,X512=GBP_2018,Y512*CPI_2018,X512=EUR_2020,Y512*EURGBP_2020,X512=EUR_2019,(Y512*EURGBP_2019)*CPI_2019,X512=EUR_2018,(Y512*EURGBP_2018)*CPI_2018,X512=USD_2020,Y512*USDGBP_2020,X512=USD_2019,(Y512*USDGBP_2019)*CPI_2019,X512=USD_2018,(Y512*USDGBP_2018)*CPI_2018,X512=CHF_2020,Y512*CHFGBP_2020,X512=CHF_2019,(Y512*CHFGBP_2019)*CPI_2019,X512=CHF_2018,(Y512*CHFGBP_2018)*CPI_2018,X512=SEK_2020,Y512*SEKGBP_2020,X512=SEK_2019,(Y512*SEKGBP_2019)*CPI_2019,X512=SEK_2018,(Y512*SEKGBP_2018)*CPI_2018,X512=NKK_2020,Y512*NKKGBP_2020,X512=NKK_2019,(Y512*NKKGBP_2019)*CPI_2019,X512=NKK_2018,(Y512*NKKGBP_2018)*CPI_2018,X512=DKK_2020,Y512*DKKGBP_2020,X512=DKK_2019,(Y512*DKKGBP_2019)*CPI_2019,X512=DKK_2018,(Y512*DKKGBP_2018)*CPI_2018)</f>
        <v>900</v>
      </c>
      <c r="AA512" s="1">
        <v>1</v>
      </c>
    </row>
    <row r="513" spans="1:27" s="3" customFormat="1" x14ac:dyDescent="0.35">
      <c r="A513" s="3" t="s">
        <v>807</v>
      </c>
      <c r="B513" s="3" t="str">
        <f t="shared" si="24"/>
        <v>JanssenProstate cancer</v>
      </c>
      <c r="C513" s="3" t="str">
        <f>IF(INDEX(Comp_interest!$D:$D,MATCH(Payments_2020!$B513,Comp_interest!$C:$C,0))=0,"",INDEX(Comp_interest!$D:$D,MATCH(Payments_2020!$B513,Comp_interest!$C:$C,0)))</f>
        <v>Definitely yes</v>
      </c>
      <c r="D513" s="3" t="str">
        <f>IF(INDEX(Comp_interest!$E:$E,MATCH(Payments_2020!$B513,Comp_interest!$C:$C,0))=0,"",INDEX(Comp_interest!$E:$E,MATCH(Payments_2020!$B513,Comp_interest!$C:$C,0)))</f>
        <v>Company website</v>
      </c>
      <c r="E513" s="3" t="str">
        <f>IF(INDEX(Comp_interest!$F:$F,MATCH(Payments_2020!$B513,Comp_interest!$C:$C,0))=0,"",INDEX(Comp_interest!$F:$F,MATCH(Payments_2020!$B513,Comp_interest!$C:$C,0)))</f>
        <v/>
      </c>
      <c r="F513" s="3" t="s">
        <v>884</v>
      </c>
      <c r="G513" s="3" t="str">
        <f>INDEX(Pat_org!$B$3:$C$892,MATCH(Payments_2020!F513,Pat_org!$B$3:$B$892,0),2)</f>
        <v>National Federation of Prostate Cancer Support Groups</v>
      </c>
      <c r="H513" s="3" t="str" cm="1">
        <f t="array" ref="H513">IF(INDEX(Pat_org!$D$2:$P$484,MATCH(Payments_2020!$G513,Pat_org!$D$2:$D$484,0),Pat_org!E$1)=0,"",(INDEX(Pat_org!$D$2:$P$484,MATCH(Payments_2020!$G513,Pat_org!$D$2:$D$484,0),Pat_org!E$1)))</f>
        <v>Include</v>
      </c>
      <c r="I513" s="3" cm="1">
        <f t="array" ref="I513">IF(INDEX(Pat_org!$D$2:$P$484,MATCH(Payments_2020!$G513,Pat_org!$D$2:$D$484,0),Pat_org!E$1)=0,"",(INDEX(Pat_org!$D$2:$P$484,MATCH(Payments_2020!$G513,Pat_org!$D$2:$D$484,0),Pat_org!$F$1)))</f>
        <v>0</v>
      </c>
      <c r="J513" s="3" t="str" cm="1">
        <f t="array" ref="J513">IF(INDEX(Pat_org!$D$2:$P$484,MATCH(Payments_2020!$G513,Pat_org!$D$2:$D$484,0),Pat_org!G$1)=0,"",(INDEX(Pat_org!$D$2:$P$484,MATCH(Payments_2020!$G513,Pat_org!$D$2:$D$484,0),Pat_org!G$1)))</f>
        <v>Multipurpose organisation</v>
      </c>
      <c r="K513" s="3" t="str" cm="1">
        <f t="array" ref="K513">IF(INDEX(Pat_org!$D$2:$P$484,MATCH(Payments_2020!$G513,Pat_org!$D$2:$D$484,0),Pat_org!H$1)=0,"",(INDEX(Pat_org!$D$2:$P$484,MATCH(Payments_2020!$G513,Pat_org!$D$2:$D$484,0),Pat_org!H$1)))</f>
        <v>02 Neoplasms  </v>
      </c>
      <c r="L513" s="3" t="str" cm="1">
        <f t="array" ref="L513">IF(INDEX(Pat_org!$D$2:$P$484,MATCH(Payments_2020!$G513,Pat_org!$D$2:$D$484,0),Pat_org!I$1)=0,"",(INDEX(Pat_org!$D$2:$P$484,MATCH(Payments_2020!$G513,Pat_org!$D$2:$D$484,0),Pat_org!I$1)))</f>
        <v>Prostate cancer</v>
      </c>
      <c r="M513" s="3" cm="1">
        <f t="array" ref="M513">IF(INDEX(Pat_org!$D$2:$P$484,MATCH(Payments_2020!$G513,Pat_org!$D$2:$D$484,0),Pat_org!J$1)=0,"",(INDEX(Pat_org!$D$2:$P$484,MATCH(Payments_2020!$G513,Pat_org!$D$2:$D$484,0),Pat_org!J$1)))</f>
        <v>1163152</v>
      </c>
      <c r="N513" s="3" t="str" cm="1">
        <f t="array" ref="N513">IF(INDEX(Pat_org!$D$2:$P$484,MATCH(Payments_2020!$G513,Pat_org!$D$2:$D$484,0),Pat_org!K$1)=0,"",(INDEX(Pat_org!$D$2:$P$484,MATCH(Payments_2020!$G513,Pat_org!$D$2:$D$484,0),Pat_org!K$1)))</f>
        <v/>
      </c>
      <c r="O513" s="3" t="str" cm="1">
        <f t="array" ref="O513">IF(INDEX(Pat_org!$D$2:$P$484,MATCH(Payments_2020!$G513,Pat_org!$D$2:$D$484,0),Pat_org!L$1)=0,"",(INDEX(Pat_org!$D$2:$P$484,MATCH(Payments_2020!$G513,Pat_org!$D$2:$D$484,0),Pat_org!L$1)))</f>
        <v>UK</v>
      </c>
      <c r="P513" s="3" t="str" cm="1">
        <f t="array" ref="P513">IF(INDEX(Pat_org!$D$2:$P$484,MATCH(Payments_2020!$G513,Pat_org!$D$2:$D$484,0),Pat_org!M$1)=0,"",(INDEX(Pat_org!$D$2:$P$484,MATCH(Payments_2020!$G513,Pat_org!$D$2:$D$484,0),Pat_org!M$1)))</f>
        <v>https://tackleprostate.org/</v>
      </c>
      <c r="Q513" s="3" t="str" cm="1">
        <f t="array" ref="Q513">IFERROR(IF(INDEX(Pat_org!$D$2:$P$484,MATCH(Payments_2020!$G513,Pat_org!$D$2:$D$484,0),Pat_org!N$1)=0,"",(INDEX(Pat_org!$D$2:$P$484,MATCH(Payments_2020!$G513,Pat_org!$D$2:$D$484,0),Pat_org!N$1))),"")</f>
        <v>Not rare</v>
      </c>
      <c r="R513" s="3" t="str" cm="1">
        <f t="array" ref="R513">IF(INDEX(Pat_org!$D$2:$P$484,MATCH(Payments_2020!$G513,Pat_org!$D$2:$D$484,0),Pat_org!O$1)=0,"",(INDEX(Pat_org!$D$2:$P$484,MATCH(Payments_2020!$G513,Pat_org!$D$2:$D$484,0),Pat_org!O$1)))</f>
        <v>Single PO</v>
      </c>
      <c r="S513" s="3" t="str" cm="1">
        <f t="array" ref="S513">IF(INDEX(Pat_org!$D$2:$P$484,MATCH(Payments_2020!$G513,Pat_org!$D$2:$D$484,0),Pat_org!P$1)=0,"",(INDEX(Pat_org!$D$2:$P$484,MATCH(Payments_2020!$G513,Pat_org!$D$2:$D$484,0),Pat_org!P$1)))</f>
        <v/>
      </c>
      <c r="T513" s="3" t="s">
        <v>888</v>
      </c>
      <c r="U513" s="3" t="s">
        <v>26</v>
      </c>
      <c r="V513" s="1">
        <v>2020</v>
      </c>
      <c r="W513" s="4" t="s">
        <v>27</v>
      </c>
      <c r="X513" s="40" t="str">
        <f t="shared" si="25"/>
        <v>2020GBP</v>
      </c>
      <c r="Y513" s="40">
        <v>600</v>
      </c>
      <c r="Z513" s="31" cm="1">
        <f t="array" ref="Z513">_xlfn.IFS(X513=GBP_2020,Y513,X513=GBP_2019,Y513*CPI_2019,X513=GBP_2018,Y513*CPI_2018,X513=EUR_2020,Y513*EURGBP_2020,X513=EUR_2019,(Y513*EURGBP_2019)*CPI_2019,X513=EUR_2018,(Y513*EURGBP_2018)*CPI_2018,X513=USD_2020,Y513*USDGBP_2020,X513=USD_2019,(Y513*USDGBP_2019)*CPI_2019,X513=USD_2018,(Y513*USDGBP_2018)*CPI_2018,X513=CHF_2020,Y513*CHFGBP_2020,X513=CHF_2019,(Y513*CHFGBP_2019)*CPI_2019,X513=CHF_2018,(Y513*CHFGBP_2018)*CPI_2018,X513=SEK_2020,Y513*SEKGBP_2020,X513=SEK_2019,(Y513*SEKGBP_2019)*CPI_2019,X513=SEK_2018,(Y513*SEKGBP_2018)*CPI_2018,X513=NKK_2020,Y513*NKKGBP_2020,X513=NKK_2019,(Y513*NKKGBP_2019)*CPI_2019,X513=NKK_2018,(Y513*NKKGBP_2018)*CPI_2018,X513=DKK_2020,Y513*DKKGBP_2020,X513=DKK_2019,(Y513*DKKGBP_2019)*CPI_2019,X513=DKK_2018,(Y513*DKKGBP_2018)*CPI_2018)</f>
        <v>600</v>
      </c>
      <c r="AA513" s="1">
        <v>1</v>
      </c>
    </row>
    <row r="514" spans="1:27" s="3" customFormat="1" x14ac:dyDescent="0.35">
      <c r="A514" s="3" t="s">
        <v>807</v>
      </c>
      <c r="B514" s="3" t="str">
        <f t="shared" ref="B514:B577" si="26">CONCATENATE(A514,L514)</f>
        <v>JanssenProstate cancer</v>
      </c>
      <c r="C514" s="3" t="str">
        <f>IF(INDEX(Comp_interest!$D:$D,MATCH(Payments_2020!$B514,Comp_interest!$C:$C,0))=0,"",INDEX(Comp_interest!$D:$D,MATCH(Payments_2020!$B514,Comp_interest!$C:$C,0)))</f>
        <v>Definitely yes</v>
      </c>
      <c r="D514" s="3" t="str">
        <f>IF(INDEX(Comp_interest!$E:$E,MATCH(Payments_2020!$B514,Comp_interest!$C:$C,0))=0,"",INDEX(Comp_interest!$E:$E,MATCH(Payments_2020!$B514,Comp_interest!$C:$C,0)))</f>
        <v>Company website</v>
      </c>
      <c r="E514" s="3" t="str">
        <f>IF(INDEX(Comp_interest!$F:$F,MATCH(Payments_2020!$B514,Comp_interest!$C:$C,0))=0,"",INDEX(Comp_interest!$F:$F,MATCH(Payments_2020!$B514,Comp_interest!$C:$C,0)))</f>
        <v/>
      </c>
      <c r="F514" s="3" t="s">
        <v>884</v>
      </c>
      <c r="G514" s="3" t="str">
        <f>INDEX(Pat_org!$B$3:$C$892,MATCH(Payments_2020!F514,Pat_org!$B$3:$B$892,0),2)</f>
        <v>National Federation of Prostate Cancer Support Groups</v>
      </c>
      <c r="H514" s="3" t="str" cm="1">
        <f t="array" ref="H514">IF(INDEX(Pat_org!$D$2:$P$484,MATCH(Payments_2020!$G514,Pat_org!$D$2:$D$484,0),Pat_org!E$1)=0,"",(INDEX(Pat_org!$D$2:$P$484,MATCH(Payments_2020!$G514,Pat_org!$D$2:$D$484,0),Pat_org!E$1)))</f>
        <v>Include</v>
      </c>
      <c r="I514" s="3" cm="1">
        <f t="array" ref="I514">IF(INDEX(Pat_org!$D$2:$P$484,MATCH(Payments_2020!$G514,Pat_org!$D$2:$D$484,0),Pat_org!E$1)=0,"",(INDEX(Pat_org!$D$2:$P$484,MATCH(Payments_2020!$G514,Pat_org!$D$2:$D$484,0),Pat_org!$F$1)))</f>
        <v>0</v>
      </c>
      <c r="J514" s="3" t="str" cm="1">
        <f t="array" ref="J514">IF(INDEX(Pat_org!$D$2:$P$484,MATCH(Payments_2020!$G514,Pat_org!$D$2:$D$484,0),Pat_org!G$1)=0,"",(INDEX(Pat_org!$D$2:$P$484,MATCH(Payments_2020!$G514,Pat_org!$D$2:$D$484,0),Pat_org!G$1)))</f>
        <v>Multipurpose organisation</v>
      </c>
      <c r="K514" s="3" t="str" cm="1">
        <f t="array" ref="K514">IF(INDEX(Pat_org!$D$2:$P$484,MATCH(Payments_2020!$G514,Pat_org!$D$2:$D$484,0),Pat_org!H$1)=0,"",(INDEX(Pat_org!$D$2:$P$484,MATCH(Payments_2020!$G514,Pat_org!$D$2:$D$484,0),Pat_org!H$1)))</f>
        <v>02 Neoplasms  </v>
      </c>
      <c r="L514" s="3" t="str" cm="1">
        <f t="array" ref="L514">IF(INDEX(Pat_org!$D$2:$P$484,MATCH(Payments_2020!$G514,Pat_org!$D$2:$D$484,0),Pat_org!I$1)=0,"",(INDEX(Pat_org!$D$2:$P$484,MATCH(Payments_2020!$G514,Pat_org!$D$2:$D$484,0),Pat_org!I$1)))</f>
        <v>Prostate cancer</v>
      </c>
      <c r="M514" s="3" cm="1">
        <f t="array" ref="M514">IF(INDEX(Pat_org!$D$2:$P$484,MATCH(Payments_2020!$G514,Pat_org!$D$2:$D$484,0),Pat_org!J$1)=0,"",(INDEX(Pat_org!$D$2:$P$484,MATCH(Payments_2020!$G514,Pat_org!$D$2:$D$484,0),Pat_org!J$1)))</f>
        <v>1163152</v>
      </c>
      <c r="N514" s="3" t="str" cm="1">
        <f t="array" ref="N514">IF(INDEX(Pat_org!$D$2:$P$484,MATCH(Payments_2020!$G514,Pat_org!$D$2:$D$484,0),Pat_org!K$1)=0,"",(INDEX(Pat_org!$D$2:$P$484,MATCH(Payments_2020!$G514,Pat_org!$D$2:$D$484,0),Pat_org!K$1)))</f>
        <v/>
      </c>
      <c r="O514" s="3" t="str" cm="1">
        <f t="array" ref="O514">IF(INDEX(Pat_org!$D$2:$P$484,MATCH(Payments_2020!$G514,Pat_org!$D$2:$D$484,0),Pat_org!L$1)=0,"",(INDEX(Pat_org!$D$2:$P$484,MATCH(Payments_2020!$G514,Pat_org!$D$2:$D$484,0),Pat_org!L$1)))</f>
        <v>UK</v>
      </c>
      <c r="P514" s="3" t="str" cm="1">
        <f t="array" ref="P514">IF(INDEX(Pat_org!$D$2:$P$484,MATCH(Payments_2020!$G514,Pat_org!$D$2:$D$484,0),Pat_org!M$1)=0,"",(INDEX(Pat_org!$D$2:$P$484,MATCH(Payments_2020!$G514,Pat_org!$D$2:$D$484,0),Pat_org!M$1)))</f>
        <v>https://tackleprostate.org/</v>
      </c>
      <c r="Q514" s="3" t="str" cm="1">
        <f t="array" ref="Q514">IFERROR(IF(INDEX(Pat_org!$D$2:$P$484,MATCH(Payments_2020!$G514,Pat_org!$D$2:$D$484,0),Pat_org!N$1)=0,"",(INDEX(Pat_org!$D$2:$P$484,MATCH(Payments_2020!$G514,Pat_org!$D$2:$D$484,0),Pat_org!N$1))),"")</f>
        <v>Not rare</v>
      </c>
      <c r="R514" s="3" t="str" cm="1">
        <f t="array" ref="R514">IF(INDEX(Pat_org!$D$2:$P$484,MATCH(Payments_2020!$G514,Pat_org!$D$2:$D$484,0),Pat_org!O$1)=0,"",(INDEX(Pat_org!$D$2:$P$484,MATCH(Payments_2020!$G514,Pat_org!$D$2:$D$484,0),Pat_org!O$1)))</f>
        <v>Single PO</v>
      </c>
      <c r="S514" s="3" t="str" cm="1">
        <f t="array" ref="S514">IF(INDEX(Pat_org!$D$2:$P$484,MATCH(Payments_2020!$G514,Pat_org!$D$2:$D$484,0),Pat_org!P$1)=0,"",(INDEX(Pat_org!$D$2:$P$484,MATCH(Payments_2020!$G514,Pat_org!$D$2:$D$484,0),Pat_org!P$1)))</f>
        <v/>
      </c>
      <c r="T514" s="3" t="s">
        <v>889</v>
      </c>
      <c r="U514" s="3" t="s">
        <v>26</v>
      </c>
      <c r="V514" s="1">
        <v>2020</v>
      </c>
      <c r="W514" s="4" t="s">
        <v>27</v>
      </c>
      <c r="X514" s="40" t="str">
        <f t="shared" si="25"/>
        <v>2020GBP</v>
      </c>
      <c r="Y514" s="40">
        <v>330</v>
      </c>
      <c r="Z514" s="31" cm="1">
        <f t="array" ref="Z514">_xlfn.IFS(X514=GBP_2020,Y514,X514=GBP_2019,Y514*CPI_2019,X514=GBP_2018,Y514*CPI_2018,X514=EUR_2020,Y514*EURGBP_2020,X514=EUR_2019,(Y514*EURGBP_2019)*CPI_2019,X514=EUR_2018,(Y514*EURGBP_2018)*CPI_2018,X514=USD_2020,Y514*USDGBP_2020,X514=USD_2019,(Y514*USDGBP_2019)*CPI_2019,X514=USD_2018,(Y514*USDGBP_2018)*CPI_2018,X514=CHF_2020,Y514*CHFGBP_2020,X514=CHF_2019,(Y514*CHFGBP_2019)*CPI_2019,X514=CHF_2018,(Y514*CHFGBP_2018)*CPI_2018,X514=SEK_2020,Y514*SEKGBP_2020,X514=SEK_2019,(Y514*SEKGBP_2019)*CPI_2019,X514=SEK_2018,(Y514*SEKGBP_2018)*CPI_2018,X514=NKK_2020,Y514*NKKGBP_2020,X514=NKK_2019,(Y514*NKKGBP_2019)*CPI_2019,X514=NKK_2018,(Y514*NKKGBP_2018)*CPI_2018,X514=DKK_2020,Y514*DKKGBP_2020,X514=DKK_2019,(Y514*DKKGBP_2019)*CPI_2019,X514=DKK_2018,(Y514*DKKGBP_2018)*CPI_2018)</f>
        <v>330</v>
      </c>
      <c r="AA514" s="1">
        <v>1</v>
      </c>
    </row>
    <row r="515" spans="1:27" s="3" customFormat="1" x14ac:dyDescent="0.35">
      <c r="A515" s="3" t="s">
        <v>807</v>
      </c>
      <c r="B515" s="3" t="str">
        <f t="shared" si="26"/>
        <v>JanssenRheumatoid arthritis</v>
      </c>
      <c r="C515" s="3" t="str">
        <f>IF(INDEX(Comp_interest!$D:$D,MATCH(Payments_2020!$B515,Comp_interest!$C:$C,0))=0,"",INDEX(Comp_interest!$D:$D,MATCH(Payments_2020!$B515,Comp_interest!$C:$C,0)))</f>
        <v>Maybe yes</v>
      </c>
      <c r="D515" s="3" t="str">
        <f>IF(INDEX(Comp_interest!$E:$E,MATCH(Payments_2020!$B515,Comp_interest!$C:$C,0))=0,"",INDEX(Comp_interest!$E:$E,MATCH(Payments_2020!$B515,Comp_interest!$C:$C,0)))</f>
        <v>ClinicalTrial.gov</v>
      </c>
      <c r="E515" s="3" t="str">
        <f>IF(INDEX(Comp_interest!$F:$F,MATCH(Payments_2020!$B515,Comp_interest!$C:$C,0))=0,"",INDEX(Comp_interest!$F:$F,MATCH(Payments_2020!$B515,Comp_interest!$C:$C,0)))</f>
        <v>Janssen has drugs for rheumatoid arthritis in its pipeline</v>
      </c>
      <c r="F515" s="3" t="s">
        <v>890</v>
      </c>
      <c r="G515" s="3" t="str">
        <f>INDEX(Pat_org!$B$3:$C$892,MATCH(Payments_2020!F515,Pat_org!$B$3:$B$892,0),2)</f>
        <v>National Rheumatoid Arthritis Society</v>
      </c>
      <c r="H515" s="3" t="str" cm="1">
        <f t="array" ref="H515">IF(INDEX(Pat_org!$D$2:$P$484,MATCH(Payments_2020!$G515,Pat_org!$D$2:$D$484,0),Pat_org!E$1)=0,"",(INDEX(Pat_org!$D$2:$P$484,MATCH(Payments_2020!$G515,Pat_org!$D$2:$D$484,0),Pat_org!E$1)))</f>
        <v>Include</v>
      </c>
      <c r="I515" s="3" cm="1">
        <f t="array" ref="I515">IF(INDEX(Pat_org!$D$2:$P$484,MATCH(Payments_2020!$G515,Pat_org!$D$2:$D$484,0),Pat_org!E$1)=0,"",(INDEX(Pat_org!$D$2:$P$484,MATCH(Payments_2020!$G515,Pat_org!$D$2:$D$484,0),Pat_org!$F$1)))</f>
        <v>0</v>
      </c>
      <c r="J515" s="3" t="str" cm="1">
        <f t="array" ref="J515">IF(INDEX(Pat_org!$D$2:$P$484,MATCH(Payments_2020!$G515,Pat_org!$D$2:$D$484,0),Pat_org!G$1)=0,"",(INDEX(Pat_org!$D$2:$P$484,MATCH(Payments_2020!$G515,Pat_org!$D$2:$D$484,0),Pat_org!G$1)))</f>
        <v>Support organisation</v>
      </c>
      <c r="K515" s="3" t="str" cm="1">
        <f t="array" ref="K515">IF(INDEX(Pat_org!$D$2:$P$484,MATCH(Payments_2020!$G515,Pat_org!$D$2:$D$484,0),Pat_org!H$1)=0,"",(INDEX(Pat_org!$D$2:$P$484,MATCH(Payments_2020!$G515,Pat_org!$D$2:$D$484,0),Pat_org!H$1)))</f>
        <v>15 Diseases of the musculoskeletal system or connective tissue  </v>
      </c>
      <c r="L515" s="3" t="str" cm="1">
        <f t="array" ref="L515">IF(INDEX(Pat_org!$D$2:$P$484,MATCH(Payments_2020!$G515,Pat_org!$D$2:$D$484,0),Pat_org!I$1)=0,"",(INDEX(Pat_org!$D$2:$P$484,MATCH(Payments_2020!$G515,Pat_org!$D$2:$D$484,0),Pat_org!I$1)))</f>
        <v>Rheumatoid arthritis</v>
      </c>
      <c r="M515" s="3" cm="1">
        <f t="array" ref="M515">IF(INDEX(Pat_org!$D$2:$P$484,MATCH(Payments_2020!$G515,Pat_org!$D$2:$D$484,0),Pat_org!J$1)=0,"",(INDEX(Pat_org!$D$2:$P$484,MATCH(Payments_2020!$G515,Pat_org!$D$2:$D$484,0),Pat_org!J$1)))</f>
        <v>1134859</v>
      </c>
      <c r="N515" s="3" t="str" cm="1">
        <f t="array" ref="N515">IF(INDEX(Pat_org!$D$2:$P$484,MATCH(Payments_2020!$G515,Pat_org!$D$2:$D$484,0),Pat_org!K$1)=0,"",(INDEX(Pat_org!$D$2:$P$484,MATCH(Payments_2020!$G515,Pat_org!$D$2:$D$484,0),Pat_org!K$1)))</f>
        <v/>
      </c>
      <c r="O515" s="3" t="str" cm="1">
        <f t="array" ref="O515">IF(INDEX(Pat_org!$D$2:$P$484,MATCH(Payments_2020!$G515,Pat_org!$D$2:$D$484,0),Pat_org!L$1)=0,"",(INDEX(Pat_org!$D$2:$P$484,MATCH(Payments_2020!$G515,Pat_org!$D$2:$D$484,0),Pat_org!L$1)))</f>
        <v>UK</v>
      </c>
      <c r="P515" s="3" t="str" cm="1">
        <f t="array" ref="P515">IF(INDEX(Pat_org!$D$2:$P$484,MATCH(Payments_2020!$G515,Pat_org!$D$2:$D$484,0),Pat_org!M$1)=0,"",(INDEX(Pat_org!$D$2:$P$484,MATCH(Payments_2020!$G515,Pat_org!$D$2:$D$484,0),Pat_org!M$1)))</f>
        <v>https://nras.org.uk/</v>
      </c>
      <c r="Q515" s="3" t="str" cm="1">
        <f t="array" ref="Q515">IFERROR(IF(INDEX(Pat_org!$D$2:$P$484,MATCH(Payments_2020!$G515,Pat_org!$D$2:$D$484,0),Pat_org!N$1)=0,"",(INDEX(Pat_org!$D$2:$P$484,MATCH(Payments_2020!$G515,Pat_org!$D$2:$D$484,0),Pat_org!N$1))),"")</f>
        <v>Not rare</v>
      </c>
      <c r="R515" s="3" t="str" cm="1">
        <f t="array" ref="R515">IF(INDEX(Pat_org!$D$2:$P$484,MATCH(Payments_2020!$G515,Pat_org!$D$2:$D$484,0),Pat_org!O$1)=0,"",(INDEX(Pat_org!$D$2:$P$484,MATCH(Payments_2020!$G515,Pat_org!$D$2:$D$484,0),Pat_org!O$1)))</f>
        <v>Single PO</v>
      </c>
      <c r="S515" s="3" t="str" cm="1">
        <f t="array" ref="S515">IF(INDEX(Pat_org!$D$2:$P$484,MATCH(Payments_2020!$G515,Pat_org!$D$2:$D$484,0),Pat_org!P$1)=0,"",(INDEX(Pat_org!$D$2:$P$484,MATCH(Payments_2020!$G515,Pat_org!$D$2:$D$484,0),Pat_org!P$1)))</f>
        <v/>
      </c>
      <c r="T515" s="3" t="s">
        <v>891</v>
      </c>
      <c r="U515" s="3" t="s">
        <v>26</v>
      </c>
      <c r="V515" s="1">
        <v>2020</v>
      </c>
      <c r="W515" s="4" t="s">
        <v>27</v>
      </c>
      <c r="X515" s="40" t="str">
        <f t="shared" si="25"/>
        <v>2020GBP</v>
      </c>
      <c r="Y515" s="40">
        <v>10000</v>
      </c>
      <c r="Z515" s="31" cm="1">
        <f t="array" ref="Z515">_xlfn.IFS(X515=GBP_2020,Y515,X515=GBP_2019,Y515*CPI_2019,X515=GBP_2018,Y515*CPI_2018,X515=EUR_2020,Y515*EURGBP_2020,X515=EUR_2019,(Y515*EURGBP_2019)*CPI_2019,X515=EUR_2018,(Y515*EURGBP_2018)*CPI_2018,X515=USD_2020,Y515*USDGBP_2020,X515=USD_2019,(Y515*USDGBP_2019)*CPI_2019,X515=USD_2018,(Y515*USDGBP_2018)*CPI_2018,X515=CHF_2020,Y515*CHFGBP_2020,X515=CHF_2019,(Y515*CHFGBP_2019)*CPI_2019,X515=CHF_2018,(Y515*CHFGBP_2018)*CPI_2018,X515=SEK_2020,Y515*SEKGBP_2020,X515=SEK_2019,(Y515*SEKGBP_2019)*CPI_2019,X515=SEK_2018,(Y515*SEKGBP_2018)*CPI_2018,X515=NKK_2020,Y515*NKKGBP_2020,X515=NKK_2019,(Y515*NKKGBP_2019)*CPI_2019,X515=NKK_2018,(Y515*NKKGBP_2018)*CPI_2018,X515=DKK_2020,Y515*DKKGBP_2020,X515=DKK_2019,(Y515*DKKGBP_2019)*CPI_2019,X515=DKK_2018,(Y515*DKKGBP_2018)*CPI_2018)</f>
        <v>10000</v>
      </c>
      <c r="AA515" s="1">
        <v>1</v>
      </c>
    </row>
    <row r="516" spans="1:27" s="3" customFormat="1" x14ac:dyDescent="0.35">
      <c r="A516" s="3" t="s">
        <v>807</v>
      </c>
      <c r="B516" s="3" t="str">
        <f t="shared" si="26"/>
        <v>JanssenRheumatoid arthritis</v>
      </c>
      <c r="C516" s="3" t="str">
        <f>IF(INDEX(Comp_interest!$D:$D,MATCH(Payments_2020!$B516,Comp_interest!$C:$C,0))=0,"",INDEX(Comp_interest!$D:$D,MATCH(Payments_2020!$B516,Comp_interest!$C:$C,0)))</f>
        <v>Maybe yes</v>
      </c>
      <c r="D516" s="3" t="str">
        <f>IF(INDEX(Comp_interest!$E:$E,MATCH(Payments_2020!$B516,Comp_interest!$C:$C,0))=0,"",INDEX(Comp_interest!$E:$E,MATCH(Payments_2020!$B516,Comp_interest!$C:$C,0)))</f>
        <v>ClinicalTrial.gov</v>
      </c>
      <c r="E516" s="3" t="str">
        <f>IF(INDEX(Comp_interest!$F:$F,MATCH(Payments_2020!$B516,Comp_interest!$C:$C,0))=0,"",INDEX(Comp_interest!$F:$F,MATCH(Payments_2020!$B516,Comp_interest!$C:$C,0)))</f>
        <v>Janssen has drugs for rheumatoid arthritis in its pipeline</v>
      </c>
      <c r="F516" s="3" t="s">
        <v>890</v>
      </c>
      <c r="G516" s="3" t="str">
        <f>INDEX(Pat_org!$B$3:$C$892,MATCH(Payments_2020!F516,Pat_org!$B$3:$B$892,0),2)</f>
        <v>National Rheumatoid Arthritis Society</v>
      </c>
      <c r="H516" s="3" t="str" cm="1">
        <f t="array" ref="H516">IF(INDEX(Pat_org!$D$2:$P$484,MATCH(Payments_2020!$G516,Pat_org!$D$2:$D$484,0),Pat_org!E$1)=0,"",(INDEX(Pat_org!$D$2:$P$484,MATCH(Payments_2020!$G516,Pat_org!$D$2:$D$484,0),Pat_org!E$1)))</f>
        <v>Include</v>
      </c>
      <c r="I516" s="3" cm="1">
        <f t="array" ref="I516">IF(INDEX(Pat_org!$D$2:$P$484,MATCH(Payments_2020!$G516,Pat_org!$D$2:$D$484,0),Pat_org!E$1)=0,"",(INDEX(Pat_org!$D$2:$P$484,MATCH(Payments_2020!$G516,Pat_org!$D$2:$D$484,0),Pat_org!$F$1)))</f>
        <v>0</v>
      </c>
      <c r="J516" s="3" t="str" cm="1">
        <f t="array" ref="J516">IF(INDEX(Pat_org!$D$2:$P$484,MATCH(Payments_2020!$G516,Pat_org!$D$2:$D$484,0),Pat_org!G$1)=0,"",(INDEX(Pat_org!$D$2:$P$484,MATCH(Payments_2020!$G516,Pat_org!$D$2:$D$484,0),Pat_org!G$1)))</f>
        <v>Support organisation</v>
      </c>
      <c r="K516" s="3" t="str" cm="1">
        <f t="array" ref="K516">IF(INDEX(Pat_org!$D$2:$P$484,MATCH(Payments_2020!$G516,Pat_org!$D$2:$D$484,0),Pat_org!H$1)=0,"",(INDEX(Pat_org!$D$2:$P$484,MATCH(Payments_2020!$G516,Pat_org!$D$2:$D$484,0),Pat_org!H$1)))</f>
        <v>15 Diseases of the musculoskeletal system or connective tissue  </v>
      </c>
      <c r="L516" s="3" t="str" cm="1">
        <f t="array" ref="L516">IF(INDEX(Pat_org!$D$2:$P$484,MATCH(Payments_2020!$G516,Pat_org!$D$2:$D$484,0),Pat_org!I$1)=0,"",(INDEX(Pat_org!$D$2:$P$484,MATCH(Payments_2020!$G516,Pat_org!$D$2:$D$484,0),Pat_org!I$1)))</f>
        <v>Rheumatoid arthritis</v>
      </c>
      <c r="M516" s="3" cm="1">
        <f t="array" ref="M516">IF(INDEX(Pat_org!$D$2:$P$484,MATCH(Payments_2020!$G516,Pat_org!$D$2:$D$484,0),Pat_org!J$1)=0,"",(INDEX(Pat_org!$D$2:$P$484,MATCH(Payments_2020!$G516,Pat_org!$D$2:$D$484,0),Pat_org!J$1)))</f>
        <v>1134859</v>
      </c>
      <c r="N516" s="3" t="str" cm="1">
        <f t="array" ref="N516">IF(INDEX(Pat_org!$D$2:$P$484,MATCH(Payments_2020!$G516,Pat_org!$D$2:$D$484,0),Pat_org!K$1)=0,"",(INDEX(Pat_org!$D$2:$P$484,MATCH(Payments_2020!$G516,Pat_org!$D$2:$D$484,0),Pat_org!K$1)))</f>
        <v/>
      </c>
      <c r="O516" s="3" t="str" cm="1">
        <f t="array" ref="O516">IF(INDEX(Pat_org!$D$2:$P$484,MATCH(Payments_2020!$G516,Pat_org!$D$2:$D$484,0),Pat_org!L$1)=0,"",(INDEX(Pat_org!$D$2:$P$484,MATCH(Payments_2020!$G516,Pat_org!$D$2:$D$484,0),Pat_org!L$1)))</f>
        <v>UK</v>
      </c>
      <c r="P516" s="3" t="str" cm="1">
        <f t="array" ref="P516">IF(INDEX(Pat_org!$D$2:$P$484,MATCH(Payments_2020!$G516,Pat_org!$D$2:$D$484,0),Pat_org!M$1)=0,"",(INDEX(Pat_org!$D$2:$P$484,MATCH(Payments_2020!$G516,Pat_org!$D$2:$D$484,0),Pat_org!M$1)))</f>
        <v>https://nras.org.uk/</v>
      </c>
      <c r="Q516" s="3" t="str" cm="1">
        <f t="array" ref="Q516">IFERROR(IF(INDEX(Pat_org!$D$2:$P$484,MATCH(Payments_2020!$G516,Pat_org!$D$2:$D$484,0),Pat_org!N$1)=0,"",(INDEX(Pat_org!$D$2:$P$484,MATCH(Payments_2020!$G516,Pat_org!$D$2:$D$484,0),Pat_org!N$1))),"")</f>
        <v>Not rare</v>
      </c>
      <c r="R516" s="3" t="str" cm="1">
        <f t="array" ref="R516">IF(INDEX(Pat_org!$D$2:$P$484,MATCH(Payments_2020!$G516,Pat_org!$D$2:$D$484,0),Pat_org!O$1)=0,"",(INDEX(Pat_org!$D$2:$P$484,MATCH(Payments_2020!$G516,Pat_org!$D$2:$D$484,0),Pat_org!O$1)))</f>
        <v>Single PO</v>
      </c>
      <c r="S516" s="3" t="str" cm="1">
        <f t="array" ref="S516">IF(INDEX(Pat_org!$D$2:$P$484,MATCH(Payments_2020!$G516,Pat_org!$D$2:$D$484,0),Pat_org!P$1)=0,"",(INDEX(Pat_org!$D$2:$P$484,MATCH(Payments_2020!$G516,Pat_org!$D$2:$D$484,0),Pat_org!P$1)))</f>
        <v/>
      </c>
      <c r="T516" s="3" t="s">
        <v>892</v>
      </c>
      <c r="U516" s="3" t="s">
        <v>26</v>
      </c>
      <c r="V516" s="1">
        <v>2020</v>
      </c>
      <c r="W516" s="4" t="s">
        <v>27</v>
      </c>
      <c r="X516" s="40" t="str">
        <f t="shared" si="25"/>
        <v>2020GBP</v>
      </c>
      <c r="Y516" s="40">
        <v>8000</v>
      </c>
      <c r="Z516" s="31" cm="1">
        <f t="array" ref="Z516">_xlfn.IFS(X516=GBP_2020,Y516,X516=GBP_2019,Y516*CPI_2019,X516=GBP_2018,Y516*CPI_2018,X516=EUR_2020,Y516*EURGBP_2020,X516=EUR_2019,(Y516*EURGBP_2019)*CPI_2019,X516=EUR_2018,(Y516*EURGBP_2018)*CPI_2018,X516=USD_2020,Y516*USDGBP_2020,X516=USD_2019,(Y516*USDGBP_2019)*CPI_2019,X516=USD_2018,(Y516*USDGBP_2018)*CPI_2018,X516=CHF_2020,Y516*CHFGBP_2020,X516=CHF_2019,(Y516*CHFGBP_2019)*CPI_2019,X516=CHF_2018,(Y516*CHFGBP_2018)*CPI_2018,X516=SEK_2020,Y516*SEKGBP_2020,X516=SEK_2019,(Y516*SEKGBP_2019)*CPI_2019,X516=SEK_2018,(Y516*SEKGBP_2018)*CPI_2018,X516=NKK_2020,Y516*NKKGBP_2020,X516=NKK_2019,(Y516*NKKGBP_2019)*CPI_2019,X516=NKK_2018,(Y516*NKKGBP_2018)*CPI_2018,X516=DKK_2020,Y516*DKKGBP_2020,X516=DKK_2019,(Y516*DKKGBP_2019)*CPI_2019,X516=DKK_2018,(Y516*DKKGBP_2018)*CPI_2018)</f>
        <v>8000</v>
      </c>
      <c r="AA516" s="1">
        <v>1</v>
      </c>
    </row>
    <row r="517" spans="1:27" s="3" customFormat="1" x14ac:dyDescent="0.35">
      <c r="A517" s="3" t="s">
        <v>807</v>
      </c>
      <c r="B517" s="3" t="str">
        <f t="shared" si="26"/>
        <v>JanssenRheumatoid arthritis</v>
      </c>
      <c r="C517" s="3" t="str">
        <f>IF(INDEX(Comp_interest!$D:$D,MATCH(Payments_2020!$B517,Comp_interest!$C:$C,0))=0,"",INDEX(Comp_interest!$D:$D,MATCH(Payments_2020!$B517,Comp_interest!$C:$C,0)))</f>
        <v>Maybe yes</v>
      </c>
      <c r="D517" s="3" t="str">
        <f>IF(INDEX(Comp_interest!$E:$E,MATCH(Payments_2020!$B517,Comp_interest!$C:$C,0))=0,"",INDEX(Comp_interest!$E:$E,MATCH(Payments_2020!$B517,Comp_interest!$C:$C,0)))</f>
        <v>ClinicalTrial.gov</v>
      </c>
      <c r="E517" s="3" t="str">
        <f>IF(INDEX(Comp_interest!$F:$F,MATCH(Payments_2020!$B517,Comp_interest!$C:$C,0))=0,"",INDEX(Comp_interest!$F:$F,MATCH(Payments_2020!$B517,Comp_interest!$C:$C,0)))</f>
        <v>Janssen has drugs for rheumatoid arthritis in its pipeline</v>
      </c>
      <c r="F517" s="3" t="s">
        <v>890</v>
      </c>
      <c r="G517" s="3" t="str">
        <f>INDEX(Pat_org!$B$3:$C$892,MATCH(Payments_2020!F517,Pat_org!$B$3:$B$892,0),2)</f>
        <v>National Rheumatoid Arthritis Society</v>
      </c>
      <c r="H517" s="3" t="str" cm="1">
        <f t="array" ref="H517">IF(INDEX(Pat_org!$D$2:$P$484,MATCH(Payments_2020!$G517,Pat_org!$D$2:$D$484,0),Pat_org!E$1)=0,"",(INDEX(Pat_org!$D$2:$P$484,MATCH(Payments_2020!$G517,Pat_org!$D$2:$D$484,0),Pat_org!E$1)))</f>
        <v>Include</v>
      </c>
      <c r="I517" s="3" cm="1">
        <f t="array" ref="I517">IF(INDEX(Pat_org!$D$2:$P$484,MATCH(Payments_2020!$G517,Pat_org!$D$2:$D$484,0),Pat_org!E$1)=0,"",(INDEX(Pat_org!$D$2:$P$484,MATCH(Payments_2020!$G517,Pat_org!$D$2:$D$484,0),Pat_org!$F$1)))</f>
        <v>0</v>
      </c>
      <c r="J517" s="3" t="str" cm="1">
        <f t="array" ref="J517">IF(INDEX(Pat_org!$D$2:$P$484,MATCH(Payments_2020!$G517,Pat_org!$D$2:$D$484,0),Pat_org!G$1)=0,"",(INDEX(Pat_org!$D$2:$P$484,MATCH(Payments_2020!$G517,Pat_org!$D$2:$D$484,0),Pat_org!G$1)))</f>
        <v>Support organisation</v>
      </c>
      <c r="K517" s="3" t="str" cm="1">
        <f t="array" ref="K517">IF(INDEX(Pat_org!$D$2:$P$484,MATCH(Payments_2020!$G517,Pat_org!$D$2:$D$484,0),Pat_org!H$1)=0,"",(INDEX(Pat_org!$D$2:$P$484,MATCH(Payments_2020!$G517,Pat_org!$D$2:$D$484,0),Pat_org!H$1)))</f>
        <v>15 Diseases of the musculoskeletal system or connective tissue  </v>
      </c>
      <c r="L517" s="3" t="str" cm="1">
        <f t="array" ref="L517">IF(INDEX(Pat_org!$D$2:$P$484,MATCH(Payments_2020!$G517,Pat_org!$D$2:$D$484,0),Pat_org!I$1)=0,"",(INDEX(Pat_org!$D$2:$P$484,MATCH(Payments_2020!$G517,Pat_org!$D$2:$D$484,0),Pat_org!I$1)))</f>
        <v>Rheumatoid arthritis</v>
      </c>
      <c r="M517" s="3" cm="1">
        <f t="array" ref="M517">IF(INDEX(Pat_org!$D$2:$P$484,MATCH(Payments_2020!$G517,Pat_org!$D$2:$D$484,0),Pat_org!J$1)=0,"",(INDEX(Pat_org!$D$2:$P$484,MATCH(Payments_2020!$G517,Pat_org!$D$2:$D$484,0),Pat_org!J$1)))</f>
        <v>1134859</v>
      </c>
      <c r="N517" s="3" t="str" cm="1">
        <f t="array" ref="N517">IF(INDEX(Pat_org!$D$2:$P$484,MATCH(Payments_2020!$G517,Pat_org!$D$2:$D$484,0),Pat_org!K$1)=0,"",(INDEX(Pat_org!$D$2:$P$484,MATCH(Payments_2020!$G517,Pat_org!$D$2:$D$484,0),Pat_org!K$1)))</f>
        <v/>
      </c>
      <c r="O517" s="3" t="str" cm="1">
        <f t="array" ref="O517">IF(INDEX(Pat_org!$D$2:$P$484,MATCH(Payments_2020!$G517,Pat_org!$D$2:$D$484,0),Pat_org!L$1)=0,"",(INDEX(Pat_org!$D$2:$P$484,MATCH(Payments_2020!$G517,Pat_org!$D$2:$D$484,0),Pat_org!L$1)))</f>
        <v>UK</v>
      </c>
      <c r="P517" s="3" t="str" cm="1">
        <f t="array" ref="P517">IF(INDEX(Pat_org!$D$2:$P$484,MATCH(Payments_2020!$G517,Pat_org!$D$2:$D$484,0),Pat_org!M$1)=0,"",(INDEX(Pat_org!$D$2:$P$484,MATCH(Payments_2020!$G517,Pat_org!$D$2:$D$484,0),Pat_org!M$1)))</f>
        <v>https://nras.org.uk/</v>
      </c>
      <c r="Q517" s="3" t="str" cm="1">
        <f t="array" ref="Q517">IFERROR(IF(INDEX(Pat_org!$D$2:$P$484,MATCH(Payments_2020!$G517,Pat_org!$D$2:$D$484,0),Pat_org!N$1)=0,"",(INDEX(Pat_org!$D$2:$P$484,MATCH(Payments_2020!$G517,Pat_org!$D$2:$D$484,0),Pat_org!N$1))),"")</f>
        <v>Not rare</v>
      </c>
      <c r="R517" s="3" t="str" cm="1">
        <f t="array" ref="R517">IF(INDEX(Pat_org!$D$2:$P$484,MATCH(Payments_2020!$G517,Pat_org!$D$2:$D$484,0),Pat_org!O$1)=0,"",(INDEX(Pat_org!$D$2:$P$484,MATCH(Payments_2020!$G517,Pat_org!$D$2:$D$484,0),Pat_org!O$1)))</f>
        <v>Single PO</v>
      </c>
      <c r="S517" s="3" t="str" cm="1">
        <f t="array" ref="S517">IF(INDEX(Pat_org!$D$2:$P$484,MATCH(Payments_2020!$G517,Pat_org!$D$2:$D$484,0),Pat_org!P$1)=0,"",(INDEX(Pat_org!$D$2:$P$484,MATCH(Payments_2020!$G517,Pat_org!$D$2:$D$484,0),Pat_org!P$1)))</f>
        <v/>
      </c>
      <c r="T517" s="3" t="s">
        <v>893</v>
      </c>
      <c r="U517" s="3" t="s">
        <v>26</v>
      </c>
      <c r="V517" s="1">
        <v>2020</v>
      </c>
      <c r="W517" s="4" t="s">
        <v>27</v>
      </c>
      <c r="X517" s="40" t="str">
        <f t="shared" si="25"/>
        <v>2020GBP</v>
      </c>
      <c r="Y517" s="40">
        <v>345</v>
      </c>
      <c r="Z517" s="31" cm="1">
        <f t="array" ref="Z517">_xlfn.IFS(X517=GBP_2020,Y517,X517=GBP_2019,Y517*CPI_2019,X517=GBP_2018,Y517*CPI_2018,X517=EUR_2020,Y517*EURGBP_2020,X517=EUR_2019,(Y517*EURGBP_2019)*CPI_2019,X517=EUR_2018,(Y517*EURGBP_2018)*CPI_2018,X517=USD_2020,Y517*USDGBP_2020,X517=USD_2019,(Y517*USDGBP_2019)*CPI_2019,X517=USD_2018,(Y517*USDGBP_2018)*CPI_2018,X517=CHF_2020,Y517*CHFGBP_2020,X517=CHF_2019,(Y517*CHFGBP_2019)*CPI_2019,X517=CHF_2018,(Y517*CHFGBP_2018)*CPI_2018,X517=SEK_2020,Y517*SEKGBP_2020,X517=SEK_2019,(Y517*SEKGBP_2019)*CPI_2019,X517=SEK_2018,(Y517*SEKGBP_2018)*CPI_2018,X517=NKK_2020,Y517*NKKGBP_2020,X517=NKK_2019,(Y517*NKKGBP_2019)*CPI_2019,X517=NKK_2018,(Y517*NKKGBP_2018)*CPI_2018,X517=DKK_2020,Y517*DKKGBP_2020,X517=DKK_2019,(Y517*DKKGBP_2019)*CPI_2019,X517=DKK_2018,(Y517*DKKGBP_2018)*CPI_2018)</f>
        <v>345</v>
      </c>
      <c r="AA517" s="1">
        <v>1</v>
      </c>
    </row>
    <row r="518" spans="1:27" s="3" customFormat="1" x14ac:dyDescent="0.35">
      <c r="A518" s="3" t="s">
        <v>807</v>
      </c>
      <c r="B518" s="3" t="str">
        <f t="shared" si="26"/>
        <v>JanssenHIV</v>
      </c>
      <c r="C518" s="3" t="str">
        <f>IF(INDEX(Comp_interest!$D:$D,MATCH(Payments_2020!$B518,Comp_interest!$C:$C,0))=0,"",INDEX(Comp_interest!$D:$D,MATCH(Payments_2020!$B518,Comp_interest!$C:$C,0)))</f>
        <v>Definitely yes</v>
      </c>
      <c r="D518" s="3" t="str">
        <f>IF(INDEX(Comp_interest!$E:$E,MATCH(Payments_2020!$B518,Comp_interest!$C:$C,0))=0,"",INDEX(Comp_interest!$E:$E,MATCH(Payments_2020!$B518,Comp_interest!$C:$C,0)))</f>
        <v>Company website</v>
      </c>
      <c r="E518" s="3" t="str">
        <f>IF(INDEX(Comp_interest!$F:$F,MATCH(Payments_2020!$B518,Comp_interest!$C:$C,0))=0,"",INDEX(Comp_interest!$F:$F,MATCH(Payments_2020!$B518,Comp_interest!$C:$C,0)))</f>
        <v/>
      </c>
      <c r="F518" s="3" t="s">
        <v>894</v>
      </c>
      <c r="G518" s="3" t="str">
        <f>INDEX(Pat_org!$B$3:$C$892,MATCH(Payments_2020!F518,Pat_org!$B$3:$B$892,0),2)</f>
        <v>National AIDS Trust</v>
      </c>
      <c r="H518" s="3" t="str" cm="1">
        <f t="array" ref="H518">IF(INDEX(Pat_org!$D$2:$P$484,MATCH(Payments_2020!$G518,Pat_org!$D$2:$D$484,0),Pat_org!E$1)=0,"",(INDEX(Pat_org!$D$2:$P$484,MATCH(Payments_2020!$G518,Pat_org!$D$2:$D$484,0),Pat_org!E$1)))</f>
        <v>Include</v>
      </c>
      <c r="I518" s="3" cm="1">
        <f t="array" ref="I518">IF(INDEX(Pat_org!$D$2:$P$484,MATCH(Payments_2020!$G518,Pat_org!$D$2:$D$484,0),Pat_org!E$1)=0,"",(INDEX(Pat_org!$D$2:$P$484,MATCH(Payments_2020!$G518,Pat_org!$D$2:$D$484,0),Pat_org!$F$1)))</f>
        <v>0</v>
      </c>
      <c r="J518" s="3" t="str" cm="1">
        <f t="array" ref="J518">IF(INDEX(Pat_org!$D$2:$P$484,MATCH(Payments_2020!$G518,Pat_org!$D$2:$D$484,0),Pat_org!G$1)=0,"",(INDEX(Pat_org!$D$2:$P$484,MATCH(Payments_2020!$G518,Pat_org!$D$2:$D$484,0),Pat_org!G$1)))</f>
        <v>Advocacy organisation</v>
      </c>
      <c r="K518" s="3" t="str" cm="1">
        <f t="array" ref="K518">IF(INDEX(Pat_org!$D$2:$P$484,MATCH(Payments_2020!$G518,Pat_org!$D$2:$D$484,0),Pat_org!H$1)=0,"",(INDEX(Pat_org!$D$2:$P$484,MATCH(Payments_2020!$G518,Pat_org!$D$2:$D$484,0),Pat_org!H$1)))</f>
        <v>01 Certain infectious or parasitic diseases  </v>
      </c>
      <c r="L518" s="3" t="str" cm="1">
        <f t="array" ref="L518">IF(INDEX(Pat_org!$D$2:$P$484,MATCH(Payments_2020!$G518,Pat_org!$D$2:$D$484,0),Pat_org!I$1)=0,"",(INDEX(Pat_org!$D$2:$P$484,MATCH(Payments_2020!$G518,Pat_org!$D$2:$D$484,0),Pat_org!I$1)))</f>
        <v>HIV</v>
      </c>
      <c r="M518" s="3" cm="1">
        <f t="array" ref="M518">IF(INDEX(Pat_org!$D$2:$P$484,MATCH(Payments_2020!$G518,Pat_org!$D$2:$D$484,0),Pat_org!J$1)=0,"",(INDEX(Pat_org!$D$2:$P$484,MATCH(Payments_2020!$G518,Pat_org!$D$2:$D$484,0),Pat_org!J$1)))</f>
        <v>297977</v>
      </c>
      <c r="N518" s="3" t="str" cm="1">
        <f t="array" ref="N518">IF(INDEX(Pat_org!$D$2:$P$484,MATCH(Payments_2020!$G518,Pat_org!$D$2:$D$484,0),Pat_org!K$1)=0,"",(INDEX(Pat_org!$D$2:$P$484,MATCH(Payments_2020!$G518,Pat_org!$D$2:$D$484,0),Pat_org!K$1)))</f>
        <v/>
      </c>
      <c r="O518" s="3" t="str" cm="1">
        <f t="array" ref="O518">IF(INDEX(Pat_org!$D$2:$P$484,MATCH(Payments_2020!$G518,Pat_org!$D$2:$D$484,0),Pat_org!L$1)=0,"",(INDEX(Pat_org!$D$2:$P$484,MATCH(Payments_2020!$G518,Pat_org!$D$2:$D$484,0),Pat_org!L$1)))</f>
        <v>UK</v>
      </c>
      <c r="P518" s="3" t="str" cm="1">
        <f t="array" ref="P518">IF(INDEX(Pat_org!$D$2:$P$484,MATCH(Payments_2020!$G518,Pat_org!$D$2:$D$484,0),Pat_org!M$1)=0,"",(INDEX(Pat_org!$D$2:$P$484,MATCH(Payments_2020!$G518,Pat_org!$D$2:$D$484,0),Pat_org!M$1)))</f>
        <v>https://www.nat.org.uk/</v>
      </c>
      <c r="Q518" s="3" t="str" cm="1">
        <f t="array" ref="Q518">IFERROR(IF(INDEX(Pat_org!$D$2:$P$484,MATCH(Payments_2020!$G518,Pat_org!$D$2:$D$484,0),Pat_org!N$1)=0,"",(INDEX(Pat_org!$D$2:$P$484,MATCH(Payments_2020!$G518,Pat_org!$D$2:$D$484,0),Pat_org!N$1))),"")</f>
        <v>Not rare</v>
      </c>
      <c r="R518" s="3" t="str" cm="1">
        <f t="array" ref="R518">IF(INDEX(Pat_org!$D$2:$P$484,MATCH(Payments_2020!$G518,Pat_org!$D$2:$D$484,0),Pat_org!O$1)=0,"",(INDEX(Pat_org!$D$2:$P$484,MATCH(Payments_2020!$G518,Pat_org!$D$2:$D$484,0),Pat_org!O$1)))</f>
        <v>Single PO</v>
      </c>
      <c r="S518" s="3" t="str" cm="1">
        <f t="array" ref="S518">IF(INDEX(Pat_org!$D$2:$P$484,MATCH(Payments_2020!$G518,Pat_org!$D$2:$D$484,0),Pat_org!P$1)=0,"",(INDEX(Pat_org!$D$2:$P$484,MATCH(Payments_2020!$G518,Pat_org!$D$2:$D$484,0),Pat_org!P$1)))</f>
        <v/>
      </c>
      <c r="T518" s="3" t="s">
        <v>895</v>
      </c>
      <c r="U518" s="3" t="s">
        <v>26</v>
      </c>
      <c r="V518" s="1">
        <v>2020</v>
      </c>
      <c r="W518" s="4" t="s">
        <v>27</v>
      </c>
      <c r="X518" s="40" t="str">
        <f t="shared" si="25"/>
        <v>2020GBP</v>
      </c>
      <c r="Y518" s="40">
        <v>5000</v>
      </c>
      <c r="Z518" s="31" cm="1">
        <f t="array" ref="Z518">_xlfn.IFS(X518=GBP_2020,Y518,X518=GBP_2019,Y518*CPI_2019,X518=GBP_2018,Y518*CPI_2018,X518=EUR_2020,Y518*EURGBP_2020,X518=EUR_2019,(Y518*EURGBP_2019)*CPI_2019,X518=EUR_2018,(Y518*EURGBP_2018)*CPI_2018,X518=USD_2020,Y518*USDGBP_2020,X518=USD_2019,(Y518*USDGBP_2019)*CPI_2019,X518=USD_2018,(Y518*USDGBP_2018)*CPI_2018,X518=CHF_2020,Y518*CHFGBP_2020,X518=CHF_2019,(Y518*CHFGBP_2019)*CPI_2019,X518=CHF_2018,(Y518*CHFGBP_2018)*CPI_2018,X518=SEK_2020,Y518*SEKGBP_2020,X518=SEK_2019,(Y518*SEKGBP_2019)*CPI_2019,X518=SEK_2018,(Y518*SEKGBP_2018)*CPI_2018,X518=NKK_2020,Y518*NKKGBP_2020,X518=NKK_2019,(Y518*NKKGBP_2019)*CPI_2019,X518=NKK_2018,(Y518*NKKGBP_2018)*CPI_2018,X518=DKK_2020,Y518*DKKGBP_2020,X518=DKK_2019,(Y518*DKKGBP_2019)*CPI_2019,X518=DKK_2018,(Y518*DKKGBP_2018)*CPI_2018)</f>
        <v>5000</v>
      </c>
      <c r="AA518" s="1">
        <v>1</v>
      </c>
    </row>
    <row r="519" spans="1:27" s="3" customFormat="1" x14ac:dyDescent="0.35">
      <c r="A519" s="3" t="s">
        <v>807</v>
      </c>
      <c r="B519" s="3" t="str">
        <f t="shared" si="26"/>
        <v>JanssenHIV</v>
      </c>
      <c r="C519" s="3" t="str">
        <f>IF(INDEX(Comp_interest!$D:$D,MATCH(Payments_2020!$B519,Comp_interest!$C:$C,0))=0,"",INDEX(Comp_interest!$D:$D,MATCH(Payments_2020!$B519,Comp_interest!$C:$C,0)))</f>
        <v>Definitely yes</v>
      </c>
      <c r="D519" s="3" t="str">
        <f>IF(INDEX(Comp_interest!$E:$E,MATCH(Payments_2020!$B519,Comp_interest!$C:$C,0))=0,"",INDEX(Comp_interest!$E:$E,MATCH(Payments_2020!$B519,Comp_interest!$C:$C,0)))</f>
        <v>Company website</v>
      </c>
      <c r="E519" s="3" t="str">
        <f>IF(INDEX(Comp_interest!$F:$F,MATCH(Payments_2020!$B519,Comp_interest!$C:$C,0))=0,"",INDEX(Comp_interest!$F:$F,MATCH(Payments_2020!$B519,Comp_interest!$C:$C,0)))</f>
        <v/>
      </c>
      <c r="F519" s="3" t="s">
        <v>894</v>
      </c>
      <c r="G519" s="3" t="str">
        <f>INDEX(Pat_org!$B$3:$C$892,MATCH(Payments_2020!F519,Pat_org!$B$3:$B$892,0),2)</f>
        <v>National AIDS Trust</v>
      </c>
      <c r="H519" s="3" t="str" cm="1">
        <f t="array" ref="H519">IF(INDEX(Pat_org!$D$2:$P$484,MATCH(Payments_2020!$G519,Pat_org!$D$2:$D$484,0),Pat_org!E$1)=0,"",(INDEX(Pat_org!$D$2:$P$484,MATCH(Payments_2020!$G519,Pat_org!$D$2:$D$484,0),Pat_org!E$1)))</f>
        <v>Include</v>
      </c>
      <c r="I519" s="3" cm="1">
        <f t="array" ref="I519">IF(INDEX(Pat_org!$D$2:$P$484,MATCH(Payments_2020!$G519,Pat_org!$D$2:$D$484,0),Pat_org!E$1)=0,"",(INDEX(Pat_org!$D$2:$P$484,MATCH(Payments_2020!$G519,Pat_org!$D$2:$D$484,0),Pat_org!$F$1)))</f>
        <v>0</v>
      </c>
      <c r="J519" s="3" t="str" cm="1">
        <f t="array" ref="J519">IF(INDEX(Pat_org!$D$2:$P$484,MATCH(Payments_2020!$G519,Pat_org!$D$2:$D$484,0),Pat_org!G$1)=0,"",(INDEX(Pat_org!$D$2:$P$484,MATCH(Payments_2020!$G519,Pat_org!$D$2:$D$484,0),Pat_org!G$1)))</f>
        <v>Advocacy organisation</v>
      </c>
      <c r="K519" s="3" t="str" cm="1">
        <f t="array" ref="K519">IF(INDEX(Pat_org!$D$2:$P$484,MATCH(Payments_2020!$G519,Pat_org!$D$2:$D$484,0),Pat_org!H$1)=0,"",(INDEX(Pat_org!$D$2:$P$484,MATCH(Payments_2020!$G519,Pat_org!$D$2:$D$484,0),Pat_org!H$1)))</f>
        <v>01 Certain infectious or parasitic diseases  </v>
      </c>
      <c r="L519" s="3" t="str" cm="1">
        <f t="array" ref="L519">IF(INDEX(Pat_org!$D$2:$P$484,MATCH(Payments_2020!$G519,Pat_org!$D$2:$D$484,0),Pat_org!I$1)=0,"",(INDEX(Pat_org!$D$2:$P$484,MATCH(Payments_2020!$G519,Pat_org!$D$2:$D$484,0),Pat_org!I$1)))</f>
        <v>HIV</v>
      </c>
      <c r="M519" s="3" cm="1">
        <f t="array" ref="M519">IF(INDEX(Pat_org!$D$2:$P$484,MATCH(Payments_2020!$G519,Pat_org!$D$2:$D$484,0),Pat_org!J$1)=0,"",(INDEX(Pat_org!$D$2:$P$484,MATCH(Payments_2020!$G519,Pat_org!$D$2:$D$484,0),Pat_org!J$1)))</f>
        <v>297977</v>
      </c>
      <c r="N519" s="3" t="str" cm="1">
        <f t="array" ref="N519">IF(INDEX(Pat_org!$D$2:$P$484,MATCH(Payments_2020!$G519,Pat_org!$D$2:$D$484,0),Pat_org!K$1)=0,"",(INDEX(Pat_org!$D$2:$P$484,MATCH(Payments_2020!$G519,Pat_org!$D$2:$D$484,0),Pat_org!K$1)))</f>
        <v/>
      </c>
      <c r="O519" s="3" t="str" cm="1">
        <f t="array" ref="O519">IF(INDEX(Pat_org!$D$2:$P$484,MATCH(Payments_2020!$G519,Pat_org!$D$2:$D$484,0),Pat_org!L$1)=0,"",(INDEX(Pat_org!$D$2:$P$484,MATCH(Payments_2020!$G519,Pat_org!$D$2:$D$484,0),Pat_org!L$1)))</f>
        <v>UK</v>
      </c>
      <c r="P519" s="3" t="str" cm="1">
        <f t="array" ref="P519">IF(INDEX(Pat_org!$D$2:$P$484,MATCH(Payments_2020!$G519,Pat_org!$D$2:$D$484,0),Pat_org!M$1)=0,"",(INDEX(Pat_org!$D$2:$P$484,MATCH(Payments_2020!$G519,Pat_org!$D$2:$D$484,0),Pat_org!M$1)))</f>
        <v>https://www.nat.org.uk/</v>
      </c>
      <c r="Q519" s="3" t="str" cm="1">
        <f t="array" ref="Q519">IFERROR(IF(INDEX(Pat_org!$D$2:$P$484,MATCH(Payments_2020!$G519,Pat_org!$D$2:$D$484,0),Pat_org!N$1)=0,"",(INDEX(Pat_org!$D$2:$P$484,MATCH(Payments_2020!$G519,Pat_org!$D$2:$D$484,0),Pat_org!N$1))),"")</f>
        <v>Not rare</v>
      </c>
      <c r="R519" s="3" t="str" cm="1">
        <f t="array" ref="R519">IF(INDEX(Pat_org!$D$2:$P$484,MATCH(Payments_2020!$G519,Pat_org!$D$2:$D$484,0),Pat_org!O$1)=0,"",(INDEX(Pat_org!$D$2:$P$484,MATCH(Payments_2020!$G519,Pat_org!$D$2:$D$484,0),Pat_org!O$1)))</f>
        <v>Single PO</v>
      </c>
      <c r="S519" s="3" t="str" cm="1">
        <f t="array" ref="S519">IF(INDEX(Pat_org!$D$2:$P$484,MATCH(Payments_2020!$G519,Pat_org!$D$2:$D$484,0),Pat_org!P$1)=0,"",(INDEX(Pat_org!$D$2:$P$484,MATCH(Payments_2020!$G519,Pat_org!$D$2:$D$484,0),Pat_org!P$1)))</f>
        <v/>
      </c>
      <c r="T519" s="3" t="s">
        <v>896</v>
      </c>
      <c r="U519" s="3" t="s">
        <v>26</v>
      </c>
      <c r="V519" s="1">
        <v>2020</v>
      </c>
      <c r="W519" s="4" t="s">
        <v>27</v>
      </c>
      <c r="X519" s="40" t="str">
        <f t="shared" si="25"/>
        <v>2020GBP</v>
      </c>
      <c r="Y519" s="40">
        <v>4000</v>
      </c>
      <c r="Z519" s="31" cm="1">
        <f t="array" ref="Z519">_xlfn.IFS(X519=GBP_2020,Y519,X519=GBP_2019,Y519*CPI_2019,X519=GBP_2018,Y519*CPI_2018,X519=EUR_2020,Y519*EURGBP_2020,X519=EUR_2019,(Y519*EURGBP_2019)*CPI_2019,X519=EUR_2018,(Y519*EURGBP_2018)*CPI_2018,X519=USD_2020,Y519*USDGBP_2020,X519=USD_2019,(Y519*USDGBP_2019)*CPI_2019,X519=USD_2018,(Y519*USDGBP_2018)*CPI_2018,X519=CHF_2020,Y519*CHFGBP_2020,X519=CHF_2019,(Y519*CHFGBP_2019)*CPI_2019,X519=CHF_2018,(Y519*CHFGBP_2018)*CPI_2018,X519=SEK_2020,Y519*SEKGBP_2020,X519=SEK_2019,(Y519*SEKGBP_2019)*CPI_2019,X519=SEK_2018,(Y519*SEKGBP_2018)*CPI_2018,X519=NKK_2020,Y519*NKKGBP_2020,X519=NKK_2019,(Y519*NKKGBP_2019)*CPI_2019,X519=NKK_2018,(Y519*NKKGBP_2018)*CPI_2018,X519=DKK_2020,Y519*DKKGBP_2020,X519=DKK_2019,(Y519*DKKGBP_2019)*CPI_2019,X519=DKK_2018,(Y519*DKKGBP_2018)*CPI_2018)</f>
        <v>4000</v>
      </c>
      <c r="AA519" s="1">
        <v>1</v>
      </c>
    </row>
    <row r="520" spans="1:27" s="3" customFormat="1" x14ac:dyDescent="0.35">
      <c r="A520" s="3" t="s">
        <v>807</v>
      </c>
      <c r="B520" s="3" t="str">
        <f t="shared" si="26"/>
        <v>JanssenCoalition of charities</v>
      </c>
      <c r="C520" s="3" t="str">
        <f>IF(INDEX(Comp_interest!$D:$D,MATCH(Payments_2020!$B520,Comp_interest!$C:$C,0))=0,"",INDEX(Comp_interest!$D:$D,MATCH(Payments_2020!$B520,Comp_interest!$C:$C,0)))</f>
        <v xml:space="preserve">Other </v>
      </c>
      <c r="D520" s="3" t="str">
        <f>IF(INDEX(Comp_interest!$E:$E,MATCH(Payments_2020!$B520,Comp_interest!$C:$C,0))=0,"",INDEX(Comp_interest!$E:$E,MATCH(Payments_2020!$B520,Comp_interest!$C:$C,0)))</f>
        <v/>
      </c>
      <c r="E520" s="3" t="str">
        <f>IF(INDEX(Comp_interest!$F:$F,MATCH(Payments_2020!$B520,Comp_interest!$C:$C,0))=0,"",INDEX(Comp_interest!$F:$F,MATCH(Payments_2020!$B520,Comp_interest!$C:$C,0)))</f>
        <v>Unclear</v>
      </c>
      <c r="F520" s="3" t="s">
        <v>100</v>
      </c>
      <c r="G520" s="3" t="str">
        <f>INDEX(Pat_org!$B$3:$C$892,MATCH(Payments_2020!F520,Pat_org!$B$3:$B$892,0),2)</f>
        <v>National Voices</v>
      </c>
      <c r="H520" s="3" t="str" cm="1">
        <f t="array" ref="H520">IF(INDEX(Pat_org!$D$2:$P$484,MATCH(Payments_2020!$G520,Pat_org!$D$2:$D$484,0),Pat_org!E$1)=0,"",(INDEX(Pat_org!$D$2:$P$484,MATCH(Payments_2020!$G520,Pat_org!$D$2:$D$484,0),Pat_org!E$1)))</f>
        <v>Include</v>
      </c>
      <c r="I520" s="3" cm="1">
        <f t="array" ref="I520">IF(INDEX(Pat_org!$D$2:$P$484,MATCH(Payments_2020!$G520,Pat_org!$D$2:$D$484,0),Pat_org!E$1)=0,"",(INDEX(Pat_org!$D$2:$P$484,MATCH(Payments_2020!$G520,Pat_org!$D$2:$D$484,0),Pat_org!$F$1)))</f>
        <v>0</v>
      </c>
      <c r="J520" s="3" t="str" cm="1">
        <f t="array" ref="J520">IF(INDEX(Pat_org!$D$2:$P$484,MATCH(Payments_2020!$G520,Pat_org!$D$2:$D$484,0),Pat_org!G$1)=0,"",(INDEX(Pat_org!$D$2:$P$484,MATCH(Payments_2020!$G520,Pat_org!$D$2:$D$484,0),Pat_org!G$1)))</f>
        <v>Advocacy organisation</v>
      </c>
      <c r="K520" s="3" t="str" cm="1">
        <f t="array" ref="K520">IF(INDEX(Pat_org!$D$2:$P$484,MATCH(Payments_2020!$G520,Pat_org!$D$2:$D$484,0),Pat_org!H$1)=0,"",(INDEX(Pat_org!$D$2:$P$484,MATCH(Payments_2020!$G520,Pat_org!$D$2:$D$484,0),Pat_org!H$1)))</f>
        <v xml:space="preserve">Other </v>
      </c>
      <c r="L520" s="3" t="str" cm="1">
        <f t="array" ref="L520">IF(INDEX(Pat_org!$D$2:$P$484,MATCH(Payments_2020!$G520,Pat_org!$D$2:$D$484,0),Pat_org!I$1)=0,"",(INDEX(Pat_org!$D$2:$P$484,MATCH(Payments_2020!$G520,Pat_org!$D$2:$D$484,0),Pat_org!I$1)))</f>
        <v>Coalition of charities</v>
      </c>
      <c r="M520" s="3" cm="1">
        <f t="array" ref="M520">IF(INDEX(Pat_org!$D$2:$P$484,MATCH(Payments_2020!$G520,Pat_org!$D$2:$D$484,0),Pat_org!J$1)=0,"",(INDEX(Pat_org!$D$2:$P$484,MATCH(Payments_2020!$G520,Pat_org!$D$2:$D$484,0),Pat_org!J$1)))</f>
        <v>1057711</v>
      </c>
      <c r="N520" s="3" t="str" cm="1">
        <f t="array" ref="N520">IF(INDEX(Pat_org!$D$2:$P$484,MATCH(Payments_2020!$G520,Pat_org!$D$2:$D$484,0),Pat_org!K$1)=0,"",(INDEX(Pat_org!$D$2:$P$484,MATCH(Payments_2020!$G520,Pat_org!$D$2:$D$484,0),Pat_org!K$1)))</f>
        <v/>
      </c>
      <c r="O520" s="3" t="str" cm="1">
        <f t="array" ref="O520">IF(INDEX(Pat_org!$D$2:$P$484,MATCH(Payments_2020!$G520,Pat_org!$D$2:$D$484,0),Pat_org!L$1)=0,"",(INDEX(Pat_org!$D$2:$P$484,MATCH(Payments_2020!$G520,Pat_org!$D$2:$D$484,0),Pat_org!L$1)))</f>
        <v>UK</v>
      </c>
      <c r="P520" s="3" t="str" cm="1">
        <f t="array" ref="P520">IF(INDEX(Pat_org!$D$2:$P$484,MATCH(Payments_2020!$G520,Pat_org!$D$2:$D$484,0),Pat_org!M$1)=0,"",(INDEX(Pat_org!$D$2:$P$484,MATCH(Payments_2020!$G520,Pat_org!$D$2:$D$484,0),Pat_org!M$1)))</f>
        <v>https://www.nationalvoices.org.uk/</v>
      </c>
      <c r="Q520" s="3" t="str" cm="1">
        <f t="array" ref="Q520">IFERROR(IF(INDEX(Pat_org!$D$2:$P$484,MATCH(Payments_2020!$G520,Pat_org!$D$2:$D$484,0),Pat_org!N$1)=0,"",(INDEX(Pat_org!$D$2:$P$484,MATCH(Payments_2020!$G520,Pat_org!$D$2:$D$484,0),Pat_org!N$1))),"")</f>
        <v>Unclear</v>
      </c>
      <c r="R520" s="3" t="str" cm="1">
        <f t="array" ref="R520">IF(INDEX(Pat_org!$D$2:$P$484,MATCH(Payments_2020!$G520,Pat_org!$D$2:$D$484,0),Pat_org!O$1)=0,"",(INDEX(Pat_org!$D$2:$P$484,MATCH(Payments_2020!$G520,Pat_org!$D$2:$D$484,0),Pat_org!O$1)))</f>
        <v xml:space="preserve">Alliance of POs  </v>
      </c>
      <c r="S520" s="3" t="str" cm="1">
        <f t="array" ref="S520">IF(INDEX(Pat_org!$D$2:$P$484,MATCH(Payments_2020!$G520,Pat_org!$D$2:$D$484,0),Pat_org!P$1)=0,"",(INDEX(Pat_org!$D$2:$P$484,MATCH(Payments_2020!$G520,Pat_org!$D$2:$D$484,0),Pat_org!P$1)))</f>
        <v/>
      </c>
      <c r="T520" s="3" t="s">
        <v>897</v>
      </c>
      <c r="U520" s="3" t="s">
        <v>26</v>
      </c>
      <c r="V520" s="1">
        <v>2020</v>
      </c>
      <c r="W520" s="4" t="s">
        <v>27</v>
      </c>
      <c r="X520" s="40" t="str">
        <f t="shared" si="25"/>
        <v>2020GBP</v>
      </c>
      <c r="Y520" s="40">
        <v>15000</v>
      </c>
      <c r="Z520" s="31" cm="1">
        <f t="array" ref="Z520">_xlfn.IFS(X520=GBP_2020,Y520,X520=GBP_2019,Y520*CPI_2019,X520=GBP_2018,Y520*CPI_2018,X520=EUR_2020,Y520*EURGBP_2020,X520=EUR_2019,(Y520*EURGBP_2019)*CPI_2019,X520=EUR_2018,(Y520*EURGBP_2018)*CPI_2018,X520=USD_2020,Y520*USDGBP_2020,X520=USD_2019,(Y520*USDGBP_2019)*CPI_2019,X520=USD_2018,(Y520*USDGBP_2018)*CPI_2018,X520=CHF_2020,Y520*CHFGBP_2020,X520=CHF_2019,(Y520*CHFGBP_2019)*CPI_2019,X520=CHF_2018,(Y520*CHFGBP_2018)*CPI_2018,X520=SEK_2020,Y520*SEKGBP_2020,X520=SEK_2019,(Y520*SEKGBP_2019)*CPI_2019,X520=SEK_2018,(Y520*SEKGBP_2018)*CPI_2018,X520=NKK_2020,Y520*NKKGBP_2020,X520=NKK_2019,(Y520*NKKGBP_2019)*CPI_2019,X520=NKK_2018,(Y520*NKKGBP_2018)*CPI_2018,X520=DKK_2020,Y520*DKKGBP_2020,X520=DKK_2019,(Y520*DKKGBP_2019)*CPI_2019,X520=DKK_2018,(Y520*DKKGBP_2018)*CPI_2018)</f>
        <v>15000</v>
      </c>
      <c r="AA520" s="1">
        <v>1</v>
      </c>
    </row>
    <row r="521" spans="1:27" s="3" customFormat="1" x14ac:dyDescent="0.35">
      <c r="A521" s="3" t="s">
        <v>807</v>
      </c>
      <c r="B521" s="3" t="str">
        <f t="shared" si="26"/>
        <v>JanssenCoalition of charities</v>
      </c>
      <c r="C521" s="3" t="str">
        <f>IF(INDEX(Comp_interest!$D:$D,MATCH(Payments_2020!$B521,Comp_interest!$C:$C,0))=0,"",INDEX(Comp_interest!$D:$D,MATCH(Payments_2020!$B521,Comp_interest!$C:$C,0)))</f>
        <v xml:space="preserve">Other </v>
      </c>
      <c r="D521" s="3" t="str">
        <f>IF(INDEX(Comp_interest!$E:$E,MATCH(Payments_2020!$B521,Comp_interest!$C:$C,0))=0,"",INDEX(Comp_interest!$E:$E,MATCH(Payments_2020!$B521,Comp_interest!$C:$C,0)))</f>
        <v/>
      </c>
      <c r="E521" s="3" t="str">
        <f>IF(INDEX(Comp_interest!$F:$F,MATCH(Payments_2020!$B521,Comp_interest!$C:$C,0))=0,"",INDEX(Comp_interest!$F:$F,MATCH(Payments_2020!$B521,Comp_interest!$C:$C,0)))</f>
        <v>Unclear</v>
      </c>
      <c r="F521" s="3" t="s">
        <v>100</v>
      </c>
      <c r="G521" s="3" t="str">
        <f>INDEX(Pat_org!$B$3:$C$892,MATCH(Payments_2020!F521,Pat_org!$B$3:$B$892,0),2)</f>
        <v>National Voices</v>
      </c>
      <c r="H521" s="3" t="str" cm="1">
        <f t="array" ref="H521">IF(INDEX(Pat_org!$D$2:$P$484,MATCH(Payments_2020!$G521,Pat_org!$D$2:$D$484,0),Pat_org!E$1)=0,"",(INDEX(Pat_org!$D$2:$P$484,MATCH(Payments_2020!$G521,Pat_org!$D$2:$D$484,0),Pat_org!E$1)))</f>
        <v>Include</v>
      </c>
      <c r="I521" s="3" cm="1">
        <f t="array" ref="I521">IF(INDEX(Pat_org!$D$2:$P$484,MATCH(Payments_2020!$G521,Pat_org!$D$2:$D$484,0),Pat_org!E$1)=0,"",(INDEX(Pat_org!$D$2:$P$484,MATCH(Payments_2020!$G521,Pat_org!$D$2:$D$484,0),Pat_org!$F$1)))</f>
        <v>0</v>
      </c>
      <c r="J521" s="3" t="str" cm="1">
        <f t="array" ref="J521">IF(INDEX(Pat_org!$D$2:$P$484,MATCH(Payments_2020!$G521,Pat_org!$D$2:$D$484,0),Pat_org!G$1)=0,"",(INDEX(Pat_org!$D$2:$P$484,MATCH(Payments_2020!$G521,Pat_org!$D$2:$D$484,0),Pat_org!G$1)))</f>
        <v>Advocacy organisation</v>
      </c>
      <c r="K521" s="3" t="str" cm="1">
        <f t="array" ref="K521">IF(INDEX(Pat_org!$D$2:$P$484,MATCH(Payments_2020!$G521,Pat_org!$D$2:$D$484,0),Pat_org!H$1)=0,"",(INDEX(Pat_org!$D$2:$P$484,MATCH(Payments_2020!$G521,Pat_org!$D$2:$D$484,0),Pat_org!H$1)))</f>
        <v xml:space="preserve">Other </v>
      </c>
      <c r="L521" s="3" t="str" cm="1">
        <f t="array" ref="L521">IF(INDEX(Pat_org!$D$2:$P$484,MATCH(Payments_2020!$G521,Pat_org!$D$2:$D$484,0),Pat_org!I$1)=0,"",(INDEX(Pat_org!$D$2:$P$484,MATCH(Payments_2020!$G521,Pat_org!$D$2:$D$484,0),Pat_org!I$1)))</f>
        <v>Coalition of charities</v>
      </c>
      <c r="M521" s="3" cm="1">
        <f t="array" ref="M521">IF(INDEX(Pat_org!$D$2:$P$484,MATCH(Payments_2020!$G521,Pat_org!$D$2:$D$484,0),Pat_org!J$1)=0,"",(INDEX(Pat_org!$D$2:$P$484,MATCH(Payments_2020!$G521,Pat_org!$D$2:$D$484,0),Pat_org!J$1)))</f>
        <v>1057711</v>
      </c>
      <c r="N521" s="3" t="str" cm="1">
        <f t="array" ref="N521">IF(INDEX(Pat_org!$D$2:$P$484,MATCH(Payments_2020!$G521,Pat_org!$D$2:$D$484,0),Pat_org!K$1)=0,"",(INDEX(Pat_org!$D$2:$P$484,MATCH(Payments_2020!$G521,Pat_org!$D$2:$D$484,0),Pat_org!K$1)))</f>
        <v/>
      </c>
      <c r="O521" s="3" t="str" cm="1">
        <f t="array" ref="O521">IF(INDEX(Pat_org!$D$2:$P$484,MATCH(Payments_2020!$G521,Pat_org!$D$2:$D$484,0),Pat_org!L$1)=0,"",(INDEX(Pat_org!$D$2:$P$484,MATCH(Payments_2020!$G521,Pat_org!$D$2:$D$484,0),Pat_org!L$1)))</f>
        <v>UK</v>
      </c>
      <c r="P521" s="3" t="str" cm="1">
        <f t="array" ref="P521">IF(INDEX(Pat_org!$D$2:$P$484,MATCH(Payments_2020!$G521,Pat_org!$D$2:$D$484,0),Pat_org!M$1)=0,"",(INDEX(Pat_org!$D$2:$P$484,MATCH(Payments_2020!$G521,Pat_org!$D$2:$D$484,0),Pat_org!M$1)))</f>
        <v>https://www.nationalvoices.org.uk/</v>
      </c>
      <c r="Q521" s="3" t="str" cm="1">
        <f t="array" ref="Q521">IFERROR(IF(INDEX(Pat_org!$D$2:$P$484,MATCH(Payments_2020!$G521,Pat_org!$D$2:$D$484,0),Pat_org!N$1)=0,"",(INDEX(Pat_org!$D$2:$P$484,MATCH(Payments_2020!$G521,Pat_org!$D$2:$D$484,0),Pat_org!N$1))),"")</f>
        <v>Unclear</v>
      </c>
      <c r="R521" s="3" t="str" cm="1">
        <f t="array" ref="R521">IF(INDEX(Pat_org!$D$2:$P$484,MATCH(Payments_2020!$G521,Pat_org!$D$2:$D$484,0),Pat_org!O$1)=0,"",(INDEX(Pat_org!$D$2:$P$484,MATCH(Payments_2020!$G521,Pat_org!$D$2:$D$484,0),Pat_org!O$1)))</f>
        <v xml:space="preserve">Alliance of POs  </v>
      </c>
      <c r="S521" s="3" t="str" cm="1">
        <f t="array" ref="S521">IF(INDEX(Pat_org!$D$2:$P$484,MATCH(Payments_2020!$G521,Pat_org!$D$2:$D$484,0),Pat_org!P$1)=0,"",(INDEX(Pat_org!$D$2:$P$484,MATCH(Payments_2020!$G521,Pat_org!$D$2:$D$484,0),Pat_org!P$1)))</f>
        <v/>
      </c>
      <c r="T521" s="3" t="s">
        <v>898</v>
      </c>
      <c r="U521" s="3" t="s">
        <v>26</v>
      </c>
      <c r="V521" s="1">
        <v>2020</v>
      </c>
      <c r="W521" s="4" t="s">
        <v>27</v>
      </c>
      <c r="X521" s="40" t="str">
        <f t="shared" si="25"/>
        <v>2020GBP</v>
      </c>
      <c r="Y521" s="40">
        <v>10000</v>
      </c>
      <c r="Z521" s="31" cm="1">
        <f t="array" ref="Z521">_xlfn.IFS(X521=GBP_2020,Y521,X521=GBP_2019,Y521*CPI_2019,X521=GBP_2018,Y521*CPI_2018,X521=EUR_2020,Y521*EURGBP_2020,X521=EUR_2019,(Y521*EURGBP_2019)*CPI_2019,X521=EUR_2018,(Y521*EURGBP_2018)*CPI_2018,X521=USD_2020,Y521*USDGBP_2020,X521=USD_2019,(Y521*USDGBP_2019)*CPI_2019,X521=USD_2018,(Y521*USDGBP_2018)*CPI_2018,X521=CHF_2020,Y521*CHFGBP_2020,X521=CHF_2019,(Y521*CHFGBP_2019)*CPI_2019,X521=CHF_2018,(Y521*CHFGBP_2018)*CPI_2018,X521=SEK_2020,Y521*SEKGBP_2020,X521=SEK_2019,(Y521*SEKGBP_2019)*CPI_2019,X521=SEK_2018,(Y521*SEKGBP_2018)*CPI_2018,X521=NKK_2020,Y521*NKKGBP_2020,X521=NKK_2019,(Y521*NKKGBP_2019)*CPI_2019,X521=NKK_2018,(Y521*NKKGBP_2018)*CPI_2018,X521=DKK_2020,Y521*DKKGBP_2020,X521=DKK_2019,(Y521*DKKGBP_2019)*CPI_2019,X521=DKK_2018,(Y521*DKKGBP_2018)*CPI_2018)</f>
        <v>10000</v>
      </c>
      <c r="AA521" s="1">
        <v>1</v>
      </c>
    </row>
    <row r="522" spans="1:27" s="3" customFormat="1" x14ac:dyDescent="0.35">
      <c r="A522" s="3" t="s">
        <v>807</v>
      </c>
      <c r="B522" s="3" t="str">
        <f t="shared" si="26"/>
        <v>JanssenTesticular, prostate and penile cancers</v>
      </c>
      <c r="C522" s="3" t="str">
        <f>IF(INDEX(Comp_interest!$D:$D,MATCH(Payments_2020!$B522,Comp_interest!$C:$C,0))=0,"",INDEX(Comp_interest!$D:$D,MATCH(Payments_2020!$B522,Comp_interest!$C:$C,0)))</f>
        <v>Maybe yes</v>
      </c>
      <c r="D522" s="3" t="str">
        <f>IF(INDEX(Comp_interest!$E:$E,MATCH(Payments_2020!$B522,Comp_interest!$C:$C,0))=0,"",INDEX(Comp_interest!$E:$E,MATCH(Payments_2020!$B522,Comp_interest!$C:$C,0)))</f>
        <v>Company website</v>
      </c>
      <c r="E522" s="3" t="str">
        <f>IF(INDEX(Comp_interest!$F:$F,MATCH(Payments_2020!$B522,Comp_interest!$C:$C,0))=0,"",INDEX(Comp_interest!$F:$F,MATCH(Payments_2020!$B522,Comp_interest!$C:$C,0)))</f>
        <v>Janssen has drugs for treating prostate cancer in its portfolio/pipeline</v>
      </c>
      <c r="F522" s="3" t="s">
        <v>899</v>
      </c>
      <c r="G522" s="3" t="str">
        <f>INDEX(Pat_org!$B$3:$C$892,MATCH(Payments_2020!F522,Pat_org!$B$3:$B$892,0),2)</f>
        <v>Orchid</v>
      </c>
      <c r="H522" s="3" t="str" cm="1">
        <f t="array" ref="H522">IF(INDEX(Pat_org!$D$2:$P$484,MATCH(Payments_2020!$G522,Pat_org!$D$2:$D$484,0),Pat_org!E$1)=0,"",(INDEX(Pat_org!$D$2:$P$484,MATCH(Payments_2020!$G522,Pat_org!$D$2:$D$484,0),Pat_org!E$1)))</f>
        <v>Include</v>
      </c>
      <c r="I522" s="3" cm="1">
        <f t="array" ref="I522">IF(INDEX(Pat_org!$D$2:$P$484,MATCH(Payments_2020!$G522,Pat_org!$D$2:$D$484,0),Pat_org!E$1)=0,"",(INDEX(Pat_org!$D$2:$P$484,MATCH(Payments_2020!$G522,Pat_org!$D$2:$D$484,0),Pat_org!$F$1)))</f>
        <v>0</v>
      </c>
      <c r="J522" s="3" t="str" cm="1">
        <f t="array" ref="J522">IF(INDEX(Pat_org!$D$2:$P$484,MATCH(Payments_2020!$G522,Pat_org!$D$2:$D$484,0),Pat_org!G$1)=0,"",(INDEX(Pat_org!$D$2:$P$484,MATCH(Payments_2020!$G522,Pat_org!$D$2:$D$484,0),Pat_org!G$1)))</f>
        <v>Multipurpose organisation</v>
      </c>
      <c r="K522" s="3" t="str" cm="1">
        <f t="array" ref="K522">IF(INDEX(Pat_org!$D$2:$P$484,MATCH(Payments_2020!$G522,Pat_org!$D$2:$D$484,0),Pat_org!H$1)=0,"",(INDEX(Pat_org!$D$2:$P$484,MATCH(Payments_2020!$G522,Pat_org!$D$2:$D$484,0),Pat_org!H$1)))</f>
        <v>02 Neoplasms  </v>
      </c>
      <c r="L522" s="3" t="str" cm="1">
        <f t="array" ref="L522">IF(INDEX(Pat_org!$D$2:$P$484,MATCH(Payments_2020!$G522,Pat_org!$D$2:$D$484,0),Pat_org!I$1)=0,"",(INDEX(Pat_org!$D$2:$P$484,MATCH(Payments_2020!$G522,Pat_org!$D$2:$D$484,0),Pat_org!I$1)))</f>
        <v>Testicular, prostate and penile cancers</v>
      </c>
      <c r="M522" s="3" t="str" cm="1">
        <f t="array" ref="M522">IF(INDEX(Pat_org!$D$2:$P$484,MATCH(Payments_2020!$G522,Pat_org!$D$2:$D$484,0),Pat_org!J$1)=0,"",(INDEX(Pat_org!$D$2:$P$484,MATCH(Payments_2020!$G522,Pat_org!$D$2:$D$484,0),Pat_org!J$1)))</f>
        <v>1080540 </v>
      </c>
      <c r="N522" s="3" t="str" cm="1">
        <f t="array" ref="N522">IF(INDEX(Pat_org!$D$2:$P$484,MATCH(Payments_2020!$G522,Pat_org!$D$2:$D$484,0),Pat_org!K$1)=0,"",(INDEX(Pat_org!$D$2:$P$484,MATCH(Payments_2020!$G522,Pat_org!$D$2:$D$484,0),Pat_org!K$1)))</f>
        <v/>
      </c>
      <c r="O522" s="3" t="str" cm="1">
        <f t="array" ref="O522">IF(INDEX(Pat_org!$D$2:$P$484,MATCH(Payments_2020!$G522,Pat_org!$D$2:$D$484,0),Pat_org!L$1)=0,"",(INDEX(Pat_org!$D$2:$P$484,MATCH(Payments_2020!$G522,Pat_org!$D$2:$D$484,0),Pat_org!L$1)))</f>
        <v>UK</v>
      </c>
      <c r="P522" s="3" t="str" cm="1">
        <f t="array" ref="P522">IF(INDEX(Pat_org!$D$2:$P$484,MATCH(Payments_2020!$G522,Pat_org!$D$2:$D$484,0),Pat_org!M$1)=0,"",(INDEX(Pat_org!$D$2:$P$484,MATCH(Payments_2020!$G522,Pat_org!$D$2:$D$484,0),Pat_org!M$1)))</f>
        <v>https://orchid-cancer.org.uk/</v>
      </c>
      <c r="Q522" s="3" t="str" cm="1">
        <f t="array" ref="Q522">IFERROR(IF(INDEX(Pat_org!$D$2:$P$484,MATCH(Payments_2020!$G522,Pat_org!$D$2:$D$484,0),Pat_org!N$1)=0,"",(INDEX(Pat_org!$D$2:$P$484,MATCH(Payments_2020!$G522,Pat_org!$D$2:$D$484,0),Pat_org!N$1))),"")</f>
        <v>Not rare</v>
      </c>
      <c r="R522" s="3" t="str" cm="1">
        <f t="array" ref="R522">IF(INDEX(Pat_org!$D$2:$P$484,MATCH(Payments_2020!$G522,Pat_org!$D$2:$D$484,0),Pat_org!O$1)=0,"",(INDEX(Pat_org!$D$2:$P$484,MATCH(Payments_2020!$G522,Pat_org!$D$2:$D$484,0),Pat_org!O$1)))</f>
        <v>Single PO</v>
      </c>
      <c r="S522" s="3" t="str" cm="1">
        <f t="array" ref="S522">IF(INDEX(Pat_org!$D$2:$P$484,MATCH(Payments_2020!$G522,Pat_org!$D$2:$D$484,0),Pat_org!P$1)=0,"",(INDEX(Pat_org!$D$2:$P$484,MATCH(Payments_2020!$G522,Pat_org!$D$2:$D$484,0),Pat_org!P$1)))</f>
        <v/>
      </c>
      <c r="T522" s="3" t="s">
        <v>900</v>
      </c>
      <c r="U522" s="3" t="s">
        <v>26</v>
      </c>
      <c r="V522" s="1">
        <v>2020</v>
      </c>
      <c r="W522" s="4" t="s">
        <v>27</v>
      </c>
      <c r="X522" s="40" t="str">
        <f t="shared" si="25"/>
        <v>2020GBP</v>
      </c>
      <c r="Y522" s="40">
        <v>6000</v>
      </c>
      <c r="Z522" s="31" cm="1">
        <f t="array" ref="Z522">_xlfn.IFS(X522=GBP_2020,Y522,X522=GBP_2019,Y522*CPI_2019,X522=GBP_2018,Y522*CPI_2018,X522=EUR_2020,Y522*EURGBP_2020,X522=EUR_2019,(Y522*EURGBP_2019)*CPI_2019,X522=EUR_2018,(Y522*EURGBP_2018)*CPI_2018,X522=USD_2020,Y522*USDGBP_2020,X522=USD_2019,(Y522*USDGBP_2019)*CPI_2019,X522=USD_2018,(Y522*USDGBP_2018)*CPI_2018,X522=CHF_2020,Y522*CHFGBP_2020,X522=CHF_2019,(Y522*CHFGBP_2019)*CPI_2019,X522=CHF_2018,(Y522*CHFGBP_2018)*CPI_2018,X522=SEK_2020,Y522*SEKGBP_2020,X522=SEK_2019,(Y522*SEKGBP_2019)*CPI_2019,X522=SEK_2018,(Y522*SEKGBP_2018)*CPI_2018,X522=NKK_2020,Y522*NKKGBP_2020,X522=NKK_2019,(Y522*NKKGBP_2019)*CPI_2019,X522=NKK_2018,(Y522*NKKGBP_2018)*CPI_2018,X522=DKK_2020,Y522*DKKGBP_2020,X522=DKK_2019,(Y522*DKKGBP_2019)*CPI_2019,X522=DKK_2018,(Y522*DKKGBP_2018)*CPI_2018)</f>
        <v>6000</v>
      </c>
      <c r="AA522" s="1">
        <v>1</v>
      </c>
    </row>
    <row r="523" spans="1:27" s="3" customFormat="1" x14ac:dyDescent="0.35">
      <c r="A523" s="3" t="s">
        <v>807</v>
      </c>
      <c r="B523" s="3" t="str">
        <f t="shared" si="26"/>
        <v>JanssenOrganisation for people working in health information and support</v>
      </c>
      <c r="C523" s="3" t="str">
        <f>IF(INDEX(Comp_interest!$D:$D,MATCH(Payments_2020!$B523,Comp_interest!$C:$C,0))=0,"",INDEX(Comp_interest!$D:$D,MATCH(Payments_2020!$B523,Comp_interest!$C:$C,0)))</f>
        <v xml:space="preserve">Other </v>
      </c>
      <c r="D523" s="3" t="str">
        <f>IF(INDEX(Comp_interest!$E:$E,MATCH(Payments_2020!$B523,Comp_interest!$C:$C,0))=0,"",INDEX(Comp_interest!$E:$E,MATCH(Payments_2020!$B523,Comp_interest!$C:$C,0)))</f>
        <v/>
      </c>
      <c r="E523" s="3" t="str">
        <f>IF(INDEX(Comp_interest!$F:$F,MATCH(Payments_2020!$B523,Comp_interest!$C:$C,0))=0,"",INDEX(Comp_interest!$F:$F,MATCH(Payments_2020!$B523,Comp_interest!$C:$C,0)))</f>
        <v>Unclear</v>
      </c>
      <c r="F523" s="3" t="s">
        <v>901</v>
      </c>
      <c r="G523" s="3" t="str">
        <f>INDEX(Pat_org!$B$3:$C$892,MATCH(Payments_2020!F523,Pat_org!$B$3:$B$892,0),2)</f>
        <v>Patient Information Forum</v>
      </c>
      <c r="H523" s="3" t="str" cm="1">
        <f t="array" ref="H523">IF(INDEX(Pat_org!$D$2:$P$484,MATCH(Payments_2020!$G523,Pat_org!$D$2:$D$484,0),Pat_org!E$1)=0,"",(INDEX(Pat_org!$D$2:$P$484,MATCH(Payments_2020!$G523,Pat_org!$D$2:$D$484,0),Pat_org!E$1)))</f>
        <v>Include</v>
      </c>
      <c r="I523" s="3" cm="1">
        <f t="array" ref="I523">IF(INDEX(Pat_org!$D$2:$P$484,MATCH(Payments_2020!$G523,Pat_org!$D$2:$D$484,0),Pat_org!E$1)=0,"",(INDEX(Pat_org!$D$2:$P$484,MATCH(Payments_2020!$G523,Pat_org!$D$2:$D$484,0),Pat_org!$F$1)))</f>
        <v>0</v>
      </c>
      <c r="J523" s="3" t="str" cm="1">
        <f t="array" ref="J523">IF(INDEX(Pat_org!$D$2:$P$484,MATCH(Payments_2020!$G523,Pat_org!$D$2:$D$484,0),Pat_org!G$1)=0,"",(INDEX(Pat_org!$D$2:$P$484,MATCH(Payments_2020!$G523,Pat_org!$D$2:$D$484,0),Pat_org!G$1)))</f>
        <v>Other</v>
      </c>
      <c r="K523" s="3" t="str" cm="1">
        <f t="array" ref="K523">IF(INDEX(Pat_org!$D$2:$P$484,MATCH(Payments_2020!$G523,Pat_org!$D$2:$D$484,0),Pat_org!H$1)=0,"",(INDEX(Pat_org!$D$2:$P$484,MATCH(Payments_2020!$G523,Pat_org!$D$2:$D$484,0),Pat_org!H$1)))</f>
        <v xml:space="preserve">Other </v>
      </c>
      <c r="L523" s="3" t="str" cm="1">
        <f t="array" ref="L523">IF(INDEX(Pat_org!$D$2:$P$484,MATCH(Payments_2020!$G523,Pat_org!$D$2:$D$484,0),Pat_org!I$1)=0,"",(INDEX(Pat_org!$D$2:$P$484,MATCH(Payments_2020!$G523,Pat_org!$D$2:$D$484,0),Pat_org!I$1)))</f>
        <v>Organisation for people working in health information and support</v>
      </c>
      <c r="M523" s="3" t="str" cm="1">
        <f t="array" ref="M523">IF(INDEX(Pat_org!$D$2:$P$484,MATCH(Payments_2020!$G523,Pat_org!$D$2:$D$484,0),Pat_org!J$1)=0,"",(INDEX(Pat_org!$D$2:$P$484,MATCH(Payments_2020!$G523,Pat_org!$D$2:$D$484,0),Pat_org!J$1)))</f>
        <v/>
      </c>
      <c r="N523" s="3" cm="1">
        <f t="array" ref="N523">IF(INDEX(Pat_org!$D$2:$P$484,MATCH(Payments_2020!$G523,Pat_org!$D$2:$D$484,0),Pat_org!K$1)=0,"",(INDEX(Pat_org!$D$2:$P$484,MATCH(Payments_2020!$G523,Pat_org!$D$2:$D$484,0),Pat_org!K$1)))</f>
        <v>6562222</v>
      </c>
      <c r="O523" s="3" t="str" cm="1">
        <f t="array" ref="O523">IF(INDEX(Pat_org!$D$2:$P$484,MATCH(Payments_2020!$G523,Pat_org!$D$2:$D$484,0),Pat_org!L$1)=0,"",(INDEX(Pat_org!$D$2:$P$484,MATCH(Payments_2020!$G523,Pat_org!$D$2:$D$484,0),Pat_org!L$1)))</f>
        <v>UK</v>
      </c>
      <c r="P523" s="3" t="str" cm="1">
        <f t="array" ref="P523">IF(INDEX(Pat_org!$D$2:$P$484,MATCH(Payments_2020!$G523,Pat_org!$D$2:$D$484,0),Pat_org!M$1)=0,"",(INDEX(Pat_org!$D$2:$P$484,MATCH(Payments_2020!$G523,Pat_org!$D$2:$D$484,0),Pat_org!M$1)))</f>
        <v>https://pifonline.org.uk/</v>
      </c>
      <c r="Q523" s="3" t="str" cm="1">
        <f t="array" ref="Q523">IFERROR(IF(INDEX(Pat_org!$D$2:$P$484,MATCH(Payments_2020!$G523,Pat_org!$D$2:$D$484,0),Pat_org!N$1)=0,"",(INDEX(Pat_org!$D$2:$P$484,MATCH(Payments_2020!$G523,Pat_org!$D$2:$D$484,0),Pat_org!N$1))),"")</f>
        <v>Unclear</v>
      </c>
      <c r="R523" s="3" t="str" cm="1">
        <f t="array" ref="R523">IF(INDEX(Pat_org!$D$2:$P$484,MATCH(Payments_2020!$G523,Pat_org!$D$2:$D$484,0),Pat_org!O$1)=0,"",(INDEX(Pat_org!$D$2:$P$484,MATCH(Payments_2020!$G523,Pat_org!$D$2:$D$484,0),Pat_org!O$1)))</f>
        <v>Single PO</v>
      </c>
      <c r="S523" s="3" t="str" cm="1">
        <f t="array" ref="S523">IF(INDEX(Pat_org!$D$2:$P$484,MATCH(Payments_2020!$G523,Pat_org!$D$2:$D$484,0),Pat_org!P$1)=0,"",(INDEX(Pat_org!$D$2:$P$484,MATCH(Payments_2020!$G523,Pat_org!$D$2:$D$484,0),Pat_org!P$1)))</f>
        <v>Limited by guarantee</v>
      </c>
      <c r="T523" s="3" t="s">
        <v>902</v>
      </c>
      <c r="U523" s="3" t="s">
        <v>26</v>
      </c>
      <c r="V523" s="1">
        <v>2020</v>
      </c>
      <c r="W523" s="4" t="s">
        <v>27</v>
      </c>
      <c r="X523" s="40" t="str">
        <f t="shared" si="25"/>
        <v>2020GBP</v>
      </c>
      <c r="Y523" s="40">
        <v>2233</v>
      </c>
      <c r="Z523" s="31" cm="1">
        <f t="array" ref="Z523">_xlfn.IFS(X523=GBP_2020,Y523,X523=GBP_2019,Y523*CPI_2019,X523=GBP_2018,Y523*CPI_2018,X523=EUR_2020,Y523*EURGBP_2020,X523=EUR_2019,(Y523*EURGBP_2019)*CPI_2019,X523=EUR_2018,(Y523*EURGBP_2018)*CPI_2018,X523=USD_2020,Y523*USDGBP_2020,X523=USD_2019,(Y523*USDGBP_2019)*CPI_2019,X523=USD_2018,(Y523*USDGBP_2018)*CPI_2018,X523=CHF_2020,Y523*CHFGBP_2020,X523=CHF_2019,(Y523*CHFGBP_2019)*CPI_2019,X523=CHF_2018,(Y523*CHFGBP_2018)*CPI_2018,X523=SEK_2020,Y523*SEKGBP_2020,X523=SEK_2019,(Y523*SEKGBP_2019)*CPI_2019,X523=SEK_2018,(Y523*SEKGBP_2018)*CPI_2018,X523=NKK_2020,Y523*NKKGBP_2020,X523=NKK_2019,(Y523*NKKGBP_2019)*CPI_2019,X523=NKK_2018,(Y523*NKKGBP_2018)*CPI_2018,X523=DKK_2020,Y523*DKKGBP_2020,X523=DKK_2019,(Y523*DKKGBP_2019)*CPI_2019,X523=DKK_2018,(Y523*DKKGBP_2018)*CPI_2018)</f>
        <v>2233</v>
      </c>
      <c r="AA523" s="1">
        <v>1</v>
      </c>
    </row>
    <row r="524" spans="1:27" s="3" customFormat="1" x14ac:dyDescent="0.35">
      <c r="A524" s="3" t="s">
        <v>807</v>
      </c>
      <c r="B524" s="3" t="str">
        <f t="shared" si="26"/>
        <v>JanssenPulmonary hypertension</v>
      </c>
      <c r="C524" s="3" t="str">
        <f>IF(INDEX(Comp_interest!$D:$D,MATCH(Payments_2020!$B524,Comp_interest!$C:$C,0))=0,"",INDEX(Comp_interest!$D:$D,MATCH(Payments_2020!$B524,Comp_interest!$C:$C,0)))</f>
        <v>Definitely yes</v>
      </c>
      <c r="D524" s="3" t="str">
        <f>IF(INDEX(Comp_interest!$E:$E,MATCH(Payments_2020!$B524,Comp_interest!$C:$C,0))=0,"",INDEX(Comp_interest!$E:$E,MATCH(Payments_2020!$B524,Comp_interest!$C:$C,0)))</f>
        <v>Company website</v>
      </c>
      <c r="E524" s="3" t="str">
        <f>IF(INDEX(Comp_interest!$F:$F,MATCH(Payments_2020!$B524,Comp_interest!$C:$C,0))=0,"",INDEX(Comp_interest!$F:$F,MATCH(Payments_2020!$B524,Comp_interest!$C:$C,0)))</f>
        <v/>
      </c>
      <c r="F524" s="3" t="s">
        <v>903</v>
      </c>
      <c r="G524" s="3" t="str">
        <f>INDEX(Pat_org!$B$3:$C$892,MATCH(Payments_2020!F524,Pat_org!$B$3:$B$892,0),2)</f>
        <v>Pulmonary Hypertension Association UK</v>
      </c>
      <c r="H524" s="3" t="str" cm="1">
        <f t="array" ref="H524">IF(INDEX(Pat_org!$D$2:$P$484,MATCH(Payments_2020!$G524,Pat_org!$D$2:$D$484,0),Pat_org!E$1)=0,"",(INDEX(Pat_org!$D$2:$P$484,MATCH(Payments_2020!$G524,Pat_org!$D$2:$D$484,0),Pat_org!E$1)))</f>
        <v>Include</v>
      </c>
      <c r="I524" s="3" cm="1">
        <f t="array" ref="I524">IF(INDEX(Pat_org!$D$2:$P$484,MATCH(Payments_2020!$G524,Pat_org!$D$2:$D$484,0),Pat_org!E$1)=0,"",(INDEX(Pat_org!$D$2:$P$484,MATCH(Payments_2020!$G524,Pat_org!$D$2:$D$484,0),Pat_org!$F$1)))</f>
        <v>0</v>
      </c>
      <c r="J524" s="3" t="str" cm="1">
        <f t="array" ref="J524">IF(INDEX(Pat_org!$D$2:$P$484,MATCH(Payments_2020!$G524,Pat_org!$D$2:$D$484,0),Pat_org!G$1)=0,"",(INDEX(Pat_org!$D$2:$P$484,MATCH(Payments_2020!$G524,Pat_org!$D$2:$D$484,0),Pat_org!G$1)))</f>
        <v>Multipurpose organisation</v>
      </c>
      <c r="K524" s="3" t="str" cm="1">
        <f t="array" ref="K524">IF(INDEX(Pat_org!$D$2:$P$484,MATCH(Payments_2020!$G524,Pat_org!$D$2:$D$484,0),Pat_org!H$1)=0,"",(INDEX(Pat_org!$D$2:$P$484,MATCH(Payments_2020!$G524,Pat_org!$D$2:$D$484,0),Pat_org!H$1)))</f>
        <v>11 Diseases of the circulatory system  </v>
      </c>
      <c r="L524" s="3" t="str" cm="1">
        <f t="array" ref="L524">IF(INDEX(Pat_org!$D$2:$P$484,MATCH(Payments_2020!$G524,Pat_org!$D$2:$D$484,0),Pat_org!I$1)=0,"",(INDEX(Pat_org!$D$2:$P$484,MATCH(Payments_2020!$G524,Pat_org!$D$2:$D$484,0),Pat_org!I$1)))</f>
        <v>Pulmonary hypertension</v>
      </c>
      <c r="M524" s="3" cm="1">
        <f t="array" ref="M524">IF(INDEX(Pat_org!$D$2:$P$484,MATCH(Payments_2020!$G524,Pat_org!$D$2:$D$484,0),Pat_org!J$1)=0,"",(INDEX(Pat_org!$D$2:$P$484,MATCH(Payments_2020!$G524,Pat_org!$D$2:$D$484,0),Pat_org!J$1)))</f>
        <v>1120756</v>
      </c>
      <c r="N524" s="3" t="str" cm="1">
        <f t="array" ref="N524">IF(INDEX(Pat_org!$D$2:$P$484,MATCH(Payments_2020!$G524,Pat_org!$D$2:$D$484,0),Pat_org!K$1)=0,"",(INDEX(Pat_org!$D$2:$P$484,MATCH(Payments_2020!$G524,Pat_org!$D$2:$D$484,0),Pat_org!K$1)))</f>
        <v/>
      </c>
      <c r="O524" s="3" t="str" cm="1">
        <f t="array" ref="O524">IF(INDEX(Pat_org!$D$2:$P$484,MATCH(Payments_2020!$G524,Pat_org!$D$2:$D$484,0),Pat_org!L$1)=0,"",(INDEX(Pat_org!$D$2:$P$484,MATCH(Payments_2020!$G524,Pat_org!$D$2:$D$484,0),Pat_org!L$1)))</f>
        <v>UK</v>
      </c>
      <c r="P524" s="3" t="str" cm="1">
        <f t="array" ref="P524">IF(INDEX(Pat_org!$D$2:$P$484,MATCH(Payments_2020!$G524,Pat_org!$D$2:$D$484,0),Pat_org!M$1)=0,"",(INDEX(Pat_org!$D$2:$P$484,MATCH(Payments_2020!$G524,Pat_org!$D$2:$D$484,0),Pat_org!M$1)))</f>
        <v>https://www.phauk.org/</v>
      </c>
      <c r="Q524" s="3" t="str" cm="1">
        <f t="array" ref="Q524">IFERROR(IF(INDEX(Pat_org!$D$2:$P$484,MATCH(Payments_2020!$G524,Pat_org!$D$2:$D$484,0),Pat_org!N$1)=0,"",(INDEX(Pat_org!$D$2:$P$484,MATCH(Payments_2020!$G524,Pat_org!$D$2:$D$484,0),Pat_org!N$1))),"")</f>
        <v>Not rare</v>
      </c>
      <c r="R524" s="3" t="str" cm="1">
        <f t="array" ref="R524">IF(INDEX(Pat_org!$D$2:$P$484,MATCH(Payments_2020!$G524,Pat_org!$D$2:$D$484,0),Pat_org!O$1)=0,"",(INDEX(Pat_org!$D$2:$P$484,MATCH(Payments_2020!$G524,Pat_org!$D$2:$D$484,0),Pat_org!O$1)))</f>
        <v>Single PO</v>
      </c>
      <c r="S524" s="3" t="str" cm="1">
        <f t="array" ref="S524">IF(INDEX(Pat_org!$D$2:$P$484,MATCH(Payments_2020!$G524,Pat_org!$D$2:$D$484,0),Pat_org!P$1)=0,"",(INDEX(Pat_org!$D$2:$P$484,MATCH(Payments_2020!$G524,Pat_org!$D$2:$D$484,0),Pat_org!P$1)))</f>
        <v/>
      </c>
      <c r="T524" s="3" t="s">
        <v>904</v>
      </c>
      <c r="U524" s="3" t="s">
        <v>26</v>
      </c>
      <c r="V524" s="1">
        <v>2020</v>
      </c>
      <c r="W524" s="4" t="s">
        <v>27</v>
      </c>
      <c r="X524" s="40" t="str">
        <f t="shared" si="25"/>
        <v>2020GBP</v>
      </c>
      <c r="Y524" s="40">
        <v>10000</v>
      </c>
      <c r="Z524" s="31" cm="1">
        <f t="array" ref="Z524">_xlfn.IFS(X524=GBP_2020,Y524,X524=GBP_2019,Y524*CPI_2019,X524=GBP_2018,Y524*CPI_2018,X524=EUR_2020,Y524*EURGBP_2020,X524=EUR_2019,(Y524*EURGBP_2019)*CPI_2019,X524=EUR_2018,(Y524*EURGBP_2018)*CPI_2018,X524=USD_2020,Y524*USDGBP_2020,X524=USD_2019,(Y524*USDGBP_2019)*CPI_2019,X524=USD_2018,(Y524*USDGBP_2018)*CPI_2018,X524=CHF_2020,Y524*CHFGBP_2020,X524=CHF_2019,(Y524*CHFGBP_2019)*CPI_2019,X524=CHF_2018,(Y524*CHFGBP_2018)*CPI_2018,X524=SEK_2020,Y524*SEKGBP_2020,X524=SEK_2019,(Y524*SEKGBP_2019)*CPI_2019,X524=SEK_2018,(Y524*SEKGBP_2018)*CPI_2018,X524=NKK_2020,Y524*NKKGBP_2020,X524=NKK_2019,(Y524*NKKGBP_2019)*CPI_2019,X524=NKK_2018,(Y524*NKKGBP_2018)*CPI_2018,X524=DKK_2020,Y524*DKKGBP_2020,X524=DKK_2019,(Y524*DKKGBP_2019)*CPI_2019,X524=DKK_2018,(Y524*DKKGBP_2018)*CPI_2018)</f>
        <v>10000</v>
      </c>
      <c r="AA524" s="1">
        <v>1</v>
      </c>
    </row>
    <row r="525" spans="1:27" s="3" customFormat="1" x14ac:dyDescent="0.35">
      <c r="A525" s="3" t="s">
        <v>807</v>
      </c>
      <c r="B525" s="3" t="str">
        <f t="shared" si="26"/>
        <v>JanssenPulmonary hypertension</v>
      </c>
      <c r="C525" s="3" t="str">
        <f>IF(INDEX(Comp_interest!$D:$D,MATCH(Payments_2020!$B525,Comp_interest!$C:$C,0))=0,"",INDEX(Comp_interest!$D:$D,MATCH(Payments_2020!$B525,Comp_interest!$C:$C,0)))</f>
        <v>Definitely yes</v>
      </c>
      <c r="D525" s="3" t="str">
        <f>IF(INDEX(Comp_interest!$E:$E,MATCH(Payments_2020!$B525,Comp_interest!$C:$C,0))=0,"",INDEX(Comp_interest!$E:$E,MATCH(Payments_2020!$B525,Comp_interest!$C:$C,0)))</f>
        <v>Company website</v>
      </c>
      <c r="E525" s="3" t="str">
        <f>IF(INDEX(Comp_interest!$F:$F,MATCH(Payments_2020!$B525,Comp_interest!$C:$C,0))=0,"",INDEX(Comp_interest!$F:$F,MATCH(Payments_2020!$B525,Comp_interest!$C:$C,0)))</f>
        <v/>
      </c>
      <c r="F525" s="3" t="s">
        <v>903</v>
      </c>
      <c r="G525" s="3" t="str">
        <f>INDEX(Pat_org!$B$3:$C$892,MATCH(Payments_2020!F525,Pat_org!$B$3:$B$892,0),2)</f>
        <v>Pulmonary Hypertension Association UK</v>
      </c>
      <c r="H525" s="3" t="str" cm="1">
        <f t="array" ref="H525">IF(INDEX(Pat_org!$D$2:$P$484,MATCH(Payments_2020!$G525,Pat_org!$D$2:$D$484,0),Pat_org!E$1)=0,"",(INDEX(Pat_org!$D$2:$P$484,MATCH(Payments_2020!$G525,Pat_org!$D$2:$D$484,0),Pat_org!E$1)))</f>
        <v>Include</v>
      </c>
      <c r="I525" s="3" cm="1">
        <f t="array" ref="I525">IF(INDEX(Pat_org!$D$2:$P$484,MATCH(Payments_2020!$G525,Pat_org!$D$2:$D$484,0),Pat_org!E$1)=0,"",(INDEX(Pat_org!$D$2:$P$484,MATCH(Payments_2020!$G525,Pat_org!$D$2:$D$484,0),Pat_org!$F$1)))</f>
        <v>0</v>
      </c>
      <c r="J525" s="3" t="str" cm="1">
        <f t="array" ref="J525">IF(INDEX(Pat_org!$D$2:$P$484,MATCH(Payments_2020!$G525,Pat_org!$D$2:$D$484,0),Pat_org!G$1)=0,"",(INDEX(Pat_org!$D$2:$P$484,MATCH(Payments_2020!$G525,Pat_org!$D$2:$D$484,0),Pat_org!G$1)))</f>
        <v>Multipurpose organisation</v>
      </c>
      <c r="K525" s="3" t="str" cm="1">
        <f t="array" ref="K525">IF(INDEX(Pat_org!$D$2:$P$484,MATCH(Payments_2020!$G525,Pat_org!$D$2:$D$484,0),Pat_org!H$1)=0,"",(INDEX(Pat_org!$D$2:$P$484,MATCH(Payments_2020!$G525,Pat_org!$D$2:$D$484,0),Pat_org!H$1)))</f>
        <v>11 Diseases of the circulatory system  </v>
      </c>
      <c r="L525" s="3" t="str" cm="1">
        <f t="array" ref="L525">IF(INDEX(Pat_org!$D$2:$P$484,MATCH(Payments_2020!$G525,Pat_org!$D$2:$D$484,0),Pat_org!I$1)=0,"",(INDEX(Pat_org!$D$2:$P$484,MATCH(Payments_2020!$G525,Pat_org!$D$2:$D$484,0),Pat_org!I$1)))</f>
        <v>Pulmonary hypertension</v>
      </c>
      <c r="M525" s="3" cm="1">
        <f t="array" ref="M525">IF(INDEX(Pat_org!$D$2:$P$484,MATCH(Payments_2020!$G525,Pat_org!$D$2:$D$484,0),Pat_org!J$1)=0,"",(INDEX(Pat_org!$D$2:$P$484,MATCH(Payments_2020!$G525,Pat_org!$D$2:$D$484,0),Pat_org!J$1)))</f>
        <v>1120756</v>
      </c>
      <c r="N525" s="3" t="str" cm="1">
        <f t="array" ref="N525">IF(INDEX(Pat_org!$D$2:$P$484,MATCH(Payments_2020!$G525,Pat_org!$D$2:$D$484,0),Pat_org!K$1)=0,"",(INDEX(Pat_org!$D$2:$P$484,MATCH(Payments_2020!$G525,Pat_org!$D$2:$D$484,0),Pat_org!K$1)))</f>
        <v/>
      </c>
      <c r="O525" s="3" t="str" cm="1">
        <f t="array" ref="O525">IF(INDEX(Pat_org!$D$2:$P$484,MATCH(Payments_2020!$G525,Pat_org!$D$2:$D$484,0),Pat_org!L$1)=0,"",(INDEX(Pat_org!$D$2:$P$484,MATCH(Payments_2020!$G525,Pat_org!$D$2:$D$484,0),Pat_org!L$1)))</f>
        <v>UK</v>
      </c>
      <c r="P525" s="3" t="str" cm="1">
        <f t="array" ref="P525">IF(INDEX(Pat_org!$D$2:$P$484,MATCH(Payments_2020!$G525,Pat_org!$D$2:$D$484,0),Pat_org!M$1)=0,"",(INDEX(Pat_org!$D$2:$P$484,MATCH(Payments_2020!$G525,Pat_org!$D$2:$D$484,0),Pat_org!M$1)))</f>
        <v>https://www.phauk.org/</v>
      </c>
      <c r="Q525" s="3" t="str" cm="1">
        <f t="array" ref="Q525">IFERROR(IF(INDEX(Pat_org!$D$2:$P$484,MATCH(Payments_2020!$G525,Pat_org!$D$2:$D$484,0),Pat_org!N$1)=0,"",(INDEX(Pat_org!$D$2:$P$484,MATCH(Payments_2020!$G525,Pat_org!$D$2:$D$484,0),Pat_org!N$1))),"")</f>
        <v>Not rare</v>
      </c>
      <c r="R525" s="3" t="str" cm="1">
        <f t="array" ref="R525">IF(INDEX(Pat_org!$D$2:$P$484,MATCH(Payments_2020!$G525,Pat_org!$D$2:$D$484,0),Pat_org!O$1)=0,"",(INDEX(Pat_org!$D$2:$P$484,MATCH(Payments_2020!$G525,Pat_org!$D$2:$D$484,0),Pat_org!O$1)))</f>
        <v>Single PO</v>
      </c>
      <c r="S525" s="3" t="str" cm="1">
        <f t="array" ref="S525">IF(INDEX(Pat_org!$D$2:$P$484,MATCH(Payments_2020!$G525,Pat_org!$D$2:$D$484,0),Pat_org!P$1)=0,"",(INDEX(Pat_org!$D$2:$P$484,MATCH(Payments_2020!$G525,Pat_org!$D$2:$D$484,0),Pat_org!P$1)))</f>
        <v/>
      </c>
      <c r="T525" s="3" t="s">
        <v>905</v>
      </c>
      <c r="U525" s="3" t="s">
        <v>26</v>
      </c>
      <c r="V525" s="1">
        <v>2020</v>
      </c>
      <c r="W525" s="4" t="s">
        <v>27</v>
      </c>
      <c r="X525" s="40" t="str">
        <f t="shared" si="25"/>
        <v>2020GBP</v>
      </c>
      <c r="Y525" s="40">
        <v>450</v>
      </c>
      <c r="Z525" s="31" cm="1">
        <f t="array" ref="Z525">_xlfn.IFS(X525=GBP_2020,Y525,X525=GBP_2019,Y525*CPI_2019,X525=GBP_2018,Y525*CPI_2018,X525=EUR_2020,Y525*EURGBP_2020,X525=EUR_2019,(Y525*EURGBP_2019)*CPI_2019,X525=EUR_2018,(Y525*EURGBP_2018)*CPI_2018,X525=USD_2020,Y525*USDGBP_2020,X525=USD_2019,(Y525*USDGBP_2019)*CPI_2019,X525=USD_2018,(Y525*USDGBP_2018)*CPI_2018,X525=CHF_2020,Y525*CHFGBP_2020,X525=CHF_2019,(Y525*CHFGBP_2019)*CPI_2019,X525=CHF_2018,(Y525*CHFGBP_2018)*CPI_2018,X525=SEK_2020,Y525*SEKGBP_2020,X525=SEK_2019,(Y525*SEKGBP_2019)*CPI_2019,X525=SEK_2018,(Y525*SEKGBP_2018)*CPI_2018,X525=NKK_2020,Y525*NKKGBP_2020,X525=NKK_2019,(Y525*NKKGBP_2019)*CPI_2019,X525=NKK_2018,(Y525*NKKGBP_2018)*CPI_2018,X525=DKK_2020,Y525*DKKGBP_2020,X525=DKK_2019,(Y525*DKKGBP_2019)*CPI_2019,X525=DKK_2018,(Y525*DKKGBP_2018)*CPI_2018)</f>
        <v>450</v>
      </c>
      <c r="AA525" s="1">
        <v>1</v>
      </c>
    </row>
    <row r="526" spans="1:27" s="3" customFormat="1" x14ac:dyDescent="0.35">
      <c r="A526" s="3" t="s">
        <v>807</v>
      </c>
      <c r="B526" s="3" t="str">
        <f t="shared" si="26"/>
        <v>JanssenProstate cancer</v>
      </c>
      <c r="C526" s="3" t="str">
        <f>IF(INDEX(Comp_interest!$D:$D,MATCH(Payments_2020!$B526,Comp_interest!$C:$C,0))=0,"",INDEX(Comp_interest!$D:$D,MATCH(Payments_2020!$B526,Comp_interest!$C:$C,0)))</f>
        <v>Definitely yes</v>
      </c>
      <c r="D526" s="3" t="str">
        <f>IF(INDEX(Comp_interest!$E:$E,MATCH(Payments_2020!$B526,Comp_interest!$C:$C,0))=0,"",INDEX(Comp_interest!$E:$E,MATCH(Payments_2020!$B526,Comp_interest!$C:$C,0)))</f>
        <v>Company website</v>
      </c>
      <c r="E526" s="3" t="str">
        <f>IF(INDEX(Comp_interest!$F:$F,MATCH(Payments_2020!$B526,Comp_interest!$C:$C,0))=0,"",INDEX(Comp_interest!$F:$F,MATCH(Payments_2020!$B526,Comp_interest!$C:$C,0)))</f>
        <v/>
      </c>
      <c r="F526" s="3" t="s">
        <v>216</v>
      </c>
      <c r="G526" s="3" t="str">
        <f>INDEX(Pat_org!$B$3:$C$892,MATCH(Payments_2020!F526,Pat_org!$B$3:$B$892,0),2)</f>
        <v>Prostate Cancer UK</v>
      </c>
      <c r="H526" s="3" t="str" cm="1">
        <f t="array" ref="H526">IF(INDEX(Pat_org!$D$2:$P$484,MATCH(Payments_2020!$G526,Pat_org!$D$2:$D$484,0),Pat_org!E$1)=0,"",(INDEX(Pat_org!$D$2:$P$484,MATCH(Payments_2020!$G526,Pat_org!$D$2:$D$484,0),Pat_org!E$1)))</f>
        <v>Include</v>
      </c>
      <c r="I526" s="3" cm="1">
        <f t="array" ref="I526">IF(INDEX(Pat_org!$D$2:$P$484,MATCH(Payments_2020!$G526,Pat_org!$D$2:$D$484,0),Pat_org!E$1)=0,"",(INDEX(Pat_org!$D$2:$P$484,MATCH(Payments_2020!$G526,Pat_org!$D$2:$D$484,0),Pat_org!$F$1)))</f>
        <v>0</v>
      </c>
      <c r="J526" s="3" t="str" cm="1">
        <f t="array" ref="J526">IF(INDEX(Pat_org!$D$2:$P$484,MATCH(Payments_2020!$G526,Pat_org!$D$2:$D$484,0),Pat_org!G$1)=0,"",(INDEX(Pat_org!$D$2:$P$484,MATCH(Payments_2020!$G526,Pat_org!$D$2:$D$484,0),Pat_org!G$1)))</f>
        <v>Multipurpose organisation</v>
      </c>
      <c r="K526" s="3" t="str" cm="1">
        <f t="array" ref="K526">IF(INDEX(Pat_org!$D$2:$P$484,MATCH(Payments_2020!$G526,Pat_org!$D$2:$D$484,0),Pat_org!H$1)=0,"",(INDEX(Pat_org!$D$2:$P$484,MATCH(Payments_2020!$G526,Pat_org!$D$2:$D$484,0),Pat_org!H$1)))</f>
        <v>02 Neoplasms  </v>
      </c>
      <c r="L526" s="3" t="str" cm="1">
        <f t="array" ref="L526">IF(INDEX(Pat_org!$D$2:$P$484,MATCH(Payments_2020!$G526,Pat_org!$D$2:$D$484,0),Pat_org!I$1)=0,"",(INDEX(Pat_org!$D$2:$P$484,MATCH(Payments_2020!$G526,Pat_org!$D$2:$D$484,0),Pat_org!I$1)))</f>
        <v>Prostate cancer</v>
      </c>
      <c r="M526" s="3" cm="1">
        <f t="array" ref="M526">IF(INDEX(Pat_org!$D$2:$P$484,MATCH(Payments_2020!$G526,Pat_org!$D$2:$D$484,0),Pat_org!J$1)=0,"",(INDEX(Pat_org!$D$2:$P$484,MATCH(Payments_2020!$G526,Pat_org!$D$2:$D$484,0),Pat_org!J$1)))</f>
        <v>1005541</v>
      </c>
      <c r="N526" s="3" t="str" cm="1">
        <f t="array" ref="N526">IF(INDEX(Pat_org!$D$2:$P$484,MATCH(Payments_2020!$G526,Pat_org!$D$2:$D$484,0),Pat_org!K$1)=0,"",(INDEX(Pat_org!$D$2:$P$484,MATCH(Payments_2020!$G526,Pat_org!$D$2:$D$484,0),Pat_org!K$1)))</f>
        <v/>
      </c>
      <c r="O526" s="3" t="str" cm="1">
        <f t="array" ref="O526">IF(INDEX(Pat_org!$D$2:$P$484,MATCH(Payments_2020!$G526,Pat_org!$D$2:$D$484,0),Pat_org!L$1)=0,"",(INDEX(Pat_org!$D$2:$P$484,MATCH(Payments_2020!$G526,Pat_org!$D$2:$D$484,0),Pat_org!L$1)))</f>
        <v>UK</v>
      </c>
      <c r="P526" s="3" t="str" cm="1">
        <f t="array" ref="P526">IF(INDEX(Pat_org!$D$2:$P$484,MATCH(Payments_2020!$G526,Pat_org!$D$2:$D$484,0),Pat_org!M$1)=0,"",(INDEX(Pat_org!$D$2:$P$484,MATCH(Payments_2020!$G526,Pat_org!$D$2:$D$484,0),Pat_org!M$1)))</f>
        <v>https://prostatecanceruk.org/</v>
      </c>
      <c r="Q526" s="3" t="str" cm="1">
        <f t="array" ref="Q526">IFERROR(IF(INDEX(Pat_org!$D$2:$P$484,MATCH(Payments_2020!$G526,Pat_org!$D$2:$D$484,0),Pat_org!N$1)=0,"",(INDEX(Pat_org!$D$2:$P$484,MATCH(Payments_2020!$G526,Pat_org!$D$2:$D$484,0),Pat_org!N$1))),"")</f>
        <v>Not rare</v>
      </c>
      <c r="R526" s="3" t="str" cm="1">
        <f t="array" ref="R526">IF(INDEX(Pat_org!$D$2:$P$484,MATCH(Payments_2020!$G526,Pat_org!$D$2:$D$484,0),Pat_org!O$1)=0,"",(INDEX(Pat_org!$D$2:$P$484,MATCH(Payments_2020!$G526,Pat_org!$D$2:$D$484,0),Pat_org!O$1)))</f>
        <v>Single PO</v>
      </c>
      <c r="S526" s="3" t="str" cm="1">
        <f t="array" ref="S526">IF(INDEX(Pat_org!$D$2:$P$484,MATCH(Payments_2020!$G526,Pat_org!$D$2:$D$484,0),Pat_org!P$1)=0,"",(INDEX(Pat_org!$D$2:$P$484,MATCH(Payments_2020!$G526,Pat_org!$D$2:$D$484,0),Pat_org!P$1)))</f>
        <v/>
      </c>
      <c r="T526" s="3" t="s">
        <v>906</v>
      </c>
      <c r="U526" s="3" t="s">
        <v>26</v>
      </c>
      <c r="V526" s="1">
        <v>2020</v>
      </c>
      <c r="W526" s="4" t="s">
        <v>27</v>
      </c>
      <c r="X526" s="40" t="str">
        <f t="shared" si="25"/>
        <v>2020GBP</v>
      </c>
      <c r="Y526" s="40">
        <v>45000</v>
      </c>
      <c r="Z526" s="31" cm="1">
        <f t="array" ref="Z526">_xlfn.IFS(X526=GBP_2020,Y526,X526=GBP_2019,Y526*CPI_2019,X526=GBP_2018,Y526*CPI_2018,X526=EUR_2020,Y526*EURGBP_2020,X526=EUR_2019,(Y526*EURGBP_2019)*CPI_2019,X526=EUR_2018,(Y526*EURGBP_2018)*CPI_2018,X526=USD_2020,Y526*USDGBP_2020,X526=USD_2019,(Y526*USDGBP_2019)*CPI_2019,X526=USD_2018,(Y526*USDGBP_2018)*CPI_2018,X526=CHF_2020,Y526*CHFGBP_2020,X526=CHF_2019,(Y526*CHFGBP_2019)*CPI_2019,X526=CHF_2018,(Y526*CHFGBP_2018)*CPI_2018,X526=SEK_2020,Y526*SEKGBP_2020,X526=SEK_2019,(Y526*SEKGBP_2019)*CPI_2019,X526=SEK_2018,(Y526*SEKGBP_2018)*CPI_2018,X526=NKK_2020,Y526*NKKGBP_2020,X526=NKK_2019,(Y526*NKKGBP_2019)*CPI_2019,X526=NKK_2018,(Y526*NKKGBP_2018)*CPI_2018,X526=DKK_2020,Y526*DKKGBP_2020,X526=DKK_2019,(Y526*DKKGBP_2019)*CPI_2019,X526=DKK_2018,(Y526*DKKGBP_2018)*CPI_2018)</f>
        <v>45000</v>
      </c>
      <c r="AA526" s="1">
        <v>1</v>
      </c>
    </row>
    <row r="527" spans="1:27" s="3" customFormat="1" x14ac:dyDescent="0.35">
      <c r="A527" s="3" t="s">
        <v>807</v>
      </c>
      <c r="B527" s="3" t="str">
        <f t="shared" si="26"/>
        <v>JanssenProstate cancer</v>
      </c>
      <c r="C527" s="3" t="str">
        <f>IF(INDEX(Comp_interest!$D:$D,MATCH(Payments_2020!$B527,Comp_interest!$C:$C,0))=0,"",INDEX(Comp_interest!$D:$D,MATCH(Payments_2020!$B527,Comp_interest!$C:$C,0)))</f>
        <v>Definitely yes</v>
      </c>
      <c r="D527" s="3" t="str">
        <f>IF(INDEX(Comp_interest!$E:$E,MATCH(Payments_2020!$B527,Comp_interest!$C:$C,0))=0,"",INDEX(Comp_interest!$E:$E,MATCH(Payments_2020!$B527,Comp_interest!$C:$C,0)))</f>
        <v>Company website</v>
      </c>
      <c r="E527" s="3" t="str">
        <f>IF(INDEX(Comp_interest!$F:$F,MATCH(Payments_2020!$B527,Comp_interest!$C:$C,0))=0,"",INDEX(Comp_interest!$F:$F,MATCH(Payments_2020!$B527,Comp_interest!$C:$C,0)))</f>
        <v/>
      </c>
      <c r="F527" s="3" t="s">
        <v>216</v>
      </c>
      <c r="G527" s="3" t="str">
        <f>INDEX(Pat_org!$B$3:$C$892,MATCH(Payments_2020!F527,Pat_org!$B$3:$B$892,0),2)</f>
        <v>Prostate Cancer UK</v>
      </c>
      <c r="H527" s="3" t="str" cm="1">
        <f t="array" ref="H527">IF(INDEX(Pat_org!$D$2:$P$484,MATCH(Payments_2020!$G527,Pat_org!$D$2:$D$484,0),Pat_org!E$1)=0,"",(INDEX(Pat_org!$D$2:$P$484,MATCH(Payments_2020!$G527,Pat_org!$D$2:$D$484,0),Pat_org!E$1)))</f>
        <v>Include</v>
      </c>
      <c r="I527" s="3" cm="1">
        <f t="array" ref="I527">IF(INDEX(Pat_org!$D$2:$P$484,MATCH(Payments_2020!$G527,Pat_org!$D$2:$D$484,0),Pat_org!E$1)=0,"",(INDEX(Pat_org!$D$2:$P$484,MATCH(Payments_2020!$G527,Pat_org!$D$2:$D$484,0),Pat_org!$F$1)))</f>
        <v>0</v>
      </c>
      <c r="J527" s="3" t="str" cm="1">
        <f t="array" ref="J527">IF(INDEX(Pat_org!$D$2:$P$484,MATCH(Payments_2020!$G527,Pat_org!$D$2:$D$484,0),Pat_org!G$1)=0,"",(INDEX(Pat_org!$D$2:$P$484,MATCH(Payments_2020!$G527,Pat_org!$D$2:$D$484,0),Pat_org!G$1)))</f>
        <v>Multipurpose organisation</v>
      </c>
      <c r="K527" s="3" t="str" cm="1">
        <f t="array" ref="K527">IF(INDEX(Pat_org!$D$2:$P$484,MATCH(Payments_2020!$G527,Pat_org!$D$2:$D$484,0),Pat_org!H$1)=0,"",(INDEX(Pat_org!$D$2:$P$484,MATCH(Payments_2020!$G527,Pat_org!$D$2:$D$484,0),Pat_org!H$1)))</f>
        <v>02 Neoplasms  </v>
      </c>
      <c r="L527" s="3" t="str" cm="1">
        <f t="array" ref="L527">IF(INDEX(Pat_org!$D$2:$P$484,MATCH(Payments_2020!$G527,Pat_org!$D$2:$D$484,0),Pat_org!I$1)=0,"",(INDEX(Pat_org!$D$2:$P$484,MATCH(Payments_2020!$G527,Pat_org!$D$2:$D$484,0),Pat_org!I$1)))</f>
        <v>Prostate cancer</v>
      </c>
      <c r="M527" s="3" cm="1">
        <f t="array" ref="M527">IF(INDEX(Pat_org!$D$2:$P$484,MATCH(Payments_2020!$G527,Pat_org!$D$2:$D$484,0),Pat_org!J$1)=0,"",(INDEX(Pat_org!$D$2:$P$484,MATCH(Payments_2020!$G527,Pat_org!$D$2:$D$484,0),Pat_org!J$1)))</f>
        <v>1005541</v>
      </c>
      <c r="N527" s="3" t="str" cm="1">
        <f t="array" ref="N527">IF(INDEX(Pat_org!$D$2:$P$484,MATCH(Payments_2020!$G527,Pat_org!$D$2:$D$484,0),Pat_org!K$1)=0,"",(INDEX(Pat_org!$D$2:$P$484,MATCH(Payments_2020!$G527,Pat_org!$D$2:$D$484,0),Pat_org!K$1)))</f>
        <v/>
      </c>
      <c r="O527" s="3" t="str" cm="1">
        <f t="array" ref="O527">IF(INDEX(Pat_org!$D$2:$P$484,MATCH(Payments_2020!$G527,Pat_org!$D$2:$D$484,0),Pat_org!L$1)=0,"",(INDEX(Pat_org!$D$2:$P$484,MATCH(Payments_2020!$G527,Pat_org!$D$2:$D$484,0),Pat_org!L$1)))</f>
        <v>UK</v>
      </c>
      <c r="P527" s="3" t="str" cm="1">
        <f t="array" ref="P527">IF(INDEX(Pat_org!$D$2:$P$484,MATCH(Payments_2020!$G527,Pat_org!$D$2:$D$484,0),Pat_org!M$1)=0,"",(INDEX(Pat_org!$D$2:$P$484,MATCH(Payments_2020!$G527,Pat_org!$D$2:$D$484,0),Pat_org!M$1)))</f>
        <v>https://prostatecanceruk.org/</v>
      </c>
      <c r="Q527" s="3" t="str" cm="1">
        <f t="array" ref="Q527">IFERROR(IF(INDEX(Pat_org!$D$2:$P$484,MATCH(Payments_2020!$G527,Pat_org!$D$2:$D$484,0),Pat_org!N$1)=0,"",(INDEX(Pat_org!$D$2:$P$484,MATCH(Payments_2020!$G527,Pat_org!$D$2:$D$484,0),Pat_org!N$1))),"")</f>
        <v>Not rare</v>
      </c>
      <c r="R527" s="3" t="str" cm="1">
        <f t="array" ref="R527">IF(INDEX(Pat_org!$D$2:$P$484,MATCH(Payments_2020!$G527,Pat_org!$D$2:$D$484,0),Pat_org!O$1)=0,"",(INDEX(Pat_org!$D$2:$P$484,MATCH(Payments_2020!$G527,Pat_org!$D$2:$D$484,0),Pat_org!O$1)))</f>
        <v>Single PO</v>
      </c>
      <c r="S527" s="3" t="str" cm="1">
        <f t="array" ref="S527">IF(INDEX(Pat_org!$D$2:$P$484,MATCH(Payments_2020!$G527,Pat_org!$D$2:$D$484,0),Pat_org!P$1)=0,"",(INDEX(Pat_org!$D$2:$P$484,MATCH(Payments_2020!$G527,Pat_org!$D$2:$D$484,0),Pat_org!P$1)))</f>
        <v/>
      </c>
      <c r="T527" s="3" t="s">
        <v>907</v>
      </c>
      <c r="U527" s="3" t="s">
        <v>26</v>
      </c>
      <c r="V527" s="1">
        <v>2020</v>
      </c>
      <c r="W527" s="4" t="s">
        <v>27</v>
      </c>
      <c r="X527" s="40" t="str">
        <f t="shared" si="25"/>
        <v>2020GBP</v>
      </c>
      <c r="Y527" s="40">
        <v>27000</v>
      </c>
      <c r="Z527" s="31" cm="1">
        <f t="array" ref="Z527">_xlfn.IFS(X527=GBP_2020,Y527,X527=GBP_2019,Y527*CPI_2019,X527=GBP_2018,Y527*CPI_2018,X527=EUR_2020,Y527*EURGBP_2020,X527=EUR_2019,(Y527*EURGBP_2019)*CPI_2019,X527=EUR_2018,(Y527*EURGBP_2018)*CPI_2018,X527=USD_2020,Y527*USDGBP_2020,X527=USD_2019,(Y527*USDGBP_2019)*CPI_2019,X527=USD_2018,(Y527*USDGBP_2018)*CPI_2018,X527=CHF_2020,Y527*CHFGBP_2020,X527=CHF_2019,(Y527*CHFGBP_2019)*CPI_2019,X527=CHF_2018,(Y527*CHFGBP_2018)*CPI_2018,X527=SEK_2020,Y527*SEKGBP_2020,X527=SEK_2019,(Y527*SEKGBP_2019)*CPI_2019,X527=SEK_2018,(Y527*SEKGBP_2018)*CPI_2018,X527=NKK_2020,Y527*NKKGBP_2020,X527=NKK_2019,(Y527*NKKGBP_2019)*CPI_2019,X527=NKK_2018,(Y527*NKKGBP_2018)*CPI_2018,X527=DKK_2020,Y527*DKKGBP_2020,X527=DKK_2019,(Y527*DKKGBP_2019)*CPI_2019,X527=DKK_2018,(Y527*DKKGBP_2018)*CPI_2018)</f>
        <v>27000</v>
      </c>
      <c r="AA527" s="1">
        <v>1</v>
      </c>
    </row>
    <row r="528" spans="1:27" s="3" customFormat="1" x14ac:dyDescent="0.35">
      <c r="A528" s="3" t="s">
        <v>807</v>
      </c>
      <c r="B528" s="3" t="str">
        <f t="shared" si="26"/>
        <v>JanssenProstate cancer</v>
      </c>
      <c r="C528" s="3" t="str">
        <f>IF(INDEX(Comp_interest!$D:$D,MATCH(Payments_2020!$B528,Comp_interest!$C:$C,0))=0,"",INDEX(Comp_interest!$D:$D,MATCH(Payments_2020!$B528,Comp_interest!$C:$C,0)))</f>
        <v>Definitely yes</v>
      </c>
      <c r="D528" s="3" t="str">
        <f>IF(INDEX(Comp_interest!$E:$E,MATCH(Payments_2020!$B528,Comp_interest!$C:$C,0))=0,"",INDEX(Comp_interest!$E:$E,MATCH(Payments_2020!$B528,Comp_interest!$C:$C,0)))</f>
        <v>Company website</v>
      </c>
      <c r="E528" s="3" t="str">
        <f>IF(INDEX(Comp_interest!$F:$F,MATCH(Payments_2020!$B528,Comp_interest!$C:$C,0))=0,"",INDEX(Comp_interest!$F:$F,MATCH(Payments_2020!$B528,Comp_interest!$C:$C,0)))</f>
        <v/>
      </c>
      <c r="F528" s="3" t="s">
        <v>216</v>
      </c>
      <c r="G528" s="3" t="str">
        <f>INDEX(Pat_org!$B$3:$C$892,MATCH(Payments_2020!F528,Pat_org!$B$3:$B$892,0),2)</f>
        <v>Prostate Cancer UK</v>
      </c>
      <c r="H528" s="3" t="str" cm="1">
        <f t="array" ref="H528">IF(INDEX(Pat_org!$D$2:$P$484,MATCH(Payments_2020!$G528,Pat_org!$D$2:$D$484,0),Pat_org!E$1)=0,"",(INDEX(Pat_org!$D$2:$P$484,MATCH(Payments_2020!$G528,Pat_org!$D$2:$D$484,0),Pat_org!E$1)))</f>
        <v>Include</v>
      </c>
      <c r="I528" s="3" cm="1">
        <f t="array" ref="I528">IF(INDEX(Pat_org!$D$2:$P$484,MATCH(Payments_2020!$G528,Pat_org!$D$2:$D$484,0),Pat_org!E$1)=0,"",(INDEX(Pat_org!$D$2:$P$484,MATCH(Payments_2020!$G528,Pat_org!$D$2:$D$484,0),Pat_org!$F$1)))</f>
        <v>0</v>
      </c>
      <c r="J528" s="3" t="str" cm="1">
        <f t="array" ref="J528">IF(INDEX(Pat_org!$D$2:$P$484,MATCH(Payments_2020!$G528,Pat_org!$D$2:$D$484,0),Pat_org!G$1)=0,"",(INDEX(Pat_org!$D$2:$P$484,MATCH(Payments_2020!$G528,Pat_org!$D$2:$D$484,0),Pat_org!G$1)))</f>
        <v>Multipurpose organisation</v>
      </c>
      <c r="K528" s="3" t="str" cm="1">
        <f t="array" ref="K528">IF(INDEX(Pat_org!$D$2:$P$484,MATCH(Payments_2020!$G528,Pat_org!$D$2:$D$484,0),Pat_org!H$1)=0,"",(INDEX(Pat_org!$D$2:$P$484,MATCH(Payments_2020!$G528,Pat_org!$D$2:$D$484,0),Pat_org!H$1)))</f>
        <v>02 Neoplasms  </v>
      </c>
      <c r="L528" s="3" t="str" cm="1">
        <f t="array" ref="L528">IF(INDEX(Pat_org!$D$2:$P$484,MATCH(Payments_2020!$G528,Pat_org!$D$2:$D$484,0),Pat_org!I$1)=0,"",(INDEX(Pat_org!$D$2:$P$484,MATCH(Payments_2020!$G528,Pat_org!$D$2:$D$484,0),Pat_org!I$1)))</f>
        <v>Prostate cancer</v>
      </c>
      <c r="M528" s="3" cm="1">
        <f t="array" ref="M528">IF(INDEX(Pat_org!$D$2:$P$484,MATCH(Payments_2020!$G528,Pat_org!$D$2:$D$484,0),Pat_org!J$1)=0,"",(INDEX(Pat_org!$D$2:$P$484,MATCH(Payments_2020!$G528,Pat_org!$D$2:$D$484,0),Pat_org!J$1)))</f>
        <v>1005541</v>
      </c>
      <c r="N528" s="3" t="str" cm="1">
        <f t="array" ref="N528">IF(INDEX(Pat_org!$D$2:$P$484,MATCH(Payments_2020!$G528,Pat_org!$D$2:$D$484,0),Pat_org!K$1)=0,"",(INDEX(Pat_org!$D$2:$P$484,MATCH(Payments_2020!$G528,Pat_org!$D$2:$D$484,0),Pat_org!K$1)))</f>
        <v/>
      </c>
      <c r="O528" s="3" t="str" cm="1">
        <f t="array" ref="O528">IF(INDEX(Pat_org!$D$2:$P$484,MATCH(Payments_2020!$G528,Pat_org!$D$2:$D$484,0),Pat_org!L$1)=0,"",(INDEX(Pat_org!$D$2:$P$484,MATCH(Payments_2020!$G528,Pat_org!$D$2:$D$484,0),Pat_org!L$1)))</f>
        <v>UK</v>
      </c>
      <c r="P528" s="3" t="str" cm="1">
        <f t="array" ref="P528">IF(INDEX(Pat_org!$D$2:$P$484,MATCH(Payments_2020!$G528,Pat_org!$D$2:$D$484,0),Pat_org!M$1)=0,"",(INDEX(Pat_org!$D$2:$P$484,MATCH(Payments_2020!$G528,Pat_org!$D$2:$D$484,0),Pat_org!M$1)))</f>
        <v>https://prostatecanceruk.org/</v>
      </c>
      <c r="Q528" s="3" t="str" cm="1">
        <f t="array" ref="Q528">IFERROR(IF(INDEX(Pat_org!$D$2:$P$484,MATCH(Payments_2020!$G528,Pat_org!$D$2:$D$484,0),Pat_org!N$1)=0,"",(INDEX(Pat_org!$D$2:$P$484,MATCH(Payments_2020!$G528,Pat_org!$D$2:$D$484,0),Pat_org!N$1))),"")</f>
        <v>Not rare</v>
      </c>
      <c r="R528" s="3" t="str" cm="1">
        <f t="array" ref="R528">IF(INDEX(Pat_org!$D$2:$P$484,MATCH(Payments_2020!$G528,Pat_org!$D$2:$D$484,0),Pat_org!O$1)=0,"",(INDEX(Pat_org!$D$2:$P$484,MATCH(Payments_2020!$G528,Pat_org!$D$2:$D$484,0),Pat_org!O$1)))</f>
        <v>Single PO</v>
      </c>
      <c r="S528" s="3" t="str" cm="1">
        <f t="array" ref="S528">IF(INDEX(Pat_org!$D$2:$P$484,MATCH(Payments_2020!$G528,Pat_org!$D$2:$D$484,0),Pat_org!P$1)=0,"",(INDEX(Pat_org!$D$2:$P$484,MATCH(Payments_2020!$G528,Pat_org!$D$2:$D$484,0),Pat_org!P$1)))</f>
        <v/>
      </c>
      <c r="T528" s="3" t="s">
        <v>908</v>
      </c>
      <c r="U528" s="3" t="s">
        <v>26</v>
      </c>
      <c r="V528" s="1">
        <v>2020</v>
      </c>
      <c r="W528" s="4" t="s">
        <v>27</v>
      </c>
      <c r="X528" s="40" t="str">
        <f t="shared" si="25"/>
        <v>2020GBP</v>
      </c>
      <c r="Y528" s="40">
        <v>21103</v>
      </c>
      <c r="Z528" s="31" cm="1">
        <f t="array" ref="Z528">_xlfn.IFS(X528=GBP_2020,Y528,X528=GBP_2019,Y528*CPI_2019,X528=GBP_2018,Y528*CPI_2018,X528=EUR_2020,Y528*EURGBP_2020,X528=EUR_2019,(Y528*EURGBP_2019)*CPI_2019,X528=EUR_2018,(Y528*EURGBP_2018)*CPI_2018,X528=USD_2020,Y528*USDGBP_2020,X528=USD_2019,(Y528*USDGBP_2019)*CPI_2019,X528=USD_2018,(Y528*USDGBP_2018)*CPI_2018,X528=CHF_2020,Y528*CHFGBP_2020,X528=CHF_2019,(Y528*CHFGBP_2019)*CPI_2019,X528=CHF_2018,(Y528*CHFGBP_2018)*CPI_2018,X528=SEK_2020,Y528*SEKGBP_2020,X528=SEK_2019,(Y528*SEKGBP_2019)*CPI_2019,X528=SEK_2018,(Y528*SEKGBP_2018)*CPI_2018,X528=NKK_2020,Y528*NKKGBP_2020,X528=NKK_2019,(Y528*NKKGBP_2019)*CPI_2019,X528=NKK_2018,(Y528*NKKGBP_2018)*CPI_2018,X528=DKK_2020,Y528*DKKGBP_2020,X528=DKK_2019,(Y528*DKKGBP_2019)*CPI_2019,X528=DKK_2018,(Y528*DKKGBP_2018)*CPI_2018)</f>
        <v>21103</v>
      </c>
      <c r="AA528" s="1">
        <v>1</v>
      </c>
    </row>
    <row r="529" spans="1:27" s="3" customFormat="1" x14ac:dyDescent="0.35">
      <c r="A529" s="3" t="s">
        <v>807</v>
      </c>
      <c r="B529" s="3" t="str">
        <f t="shared" si="26"/>
        <v>JanssenProstate cancer</v>
      </c>
      <c r="C529" s="3" t="str">
        <f>IF(INDEX(Comp_interest!$D:$D,MATCH(Payments_2020!$B529,Comp_interest!$C:$C,0))=0,"",INDEX(Comp_interest!$D:$D,MATCH(Payments_2020!$B529,Comp_interest!$C:$C,0)))</f>
        <v>Definitely yes</v>
      </c>
      <c r="D529" s="3" t="str">
        <f>IF(INDEX(Comp_interest!$E:$E,MATCH(Payments_2020!$B529,Comp_interest!$C:$C,0))=0,"",INDEX(Comp_interest!$E:$E,MATCH(Payments_2020!$B529,Comp_interest!$C:$C,0)))</f>
        <v>Company website</v>
      </c>
      <c r="E529" s="3" t="str">
        <f>IF(INDEX(Comp_interest!$F:$F,MATCH(Payments_2020!$B529,Comp_interest!$C:$C,0))=0,"",INDEX(Comp_interest!$F:$F,MATCH(Payments_2020!$B529,Comp_interest!$C:$C,0)))</f>
        <v/>
      </c>
      <c r="F529" s="3" t="s">
        <v>216</v>
      </c>
      <c r="G529" s="3" t="str">
        <f>INDEX(Pat_org!$B$3:$C$892,MATCH(Payments_2020!F529,Pat_org!$B$3:$B$892,0),2)</f>
        <v>Prostate Cancer UK</v>
      </c>
      <c r="H529" s="3" t="str" cm="1">
        <f t="array" ref="H529">IF(INDEX(Pat_org!$D$2:$P$484,MATCH(Payments_2020!$G529,Pat_org!$D$2:$D$484,0),Pat_org!E$1)=0,"",(INDEX(Pat_org!$D$2:$P$484,MATCH(Payments_2020!$G529,Pat_org!$D$2:$D$484,0),Pat_org!E$1)))</f>
        <v>Include</v>
      </c>
      <c r="I529" s="3" cm="1">
        <f t="array" ref="I529">IF(INDEX(Pat_org!$D$2:$P$484,MATCH(Payments_2020!$G529,Pat_org!$D$2:$D$484,0),Pat_org!E$1)=0,"",(INDEX(Pat_org!$D$2:$P$484,MATCH(Payments_2020!$G529,Pat_org!$D$2:$D$484,0),Pat_org!$F$1)))</f>
        <v>0</v>
      </c>
      <c r="J529" s="3" t="str" cm="1">
        <f t="array" ref="J529">IF(INDEX(Pat_org!$D$2:$P$484,MATCH(Payments_2020!$G529,Pat_org!$D$2:$D$484,0),Pat_org!G$1)=0,"",(INDEX(Pat_org!$D$2:$P$484,MATCH(Payments_2020!$G529,Pat_org!$D$2:$D$484,0),Pat_org!G$1)))</f>
        <v>Multipurpose organisation</v>
      </c>
      <c r="K529" s="3" t="str" cm="1">
        <f t="array" ref="K529">IF(INDEX(Pat_org!$D$2:$P$484,MATCH(Payments_2020!$G529,Pat_org!$D$2:$D$484,0),Pat_org!H$1)=0,"",(INDEX(Pat_org!$D$2:$P$484,MATCH(Payments_2020!$G529,Pat_org!$D$2:$D$484,0),Pat_org!H$1)))</f>
        <v>02 Neoplasms  </v>
      </c>
      <c r="L529" s="3" t="str" cm="1">
        <f t="array" ref="L529">IF(INDEX(Pat_org!$D$2:$P$484,MATCH(Payments_2020!$G529,Pat_org!$D$2:$D$484,0),Pat_org!I$1)=0,"",(INDEX(Pat_org!$D$2:$P$484,MATCH(Payments_2020!$G529,Pat_org!$D$2:$D$484,0),Pat_org!I$1)))</f>
        <v>Prostate cancer</v>
      </c>
      <c r="M529" s="3" cm="1">
        <f t="array" ref="M529">IF(INDEX(Pat_org!$D$2:$P$484,MATCH(Payments_2020!$G529,Pat_org!$D$2:$D$484,0),Pat_org!J$1)=0,"",(INDEX(Pat_org!$D$2:$P$484,MATCH(Payments_2020!$G529,Pat_org!$D$2:$D$484,0),Pat_org!J$1)))</f>
        <v>1005541</v>
      </c>
      <c r="N529" s="3" t="str" cm="1">
        <f t="array" ref="N529">IF(INDEX(Pat_org!$D$2:$P$484,MATCH(Payments_2020!$G529,Pat_org!$D$2:$D$484,0),Pat_org!K$1)=0,"",(INDEX(Pat_org!$D$2:$P$484,MATCH(Payments_2020!$G529,Pat_org!$D$2:$D$484,0),Pat_org!K$1)))</f>
        <v/>
      </c>
      <c r="O529" s="3" t="str" cm="1">
        <f t="array" ref="O529">IF(INDEX(Pat_org!$D$2:$P$484,MATCH(Payments_2020!$G529,Pat_org!$D$2:$D$484,0),Pat_org!L$1)=0,"",(INDEX(Pat_org!$D$2:$P$484,MATCH(Payments_2020!$G529,Pat_org!$D$2:$D$484,0),Pat_org!L$1)))</f>
        <v>UK</v>
      </c>
      <c r="P529" s="3" t="str" cm="1">
        <f t="array" ref="P529">IF(INDEX(Pat_org!$D$2:$P$484,MATCH(Payments_2020!$G529,Pat_org!$D$2:$D$484,0),Pat_org!M$1)=0,"",(INDEX(Pat_org!$D$2:$P$484,MATCH(Payments_2020!$G529,Pat_org!$D$2:$D$484,0),Pat_org!M$1)))</f>
        <v>https://prostatecanceruk.org/</v>
      </c>
      <c r="Q529" s="3" t="str" cm="1">
        <f t="array" ref="Q529">IFERROR(IF(INDEX(Pat_org!$D$2:$P$484,MATCH(Payments_2020!$G529,Pat_org!$D$2:$D$484,0),Pat_org!N$1)=0,"",(INDEX(Pat_org!$D$2:$P$484,MATCH(Payments_2020!$G529,Pat_org!$D$2:$D$484,0),Pat_org!N$1))),"")</f>
        <v>Not rare</v>
      </c>
      <c r="R529" s="3" t="str" cm="1">
        <f t="array" ref="R529">IF(INDEX(Pat_org!$D$2:$P$484,MATCH(Payments_2020!$G529,Pat_org!$D$2:$D$484,0),Pat_org!O$1)=0,"",(INDEX(Pat_org!$D$2:$P$484,MATCH(Payments_2020!$G529,Pat_org!$D$2:$D$484,0),Pat_org!O$1)))</f>
        <v>Single PO</v>
      </c>
      <c r="S529" s="3" t="str" cm="1">
        <f t="array" ref="S529">IF(INDEX(Pat_org!$D$2:$P$484,MATCH(Payments_2020!$G529,Pat_org!$D$2:$D$484,0),Pat_org!P$1)=0,"",(INDEX(Pat_org!$D$2:$P$484,MATCH(Payments_2020!$G529,Pat_org!$D$2:$D$484,0),Pat_org!P$1)))</f>
        <v/>
      </c>
      <c r="T529" s="3" t="s">
        <v>909</v>
      </c>
      <c r="U529" s="3" t="s">
        <v>26</v>
      </c>
      <c r="V529" s="1">
        <v>2020</v>
      </c>
      <c r="W529" s="4" t="s">
        <v>27</v>
      </c>
      <c r="X529" s="40" t="str">
        <f t="shared" si="25"/>
        <v>2020GBP</v>
      </c>
      <c r="Y529" s="40">
        <v>8000</v>
      </c>
      <c r="Z529" s="31" cm="1">
        <f t="array" ref="Z529">_xlfn.IFS(X529=GBP_2020,Y529,X529=GBP_2019,Y529*CPI_2019,X529=GBP_2018,Y529*CPI_2018,X529=EUR_2020,Y529*EURGBP_2020,X529=EUR_2019,(Y529*EURGBP_2019)*CPI_2019,X529=EUR_2018,(Y529*EURGBP_2018)*CPI_2018,X529=USD_2020,Y529*USDGBP_2020,X529=USD_2019,(Y529*USDGBP_2019)*CPI_2019,X529=USD_2018,(Y529*USDGBP_2018)*CPI_2018,X529=CHF_2020,Y529*CHFGBP_2020,X529=CHF_2019,(Y529*CHFGBP_2019)*CPI_2019,X529=CHF_2018,(Y529*CHFGBP_2018)*CPI_2018,X529=SEK_2020,Y529*SEKGBP_2020,X529=SEK_2019,(Y529*SEKGBP_2019)*CPI_2019,X529=SEK_2018,(Y529*SEKGBP_2018)*CPI_2018,X529=NKK_2020,Y529*NKKGBP_2020,X529=NKK_2019,(Y529*NKKGBP_2019)*CPI_2019,X529=NKK_2018,(Y529*NKKGBP_2018)*CPI_2018,X529=DKK_2020,Y529*DKKGBP_2020,X529=DKK_2019,(Y529*DKKGBP_2019)*CPI_2019,X529=DKK_2018,(Y529*DKKGBP_2018)*CPI_2018)</f>
        <v>8000</v>
      </c>
      <c r="AA529" s="1">
        <v>1</v>
      </c>
    </row>
    <row r="530" spans="1:27" s="3" customFormat="1" x14ac:dyDescent="0.35">
      <c r="A530" s="3" t="s">
        <v>807</v>
      </c>
      <c r="B530" s="3" t="str">
        <f t="shared" si="26"/>
        <v>JanssenProstate cancer</v>
      </c>
      <c r="C530" s="3" t="str">
        <f>IF(INDEX(Comp_interest!$D:$D,MATCH(Payments_2020!$B530,Comp_interest!$C:$C,0))=0,"",INDEX(Comp_interest!$D:$D,MATCH(Payments_2020!$B530,Comp_interest!$C:$C,0)))</f>
        <v>Definitely yes</v>
      </c>
      <c r="D530" s="3" t="str">
        <f>IF(INDEX(Comp_interest!$E:$E,MATCH(Payments_2020!$B530,Comp_interest!$C:$C,0))=0,"",INDEX(Comp_interest!$E:$E,MATCH(Payments_2020!$B530,Comp_interest!$C:$C,0)))</f>
        <v>Company website</v>
      </c>
      <c r="E530" s="3" t="str">
        <f>IF(INDEX(Comp_interest!$F:$F,MATCH(Payments_2020!$B530,Comp_interest!$C:$C,0))=0,"",INDEX(Comp_interest!$F:$F,MATCH(Payments_2020!$B530,Comp_interest!$C:$C,0)))</f>
        <v/>
      </c>
      <c r="F530" s="3" t="s">
        <v>216</v>
      </c>
      <c r="G530" s="3" t="str">
        <f>INDEX(Pat_org!$B$3:$C$892,MATCH(Payments_2020!F530,Pat_org!$B$3:$B$892,0),2)</f>
        <v>Prostate Cancer UK</v>
      </c>
      <c r="H530" s="3" t="str" cm="1">
        <f t="array" ref="H530">IF(INDEX(Pat_org!$D$2:$P$484,MATCH(Payments_2020!$G530,Pat_org!$D$2:$D$484,0),Pat_org!E$1)=0,"",(INDEX(Pat_org!$D$2:$P$484,MATCH(Payments_2020!$G530,Pat_org!$D$2:$D$484,0),Pat_org!E$1)))</f>
        <v>Include</v>
      </c>
      <c r="I530" s="3" cm="1">
        <f t="array" ref="I530">IF(INDEX(Pat_org!$D$2:$P$484,MATCH(Payments_2020!$G530,Pat_org!$D$2:$D$484,0),Pat_org!E$1)=0,"",(INDEX(Pat_org!$D$2:$P$484,MATCH(Payments_2020!$G530,Pat_org!$D$2:$D$484,0),Pat_org!$F$1)))</f>
        <v>0</v>
      </c>
      <c r="J530" s="3" t="str" cm="1">
        <f t="array" ref="J530">IF(INDEX(Pat_org!$D$2:$P$484,MATCH(Payments_2020!$G530,Pat_org!$D$2:$D$484,0),Pat_org!G$1)=0,"",(INDEX(Pat_org!$D$2:$P$484,MATCH(Payments_2020!$G530,Pat_org!$D$2:$D$484,0),Pat_org!G$1)))</f>
        <v>Multipurpose organisation</v>
      </c>
      <c r="K530" s="3" t="str" cm="1">
        <f t="array" ref="K530">IF(INDEX(Pat_org!$D$2:$P$484,MATCH(Payments_2020!$G530,Pat_org!$D$2:$D$484,0),Pat_org!H$1)=0,"",(INDEX(Pat_org!$D$2:$P$484,MATCH(Payments_2020!$G530,Pat_org!$D$2:$D$484,0),Pat_org!H$1)))</f>
        <v>02 Neoplasms  </v>
      </c>
      <c r="L530" s="3" t="str" cm="1">
        <f t="array" ref="L530">IF(INDEX(Pat_org!$D$2:$P$484,MATCH(Payments_2020!$G530,Pat_org!$D$2:$D$484,0),Pat_org!I$1)=0,"",(INDEX(Pat_org!$D$2:$P$484,MATCH(Payments_2020!$G530,Pat_org!$D$2:$D$484,0),Pat_org!I$1)))</f>
        <v>Prostate cancer</v>
      </c>
      <c r="M530" s="3" cm="1">
        <f t="array" ref="M530">IF(INDEX(Pat_org!$D$2:$P$484,MATCH(Payments_2020!$G530,Pat_org!$D$2:$D$484,0),Pat_org!J$1)=0,"",(INDEX(Pat_org!$D$2:$P$484,MATCH(Payments_2020!$G530,Pat_org!$D$2:$D$484,0),Pat_org!J$1)))</f>
        <v>1005541</v>
      </c>
      <c r="N530" s="3" t="str" cm="1">
        <f t="array" ref="N530">IF(INDEX(Pat_org!$D$2:$P$484,MATCH(Payments_2020!$G530,Pat_org!$D$2:$D$484,0),Pat_org!K$1)=0,"",(INDEX(Pat_org!$D$2:$P$484,MATCH(Payments_2020!$G530,Pat_org!$D$2:$D$484,0),Pat_org!K$1)))</f>
        <v/>
      </c>
      <c r="O530" s="3" t="str" cm="1">
        <f t="array" ref="O530">IF(INDEX(Pat_org!$D$2:$P$484,MATCH(Payments_2020!$G530,Pat_org!$D$2:$D$484,0),Pat_org!L$1)=0,"",(INDEX(Pat_org!$D$2:$P$484,MATCH(Payments_2020!$G530,Pat_org!$D$2:$D$484,0),Pat_org!L$1)))</f>
        <v>UK</v>
      </c>
      <c r="P530" s="3" t="str" cm="1">
        <f t="array" ref="P530">IF(INDEX(Pat_org!$D$2:$P$484,MATCH(Payments_2020!$G530,Pat_org!$D$2:$D$484,0),Pat_org!M$1)=0,"",(INDEX(Pat_org!$D$2:$P$484,MATCH(Payments_2020!$G530,Pat_org!$D$2:$D$484,0),Pat_org!M$1)))</f>
        <v>https://prostatecanceruk.org/</v>
      </c>
      <c r="Q530" s="3" t="str" cm="1">
        <f t="array" ref="Q530">IFERROR(IF(INDEX(Pat_org!$D$2:$P$484,MATCH(Payments_2020!$G530,Pat_org!$D$2:$D$484,0),Pat_org!N$1)=0,"",(INDEX(Pat_org!$D$2:$P$484,MATCH(Payments_2020!$G530,Pat_org!$D$2:$D$484,0),Pat_org!N$1))),"")</f>
        <v>Not rare</v>
      </c>
      <c r="R530" s="3" t="str" cm="1">
        <f t="array" ref="R530">IF(INDEX(Pat_org!$D$2:$P$484,MATCH(Payments_2020!$G530,Pat_org!$D$2:$D$484,0),Pat_org!O$1)=0,"",(INDEX(Pat_org!$D$2:$P$484,MATCH(Payments_2020!$G530,Pat_org!$D$2:$D$484,0),Pat_org!O$1)))</f>
        <v>Single PO</v>
      </c>
      <c r="S530" s="3" t="str" cm="1">
        <f t="array" ref="S530">IF(INDEX(Pat_org!$D$2:$P$484,MATCH(Payments_2020!$G530,Pat_org!$D$2:$D$484,0),Pat_org!P$1)=0,"",(INDEX(Pat_org!$D$2:$P$484,MATCH(Payments_2020!$G530,Pat_org!$D$2:$D$484,0),Pat_org!P$1)))</f>
        <v/>
      </c>
      <c r="T530" s="3" t="s">
        <v>910</v>
      </c>
      <c r="U530" s="3" t="s">
        <v>26</v>
      </c>
      <c r="V530" s="1">
        <v>2020</v>
      </c>
      <c r="W530" s="4" t="s">
        <v>27</v>
      </c>
      <c r="X530" s="40" t="str">
        <f t="shared" si="25"/>
        <v>2020GBP</v>
      </c>
      <c r="Y530" s="40">
        <v>1142</v>
      </c>
      <c r="Z530" s="31" cm="1">
        <f t="array" ref="Z530">_xlfn.IFS(X530=GBP_2020,Y530,X530=GBP_2019,Y530*CPI_2019,X530=GBP_2018,Y530*CPI_2018,X530=EUR_2020,Y530*EURGBP_2020,X530=EUR_2019,(Y530*EURGBP_2019)*CPI_2019,X530=EUR_2018,(Y530*EURGBP_2018)*CPI_2018,X530=USD_2020,Y530*USDGBP_2020,X530=USD_2019,(Y530*USDGBP_2019)*CPI_2019,X530=USD_2018,(Y530*USDGBP_2018)*CPI_2018,X530=CHF_2020,Y530*CHFGBP_2020,X530=CHF_2019,(Y530*CHFGBP_2019)*CPI_2019,X530=CHF_2018,(Y530*CHFGBP_2018)*CPI_2018,X530=SEK_2020,Y530*SEKGBP_2020,X530=SEK_2019,(Y530*SEKGBP_2019)*CPI_2019,X530=SEK_2018,(Y530*SEKGBP_2018)*CPI_2018,X530=NKK_2020,Y530*NKKGBP_2020,X530=NKK_2019,(Y530*NKKGBP_2019)*CPI_2019,X530=NKK_2018,(Y530*NKKGBP_2018)*CPI_2018,X530=DKK_2020,Y530*DKKGBP_2020,X530=DKK_2019,(Y530*DKKGBP_2019)*CPI_2019,X530=DKK_2018,(Y530*DKKGBP_2018)*CPI_2018)</f>
        <v>1142</v>
      </c>
      <c r="AA530" s="1">
        <v>1</v>
      </c>
    </row>
    <row r="531" spans="1:27" s="3" customFormat="1" x14ac:dyDescent="0.35">
      <c r="A531" s="3" t="s">
        <v>807</v>
      </c>
      <c r="B531" s="3" t="str">
        <f t="shared" si="26"/>
        <v>JanssenProstate cancer</v>
      </c>
      <c r="C531" s="3" t="str">
        <f>IF(INDEX(Comp_interest!$D:$D,MATCH(Payments_2020!$B531,Comp_interest!$C:$C,0))=0,"",INDEX(Comp_interest!$D:$D,MATCH(Payments_2020!$B531,Comp_interest!$C:$C,0)))</f>
        <v>Definitely yes</v>
      </c>
      <c r="D531" s="3" t="str">
        <f>IF(INDEX(Comp_interest!$E:$E,MATCH(Payments_2020!$B531,Comp_interest!$C:$C,0))=0,"",INDEX(Comp_interest!$E:$E,MATCH(Payments_2020!$B531,Comp_interest!$C:$C,0)))</f>
        <v>Company website</v>
      </c>
      <c r="E531" s="3" t="str">
        <f>IF(INDEX(Comp_interest!$F:$F,MATCH(Payments_2020!$B531,Comp_interest!$C:$C,0))=0,"",INDEX(Comp_interest!$F:$F,MATCH(Payments_2020!$B531,Comp_interest!$C:$C,0)))</f>
        <v/>
      </c>
      <c r="F531" s="3" t="s">
        <v>216</v>
      </c>
      <c r="G531" s="3" t="str">
        <f>INDEX(Pat_org!$B$3:$C$892,MATCH(Payments_2020!F531,Pat_org!$B$3:$B$892,0),2)</f>
        <v>Prostate Cancer UK</v>
      </c>
      <c r="H531" s="3" t="str" cm="1">
        <f t="array" ref="H531">IF(INDEX(Pat_org!$D$2:$P$484,MATCH(Payments_2020!$G531,Pat_org!$D$2:$D$484,0),Pat_org!E$1)=0,"",(INDEX(Pat_org!$D$2:$P$484,MATCH(Payments_2020!$G531,Pat_org!$D$2:$D$484,0),Pat_org!E$1)))</f>
        <v>Include</v>
      </c>
      <c r="I531" s="3" cm="1">
        <f t="array" ref="I531">IF(INDEX(Pat_org!$D$2:$P$484,MATCH(Payments_2020!$G531,Pat_org!$D$2:$D$484,0),Pat_org!E$1)=0,"",(INDEX(Pat_org!$D$2:$P$484,MATCH(Payments_2020!$G531,Pat_org!$D$2:$D$484,0),Pat_org!$F$1)))</f>
        <v>0</v>
      </c>
      <c r="J531" s="3" t="str" cm="1">
        <f t="array" ref="J531">IF(INDEX(Pat_org!$D$2:$P$484,MATCH(Payments_2020!$G531,Pat_org!$D$2:$D$484,0),Pat_org!G$1)=0,"",(INDEX(Pat_org!$D$2:$P$484,MATCH(Payments_2020!$G531,Pat_org!$D$2:$D$484,0),Pat_org!G$1)))</f>
        <v>Multipurpose organisation</v>
      </c>
      <c r="K531" s="3" t="str" cm="1">
        <f t="array" ref="K531">IF(INDEX(Pat_org!$D$2:$P$484,MATCH(Payments_2020!$G531,Pat_org!$D$2:$D$484,0),Pat_org!H$1)=0,"",(INDEX(Pat_org!$D$2:$P$484,MATCH(Payments_2020!$G531,Pat_org!$D$2:$D$484,0),Pat_org!H$1)))</f>
        <v>02 Neoplasms  </v>
      </c>
      <c r="L531" s="3" t="str" cm="1">
        <f t="array" ref="L531">IF(INDEX(Pat_org!$D$2:$P$484,MATCH(Payments_2020!$G531,Pat_org!$D$2:$D$484,0),Pat_org!I$1)=0,"",(INDEX(Pat_org!$D$2:$P$484,MATCH(Payments_2020!$G531,Pat_org!$D$2:$D$484,0),Pat_org!I$1)))</f>
        <v>Prostate cancer</v>
      </c>
      <c r="M531" s="3" cm="1">
        <f t="array" ref="M531">IF(INDEX(Pat_org!$D$2:$P$484,MATCH(Payments_2020!$G531,Pat_org!$D$2:$D$484,0),Pat_org!J$1)=0,"",(INDEX(Pat_org!$D$2:$P$484,MATCH(Payments_2020!$G531,Pat_org!$D$2:$D$484,0),Pat_org!J$1)))</f>
        <v>1005541</v>
      </c>
      <c r="N531" s="3" t="str" cm="1">
        <f t="array" ref="N531">IF(INDEX(Pat_org!$D$2:$P$484,MATCH(Payments_2020!$G531,Pat_org!$D$2:$D$484,0),Pat_org!K$1)=0,"",(INDEX(Pat_org!$D$2:$P$484,MATCH(Payments_2020!$G531,Pat_org!$D$2:$D$484,0),Pat_org!K$1)))</f>
        <v/>
      </c>
      <c r="O531" s="3" t="str" cm="1">
        <f t="array" ref="O531">IF(INDEX(Pat_org!$D$2:$P$484,MATCH(Payments_2020!$G531,Pat_org!$D$2:$D$484,0),Pat_org!L$1)=0,"",(INDEX(Pat_org!$D$2:$P$484,MATCH(Payments_2020!$G531,Pat_org!$D$2:$D$484,0),Pat_org!L$1)))</f>
        <v>UK</v>
      </c>
      <c r="P531" s="3" t="str" cm="1">
        <f t="array" ref="P531">IF(INDEX(Pat_org!$D$2:$P$484,MATCH(Payments_2020!$G531,Pat_org!$D$2:$D$484,0),Pat_org!M$1)=0,"",(INDEX(Pat_org!$D$2:$P$484,MATCH(Payments_2020!$G531,Pat_org!$D$2:$D$484,0),Pat_org!M$1)))</f>
        <v>https://prostatecanceruk.org/</v>
      </c>
      <c r="Q531" s="3" t="str" cm="1">
        <f t="array" ref="Q531">IFERROR(IF(INDEX(Pat_org!$D$2:$P$484,MATCH(Payments_2020!$G531,Pat_org!$D$2:$D$484,0),Pat_org!N$1)=0,"",(INDEX(Pat_org!$D$2:$P$484,MATCH(Payments_2020!$G531,Pat_org!$D$2:$D$484,0),Pat_org!N$1))),"")</f>
        <v>Not rare</v>
      </c>
      <c r="R531" s="3" t="str" cm="1">
        <f t="array" ref="R531">IF(INDEX(Pat_org!$D$2:$P$484,MATCH(Payments_2020!$G531,Pat_org!$D$2:$D$484,0),Pat_org!O$1)=0,"",(INDEX(Pat_org!$D$2:$P$484,MATCH(Payments_2020!$G531,Pat_org!$D$2:$D$484,0),Pat_org!O$1)))</f>
        <v>Single PO</v>
      </c>
      <c r="S531" s="3" t="str" cm="1">
        <f t="array" ref="S531">IF(INDEX(Pat_org!$D$2:$P$484,MATCH(Payments_2020!$G531,Pat_org!$D$2:$D$484,0),Pat_org!P$1)=0,"",(INDEX(Pat_org!$D$2:$P$484,MATCH(Payments_2020!$G531,Pat_org!$D$2:$D$484,0),Pat_org!P$1)))</f>
        <v/>
      </c>
      <c r="T531" s="3" t="s">
        <v>911</v>
      </c>
      <c r="U531" s="3" t="s">
        <v>26</v>
      </c>
      <c r="V531" s="1">
        <v>2020</v>
      </c>
      <c r="W531" s="4" t="s">
        <v>27</v>
      </c>
      <c r="X531" s="40" t="str">
        <f t="shared" si="25"/>
        <v>2020GBP</v>
      </c>
      <c r="Y531" s="40">
        <v>500</v>
      </c>
      <c r="Z531" s="31" cm="1">
        <f t="array" ref="Z531">_xlfn.IFS(X531=GBP_2020,Y531,X531=GBP_2019,Y531*CPI_2019,X531=GBP_2018,Y531*CPI_2018,X531=EUR_2020,Y531*EURGBP_2020,X531=EUR_2019,(Y531*EURGBP_2019)*CPI_2019,X531=EUR_2018,(Y531*EURGBP_2018)*CPI_2018,X531=USD_2020,Y531*USDGBP_2020,X531=USD_2019,(Y531*USDGBP_2019)*CPI_2019,X531=USD_2018,(Y531*USDGBP_2018)*CPI_2018,X531=CHF_2020,Y531*CHFGBP_2020,X531=CHF_2019,(Y531*CHFGBP_2019)*CPI_2019,X531=CHF_2018,(Y531*CHFGBP_2018)*CPI_2018,X531=SEK_2020,Y531*SEKGBP_2020,X531=SEK_2019,(Y531*SEKGBP_2019)*CPI_2019,X531=SEK_2018,(Y531*SEKGBP_2018)*CPI_2018,X531=NKK_2020,Y531*NKKGBP_2020,X531=NKK_2019,(Y531*NKKGBP_2019)*CPI_2019,X531=NKK_2018,(Y531*NKKGBP_2018)*CPI_2018,X531=DKK_2020,Y531*DKKGBP_2020,X531=DKK_2019,(Y531*DKKGBP_2019)*CPI_2019,X531=DKK_2018,(Y531*DKKGBP_2018)*CPI_2018)</f>
        <v>500</v>
      </c>
      <c r="AA531" s="1">
        <v>1</v>
      </c>
    </row>
    <row r="532" spans="1:27" s="3" customFormat="1" x14ac:dyDescent="0.35">
      <c r="A532" s="3" t="s">
        <v>807</v>
      </c>
      <c r="B532" s="3" t="str">
        <f t="shared" si="26"/>
        <v>JanssenMental disorders</v>
      </c>
      <c r="C532" s="3" t="str">
        <f>IF(INDEX(Comp_interest!$D:$D,MATCH(Payments_2020!$B532,Comp_interest!$C:$C,0))=0,"",INDEX(Comp_interest!$D:$D,MATCH(Payments_2020!$B532,Comp_interest!$C:$C,0)))</f>
        <v>Maybe yes</v>
      </c>
      <c r="D532" s="3" t="str">
        <f>IF(INDEX(Comp_interest!$E:$E,MATCH(Payments_2020!$B532,Comp_interest!$C:$C,0))=0,"",INDEX(Comp_interest!$E:$E,MATCH(Payments_2020!$B532,Comp_interest!$C:$C,0)))</f>
        <v>Company website</v>
      </c>
      <c r="E532" s="3" t="str">
        <f>IF(INDEX(Comp_interest!$F:$F,MATCH(Payments_2020!$B532,Comp_interest!$C:$C,0))=0,"",INDEX(Comp_interest!$F:$F,MATCH(Payments_2020!$B532,Comp_interest!$C:$C,0)))</f>
        <v xml:space="preserve">Janssen has received approval for drugs treating depression </v>
      </c>
      <c r="F532" s="3" t="s">
        <v>912</v>
      </c>
      <c r="G532" s="3" t="str">
        <f>INDEX(Pat_org!$B$3:$C$892,MATCH(Payments_2020!F532,Pat_org!$B$3:$B$892,0),2)</f>
        <v>Rethink Mental Illness</v>
      </c>
      <c r="H532" s="3" t="str" cm="1">
        <f t="array" ref="H532">IF(INDEX(Pat_org!$D$2:$P$484,MATCH(Payments_2020!$G532,Pat_org!$D$2:$D$484,0),Pat_org!E$1)=0,"",(INDEX(Pat_org!$D$2:$P$484,MATCH(Payments_2020!$G532,Pat_org!$D$2:$D$484,0),Pat_org!E$1)))</f>
        <v>Include</v>
      </c>
      <c r="I532" s="3" cm="1">
        <f t="array" ref="I532">IF(INDEX(Pat_org!$D$2:$P$484,MATCH(Payments_2020!$G532,Pat_org!$D$2:$D$484,0),Pat_org!E$1)=0,"",(INDEX(Pat_org!$D$2:$P$484,MATCH(Payments_2020!$G532,Pat_org!$D$2:$D$484,0),Pat_org!$F$1)))</f>
        <v>0</v>
      </c>
      <c r="J532" s="3" t="str" cm="1">
        <f t="array" ref="J532">IF(INDEX(Pat_org!$D$2:$P$484,MATCH(Payments_2020!$G532,Pat_org!$D$2:$D$484,0),Pat_org!G$1)=0,"",(INDEX(Pat_org!$D$2:$P$484,MATCH(Payments_2020!$G532,Pat_org!$D$2:$D$484,0),Pat_org!G$1)))</f>
        <v>Multipurpose organisation</v>
      </c>
      <c r="K532" s="3" t="str" cm="1">
        <f t="array" ref="K532">IF(INDEX(Pat_org!$D$2:$P$484,MATCH(Payments_2020!$G532,Pat_org!$D$2:$D$484,0),Pat_org!H$1)=0,"",(INDEX(Pat_org!$D$2:$P$484,MATCH(Payments_2020!$G532,Pat_org!$D$2:$D$484,0),Pat_org!H$1)))</f>
        <v>06 Mental, behavioural or neurodevelopmental disorders  </v>
      </c>
      <c r="L532" s="3" t="str" cm="1">
        <f t="array" ref="L532">IF(INDEX(Pat_org!$D$2:$P$484,MATCH(Payments_2020!$G532,Pat_org!$D$2:$D$484,0),Pat_org!I$1)=0,"",(INDEX(Pat_org!$D$2:$P$484,MATCH(Payments_2020!$G532,Pat_org!$D$2:$D$484,0),Pat_org!I$1)))</f>
        <v>Mental disorders</v>
      </c>
      <c r="M532" s="3" cm="1">
        <f t="array" ref="M532">IF(INDEX(Pat_org!$D$2:$P$484,MATCH(Payments_2020!$G532,Pat_org!$D$2:$D$484,0),Pat_org!J$1)=0,"",(INDEX(Pat_org!$D$2:$P$484,MATCH(Payments_2020!$G532,Pat_org!$D$2:$D$484,0),Pat_org!J$1)))</f>
        <v>271028</v>
      </c>
      <c r="N532" s="3" t="str" cm="1">
        <f t="array" ref="N532">IF(INDEX(Pat_org!$D$2:$P$484,MATCH(Payments_2020!$G532,Pat_org!$D$2:$D$484,0),Pat_org!K$1)=0,"",(INDEX(Pat_org!$D$2:$P$484,MATCH(Payments_2020!$G532,Pat_org!$D$2:$D$484,0),Pat_org!K$1)))</f>
        <v/>
      </c>
      <c r="O532" s="3" t="str" cm="1">
        <f t="array" ref="O532">IF(INDEX(Pat_org!$D$2:$P$484,MATCH(Payments_2020!$G532,Pat_org!$D$2:$D$484,0),Pat_org!L$1)=0,"",(INDEX(Pat_org!$D$2:$P$484,MATCH(Payments_2020!$G532,Pat_org!$D$2:$D$484,0),Pat_org!L$1)))</f>
        <v>UK</v>
      </c>
      <c r="P532" s="3" t="str" cm="1">
        <f t="array" ref="P532">IF(INDEX(Pat_org!$D$2:$P$484,MATCH(Payments_2020!$G532,Pat_org!$D$2:$D$484,0),Pat_org!M$1)=0,"",(INDEX(Pat_org!$D$2:$P$484,MATCH(Payments_2020!$G532,Pat_org!$D$2:$D$484,0),Pat_org!M$1)))</f>
        <v>https://www.rethink.org/</v>
      </c>
      <c r="Q532" s="3" t="str" cm="1">
        <f t="array" ref="Q532">IFERROR(IF(INDEX(Pat_org!$D$2:$P$484,MATCH(Payments_2020!$G532,Pat_org!$D$2:$D$484,0),Pat_org!N$1)=0,"",(INDEX(Pat_org!$D$2:$P$484,MATCH(Payments_2020!$G532,Pat_org!$D$2:$D$484,0),Pat_org!N$1))),"")</f>
        <v>Not rare</v>
      </c>
      <c r="R532" s="3" t="str" cm="1">
        <f t="array" ref="R532">IF(INDEX(Pat_org!$D$2:$P$484,MATCH(Payments_2020!$G532,Pat_org!$D$2:$D$484,0),Pat_org!O$1)=0,"",(INDEX(Pat_org!$D$2:$P$484,MATCH(Payments_2020!$G532,Pat_org!$D$2:$D$484,0),Pat_org!O$1)))</f>
        <v>Single PO</v>
      </c>
      <c r="S532" s="3" t="str" cm="1">
        <f t="array" ref="S532">IF(INDEX(Pat_org!$D$2:$P$484,MATCH(Payments_2020!$G532,Pat_org!$D$2:$D$484,0),Pat_org!P$1)=0,"",(INDEX(Pat_org!$D$2:$P$484,MATCH(Payments_2020!$G532,Pat_org!$D$2:$D$484,0),Pat_org!P$1)))</f>
        <v/>
      </c>
      <c r="T532" s="3" t="s">
        <v>913</v>
      </c>
      <c r="U532" s="3" t="s">
        <v>26</v>
      </c>
      <c r="V532" s="1">
        <v>2020</v>
      </c>
      <c r="W532" s="4" t="s">
        <v>27</v>
      </c>
      <c r="X532" s="40" t="str">
        <f t="shared" si="25"/>
        <v>2020GBP</v>
      </c>
      <c r="Y532" s="40">
        <v>35581</v>
      </c>
      <c r="Z532" s="31" cm="1">
        <f t="array" ref="Z532">_xlfn.IFS(X532=GBP_2020,Y532,X532=GBP_2019,Y532*CPI_2019,X532=GBP_2018,Y532*CPI_2018,X532=EUR_2020,Y532*EURGBP_2020,X532=EUR_2019,(Y532*EURGBP_2019)*CPI_2019,X532=EUR_2018,(Y532*EURGBP_2018)*CPI_2018,X532=USD_2020,Y532*USDGBP_2020,X532=USD_2019,(Y532*USDGBP_2019)*CPI_2019,X532=USD_2018,(Y532*USDGBP_2018)*CPI_2018,X532=CHF_2020,Y532*CHFGBP_2020,X532=CHF_2019,(Y532*CHFGBP_2019)*CPI_2019,X532=CHF_2018,(Y532*CHFGBP_2018)*CPI_2018,X532=SEK_2020,Y532*SEKGBP_2020,X532=SEK_2019,(Y532*SEKGBP_2019)*CPI_2019,X532=SEK_2018,(Y532*SEKGBP_2018)*CPI_2018,X532=NKK_2020,Y532*NKKGBP_2020,X532=NKK_2019,(Y532*NKKGBP_2019)*CPI_2019,X532=NKK_2018,(Y532*NKKGBP_2018)*CPI_2018,X532=DKK_2020,Y532*DKKGBP_2020,X532=DKK_2019,(Y532*DKKGBP_2019)*CPI_2019,X532=DKK_2018,(Y532*DKKGBP_2018)*CPI_2018)</f>
        <v>35581</v>
      </c>
      <c r="AA532" s="1">
        <v>1</v>
      </c>
    </row>
    <row r="533" spans="1:27" s="3" customFormat="1" x14ac:dyDescent="0.35">
      <c r="A533" s="3" t="s">
        <v>807</v>
      </c>
      <c r="B533" s="3" t="str">
        <f t="shared" si="26"/>
        <v>JanssenMental disorders</v>
      </c>
      <c r="C533" s="3" t="str">
        <f>IF(INDEX(Comp_interest!$D:$D,MATCH(Payments_2020!$B533,Comp_interest!$C:$C,0))=0,"",INDEX(Comp_interest!$D:$D,MATCH(Payments_2020!$B533,Comp_interest!$C:$C,0)))</f>
        <v>Maybe yes</v>
      </c>
      <c r="D533" s="3" t="str">
        <f>IF(INDEX(Comp_interest!$E:$E,MATCH(Payments_2020!$B533,Comp_interest!$C:$C,0))=0,"",INDEX(Comp_interest!$E:$E,MATCH(Payments_2020!$B533,Comp_interest!$C:$C,0)))</f>
        <v>Company website</v>
      </c>
      <c r="E533" s="3" t="str">
        <f>IF(INDEX(Comp_interest!$F:$F,MATCH(Payments_2020!$B533,Comp_interest!$C:$C,0))=0,"",INDEX(Comp_interest!$F:$F,MATCH(Payments_2020!$B533,Comp_interest!$C:$C,0)))</f>
        <v xml:space="preserve">Janssen has received approval for drugs treating depression </v>
      </c>
      <c r="F533" s="3" t="s">
        <v>912</v>
      </c>
      <c r="G533" s="3" t="str">
        <f>INDEX(Pat_org!$B$3:$C$892,MATCH(Payments_2020!F533,Pat_org!$B$3:$B$892,0),2)</f>
        <v>Rethink Mental Illness</v>
      </c>
      <c r="H533" s="3" t="str" cm="1">
        <f t="array" ref="H533">IF(INDEX(Pat_org!$D$2:$P$484,MATCH(Payments_2020!$G533,Pat_org!$D$2:$D$484,0),Pat_org!E$1)=0,"",(INDEX(Pat_org!$D$2:$P$484,MATCH(Payments_2020!$G533,Pat_org!$D$2:$D$484,0),Pat_org!E$1)))</f>
        <v>Include</v>
      </c>
      <c r="I533" s="3" cm="1">
        <f t="array" ref="I533">IF(INDEX(Pat_org!$D$2:$P$484,MATCH(Payments_2020!$G533,Pat_org!$D$2:$D$484,0),Pat_org!E$1)=0,"",(INDEX(Pat_org!$D$2:$P$484,MATCH(Payments_2020!$G533,Pat_org!$D$2:$D$484,0),Pat_org!$F$1)))</f>
        <v>0</v>
      </c>
      <c r="J533" s="3" t="str" cm="1">
        <f t="array" ref="J533">IF(INDEX(Pat_org!$D$2:$P$484,MATCH(Payments_2020!$G533,Pat_org!$D$2:$D$484,0),Pat_org!G$1)=0,"",(INDEX(Pat_org!$D$2:$P$484,MATCH(Payments_2020!$G533,Pat_org!$D$2:$D$484,0),Pat_org!G$1)))</f>
        <v>Multipurpose organisation</v>
      </c>
      <c r="K533" s="3" t="str" cm="1">
        <f t="array" ref="K533">IF(INDEX(Pat_org!$D$2:$P$484,MATCH(Payments_2020!$G533,Pat_org!$D$2:$D$484,0),Pat_org!H$1)=0,"",(INDEX(Pat_org!$D$2:$P$484,MATCH(Payments_2020!$G533,Pat_org!$D$2:$D$484,0),Pat_org!H$1)))</f>
        <v>06 Mental, behavioural or neurodevelopmental disorders  </v>
      </c>
      <c r="L533" s="3" t="str" cm="1">
        <f t="array" ref="L533">IF(INDEX(Pat_org!$D$2:$P$484,MATCH(Payments_2020!$G533,Pat_org!$D$2:$D$484,0),Pat_org!I$1)=0,"",(INDEX(Pat_org!$D$2:$P$484,MATCH(Payments_2020!$G533,Pat_org!$D$2:$D$484,0),Pat_org!I$1)))</f>
        <v>Mental disorders</v>
      </c>
      <c r="M533" s="3" cm="1">
        <f t="array" ref="M533">IF(INDEX(Pat_org!$D$2:$P$484,MATCH(Payments_2020!$G533,Pat_org!$D$2:$D$484,0),Pat_org!J$1)=0,"",(INDEX(Pat_org!$D$2:$P$484,MATCH(Payments_2020!$G533,Pat_org!$D$2:$D$484,0),Pat_org!J$1)))</f>
        <v>271028</v>
      </c>
      <c r="N533" s="3" t="str" cm="1">
        <f t="array" ref="N533">IF(INDEX(Pat_org!$D$2:$P$484,MATCH(Payments_2020!$G533,Pat_org!$D$2:$D$484,0),Pat_org!K$1)=0,"",(INDEX(Pat_org!$D$2:$P$484,MATCH(Payments_2020!$G533,Pat_org!$D$2:$D$484,0),Pat_org!K$1)))</f>
        <v/>
      </c>
      <c r="O533" s="3" t="str" cm="1">
        <f t="array" ref="O533">IF(INDEX(Pat_org!$D$2:$P$484,MATCH(Payments_2020!$G533,Pat_org!$D$2:$D$484,0),Pat_org!L$1)=0,"",(INDEX(Pat_org!$D$2:$P$484,MATCH(Payments_2020!$G533,Pat_org!$D$2:$D$484,0),Pat_org!L$1)))</f>
        <v>UK</v>
      </c>
      <c r="P533" s="3" t="str" cm="1">
        <f t="array" ref="P533">IF(INDEX(Pat_org!$D$2:$P$484,MATCH(Payments_2020!$G533,Pat_org!$D$2:$D$484,0),Pat_org!M$1)=0,"",(INDEX(Pat_org!$D$2:$P$484,MATCH(Payments_2020!$G533,Pat_org!$D$2:$D$484,0),Pat_org!M$1)))</f>
        <v>https://www.rethink.org/</v>
      </c>
      <c r="Q533" s="3" t="str" cm="1">
        <f t="array" ref="Q533">IFERROR(IF(INDEX(Pat_org!$D$2:$P$484,MATCH(Payments_2020!$G533,Pat_org!$D$2:$D$484,0),Pat_org!N$1)=0,"",(INDEX(Pat_org!$D$2:$P$484,MATCH(Payments_2020!$G533,Pat_org!$D$2:$D$484,0),Pat_org!N$1))),"")</f>
        <v>Not rare</v>
      </c>
      <c r="R533" s="3" t="str" cm="1">
        <f t="array" ref="R533">IF(INDEX(Pat_org!$D$2:$P$484,MATCH(Payments_2020!$G533,Pat_org!$D$2:$D$484,0),Pat_org!O$1)=0,"",(INDEX(Pat_org!$D$2:$P$484,MATCH(Payments_2020!$G533,Pat_org!$D$2:$D$484,0),Pat_org!O$1)))</f>
        <v>Single PO</v>
      </c>
      <c r="S533" s="3" t="str" cm="1">
        <f t="array" ref="S533">IF(INDEX(Pat_org!$D$2:$P$484,MATCH(Payments_2020!$G533,Pat_org!$D$2:$D$484,0),Pat_org!P$1)=0,"",(INDEX(Pat_org!$D$2:$P$484,MATCH(Payments_2020!$G533,Pat_org!$D$2:$D$484,0),Pat_org!P$1)))</f>
        <v/>
      </c>
      <c r="T533" s="3" t="s">
        <v>914</v>
      </c>
      <c r="U533" s="3" t="s">
        <v>26</v>
      </c>
      <c r="V533" s="1">
        <v>2020</v>
      </c>
      <c r="W533" s="4" t="s">
        <v>27</v>
      </c>
      <c r="X533" s="40" t="str">
        <f t="shared" si="25"/>
        <v>2020GBP</v>
      </c>
      <c r="Y533" s="40">
        <v>34380</v>
      </c>
      <c r="Z533" s="31" cm="1">
        <f t="array" ref="Z533">_xlfn.IFS(X533=GBP_2020,Y533,X533=GBP_2019,Y533*CPI_2019,X533=GBP_2018,Y533*CPI_2018,X533=EUR_2020,Y533*EURGBP_2020,X533=EUR_2019,(Y533*EURGBP_2019)*CPI_2019,X533=EUR_2018,(Y533*EURGBP_2018)*CPI_2018,X533=USD_2020,Y533*USDGBP_2020,X533=USD_2019,(Y533*USDGBP_2019)*CPI_2019,X533=USD_2018,(Y533*USDGBP_2018)*CPI_2018,X533=CHF_2020,Y533*CHFGBP_2020,X533=CHF_2019,(Y533*CHFGBP_2019)*CPI_2019,X533=CHF_2018,(Y533*CHFGBP_2018)*CPI_2018,X533=SEK_2020,Y533*SEKGBP_2020,X533=SEK_2019,(Y533*SEKGBP_2019)*CPI_2019,X533=SEK_2018,(Y533*SEKGBP_2018)*CPI_2018,X533=NKK_2020,Y533*NKKGBP_2020,X533=NKK_2019,(Y533*NKKGBP_2019)*CPI_2019,X533=NKK_2018,(Y533*NKKGBP_2018)*CPI_2018,X533=DKK_2020,Y533*DKKGBP_2020,X533=DKK_2019,(Y533*DKKGBP_2019)*CPI_2019,X533=DKK_2018,(Y533*DKKGBP_2018)*CPI_2018)</f>
        <v>34380</v>
      </c>
      <c r="AA533" s="1">
        <v>1</v>
      </c>
    </row>
    <row r="534" spans="1:27" s="3" customFormat="1" x14ac:dyDescent="0.35">
      <c r="A534" s="3" t="s">
        <v>807</v>
      </c>
      <c r="B534" s="3" t="str">
        <f t="shared" si="26"/>
        <v>JanssenMental disorders</v>
      </c>
      <c r="C534" s="3" t="str">
        <f>IF(INDEX(Comp_interest!$D:$D,MATCH(Payments_2020!$B534,Comp_interest!$C:$C,0))=0,"",INDEX(Comp_interest!$D:$D,MATCH(Payments_2020!$B534,Comp_interest!$C:$C,0)))</f>
        <v>Maybe yes</v>
      </c>
      <c r="D534" s="3" t="str">
        <f>IF(INDEX(Comp_interest!$E:$E,MATCH(Payments_2020!$B534,Comp_interest!$C:$C,0))=0,"",INDEX(Comp_interest!$E:$E,MATCH(Payments_2020!$B534,Comp_interest!$C:$C,0)))</f>
        <v>Company website</v>
      </c>
      <c r="E534" s="3" t="str">
        <f>IF(INDEX(Comp_interest!$F:$F,MATCH(Payments_2020!$B534,Comp_interest!$C:$C,0))=0,"",INDEX(Comp_interest!$F:$F,MATCH(Payments_2020!$B534,Comp_interest!$C:$C,0)))</f>
        <v xml:space="preserve">Janssen has received approval for drugs treating depression </v>
      </c>
      <c r="F534" s="3" t="s">
        <v>912</v>
      </c>
      <c r="G534" s="3" t="str">
        <f>INDEX(Pat_org!$B$3:$C$892,MATCH(Payments_2020!F534,Pat_org!$B$3:$B$892,0),2)</f>
        <v>Rethink Mental Illness</v>
      </c>
      <c r="H534" s="3" t="str" cm="1">
        <f t="array" ref="H534">IF(INDEX(Pat_org!$D$2:$P$484,MATCH(Payments_2020!$G534,Pat_org!$D$2:$D$484,0),Pat_org!E$1)=0,"",(INDEX(Pat_org!$D$2:$P$484,MATCH(Payments_2020!$G534,Pat_org!$D$2:$D$484,0),Pat_org!E$1)))</f>
        <v>Include</v>
      </c>
      <c r="I534" s="3" cm="1">
        <f t="array" ref="I534">IF(INDEX(Pat_org!$D$2:$P$484,MATCH(Payments_2020!$G534,Pat_org!$D$2:$D$484,0),Pat_org!E$1)=0,"",(INDEX(Pat_org!$D$2:$P$484,MATCH(Payments_2020!$G534,Pat_org!$D$2:$D$484,0),Pat_org!$F$1)))</f>
        <v>0</v>
      </c>
      <c r="J534" s="3" t="str" cm="1">
        <f t="array" ref="J534">IF(INDEX(Pat_org!$D$2:$P$484,MATCH(Payments_2020!$G534,Pat_org!$D$2:$D$484,0),Pat_org!G$1)=0,"",(INDEX(Pat_org!$D$2:$P$484,MATCH(Payments_2020!$G534,Pat_org!$D$2:$D$484,0),Pat_org!G$1)))</f>
        <v>Multipurpose organisation</v>
      </c>
      <c r="K534" s="3" t="str" cm="1">
        <f t="array" ref="K534">IF(INDEX(Pat_org!$D$2:$P$484,MATCH(Payments_2020!$G534,Pat_org!$D$2:$D$484,0),Pat_org!H$1)=0,"",(INDEX(Pat_org!$D$2:$P$484,MATCH(Payments_2020!$G534,Pat_org!$D$2:$D$484,0),Pat_org!H$1)))</f>
        <v>06 Mental, behavioural or neurodevelopmental disorders  </v>
      </c>
      <c r="L534" s="3" t="str" cm="1">
        <f t="array" ref="L534">IF(INDEX(Pat_org!$D$2:$P$484,MATCH(Payments_2020!$G534,Pat_org!$D$2:$D$484,0),Pat_org!I$1)=0,"",(INDEX(Pat_org!$D$2:$P$484,MATCH(Payments_2020!$G534,Pat_org!$D$2:$D$484,0),Pat_org!I$1)))</f>
        <v>Mental disorders</v>
      </c>
      <c r="M534" s="3" cm="1">
        <f t="array" ref="M534">IF(INDEX(Pat_org!$D$2:$P$484,MATCH(Payments_2020!$G534,Pat_org!$D$2:$D$484,0),Pat_org!J$1)=0,"",(INDEX(Pat_org!$D$2:$P$484,MATCH(Payments_2020!$G534,Pat_org!$D$2:$D$484,0),Pat_org!J$1)))</f>
        <v>271028</v>
      </c>
      <c r="N534" s="3" t="str" cm="1">
        <f t="array" ref="N534">IF(INDEX(Pat_org!$D$2:$P$484,MATCH(Payments_2020!$G534,Pat_org!$D$2:$D$484,0),Pat_org!K$1)=0,"",(INDEX(Pat_org!$D$2:$P$484,MATCH(Payments_2020!$G534,Pat_org!$D$2:$D$484,0),Pat_org!K$1)))</f>
        <v/>
      </c>
      <c r="O534" s="3" t="str" cm="1">
        <f t="array" ref="O534">IF(INDEX(Pat_org!$D$2:$P$484,MATCH(Payments_2020!$G534,Pat_org!$D$2:$D$484,0),Pat_org!L$1)=0,"",(INDEX(Pat_org!$D$2:$P$484,MATCH(Payments_2020!$G534,Pat_org!$D$2:$D$484,0),Pat_org!L$1)))</f>
        <v>UK</v>
      </c>
      <c r="P534" s="3" t="str" cm="1">
        <f t="array" ref="P534">IF(INDEX(Pat_org!$D$2:$P$484,MATCH(Payments_2020!$G534,Pat_org!$D$2:$D$484,0),Pat_org!M$1)=0,"",(INDEX(Pat_org!$D$2:$P$484,MATCH(Payments_2020!$G534,Pat_org!$D$2:$D$484,0),Pat_org!M$1)))</f>
        <v>https://www.rethink.org/</v>
      </c>
      <c r="Q534" s="3" t="str" cm="1">
        <f t="array" ref="Q534">IFERROR(IF(INDEX(Pat_org!$D$2:$P$484,MATCH(Payments_2020!$G534,Pat_org!$D$2:$D$484,0),Pat_org!N$1)=0,"",(INDEX(Pat_org!$D$2:$P$484,MATCH(Payments_2020!$G534,Pat_org!$D$2:$D$484,0),Pat_org!N$1))),"")</f>
        <v>Not rare</v>
      </c>
      <c r="R534" s="3" t="str" cm="1">
        <f t="array" ref="R534">IF(INDEX(Pat_org!$D$2:$P$484,MATCH(Payments_2020!$G534,Pat_org!$D$2:$D$484,0),Pat_org!O$1)=0,"",(INDEX(Pat_org!$D$2:$P$484,MATCH(Payments_2020!$G534,Pat_org!$D$2:$D$484,0),Pat_org!O$1)))</f>
        <v>Single PO</v>
      </c>
      <c r="S534" s="3" t="str" cm="1">
        <f t="array" ref="S534">IF(INDEX(Pat_org!$D$2:$P$484,MATCH(Payments_2020!$G534,Pat_org!$D$2:$D$484,0),Pat_org!P$1)=0,"",(INDEX(Pat_org!$D$2:$P$484,MATCH(Payments_2020!$G534,Pat_org!$D$2:$D$484,0),Pat_org!P$1)))</f>
        <v/>
      </c>
      <c r="T534" s="3" t="s">
        <v>915</v>
      </c>
      <c r="U534" s="3" t="s">
        <v>26</v>
      </c>
      <c r="V534" s="1">
        <v>2020</v>
      </c>
      <c r="W534" s="4" t="s">
        <v>27</v>
      </c>
      <c r="X534" s="40" t="str">
        <f t="shared" si="25"/>
        <v>2020GBP</v>
      </c>
      <c r="Y534" s="40">
        <v>16279</v>
      </c>
      <c r="Z534" s="31" cm="1">
        <f t="array" ref="Z534">_xlfn.IFS(X534=GBP_2020,Y534,X534=GBP_2019,Y534*CPI_2019,X534=GBP_2018,Y534*CPI_2018,X534=EUR_2020,Y534*EURGBP_2020,X534=EUR_2019,(Y534*EURGBP_2019)*CPI_2019,X534=EUR_2018,(Y534*EURGBP_2018)*CPI_2018,X534=USD_2020,Y534*USDGBP_2020,X534=USD_2019,(Y534*USDGBP_2019)*CPI_2019,X534=USD_2018,(Y534*USDGBP_2018)*CPI_2018,X534=CHF_2020,Y534*CHFGBP_2020,X534=CHF_2019,(Y534*CHFGBP_2019)*CPI_2019,X534=CHF_2018,(Y534*CHFGBP_2018)*CPI_2018,X534=SEK_2020,Y534*SEKGBP_2020,X534=SEK_2019,(Y534*SEKGBP_2019)*CPI_2019,X534=SEK_2018,(Y534*SEKGBP_2018)*CPI_2018,X534=NKK_2020,Y534*NKKGBP_2020,X534=NKK_2019,(Y534*NKKGBP_2019)*CPI_2019,X534=NKK_2018,(Y534*NKKGBP_2018)*CPI_2018,X534=DKK_2020,Y534*DKKGBP_2020,X534=DKK_2019,(Y534*DKKGBP_2019)*CPI_2019,X534=DKK_2018,(Y534*DKKGBP_2018)*CPI_2018)</f>
        <v>16279</v>
      </c>
      <c r="AA534" s="1">
        <v>1</v>
      </c>
    </row>
    <row r="535" spans="1:27" s="3" customFormat="1" x14ac:dyDescent="0.35">
      <c r="A535" s="3" t="s">
        <v>807</v>
      </c>
      <c r="B535" s="3" t="str">
        <f t="shared" si="26"/>
        <v>JanssenMental disorders</v>
      </c>
      <c r="C535" s="3" t="str">
        <f>IF(INDEX(Comp_interest!$D:$D,MATCH(Payments_2020!$B535,Comp_interest!$C:$C,0))=0,"",INDEX(Comp_interest!$D:$D,MATCH(Payments_2020!$B535,Comp_interest!$C:$C,0)))</f>
        <v>Maybe yes</v>
      </c>
      <c r="D535" s="3" t="str">
        <f>IF(INDEX(Comp_interest!$E:$E,MATCH(Payments_2020!$B535,Comp_interest!$C:$C,0))=0,"",INDEX(Comp_interest!$E:$E,MATCH(Payments_2020!$B535,Comp_interest!$C:$C,0)))</f>
        <v>Company website</v>
      </c>
      <c r="E535" s="3" t="str">
        <f>IF(INDEX(Comp_interest!$F:$F,MATCH(Payments_2020!$B535,Comp_interest!$C:$C,0))=0,"",INDEX(Comp_interest!$F:$F,MATCH(Payments_2020!$B535,Comp_interest!$C:$C,0)))</f>
        <v xml:space="preserve">Janssen has received approval for drugs treating depression </v>
      </c>
      <c r="F535" s="3" t="s">
        <v>912</v>
      </c>
      <c r="G535" s="3" t="str">
        <f>INDEX(Pat_org!$B$3:$C$892,MATCH(Payments_2020!F535,Pat_org!$B$3:$B$892,0),2)</f>
        <v>Rethink Mental Illness</v>
      </c>
      <c r="H535" s="3" t="str" cm="1">
        <f t="array" ref="H535">IF(INDEX(Pat_org!$D$2:$P$484,MATCH(Payments_2020!$G535,Pat_org!$D$2:$D$484,0),Pat_org!E$1)=0,"",(INDEX(Pat_org!$D$2:$P$484,MATCH(Payments_2020!$G535,Pat_org!$D$2:$D$484,0),Pat_org!E$1)))</f>
        <v>Include</v>
      </c>
      <c r="I535" s="3" cm="1">
        <f t="array" ref="I535">IF(INDEX(Pat_org!$D$2:$P$484,MATCH(Payments_2020!$G535,Pat_org!$D$2:$D$484,0),Pat_org!E$1)=0,"",(INDEX(Pat_org!$D$2:$P$484,MATCH(Payments_2020!$G535,Pat_org!$D$2:$D$484,0),Pat_org!$F$1)))</f>
        <v>0</v>
      </c>
      <c r="J535" s="3" t="str" cm="1">
        <f t="array" ref="J535">IF(INDEX(Pat_org!$D$2:$P$484,MATCH(Payments_2020!$G535,Pat_org!$D$2:$D$484,0),Pat_org!G$1)=0,"",(INDEX(Pat_org!$D$2:$P$484,MATCH(Payments_2020!$G535,Pat_org!$D$2:$D$484,0),Pat_org!G$1)))</f>
        <v>Multipurpose organisation</v>
      </c>
      <c r="K535" s="3" t="str" cm="1">
        <f t="array" ref="K535">IF(INDEX(Pat_org!$D$2:$P$484,MATCH(Payments_2020!$G535,Pat_org!$D$2:$D$484,0),Pat_org!H$1)=0,"",(INDEX(Pat_org!$D$2:$P$484,MATCH(Payments_2020!$G535,Pat_org!$D$2:$D$484,0),Pat_org!H$1)))</f>
        <v>06 Mental, behavioural or neurodevelopmental disorders  </v>
      </c>
      <c r="L535" s="3" t="str" cm="1">
        <f t="array" ref="L535">IF(INDEX(Pat_org!$D$2:$P$484,MATCH(Payments_2020!$G535,Pat_org!$D$2:$D$484,0),Pat_org!I$1)=0,"",(INDEX(Pat_org!$D$2:$P$484,MATCH(Payments_2020!$G535,Pat_org!$D$2:$D$484,0),Pat_org!I$1)))</f>
        <v>Mental disorders</v>
      </c>
      <c r="M535" s="3" cm="1">
        <f t="array" ref="M535">IF(INDEX(Pat_org!$D$2:$P$484,MATCH(Payments_2020!$G535,Pat_org!$D$2:$D$484,0),Pat_org!J$1)=0,"",(INDEX(Pat_org!$D$2:$P$484,MATCH(Payments_2020!$G535,Pat_org!$D$2:$D$484,0),Pat_org!J$1)))</f>
        <v>271028</v>
      </c>
      <c r="N535" s="3" t="str" cm="1">
        <f t="array" ref="N535">IF(INDEX(Pat_org!$D$2:$P$484,MATCH(Payments_2020!$G535,Pat_org!$D$2:$D$484,0),Pat_org!K$1)=0,"",(INDEX(Pat_org!$D$2:$P$484,MATCH(Payments_2020!$G535,Pat_org!$D$2:$D$484,0),Pat_org!K$1)))</f>
        <v/>
      </c>
      <c r="O535" s="3" t="str" cm="1">
        <f t="array" ref="O535">IF(INDEX(Pat_org!$D$2:$P$484,MATCH(Payments_2020!$G535,Pat_org!$D$2:$D$484,0),Pat_org!L$1)=0,"",(INDEX(Pat_org!$D$2:$P$484,MATCH(Payments_2020!$G535,Pat_org!$D$2:$D$484,0),Pat_org!L$1)))</f>
        <v>UK</v>
      </c>
      <c r="P535" s="3" t="str" cm="1">
        <f t="array" ref="P535">IF(INDEX(Pat_org!$D$2:$P$484,MATCH(Payments_2020!$G535,Pat_org!$D$2:$D$484,0),Pat_org!M$1)=0,"",(INDEX(Pat_org!$D$2:$P$484,MATCH(Payments_2020!$G535,Pat_org!$D$2:$D$484,0),Pat_org!M$1)))</f>
        <v>https://www.rethink.org/</v>
      </c>
      <c r="Q535" s="3" t="str" cm="1">
        <f t="array" ref="Q535">IFERROR(IF(INDEX(Pat_org!$D$2:$P$484,MATCH(Payments_2020!$G535,Pat_org!$D$2:$D$484,0),Pat_org!N$1)=0,"",(INDEX(Pat_org!$D$2:$P$484,MATCH(Payments_2020!$G535,Pat_org!$D$2:$D$484,0),Pat_org!N$1))),"")</f>
        <v>Not rare</v>
      </c>
      <c r="R535" s="3" t="str" cm="1">
        <f t="array" ref="R535">IF(INDEX(Pat_org!$D$2:$P$484,MATCH(Payments_2020!$G535,Pat_org!$D$2:$D$484,0),Pat_org!O$1)=0,"",(INDEX(Pat_org!$D$2:$P$484,MATCH(Payments_2020!$G535,Pat_org!$D$2:$D$484,0),Pat_org!O$1)))</f>
        <v>Single PO</v>
      </c>
      <c r="S535" s="3" t="str" cm="1">
        <f t="array" ref="S535">IF(INDEX(Pat_org!$D$2:$P$484,MATCH(Payments_2020!$G535,Pat_org!$D$2:$D$484,0),Pat_org!P$1)=0,"",(INDEX(Pat_org!$D$2:$P$484,MATCH(Payments_2020!$G535,Pat_org!$D$2:$D$484,0),Pat_org!P$1)))</f>
        <v/>
      </c>
      <c r="T535" s="3" t="s">
        <v>916</v>
      </c>
      <c r="U535" s="3" t="s">
        <v>26</v>
      </c>
      <c r="V535" s="1">
        <v>2020</v>
      </c>
      <c r="W535" s="4" t="s">
        <v>27</v>
      </c>
      <c r="X535" s="40" t="str">
        <f t="shared" ref="X535:X559" si="27">CONCATENATE(V535,W535)</f>
        <v>2020GBP</v>
      </c>
      <c r="Y535" s="40">
        <v>5137</v>
      </c>
      <c r="Z535" s="31" cm="1">
        <f t="array" ref="Z535">_xlfn.IFS(X535=GBP_2020,Y535,X535=GBP_2019,Y535*CPI_2019,X535=GBP_2018,Y535*CPI_2018,X535=EUR_2020,Y535*EURGBP_2020,X535=EUR_2019,(Y535*EURGBP_2019)*CPI_2019,X535=EUR_2018,(Y535*EURGBP_2018)*CPI_2018,X535=USD_2020,Y535*USDGBP_2020,X535=USD_2019,(Y535*USDGBP_2019)*CPI_2019,X535=USD_2018,(Y535*USDGBP_2018)*CPI_2018,X535=CHF_2020,Y535*CHFGBP_2020,X535=CHF_2019,(Y535*CHFGBP_2019)*CPI_2019,X535=CHF_2018,(Y535*CHFGBP_2018)*CPI_2018,X535=SEK_2020,Y535*SEKGBP_2020,X535=SEK_2019,(Y535*SEKGBP_2019)*CPI_2019,X535=SEK_2018,(Y535*SEKGBP_2018)*CPI_2018,X535=NKK_2020,Y535*NKKGBP_2020,X535=NKK_2019,(Y535*NKKGBP_2019)*CPI_2019,X535=NKK_2018,(Y535*NKKGBP_2018)*CPI_2018,X535=DKK_2020,Y535*DKKGBP_2020,X535=DKK_2019,(Y535*DKKGBP_2019)*CPI_2019,X535=DKK_2018,(Y535*DKKGBP_2018)*CPI_2018)</f>
        <v>5137</v>
      </c>
      <c r="AA535" s="1">
        <v>1</v>
      </c>
    </row>
    <row r="536" spans="1:27" s="3" customFormat="1" x14ac:dyDescent="0.35">
      <c r="A536" s="3" t="s">
        <v>807</v>
      </c>
      <c r="B536" s="3" t="str">
        <f t="shared" si="26"/>
        <v>JanssenLung cancer</v>
      </c>
      <c r="C536" s="3" t="str">
        <f>IF(INDEX(Comp_interest!$D:$D,MATCH(Payments_2020!$B536,Comp_interest!$C:$C,0))=0,"",INDEX(Comp_interest!$D:$D,MATCH(Payments_2020!$B536,Comp_interest!$C:$C,0)))</f>
        <v>Definitely yes</v>
      </c>
      <c r="D536" s="3" t="str">
        <f>IF(INDEX(Comp_interest!$E:$E,MATCH(Payments_2020!$B536,Comp_interest!$C:$C,0))=0,"",INDEX(Comp_interest!$E:$E,MATCH(Payments_2020!$B536,Comp_interest!$C:$C,0)))</f>
        <v>Company website</v>
      </c>
      <c r="E536" s="3" t="str">
        <f>IF(INDEX(Comp_interest!$F:$F,MATCH(Payments_2020!$B536,Comp_interest!$C:$C,0))=0,"",INDEX(Comp_interest!$F:$F,MATCH(Payments_2020!$B536,Comp_interest!$C:$C,0)))</f>
        <v/>
      </c>
      <c r="F536" s="3" t="s">
        <v>917</v>
      </c>
      <c r="G536" s="3" t="str">
        <f>INDEX(Pat_org!$B$3:$C$892,MATCH(Payments_2020!F536,Pat_org!$B$3:$B$892,0),2)</f>
        <v>Roy Castle Lung Cancer Foundation</v>
      </c>
      <c r="H536" s="3" t="str" cm="1">
        <f t="array" ref="H536">IF(INDEX(Pat_org!$D$2:$P$484,MATCH(Payments_2020!$G536,Pat_org!$D$2:$D$484,0),Pat_org!E$1)=0,"",(INDEX(Pat_org!$D$2:$P$484,MATCH(Payments_2020!$G536,Pat_org!$D$2:$D$484,0),Pat_org!E$1)))</f>
        <v>Include</v>
      </c>
      <c r="I536" s="3" cm="1">
        <f t="array" ref="I536">IF(INDEX(Pat_org!$D$2:$P$484,MATCH(Payments_2020!$G536,Pat_org!$D$2:$D$484,0),Pat_org!E$1)=0,"",(INDEX(Pat_org!$D$2:$P$484,MATCH(Payments_2020!$G536,Pat_org!$D$2:$D$484,0),Pat_org!$F$1)))</f>
        <v>0</v>
      </c>
      <c r="J536" s="3" t="str" cm="1">
        <f t="array" ref="J536">IF(INDEX(Pat_org!$D$2:$P$484,MATCH(Payments_2020!$G536,Pat_org!$D$2:$D$484,0),Pat_org!G$1)=0,"",(INDEX(Pat_org!$D$2:$P$484,MATCH(Payments_2020!$G536,Pat_org!$D$2:$D$484,0),Pat_org!G$1)))</f>
        <v>Multipurpose organisation</v>
      </c>
      <c r="K536" s="3" t="str" cm="1">
        <f t="array" ref="K536">IF(INDEX(Pat_org!$D$2:$P$484,MATCH(Payments_2020!$G536,Pat_org!$D$2:$D$484,0),Pat_org!H$1)=0,"",(INDEX(Pat_org!$D$2:$P$484,MATCH(Payments_2020!$G536,Pat_org!$D$2:$D$484,0),Pat_org!H$1)))</f>
        <v>02 Neoplasms  </v>
      </c>
      <c r="L536" s="3" t="str" cm="1">
        <f t="array" ref="L536">IF(INDEX(Pat_org!$D$2:$P$484,MATCH(Payments_2020!$G536,Pat_org!$D$2:$D$484,0),Pat_org!I$1)=0,"",(INDEX(Pat_org!$D$2:$P$484,MATCH(Payments_2020!$G536,Pat_org!$D$2:$D$484,0),Pat_org!I$1)))</f>
        <v>Lung cancer</v>
      </c>
      <c r="M536" s="3" cm="1">
        <f t="array" ref="M536">IF(INDEX(Pat_org!$D$2:$P$484,MATCH(Payments_2020!$G536,Pat_org!$D$2:$D$484,0),Pat_org!J$1)=0,"",(INDEX(Pat_org!$D$2:$P$484,MATCH(Payments_2020!$G536,Pat_org!$D$2:$D$484,0),Pat_org!J$1)))</f>
        <v>1046854</v>
      </c>
      <c r="N536" s="3" t="str" cm="1">
        <f t="array" ref="N536">IF(INDEX(Pat_org!$D$2:$P$484,MATCH(Payments_2020!$G536,Pat_org!$D$2:$D$484,0),Pat_org!K$1)=0,"",(INDEX(Pat_org!$D$2:$P$484,MATCH(Payments_2020!$G536,Pat_org!$D$2:$D$484,0),Pat_org!K$1)))</f>
        <v/>
      </c>
      <c r="O536" s="3" t="str" cm="1">
        <f t="array" ref="O536">IF(INDEX(Pat_org!$D$2:$P$484,MATCH(Payments_2020!$G536,Pat_org!$D$2:$D$484,0),Pat_org!L$1)=0,"",(INDEX(Pat_org!$D$2:$P$484,MATCH(Payments_2020!$G536,Pat_org!$D$2:$D$484,0),Pat_org!L$1)))</f>
        <v>UK</v>
      </c>
      <c r="P536" s="3" t="str" cm="1">
        <f t="array" ref="P536">IF(INDEX(Pat_org!$D$2:$P$484,MATCH(Payments_2020!$G536,Pat_org!$D$2:$D$484,0),Pat_org!M$1)=0,"",(INDEX(Pat_org!$D$2:$P$484,MATCH(Payments_2020!$G536,Pat_org!$D$2:$D$484,0),Pat_org!M$1)))</f>
        <v>https://roycastle.org/</v>
      </c>
      <c r="Q536" s="3" t="str" cm="1">
        <f t="array" ref="Q536">IFERROR(IF(INDEX(Pat_org!$D$2:$P$484,MATCH(Payments_2020!$G536,Pat_org!$D$2:$D$484,0),Pat_org!N$1)=0,"",(INDEX(Pat_org!$D$2:$P$484,MATCH(Payments_2020!$G536,Pat_org!$D$2:$D$484,0),Pat_org!N$1))),"")</f>
        <v>Not rare</v>
      </c>
      <c r="R536" s="3" t="str" cm="1">
        <f t="array" ref="R536">IF(INDEX(Pat_org!$D$2:$P$484,MATCH(Payments_2020!$G536,Pat_org!$D$2:$D$484,0),Pat_org!O$1)=0,"",(INDEX(Pat_org!$D$2:$P$484,MATCH(Payments_2020!$G536,Pat_org!$D$2:$D$484,0),Pat_org!O$1)))</f>
        <v>Single PO</v>
      </c>
      <c r="S536" s="3" t="str" cm="1">
        <f t="array" ref="S536">IF(INDEX(Pat_org!$D$2:$P$484,MATCH(Payments_2020!$G536,Pat_org!$D$2:$D$484,0),Pat_org!P$1)=0,"",(INDEX(Pat_org!$D$2:$P$484,MATCH(Payments_2020!$G536,Pat_org!$D$2:$D$484,0),Pat_org!P$1)))</f>
        <v/>
      </c>
      <c r="T536" s="3" t="s">
        <v>918</v>
      </c>
      <c r="U536" s="3" t="s">
        <v>26</v>
      </c>
      <c r="V536" s="1">
        <v>2020</v>
      </c>
      <c r="W536" s="4" t="s">
        <v>27</v>
      </c>
      <c r="X536" s="40" t="str">
        <f t="shared" si="27"/>
        <v>2020GBP</v>
      </c>
      <c r="Y536" s="40">
        <v>10000</v>
      </c>
      <c r="Z536" s="31" cm="1">
        <f t="array" ref="Z536">_xlfn.IFS(X536=GBP_2020,Y536,X536=GBP_2019,Y536*CPI_2019,X536=GBP_2018,Y536*CPI_2018,X536=EUR_2020,Y536*EURGBP_2020,X536=EUR_2019,(Y536*EURGBP_2019)*CPI_2019,X536=EUR_2018,(Y536*EURGBP_2018)*CPI_2018,X536=USD_2020,Y536*USDGBP_2020,X536=USD_2019,(Y536*USDGBP_2019)*CPI_2019,X536=USD_2018,(Y536*USDGBP_2018)*CPI_2018,X536=CHF_2020,Y536*CHFGBP_2020,X536=CHF_2019,(Y536*CHFGBP_2019)*CPI_2019,X536=CHF_2018,(Y536*CHFGBP_2018)*CPI_2018,X536=SEK_2020,Y536*SEKGBP_2020,X536=SEK_2019,(Y536*SEKGBP_2019)*CPI_2019,X536=SEK_2018,(Y536*SEKGBP_2018)*CPI_2018,X536=NKK_2020,Y536*NKKGBP_2020,X536=NKK_2019,(Y536*NKKGBP_2019)*CPI_2019,X536=NKK_2018,(Y536*NKKGBP_2018)*CPI_2018,X536=DKK_2020,Y536*DKKGBP_2020,X536=DKK_2019,(Y536*DKKGBP_2019)*CPI_2019,X536=DKK_2018,(Y536*DKKGBP_2018)*CPI_2018)</f>
        <v>10000</v>
      </c>
      <c r="AA536" s="1">
        <v>1</v>
      </c>
    </row>
    <row r="537" spans="1:27" s="3" customFormat="1" x14ac:dyDescent="0.35">
      <c r="A537" s="3" t="s">
        <v>807</v>
      </c>
      <c r="B537" s="3" t="str">
        <f t="shared" si="26"/>
        <v>JanssenLung cancer</v>
      </c>
      <c r="C537" s="3" t="str">
        <f>IF(INDEX(Comp_interest!$D:$D,MATCH(Payments_2020!$B537,Comp_interest!$C:$C,0))=0,"",INDEX(Comp_interest!$D:$D,MATCH(Payments_2020!$B537,Comp_interest!$C:$C,0)))</f>
        <v>Definitely yes</v>
      </c>
      <c r="D537" s="3" t="str">
        <f>IF(INDEX(Comp_interest!$E:$E,MATCH(Payments_2020!$B537,Comp_interest!$C:$C,0))=0,"",INDEX(Comp_interest!$E:$E,MATCH(Payments_2020!$B537,Comp_interest!$C:$C,0)))</f>
        <v>Company website</v>
      </c>
      <c r="E537" s="3" t="str">
        <f>IF(INDEX(Comp_interest!$F:$F,MATCH(Payments_2020!$B537,Comp_interest!$C:$C,0))=0,"",INDEX(Comp_interest!$F:$F,MATCH(Payments_2020!$B537,Comp_interest!$C:$C,0)))</f>
        <v/>
      </c>
      <c r="F537" s="3" t="s">
        <v>917</v>
      </c>
      <c r="G537" s="3" t="str">
        <f>INDEX(Pat_org!$B$3:$C$892,MATCH(Payments_2020!F537,Pat_org!$B$3:$B$892,0),2)</f>
        <v>Roy Castle Lung Cancer Foundation</v>
      </c>
      <c r="H537" s="3" t="str" cm="1">
        <f t="array" ref="H537">IF(INDEX(Pat_org!$D$2:$P$484,MATCH(Payments_2020!$G537,Pat_org!$D$2:$D$484,0),Pat_org!E$1)=0,"",(INDEX(Pat_org!$D$2:$P$484,MATCH(Payments_2020!$G537,Pat_org!$D$2:$D$484,0),Pat_org!E$1)))</f>
        <v>Include</v>
      </c>
      <c r="I537" s="3" cm="1">
        <f t="array" ref="I537">IF(INDEX(Pat_org!$D$2:$P$484,MATCH(Payments_2020!$G537,Pat_org!$D$2:$D$484,0),Pat_org!E$1)=0,"",(INDEX(Pat_org!$D$2:$P$484,MATCH(Payments_2020!$G537,Pat_org!$D$2:$D$484,0),Pat_org!$F$1)))</f>
        <v>0</v>
      </c>
      <c r="J537" s="3" t="str" cm="1">
        <f t="array" ref="J537">IF(INDEX(Pat_org!$D$2:$P$484,MATCH(Payments_2020!$G537,Pat_org!$D$2:$D$484,0),Pat_org!G$1)=0,"",(INDEX(Pat_org!$D$2:$P$484,MATCH(Payments_2020!$G537,Pat_org!$D$2:$D$484,0),Pat_org!G$1)))</f>
        <v>Multipurpose organisation</v>
      </c>
      <c r="K537" s="3" t="str" cm="1">
        <f t="array" ref="K537">IF(INDEX(Pat_org!$D$2:$P$484,MATCH(Payments_2020!$G537,Pat_org!$D$2:$D$484,0),Pat_org!H$1)=0,"",(INDEX(Pat_org!$D$2:$P$484,MATCH(Payments_2020!$G537,Pat_org!$D$2:$D$484,0),Pat_org!H$1)))</f>
        <v>02 Neoplasms  </v>
      </c>
      <c r="L537" s="3" t="str" cm="1">
        <f t="array" ref="L537">IF(INDEX(Pat_org!$D$2:$P$484,MATCH(Payments_2020!$G537,Pat_org!$D$2:$D$484,0),Pat_org!I$1)=0,"",(INDEX(Pat_org!$D$2:$P$484,MATCH(Payments_2020!$G537,Pat_org!$D$2:$D$484,0),Pat_org!I$1)))</f>
        <v>Lung cancer</v>
      </c>
      <c r="M537" s="3" cm="1">
        <f t="array" ref="M537">IF(INDEX(Pat_org!$D$2:$P$484,MATCH(Payments_2020!$G537,Pat_org!$D$2:$D$484,0),Pat_org!J$1)=0,"",(INDEX(Pat_org!$D$2:$P$484,MATCH(Payments_2020!$G537,Pat_org!$D$2:$D$484,0),Pat_org!J$1)))</f>
        <v>1046854</v>
      </c>
      <c r="N537" s="3" t="str" cm="1">
        <f t="array" ref="N537">IF(INDEX(Pat_org!$D$2:$P$484,MATCH(Payments_2020!$G537,Pat_org!$D$2:$D$484,0),Pat_org!K$1)=0,"",(INDEX(Pat_org!$D$2:$P$484,MATCH(Payments_2020!$G537,Pat_org!$D$2:$D$484,0),Pat_org!K$1)))</f>
        <v/>
      </c>
      <c r="O537" s="3" t="str" cm="1">
        <f t="array" ref="O537">IF(INDEX(Pat_org!$D$2:$P$484,MATCH(Payments_2020!$G537,Pat_org!$D$2:$D$484,0),Pat_org!L$1)=0,"",(INDEX(Pat_org!$D$2:$P$484,MATCH(Payments_2020!$G537,Pat_org!$D$2:$D$484,0),Pat_org!L$1)))</f>
        <v>UK</v>
      </c>
      <c r="P537" s="3" t="str" cm="1">
        <f t="array" ref="P537">IF(INDEX(Pat_org!$D$2:$P$484,MATCH(Payments_2020!$G537,Pat_org!$D$2:$D$484,0),Pat_org!M$1)=0,"",(INDEX(Pat_org!$D$2:$P$484,MATCH(Payments_2020!$G537,Pat_org!$D$2:$D$484,0),Pat_org!M$1)))</f>
        <v>https://roycastle.org/</v>
      </c>
      <c r="Q537" s="3" t="str" cm="1">
        <f t="array" ref="Q537">IFERROR(IF(INDEX(Pat_org!$D$2:$P$484,MATCH(Payments_2020!$G537,Pat_org!$D$2:$D$484,0),Pat_org!N$1)=0,"",(INDEX(Pat_org!$D$2:$P$484,MATCH(Payments_2020!$G537,Pat_org!$D$2:$D$484,0),Pat_org!N$1))),"")</f>
        <v>Not rare</v>
      </c>
      <c r="R537" s="3" t="str" cm="1">
        <f t="array" ref="R537">IF(INDEX(Pat_org!$D$2:$P$484,MATCH(Payments_2020!$G537,Pat_org!$D$2:$D$484,0),Pat_org!O$1)=0,"",(INDEX(Pat_org!$D$2:$P$484,MATCH(Payments_2020!$G537,Pat_org!$D$2:$D$484,0),Pat_org!O$1)))</f>
        <v>Single PO</v>
      </c>
      <c r="S537" s="3" t="str" cm="1">
        <f t="array" ref="S537">IF(INDEX(Pat_org!$D$2:$P$484,MATCH(Payments_2020!$G537,Pat_org!$D$2:$D$484,0),Pat_org!P$1)=0,"",(INDEX(Pat_org!$D$2:$P$484,MATCH(Payments_2020!$G537,Pat_org!$D$2:$D$484,0),Pat_org!P$1)))</f>
        <v/>
      </c>
      <c r="T537" s="3" t="s">
        <v>919</v>
      </c>
      <c r="U537" s="3" t="s">
        <v>26</v>
      </c>
      <c r="V537" s="1">
        <v>2020</v>
      </c>
      <c r="W537" s="4" t="s">
        <v>27</v>
      </c>
      <c r="X537" s="40" t="str">
        <f t="shared" si="27"/>
        <v>2020GBP</v>
      </c>
      <c r="Y537" s="40">
        <v>2000</v>
      </c>
      <c r="Z537" s="31" cm="1">
        <f t="array" ref="Z537">_xlfn.IFS(X537=GBP_2020,Y537,X537=GBP_2019,Y537*CPI_2019,X537=GBP_2018,Y537*CPI_2018,X537=EUR_2020,Y537*EURGBP_2020,X537=EUR_2019,(Y537*EURGBP_2019)*CPI_2019,X537=EUR_2018,(Y537*EURGBP_2018)*CPI_2018,X537=USD_2020,Y537*USDGBP_2020,X537=USD_2019,(Y537*USDGBP_2019)*CPI_2019,X537=USD_2018,(Y537*USDGBP_2018)*CPI_2018,X537=CHF_2020,Y537*CHFGBP_2020,X537=CHF_2019,(Y537*CHFGBP_2019)*CPI_2019,X537=CHF_2018,(Y537*CHFGBP_2018)*CPI_2018,X537=SEK_2020,Y537*SEKGBP_2020,X537=SEK_2019,(Y537*SEKGBP_2019)*CPI_2019,X537=SEK_2018,(Y537*SEKGBP_2018)*CPI_2018,X537=NKK_2020,Y537*NKKGBP_2020,X537=NKK_2019,(Y537*NKKGBP_2019)*CPI_2019,X537=NKK_2018,(Y537*NKKGBP_2018)*CPI_2018,X537=DKK_2020,Y537*DKKGBP_2020,X537=DKK_2019,(Y537*DKKGBP_2019)*CPI_2019,X537=DKK_2018,(Y537*DKKGBP_2018)*CPI_2018)</f>
        <v>2000</v>
      </c>
      <c r="AA537" s="1">
        <v>1</v>
      </c>
    </row>
    <row r="538" spans="1:27" s="3" customFormat="1" x14ac:dyDescent="0.35">
      <c r="A538" s="3" t="s">
        <v>807</v>
      </c>
      <c r="B538" s="3" t="str">
        <f t="shared" si="26"/>
        <v>JanssenMental disorders</v>
      </c>
      <c r="C538" s="3" t="str">
        <f>IF(INDEX(Comp_interest!$D:$D,MATCH(Payments_2020!$B538,Comp_interest!$C:$C,0))=0,"",INDEX(Comp_interest!$D:$D,MATCH(Payments_2020!$B538,Comp_interest!$C:$C,0)))</f>
        <v>Maybe yes</v>
      </c>
      <c r="D538" s="3" t="str">
        <f>IF(INDEX(Comp_interest!$E:$E,MATCH(Payments_2020!$B538,Comp_interest!$C:$C,0))=0,"",INDEX(Comp_interest!$E:$E,MATCH(Payments_2020!$B538,Comp_interest!$C:$C,0)))</f>
        <v>Company website</v>
      </c>
      <c r="E538" s="3" t="str">
        <f>IF(INDEX(Comp_interest!$F:$F,MATCH(Payments_2020!$B538,Comp_interest!$C:$C,0))=0,"",INDEX(Comp_interest!$F:$F,MATCH(Payments_2020!$B538,Comp_interest!$C:$C,0)))</f>
        <v xml:space="preserve">Janssen has received approval for drugs treating depression </v>
      </c>
      <c r="F538" s="3" t="s">
        <v>545</v>
      </c>
      <c r="G538" s="3" t="str">
        <f>INDEX(Pat_org!$B$3:$C$892,MATCH(Payments_2020!F538,Pat_org!$B$3:$B$892,0),2)</f>
        <v>SANE</v>
      </c>
      <c r="H538" s="3" t="str" cm="1">
        <f t="array" ref="H538">IF(INDEX(Pat_org!$D$2:$P$484,MATCH(Payments_2020!$G538,Pat_org!$D$2:$D$484,0),Pat_org!E$1)=0,"",(INDEX(Pat_org!$D$2:$P$484,MATCH(Payments_2020!$G538,Pat_org!$D$2:$D$484,0),Pat_org!E$1)))</f>
        <v>Include</v>
      </c>
      <c r="I538" s="3" cm="1">
        <f t="array" ref="I538">IF(INDEX(Pat_org!$D$2:$P$484,MATCH(Payments_2020!$G538,Pat_org!$D$2:$D$484,0),Pat_org!E$1)=0,"",(INDEX(Pat_org!$D$2:$P$484,MATCH(Payments_2020!$G538,Pat_org!$D$2:$D$484,0),Pat_org!$F$1)))</f>
        <v>0</v>
      </c>
      <c r="J538" s="3" t="str" cm="1">
        <f t="array" ref="J538">IF(INDEX(Pat_org!$D$2:$P$484,MATCH(Payments_2020!$G538,Pat_org!$D$2:$D$484,0),Pat_org!G$1)=0,"",(INDEX(Pat_org!$D$2:$P$484,MATCH(Payments_2020!$G538,Pat_org!$D$2:$D$484,0),Pat_org!G$1)))</f>
        <v>Support organisation</v>
      </c>
      <c r="K538" s="3" t="str" cm="1">
        <f t="array" ref="K538">IF(INDEX(Pat_org!$D$2:$P$484,MATCH(Payments_2020!$G538,Pat_org!$D$2:$D$484,0),Pat_org!H$1)=0,"",(INDEX(Pat_org!$D$2:$P$484,MATCH(Payments_2020!$G538,Pat_org!$D$2:$D$484,0),Pat_org!H$1)))</f>
        <v>06 Mental, behavioural or neurodevelopmental disorders  </v>
      </c>
      <c r="L538" s="3" t="str" cm="1">
        <f t="array" ref="L538">IF(INDEX(Pat_org!$D$2:$P$484,MATCH(Payments_2020!$G538,Pat_org!$D$2:$D$484,0),Pat_org!I$1)=0,"",(INDEX(Pat_org!$D$2:$P$484,MATCH(Payments_2020!$G538,Pat_org!$D$2:$D$484,0),Pat_org!I$1)))</f>
        <v>Mental disorders</v>
      </c>
      <c r="M538" s="3" cm="1">
        <f t="array" ref="M538">IF(INDEX(Pat_org!$D$2:$P$484,MATCH(Payments_2020!$G538,Pat_org!$D$2:$D$484,0),Pat_org!J$1)=0,"",(INDEX(Pat_org!$D$2:$P$484,MATCH(Payments_2020!$G538,Pat_org!$D$2:$D$484,0),Pat_org!J$1)))</f>
        <v>296572</v>
      </c>
      <c r="N538" s="3" t="str" cm="1">
        <f t="array" ref="N538">IF(INDEX(Pat_org!$D$2:$P$484,MATCH(Payments_2020!$G538,Pat_org!$D$2:$D$484,0),Pat_org!K$1)=0,"",(INDEX(Pat_org!$D$2:$P$484,MATCH(Payments_2020!$G538,Pat_org!$D$2:$D$484,0),Pat_org!K$1)))</f>
        <v/>
      </c>
      <c r="O538" s="3" t="str" cm="1">
        <f t="array" ref="O538">IF(INDEX(Pat_org!$D$2:$P$484,MATCH(Payments_2020!$G538,Pat_org!$D$2:$D$484,0),Pat_org!L$1)=0,"",(INDEX(Pat_org!$D$2:$P$484,MATCH(Payments_2020!$G538,Pat_org!$D$2:$D$484,0),Pat_org!L$1)))</f>
        <v>UK</v>
      </c>
      <c r="P538" s="3" t="str" cm="1">
        <f t="array" ref="P538">IF(INDEX(Pat_org!$D$2:$P$484,MATCH(Payments_2020!$G538,Pat_org!$D$2:$D$484,0),Pat_org!M$1)=0,"",(INDEX(Pat_org!$D$2:$P$484,MATCH(Payments_2020!$G538,Pat_org!$D$2:$D$484,0),Pat_org!M$1)))</f>
        <v>https://www.sane.org.uk/</v>
      </c>
      <c r="Q538" s="3" t="str" cm="1">
        <f t="array" ref="Q538">IFERROR(IF(INDEX(Pat_org!$D$2:$P$484,MATCH(Payments_2020!$G538,Pat_org!$D$2:$D$484,0),Pat_org!N$1)=0,"",(INDEX(Pat_org!$D$2:$P$484,MATCH(Payments_2020!$G538,Pat_org!$D$2:$D$484,0),Pat_org!N$1))),"")</f>
        <v>Not rare</v>
      </c>
      <c r="R538" s="3" t="str" cm="1">
        <f t="array" ref="R538">IF(INDEX(Pat_org!$D$2:$P$484,MATCH(Payments_2020!$G538,Pat_org!$D$2:$D$484,0),Pat_org!O$1)=0,"",(INDEX(Pat_org!$D$2:$P$484,MATCH(Payments_2020!$G538,Pat_org!$D$2:$D$484,0),Pat_org!O$1)))</f>
        <v>Single PO</v>
      </c>
      <c r="S538" s="3" t="str" cm="1">
        <f t="array" ref="S538">IF(INDEX(Pat_org!$D$2:$P$484,MATCH(Payments_2020!$G538,Pat_org!$D$2:$D$484,0),Pat_org!P$1)=0,"",(INDEX(Pat_org!$D$2:$P$484,MATCH(Payments_2020!$G538,Pat_org!$D$2:$D$484,0),Pat_org!P$1)))</f>
        <v/>
      </c>
      <c r="T538" s="3" t="s">
        <v>920</v>
      </c>
      <c r="U538" s="3" t="s">
        <v>26</v>
      </c>
      <c r="V538" s="1">
        <v>2020</v>
      </c>
      <c r="W538" s="4" t="s">
        <v>27</v>
      </c>
      <c r="X538" s="40" t="str">
        <f t="shared" si="27"/>
        <v>2020GBP</v>
      </c>
      <c r="Y538" s="40">
        <v>15000</v>
      </c>
      <c r="Z538" s="31" cm="1">
        <f t="array" ref="Z538">_xlfn.IFS(X538=GBP_2020,Y538,X538=GBP_2019,Y538*CPI_2019,X538=GBP_2018,Y538*CPI_2018,X538=EUR_2020,Y538*EURGBP_2020,X538=EUR_2019,(Y538*EURGBP_2019)*CPI_2019,X538=EUR_2018,(Y538*EURGBP_2018)*CPI_2018,X538=USD_2020,Y538*USDGBP_2020,X538=USD_2019,(Y538*USDGBP_2019)*CPI_2019,X538=USD_2018,(Y538*USDGBP_2018)*CPI_2018,X538=CHF_2020,Y538*CHFGBP_2020,X538=CHF_2019,(Y538*CHFGBP_2019)*CPI_2019,X538=CHF_2018,(Y538*CHFGBP_2018)*CPI_2018,X538=SEK_2020,Y538*SEKGBP_2020,X538=SEK_2019,(Y538*SEKGBP_2019)*CPI_2019,X538=SEK_2018,(Y538*SEKGBP_2018)*CPI_2018,X538=NKK_2020,Y538*NKKGBP_2020,X538=NKK_2019,(Y538*NKKGBP_2019)*CPI_2019,X538=NKK_2018,(Y538*NKKGBP_2018)*CPI_2018,X538=DKK_2020,Y538*DKKGBP_2020,X538=DKK_2019,(Y538*DKKGBP_2019)*CPI_2019,X538=DKK_2018,(Y538*DKKGBP_2018)*CPI_2018)</f>
        <v>15000</v>
      </c>
      <c r="AA538" s="1">
        <v>1</v>
      </c>
    </row>
    <row r="539" spans="1:27" s="3" customFormat="1" x14ac:dyDescent="0.35">
      <c r="A539" s="3" t="s">
        <v>807</v>
      </c>
      <c r="B539" s="3" t="str">
        <f t="shared" si="26"/>
        <v>JanssenMental disorders</v>
      </c>
      <c r="C539" s="3" t="str">
        <f>IF(INDEX(Comp_interest!$D:$D,MATCH(Payments_2020!$B539,Comp_interest!$C:$C,0))=0,"",INDEX(Comp_interest!$D:$D,MATCH(Payments_2020!$B539,Comp_interest!$C:$C,0)))</f>
        <v>Maybe yes</v>
      </c>
      <c r="D539" s="3" t="str">
        <f>IF(INDEX(Comp_interest!$E:$E,MATCH(Payments_2020!$B539,Comp_interest!$C:$C,0))=0,"",INDEX(Comp_interest!$E:$E,MATCH(Payments_2020!$B539,Comp_interest!$C:$C,0)))</f>
        <v>Company website</v>
      </c>
      <c r="E539" s="3" t="str">
        <f>IF(INDEX(Comp_interest!$F:$F,MATCH(Payments_2020!$B539,Comp_interest!$C:$C,0))=0,"",INDEX(Comp_interest!$F:$F,MATCH(Payments_2020!$B539,Comp_interest!$C:$C,0)))</f>
        <v xml:space="preserve">Janssen has received approval for drugs treating depression </v>
      </c>
      <c r="F539" s="3" t="s">
        <v>545</v>
      </c>
      <c r="G539" s="3" t="str">
        <f>INDEX(Pat_org!$B$3:$C$892,MATCH(Payments_2020!F539,Pat_org!$B$3:$B$892,0),2)</f>
        <v>SANE</v>
      </c>
      <c r="H539" s="3" t="str" cm="1">
        <f t="array" ref="H539">IF(INDEX(Pat_org!$D$2:$P$484,MATCH(Payments_2020!$G539,Pat_org!$D$2:$D$484,0),Pat_org!E$1)=0,"",(INDEX(Pat_org!$D$2:$P$484,MATCH(Payments_2020!$G539,Pat_org!$D$2:$D$484,0),Pat_org!E$1)))</f>
        <v>Include</v>
      </c>
      <c r="I539" s="3" cm="1">
        <f t="array" ref="I539">IF(INDEX(Pat_org!$D$2:$P$484,MATCH(Payments_2020!$G539,Pat_org!$D$2:$D$484,0),Pat_org!E$1)=0,"",(INDEX(Pat_org!$D$2:$P$484,MATCH(Payments_2020!$G539,Pat_org!$D$2:$D$484,0),Pat_org!$F$1)))</f>
        <v>0</v>
      </c>
      <c r="J539" s="3" t="str" cm="1">
        <f t="array" ref="J539">IF(INDEX(Pat_org!$D$2:$P$484,MATCH(Payments_2020!$G539,Pat_org!$D$2:$D$484,0),Pat_org!G$1)=0,"",(INDEX(Pat_org!$D$2:$P$484,MATCH(Payments_2020!$G539,Pat_org!$D$2:$D$484,0),Pat_org!G$1)))</f>
        <v>Support organisation</v>
      </c>
      <c r="K539" s="3" t="str" cm="1">
        <f t="array" ref="K539">IF(INDEX(Pat_org!$D$2:$P$484,MATCH(Payments_2020!$G539,Pat_org!$D$2:$D$484,0),Pat_org!H$1)=0,"",(INDEX(Pat_org!$D$2:$P$484,MATCH(Payments_2020!$G539,Pat_org!$D$2:$D$484,0),Pat_org!H$1)))</f>
        <v>06 Mental, behavioural or neurodevelopmental disorders  </v>
      </c>
      <c r="L539" s="3" t="str" cm="1">
        <f t="array" ref="L539">IF(INDEX(Pat_org!$D$2:$P$484,MATCH(Payments_2020!$G539,Pat_org!$D$2:$D$484,0),Pat_org!I$1)=0,"",(INDEX(Pat_org!$D$2:$P$484,MATCH(Payments_2020!$G539,Pat_org!$D$2:$D$484,0),Pat_org!I$1)))</f>
        <v>Mental disorders</v>
      </c>
      <c r="M539" s="3" cm="1">
        <f t="array" ref="M539">IF(INDEX(Pat_org!$D$2:$P$484,MATCH(Payments_2020!$G539,Pat_org!$D$2:$D$484,0),Pat_org!J$1)=0,"",(INDEX(Pat_org!$D$2:$P$484,MATCH(Payments_2020!$G539,Pat_org!$D$2:$D$484,0),Pat_org!J$1)))</f>
        <v>296572</v>
      </c>
      <c r="N539" s="3" t="str" cm="1">
        <f t="array" ref="N539">IF(INDEX(Pat_org!$D$2:$P$484,MATCH(Payments_2020!$G539,Pat_org!$D$2:$D$484,0),Pat_org!K$1)=0,"",(INDEX(Pat_org!$D$2:$P$484,MATCH(Payments_2020!$G539,Pat_org!$D$2:$D$484,0),Pat_org!K$1)))</f>
        <v/>
      </c>
      <c r="O539" s="3" t="str" cm="1">
        <f t="array" ref="O539">IF(INDEX(Pat_org!$D$2:$P$484,MATCH(Payments_2020!$G539,Pat_org!$D$2:$D$484,0),Pat_org!L$1)=0,"",(INDEX(Pat_org!$D$2:$P$484,MATCH(Payments_2020!$G539,Pat_org!$D$2:$D$484,0),Pat_org!L$1)))</f>
        <v>UK</v>
      </c>
      <c r="P539" s="3" t="str" cm="1">
        <f t="array" ref="P539">IF(INDEX(Pat_org!$D$2:$P$484,MATCH(Payments_2020!$G539,Pat_org!$D$2:$D$484,0),Pat_org!M$1)=0,"",(INDEX(Pat_org!$D$2:$P$484,MATCH(Payments_2020!$G539,Pat_org!$D$2:$D$484,0),Pat_org!M$1)))</f>
        <v>https://www.sane.org.uk/</v>
      </c>
      <c r="Q539" s="3" t="str" cm="1">
        <f t="array" ref="Q539">IFERROR(IF(INDEX(Pat_org!$D$2:$P$484,MATCH(Payments_2020!$G539,Pat_org!$D$2:$D$484,0),Pat_org!N$1)=0,"",(INDEX(Pat_org!$D$2:$P$484,MATCH(Payments_2020!$G539,Pat_org!$D$2:$D$484,0),Pat_org!N$1))),"")</f>
        <v>Not rare</v>
      </c>
      <c r="R539" s="3" t="str" cm="1">
        <f t="array" ref="R539">IF(INDEX(Pat_org!$D$2:$P$484,MATCH(Payments_2020!$G539,Pat_org!$D$2:$D$484,0),Pat_org!O$1)=0,"",(INDEX(Pat_org!$D$2:$P$484,MATCH(Payments_2020!$G539,Pat_org!$D$2:$D$484,0),Pat_org!O$1)))</f>
        <v>Single PO</v>
      </c>
      <c r="S539" s="3" t="str" cm="1">
        <f t="array" ref="S539">IF(INDEX(Pat_org!$D$2:$P$484,MATCH(Payments_2020!$G539,Pat_org!$D$2:$D$484,0),Pat_org!P$1)=0,"",(INDEX(Pat_org!$D$2:$P$484,MATCH(Payments_2020!$G539,Pat_org!$D$2:$D$484,0),Pat_org!P$1)))</f>
        <v/>
      </c>
      <c r="T539" s="3" t="s">
        <v>921</v>
      </c>
      <c r="U539" s="3" t="s">
        <v>26</v>
      </c>
      <c r="V539" s="1">
        <v>2020</v>
      </c>
      <c r="W539" s="4" t="s">
        <v>27</v>
      </c>
      <c r="X539" s="40" t="str">
        <f t="shared" si="27"/>
        <v>2020GBP</v>
      </c>
      <c r="Y539" s="40">
        <v>15000</v>
      </c>
      <c r="Z539" s="31" cm="1">
        <f t="array" ref="Z539">_xlfn.IFS(X539=GBP_2020,Y539,X539=GBP_2019,Y539*CPI_2019,X539=GBP_2018,Y539*CPI_2018,X539=EUR_2020,Y539*EURGBP_2020,X539=EUR_2019,(Y539*EURGBP_2019)*CPI_2019,X539=EUR_2018,(Y539*EURGBP_2018)*CPI_2018,X539=USD_2020,Y539*USDGBP_2020,X539=USD_2019,(Y539*USDGBP_2019)*CPI_2019,X539=USD_2018,(Y539*USDGBP_2018)*CPI_2018,X539=CHF_2020,Y539*CHFGBP_2020,X539=CHF_2019,(Y539*CHFGBP_2019)*CPI_2019,X539=CHF_2018,(Y539*CHFGBP_2018)*CPI_2018,X539=SEK_2020,Y539*SEKGBP_2020,X539=SEK_2019,(Y539*SEKGBP_2019)*CPI_2019,X539=SEK_2018,(Y539*SEKGBP_2018)*CPI_2018,X539=NKK_2020,Y539*NKKGBP_2020,X539=NKK_2019,(Y539*NKKGBP_2019)*CPI_2019,X539=NKK_2018,(Y539*NKKGBP_2018)*CPI_2018,X539=DKK_2020,Y539*DKKGBP_2020,X539=DKK_2019,(Y539*DKKGBP_2019)*CPI_2019,X539=DKK_2018,(Y539*DKKGBP_2018)*CPI_2018)</f>
        <v>15000</v>
      </c>
      <c r="AA539" s="1">
        <v>1</v>
      </c>
    </row>
    <row r="540" spans="1:27" s="3" customFormat="1" x14ac:dyDescent="0.35">
      <c r="A540" s="3" t="s">
        <v>807</v>
      </c>
      <c r="B540" s="3" t="str">
        <f t="shared" si="26"/>
        <v>JanssenMental disorders</v>
      </c>
      <c r="C540" s="3" t="str">
        <f>IF(INDEX(Comp_interest!$D:$D,MATCH(Payments_2020!$B540,Comp_interest!$C:$C,0))=0,"",INDEX(Comp_interest!$D:$D,MATCH(Payments_2020!$B540,Comp_interest!$C:$C,0)))</f>
        <v>Maybe yes</v>
      </c>
      <c r="D540" s="3" t="str">
        <f>IF(INDEX(Comp_interest!$E:$E,MATCH(Payments_2020!$B540,Comp_interest!$C:$C,0))=0,"",INDEX(Comp_interest!$E:$E,MATCH(Payments_2020!$B540,Comp_interest!$C:$C,0)))</f>
        <v>Company website</v>
      </c>
      <c r="E540" s="3" t="str">
        <f>IF(INDEX(Comp_interest!$F:$F,MATCH(Payments_2020!$B540,Comp_interest!$C:$C,0))=0,"",INDEX(Comp_interest!$F:$F,MATCH(Payments_2020!$B540,Comp_interest!$C:$C,0)))</f>
        <v xml:space="preserve">Janssen has received approval for drugs treating depression </v>
      </c>
      <c r="F540" s="3" t="s">
        <v>545</v>
      </c>
      <c r="G540" s="3" t="str">
        <f>INDEX(Pat_org!$B$3:$C$892,MATCH(Payments_2020!F540,Pat_org!$B$3:$B$892,0),2)</f>
        <v>SANE</v>
      </c>
      <c r="H540" s="3" t="str" cm="1">
        <f t="array" ref="H540">IF(INDEX(Pat_org!$D$2:$P$484,MATCH(Payments_2020!$G540,Pat_org!$D$2:$D$484,0),Pat_org!E$1)=0,"",(INDEX(Pat_org!$D$2:$P$484,MATCH(Payments_2020!$G540,Pat_org!$D$2:$D$484,0),Pat_org!E$1)))</f>
        <v>Include</v>
      </c>
      <c r="I540" s="3" cm="1">
        <f t="array" ref="I540">IF(INDEX(Pat_org!$D$2:$P$484,MATCH(Payments_2020!$G540,Pat_org!$D$2:$D$484,0),Pat_org!E$1)=0,"",(INDEX(Pat_org!$D$2:$P$484,MATCH(Payments_2020!$G540,Pat_org!$D$2:$D$484,0),Pat_org!$F$1)))</f>
        <v>0</v>
      </c>
      <c r="J540" s="3" t="str" cm="1">
        <f t="array" ref="J540">IF(INDEX(Pat_org!$D$2:$P$484,MATCH(Payments_2020!$G540,Pat_org!$D$2:$D$484,0),Pat_org!G$1)=0,"",(INDEX(Pat_org!$D$2:$P$484,MATCH(Payments_2020!$G540,Pat_org!$D$2:$D$484,0),Pat_org!G$1)))</f>
        <v>Support organisation</v>
      </c>
      <c r="K540" s="3" t="str" cm="1">
        <f t="array" ref="K540">IF(INDEX(Pat_org!$D$2:$P$484,MATCH(Payments_2020!$G540,Pat_org!$D$2:$D$484,0),Pat_org!H$1)=0,"",(INDEX(Pat_org!$D$2:$P$484,MATCH(Payments_2020!$G540,Pat_org!$D$2:$D$484,0),Pat_org!H$1)))</f>
        <v>06 Mental, behavioural or neurodevelopmental disorders  </v>
      </c>
      <c r="L540" s="3" t="str" cm="1">
        <f t="array" ref="L540">IF(INDEX(Pat_org!$D$2:$P$484,MATCH(Payments_2020!$G540,Pat_org!$D$2:$D$484,0),Pat_org!I$1)=0,"",(INDEX(Pat_org!$D$2:$P$484,MATCH(Payments_2020!$G540,Pat_org!$D$2:$D$484,0),Pat_org!I$1)))</f>
        <v>Mental disorders</v>
      </c>
      <c r="M540" s="3" cm="1">
        <f t="array" ref="M540">IF(INDEX(Pat_org!$D$2:$P$484,MATCH(Payments_2020!$G540,Pat_org!$D$2:$D$484,0),Pat_org!J$1)=0,"",(INDEX(Pat_org!$D$2:$P$484,MATCH(Payments_2020!$G540,Pat_org!$D$2:$D$484,0),Pat_org!J$1)))</f>
        <v>296572</v>
      </c>
      <c r="N540" s="3" t="str" cm="1">
        <f t="array" ref="N540">IF(INDEX(Pat_org!$D$2:$P$484,MATCH(Payments_2020!$G540,Pat_org!$D$2:$D$484,0),Pat_org!K$1)=0,"",(INDEX(Pat_org!$D$2:$P$484,MATCH(Payments_2020!$G540,Pat_org!$D$2:$D$484,0),Pat_org!K$1)))</f>
        <v/>
      </c>
      <c r="O540" s="3" t="str" cm="1">
        <f t="array" ref="O540">IF(INDEX(Pat_org!$D$2:$P$484,MATCH(Payments_2020!$G540,Pat_org!$D$2:$D$484,0),Pat_org!L$1)=0,"",(INDEX(Pat_org!$D$2:$P$484,MATCH(Payments_2020!$G540,Pat_org!$D$2:$D$484,0),Pat_org!L$1)))</f>
        <v>UK</v>
      </c>
      <c r="P540" s="3" t="str" cm="1">
        <f t="array" ref="P540">IF(INDEX(Pat_org!$D$2:$P$484,MATCH(Payments_2020!$G540,Pat_org!$D$2:$D$484,0),Pat_org!M$1)=0,"",(INDEX(Pat_org!$D$2:$P$484,MATCH(Payments_2020!$G540,Pat_org!$D$2:$D$484,0),Pat_org!M$1)))</f>
        <v>https://www.sane.org.uk/</v>
      </c>
      <c r="Q540" s="3" t="str" cm="1">
        <f t="array" ref="Q540">IFERROR(IF(INDEX(Pat_org!$D$2:$P$484,MATCH(Payments_2020!$G540,Pat_org!$D$2:$D$484,0),Pat_org!N$1)=0,"",(INDEX(Pat_org!$D$2:$P$484,MATCH(Payments_2020!$G540,Pat_org!$D$2:$D$484,0),Pat_org!N$1))),"")</f>
        <v>Not rare</v>
      </c>
      <c r="R540" s="3" t="str" cm="1">
        <f t="array" ref="R540">IF(INDEX(Pat_org!$D$2:$P$484,MATCH(Payments_2020!$G540,Pat_org!$D$2:$D$484,0),Pat_org!O$1)=0,"",(INDEX(Pat_org!$D$2:$P$484,MATCH(Payments_2020!$G540,Pat_org!$D$2:$D$484,0),Pat_org!O$1)))</f>
        <v>Single PO</v>
      </c>
      <c r="S540" s="3" t="str" cm="1">
        <f t="array" ref="S540">IF(INDEX(Pat_org!$D$2:$P$484,MATCH(Payments_2020!$G540,Pat_org!$D$2:$D$484,0),Pat_org!P$1)=0,"",(INDEX(Pat_org!$D$2:$P$484,MATCH(Payments_2020!$G540,Pat_org!$D$2:$D$484,0),Pat_org!P$1)))</f>
        <v/>
      </c>
      <c r="T540" s="3" t="s">
        <v>922</v>
      </c>
      <c r="U540" s="3" t="s">
        <v>26</v>
      </c>
      <c r="V540" s="1">
        <v>2020</v>
      </c>
      <c r="W540" s="4" t="s">
        <v>27</v>
      </c>
      <c r="X540" s="40" t="str">
        <f t="shared" si="27"/>
        <v>2020GBP</v>
      </c>
      <c r="Y540" s="40">
        <v>1250</v>
      </c>
      <c r="Z540" s="31" cm="1">
        <f t="array" ref="Z540">_xlfn.IFS(X540=GBP_2020,Y540,X540=GBP_2019,Y540*CPI_2019,X540=GBP_2018,Y540*CPI_2018,X540=EUR_2020,Y540*EURGBP_2020,X540=EUR_2019,(Y540*EURGBP_2019)*CPI_2019,X540=EUR_2018,(Y540*EURGBP_2018)*CPI_2018,X540=USD_2020,Y540*USDGBP_2020,X540=USD_2019,(Y540*USDGBP_2019)*CPI_2019,X540=USD_2018,(Y540*USDGBP_2018)*CPI_2018,X540=CHF_2020,Y540*CHFGBP_2020,X540=CHF_2019,(Y540*CHFGBP_2019)*CPI_2019,X540=CHF_2018,(Y540*CHFGBP_2018)*CPI_2018,X540=SEK_2020,Y540*SEKGBP_2020,X540=SEK_2019,(Y540*SEKGBP_2019)*CPI_2019,X540=SEK_2018,(Y540*SEKGBP_2018)*CPI_2018,X540=NKK_2020,Y540*NKKGBP_2020,X540=NKK_2019,(Y540*NKKGBP_2019)*CPI_2019,X540=NKK_2018,(Y540*NKKGBP_2018)*CPI_2018,X540=DKK_2020,Y540*DKKGBP_2020,X540=DKK_2019,(Y540*DKKGBP_2019)*CPI_2019,X540=DKK_2018,(Y540*DKKGBP_2018)*CPI_2018)</f>
        <v>1250</v>
      </c>
      <c r="AA540" s="1">
        <v>1</v>
      </c>
    </row>
    <row r="541" spans="1:27" s="3" customFormat="1" x14ac:dyDescent="0.35">
      <c r="A541" s="3" t="s">
        <v>807</v>
      </c>
      <c r="B541" s="3" t="str">
        <f t="shared" si="26"/>
        <v>JanssenScleroderma</v>
      </c>
      <c r="C541" s="3" t="str">
        <f>IF(INDEX(Comp_interest!$D:$D,MATCH(Payments_2020!$B541,Comp_interest!$C:$C,0))=0,"",INDEX(Comp_interest!$D:$D,MATCH(Payments_2020!$B541,Comp_interest!$C:$C,0)))</f>
        <v>Maybe yes</v>
      </c>
      <c r="D541" s="3" t="str">
        <f>IF(INDEX(Comp_interest!$E:$E,MATCH(Payments_2020!$B541,Comp_interest!$C:$C,0))=0,"",INDEX(Comp_interest!$E:$E,MATCH(Payments_2020!$B541,Comp_interest!$C:$C,0)))</f>
        <v>ClinicalTrial.gov</v>
      </c>
      <c r="E541" s="3" t="str">
        <f>IF(INDEX(Comp_interest!$F:$F,MATCH(Payments_2020!$B541,Comp_interest!$C:$C,0))=0,"",INDEX(Comp_interest!$F:$F,MATCH(Payments_2020!$B541,Comp_interest!$C:$C,0)))</f>
        <v>Janssen has clinical trials ongoing for systemic sclerosis</v>
      </c>
      <c r="F541" s="3" t="s">
        <v>380</v>
      </c>
      <c r="G541" s="3" t="str">
        <f>INDEX(Pat_org!$B$3:$C$892,MATCH(Payments_2020!F541,Pat_org!$B$3:$B$892,0),2)</f>
        <v>Scleroderma and Raynauds UK</v>
      </c>
      <c r="H541" s="3" t="str" cm="1">
        <f t="array" ref="H541">IF(INDEX(Pat_org!$D$2:$P$484,MATCH(Payments_2020!$G541,Pat_org!$D$2:$D$484,0),Pat_org!E$1)=0,"",(INDEX(Pat_org!$D$2:$P$484,MATCH(Payments_2020!$G541,Pat_org!$D$2:$D$484,0),Pat_org!E$1)))</f>
        <v>Include</v>
      </c>
      <c r="I541" s="3" cm="1">
        <f t="array" ref="I541">IF(INDEX(Pat_org!$D$2:$P$484,MATCH(Payments_2020!$G541,Pat_org!$D$2:$D$484,0),Pat_org!E$1)=0,"",(INDEX(Pat_org!$D$2:$P$484,MATCH(Payments_2020!$G541,Pat_org!$D$2:$D$484,0),Pat_org!$F$1)))</f>
        <v>0</v>
      </c>
      <c r="J541" s="3" t="str" cm="1">
        <f t="array" ref="J541">IF(INDEX(Pat_org!$D$2:$P$484,MATCH(Payments_2020!$G541,Pat_org!$D$2:$D$484,0),Pat_org!G$1)=0,"",(INDEX(Pat_org!$D$2:$P$484,MATCH(Payments_2020!$G541,Pat_org!$D$2:$D$484,0),Pat_org!G$1)))</f>
        <v>Multipurpose organisation</v>
      </c>
      <c r="K541" s="3" t="str" cm="1">
        <f t="array" ref="K541">IF(INDEX(Pat_org!$D$2:$P$484,MATCH(Payments_2020!$G541,Pat_org!$D$2:$D$484,0),Pat_org!H$1)=0,"",(INDEX(Pat_org!$D$2:$P$484,MATCH(Payments_2020!$G541,Pat_org!$D$2:$D$484,0),Pat_org!H$1)))</f>
        <v>04 Diseases of the immune system  </v>
      </c>
      <c r="L541" s="3" t="str" cm="1">
        <f t="array" ref="L541">IF(INDEX(Pat_org!$D$2:$P$484,MATCH(Payments_2020!$G541,Pat_org!$D$2:$D$484,0),Pat_org!I$1)=0,"",(INDEX(Pat_org!$D$2:$P$484,MATCH(Payments_2020!$G541,Pat_org!$D$2:$D$484,0),Pat_org!I$1)))</f>
        <v>Scleroderma</v>
      </c>
      <c r="M541" s="3" cm="1">
        <f t="array" ref="M541">IF(INDEX(Pat_org!$D$2:$P$484,MATCH(Payments_2020!$G541,Pat_org!$D$2:$D$484,0),Pat_org!J$1)=0,"",(INDEX(Pat_org!$D$2:$P$484,MATCH(Payments_2020!$G541,Pat_org!$D$2:$D$484,0),Pat_org!J$1)))</f>
        <v>1161828</v>
      </c>
      <c r="N541" s="3" t="str" cm="1">
        <f t="array" ref="N541">IF(INDEX(Pat_org!$D$2:$P$484,MATCH(Payments_2020!$G541,Pat_org!$D$2:$D$484,0),Pat_org!K$1)=0,"",(INDEX(Pat_org!$D$2:$P$484,MATCH(Payments_2020!$G541,Pat_org!$D$2:$D$484,0),Pat_org!K$1)))</f>
        <v/>
      </c>
      <c r="O541" s="3" t="str" cm="1">
        <f t="array" ref="O541">IF(INDEX(Pat_org!$D$2:$P$484,MATCH(Payments_2020!$G541,Pat_org!$D$2:$D$484,0),Pat_org!L$1)=0,"",(INDEX(Pat_org!$D$2:$P$484,MATCH(Payments_2020!$G541,Pat_org!$D$2:$D$484,0),Pat_org!L$1)))</f>
        <v>UK</v>
      </c>
      <c r="P541" s="3" t="str" cm="1">
        <f t="array" ref="P541">IF(INDEX(Pat_org!$D$2:$P$484,MATCH(Payments_2020!$G541,Pat_org!$D$2:$D$484,0),Pat_org!M$1)=0,"",(INDEX(Pat_org!$D$2:$P$484,MATCH(Payments_2020!$G541,Pat_org!$D$2:$D$484,0),Pat_org!M$1)))</f>
        <v>https://www.sruk.co.uk/</v>
      </c>
      <c r="Q541" s="3" t="str" cm="1">
        <f t="array" ref="Q541">IFERROR(IF(INDEX(Pat_org!$D$2:$P$484,MATCH(Payments_2020!$G541,Pat_org!$D$2:$D$484,0),Pat_org!N$1)=0,"",(INDEX(Pat_org!$D$2:$P$484,MATCH(Payments_2020!$G541,Pat_org!$D$2:$D$484,0),Pat_org!N$1))),"")</f>
        <v>Rare</v>
      </c>
      <c r="R541" s="3" t="str" cm="1">
        <f t="array" ref="R541">IF(INDEX(Pat_org!$D$2:$P$484,MATCH(Payments_2020!$G541,Pat_org!$D$2:$D$484,0),Pat_org!O$1)=0,"",(INDEX(Pat_org!$D$2:$P$484,MATCH(Payments_2020!$G541,Pat_org!$D$2:$D$484,0),Pat_org!O$1)))</f>
        <v>Single PO</v>
      </c>
      <c r="S541" s="3" t="str" cm="1">
        <f t="array" ref="S541">IF(INDEX(Pat_org!$D$2:$P$484,MATCH(Payments_2020!$G541,Pat_org!$D$2:$D$484,0),Pat_org!P$1)=0,"",(INDEX(Pat_org!$D$2:$P$484,MATCH(Payments_2020!$G541,Pat_org!$D$2:$D$484,0),Pat_org!P$1)))</f>
        <v/>
      </c>
      <c r="T541" s="3" t="s">
        <v>923</v>
      </c>
      <c r="U541" s="3" t="s">
        <v>26</v>
      </c>
      <c r="V541" s="1">
        <v>2020</v>
      </c>
      <c r="W541" s="4" t="s">
        <v>27</v>
      </c>
      <c r="X541" s="40" t="str">
        <f t="shared" si="27"/>
        <v>2020GBP</v>
      </c>
      <c r="Y541" s="40">
        <v>5000</v>
      </c>
      <c r="Z541" s="31" cm="1">
        <f t="array" ref="Z541">_xlfn.IFS(X541=GBP_2020,Y541,X541=GBP_2019,Y541*CPI_2019,X541=GBP_2018,Y541*CPI_2018,X541=EUR_2020,Y541*EURGBP_2020,X541=EUR_2019,(Y541*EURGBP_2019)*CPI_2019,X541=EUR_2018,(Y541*EURGBP_2018)*CPI_2018,X541=USD_2020,Y541*USDGBP_2020,X541=USD_2019,(Y541*USDGBP_2019)*CPI_2019,X541=USD_2018,(Y541*USDGBP_2018)*CPI_2018,X541=CHF_2020,Y541*CHFGBP_2020,X541=CHF_2019,(Y541*CHFGBP_2019)*CPI_2019,X541=CHF_2018,(Y541*CHFGBP_2018)*CPI_2018,X541=SEK_2020,Y541*SEKGBP_2020,X541=SEK_2019,(Y541*SEKGBP_2019)*CPI_2019,X541=SEK_2018,(Y541*SEKGBP_2018)*CPI_2018,X541=NKK_2020,Y541*NKKGBP_2020,X541=NKK_2019,(Y541*NKKGBP_2019)*CPI_2019,X541=NKK_2018,(Y541*NKKGBP_2018)*CPI_2018,X541=DKK_2020,Y541*DKKGBP_2020,X541=DKK_2019,(Y541*DKKGBP_2019)*CPI_2019,X541=DKK_2018,(Y541*DKKGBP_2018)*CPI_2018)</f>
        <v>5000</v>
      </c>
      <c r="AA541" s="1">
        <v>1</v>
      </c>
    </row>
    <row r="542" spans="1:27" s="3" customFormat="1" x14ac:dyDescent="0.35">
      <c r="A542" s="3" t="s">
        <v>807</v>
      </c>
      <c r="B542" s="3" t="str">
        <f t="shared" si="26"/>
        <v xml:space="preserve">JanssenCancer </v>
      </c>
      <c r="C542" s="3" t="str">
        <f>IF(INDEX(Comp_interest!$D:$D,MATCH(Payments_2020!$B542,Comp_interest!$C:$C,0))=0,"",INDEX(Comp_interest!$D:$D,MATCH(Payments_2020!$B542,Comp_interest!$C:$C,0)))</f>
        <v>Maybe yes</v>
      </c>
      <c r="D542" s="3" t="str">
        <f>IF(INDEX(Comp_interest!$E:$E,MATCH(Payments_2020!$B542,Comp_interest!$C:$C,0))=0,"",INDEX(Comp_interest!$E:$E,MATCH(Payments_2020!$B542,Comp_interest!$C:$C,0)))</f>
        <v>Company website</v>
      </c>
      <c r="E542" s="3" t="str">
        <f>IF(INDEX(Comp_interest!$F:$F,MATCH(Payments_2020!$B542,Comp_interest!$C:$C,0))=0,"",INDEX(Comp_interest!$F:$F,MATCH(Payments_2020!$B542,Comp_interest!$C:$C,0)))</f>
        <v>Janssen has drugs for treating cancer in its portfolio/pipeline</v>
      </c>
      <c r="F542" s="3" t="s">
        <v>924</v>
      </c>
      <c r="G542" s="3" t="str">
        <f>INDEX(Pat_org!$B$3:$C$892,MATCH(Payments_2020!F542,Pat_org!$B$3:$B$892,0),2)</f>
        <v>Shine Cancer Support</v>
      </c>
      <c r="H542" s="3" t="str" cm="1">
        <f t="array" ref="H542">IF(INDEX(Pat_org!$D$2:$P$484,MATCH(Payments_2020!$G542,Pat_org!$D$2:$D$484,0),Pat_org!E$1)=0,"",(INDEX(Pat_org!$D$2:$P$484,MATCH(Payments_2020!$G542,Pat_org!$D$2:$D$484,0),Pat_org!E$1)))</f>
        <v>Include</v>
      </c>
      <c r="I542" s="3" cm="1">
        <f t="array" ref="I542">IF(INDEX(Pat_org!$D$2:$P$484,MATCH(Payments_2020!$G542,Pat_org!$D$2:$D$484,0),Pat_org!E$1)=0,"",(INDEX(Pat_org!$D$2:$P$484,MATCH(Payments_2020!$G542,Pat_org!$D$2:$D$484,0),Pat_org!$F$1)))</f>
        <v>0</v>
      </c>
      <c r="J542" s="3" t="str" cm="1">
        <f t="array" ref="J542">IF(INDEX(Pat_org!$D$2:$P$484,MATCH(Payments_2020!$G542,Pat_org!$D$2:$D$484,0),Pat_org!G$1)=0,"",(INDEX(Pat_org!$D$2:$P$484,MATCH(Payments_2020!$G542,Pat_org!$D$2:$D$484,0),Pat_org!G$1)))</f>
        <v>Support organisation</v>
      </c>
      <c r="K542" s="3" t="str" cm="1">
        <f t="array" ref="K542">IF(INDEX(Pat_org!$D$2:$P$484,MATCH(Payments_2020!$G542,Pat_org!$D$2:$D$484,0),Pat_org!H$1)=0,"",(INDEX(Pat_org!$D$2:$P$484,MATCH(Payments_2020!$G542,Pat_org!$D$2:$D$484,0),Pat_org!H$1)))</f>
        <v>02 Neoplasms  </v>
      </c>
      <c r="L542" s="3" t="str" cm="1">
        <f t="array" ref="L542">IF(INDEX(Pat_org!$D$2:$P$484,MATCH(Payments_2020!$G542,Pat_org!$D$2:$D$484,0),Pat_org!I$1)=0,"",(INDEX(Pat_org!$D$2:$P$484,MATCH(Payments_2020!$G542,Pat_org!$D$2:$D$484,0),Pat_org!I$1)))</f>
        <v xml:space="preserve">Cancer </v>
      </c>
      <c r="M542" s="3" cm="1">
        <f t="array" ref="M542">IF(INDEX(Pat_org!$D$2:$P$484,MATCH(Payments_2020!$G542,Pat_org!$D$2:$D$484,0),Pat_org!J$1)=0,"",(INDEX(Pat_org!$D$2:$P$484,MATCH(Payments_2020!$G542,Pat_org!$D$2:$D$484,0),Pat_org!J$1)))</f>
        <v>1146902</v>
      </c>
      <c r="N542" s="3" t="str" cm="1">
        <f t="array" ref="N542">IF(INDEX(Pat_org!$D$2:$P$484,MATCH(Payments_2020!$G542,Pat_org!$D$2:$D$484,0),Pat_org!K$1)=0,"",(INDEX(Pat_org!$D$2:$P$484,MATCH(Payments_2020!$G542,Pat_org!$D$2:$D$484,0),Pat_org!K$1)))</f>
        <v/>
      </c>
      <c r="O542" s="3" t="str" cm="1">
        <f t="array" ref="O542">IF(INDEX(Pat_org!$D$2:$P$484,MATCH(Payments_2020!$G542,Pat_org!$D$2:$D$484,0),Pat_org!L$1)=0,"",(INDEX(Pat_org!$D$2:$P$484,MATCH(Payments_2020!$G542,Pat_org!$D$2:$D$484,0),Pat_org!L$1)))</f>
        <v>UK</v>
      </c>
      <c r="P542" s="3" t="str" cm="1">
        <f t="array" ref="P542">IF(INDEX(Pat_org!$D$2:$P$484,MATCH(Payments_2020!$G542,Pat_org!$D$2:$D$484,0),Pat_org!M$1)=0,"",(INDEX(Pat_org!$D$2:$P$484,MATCH(Payments_2020!$G542,Pat_org!$D$2:$D$484,0),Pat_org!M$1)))</f>
        <v>https://shinecancersupport.org/</v>
      </c>
      <c r="Q542" s="3" t="str" cm="1">
        <f t="array" ref="Q542">IFERROR(IF(INDEX(Pat_org!$D$2:$P$484,MATCH(Payments_2020!$G542,Pat_org!$D$2:$D$484,0),Pat_org!N$1)=0,"",(INDEX(Pat_org!$D$2:$P$484,MATCH(Payments_2020!$G542,Pat_org!$D$2:$D$484,0),Pat_org!N$1))),"")</f>
        <v>Not rare</v>
      </c>
      <c r="R542" s="3" t="str" cm="1">
        <f t="array" ref="R542">IF(INDEX(Pat_org!$D$2:$P$484,MATCH(Payments_2020!$G542,Pat_org!$D$2:$D$484,0),Pat_org!O$1)=0,"",(INDEX(Pat_org!$D$2:$P$484,MATCH(Payments_2020!$G542,Pat_org!$D$2:$D$484,0),Pat_org!O$1)))</f>
        <v>Single PO</v>
      </c>
      <c r="S542" s="3" t="str" cm="1">
        <f t="array" ref="S542">IF(INDEX(Pat_org!$D$2:$P$484,MATCH(Payments_2020!$G542,Pat_org!$D$2:$D$484,0),Pat_org!P$1)=0,"",(INDEX(Pat_org!$D$2:$P$484,MATCH(Payments_2020!$G542,Pat_org!$D$2:$D$484,0),Pat_org!P$1)))</f>
        <v/>
      </c>
      <c r="T542" s="3" t="s">
        <v>925</v>
      </c>
      <c r="U542" s="3" t="s">
        <v>26</v>
      </c>
      <c r="V542" s="1">
        <v>2020</v>
      </c>
      <c r="W542" s="4" t="s">
        <v>27</v>
      </c>
      <c r="X542" s="40" t="str">
        <f t="shared" si="27"/>
        <v>2020GBP</v>
      </c>
      <c r="Y542" s="40">
        <v>1500</v>
      </c>
      <c r="Z542" s="31" cm="1">
        <f t="array" ref="Z542">_xlfn.IFS(X542=GBP_2020,Y542,X542=GBP_2019,Y542*CPI_2019,X542=GBP_2018,Y542*CPI_2018,X542=EUR_2020,Y542*EURGBP_2020,X542=EUR_2019,(Y542*EURGBP_2019)*CPI_2019,X542=EUR_2018,(Y542*EURGBP_2018)*CPI_2018,X542=USD_2020,Y542*USDGBP_2020,X542=USD_2019,(Y542*USDGBP_2019)*CPI_2019,X542=USD_2018,(Y542*USDGBP_2018)*CPI_2018,X542=CHF_2020,Y542*CHFGBP_2020,X542=CHF_2019,(Y542*CHFGBP_2019)*CPI_2019,X542=CHF_2018,(Y542*CHFGBP_2018)*CPI_2018,X542=SEK_2020,Y542*SEKGBP_2020,X542=SEK_2019,(Y542*SEKGBP_2019)*CPI_2019,X542=SEK_2018,(Y542*SEKGBP_2018)*CPI_2018,X542=NKK_2020,Y542*NKKGBP_2020,X542=NKK_2019,(Y542*NKKGBP_2019)*CPI_2019,X542=NKK_2018,(Y542*NKKGBP_2018)*CPI_2018,X542=DKK_2020,Y542*DKKGBP_2020,X542=DKK_2019,(Y542*DKKGBP_2019)*CPI_2019,X542=DKK_2018,(Y542*DKKGBP_2018)*CPI_2018)</f>
        <v>1500</v>
      </c>
      <c r="AA542" s="1">
        <v>1</v>
      </c>
    </row>
    <row r="543" spans="1:27" s="3" customFormat="1" x14ac:dyDescent="0.35">
      <c r="A543" s="3" t="s">
        <v>807</v>
      </c>
      <c r="B543" s="3" t="str">
        <f t="shared" si="26"/>
        <v>JanssenHIV</v>
      </c>
      <c r="C543" s="3" t="str">
        <f>IF(INDEX(Comp_interest!$D:$D,MATCH(Payments_2020!$B543,Comp_interest!$C:$C,0))=0,"",INDEX(Comp_interest!$D:$D,MATCH(Payments_2020!$B543,Comp_interest!$C:$C,0)))</f>
        <v>Definitely yes</v>
      </c>
      <c r="D543" s="3" t="str">
        <f>IF(INDEX(Comp_interest!$E:$E,MATCH(Payments_2020!$B543,Comp_interest!$C:$C,0))=0,"",INDEX(Comp_interest!$E:$E,MATCH(Payments_2020!$B543,Comp_interest!$C:$C,0)))</f>
        <v>Company website</v>
      </c>
      <c r="E543" s="3" t="str">
        <f>IF(INDEX(Comp_interest!$F:$F,MATCH(Payments_2020!$B543,Comp_interest!$C:$C,0))=0,"",INDEX(Comp_interest!$F:$F,MATCH(Payments_2020!$B543,Comp_interest!$C:$C,0)))</f>
        <v/>
      </c>
      <c r="F543" s="3" t="s">
        <v>926</v>
      </c>
      <c r="G543" s="3" t="str">
        <f>INDEX(Pat_org!$B$3:$C$892,MATCH(Payments_2020!F543,Pat_org!$B$3:$B$892,0),2)</f>
        <v>Terrence Higgins Trust</v>
      </c>
      <c r="H543" s="3" t="str" cm="1">
        <f t="array" ref="H543">IF(INDEX(Pat_org!$D$2:$P$484,MATCH(Payments_2020!$G543,Pat_org!$D$2:$D$484,0),Pat_org!E$1)=0,"",(INDEX(Pat_org!$D$2:$P$484,MATCH(Payments_2020!$G543,Pat_org!$D$2:$D$484,0),Pat_org!E$1)))</f>
        <v>Include</v>
      </c>
      <c r="I543" s="3" cm="1">
        <f t="array" ref="I543">IF(INDEX(Pat_org!$D$2:$P$484,MATCH(Payments_2020!$G543,Pat_org!$D$2:$D$484,0),Pat_org!E$1)=0,"",(INDEX(Pat_org!$D$2:$P$484,MATCH(Payments_2020!$G543,Pat_org!$D$2:$D$484,0),Pat_org!$F$1)))</f>
        <v>0</v>
      </c>
      <c r="J543" s="3" t="str" cm="1">
        <f t="array" ref="J543">IF(INDEX(Pat_org!$D$2:$P$484,MATCH(Payments_2020!$G543,Pat_org!$D$2:$D$484,0),Pat_org!G$1)=0,"",(INDEX(Pat_org!$D$2:$P$484,MATCH(Payments_2020!$G543,Pat_org!$D$2:$D$484,0),Pat_org!G$1)))</f>
        <v>Multipurpose organisation</v>
      </c>
      <c r="K543" s="3" t="str" cm="1">
        <f t="array" ref="K543">IF(INDEX(Pat_org!$D$2:$P$484,MATCH(Payments_2020!$G543,Pat_org!$D$2:$D$484,0),Pat_org!H$1)=0,"",(INDEX(Pat_org!$D$2:$P$484,MATCH(Payments_2020!$G543,Pat_org!$D$2:$D$484,0),Pat_org!H$1)))</f>
        <v>01 Certain infectious or parasitic diseases  </v>
      </c>
      <c r="L543" s="3" t="str" cm="1">
        <f t="array" ref="L543">IF(INDEX(Pat_org!$D$2:$P$484,MATCH(Payments_2020!$G543,Pat_org!$D$2:$D$484,0),Pat_org!I$1)=0,"",(INDEX(Pat_org!$D$2:$P$484,MATCH(Payments_2020!$G543,Pat_org!$D$2:$D$484,0),Pat_org!I$1)))</f>
        <v>HIV</v>
      </c>
      <c r="M543" s="3" cm="1">
        <f t="array" ref="M543">IF(INDEX(Pat_org!$D$2:$P$484,MATCH(Payments_2020!$G543,Pat_org!$D$2:$D$484,0),Pat_org!J$1)=0,"",(INDEX(Pat_org!$D$2:$P$484,MATCH(Payments_2020!$G543,Pat_org!$D$2:$D$484,0),Pat_org!J$1)))</f>
        <v>288527</v>
      </c>
      <c r="N543" s="3" t="str" cm="1">
        <f t="array" ref="N543">IF(INDEX(Pat_org!$D$2:$P$484,MATCH(Payments_2020!$G543,Pat_org!$D$2:$D$484,0),Pat_org!K$1)=0,"",(INDEX(Pat_org!$D$2:$P$484,MATCH(Payments_2020!$G543,Pat_org!$D$2:$D$484,0),Pat_org!K$1)))</f>
        <v/>
      </c>
      <c r="O543" s="3" t="str" cm="1">
        <f t="array" ref="O543">IF(INDEX(Pat_org!$D$2:$P$484,MATCH(Payments_2020!$G543,Pat_org!$D$2:$D$484,0),Pat_org!L$1)=0,"",(INDEX(Pat_org!$D$2:$P$484,MATCH(Payments_2020!$G543,Pat_org!$D$2:$D$484,0),Pat_org!L$1)))</f>
        <v>UK</v>
      </c>
      <c r="P543" s="3" t="str" cm="1">
        <f t="array" ref="P543">IF(INDEX(Pat_org!$D$2:$P$484,MATCH(Payments_2020!$G543,Pat_org!$D$2:$D$484,0),Pat_org!M$1)=0,"",(INDEX(Pat_org!$D$2:$P$484,MATCH(Payments_2020!$G543,Pat_org!$D$2:$D$484,0),Pat_org!M$1)))</f>
        <v>https://www.tht.org.uk/</v>
      </c>
      <c r="Q543" s="3" t="str" cm="1">
        <f t="array" ref="Q543">IFERROR(IF(INDEX(Pat_org!$D$2:$P$484,MATCH(Payments_2020!$G543,Pat_org!$D$2:$D$484,0),Pat_org!N$1)=0,"",(INDEX(Pat_org!$D$2:$P$484,MATCH(Payments_2020!$G543,Pat_org!$D$2:$D$484,0),Pat_org!N$1))),"")</f>
        <v>Not rare</v>
      </c>
      <c r="R543" s="3" t="str" cm="1">
        <f t="array" ref="R543">IF(INDEX(Pat_org!$D$2:$P$484,MATCH(Payments_2020!$G543,Pat_org!$D$2:$D$484,0),Pat_org!O$1)=0,"",(INDEX(Pat_org!$D$2:$P$484,MATCH(Payments_2020!$G543,Pat_org!$D$2:$D$484,0),Pat_org!O$1)))</f>
        <v>Single PO</v>
      </c>
      <c r="S543" s="3" t="str" cm="1">
        <f t="array" ref="S543">IF(INDEX(Pat_org!$D$2:$P$484,MATCH(Payments_2020!$G543,Pat_org!$D$2:$D$484,0),Pat_org!P$1)=0,"",(INDEX(Pat_org!$D$2:$P$484,MATCH(Payments_2020!$G543,Pat_org!$D$2:$D$484,0),Pat_org!P$1)))</f>
        <v/>
      </c>
      <c r="T543" s="3" t="s">
        <v>927</v>
      </c>
      <c r="U543" s="3" t="s">
        <v>26</v>
      </c>
      <c r="V543" s="1">
        <v>2020</v>
      </c>
      <c r="W543" s="4" t="s">
        <v>27</v>
      </c>
      <c r="X543" s="40" t="str">
        <f t="shared" si="27"/>
        <v>2020GBP</v>
      </c>
      <c r="Y543" s="40">
        <v>5000</v>
      </c>
      <c r="Z543" s="31" cm="1">
        <f t="array" ref="Z543">_xlfn.IFS(X543=GBP_2020,Y543,X543=GBP_2019,Y543*CPI_2019,X543=GBP_2018,Y543*CPI_2018,X543=EUR_2020,Y543*EURGBP_2020,X543=EUR_2019,(Y543*EURGBP_2019)*CPI_2019,X543=EUR_2018,(Y543*EURGBP_2018)*CPI_2018,X543=USD_2020,Y543*USDGBP_2020,X543=USD_2019,(Y543*USDGBP_2019)*CPI_2019,X543=USD_2018,(Y543*USDGBP_2018)*CPI_2018,X543=CHF_2020,Y543*CHFGBP_2020,X543=CHF_2019,(Y543*CHFGBP_2019)*CPI_2019,X543=CHF_2018,(Y543*CHFGBP_2018)*CPI_2018,X543=SEK_2020,Y543*SEKGBP_2020,X543=SEK_2019,(Y543*SEKGBP_2019)*CPI_2019,X543=SEK_2018,(Y543*SEKGBP_2018)*CPI_2018,X543=NKK_2020,Y543*NKKGBP_2020,X543=NKK_2019,(Y543*NKKGBP_2019)*CPI_2019,X543=NKK_2018,(Y543*NKKGBP_2018)*CPI_2018,X543=DKK_2020,Y543*DKKGBP_2020,X543=DKK_2019,(Y543*DKKGBP_2019)*CPI_2019,X543=DKK_2018,(Y543*DKKGBP_2018)*CPI_2018)</f>
        <v>5000</v>
      </c>
      <c r="AA543" s="1">
        <v>1</v>
      </c>
    </row>
    <row r="544" spans="1:27" s="3" customFormat="1" x14ac:dyDescent="0.35">
      <c r="A544" s="3" t="s">
        <v>807</v>
      </c>
      <c r="B544" s="3" t="str">
        <f t="shared" si="26"/>
        <v>JanssenHIV</v>
      </c>
      <c r="C544" s="3" t="str">
        <f>IF(INDEX(Comp_interest!$D:$D,MATCH(Payments_2020!$B544,Comp_interest!$C:$C,0))=0,"",INDEX(Comp_interest!$D:$D,MATCH(Payments_2020!$B544,Comp_interest!$C:$C,0)))</f>
        <v>Definitely yes</v>
      </c>
      <c r="D544" s="3" t="str">
        <f>IF(INDEX(Comp_interest!$E:$E,MATCH(Payments_2020!$B544,Comp_interest!$C:$C,0))=0,"",INDEX(Comp_interest!$E:$E,MATCH(Payments_2020!$B544,Comp_interest!$C:$C,0)))</f>
        <v>Company website</v>
      </c>
      <c r="E544" s="3" t="str">
        <f>IF(INDEX(Comp_interest!$F:$F,MATCH(Payments_2020!$B544,Comp_interest!$C:$C,0))=0,"",INDEX(Comp_interest!$F:$F,MATCH(Payments_2020!$B544,Comp_interest!$C:$C,0)))</f>
        <v/>
      </c>
      <c r="F544" s="3" t="s">
        <v>926</v>
      </c>
      <c r="G544" s="3" t="str">
        <f>INDEX(Pat_org!$B$3:$C$892,MATCH(Payments_2020!F544,Pat_org!$B$3:$B$892,0),2)</f>
        <v>Terrence Higgins Trust</v>
      </c>
      <c r="H544" s="3" t="str" cm="1">
        <f t="array" ref="H544">IF(INDEX(Pat_org!$D$2:$P$484,MATCH(Payments_2020!$G544,Pat_org!$D$2:$D$484,0),Pat_org!E$1)=0,"",(INDEX(Pat_org!$D$2:$P$484,MATCH(Payments_2020!$G544,Pat_org!$D$2:$D$484,0),Pat_org!E$1)))</f>
        <v>Include</v>
      </c>
      <c r="I544" s="3" cm="1">
        <f t="array" ref="I544">IF(INDEX(Pat_org!$D$2:$P$484,MATCH(Payments_2020!$G544,Pat_org!$D$2:$D$484,0),Pat_org!E$1)=0,"",(INDEX(Pat_org!$D$2:$P$484,MATCH(Payments_2020!$G544,Pat_org!$D$2:$D$484,0),Pat_org!$F$1)))</f>
        <v>0</v>
      </c>
      <c r="J544" s="3" t="str" cm="1">
        <f t="array" ref="J544">IF(INDEX(Pat_org!$D$2:$P$484,MATCH(Payments_2020!$G544,Pat_org!$D$2:$D$484,0),Pat_org!G$1)=0,"",(INDEX(Pat_org!$D$2:$P$484,MATCH(Payments_2020!$G544,Pat_org!$D$2:$D$484,0),Pat_org!G$1)))</f>
        <v>Multipurpose organisation</v>
      </c>
      <c r="K544" s="3" t="str" cm="1">
        <f t="array" ref="K544">IF(INDEX(Pat_org!$D$2:$P$484,MATCH(Payments_2020!$G544,Pat_org!$D$2:$D$484,0),Pat_org!H$1)=0,"",(INDEX(Pat_org!$D$2:$P$484,MATCH(Payments_2020!$G544,Pat_org!$D$2:$D$484,0),Pat_org!H$1)))</f>
        <v>01 Certain infectious or parasitic diseases  </v>
      </c>
      <c r="L544" s="3" t="str" cm="1">
        <f t="array" ref="L544">IF(INDEX(Pat_org!$D$2:$P$484,MATCH(Payments_2020!$G544,Pat_org!$D$2:$D$484,0),Pat_org!I$1)=0,"",(INDEX(Pat_org!$D$2:$P$484,MATCH(Payments_2020!$G544,Pat_org!$D$2:$D$484,0),Pat_org!I$1)))</f>
        <v>HIV</v>
      </c>
      <c r="M544" s="3" cm="1">
        <f t="array" ref="M544">IF(INDEX(Pat_org!$D$2:$P$484,MATCH(Payments_2020!$G544,Pat_org!$D$2:$D$484,0),Pat_org!J$1)=0,"",(INDEX(Pat_org!$D$2:$P$484,MATCH(Payments_2020!$G544,Pat_org!$D$2:$D$484,0),Pat_org!J$1)))</f>
        <v>288527</v>
      </c>
      <c r="N544" s="3" t="str" cm="1">
        <f t="array" ref="N544">IF(INDEX(Pat_org!$D$2:$P$484,MATCH(Payments_2020!$G544,Pat_org!$D$2:$D$484,0),Pat_org!K$1)=0,"",(INDEX(Pat_org!$D$2:$P$484,MATCH(Payments_2020!$G544,Pat_org!$D$2:$D$484,0),Pat_org!K$1)))</f>
        <v/>
      </c>
      <c r="O544" s="3" t="str" cm="1">
        <f t="array" ref="O544">IF(INDEX(Pat_org!$D$2:$P$484,MATCH(Payments_2020!$G544,Pat_org!$D$2:$D$484,0),Pat_org!L$1)=0,"",(INDEX(Pat_org!$D$2:$P$484,MATCH(Payments_2020!$G544,Pat_org!$D$2:$D$484,0),Pat_org!L$1)))</f>
        <v>UK</v>
      </c>
      <c r="P544" s="3" t="str" cm="1">
        <f t="array" ref="P544">IF(INDEX(Pat_org!$D$2:$P$484,MATCH(Payments_2020!$G544,Pat_org!$D$2:$D$484,0),Pat_org!M$1)=0,"",(INDEX(Pat_org!$D$2:$P$484,MATCH(Payments_2020!$G544,Pat_org!$D$2:$D$484,0),Pat_org!M$1)))</f>
        <v>https://www.tht.org.uk/</v>
      </c>
      <c r="Q544" s="3" t="str" cm="1">
        <f t="array" ref="Q544">IFERROR(IF(INDEX(Pat_org!$D$2:$P$484,MATCH(Payments_2020!$G544,Pat_org!$D$2:$D$484,0),Pat_org!N$1)=0,"",(INDEX(Pat_org!$D$2:$P$484,MATCH(Payments_2020!$G544,Pat_org!$D$2:$D$484,0),Pat_org!N$1))),"")</f>
        <v>Not rare</v>
      </c>
      <c r="R544" s="3" t="str" cm="1">
        <f t="array" ref="R544">IF(INDEX(Pat_org!$D$2:$P$484,MATCH(Payments_2020!$G544,Pat_org!$D$2:$D$484,0),Pat_org!O$1)=0,"",(INDEX(Pat_org!$D$2:$P$484,MATCH(Payments_2020!$G544,Pat_org!$D$2:$D$484,0),Pat_org!O$1)))</f>
        <v>Single PO</v>
      </c>
      <c r="S544" s="3" t="str" cm="1">
        <f t="array" ref="S544">IF(INDEX(Pat_org!$D$2:$P$484,MATCH(Payments_2020!$G544,Pat_org!$D$2:$D$484,0),Pat_org!P$1)=0,"",(INDEX(Pat_org!$D$2:$P$484,MATCH(Payments_2020!$G544,Pat_org!$D$2:$D$484,0),Pat_org!P$1)))</f>
        <v/>
      </c>
      <c r="T544" s="3" t="s">
        <v>928</v>
      </c>
      <c r="U544" s="3" t="s">
        <v>26</v>
      </c>
      <c r="V544" s="1">
        <v>2020</v>
      </c>
      <c r="W544" s="4" t="s">
        <v>27</v>
      </c>
      <c r="X544" s="40" t="str">
        <f t="shared" si="27"/>
        <v>2020GBP</v>
      </c>
      <c r="Y544" s="40">
        <v>3000</v>
      </c>
      <c r="Z544" s="31" cm="1">
        <f t="array" ref="Z544">_xlfn.IFS(X544=GBP_2020,Y544,X544=GBP_2019,Y544*CPI_2019,X544=GBP_2018,Y544*CPI_2018,X544=EUR_2020,Y544*EURGBP_2020,X544=EUR_2019,(Y544*EURGBP_2019)*CPI_2019,X544=EUR_2018,(Y544*EURGBP_2018)*CPI_2018,X544=USD_2020,Y544*USDGBP_2020,X544=USD_2019,(Y544*USDGBP_2019)*CPI_2019,X544=USD_2018,(Y544*USDGBP_2018)*CPI_2018,X544=CHF_2020,Y544*CHFGBP_2020,X544=CHF_2019,(Y544*CHFGBP_2019)*CPI_2019,X544=CHF_2018,(Y544*CHFGBP_2018)*CPI_2018,X544=SEK_2020,Y544*SEKGBP_2020,X544=SEK_2019,(Y544*SEKGBP_2019)*CPI_2019,X544=SEK_2018,(Y544*SEKGBP_2018)*CPI_2018,X544=NKK_2020,Y544*NKKGBP_2020,X544=NKK_2019,(Y544*NKKGBP_2019)*CPI_2019,X544=NKK_2018,(Y544*NKKGBP_2018)*CPI_2018,X544=DKK_2020,Y544*DKKGBP_2020,X544=DKK_2019,(Y544*DKKGBP_2019)*CPI_2019,X544=DKK_2018,(Y544*DKKGBP_2018)*CPI_2018)</f>
        <v>3000</v>
      </c>
      <c r="AA544" s="1">
        <v>1</v>
      </c>
    </row>
    <row r="545" spans="1:27" s="3" customFormat="1" x14ac:dyDescent="0.35">
      <c r="A545" s="3" t="s">
        <v>807</v>
      </c>
      <c r="B545" s="3" t="str">
        <f t="shared" si="26"/>
        <v>JanssenHIV</v>
      </c>
      <c r="C545" s="3" t="str">
        <f>IF(INDEX(Comp_interest!$D:$D,MATCH(Payments_2020!$B545,Comp_interest!$C:$C,0))=0,"",INDEX(Comp_interest!$D:$D,MATCH(Payments_2020!$B545,Comp_interest!$C:$C,0)))</f>
        <v>Definitely yes</v>
      </c>
      <c r="D545" s="3" t="str">
        <f>IF(INDEX(Comp_interest!$E:$E,MATCH(Payments_2020!$B545,Comp_interest!$C:$C,0))=0,"",INDEX(Comp_interest!$E:$E,MATCH(Payments_2020!$B545,Comp_interest!$C:$C,0)))</f>
        <v>Company website</v>
      </c>
      <c r="E545" s="3" t="str">
        <f>IF(INDEX(Comp_interest!$F:$F,MATCH(Payments_2020!$B545,Comp_interest!$C:$C,0))=0,"",INDEX(Comp_interest!$F:$F,MATCH(Payments_2020!$B545,Comp_interest!$C:$C,0)))</f>
        <v/>
      </c>
      <c r="F545" s="3" t="s">
        <v>926</v>
      </c>
      <c r="G545" s="3" t="str">
        <f>INDEX(Pat_org!$B$3:$C$892,MATCH(Payments_2020!F545,Pat_org!$B$3:$B$892,0),2)</f>
        <v>Terrence Higgins Trust</v>
      </c>
      <c r="H545" s="3" t="str" cm="1">
        <f t="array" ref="H545">IF(INDEX(Pat_org!$D$2:$P$484,MATCH(Payments_2020!$G545,Pat_org!$D$2:$D$484,0),Pat_org!E$1)=0,"",(INDEX(Pat_org!$D$2:$P$484,MATCH(Payments_2020!$G545,Pat_org!$D$2:$D$484,0),Pat_org!E$1)))</f>
        <v>Include</v>
      </c>
      <c r="I545" s="3" cm="1">
        <f t="array" ref="I545">IF(INDEX(Pat_org!$D$2:$P$484,MATCH(Payments_2020!$G545,Pat_org!$D$2:$D$484,0),Pat_org!E$1)=0,"",(INDEX(Pat_org!$D$2:$P$484,MATCH(Payments_2020!$G545,Pat_org!$D$2:$D$484,0),Pat_org!$F$1)))</f>
        <v>0</v>
      </c>
      <c r="J545" s="3" t="str" cm="1">
        <f t="array" ref="J545">IF(INDEX(Pat_org!$D$2:$P$484,MATCH(Payments_2020!$G545,Pat_org!$D$2:$D$484,0),Pat_org!G$1)=0,"",(INDEX(Pat_org!$D$2:$P$484,MATCH(Payments_2020!$G545,Pat_org!$D$2:$D$484,0),Pat_org!G$1)))</f>
        <v>Multipurpose organisation</v>
      </c>
      <c r="K545" s="3" t="str" cm="1">
        <f t="array" ref="K545">IF(INDEX(Pat_org!$D$2:$P$484,MATCH(Payments_2020!$G545,Pat_org!$D$2:$D$484,0),Pat_org!H$1)=0,"",(INDEX(Pat_org!$D$2:$P$484,MATCH(Payments_2020!$G545,Pat_org!$D$2:$D$484,0),Pat_org!H$1)))</f>
        <v>01 Certain infectious or parasitic diseases  </v>
      </c>
      <c r="L545" s="3" t="str" cm="1">
        <f t="array" ref="L545">IF(INDEX(Pat_org!$D$2:$P$484,MATCH(Payments_2020!$G545,Pat_org!$D$2:$D$484,0),Pat_org!I$1)=0,"",(INDEX(Pat_org!$D$2:$P$484,MATCH(Payments_2020!$G545,Pat_org!$D$2:$D$484,0),Pat_org!I$1)))</f>
        <v>HIV</v>
      </c>
      <c r="M545" s="3" cm="1">
        <f t="array" ref="M545">IF(INDEX(Pat_org!$D$2:$P$484,MATCH(Payments_2020!$G545,Pat_org!$D$2:$D$484,0),Pat_org!J$1)=0,"",(INDEX(Pat_org!$D$2:$P$484,MATCH(Payments_2020!$G545,Pat_org!$D$2:$D$484,0),Pat_org!J$1)))</f>
        <v>288527</v>
      </c>
      <c r="N545" s="3" t="str" cm="1">
        <f t="array" ref="N545">IF(INDEX(Pat_org!$D$2:$P$484,MATCH(Payments_2020!$G545,Pat_org!$D$2:$D$484,0),Pat_org!K$1)=0,"",(INDEX(Pat_org!$D$2:$P$484,MATCH(Payments_2020!$G545,Pat_org!$D$2:$D$484,0),Pat_org!K$1)))</f>
        <v/>
      </c>
      <c r="O545" s="3" t="str" cm="1">
        <f t="array" ref="O545">IF(INDEX(Pat_org!$D$2:$P$484,MATCH(Payments_2020!$G545,Pat_org!$D$2:$D$484,0),Pat_org!L$1)=0,"",(INDEX(Pat_org!$D$2:$P$484,MATCH(Payments_2020!$G545,Pat_org!$D$2:$D$484,0),Pat_org!L$1)))</f>
        <v>UK</v>
      </c>
      <c r="P545" s="3" t="str" cm="1">
        <f t="array" ref="P545">IF(INDEX(Pat_org!$D$2:$P$484,MATCH(Payments_2020!$G545,Pat_org!$D$2:$D$484,0),Pat_org!M$1)=0,"",(INDEX(Pat_org!$D$2:$P$484,MATCH(Payments_2020!$G545,Pat_org!$D$2:$D$484,0),Pat_org!M$1)))</f>
        <v>https://www.tht.org.uk/</v>
      </c>
      <c r="Q545" s="3" t="str" cm="1">
        <f t="array" ref="Q545">IFERROR(IF(INDEX(Pat_org!$D$2:$P$484,MATCH(Payments_2020!$G545,Pat_org!$D$2:$D$484,0),Pat_org!N$1)=0,"",(INDEX(Pat_org!$D$2:$P$484,MATCH(Payments_2020!$G545,Pat_org!$D$2:$D$484,0),Pat_org!N$1))),"")</f>
        <v>Not rare</v>
      </c>
      <c r="R545" s="3" t="str" cm="1">
        <f t="array" ref="R545">IF(INDEX(Pat_org!$D$2:$P$484,MATCH(Payments_2020!$G545,Pat_org!$D$2:$D$484,0),Pat_org!O$1)=0,"",(INDEX(Pat_org!$D$2:$P$484,MATCH(Payments_2020!$G545,Pat_org!$D$2:$D$484,0),Pat_org!O$1)))</f>
        <v>Single PO</v>
      </c>
      <c r="S545" s="3" t="str" cm="1">
        <f t="array" ref="S545">IF(INDEX(Pat_org!$D$2:$P$484,MATCH(Payments_2020!$G545,Pat_org!$D$2:$D$484,0),Pat_org!P$1)=0,"",(INDEX(Pat_org!$D$2:$P$484,MATCH(Payments_2020!$G545,Pat_org!$D$2:$D$484,0),Pat_org!P$1)))</f>
        <v/>
      </c>
      <c r="T545" s="3" t="s">
        <v>929</v>
      </c>
      <c r="U545" s="3" t="s">
        <v>26</v>
      </c>
      <c r="V545" s="1">
        <v>2020</v>
      </c>
      <c r="W545" s="4" t="s">
        <v>27</v>
      </c>
      <c r="X545" s="40" t="str">
        <f t="shared" si="27"/>
        <v>2020GBP</v>
      </c>
      <c r="Y545" s="40">
        <v>3000</v>
      </c>
      <c r="Z545" s="31" cm="1">
        <f t="array" ref="Z545">_xlfn.IFS(X545=GBP_2020,Y545,X545=GBP_2019,Y545*CPI_2019,X545=GBP_2018,Y545*CPI_2018,X545=EUR_2020,Y545*EURGBP_2020,X545=EUR_2019,(Y545*EURGBP_2019)*CPI_2019,X545=EUR_2018,(Y545*EURGBP_2018)*CPI_2018,X545=USD_2020,Y545*USDGBP_2020,X545=USD_2019,(Y545*USDGBP_2019)*CPI_2019,X545=USD_2018,(Y545*USDGBP_2018)*CPI_2018,X545=CHF_2020,Y545*CHFGBP_2020,X545=CHF_2019,(Y545*CHFGBP_2019)*CPI_2019,X545=CHF_2018,(Y545*CHFGBP_2018)*CPI_2018,X545=SEK_2020,Y545*SEKGBP_2020,X545=SEK_2019,(Y545*SEKGBP_2019)*CPI_2019,X545=SEK_2018,(Y545*SEKGBP_2018)*CPI_2018,X545=NKK_2020,Y545*NKKGBP_2020,X545=NKK_2019,(Y545*NKKGBP_2019)*CPI_2019,X545=NKK_2018,(Y545*NKKGBP_2018)*CPI_2018,X545=DKK_2020,Y545*DKKGBP_2020,X545=DKK_2019,(Y545*DKKGBP_2019)*CPI_2019,X545=DKK_2018,(Y545*DKKGBP_2018)*CPI_2018)</f>
        <v>3000</v>
      </c>
      <c r="AA545" s="1">
        <v>1</v>
      </c>
    </row>
    <row r="546" spans="1:27" s="3" customFormat="1" x14ac:dyDescent="0.35">
      <c r="A546" s="3" t="s">
        <v>807</v>
      </c>
      <c r="B546" s="3" t="str">
        <f t="shared" si="26"/>
        <v>JanssenProstate cancer</v>
      </c>
      <c r="C546" s="3" t="str">
        <f>IF(INDEX(Comp_interest!$D:$D,MATCH(Payments_2020!$B546,Comp_interest!$C:$C,0))=0,"",INDEX(Comp_interest!$D:$D,MATCH(Payments_2020!$B546,Comp_interest!$C:$C,0)))</f>
        <v>Definitely yes</v>
      </c>
      <c r="D546" s="3" t="str">
        <f>IF(INDEX(Comp_interest!$E:$E,MATCH(Payments_2020!$B546,Comp_interest!$C:$C,0))=0,"",INDEX(Comp_interest!$E:$E,MATCH(Payments_2020!$B546,Comp_interest!$C:$C,0)))</f>
        <v>Company website</v>
      </c>
      <c r="E546" s="3" t="str">
        <f>IF(INDEX(Comp_interest!$F:$F,MATCH(Payments_2020!$B546,Comp_interest!$C:$C,0))=0,"",INDEX(Comp_interest!$F:$F,MATCH(Payments_2020!$B546,Comp_interest!$C:$C,0)))</f>
        <v/>
      </c>
      <c r="F546" s="3" t="s">
        <v>930</v>
      </c>
      <c r="G546" s="3" t="str">
        <f>INDEX(Pat_org!$B$3:$C$892,MATCH(Payments_2020!F546,Pat_org!$B$3:$B$892,0),2)</f>
        <v>Errol Mckellar Foundation</v>
      </c>
      <c r="H546" s="3" t="str" cm="1">
        <f t="array" ref="H546">IF(INDEX(Pat_org!$D$2:$P$484,MATCH(Payments_2020!$G546,Pat_org!$D$2:$D$484,0),Pat_org!E$1)=0,"",(INDEX(Pat_org!$D$2:$P$484,MATCH(Payments_2020!$G546,Pat_org!$D$2:$D$484,0),Pat_org!E$1)))</f>
        <v>Include</v>
      </c>
      <c r="I546" s="3" cm="1">
        <f t="array" ref="I546">IF(INDEX(Pat_org!$D$2:$P$484,MATCH(Payments_2020!$G546,Pat_org!$D$2:$D$484,0),Pat_org!E$1)=0,"",(INDEX(Pat_org!$D$2:$P$484,MATCH(Payments_2020!$G546,Pat_org!$D$2:$D$484,0),Pat_org!$F$1)))</f>
        <v>0</v>
      </c>
      <c r="J546" s="3" t="str" cm="1">
        <f t="array" ref="J546">IF(INDEX(Pat_org!$D$2:$P$484,MATCH(Payments_2020!$G546,Pat_org!$D$2:$D$484,0),Pat_org!G$1)=0,"",(INDEX(Pat_org!$D$2:$P$484,MATCH(Payments_2020!$G546,Pat_org!$D$2:$D$484,0),Pat_org!G$1)))</f>
        <v>Organisation focused on education</v>
      </c>
      <c r="K546" s="3" t="str" cm="1">
        <f t="array" ref="K546">IF(INDEX(Pat_org!$D$2:$P$484,MATCH(Payments_2020!$G546,Pat_org!$D$2:$D$484,0),Pat_org!H$1)=0,"",(INDEX(Pat_org!$D$2:$P$484,MATCH(Payments_2020!$G546,Pat_org!$D$2:$D$484,0),Pat_org!H$1)))</f>
        <v>02 Neoplasms  </v>
      </c>
      <c r="L546" s="3" t="str" cm="1">
        <f t="array" ref="L546">IF(INDEX(Pat_org!$D$2:$P$484,MATCH(Payments_2020!$G546,Pat_org!$D$2:$D$484,0),Pat_org!I$1)=0,"",(INDEX(Pat_org!$D$2:$P$484,MATCH(Payments_2020!$G546,Pat_org!$D$2:$D$484,0),Pat_org!I$1)))</f>
        <v>Prostate cancer</v>
      </c>
      <c r="M546" s="3" t="str" cm="1">
        <f t="array" ref="M546">IF(INDEX(Pat_org!$D$2:$P$484,MATCH(Payments_2020!$G546,Pat_org!$D$2:$D$484,0),Pat_org!J$1)=0,"",(INDEX(Pat_org!$D$2:$P$484,MATCH(Payments_2020!$G546,Pat_org!$D$2:$D$484,0),Pat_org!J$1)))</f>
        <v>1181574 </v>
      </c>
      <c r="N546" s="3" t="str" cm="1">
        <f t="array" ref="N546">IF(INDEX(Pat_org!$D$2:$P$484,MATCH(Payments_2020!$G546,Pat_org!$D$2:$D$484,0),Pat_org!K$1)=0,"",(INDEX(Pat_org!$D$2:$P$484,MATCH(Payments_2020!$G546,Pat_org!$D$2:$D$484,0),Pat_org!K$1)))</f>
        <v/>
      </c>
      <c r="O546" s="3" t="str" cm="1">
        <f t="array" ref="O546">IF(INDEX(Pat_org!$D$2:$P$484,MATCH(Payments_2020!$G546,Pat_org!$D$2:$D$484,0),Pat_org!L$1)=0,"",(INDEX(Pat_org!$D$2:$P$484,MATCH(Payments_2020!$G546,Pat_org!$D$2:$D$484,0),Pat_org!L$1)))</f>
        <v>UK</v>
      </c>
      <c r="P546" s="3" t="str" cm="1">
        <f t="array" ref="P546">IF(INDEX(Pat_org!$D$2:$P$484,MATCH(Payments_2020!$G546,Pat_org!$D$2:$D$484,0),Pat_org!M$1)=0,"",(INDEX(Pat_org!$D$2:$P$484,MATCH(Payments_2020!$G546,Pat_org!$D$2:$D$484,0),Pat_org!M$1)))</f>
        <v>https://www.theerrolmckellarfoundation.com/</v>
      </c>
      <c r="Q546" s="3" t="str" cm="1">
        <f t="array" ref="Q546">IFERROR(IF(INDEX(Pat_org!$D$2:$P$484,MATCH(Payments_2020!$G546,Pat_org!$D$2:$D$484,0),Pat_org!N$1)=0,"",(INDEX(Pat_org!$D$2:$P$484,MATCH(Payments_2020!$G546,Pat_org!$D$2:$D$484,0),Pat_org!N$1))),"")</f>
        <v>Not rare</v>
      </c>
      <c r="R546" s="3" t="str" cm="1">
        <f t="array" ref="R546">IF(INDEX(Pat_org!$D$2:$P$484,MATCH(Payments_2020!$G546,Pat_org!$D$2:$D$484,0),Pat_org!O$1)=0,"",(INDEX(Pat_org!$D$2:$P$484,MATCH(Payments_2020!$G546,Pat_org!$D$2:$D$484,0),Pat_org!O$1)))</f>
        <v>Single PO</v>
      </c>
      <c r="S546" s="3" t="str" cm="1">
        <f t="array" ref="S546">IF(INDEX(Pat_org!$D$2:$P$484,MATCH(Payments_2020!$G546,Pat_org!$D$2:$D$484,0),Pat_org!P$1)=0,"",(INDEX(Pat_org!$D$2:$P$484,MATCH(Payments_2020!$G546,Pat_org!$D$2:$D$484,0),Pat_org!P$1)))</f>
        <v/>
      </c>
      <c r="T546" s="3" t="s">
        <v>931</v>
      </c>
      <c r="U546" s="3" t="s">
        <v>26</v>
      </c>
      <c r="V546" s="1">
        <v>2020</v>
      </c>
      <c r="W546" s="4" t="s">
        <v>27</v>
      </c>
      <c r="X546" s="40" t="str">
        <f t="shared" si="27"/>
        <v>2020GBP</v>
      </c>
      <c r="Y546" s="40">
        <v>880</v>
      </c>
      <c r="Z546" s="31" cm="1">
        <f t="array" ref="Z546">_xlfn.IFS(X546=GBP_2020,Y546,X546=GBP_2019,Y546*CPI_2019,X546=GBP_2018,Y546*CPI_2018,X546=EUR_2020,Y546*EURGBP_2020,X546=EUR_2019,(Y546*EURGBP_2019)*CPI_2019,X546=EUR_2018,(Y546*EURGBP_2018)*CPI_2018,X546=USD_2020,Y546*USDGBP_2020,X546=USD_2019,(Y546*USDGBP_2019)*CPI_2019,X546=USD_2018,(Y546*USDGBP_2018)*CPI_2018,X546=CHF_2020,Y546*CHFGBP_2020,X546=CHF_2019,(Y546*CHFGBP_2019)*CPI_2019,X546=CHF_2018,(Y546*CHFGBP_2018)*CPI_2018,X546=SEK_2020,Y546*SEKGBP_2020,X546=SEK_2019,(Y546*SEKGBP_2019)*CPI_2019,X546=SEK_2018,(Y546*SEKGBP_2018)*CPI_2018,X546=NKK_2020,Y546*NKKGBP_2020,X546=NKK_2019,(Y546*NKKGBP_2019)*CPI_2019,X546=NKK_2018,(Y546*NKKGBP_2018)*CPI_2018,X546=DKK_2020,Y546*DKKGBP_2020,X546=DKK_2019,(Y546*DKKGBP_2019)*CPI_2019,X546=DKK_2018,(Y546*DKKGBP_2018)*CPI_2018)</f>
        <v>880</v>
      </c>
      <c r="AA546" s="1">
        <v>1</v>
      </c>
    </row>
    <row r="547" spans="1:27" s="3" customFormat="1" x14ac:dyDescent="0.35">
      <c r="A547" s="3" t="s">
        <v>807</v>
      </c>
      <c r="B547" s="3" t="str">
        <f t="shared" si="26"/>
        <v>JanssenPatient support helpline</v>
      </c>
      <c r="C547" s="3" t="str">
        <f>IF(INDEX(Comp_interest!$D:$D,MATCH(Payments_2020!$B547,Comp_interest!$C:$C,0))=0,"",INDEX(Comp_interest!$D:$D,MATCH(Payments_2020!$B547,Comp_interest!$C:$C,0)))</f>
        <v xml:space="preserve">Other </v>
      </c>
      <c r="D547" s="3" t="str">
        <f>IF(INDEX(Comp_interest!$E:$E,MATCH(Payments_2020!$B547,Comp_interest!$C:$C,0))=0,"",INDEX(Comp_interest!$E:$E,MATCH(Payments_2020!$B547,Comp_interest!$C:$C,0)))</f>
        <v/>
      </c>
      <c r="E547" s="3" t="str">
        <f>IF(INDEX(Comp_interest!$F:$F,MATCH(Payments_2020!$B547,Comp_interest!$C:$C,0))=0,"",INDEX(Comp_interest!$F:$F,MATCH(Payments_2020!$B547,Comp_interest!$C:$C,0)))</f>
        <v>Unclear</v>
      </c>
      <c r="F547" s="3" t="s">
        <v>102</v>
      </c>
      <c r="G547" s="3" t="str">
        <f>INDEX(Pat_org!$B$3:$C$892,MATCH(Payments_2020!F547,Pat_org!$B$3:$B$892,0),2)</f>
        <v>Patients Association</v>
      </c>
      <c r="H547" s="3" t="str" cm="1">
        <f t="array" ref="H547">IF(INDEX(Pat_org!$D$2:$P$484,MATCH(Payments_2020!$G547,Pat_org!$D$2:$D$484,0),Pat_org!E$1)=0,"",(INDEX(Pat_org!$D$2:$P$484,MATCH(Payments_2020!$G547,Pat_org!$D$2:$D$484,0),Pat_org!E$1)))</f>
        <v>Include</v>
      </c>
      <c r="I547" s="3" cm="1">
        <f t="array" ref="I547">IF(INDEX(Pat_org!$D$2:$P$484,MATCH(Payments_2020!$G547,Pat_org!$D$2:$D$484,0),Pat_org!E$1)=0,"",(INDEX(Pat_org!$D$2:$P$484,MATCH(Payments_2020!$G547,Pat_org!$D$2:$D$484,0),Pat_org!$F$1)))</f>
        <v>0</v>
      </c>
      <c r="J547" s="3" t="str" cm="1">
        <f t="array" ref="J547">IF(INDEX(Pat_org!$D$2:$P$484,MATCH(Payments_2020!$G547,Pat_org!$D$2:$D$484,0),Pat_org!G$1)=0,"",(INDEX(Pat_org!$D$2:$P$484,MATCH(Payments_2020!$G547,Pat_org!$D$2:$D$484,0),Pat_org!G$1)))</f>
        <v>Advocacy organisation</v>
      </c>
      <c r="K547" s="3" t="str" cm="1">
        <f t="array" ref="K547">IF(INDEX(Pat_org!$D$2:$P$484,MATCH(Payments_2020!$G547,Pat_org!$D$2:$D$484,0),Pat_org!H$1)=0,"",(INDEX(Pat_org!$D$2:$P$484,MATCH(Payments_2020!$G547,Pat_org!$D$2:$D$484,0),Pat_org!H$1)))</f>
        <v xml:space="preserve">Other </v>
      </c>
      <c r="L547" s="3" t="str" cm="1">
        <f t="array" ref="L547">IF(INDEX(Pat_org!$D$2:$P$484,MATCH(Payments_2020!$G547,Pat_org!$D$2:$D$484,0),Pat_org!I$1)=0,"",(INDEX(Pat_org!$D$2:$P$484,MATCH(Payments_2020!$G547,Pat_org!$D$2:$D$484,0),Pat_org!I$1)))</f>
        <v>Patient support helpline</v>
      </c>
      <c r="M547" s="3" cm="1">
        <f t="array" ref="M547">IF(INDEX(Pat_org!$D$2:$P$484,MATCH(Payments_2020!$G547,Pat_org!$D$2:$D$484,0),Pat_org!J$1)=0,"",(INDEX(Pat_org!$D$2:$P$484,MATCH(Payments_2020!$G547,Pat_org!$D$2:$D$484,0),Pat_org!J$1)))</f>
        <v>1006733</v>
      </c>
      <c r="N547" s="3" t="str" cm="1">
        <f t="array" ref="N547">IF(INDEX(Pat_org!$D$2:$P$484,MATCH(Payments_2020!$G547,Pat_org!$D$2:$D$484,0),Pat_org!K$1)=0,"",(INDEX(Pat_org!$D$2:$P$484,MATCH(Payments_2020!$G547,Pat_org!$D$2:$D$484,0),Pat_org!K$1)))</f>
        <v/>
      </c>
      <c r="O547" s="3" t="str" cm="1">
        <f t="array" ref="O547">IF(INDEX(Pat_org!$D$2:$P$484,MATCH(Payments_2020!$G547,Pat_org!$D$2:$D$484,0),Pat_org!L$1)=0,"",(INDEX(Pat_org!$D$2:$P$484,MATCH(Payments_2020!$G547,Pat_org!$D$2:$D$484,0),Pat_org!L$1)))</f>
        <v>UK</v>
      </c>
      <c r="P547" s="3" t="str" cm="1">
        <f t="array" ref="P547">IF(INDEX(Pat_org!$D$2:$P$484,MATCH(Payments_2020!$G547,Pat_org!$D$2:$D$484,0),Pat_org!M$1)=0,"",(INDEX(Pat_org!$D$2:$P$484,MATCH(Payments_2020!$G547,Pat_org!$D$2:$D$484,0),Pat_org!M$1)))</f>
        <v>https://www.patients-association.org.uk/</v>
      </c>
      <c r="Q547" s="3" t="str" cm="1">
        <f t="array" ref="Q547">IFERROR(IF(INDEX(Pat_org!$D$2:$P$484,MATCH(Payments_2020!$G547,Pat_org!$D$2:$D$484,0),Pat_org!N$1)=0,"",(INDEX(Pat_org!$D$2:$P$484,MATCH(Payments_2020!$G547,Pat_org!$D$2:$D$484,0),Pat_org!N$1))),"")</f>
        <v>Unclear</v>
      </c>
      <c r="R547" s="3" t="str" cm="1">
        <f t="array" ref="R547">IF(INDEX(Pat_org!$D$2:$P$484,MATCH(Payments_2020!$G547,Pat_org!$D$2:$D$484,0),Pat_org!O$1)=0,"",(INDEX(Pat_org!$D$2:$P$484,MATCH(Payments_2020!$G547,Pat_org!$D$2:$D$484,0),Pat_org!O$1)))</f>
        <v>Single PO</v>
      </c>
      <c r="S547" s="3" t="str" cm="1">
        <f t="array" ref="S547">IF(INDEX(Pat_org!$D$2:$P$484,MATCH(Payments_2020!$G547,Pat_org!$D$2:$D$484,0),Pat_org!P$1)=0,"",(INDEX(Pat_org!$D$2:$P$484,MATCH(Payments_2020!$G547,Pat_org!$D$2:$D$484,0),Pat_org!P$1)))</f>
        <v/>
      </c>
      <c r="T547" s="3" t="s">
        <v>932</v>
      </c>
      <c r="U547" s="3" t="s">
        <v>26</v>
      </c>
      <c r="V547" s="1">
        <v>2020</v>
      </c>
      <c r="W547" s="4" t="s">
        <v>27</v>
      </c>
      <c r="X547" s="40" t="str">
        <f t="shared" si="27"/>
        <v>2020GBP</v>
      </c>
      <c r="Y547" s="40">
        <v>10000</v>
      </c>
      <c r="Z547" s="31" cm="1">
        <f t="array" ref="Z547">_xlfn.IFS(X547=GBP_2020,Y547,X547=GBP_2019,Y547*CPI_2019,X547=GBP_2018,Y547*CPI_2018,X547=EUR_2020,Y547*EURGBP_2020,X547=EUR_2019,(Y547*EURGBP_2019)*CPI_2019,X547=EUR_2018,(Y547*EURGBP_2018)*CPI_2018,X547=USD_2020,Y547*USDGBP_2020,X547=USD_2019,(Y547*USDGBP_2019)*CPI_2019,X547=USD_2018,(Y547*USDGBP_2018)*CPI_2018,X547=CHF_2020,Y547*CHFGBP_2020,X547=CHF_2019,(Y547*CHFGBP_2019)*CPI_2019,X547=CHF_2018,(Y547*CHFGBP_2018)*CPI_2018,X547=SEK_2020,Y547*SEKGBP_2020,X547=SEK_2019,(Y547*SEKGBP_2019)*CPI_2019,X547=SEK_2018,(Y547*SEKGBP_2018)*CPI_2018,X547=NKK_2020,Y547*NKKGBP_2020,X547=NKK_2019,(Y547*NKKGBP_2019)*CPI_2019,X547=NKK_2018,(Y547*NKKGBP_2018)*CPI_2018,X547=DKK_2020,Y547*DKKGBP_2020,X547=DKK_2019,(Y547*DKKGBP_2019)*CPI_2019,X547=DKK_2018,(Y547*DKKGBP_2018)*CPI_2018)</f>
        <v>10000</v>
      </c>
      <c r="AA547" s="1">
        <v>1</v>
      </c>
    </row>
    <row r="548" spans="1:27" s="3" customFormat="1" x14ac:dyDescent="0.35">
      <c r="A548" s="3" t="s">
        <v>807</v>
      </c>
      <c r="B548" s="3" t="str">
        <f t="shared" si="26"/>
        <v>JanssenPatient support helpline</v>
      </c>
      <c r="C548" s="3" t="str">
        <f>IF(INDEX(Comp_interest!$D:$D,MATCH(Payments_2020!$B548,Comp_interest!$C:$C,0))=0,"",INDEX(Comp_interest!$D:$D,MATCH(Payments_2020!$B548,Comp_interest!$C:$C,0)))</f>
        <v xml:space="preserve">Other </v>
      </c>
      <c r="D548" s="3" t="str">
        <f>IF(INDEX(Comp_interest!$E:$E,MATCH(Payments_2020!$B548,Comp_interest!$C:$C,0))=0,"",INDEX(Comp_interest!$E:$E,MATCH(Payments_2020!$B548,Comp_interest!$C:$C,0)))</f>
        <v/>
      </c>
      <c r="E548" s="3" t="str">
        <f>IF(INDEX(Comp_interest!$F:$F,MATCH(Payments_2020!$B548,Comp_interest!$C:$C,0))=0,"",INDEX(Comp_interest!$F:$F,MATCH(Payments_2020!$B548,Comp_interest!$C:$C,0)))</f>
        <v>Unclear</v>
      </c>
      <c r="F548" s="3" t="s">
        <v>102</v>
      </c>
      <c r="G548" s="3" t="str">
        <f>INDEX(Pat_org!$B$3:$C$892,MATCH(Payments_2020!F548,Pat_org!$B$3:$B$892,0),2)</f>
        <v>Patients Association</v>
      </c>
      <c r="H548" s="3" t="str" cm="1">
        <f t="array" ref="H548">IF(INDEX(Pat_org!$D$2:$P$484,MATCH(Payments_2020!$G548,Pat_org!$D$2:$D$484,0),Pat_org!E$1)=0,"",(INDEX(Pat_org!$D$2:$P$484,MATCH(Payments_2020!$G548,Pat_org!$D$2:$D$484,0),Pat_org!E$1)))</f>
        <v>Include</v>
      </c>
      <c r="I548" s="3" cm="1">
        <f t="array" ref="I548">IF(INDEX(Pat_org!$D$2:$P$484,MATCH(Payments_2020!$G548,Pat_org!$D$2:$D$484,0),Pat_org!E$1)=0,"",(INDEX(Pat_org!$D$2:$P$484,MATCH(Payments_2020!$G548,Pat_org!$D$2:$D$484,0),Pat_org!$F$1)))</f>
        <v>0</v>
      </c>
      <c r="J548" s="3" t="str" cm="1">
        <f t="array" ref="J548">IF(INDEX(Pat_org!$D$2:$P$484,MATCH(Payments_2020!$G548,Pat_org!$D$2:$D$484,0),Pat_org!G$1)=0,"",(INDEX(Pat_org!$D$2:$P$484,MATCH(Payments_2020!$G548,Pat_org!$D$2:$D$484,0),Pat_org!G$1)))</f>
        <v>Advocacy organisation</v>
      </c>
      <c r="K548" s="3" t="str" cm="1">
        <f t="array" ref="K548">IF(INDEX(Pat_org!$D$2:$P$484,MATCH(Payments_2020!$G548,Pat_org!$D$2:$D$484,0),Pat_org!H$1)=0,"",(INDEX(Pat_org!$D$2:$P$484,MATCH(Payments_2020!$G548,Pat_org!$D$2:$D$484,0),Pat_org!H$1)))</f>
        <v xml:space="preserve">Other </v>
      </c>
      <c r="L548" s="3" t="str" cm="1">
        <f t="array" ref="L548">IF(INDEX(Pat_org!$D$2:$P$484,MATCH(Payments_2020!$G548,Pat_org!$D$2:$D$484,0),Pat_org!I$1)=0,"",(INDEX(Pat_org!$D$2:$P$484,MATCH(Payments_2020!$G548,Pat_org!$D$2:$D$484,0),Pat_org!I$1)))</f>
        <v>Patient support helpline</v>
      </c>
      <c r="M548" s="3" cm="1">
        <f t="array" ref="M548">IF(INDEX(Pat_org!$D$2:$P$484,MATCH(Payments_2020!$G548,Pat_org!$D$2:$D$484,0),Pat_org!J$1)=0,"",(INDEX(Pat_org!$D$2:$P$484,MATCH(Payments_2020!$G548,Pat_org!$D$2:$D$484,0),Pat_org!J$1)))</f>
        <v>1006733</v>
      </c>
      <c r="N548" s="3" t="str" cm="1">
        <f t="array" ref="N548">IF(INDEX(Pat_org!$D$2:$P$484,MATCH(Payments_2020!$G548,Pat_org!$D$2:$D$484,0),Pat_org!K$1)=0,"",(INDEX(Pat_org!$D$2:$P$484,MATCH(Payments_2020!$G548,Pat_org!$D$2:$D$484,0),Pat_org!K$1)))</f>
        <v/>
      </c>
      <c r="O548" s="3" t="str" cm="1">
        <f t="array" ref="O548">IF(INDEX(Pat_org!$D$2:$P$484,MATCH(Payments_2020!$G548,Pat_org!$D$2:$D$484,0),Pat_org!L$1)=0,"",(INDEX(Pat_org!$D$2:$P$484,MATCH(Payments_2020!$G548,Pat_org!$D$2:$D$484,0),Pat_org!L$1)))</f>
        <v>UK</v>
      </c>
      <c r="P548" s="3" t="str" cm="1">
        <f t="array" ref="P548">IF(INDEX(Pat_org!$D$2:$P$484,MATCH(Payments_2020!$G548,Pat_org!$D$2:$D$484,0),Pat_org!M$1)=0,"",(INDEX(Pat_org!$D$2:$P$484,MATCH(Payments_2020!$G548,Pat_org!$D$2:$D$484,0),Pat_org!M$1)))</f>
        <v>https://www.patients-association.org.uk/</v>
      </c>
      <c r="Q548" s="3" t="str" cm="1">
        <f t="array" ref="Q548">IFERROR(IF(INDEX(Pat_org!$D$2:$P$484,MATCH(Payments_2020!$G548,Pat_org!$D$2:$D$484,0),Pat_org!N$1)=0,"",(INDEX(Pat_org!$D$2:$P$484,MATCH(Payments_2020!$G548,Pat_org!$D$2:$D$484,0),Pat_org!N$1))),"")</f>
        <v>Unclear</v>
      </c>
      <c r="R548" s="3" t="str" cm="1">
        <f t="array" ref="R548">IF(INDEX(Pat_org!$D$2:$P$484,MATCH(Payments_2020!$G548,Pat_org!$D$2:$D$484,0),Pat_org!O$1)=0,"",(INDEX(Pat_org!$D$2:$P$484,MATCH(Payments_2020!$G548,Pat_org!$D$2:$D$484,0),Pat_org!O$1)))</f>
        <v>Single PO</v>
      </c>
      <c r="S548" s="3" t="str" cm="1">
        <f t="array" ref="S548">IF(INDEX(Pat_org!$D$2:$P$484,MATCH(Payments_2020!$G548,Pat_org!$D$2:$D$484,0),Pat_org!P$1)=0,"",(INDEX(Pat_org!$D$2:$P$484,MATCH(Payments_2020!$G548,Pat_org!$D$2:$D$484,0),Pat_org!P$1)))</f>
        <v/>
      </c>
      <c r="T548" s="3" t="s">
        <v>933</v>
      </c>
      <c r="U548" s="3" t="s">
        <v>26</v>
      </c>
      <c r="V548" s="1">
        <v>2020</v>
      </c>
      <c r="W548" s="4" t="s">
        <v>27</v>
      </c>
      <c r="X548" s="40" t="str">
        <f t="shared" si="27"/>
        <v>2020GBP</v>
      </c>
      <c r="Y548" s="40">
        <v>5000</v>
      </c>
      <c r="Z548" s="31" cm="1">
        <f t="array" ref="Z548">_xlfn.IFS(X548=GBP_2020,Y548,X548=GBP_2019,Y548*CPI_2019,X548=GBP_2018,Y548*CPI_2018,X548=EUR_2020,Y548*EURGBP_2020,X548=EUR_2019,(Y548*EURGBP_2019)*CPI_2019,X548=EUR_2018,(Y548*EURGBP_2018)*CPI_2018,X548=USD_2020,Y548*USDGBP_2020,X548=USD_2019,(Y548*USDGBP_2019)*CPI_2019,X548=USD_2018,(Y548*USDGBP_2018)*CPI_2018,X548=CHF_2020,Y548*CHFGBP_2020,X548=CHF_2019,(Y548*CHFGBP_2019)*CPI_2019,X548=CHF_2018,(Y548*CHFGBP_2018)*CPI_2018,X548=SEK_2020,Y548*SEKGBP_2020,X548=SEK_2019,(Y548*SEKGBP_2019)*CPI_2019,X548=SEK_2018,(Y548*SEKGBP_2018)*CPI_2018,X548=NKK_2020,Y548*NKKGBP_2020,X548=NKK_2019,(Y548*NKKGBP_2019)*CPI_2019,X548=NKK_2018,(Y548*NKKGBP_2018)*CPI_2018,X548=DKK_2020,Y548*DKKGBP_2020,X548=DKK_2019,(Y548*DKKGBP_2019)*CPI_2019,X548=DKK_2018,(Y548*DKKGBP_2018)*CPI_2018)</f>
        <v>5000</v>
      </c>
      <c r="AA548" s="1">
        <v>1</v>
      </c>
    </row>
    <row r="549" spans="1:27" s="3" customFormat="1" x14ac:dyDescent="0.35">
      <c r="A549" s="3" t="s">
        <v>807</v>
      </c>
      <c r="B549" s="3" t="str">
        <f t="shared" si="26"/>
        <v>JanssenPsoriasis</v>
      </c>
      <c r="C549" s="3" t="str">
        <f>IF(INDEX(Comp_interest!$D:$D,MATCH(Payments_2020!$B549,Comp_interest!$C:$C,0))=0,"",INDEX(Comp_interest!$D:$D,MATCH(Payments_2020!$B549,Comp_interest!$C:$C,0)))</f>
        <v>Definitely yes</v>
      </c>
      <c r="D549" s="3" t="str">
        <f>IF(INDEX(Comp_interest!$E:$E,MATCH(Payments_2020!$B549,Comp_interest!$C:$C,0))=0,"",INDEX(Comp_interest!$E:$E,MATCH(Payments_2020!$B549,Comp_interest!$C:$C,0)))</f>
        <v>Company website</v>
      </c>
      <c r="E549" s="3" t="str">
        <f>IF(INDEX(Comp_interest!$F:$F,MATCH(Payments_2020!$B549,Comp_interest!$C:$C,0))=0,"",INDEX(Comp_interest!$F:$F,MATCH(Payments_2020!$B549,Comp_interest!$C:$C,0)))</f>
        <v/>
      </c>
      <c r="F549" s="3" t="s">
        <v>697</v>
      </c>
      <c r="G549" s="3" t="str">
        <f>INDEX(Pat_org!$B$3:$C$892,MATCH(Payments_2020!F549,Pat_org!$B$3:$B$892,0),2)</f>
        <v>Psoriasis Association</v>
      </c>
      <c r="H549" s="3" t="str" cm="1">
        <f t="array" ref="H549">IF(INDEX(Pat_org!$D$2:$P$484,MATCH(Payments_2020!$G549,Pat_org!$D$2:$D$484,0),Pat_org!E$1)=0,"",(INDEX(Pat_org!$D$2:$P$484,MATCH(Payments_2020!$G549,Pat_org!$D$2:$D$484,0),Pat_org!E$1)))</f>
        <v>Include</v>
      </c>
      <c r="I549" s="3" cm="1">
        <f t="array" ref="I549">IF(INDEX(Pat_org!$D$2:$P$484,MATCH(Payments_2020!$G549,Pat_org!$D$2:$D$484,0),Pat_org!E$1)=0,"",(INDEX(Pat_org!$D$2:$P$484,MATCH(Payments_2020!$G549,Pat_org!$D$2:$D$484,0),Pat_org!$F$1)))</f>
        <v>0</v>
      </c>
      <c r="J549" s="3" t="str" cm="1">
        <f t="array" ref="J549">IF(INDEX(Pat_org!$D$2:$P$484,MATCH(Payments_2020!$G549,Pat_org!$D$2:$D$484,0),Pat_org!G$1)=0,"",(INDEX(Pat_org!$D$2:$P$484,MATCH(Payments_2020!$G549,Pat_org!$D$2:$D$484,0),Pat_org!G$1)))</f>
        <v>Multipurpose organisation</v>
      </c>
      <c r="K549" s="3" t="str" cm="1">
        <f t="array" ref="K549">IF(INDEX(Pat_org!$D$2:$P$484,MATCH(Payments_2020!$G549,Pat_org!$D$2:$D$484,0),Pat_org!H$1)=0,"",(INDEX(Pat_org!$D$2:$P$484,MATCH(Payments_2020!$G549,Pat_org!$D$2:$D$484,0),Pat_org!H$1)))</f>
        <v>14 Diseases of the skin  </v>
      </c>
      <c r="L549" s="3" t="str" cm="1">
        <f t="array" ref="L549">IF(INDEX(Pat_org!$D$2:$P$484,MATCH(Payments_2020!$G549,Pat_org!$D$2:$D$484,0),Pat_org!I$1)=0,"",(INDEX(Pat_org!$D$2:$P$484,MATCH(Payments_2020!$G549,Pat_org!$D$2:$D$484,0),Pat_org!I$1)))</f>
        <v>Psoriasis</v>
      </c>
      <c r="M549" s="3" cm="1">
        <f t="array" ref="M549">IF(INDEX(Pat_org!$D$2:$P$484,MATCH(Payments_2020!$G549,Pat_org!$D$2:$D$484,0),Pat_org!J$1)=0,"",(INDEX(Pat_org!$D$2:$P$484,MATCH(Payments_2020!$G549,Pat_org!$D$2:$D$484,0),Pat_org!J$1)))</f>
        <v>1180666</v>
      </c>
      <c r="N549" s="3" t="str" cm="1">
        <f t="array" ref="N549">IF(INDEX(Pat_org!$D$2:$P$484,MATCH(Payments_2020!$G549,Pat_org!$D$2:$D$484,0),Pat_org!K$1)=0,"",(INDEX(Pat_org!$D$2:$P$484,MATCH(Payments_2020!$G549,Pat_org!$D$2:$D$484,0),Pat_org!K$1)))</f>
        <v/>
      </c>
      <c r="O549" s="3" t="str" cm="1">
        <f t="array" ref="O549">IF(INDEX(Pat_org!$D$2:$P$484,MATCH(Payments_2020!$G549,Pat_org!$D$2:$D$484,0),Pat_org!L$1)=0,"",(INDEX(Pat_org!$D$2:$P$484,MATCH(Payments_2020!$G549,Pat_org!$D$2:$D$484,0),Pat_org!L$1)))</f>
        <v>UK</v>
      </c>
      <c r="P549" s="3" t="str" cm="1">
        <f t="array" ref="P549">IF(INDEX(Pat_org!$D$2:$P$484,MATCH(Payments_2020!$G549,Pat_org!$D$2:$D$484,0),Pat_org!M$1)=0,"",(INDEX(Pat_org!$D$2:$P$484,MATCH(Payments_2020!$G549,Pat_org!$D$2:$D$484,0),Pat_org!M$1)))</f>
        <v>https://www.psoriasis-association.org.uk/</v>
      </c>
      <c r="Q549" s="3" t="str" cm="1">
        <f t="array" ref="Q549">IFERROR(IF(INDEX(Pat_org!$D$2:$P$484,MATCH(Payments_2020!$G549,Pat_org!$D$2:$D$484,0),Pat_org!N$1)=0,"",(INDEX(Pat_org!$D$2:$P$484,MATCH(Payments_2020!$G549,Pat_org!$D$2:$D$484,0),Pat_org!N$1))),"")</f>
        <v>Not rare</v>
      </c>
      <c r="R549" s="3" t="str" cm="1">
        <f t="array" ref="R549">IF(INDEX(Pat_org!$D$2:$P$484,MATCH(Payments_2020!$G549,Pat_org!$D$2:$D$484,0),Pat_org!O$1)=0,"",(INDEX(Pat_org!$D$2:$P$484,MATCH(Payments_2020!$G549,Pat_org!$D$2:$D$484,0),Pat_org!O$1)))</f>
        <v>Single PO</v>
      </c>
      <c r="S549" s="3" t="str" cm="1">
        <f t="array" ref="S549">IF(INDEX(Pat_org!$D$2:$P$484,MATCH(Payments_2020!$G549,Pat_org!$D$2:$D$484,0),Pat_org!P$1)=0,"",(INDEX(Pat_org!$D$2:$P$484,MATCH(Payments_2020!$G549,Pat_org!$D$2:$D$484,0),Pat_org!P$1)))</f>
        <v/>
      </c>
      <c r="T549" s="3" t="s">
        <v>934</v>
      </c>
      <c r="U549" s="3" t="s">
        <v>26</v>
      </c>
      <c r="V549" s="1">
        <v>2020</v>
      </c>
      <c r="W549" s="4" t="s">
        <v>27</v>
      </c>
      <c r="X549" s="40" t="str">
        <f t="shared" si="27"/>
        <v>2020GBP</v>
      </c>
      <c r="Y549" s="40">
        <v>10000</v>
      </c>
      <c r="Z549" s="31" cm="1">
        <f t="array" ref="Z549">_xlfn.IFS(X549=GBP_2020,Y549,X549=GBP_2019,Y549*CPI_2019,X549=GBP_2018,Y549*CPI_2018,X549=EUR_2020,Y549*EURGBP_2020,X549=EUR_2019,(Y549*EURGBP_2019)*CPI_2019,X549=EUR_2018,(Y549*EURGBP_2018)*CPI_2018,X549=USD_2020,Y549*USDGBP_2020,X549=USD_2019,(Y549*USDGBP_2019)*CPI_2019,X549=USD_2018,(Y549*USDGBP_2018)*CPI_2018,X549=CHF_2020,Y549*CHFGBP_2020,X549=CHF_2019,(Y549*CHFGBP_2019)*CPI_2019,X549=CHF_2018,(Y549*CHFGBP_2018)*CPI_2018,X549=SEK_2020,Y549*SEKGBP_2020,X549=SEK_2019,(Y549*SEKGBP_2019)*CPI_2019,X549=SEK_2018,(Y549*SEKGBP_2018)*CPI_2018,X549=NKK_2020,Y549*NKKGBP_2020,X549=NKK_2019,(Y549*NKKGBP_2019)*CPI_2019,X549=NKK_2018,(Y549*NKKGBP_2018)*CPI_2018,X549=DKK_2020,Y549*DKKGBP_2020,X549=DKK_2019,(Y549*DKKGBP_2019)*CPI_2019,X549=DKK_2018,(Y549*DKKGBP_2018)*CPI_2018)</f>
        <v>10000</v>
      </c>
      <c r="AA549" s="1">
        <v>1</v>
      </c>
    </row>
    <row r="550" spans="1:27" s="3" customFormat="1" x14ac:dyDescent="0.35">
      <c r="A550" s="3" t="s">
        <v>807</v>
      </c>
      <c r="B550" s="3" t="str">
        <f t="shared" si="26"/>
        <v>JanssenPsoriasis</v>
      </c>
      <c r="C550" s="3" t="str">
        <f>IF(INDEX(Comp_interest!$D:$D,MATCH(Payments_2020!$B550,Comp_interest!$C:$C,0))=0,"",INDEX(Comp_interest!$D:$D,MATCH(Payments_2020!$B550,Comp_interest!$C:$C,0)))</f>
        <v>Definitely yes</v>
      </c>
      <c r="D550" s="3" t="str">
        <f>IF(INDEX(Comp_interest!$E:$E,MATCH(Payments_2020!$B550,Comp_interest!$C:$C,0))=0,"",INDEX(Comp_interest!$E:$E,MATCH(Payments_2020!$B550,Comp_interest!$C:$C,0)))</f>
        <v>Company website</v>
      </c>
      <c r="E550" s="3" t="str">
        <f>IF(INDEX(Comp_interest!$F:$F,MATCH(Payments_2020!$B550,Comp_interest!$C:$C,0))=0,"",INDEX(Comp_interest!$F:$F,MATCH(Payments_2020!$B550,Comp_interest!$C:$C,0)))</f>
        <v/>
      </c>
      <c r="F550" s="3" t="s">
        <v>697</v>
      </c>
      <c r="G550" s="3" t="str">
        <f>INDEX(Pat_org!$B$3:$C$892,MATCH(Payments_2020!F550,Pat_org!$B$3:$B$892,0),2)</f>
        <v>Psoriasis Association</v>
      </c>
      <c r="H550" s="3" t="str" cm="1">
        <f t="array" ref="H550">IF(INDEX(Pat_org!$D$2:$P$484,MATCH(Payments_2020!$G550,Pat_org!$D$2:$D$484,0),Pat_org!E$1)=0,"",(INDEX(Pat_org!$D$2:$P$484,MATCH(Payments_2020!$G550,Pat_org!$D$2:$D$484,0),Pat_org!E$1)))</f>
        <v>Include</v>
      </c>
      <c r="I550" s="3" cm="1">
        <f t="array" ref="I550">IF(INDEX(Pat_org!$D$2:$P$484,MATCH(Payments_2020!$G550,Pat_org!$D$2:$D$484,0),Pat_org!E$1)=0,"",(INDEX(Pat_org!$D$2:$P$484,MATCH(Payments_2020!$G550,Pat_org!$D$2:$D$484,0),Pat_org!$F$1)))</f>
        <v>0</v>
      </c>
      <c r="J550" s="3" t="str" cm="1">
        <f t="array" ref="J550">IF(INDEX(Pat_org!$D$2:$P$484,MATCH(Payments_2020!$G550,Pat_org!$D$2:$D$484,0),Pat_org!G$1)=0,"",(INDEX(Pat_org!$D$2:$P$484,MATCH(Payments_2020!$G550,Pat_org!$D$2:$D$484,0),Pat_org!G$1)))</f>
        <v>Multipurpose organisation</v>
      </c>
      <c r="K550" s="3" t="str" cm="1">
        <f t="array" ref="K550">IF(INDEX(Pat_org!$D$2:$P$484,MATCH(Payments_2020!$G550,Pat_org!$D$2:$D$484,0),Pat_org!H$1)=0,"",(INDEX(Pat_org!$D$2:$P$484,MATCH(Payments_2020!$G550,Pat_org!$D$2:$D$484,0),Pat_org!H$1)))</f>
        <v>14 Diseases of the skin  </v>
      </c>
      <c r="L550" s="3" t="str" cm="1">
        <f t="array" ref="L550">IF(INDEX(Pat_org!$D$2:$P$484,MATCH(Payments_2020!$G550,Pat_org!$D$2:$D$484,0),Pat_org!I$1)=0,"",(INDEX(Pat_org!$D$2:$P$484,MATCH(Payments_2020!$G550,Pat_org!$D$2:$D$484,0),Pat_org!I$1)))</f>
        <v>Psoriasis</v>
      </c>
      <c r="M550" s="3" cm="1">
        <f t="array" ref="M550">IF(INDEX(Pat_org!$D$2:$P$484,MATCH(Payments_2020!$G550,Pat_org!$D$2:$D$484,0),Pat_org!J$1)=0,"",(INDEX(Pat_org!$D$2:$P$484,MATCH(Payments_2020!$G550,Pat_org!$D$2:$D$484,0),Pat_org!J$1)))</f>
        <v>1180666</v>
      </c>
      <c r="N550" s="3" t="str" cm="1">
        <f t="array" ref="N550">IF(INDEX(Pat_org!$D$2:$P$484,MATCH(Payments_2020!$G550,Pat_org!$D$2:$D$484,0),Pat_org!K$1)=0,"",(INDEX(Pat_org!$D$2:$P$484,MATCH(Payments_2020!$G550,Pat_org!$D$2:$D$484,0),Pat_org!K$1)))</f>
        <v/>
      </c>
      <c r="O550" s="3" t="str" cm="1">
        <f t="array" ref="O550">IF(INDEX(Pat_org!$D$2:$P$484,MATCH(Payments_2020!$G550,Pat_org!$D$2:$D$484,0),Pat_org!L$1)=0,"",(INDEX(Pat_org!$D$2:$P$484,MATCH(Payments_2020!$G550,Pat_org!$D$2:$D$484,0),Pat_org!L$1)))</f>
        <v>UK</v>
      </c>
      <c r="P550" s="3" t="str" cm="1">
        <f t="array" ref="P550">IF(INDEX(Pat_org!$D$2:$P$484,MATCH(Payments_2020!$G550,Pat_org!$D$2:$D$484,0),Pat_org!M$1)=0,"",(INDEX(Pat_org!$D$2:$P$484,MATCH(Payments_2020!$G550,Pat_org!$D$2:$D$484,0),Pat_org!M$1)))</f>
        <v>https://www.psoriasis-association.org.uk/</v>
      </c>
      <c r="Q550" s="3" t="str" cm="1">
        <f t="array" ref="Q550">IFERROR(IF(INDEX(Pat_org!$D$2:$P$484,MATCH(Payments_2020!$G550,Pat_org!$D$2:$D$484,0),Pat_org!N$1)=0,"",(INDEX(Pat_org!$D$2:$P$484,MATCH(Payments_2020!$G550,Pat_org!$D$2:$D$484,0),Pat_org!N$1))),"")</f>
        <v>Not rare</v>
      </c>
      <c r="R550" s="3" t="str" cm="1">
        <f t="array" ref="R550">IF(INDEX(Pat_org!$D$2:$P$484,MATCH(Payments_2020!$G550,Pat_org!$D$2:$D$484,0),Pat_org!O$1)=0,"",(INDEX(Pat_org!$D$2:$P$484,MATCH(Payments_2020!$G550,Pat_org!$D$2:$D$484,0),Pat_org!O$1)))</f>
        <v>Single PO</v>
      </c>
      <c r="S550" s="3" t="str" cm="1">
        <f t="array" ref="S550">IF(INDEX(Pat_org!$D$2:$P$484,MATCH(Payments_2020!$G550,Pat_org!$D$2:$D$484,0),Pat_org!P$1)=0,"",(INDEX(Pat_org!$D$2:$P$484,MATCH(Payments_2020!$G550,Pat_org!$D$2:$D$484,0),Pat_org!P$1)))</f>
        <v/>
      </c>
      <c r="T550" s="3" t="s">
        <v>935</v>
      </c>
      <c r="U550" s="3" t="s">
        <v>26</v>
      </c>
      <c r="V550" s="1">
        <v>2020</v>
      </c>
      <c r="W550" s="4" t="s">
        <v>27</v>
      </c>
      <c r="X550" s="40" t="str">
        <f t="shared" si="27"/>
        <v>2020GBP</v>
      </c>
      <c r="Y550" s="40">
        <v>5000</v>
      </c>
      <c r="Z550" s="31" cm="1">
        <f t="array" ref="Z550">_xlfn.IFS(X550=GBP_2020,Y550,X550=GBP_2019,Y550*CPI_2019,X550=GBP_2018,Y550*CPI_2018,X550=EUR_2020,Y550*EURGBP_2020,X550=EUR_2019,(Y550*EURGBP_2019)*CPI_2019,X550=EUR_2018,(Y550*EURGBP_2018)*CPI_2018,X550=USD_2020,Y550*USDGBP_2020,X550=USD_2019,(Y550*USDGBP_2019)*CPI_2019,X550=USD_2018,(Y550*USDGBP_2018)*CPI_2018,X550=CHF_2020,Y550*CHFGBP_2020,X550=CHF_2019,(Y550*CHFGBP_2019)*CPI_2019,X550=CHF_2018,(Y550*CHFGBP_2018)*CPI_2018,X550=SEK_2020,Y550*SEKGBP_2020,X550=SEK_2019,(Y550*SEKGBP_2019)*CPI_2019,X550=SEK_2018,(Y550*SEKGBP_2018)*CPI_2018,X550=NKK_2020,Y550*NKKGBP_2020,X550=NKK_2019,(Y550*NKKGBP_2019)*CPI_2019,X550=NKK_2018,(Y550*NKKGBP_2018)*CPI_2018,X550=DKK_2020,Y550*DKKGBP_2020,X550=DKK_2019,(Y550*DKKGBP_2019)*CPI_2019,X550=DKK_2018,(Y550*DKKGBP_2018)*CPI_2018)</f>
        <v>5000</v>
      </c>
      <c r="AA550" s="1">
        <v>1</v>
      </c>
    </row>
    <row r="551" spans="1:27" s="3" customFormat="1" x14ac:dyDescent="0.35">
      <c r="A551" s="3" t="s">
        <v>807</v>
      </c>
      <c r="B551" s="3" t="str">
        <f t="shared" si="26"/>
        <v>JanssenPsoriasis</v>
      </c>
      <c r="C551" s="3" t="str">
        <f>IF(INDEX(Comp_interest!$D:$D,MATCH(Payments_2020!$B551,Comp_interest!$C:$C,0))=0,"",INDEX(Comp_interest!$D:$D,MATCH(Payments_2020!$B551,Comp_interest!$C:$C,0)))</f>
        <v>Definitely yes</v>
      </c>
      <c r="D551" s="3" t="str">
        <f>IF(INDEX(Comp_interest!$E:$E,MATCH(Payments_2020!$B551,Comp_interest!$C:$C,0))=0,"",INDEX(Comp_interest!$E:$E,MATCH(Payments_2020!$B551,Comp_interest!$C:$C,0)))</f>
        <v>Company website</v>
      </c>
      <c r="E551" s="3" t="str">
        <f>IF(INDEX(Comp_interest!$F:$F,MATCH(Payments_2020!$B551,Comp_interest!$C:$C,0))=0,"",INDEX(Comp_interest!$F:$F,MATCH(Payments_2020!$B551,Comp_interest!$C:$C,0)))</f>
        <v/>
      </c>
      <c r="F551" s="3" t="s">
        <v>697</v>
      </c>
      <c r="G551" s="3" t="str">
        <f>INDEX(Pat_org!$B$3:$C$892,MATCH(Payments_2020!F551,Pat_org!$B$3:$B$892,0),2)</f>
        <v>Psoriasis Association</v>
      </c>
      <c r="H551" s="3" t="str" cm="1">
        <f t="array" ref="H551">IF(INDEX(Pat_org!$D$2:$P$484,MATCH(Payments_2020!$G551,Pat_org!$D$2:$D$484,0),Pat_org!E$1)=0,"",(INDEX(Pat_org!$D$2:$P$484,MATCH(Payments_2020!$G551,Pat_org!$D$2:$D$484,0),Pat_org!E$1)))</f>
        <v>Include</v>
      </c>
      <c r="I551" s="3" cm="1">
        <f t="array" ref="I551">IF(INDEX(Pat_org!$D$2:$P$484,MATCH(Payments_2020!$G551,Pat_org!$D$2:$D$484,0),Pat_org!E$1)=0,"",(INDEX(Pat_org!$D$2:$P$484,MATCH(Payments_2020!$G551,Pat_org!$D$2:$D$484,0),Pat_org!$F$1)))</f>
        <v>0</v>
      </c>
      <c r="J551" s="3" t="str" cm="1">
        <f t="array" ref="J551">IF(INDEX(Pat_org!$D$2:$P$484,MATCH(Payments_2020!$G551,Pat_org!$D$2:$D$484,0),Pat_org!G$1)=0,"",(INDEX(Pat_org!$D$2:$P$484,MATCH(Payments_2020!$G551,Pat_org!$D$2:$D$484,0),Pat_org!G$1)))</f>
        <v>Multipurpose organisation</v>
      </c>
      <c r="K551" s="3" t="str" cm="1">
        <f t="array" ref="K551">IF(INDEX(Pat_org!$D$2:$P$484,MATCH(Payments_2020!$G551,Pat_org!$D$2:$D$484,0),Pat_org!H$1)=0,"",(INDEX(Pat_org!$D$2:$P$484,MATCH(Payments_2020!$G551,Pat_org!$D$2:$D$484,0),Pat_org!H$1)))</f>
        <v>14 Diseases of the skin  </v>
      </c>
      <c r="L551" s="3" t="str" cm="1">
        <f t="array" ref="L551">IF(INDEX(Pat_org!$D$2:$P$484,MATCH(Payments_2020!$G551,Pat_org!$D$2:$D$484,0),Pat_org!I$1)=0,"",(INDEX(Pat_org!$D$2:$P$484,MATCH(Payments_2020!$G551,Pat_org!$D$2:$D$484,0),Pat_org!I$1)))</f>
        <v>Psoriasis</v>
      </c>
      <c r="M551" s="3" cm="1">
        <f t="array" ref="M551">IF(INDEX(Pat_org!$D$2:$P$484,MATCH(Payments_2020!$G551,Pat_org!$D$2:$D$484,0),Pat_org!J$1)=0,"",(INDEX(Pat_org!$D$2:$P$484,MATCH(Payments_2020!$G551,Pat_org!$D$2:$D$484,0),Pat_org!J$1)))</f>
        <v>1180666</v>
      </c>
      <c r="N551" s="3" t="str" cm="1">
        <f t="array" ref="N551">IF(INDEX(Pat_org!$D$2:$P$484,MATCH(Payments_2020!$G551,Pat_org!$D$2:$D$484,0),Pat_org!K$1)=0,"",(INDEX(Pat_org!$D$2:$P$484,MATCH(Payments_2020!$G551,Pat_org!$D$2:$D$484,0),Pat_org!K$1)))</f>
        <v/>
      </c>
      <c r="O551" s="3" t="str" cm="1">
        <f t="array" ref="O551">IF(INDEX(Pat_org!$D$2:$P$484,MATCH(Payments_2020!$G551,Pat_org!$D$2:$D$484,0),Pat_org!L$1)=0,"",(INDEX(Pat_org!$D$2:$P$484,MATCH(Payments_2020!$G551,Pat_org!$D$2:$D$484,0),Pat_org!L$1)))</f>
        <v>UK</v>
      </c>
      <c r="P551" s="3" t="str" cm="1">
        <f t="array" ref="P551">IF(INDEX(Pat_org!$D$2:$P$484,MATCH(Payments_2020!$G551,Pat_org!$D$2:$D$484,0),Pat_org!M$1)=0,"",(INDEX(Pat_org!$D$2:$P$484,MATCH(Payments_2020!$G551,Pat_org!$D$2:$D$484,0),Pat_org!M$1)))</f>
        <v>https://www.psoriasis-association.org.uk/</v>
      </c>
      <c r="Q551" s="3" t="str" cm="1">
        <f t="array" ref="Q551">IFERROR(IF(INDEX(Pat_org!$D$2:$P$484,MATCH(Payments_2020!$G551,Pat_org!$D$2:$D$484,0),Pat_org!N$1)=0,"",(INDEX(Pat_org!$D$2:$P$484,MATCH(Payments_2020!$G551,Pat_org!$D$2:$D$484,0),Pat_org!N$1))),"")</f>
        <v>Not rare</v>
      </c>
      <c r="R551" s="3" t="str" cm="1">
        <f t="array" ref="R551">IF(INDEX(Pat_org!$D$2:$P$484,MATCH(Payments_2020!$G551,Pat_org!$D$2:$D$484,0),Pat_org!O$1)=0,"",(INDEX(Pat_org!$D$2:$P$484,MATCH(Payments_2020!$G551,Pat_org!$D$2:$D$484,0),Pat_org!O$1)))</f>
        <v>Single PO</v>
      </c>
      <c r="S551" s="3" t="str" cm="1">
        <f t="array" ref="S551">IF(INDEX(Pat_org!$D$2:$P$484,MATCH(Payments_2020!$G551,Pat_org!$D$2:$D$484,0),Pat_org!P$1)=0,"",(INDEX(Pat_org!$D$2:$P$484,MATCH(Payments_2020!$G551,Pat_org!$D$2:$D$484,0),Pat_org!P$1)))</f>
        <v/>
      </c>
      <c r="T551" s="3" t="s">
        <v>936</v>
      </c>
      <c r="U551" s="3" t="s">
        <v>26</v>
      </c>
      <c r="V551" s="1">
        <v>2020</v>
      </c>
      <c r="W551" s="4" t="s">
        <v>27</v>
      </c>
      <c r="X551" s="40" t="str">
        <f t="shared" si="27"/>
        <v>2020GBP</v>
      </c>
      <c r="Y551" s="40">
        <v>5000</v>
      </c>
      <c r="Z551" s="31" cm="1">
        <f t="array" ref="Z551">_xlfn.IFS(X551=GBP_2020,Y551,X551=GBP_2019,Y551*CPI_2019,X551=GBP_2018,Y551*CPI_2018,X551=EUR_2020,Y551*EURGBP_2020,X551=EUR_2019,(Y551*EURGBP_2019)*CPI_2019,X551=EUR_2018,(Y551*EURGBP_2018)*CPI_2018,X551=USD_2020,Y551*USDGBP_2020,X551=USD_2019,(Y551*USDGBP_2019)*CPI_2019,X551=USD_2018,(Y551*USDGBP_2018)*CPI_2018,X551=CHF_2020,Y551*CHFGBP_2020,X551=CHF_2019,(Y551*CHFGBP_2019)*CPI_2019,X551=CHF_2018,(Y551*CHFGBP_2018)*CPI_2018,X551=SEK_2020,Y551*SEKGBP_2020,X551=SEK_2019,(Y551*SEKGBP_2019)*CPI_2019,X551=SEK_2018,(Y551*SEKGBP_2018)*CPI_2018,X551=NKK_2020,Y551*NKKGBP_2020,X551=NKK_2019,(Y551*NKKGBP_2019)*CPI_2019,X551=NKK_2018,(Y551*NKKGBP_2018)*CPI_2018,X551=DKK_2020,Y551*DKKGBP_2020,X551=DKK_2019,(Y551*DKKGBP_2019)*CPI_2019,X551=DKK_2018,(Y551*DKKGBP_2018)*CPI_2018)</f>
        <v>5000</v>
      </c>
      <c r="AA551" s="1">
        <v>1</v>
      </c>
    </row>
    <row r="552" spans="1:27" s="3" customFormat="1" x14ac:dyDescent="0.35">
      <c r="A552" s="3" t="s">
        <v>807</v>
      </c>
      <c r="B552" s="3" t="str">
        <f t="shared" si="26"/>
        <v>JanssenPsoriasis</v>
      </c>
      <c r="C552" s="3" t="str">
        <f>IF(INDEX(Comp_interest!$D:$D,MATCH(Payments_2020!$B552,Comp_interest!$C:$C,0))=0,"",INDEX(Comp_interest!$D:$D,MATCH(Payments_2020!$B552,Comp_interest!$C:$C,0)))</f>
        <v>Definitely yes</v>
      </c>
      <c r="D552" s="3" t="str">
        <f>IF(INDEX(Comp_interest!$E:$E,MATCH(Payments_2020!$B552,Comp_interest!$C:$C,0))=0,"",INDEX(Comp_interest!$E:$E,MATCH(Payments_2020!$B552,Comp_interest!$C:$C,0)))</f>
        <v>Company website</v>
      </c>
      <c r="E552" s="3" t="str">
        <f>IF(INDEX(Comp_interest!$F:$F,MATCH(Payments_2020!$B552,Comp_interest!$C:$C,0))=0,"",INDEX(Comp_interest!$F:$F,MATCH(Payments_2020!$B552,Comp_interest!$C:$C,0)))</f>
        <v/>
      </c>
      <c r="F552" s="3" t="s">
        <v>697</v>
      </c>
      <c r="G552" s="3" t="str">
        <f>INDEX(Pat_org!$B$3:$C$892,MATCH(Payments_2020!F552,Pat_org!$B$3:$B$892,0),2)</f>
        <v>Psoriasis Association</v>
      </c>
      <c r="H552" s="3" t="str" cm="1">
        <f t="array" ref="H552">IF(INDEX(Pat_org!$D$2:$P$484,MATCH(Payments_2020!$G552,Pat_org!$D$2:$D$484,0),Pat_org!E$1)=0,"",(INDEX(Pat_org!$D$2:$P$484,MATCH(Payments_2020!$G552,Pat_org!$D$2:$D$484,0),Pat_org!E$1)))</f>
        <v>Include</v>
      </c>
      <c r="I552" s="3" cm="1">
        <f t="array" ref="I552">IF(INDEX(Pat_org!$D$2:$P$484,MATCH(Payments_2020!$G552,Pat_org!$D$2:$D$484,0),Pat_org!E$1)=0,"",(INDEX(Pat_org!$D$2:$P$484,MATCH(Payments_2020!$G552,Pat_org!$D$2:$D$484,0),Pat_org!$F$1)))</f>
        <v>0</v>
      </c>
      <c r="J552" s="3" t="str" cm="1">
        <f t="array" ref="J552">IF(INDEX(Pat_org!$D$2:$P$484,MATCH(Payments_2020!$G552,Pat_org!$D$2:$D$484,0),Pat_org!G$1)=0,"",(INDEX(Pat_org!$D$2:$P$484,MATCH(Payments_2020!$G552,Pat_org!$D$2:$D$484,0),Pat_org!G$1)))</f>
        <v>Multipurpose organisation</v>
      </c>
      <c r="K552" s="3" t="str" cm="1">
        <f t="array" ref="K552">IF(INDEX(Pat_org!$D$2:$P$484,MATCH(Payments_2020!$G552,Pat_org!$D$2:$D$484,0),Pat_org!H$1)=0,"",(INDEX(Pat_org!$D$2:$P$484,MATCH(Payments_2020!$G552,Pat_org!$D$2:$D$484,0),Pat_org!H$1)))</f>
        <v>14 Diseases of the skin  </v>
      </c>
      <c r="L552" s="3" t="str" cm="1">
        <f t="array" ref="L552">IF(INDEX(Pat_org!$D$2:$P$484,MATCH(Payments_2020!$G552,Pat_org!$D$2:$D$484,0),Pat_org!I$1)=0,"",(INDEX(Pat_org!$D$2:$P$484,MATCH(Payments_2020!$G552,Pat_org!$D$2:$D$484,0),Pat_org!I$1)))</f>
        <v>Psoriasis</v>
      </c>
      <c r="M552" s="3" cm="1">
        <f t="array" ref="M552">IF(INDEX(Pat_org!$D$2:$P$484,MATCH(Payments_2020!$G552,Pat_org!$D$2:$D$484,0),Pat_org!J$1)=0,"",(INDEX(Pat_org!$D$2:$P$484,MATCH(Payments_2020!$G552,Pat_org!$D$2:$D$484,0),Pat_org!J$1)))</f>
        <v>1180666</v>
      </c>
      <c r="N552" s="3" t="str" cm="1">
        <f t="array" ref="N552">IF(INDEX(Pat_org!$D$2:$P$484,MATCH(Payments_2020!$G552,Pat_org!$D$2:$D$484,0),Pat_org!K$1)=0,"",(INDEX(Pat_org!$D$2:$P$484,MATCH(Payments_2020!$G552,Pat_org!$D$2:$D$484,0),Pat_org!K$1)))</f>
        <v/>
      </c>
      <c r="O552" s="3" t="str" cm="1">
        <f t="array" ref="O552">IF(INDEX(Pat_org!$D$2:$P$484,MATCH(Payments_2020!$G552,Pat_org!$D$2:$D$484,0),Pat_org!L$1)=0,"",(INDEX(Pat_org!$D$2:$P$484,MATCH(Payments_2020!$G552,Pat_org!$D$2:$D$484,0),Pat_org!L$1)))</f>
        <v>UK</v>
      </c>
      <c r="P552" s="3" t="str" cm="1">
        <f t="array" ref="P552">IF(INDEX(Pat_org!$D$2:$P$484,MATCH(Payments_2020!$G552,Pat_org!$D$2:$D$484,0),Pat_org!M$1)=0,"",(INDEX(Pat_org!$D$2:$P$484,MATCH(Payments_2020!$G552,Pat_org!$D$2:$D$484,0),Pat_org!M$1)))</f>
        <v>https://www.psoriasis-association.org.uk/</v>
      </c>
      <c r="Q552" s="3" t="str" cm="1">
        <f t="array" ref="Q552">IFERROR(IF(INDEX(Pat_org!$D$2:$P$484,MATCH(Payments_2020!$G552,Pat_org!$D$2:$D$484,0),Pat_org!N$1)=0,"",(INDEX(Pat_org!$D$2:$P$484,MATCH(Payments_2020!$G552,Pat_org!$D$2:$D$484,0),Pat_org!N$1))),"")</f>
        <v>Not rare</v>
      </c>
      <c r="R552" s="3" t="str" cm="1">
        <f t="array" ref="R552">IF(INDEX(Pat_org!$D$2:$P$484,MATCH(Payments_2020!$G552,Pat_org!$D$2:$D$484,0),Pat_org!O$1)=0,"",(INDEX(Pat_org!$D$2:$P$484,MATCH(Payments_2020!$G552,Pat_org!$D$2:$D$484,0),Pat_org!O$1)))</f>
        <v>Single PO</v>
      </c>
      <c r="S552" s="3" t="str" cm="1">
        <f t="array" ref="S552">IF(INDEX(Pat_org!$D$2:$P$484,MATCH(Payments_2020!$G552,Pat_org!$D$2:$D$484,0),Pat_org!P$1)=0,"",(INDEX(Pat_org!$D$2:$P$484,MATCH(Payments_2020!$G552,Pat_org!$D$2:$D$484,0),Pat_org!P$1)))</f>
        <v/>
      </c>
      <c r="T552" s="3" t="s">
        <v>937</v>
      </c>
      <c r="U552" s="3" t="s">
        <v>26</v>
      </c>
      <c r="V552" s="1">
        <v>2020</v>
      </c>
      <c r="W552" s="4" t="s">
        <v>27</v>
      </c>
      <c r="X552" s="40" t="str">
        <f t="shared" si="27"/>
        <v>2020GBP</v>
      </c>
      <c r="Y552" s="40">
        <v>412</v>
      </c>
      <c r="Z552" s="31" cm="1">
        <f t="array" ref="Z552">_xlfn.IFS(X552=GBP_2020,Y552,X552=GBP_2019,Y552*CPI_2019,X552=GBP_2018,Y552*CPI_2018,X552=EUR_2020,Y552*EURGBP_2020,X552=EUR_2019,(Y552*EURGBP_2019)*CPI_2019,X552=EUR_2018,(Y552*EURGBP_2018)*CPI_2018,X552=USD_2020,Y552*USDGBP_2020,X552=USD_2019,(Y552*USDGBP_2019)*CPI_2019,X552=USD_2018,(Y552*USDGBP_2018)*CPI_2018,X552=CHF_2020,Y552*CHFGBP_2020,X552=CHF_2019,(Y552*CHFGBP_2019)*CPI_2019,X552=CHF_2018,(Y552*CHFGBP_2018)*CPI_2018,X552=SEK_2020,Y552*SEKGBP_2020,X552=SEK_2019,(Y552*SEKGBP_2019)*CPI_2019,X552=SEK_2018,(Y552*SEKGBP_2018)*CPI_2018,X552=NKK_2020,Y552*NKKGBP_2020,X552=NKK_2019,(Y552*NKKGBP_2019)*CPI_2019,X552=NKK_2018,(Y552*NKKGBP_2018)*CPI_2018,X552=DKK_2020,Y552*DKKGBP_2020,X552=DKK_2019,(Y552*DKKGBP_2019)*CPI_2019,X552=DKK_2018,(Y552*DKKGBP_2018)*CPI_2018)</f>
        <v>412</v>
      </c>
      <c r="AA552" s="1">
        <v>1</v>
      </c>
    </row>
    <row r="553" spans="1:27" s="3" customFormat="1" x14ac:dyDescent="0.35">
      <c r="A553" s="3" t="s">
        <v>807</v>
      </c>
      <c r="B553" s="3" t="str">
        <f t="shared" si="26"/>
        <v>JanssenCongenital heart defect</v>
      </c>
      <c r="C553" s="3" t="str">
        <f>IF(INDEX(Comp_interest!$D:$D,MATCH(Payments_2020!$B553,Comp_interest!$C:$C,0))=0,"",INDEX(Comp_interest!$D:$D,MATCH(Payments_2020!$B553,Comp_interest!$C:$C,0)))</f>
        <v>No</v>
      </c>
      <c r="D553" s="3" t="str">
        <f>IF(INDEX(Comp_interest!$E:$E,MATCH(Payments_2020!$B553,Comp_interest!$C:$C,0))=0,"",INDEX(Comp_interest!$E:$E,MATCH(Payments_2020!$B553,Comp_interest!$C:$C,0)))</f>
        <v/>
      </c>
      <c r="E553" s="3" t="str">
        <f>IF(INDEX(Comp_interest!$F:$F,MATCH(Payments_2020!$B553,Comp_interest!$C:$C,0))=0,"",INDEX(Comp_interest!$F:$F,MATCH(Payments_2020!$B553,Comp_interest!$C:$C,0)))</f>
        <v/>
      </c>
      <c r="F553" s="3" t="s">
        <v>938</v>
      </c>
      <c r="G553" s="3" t="str">
        <f>INDEX(Pat_org!$B$3:$C$892,MATCH(Payments_2020!F553,Pat_org!$B$3:$B$892,0),2)</f>
        <v>Somerville Foundation</v>
      </c>
      <c r="H553" s="3" t="str" cm="1">
        <f t="array" ref="H553">IF(INDEX(Pat_org!$D$2:$P$484,MATCH(Payments_2020!$G553,Pat_org!$D$2:$D$484,0),Pat_org!E$1)=0,"",(INDEX(Pat_org!$D$2:$P$484,MATCH(Payments_2020!$G553,Pat_org!$D$2:$D$484,0),Pat_org!E$1)))</f>
        <v>Include</v>
      </c>
      <c r="I553" s="3" cm="1">
        <f t="array" ref="I553">IF(INDEX(Pat_org!$D$2:$P$484,MATCH(Payments_2020!$G553,Pat_org!$D$2:$D$484,0),Pat_org!E$1)=0,"",(INDEX(Pat_org!$D$2:$P$484,MATCH(Payments_2020!$G553,Pat_org!$D$2:$D$484,0),Pat_org!$F$1)))</f>
        <v>0</v>
      </c>
      <c r="J553" s="3" t="str" cm="1">
        <f t="array" ref="J553">IF(INDEX(Pat_org!$D$2:$P$484,MATCH(Payments_2020!$G553,Pat_org!$D$2:$D$484,0),Pat_org!G$1)=0,"",(INDEX(Pat_org!$D$2:$P$484,MATCH(Payments_2020!$G553,Pat_org!$D$2:$D$484,0),Pat_org!G$1)))</f>
        <v>Support organisation</v>
      </c>
      <c r="K553" s="3" t="str" cm="1">
        <f t="array" ref="K553">IF(INDEX(Pat_org!$D$2:$P$484,MATCH(Payments_2020!$G553,Pat_org!$D$2:$D$484,0),Pat_org!H$1)=0,"",(INDEX(Pat_org!$D$2:$P$484,MATCH(Payments_2020!$G553,Pat_org!$D$2:$D$484,0),Pat_org!H$1)))</f>
        <v>20 Developmental anomalies  </v>
      </c>
      <c r="L553" s="3" t="str" cm="1">
        <f t="array" ref="L553">IF(INDEX(Pat_org!$D$2:$P$484,MATCH(Payments_2020!$G553,Pat_org!$D$2:$D$484,0),Pat_org!I$1)=0,"",(INDEX(Pat_org!$D$2:$P$484,MATCH(Payments_2020!$G553,Pat_org!$D$2:$D$484,0),Pat_org!I$1)))</f>
        <v>Congenital heart defect</v>
      </c>
      <c r="M553" s="3" t="str" cm="1">
        <f t="array" ref="M553">IF(INDEX(Pat_org!$D$2:$P$484,MATCH(Payments_2020!$G553,Pat_org!$D$2:$D$484,0),Pat_org!J$1)=0,"",(INDEX(Pat_org!$D$2:$P$484,MATCH(Payments_2020!$G553,Pat_org!$D$2:$D$484,0),Pat_org!J$1)))</f>
        <v>1138088 </v>
      </c>
      <c r="N553" s="3" t="str" cm="1">
        <f t="array" ref="N553">IF(INDEX(Pat_org!$D$2:$P$484,MATCH(Payments_2020!$G553,Pat_org!$D$2:$D$484,0),Pat_org!K$1)=0,"",(INDEX(Pat_org!$D$2:$P$484,MATCH(Payments_2020!$G553,Pat_org!$D$2:$D$484,0),Pat_org!K$1)))</f>
        <v/>
      </c>
      <c r="O553" s="3" t="str" cm="1">
        <f t="array" ref="O553">IF(INDEX(Pat_org!$D$2:$P$484,MATCH(Payments_2020!$G553,Pat_org!$D$2:$D$484,0),Pat_org!L$1)=0,"",(INDEX(Pat_org!$D$2:$P$484,MATCH(Payments_2020!$G553,Pat_org!$D$2:$D$484,0),Pat_org!L$1)))</f>
        <v>UK</v>
      </c>
      <c r="P553" s="3" t="str" cm="1">
        <f t="array" ref="P553">IF(INDEX(Pat_org!$D$2:$P$484,MATCH(Payments_2020!$G553,Pat_org!$D$2:$D$484,0),Pat_org!M$1)=0,"",(INDEX(Pat_org!$D$2:$P$484,MATCH(Payments_2020!$G553,Pat_org!$D$2:$D$484,0),Pat_org!M$1)))</f>
        <v>https://sfhearts.org.uk/</v>
      </c>
      <c r="Q553" s="3" t="str" cm="1">
        <f t="array" ref="Q553">IFERROR(IF(INDEX(Pat_org!$D$2:$P$484,MATCH(Payments_2020!$G553,Pat_org!$D$2:$D$484,0),Pat_org!N$1)=0,"",(INDEX(Pat_org!$D$2:$P$484,MATCH(Payments_2020!$G553,Pat_org!$D$2:$D$484,0),Pat_org!N$1))),"")</f>
        <v>Not rare</v>
      </c>
      <c r="R553" s="3" t="str" cm="1">
        <f t="array" ref="R553">IF(INDEX(Pat_org!$D$2:$P$484,MATCH(Payments_2020!$G553,Pat_org!$D$2:$D$484,0),Pat_org!O$1)=0,"",(INDEX(Pat_org!$D$2:$P$484,MATCH(Payments_2020!$G553,Pat_org!$D$2:$D$484,0),Pat_org!O$1)))</f>
        <v>Single PO</v>
      </c>
      <c r="S553" s="3" t="str" cm="1">
        <f t="array" ref="S553">IF(INDEX(Pat_org!$D$2:$P$484,MATCH(Payments_2020!$G553,Pat_org!$D$2:$D$484,0),Pat_org!P$1)=0,"",(INDEX(Pat_org!$D$2:$P$484,MATCH(Payments_2020!$G553,Pat_org!$D$2:$D$484,0),Pat_org!P$1)))</f>
        <v/>
      </c>
      <c r="T553" s="3" t="s">
        <v>939</v>
      </c>
      <c r="U553" s="3" t="s">
        <v>26</v>
      </c>
      <c r="V553" s="1">
        <v>2020</v>
      </c>
      <c r="W553" s="4" t="s">
        <v>27</v>
      </c>
      <c r="X553" s="40" t="str">
        <f t="shared" si="27"/>
        <v>2020GBP</v>
      </c>
      <c r="Y553" s="40">
        <v>5000</v>
      </c>
      <c r="Z553" s="31" cm="1">
        <f t="array" ref="Z553">_xlfn.IFS(X553=GBP_2020,Y553,X553=GBP_2019,Y553*CPI_2019,X553=GBP_2018,Y553*CPI_2018,X553=EUR_2020,Y553*EURGBP_2020,X553=EUR_2019,(Y553*EURGBP_2019)*CPI_2019,X553=EUR_2018,(Y553*EURGBP_2018)*CPI_2018,X553=USD_2020,Y553*USDGBP_2020,X553=USD_2019,(Y553*USDGBP_2019)*CPI_2019,X553=USD_2018,(Y553*USDGBP_2018)*CPI_2018,X553=CHF_2020,Y553*CHFGBP_2020,X553=CHF_2019,(Y553*CHFGBP_2019)*CPI_2019,X553=CHF_2018,(Y553*CHFGBP_2018)*CPI_2018,X553=SEK_2020,Y553*SEKGBP_2020,X553=SEK_2019,(Y553*SEKGBP_2019)*CPI_2019,X553=SEK_2018,(Y553*SEKGBP_2018)*CPI_2018,X553=NKK_2020,Y553*NKKGBP_2020,X553=NKK_2019,(Y553*NKKGBP_2019)*CPI_2019,X553=NKK_2018,(Y553*NKKGBP_2018)*CPI_2018,X553=DKK_2020,Y553*DKKGBP_2020,X553=DKK_2019,(Y553*DKKGBP_2019)*CPI_2019,X553=DKK_2018,(Y553*DKKGBP_2018)*CPI_2018)</f>
        <v>5000</v>
      </c>
      <c r="AA553" s="1">
        <v>1</v>
      </c>
    </row>
    <row r="554" spans="1:27" s="3" customFormat="1" x14ac:dyDescent="0.35">
      <c r="A554" s="3" t="s">
        <v>807</v>
      </c>
      <c r="B554" s="3" t="str">
        <f t="shared" si="26"/>
        <v>Janssen</v>
      </c>
      <c r="C554" s="3" t="str">
        <f>IF(INDEX(Comp_interest!$D:$D,MATCH(Payments_2020!$B554,Comp_interest!$C:$C,0))=0,"",INDEX(Comp_interest!$D:$D,MATCH(Payments_2020!$B554,Comp_interest!$C:$C,0)))</f>
        <v/>
      </c>
      <c r="D554" s="3" t="str">
        <f>IF(INDEX(Comp_interest!$E:$E,MATCH(Payments_2020!$B554,Comp_interest!$C:$C,0))=0,"",INDEX(Comp_interest!$E:$E,MATCH(Payments_2020!$B554,Comp_interest!$C:$C,0)))</f>
        <v/>
      </c>
      <c r="E554" s="3" t="str">
        <f>IF(INDEX(Comp_interest!$F:$F,MATCH(Payments_2020!$B554,Comp_interest!$C:$C,0))=0,"",INDEX(Comp_interest!$F:$F,MATCH(Payments_2020!$B554,Comp_interest!$C:$C,0)))</f>
        <v/>
      </c>
      <c r="F554" s="3" t="s">
        <v>940</v>
      </c>
      <c r="G554" s="3" t="str">
        <f>INDEX(Pat_org!$B$3:$C$892,MATCH(Payments_2020!F554,Pat_org!$B$3:$B$892,0),2)</f>
        <v>World Hepatitis Alliance</v>
      </c>
      <c r="H554" s="3" t="str" cm="1">
        <f t="array" ref="H554">IF(INDEX(Pat_org!$D$2:$P$484,MATCH(Payments_2020!$G554,Pat_org!$D$2:$D$484,0),Pat_org!E$1)=0,"",(INDEX(Pat_org!$D$2:$P$484,MATCH(Payments_2020!$G554,Pat_org!$D$2:$D$484,0),Pat_org!E$1)))</f>
        <v>Exclude</v>
      </c>
      <c r="I554" s="3" t="str" cm="1">
        <f t="array" ref="I554">IF(INDEX(Pat_org!$D$2:$P$484,MATCH(Payments_2020!$G554,Pat_org!$D$2:$D$484,0),Pat_org!E$1)=0,"",(INDEX(Pat_org!$D$2:$P$484,MATCH(Payments_2020!$G554,Pat_org!$D$2:$D$484,0),Pat_org!$F$1)))</f>
        <v>Not UK PO</v>
      </c>
      <c r="J554" s="3" t="str" cm="1">
        <f t="array" ref="J554">IF(INDEX(Pat_org!$D$2:$P$484,MATCH(Payments_2020!$G554,Pat_org!$D$2:$D$484,0),Pat_org!G$1)=0,"",(INDEX(Pat_org!$D$2:$P$484,MATCH(Payments_2020!$G554,Pat_org!$D$2:$D$484,0),Pat_org!G$1)))</f>
        <v/>
      </c>
      <c r="K554" s="3" t="str" cm="1">
        <f t="array" ref="K554">IF(INDEX(Pat_org!$D$2:$P$484,MATCH(Payments_2020!$G554,Pat_org!$D$2:$D$484,0),Pat_org!H$1)=0,"",(INDEX(Pat_org!$D$2:$P$484,MATCH(Payments_2020!$G554,Pat_org!$D$2:$D$484,0),Pat_org!H$1)))</f>
        <v/>
      </c>
      <c r="L554" s="3" t="str" cm="1">
        <f t="array" ref="L554">IF(INDEX(Pat_org!$D$2:$P$484,MATCH(Payments_2020!$G554,Pat_org!$D$2:$D$484,0),Pat_org!I$1)=0,"",(INDEX(Pat_org!$D$2:$P$484,MATCH(Payments_2020!$G554,Pat_org!$D$2:$D$484,0),Pat_org!I$1)))</f>
        <v/>
      </c>
      <c r="M554" s="3" t="str" cm="1">
        <f t="array" ref="M554">IF(INDEX(Pat_org!$D$2:$P$484,MATCH(Payments_2020!$G554,Pat_org!$D$2:$D$484,0),Pat_org!J$1)=0,"",(INDEX(Pat_org!$D$2:$P$484,MATCH(Payments_2020!$G554,Pat_org!$D$2:$D$484,0),Pat_org!J$1)))</f>
        <v/>
      </c>
      <c r="N554" s="3" t="str" cm="1">
        <f t="array" ref="N554">IF(INDEX(Pat_org!$D$2:$P$484,MATCH(Payments_2020!$G554,Pat_org!$D$2:$D$484,0),Pat_org!K$1)=0,"",(INDEX(Pat_org!$D$2:$P$484,MATCH(Payments_2020!$G554,Pat_org!$D$2:$D$484,0),Pat_org!K$1)))</f>
        <v/>
      </c>
      <c r="O554" s="3" t="str" cm="1">
        <f t="array" ref="O554">IF(INDEX(Pat_org!$D$2:$P$484,MATCH(Payments_2020!$G554,Pat_org!$D$2:$D$484,0),Pat_org!L$1)=0,"",(INDEX(Pat_org!$D$2:$P$484,MATCH(Payments_2020!$G554,Pat_org!$D$2:$D$484,0),Pat_org!L$1)))</f>
        <v/>
      </c>
      <c r="P554" s="3" t="str" cm="1">
        <f t="array" ref="P554">IF(INDEX(Pat_org!$D$2:$P$484,MATCH(Payments_2020!$G554,Pat_org!$D$2:$D$484,0),Pat_org!M$1)=0,"",(INDEX(Pat_org!$D$2:$P$484,MATCH(Payments_2020!$G554,Pat_org!$D$2:$D$484,0),Pat_org!M$1)))</f>
        <v>https://www.worldhepatitisalliance.org/</v>
      </c>
      <c r="Q554" s="3" t="str" cm="1">
        <f t="array" ref="Q554">IFERROR(IF(INDEX(Pat_org!$D$2:$P$484,MATCH(Payments_2020!$G554,Pat_org!$D$2:$D$484,0),Pat_org!N$1)=0,"",(INDEX(Pat_org!$D$2:$P$484,MATCH(Payments_2020!$G554,Pat_org!$D$2:$D$484,0),Pat_org!N$1))),"")</f>
        <v/>
      </c>
      <c r="R554" s="3" t="str" cm="1">
        <f t="array" ref="R554">IF(INDEX(Pat_org!$D$2:$P$484,MATCH(Payments_2020!$G554,Pat_org!$D$2:$D$484,0),Pat_org!O$1)=0,"",(INDEX(Pat_org!$D$2:$P$484,MATCH(Payments_2020!$G554,Pat_org!$D$2:$D$484,0),Pat_org!O$1)))</f>
        <v/>
      </c>
      <c r="S554" s="3" t="str" cm="1">
        <f t="array" ref="S554">IF(INDEX(Pat_org!$D$2:$P$484,MATCH(Payments_2020!$G554,Pat_org!$D$2:$D$484,0),Pat_org!P$1)=0,"",(INDEX(Pat_org!$D$2:$P$484,MATCH(Payments_2020!$G554,Pat_org!$D$2:$D$484,0),Pat_org!P$1)))</f>
        <v/>
      </c>
      <c r="T554" s="3" t="s">
        <v>941</v>
      </c>
      <c r="U554" s="3" t="s">
        <v>26</v>
      </c>
      <c r="V554" s="1">
        <v>2020</v>
      </c>
      <c r="W554" s="4" t="s">
        <v>27</v>
      </c>
      <c r="X554" s="40" t="str">
        <f t="shared" si="27"/>
        <v>2020GBP</v>
      </c>
      <c r="Y554" s="40">
        <v>81752</v>
      </c>
      <c r="Z554" s="31" cm="1">
        <f t="array" ref="Z554">_xlfn.IFS(X554=GBP_2020,Y554,X554=GBP_2019,Y554*CPI_2019,X554=GBP_2018,Y554*CPI_2018,X554=EUR_2020,Y554*EURGBP_2020,X554=EUR_2019,(Y554*EURGBP_2019)*CPI_2019,X554=EUR_2018,(Y554*EURGBP_2018)*CPI_2018,X554=USD_2020,Y554*USDGBP_2020,X554=USD_2019,(Y554*USDGBP_2019)*CPI_2019,X554=USD_2018,(Y554*USDGBP_2018)*CPI_2018,X554=CHF_2020,Y554*CHFGBP_2020,X554=CHF_2019,(Y554*CHFGBP_2019)*CPI_2019,X554=CHF_2018,(Y554*CHFGBP_2018)*CPI_2018,X554=SEK_2020,Y554*SEKGBP_2020,X554=SEK_2019,(Y554*SEKGBP_2019)*CPI_2019,X554=SEK_2018,(Y554*SEKGBP_2018)*CPI_2018,X554=NKK_2020,Y554*NKKGBP_2020,X554=NKK_2019,(Y554*NKKGBP_2019)*CPI_2019,X554=NKK_2018,(Y554*NKKGBP_2018)*CPI_2018,X554=DKK_2020,Y554*DKKGBP_2020,X554=DKK_2019,(Y554*DKKGBP_2019)*CPI_2019,X554=DKK_2018,(Y554*DKKGBP_2018)*CPI_2018)</f>
        <v>81752</v>
      </c>
      <c r="AA554" s="1">
        <v>1</v>
      </c>
    </row>
    <row r="555" spans="1:27" s="3" customFormat="1" x14ac:dyDescent="0.35">
      <c r="A555" s="3" t="s">
        <v>807</v>
      </c>
      <c r="B555" s="3" t="str">
        <f t="shared" si="26"/>
        <v>Janssen</v>
      </c>
      <c r="C555" s="3" t="str">
        <f>IF(INDEX(Comp_interest!$D:$D,MATCH(Payments_2020!$B555,Comp_interest!$C:$C,0))=0,"",INDEX(Comp_interest!$D:$D,MATCH(Payments_2020!$B555,Comp_interest!$C:$C,0)))</f>
        <v/>
      </c>
      <c r="D555" s="3" t="str">
        <f>IF(INDEX(Comp_interest!$E:$E,MATCH(Payments_2020!$B555,Comp_interest!$C:$C,0))=0,"",INDEX(Comp_interest!$E:$E,MATCH(Payments_2020!$B555,Comp_interest!$C:$C,0)))</f>
        <v/>
      </c>
      <c r="E555" s="3" t="str">
        <f>IF(INDEX(Comp_interest!$F:$F,MATCH(Payments_2020!$B555,Comp_interest!$C:$C,0))=0,"",INDEX(Comp_interest!$F:$F,MATCH(Payments_2020!$B555,Comp_interest!$C:$C,0)))</f>
        <v/>
      </c>
      <c r="F555" s="3" t="s">
        <v>940</v>
      </c>
      <c r="G555" s="3" t="str">
        <f>INDEX(Pat_org!$B$3:$C$892,MATCH(Payments_2020!F555,Pat_org!$B$3:$B$892,0),2)</f>
        <v>World Hepatitis Alliance</v>
      </c>
      <c r="H555" s="3" t="str" cm="1">
        <f t="array" ref="H555">IF(INDEX(Pat_org!$D$2:$P$484,MATCH(Payments_2020!$G555,Pat_org!$D$2:$D$484,0),Pat_org!E$1)=0,"",(INDEX(Pat_org!$D$2:$P$484,MATCH(Payments_2020!$G555,Pat_org!$D$2:$D$484,0),Pat_org!E$1)))</f>
        <v>Exclude</v>
      </c>
      <c r="I555" s="3" t="str" cm="1">
        <f t="array" ref="I555">IF(INDEX(Pat_org!$D$2:$P$484,MATCH(Payments_2020!$G555,Pat_org!$D$2:$D$484,0),Pat_org!E$1)=0,"",(INDEX(Pat_org!$D$2:$P$484,MATCH(Payments_2020!$G555,Pat_org!$D$2:$D$484,0),Pat_org!$F$1)))</f>
        <v>Not UK PO</v>
      </c>
      <c r="J555" s="3" t="str" cm="1">
        <f t="array" ref="J555">IF(INDEX(Pat_org!$D$2:$P$484,MATCH(Payments_2020!$G555,Pat_org!$D$2:$D$484,0),Pat_org!G$1)=0,"",(INDEX(Pat_org!$D$2:$P$484,MATCH(Payments_2020!$G555,Pat_org!$D$2:$D$484,0),Pat_org!G$1)))</f>
        <v/>
      </c>
      <c r="K555" s="3" t="str" cm="1">
        <f t="array" ref="K555">IF(INDEX(Pat_org!$D$2:$P$484,MATCH(Payments_2020!$G555,Pat_org!$D$2:$D$484,0),Pat_org!H$1)=0,"",(INDEX(Pat_org!$D$2:$P$484,MATCH(Payments_2020!$G555,Pat_org!$D$2:$D$484,0),Pat_org!H$1)))</f>
        <v/>
      </c>
      <c r="L555" s="3" t="str" cm="1">
        <f t="array" ref="L555">IF(INDEX(Pat_org!$D$2:$P$484,MATCH(Payments_2020!$G555,Pat_org!$D$2:$D$484,0),Pat_org!I$1)=0,"",(INDEX(Pat_org!$D$2:$P$484,MATCH(Payments_2020!$G555,Pat_org!$D$2:$D$484,0),Pat_org!I$1)))</f>
        <v/>
      </c>
      <c r="M555" s="3" t="str" cm="1">
        <f t="array" ref="M555">IF(INDEX(Pat_org!$D$2:$P$484,MATCH(Payments_2020!$G555,Pat_org!$D$2:$D$484,0),Pat_org!J$1)=0,"",(INDEX(Pat_org!$D$2:$P$484,MATCH(Payments_2020!$G555,Pat_org!$D$2:$D$484,0),Pat_org!J$1)))</f>
        <v/>
      </c>
      <c r="N555" s="3" t="str" cm="1">
        <f t="array" ref="N555">IF(INDEX(Pat_org!$D$2:$P$484,MATCH(Payments_2020!$G555,Pat_org!$D$2:$D$484,0),Pat_org!K$1)=0,"",(INDEX(Pat_org!$D$2:$P$484,MATCH(Payments_2020!$G555,Pat_org!$D$2:$D$484,0),Pat_org!K$1)))</f>
        <v/>
      </c>
      <c r="O555" s="3" t="str" cm="1">
        <f t="array" ref="O555">IF(INDEX(Pat_org!$D$2:$P$484,MATCH(Payments_2020!$G555,Pat_org!$D$2:$D$484,0),Pat_org!L$1)=0,"",(INDEX(Pat_org!$D$2:$P$484,MATCH(Payments_2020!$G555,Pat_org!$D$2:$D$484,0),Pat_org!L$1)))</f>
        <v/>
      </c>
      <c r="P555" s="3" t="str" cm="1">
        <f t="array" ref="P555">IF(INDEX(Pat_org!$D$2:$P$484,MATCH(Payments_2020!$G555,Pat_org!$D$2:$D$484,0),Pat_org!M$1)=0,"",(INDEX(Pat_org!$D$2:$P$484,MATCH(Payments_2020!$G555,Pat_org!$D$2:$D$484,0),Pat_org!M$1)))</f>
        <v>https://www.worldhepatitisalliance.org/</v>
      </c>
      <c r="Q555" s="3" t="str" cm="1">
        <f t="array" ref="Q555">IFERROR(IF(INDEX(Pat_org!$D$2:$P$484,MATCH(Payments_2020!$G555,Pat_org!$D$2:$D$484,0),Pat_org!N$1)=0,"",(INDEX(Pat_org!$D$2:$P$484,MATCH(Payments_2020!$G555,Pat_org!$D$2:$D$484,0),Pat_org!N$1))),"")</f>
        <v/>
      </c>
      <c r="R555" s="3" t="str" cm="1">
        <f t="array" ref="R555">IF(INDEX(Pat_org!$D$2:$P$484,MATCH(Payments_2020!$G555,Pat_org!$D$2:$D$484,0),Pat_org!O$1)=0,"",(INDEX(Pat_org!$D$2:$P$484,MATCH(Payments_2020!$G555,Pat_org!$D$2:$D$484,0),Pat_org!O$1)))</f>
        <v/>
      </c>
      <c r="S555" s="3" t="str" cm="1">
        <f t="array" ref="S555">IF(INDEX(Pat_org!$D$2:$P$484,MATCH(Payments_2020!$G555,Pat_org!$D$2:$D$484,0),Pat_org!P$1)=0,"",(INDEX(Pat_org!$D$2:$P$484,MATCH(Payments_2020!$G555,Pat_org!$D$2:$D$484,0),Pat_org!P$1)))</f>
        <v/>
      </c>
      <c r="T555" s="3" t="s">
        <v>942</v>
      </c>
      <c r="U555" s="3" t="s">
        <v>26</v>
      </c>
      <c r="V555" s="1">
        <v>2020</v>
      </c>
      <c r="W555" s="4" t="s">
        <v>27</v>
      </c>
      <c r="X555" s="40" t="str">
        <f t="shared" si="27"/>
        <v>2020GBP</v>
      </c>
      <c r="Y555" s="40">
        <v>29462</v>
      </c>
      <c r="Z555" s="31" cm="1">
        <f t="array" ref="Z555">_xlfn.IFS(X555=GBP_2020,Y555,X555=GBP_2019,Y555*CPI_2019,X555=GBP_2018,Y555*CPI_2018,X555=EUR_2020,Y555*EURGBP_2020,X555=EUR_2019,(Y555*EURGBP_2019)*CPI_2019,X555=EUR_2018,(Y555*EURGBP_2018)*CPI_2018,X555=USD_2020,Y555*USDGBP_2020,X555=USD_2019,(Y555*USDGBP_2019)*CPI_2019,X555=USD_2018,(Y555*USDGBP_2018)*CPI_2018,X555=CHF_2020,Y555*CHFGBP_2020,X555=CHF_2019,(Y555*CHFGBP_2019)*CPI_2019,X555=CHF_2018,(Y555*CHFGBP_2018)*CPI_2018,X555=SEK_2020,Y555*SEKGBP_2020,X555=SEK_2019,(Y555*SEKGBP_2019)*CPI_2019,X555=SEK_2018,(Y555*SEKGBP_2018)*CPI_2018,X555=NKK_2020,Y555*NKKGBP_2020,X555=NKK_2019,(Y555*NKKGBP_2019)*CPI_2019,X555=NKK_2018,(Y555*NKKGBP_2018)*CPI_2018,X555=DKK_2020,Y555*DKKGBP_2020,X555=DKK_2019,(Y555*DKKGBP_2019)*CPI_2019,X555=DKK_2018,(Y555*DKKGBP_2018)*CPI_2018)</f>
        <v>29462</v>
      </c>
      <c r="AA555" s="1">
        <v>1</v>
      </c>
    </row>
    <row r="556" spans="1:27" s="3" customFormat="1" x14ac:dyDescent="0.35">
      <c r="A556" s="3" t="s">
        <v>807</v>
      </c>
      <c r="B556" s="3" t="str">
        <f t="shared" si="26"/>
        <v>JanssenArthritis</v>
      </c>
      <c r="C556" s="3" t="str">
        <f>IF(INDEX(Comp_interest!$D:$D,MATCH(Payments_2020!$B556,Comp_interest!$C:$C,0))=0,"",INDEX(Comp_interest!$D:$D,MATCH(Payments_2020!$B556,Comp_interest!$C:$C,0)))</f>
        <v>Maybe yes</v>
      </c>
      <c r="D556" s="3" t="str">
        <f>IF(INDEX(Comp_interest!$E:$E,MATCH(Payments_2020!$B556,Comp_interest!$C:$C,0))=0,"",INDEX(Comp_interest!$E:$E,MATCH(Payments_2020!$B556,Comp_interest!$C:$C,0)))</f>
        <v>Company website</v>
      </c>
      <c r="E556" s="3" t="str">
        <f>IF(INDEX(Comp_interest!$F:$F,MATCH(Payments_2020!$B556,Comp_interest!$C:$C,0))=0,"",INDEX(Comp_interest!$F:$F,MATCH(Payments_2020!$B556,Comp_interest!$C:$C,0)))</f>
        <v>Janssen has drugs for treating psoriatic arthritis cancer in its portfolio/pipeline</v>
      </c>
      <c r="F556" s="3" t="s">
        <v>91</v>
      </c>
      <c r="G556" s="3" t="str">
        <f>INDEX(Pat_org!$B$3:$C$892,MATCH(Payments_2020!F556,Pat_org!$B$3:$B$892,0),2)</f>
        <v>Versus Arthritis</v>
      </c>
      <c r="H556" s="3" t="str" cm="1">
        <f t="array" ref="H556">IF(INDEX(Pat_org!$D$2:$P$484,MATCH(Payments_2020!$G556,Pat_org!$D$2:$D$484,0),Pat_org!E$1)=0,"",(INDEX(Pat_org!$D$2:$P$484,MATCH(Payments_2020!$G556,Pat_org!$D$2:$D$484,0),Pat_org!E$1)))</f>
        <v>Include</v>
      </c>
      <c r="I556" s="3" cm="1">
        <f t="array" ref="I556">IF(INDEX(Pat_org!$D$2:$P$484,MATCH(Payments_2020!$G556,Pat_org!$D$2:$D$484,0),Pat_org!E$1)=0,"",(INDEX(Pat_org!$D$2:$P$484,MATCH(Payments_2020!$G556,Pat_org!$D$2:$D$484,0),Pat_org!$F$1)))</f>
        <v>0</v>
      </c>
      <c r="J556" s="3" t="str" cm="1">
        <f t="array" ref="J556">IF(INDEX(Pat_org!$D$2:$P$484,MATCH(Payments_2020!$G556,Pat_org!$D$2:$D$484,0),Pat_org!G$1)=0,"",(INDEX(Pat_org!$D$2:$P$484,MATCH(Payments_2020!$G556,Pat_org!$D$2:$D$484,0),Pat_org!G$1)))</f>
        <v>Multipurpose organisation</v>
      </c>
      <c r="K556" s="3" t="str" cm="1">
        <f t="array" ref="K556">IF(INDEX(Pat_org!$D$2:$P$484,MATCH(Payments_2020!$G556,Pat_org!$D$2:$D$484,0),Pat_org!H$1)=0,"",(INDEX(Pat_org!$D$2:$P$484,MATCH(Payments_2020!$G556,Pat_org!$D$2:$D$484,0),Pat_org!H$1)))</f>
        <v>15 Diseases of the musculoskeletal system or connective tissue  </v>
      </c>
      <c r="L556" s="3" t="str" cm="1">
        <f t="array" ref="L556">IF(INDEX(Pat_org!$D$2:$P$484,MATCH(Payments_2020!$G556,Pat_org!$D$2:$D$484,0),Pat_org!I$1)=0,"",(INDEX(Pat_org!$D$2:$P$484,MATCH(Payments_2020!$G556,Pat_org!$D$2:$D$484,0),Pat_org!I$1)))</f>
        <v>Arthritis</v>
      </c>
      <c r="M556" s="3" cm="1">
        <f t="array" ref="M556">IF(INDEX(Pat_org!$D$2:$P$484,MATCH(Payments_2020!$G556,Pat_org!$D$2:$D$484,0),Pat_org!J$1)=0,"",(INDEX(Pat_org!$D$2:$P$484,MATCH(Payments_2020!$G556,Pat_org!$D$2:$D$484,0),Pat_org!J$1)))</f>
        <v>207711</v>
      </c>
      <c r="N556" s="3" t="str" cm="1">
        <f t="array" ref="N556">IF(INDEX(Pat_org!$D$2:$P$484,MATCH(Payments_2020!$G556,Pat_org!$D$2:$D$484,0),Pat_org!K$1)=0,"",(INDEX(Pat_org!$D$2:$P$484,MATCH(Payments_2020!$G556,Pat_org!$D$2:$D$484,0),Pat_org!K$1)))</f>
        <v/>
      </c>
      <c r="O556" s="3" t="str" cm="1">
        <f t="array" ref="O556">IF(INDEX(Pat_org!$D$2:$P$484,MATCH(Payments_2020!$G556,Pat_org!$D$2:$D$484,0),Pat_org!L$1)=0,"",(INDEX(Pat_org!$D$2:$P$484,MATCH(Payments_2020!$G556,Pat_org!$D$2:$D$484,0),Pat_org!L$1)))</f>
        <v>UK</v>
      </c>
      <c r="P556" s="3" t="str" cm="1">
        <f t="array" ref="P556">IF(INDEX(Pat_org!$D$2:$P$484,MATCH(Payments_2020!$G556,Pat_org!$D$2:$D$484,0),Pat_org!M$1)=0,"",(INDEX(Pat_org!$D$2:$P$484,MATCH(Payments_2020!$G556,Pat_org!$D$2:$D$484,0),Pat_org!M$1)))</f>
        <v>https://www.versusarthritis.org/</v>
      </c>
      <c r="Q556" s="3" t="str" cm="1">
        <f t="array" ref="Q556">IFERROR(IF(INDEX(Pat_org!$D$2:$P$484,MATCH(Payments_2020!$G556,Pat_org!$D$2:$D$484,0),Pat_org!N$1)=0,"",(INDEX(Pat_org!$D$2:$P$484,MATCH(Payments_2020!$G556,Pat_org!$D$2:$D$484,0),Pat_org!N$1))),"")</f>
        <v>Not rare</v>
      </c>
      <c r="R556" s="3" t="str" cm="1">
        <f t="array" ref="R556">IF(INDEX(Pat_org!$D$2:$P$484,MATCH(Payments_2020!$G556,Pat_org!$D$2:$D$484,0),Pat_org!O$1)=0,"",(INDEX(Pat_org!$D$2:$P$484,MATCH(Payments_2020!$G556,Pat_org!$D$2:$D$484,0),Pat_org!O$1)))</f>
        <v>Single PO</v>
      </c>
      <c r="S556" s="3" t="str" cm="1">
        <f t="array" ref="S556">IF(INDEX(Pat_org!$D$2:$P$484,MATCH(Payments_2020!$G556,Pat_org!$D$2:$D$484,0),Pat_org!P$1)=0,"",(INDEX(Pat_org!$D$2:$P$484,MATCH(Payments_2020!$G556,Pat_org!$D$2:$D$484,0),Pat_org!P$1)))</f>
        <v/>
      </c>
      <c r="T556" s="3" t="s">
        <v>943</v>
      </c>
      <c r="U556" s="3" t="s">
        <v>26</v>
      </c>
      <c r="V556" s="1">
        <v>2020</v>
      </c>
      <c r="W556" s="4" t="s">
        <v>27</v>
      </c>
      <c r="X556" s="40" t="str">
        <f t="shared" si="27"/>
        <v>2020GBP</v>
      </c>
      <c r="Y556" s="40">
        <v>10000</v>
      </c>
      <c r="Z556" s="31" cm="1">
        <f t="array" ref="Z556">_xlfn.IFS(X556=GBP_2020,Y556,X556=GBP_2019,Y556*CPI_2019,X556=GBP_2018,Y556*CPI_2018,X556=EUR_2020,Y556*EURGBP_2020,X556=EUR_2019,(Y556*EURGBP_2019)*CPI_2019,X556=EUR_2018,(Y556*EURGBP_2018)*CPI_2018,X556=USD_2020,Y556*USDGBP_2020,X556=USD_2019,(Y556*USDGBP_2019)*CPI_2019,X556=USD_2018,(Y556*USDGBP_2018)*CPI_2018,X556=CHF_2020,Y556*CHFGBP_2020,X556=CHF_2019,(Y556*CHFGBP_2019)*CPI_2019,X556=CHF_2018,(Y556*CHFGBP_2018)*CPI_2018,X556=SEK_2020,Y556*SEKGBP_2020,X556=SEK_2019,(Y556*SEKGBP_2019)*CPI_2019,X556=SEK_2018,(Y556*SEKGBP_2018)*CPI_2018,X556=NKK_2020,Y556*NKKGBP_2020,X556=NKK_2019,(Y556*NKKGBP_2019)*CPI_2019,X556=NKK_2018,(Y556*NKKGBP_2018)*CPI_2018,X556=DKK_2020,Y556*DKKGBP_2020,X556=DKK_2019,(Y556*DKKGBP_2019)*CPI_2019,X556=DKK_2018,(Y556*DKKGBP_2018)*CPI_2018)</f>
        <v>10000</v>
      </c>
      <c r="AA556" s="1">
        <v>1</v>
      </c>
    </row>
    <row r="557" spans="1:27" s="3" customFormat="1" x14ac:dyDescent="0.35">
      <c r="A557" s="3" t="s">
        <v>807</v>
      </c>
      <c r="B557" s="3" t="str">
        <f t="shared" si="26"/>
        <v>JanssenArthritis</v>
      </c>
      <c r="C557" s="3" t="str">
        <f>IF(INDEX(Comp_interest!$D:$D,MATCH(Payments_2020!$B557,Comp_interest!$C:$C,0))=0,"",INDEX(Comp_interest!$D:$D,MATCH(Payments_2020!$B557,Comp_interest!$C:$C,0)))</f>
        <v>Maybe yes</v>
      </c>
      <c r="D557" s="3" t="str">
        <f>IF(INDEX(Comp_interest!$E:$E,MATCH(Payments_2020!$B557,Comp_interest!$C:$C,0))=0,"",INDEX(Comp_interest!$E:$E,MATCH(Payments_2020!$B557,Comp_interest!$C:$C,0)))</f>
        <v>Company website</v>
      </c>
      <c r="E557" s="3" t="str">
        <f>IF(INDEX(Comp_interest!$F:$F,MATCH(Payments_2020!$B557,Comp_interest!$C:$C,0))=0,"",INDEX(Comp_interest!$F:$F,MATCH(Payments_2020!$B557,Comp_interest!$C:$C,0)))</f>
        <v>Janssen has drugs for treating psoriatic arthritis cancer in its portfolio/pipeline</v>
      </c>
      <c r="F557" s="3" t="s">
        <v>91</v>
      </c>
      <c r="G557" s="3" t="str">
        <f>INDEX(Pat_org!$B$3:$C$892,MATCH(Payments_2020!F557,Pat_org!$B$3:$B$892,0),2)</f>
        <v>Versus Arthritis</v>
      </c>
      <c r="H557" s="3" t="str" cm="1">
        <f t="array" ref="H557">IF(INDEX(Pat_org!$D$2:$P$484,MATCH(Payments_2020!$G557,Pat_org!$D$2:$D$484,0),Pat_org!E$1)=0,"",(INDEX(Pat_org!$D$2:$P$484,MATCH(Payments_2020!$G557,Pat_org!$D$2:$D$484,0),Pat_org!E$1)))</f>
        <v>Include</v>
      </c>
      <c r="I557" s="3" cm="1">
        <f t="array" ref="I557">IF(INDEX(Pat_org!$D$2:$P$484,MATCH(Payments_2020!$G557,Pat_org!$D$2:$D$484,0),Pat_org!E$1)=0,"",(INDEX(Pat_org!$D$2:$P$484,MATCH(Payments_2020!$G557,Pat_org!$D$2:$D$484,0),Pat_org!$F$1)))</f>
        <v>0</v>
      </c>
      <c r="J557" s="3" t="str" cm="1">
        <f t="array" ref="J557">IF(INDEX(Pat_org!$D$2:$P$484,MATCH(Payments_2020!$G557,Pat_org!$D$2:$D$484,0),Pat_org!G$1)=0,"",(INDEX(Pat_org!$D$2:$P$484,MATCH(Payments_2020!$G557,Pat_org!$D$2:$D$484,0),Pat_org!G$1)))</f>
        <v>Multipurpose organisation</v>
      </c>
      <c r="K557" s="3" t="str" cm="1">
        <f t="array" ref="K557">IF(INDEX(Pat_org!$D$2:$P$484,MATCH(Payments_2020!$G557,Pat_org!$D$2:$D$484,0),Pat_org!H$1)=0,"",(INDEX(Pat_org!$D$2:$P$484,MATCH(Payments_2020!$G557,Pat_org!$D$2:$D$484,0),Pat_org!H$1)))</f>
        <v>15 Diseases of the musculoskeletal system or connective tissue  </v>
      </c>
      <c r="L557" s="3" t="str" cm="1">
        <f t="array" ref="L557">IF(INDEX(Pat_org!$D$2:$P$484,MATCH(Payments_2020!$G557,Pat_org!$D$2:$D$484,0),Pat_org!I$1)=0,"",(INDEX(Pat_org!$D$2:$P$484,MATCH(Payments_2020!$G557,Pat_org!$D$2:$D$484,0),Pat_org!I$1)))</f>
        <v>Arthritis</v>
      </c>
      <c r="M557" s="3" cm="1">
        <f t="array" ref="M557">IF(INDEX(Pat_org!$D$2:$P$484,MATCH(Payments_2020!$G557,Pat_org!$D$2:$D$484,0),Pat_org!J$1)=0,"",(INDEX(Pat_org!$D$2:$P$484,MATCH(Payments_2020!$G557,Pat_org!$D$2:$D$484,0),Pat_org!J$1)))</f>
        <v>207711</v>
      </c>
      <c r="N557" s="3" t="str" cm="1">
        <f t="array" ref="N557">IF(INDEX(Pat_org!$D$2:$P$484,MATCH(Payments_2020!$G557,Pat_org!$D$2:$D$484,0),Pat_org!K$1)=0,"",(INDEX(Pat_org!$D$2:$P$484,MATCH(Payments_2020!$G557,Pat_org!$D$2:$D$484,0),Pat_org!K$1)))</f>
        <v/>
      </c>
      <c r="O557" s="3" t="str" cm="1">
        <f t="array" ref="O557">IF(INDEX(Pat_org!$D$2:$P$484,MATCH(Payments_2020!$G557,Pat_org!$D$2:$D$484,0),Pat_org!L$1)=0,"",(INDEX(Pat_org!$D$2:$P$484,MATCH(Payments_2020!$G557,Pat_org!$D$2:$D$484,0),Pat_org!L$1)))</f>
        <v>UK</v>
      </c>
      <c r="P557" s="3" t="str" cm="1">
        <f t="array" ref="P557">IF(INDEX(Pat_org!$D$2:$P$484,MATCH(Payments_2020!$G557,Pat_org!$D$2:$D$484,0),Pat_org!M$1)=0,"",(INDEX(Pat_org!$D$2:$P$484,MATCH(Payments_2020!$G557,Pat_org!$D$2:$D$484,0),Pat_org!M$1)))</f>
        <v>https://www.versusarthritis.org/</v>
      </c>
      <c r="Q557" s="3" t="str" cm="1">
        <f t="array" ref="Q557">IFERROR(IF(INDEX(Pat_org!$D$2:$P$484,MATCH(Payments_2020!$G557,Pat_org!$D$2:$D$484,0),Pat_org!N$1)=0,"",(INDEX(Pat_org!$D$2:$P$484,MATCH(Payments_2020!$G557,Pat_org!$D$2:$D$484,0),Pat_org!N$1))),"")</f>
        <v>Not rare</v>
      </c>
      <c r="R557" s="3" t="str" cm="1">
        <f t="array" ref="R557">IF(INDEX(Pat_org!$D$2:$P$484,MATCH(Payments_2020!$G557,Pat_org!$D$2:$D$484,0),Pat_org!O$1)=0,"",(INDEX(Pat_org!$D$2:$P$484,MATCH(Payments_2020!$G557,Pat_org!$D$2:$D$484,0),Pat_org!O$1)))</f>
        <v>Single PO</v>
      </c>
      <c r="S557" s="3" t="str" cm="1">
        <f t="array" ref="S557">IF(INDEX(Pat_org!$D$2:$P$484,MATCH(Payments_2020!$G557,Pat_org!$D$2:$D$484,0),Pat_org!P$1)=0,"",(INDEX(Pat_org!$D$2:$P$484,MATCH(Payments_2020!$G557,Pat_org!$D$2:$D$484,0),Pat_org!P$1)))</f>
        <v/>
      </c>
      <c r="T557" s="3" t="s">
        <v>944</v>
      </c>
      <c r="U557" s="3" t="s">
        <v>26</v>
      </c>
      <c r="V557" s="1">
        <v>2020</v>
      </c>
      <c r="W557" s="4" t="s">
        <v>27</v>
      </c>
      <c r="X557" s="40" t="str">
        <f t="shared" si="27"/>
        <v>2020GBP</v>
      </c>
      <c r="Y557" s="40">
        <v>5000</v>
      </c>
      <c r="Z557" s="31" cm="1">
        <f t="array" ref="Z557">_xlfn.IFS(X557=GBP_2020,Y557,X557=GBP_2019,Y557*CPI_2019,X557=GBP_2018,Y557*CPI_2018,X557=EUR_2020,Y557*EURGBP_2020,X557=EUR_2019,(Y557*EURGBP_2019)*CPI_2019,X557=EUR_2018,(Y557*EURGBP_2018)*CPI_2018,X557=USD_2020,Y557*USDGBP_2020,X557=USD_2019,(Y557*USDGBP_2019)*CPI_2019,X557=USD_2018,(Y557*USDGBP_2018)*CPI_2018,X557=CHF_2020,Y557*CHFGBP_2020,X557=CHF_2019,(Y557*CHFGBP_2019)*CPI_2019,X557=CHF_2018,(Y557*CHFGBP_2018)*CPI_2018,X557=SEK_2020,Y557*SEKGBP_2020,X557=SEK_2019,(Y557*SEKGBP_2019)*CPI_2019,X557=SEK_2018,(Y557*SEKGBP_2018)*CPI_2018,X557=NKK_2020,Y557*NKKGBP_2020,X557=NKK_2019,(Y557*NKKGBP_2019)*CPI_2019,X557=NKK_2018,(Y557*NKKGBP_2018)*CPI_2018,X557=DKK_2020,Y557*DKKGBP_2020,X557=DKK_2019,(Y557*DKKGBP_2019)*CPI_2019,X557=DKK_2018,(Y557*DKKGBP_2018)*CPI_2018)</f>
        <v>5000</v>
      </c>
      <c r="AA557" s="1">
        <v>1</v>
      </c>
    </row>
    <row r="558" spans="1:27" s="3" customFormat="1" x14ac:dyDescent="0.35">
      <c r="A558" s="3" t="s">
        <v>807</v>
      </c>
      <c r="B558" s="3" t="str">
        <f t="shared" si="26"/>
        <v>JanssenWaldenstrom's Macroglobulinaemia</v>
      </c>
      <c r="C558" s="3" t="str">
        <f>IF(INDEX(Comp_interest!$D:$D,MATCH(Payments_2020!$B558,Comp_interest!$C:$C,0))=0,"",INDEX(Comp_interest!$D:$D,MATCH(Payments_2020!$B558,Comp_interest!$C:$C,0)))</f>
        <v>Definitely yes</v>
      </c>
      <c r="D558" s="3" t="str">
        <f>IF(INDEX(Comp_interest!$E:$E,MATCH(Payments_2020!$B558,Comp_interest!$C:$C,0))=0,"",INDEX(Comp_interest!$E:$E,MATCH(Payments_2020!$B558,Comp_interest!$C:$C,0)))</f>
        <v>Company website</v>
      </c>
      <c r="E558" s="3" t="str">
        <f>IF(INDEX(Comp_interest!$F:$F,MATCH(Payments_2020!$B558,Comp_interest!$C:$C,0))=0,"",INDEX(Comp_interest!$F:$F,MATCH(Payments_2020!$B558,Comp_interest!$C:$C,0)))</f>
        <v/>
      </c>
      <c r="F558" s="3" t="s">
        <v>945</v>
      </c>
      <c r="G558" s="3" t="str">
        <f>INDEX(Pat_org!$B$3:$C$892,MATCH(Payments_2020!F558,Pat_org!$B$3:$B$892,0),2)</f>
        <v>Waldenstrom's Macroglobulinaemia UK</v>
      </c>
      <c r="H558" s="3" t="str" cm="1">
        <f t="array" ref="H558">IF(INDEX(Pat_org!$D$2:$P$484,MATCH(Payments_2020!$G558,Pat_org!$D$2:$D$484,0),Pat_org!E$1)=0,"",(INDEX(Pat_org!$D$2:$P$484,MATCH(Payments_2020!$G558,Pat_org!$D$2:$D$484,0),Pat_org!E$1)))</f>
        <v>Include</v>
      </c>
      <c r="I558" s="3" cm="1">
        <f t="array" ref="I558">IF(INDEX(Pat_org!$D$2:$P$484,MATCH(Payments_2020!$G558,Pat_org!$D$2:$D$484,0),Pat_org!E$1)=0,"",(INDEX(Pat_org!$D$2:$P$484,MATCH(Payments_2020!$G558,Pat_org!$D$2:$D$484,0),Pat_org!$F$1)))</f>
        <v>0</v>
      </c>
      <c r="J558" s="3" t="str" cm="1">
        <f t="array" ref="J558">IF(INDEX(Pat_org!$D$2:$P$484,MATCH(Payments_2020!$G558,Pat_org!$D$2:$D$484,0),Pat_org!G$1)=0,"",(INDEX(Pat_org!$D$2:$P$484,MATCH(Payments_2020!$G558,Pat_org!$D$2:$D$484,0),Pat_org!G$1)))</f>
        <v>Multipurpose organisation</v>
      </c>
      <c r="K558" s="3" t="str" cm="1">
        <f t="array" ref="K558">IF(INDEX(Pat_org!$D$2:$P$484,MATCH(Payments_2020!$G558,Pat_org!$D$2:$D$484,0),Pat_org!H$1)=0,"",(INDEX(Pat_org!$D$2:$P$484,MATCH(Payments_2020!$G558,Pat_org!$D$2:$D$484,0),Pat_org!H$1)))</f>
        <v>02 Neoplasms  </v>
      </c>
      <c r="L558" s="3" t="str" cm="1">
        <f t="array" ref="L558">IF(INDEX(Pat_org!$D$2:$P$484,MATCH(Payments_2020!$G558,Pat_org!$D$2:$D$484,0),Pat_org!I$1)=0,"",(INDEX(Pat_org!$D$2:$P$484,MATCH(Payments_2020!$G558,Pat_org!$D$2:$D$484,0),Pat_org!I$1)))</f>
        <v>Waldenstrom's Macroglobulinaemia</v>
      </c>
      <c r="M558" s="3" cm="1">
        <f t="array" ref="M558">IF(INDEX(Pat_org!$D$2:$P$484,MATCH(Payments_2020!$G558,Pat_org!$D$2:$D$484,0),Pat_org!J$1)=0,"",(INDEX(Pat_org!$D$2:$P$484,MATCH(Payments_2020!$G558,Pat_org!$D$2:$D$484,0),Pat_org!J$1)))</f>
        <v>1187121</v>
      </c>
      <c r="N558" s="3" t="str" cm="1">
        <f t="array" ref="N558">IF(INDEX(Pat_org!$D$2:$P$484,MATCH(Payments_2020!$G558,Pat_org!$D$2:$D$484,0),Pat_org!K$1)=0,"",(INDEX(Pat_org!$D$2:$P$484,MATCH(Payments_2020!$G558,Pat_org!$D$2:$D$484,0),Pat_org!K$1)))</f>
        <v/>
      </c>
      <c r="O558" s="3" t="str" cm="1">
        <f t="array" ref="O558">IF(INDEX(Pat_org!$D$2:$P$484,MATCH(Payments_2020!$G558,Pat_org!$D$2:$D$484,0),Pat_org!L$1)=0,"",(INDEX(Pat_org!$D$2:$P$484,MATCH(Payments_2020!$G558,Pat_org!$D$2:$D$484,0),Pat_org!L$1)))</f>
        <v>UK</v>
      </c>
      <c r="P558" s="3" t="str" cm="1">
        <f t="array" ref="P558">IF(INDEX(Pat_org!$D$2:$P$484,MATCH(Payments_2020!$G558,Pat_org!$D$2:$D$484,0),Pat_org!M$1)=0,"",(INDEX(Pat_org!$D$2:$P$484,MATCH(Payments_2020!$G558,Pat_org!$D$2:$D$484,0),Pat_org!M$1)))</f>
        <v>https://wmuk.org.uk/</v>
      </c>
      <c r="Q558" s="3" t="str" cm="1">
        <f t="array" ref="Q558">IFERROR(IF(INDEX(Pat_org!$D$2:$P$484,MATCH(Payments_2020!$G558,Pat_org!$D$2:$D$484,0),Pat_org!N$1)=0,"",(INDEX(Pat_org!$D$2:$P$484,MATCH(Payments_2020!$G558,Pat_org!$D$2:$D$484,0),Pat_org!N$1))),"")</f>
        <v>Rare</v>
      </c>
      <c r="R558" s="3" t="str" cm="1">
        <f t="array" ref="R558">IF(INDEX(Pat_org!$D$2:$P$484,MATCH(Payments_2020!$G558,Pat_org!$D$2:$D$484,0),Pat_org!O$1)=0,"",(INDEX(Pat_org!$D$2:$P$484,MATCH(Payments_2020!$G558,Pat_org!$D$2:$D$484,0),Pat_org!O$1)))</f>
        <v>Single PO</v>
      </c>
      <c r="S558" s="3" t="str" cm="1">
        <f t="array" ref="S558">IF(INDEX(Pat_org!$D$2:$P$484,MATCH(Payments_2020!$G558,Pat_org!$D$2:$D$484,0),Pat_org!P$1)=0,"",(INDEX(Pat_org!$D$2:$P$484,MATCH(Payments_2020!$G558,Pat_org!$D$2:$D$484,0),Pat_org!P$1)))</f>
        <v/>
      </c>
      <c r="T558" s="3" t="s">
        <v>946</v>
      </c>
      <c r="U558" s="3" t="s">
        <v>26</v>
      </c>
      <c r="V558" s="1">
        <v>2020</v>
      </c>
      <c r="W558" s="4" t="s">
        <v>27</v>
      </c>
      <c r="X558" s="40" t="str">
        <f t="shared" si="27"/>
        <v>2020GBP</v>
      </c>
      <c r="Y558" s="40">
        <v>10000</v>
      </c>
      <c r="Z558" s="31" cm="1">
        <f t="array" ref="Z558">_xlfn.IFS(X558=GBP_2020,Y558,X558=GBP_2019,Y558*CPI_2019,X558=GBP_2018,Y558*CPI_2018,X558=EUR_2020,Y558*EURGBP_2020,X558=EUR_2019,(Y558*EURGBP_2019)*CPI_2019,X558=EUR_2018,(Y558*EURGBP_2018)*CPI_2018,X558=USD_2020,Y558*USDGBP_2020,X558=USD_2019,(Y558*USDGBP_2019)*CPI_2019,X558=USD_2018,(Y558*USDGBP_2018)*CPI_2018,X558=CHF_2020,Y558*CHFGBP_2020,X558=CHF_2019,(Y558*CHFGBP_2019)*CPI_2019,X558=CHF_2018,(Y558*CHFGBP_2018)*CPI_2018,X558=SEK_2020,Y558*SEKGBP_2020,X558=SEK_2019,(Y558*SEKGBP_2019)*CPI_2019,X558=SEK_2018,(Y558*SEKGBP_2018)*CPI_2018,X558=NKK_2020,Y558*NKKGBP_2020,X558=NKK_2019,(Y558*NKKGBP_2019)*CPI_2019,X558=NKK_2018,(Y558*NKKGBP_2018)*CPI_2018,X558=DKK_2020,Y558*DKKGBP_2020,X558=DKK_2019,(Y558*DKKGBP_2019)*CPI_2019,X558=DKK_2018,(Y558*DKKGBP_2018)*CPI_2018)</f>
        <v>10000</v>
      </c>
      <c r="AA558" s="1">
        <v>1</v>
      </c>
    </row>
    <row r="559" spans="1:27" s="3" customFormat="1" x14ac:dyDescent="0.35">
      <c r="A559" s="3" t="s">
        <v>807</v>
      </c>
      <c r="B559" s="3" t="str">
        <f t="shared" si="26"/>
        <v>JanssenWaldenstrom's Macroglobulinaemia</v>
      </c>
      <c r="C559" s="3" t="str">
        <f>IF(INDEX(Comp_interest!$D:$D,MATCH(Payments_2020!$B559,Comp_interest!$C:$C,0))=0,"",INDEX(Comp_interest!$D:$D,MATCH(Payments_2020!$B559,Comp_interest!$C:$C,0)))</f>
        <v>Definitely yes</v>
      </c>
      <c r="D559" s="3" t="str">
        <f>IF(INDEX(Comp_interest!$E:$E,MATCH(Payments_2020!$B559,Comp_interest!$C:$C,0))=0,"",INDEX(Comp_interest!$E:$E,MATCH(Payments_2020!$B559,Comp_interest!$C:$C,0)))</f>
        <v>Company website</v>
      </c>
      <c r="E559" s="3" t="str">
        <f>IF(INDEX(Comp_interest!$F:$F,MATCH(Payments_2020!$B559,Comp_interest!$C:$C,0))=0,"",INDEX(Comp_interest!$F:$F,MATCH(Payments_2020!$B559,Comp_interest!$C:$C,0)))</f>
        <v/>
      </c>
      <c r="F559" s="3" t="s">
        <v>945</v>
      </c>
      <c r="G559" s="3" t="str">
        <f>INDEX(Pat_org!$B$3:$C$892,MATCH(Payments_2020!F559,Pat_org!$B$3:$B$892,0),2)</f>
        <v>Waldenstrom's Macroglobulinaemia UK</v>
      </c>
      <c r="H559" s="3" t="str" cm="1">
        <f t="array" ref="H559">IF(INDEX(Pat_org!$D$2:$P$484,MATCH(Payments_2020!$G559,Pat_org!$D$2:$D$484,0),Pat_org!E$1)=0,"",(INDEX(Pat_org!$D$2:$P$484,MATCH(Payments_2020!$G559,Pat_org!$D$2:$D$484,0),Pat_org!E$1)))</f>
        <v>Include</v>
      </c>
      <c r="I559" s="3" cm="1">
        <f t="array" ref="I559">IF(INDEX(Pat_org!$D$2:$P$484,MATCH(Payments_2020!$G559,Pat_org!$D$2:$D$484,0),Pat_org!E$1)=0,"",(INDEX(Pat_org!$D$2:$P$484,MATCH(Payments_2020!$G559,Pat_org!$D$2:$D$484,0),Pat_org!$F$1)))</f>
        <v>0</v>
      </c>
      <c r="J559" s="3" t="str" cm="1">
        <f t="array" ref="J559">IF(INDEX(Pat_org!$D$2:$P$484,MATCH(Payments_2020!$G559,Pat_org!$D$2:$D$484,0),Pat_org!G$1)=0,"",(INDEX(Pat_org!$D$2:$P$484,MATCH(Payments_2020!$G559,Pat_org!$D$2:$D$484,0),Pat_org!G$1)))</f>
        <v>Multipurpose organisation</v>
      </c>
      <c r="K559" s="3" t="str" cm="1">
        <f t="array" ref="K559">IF(INDEX(Pat_org!$D$2:$P$484,MATCH(Payments_2020!$G559,Pat_org!$D$2:$D$484,0),Pat_org!H$1)=0,"",(INDEX(Pat_org!$D$2:$P$484,MATCH(Payments_2020!$G559,Pat_org!$D$2:$D$484,0),Pat_org!H$1)))</f>
        <v>02 Neoplasms  </v>
      </c>
      <c r="L559" s="3" t="str" cm="1">
        <f t="array" ref="L559">IF(INDEX(Pat_org!$D$2:$P$484,MATCH(Payments_2020!$G559,Pat_org!$D$2:$D$484,0),Pat_org!I$1)=0,"",(INDEX(Pat_org!$D$2:$P$484,MATCH(Payments_2020!$G559,Pat_org!$D$2:$D$484,0),Pat_org!I$1)))</f>
        <v>Waldenstrom's Macroglobulinaemia</v>
      </c>
      <c r="M559" s="3" cm="1">
        <f t="array" ref="M559">IF(INDEX(Pat_org!$D$2:$P$484,MATCH(Payments_2020!$G559,Pat_org!$D$2:$D$484,0),Pat_org!J$1)=0,"",(INDEX(Pat_org!$D$2:$P$484,MATCH(Payments_2020!$G559,Pat_org!$D$2:$D$484,0),Pat_org!J$1)))</f>
        <v>1187121</v>
      </c>
      <c r="N559" s="3" t="str" cm="1">
        <f t="array" ref="N559">IF(INDEX(Pat_org!$D$2:$P$484,MATCH(Payments_2020!$G559,Pat_org!$D$2:$D$484,0),Pat_org!K$1)=0,"",(INDEX(Pat_org!$D$2:$P$484,MATCH(Payments_2020!$G559,Pat_org!$D$2:$D$484,0),Pat_org!K$1)))</f>
        <v/>
      </c>
      <c r="O559" s="3" t="str" cm="1">
        <f t="array" ref="O559">IF(INDEX(Pat_org!$D$2:$P$484,MATCH(Payments_2020!$G559,Pat_org!$D$2:$D$484,0),Pat_org!L$1)=0,"",(INDEX(Pat_org!$D$2:$P$484,MATCH(Payments_2020!$G559,Pat_org!$D$2:$D$484,0),Pat_org!L$1)))</f>
        <v>UK</v>
      </c>
      <c r="P559" s="3" t="str" cm="1">
        <f t="array" ref="P559">IF(INDEX(Pat_org!$D$2:$P$484,MATCH(Payments_2020!$G559,Pat_org!$D$2:$D$484,0),Pat_org!M$1)=0,"",(INDEX(Pat_org!$D$2:$P$484,MATCH(Payments_2020!$G559,Pat_org!$D$2:$D$484,0),Pat_org!M$1)))</f>
        <v>https://wmuk.org.uk/</v>
      </c>
      <c r="Q559" s="3" t="str" cm="1">
        <f t="array" ref="Q559">IFERROR(IF(INDEX(Pat_org!$D$2:$P$484,MATCH(Payments_2020!$G559,Pat_org!$D$2:$D$484,0),Pat_org!N$1)=0,"",(INDEX(Pat_org!$D$2:$P$484,MATCH(Payments_2020!$G559,Pat_org!$D$2:$D$484,0),Pat_org!N$1))),"")</f>
        <v>Rare</v>
      </c>
      <c r="R559" s="3" t="str" cm="1">
        <f t="array" ref="R559">IF(INDEX(Pat_org!$D$2:$P$484,MATCH(Payments_2020!$G559,Pat_org!$D$2:$D$484,0),Pat_org!O$1)=0,"",(INDEX(Pat_org!$D$2:$P$484,MATCH(Payments_2020!$G559,Pat_org!$D$2:$D$484,0),Pat_org!O$1)))</f>
        <v>Single PO</v>
      </c>
      <c r="S559" s="3" t="str" cm="1">
        <f t="array" ref="S559">IF(INDEX(Pat_org!$D$2:$P$484,MATCH(Payments_2020!$G559,Pat_org!$D$2:$D$484,0),Pat_org!P$1)=0,"",(INDEX(Pat_org!$D$2:$P$484,MATCH(Payments_2020!$G559,Pat_org!$D$2:$D$484,0),Pat_org!P$1)))</f>
        <v/>
      </c>
      <c r="T559" s="3" t="s">
        <v>947</v>
      </c>
      <c r="U559" s="3" t="s">
        <v>26</v>
      </c>
      <c r="V559" s="1">
        <v>2020</v>
      </c>
      <c r="W559" s="4" t="s">
        <v>27</v>
      </c>
      <c r="X559" s="40" t="str">
        <f t="shared" si="27"/>
        <v>2020GBP</v>
      </c>
      <c r="Y559" s="40">
        <v>5000</v>
      </c>
      <c r="Z559" s="31" cm="1">
        <f t="array" ref="Z559">_xlfn.IFS(X559=GBP_2020,Y559,X559=GBP_2019,Y559*CPI_2019,X559=GBP_2018,Y559*CPI_2018,X559=EUR_2020,Y559*EURGBP_2020,X559=EUR_2019,(Y559*EURGBP_2019)*CPI_2019,X559=EUR_2018,(Y559*EURGBP_2018)*CPI_2018,X559=USD_2020,Y559*USDGBP_2020,X559=USD_2019,(Y559*USDGBP_2019)*CPI_2019,X559=USD_2018,(Y559*USDGBP_2018)*CPI_2018,X559=CHF_2020,Y559*CHFGBP_2020,X559=CHF_2019,(Y559*CHFGBP_2019)*CPI_2019,X559=CHF_2018,(Y559*CHFGBP_2018)*CPI_2018,X559=SEK_2020,Y559*SEKGBP_2020,X559=SEK_2019,(Y559*SEKGBP_2019)*CPI_2019,X559=SEK_2018,(Y559*SEKGBP_2018)*CPI_2018,X559=NKK_2020,Y559*NKKGBP_2020,X559=NKK_2019,(Y559*NKKGBP_2019)*CPI_2019,X559=NKK_2018,(Y559*NKKGBP_2018)*CPI_2018,X559=DKK_2020,Y559*DKKGBP_2020,X559=DKK_2019,(Y559*DKKGBP_2019)*CPI_2019,X559=DKK_2018,(Y559*DKKGBP_2018)*CPI_2018)</f>
        <v>5000</v>
      </c>
      <c r="AA559" s="1">
        <v>1</v>
      </c>
    </row>
    <row r="560" spans="1:27" s="3" customFormat="1" x14ac:dyDescent="0.35">
      <c r="A560" s="3" t="s">
        <v>953</v>
      </c>
      <c r="B560" s="3" t="str">
        <f t="shared" si="26"/>
        <v>LEO</v>
      </c>
      <c r="C560" s="3" t="str">
        <f>IF(INDEX(Comp_interest!$D:$D,MATCH(Payments_2020!$B560,Comp_interest!$C:$C,0))=0,"",INDEX(Comp_interest!$D:$D,MATCH(Payments_2020!$B560,Comp_interest!$C:$C,0)))</f>
        <v/>
      </c>
      <c r="D560" s="3" t="str">
        <f>IF(INDEX(Comp_interest!$E:$E,MATCH(Payments_2020!$B560,Comp_interest!$C:$C,0))=0,"",INDEX(Comp_interest!$E:$E,MATCH(Payments_2020!$B560,Comp_interest!$C:$C,0)))</f>
        <v/>
      </c>
      <c r="E560" s="3" t="str">
        <f>IF(INDEX(Comp_interest!$F:$F,MATCH(Payments_2020!$B560,Comp_interest!$C:$C,0))=0,"",INDEX(Comp_interest!$F:$F,MATCH(Payments_2020!$B560,Comp_interest!$C:$C,0)))</f>
        <v/>
      </c>
      <c r="F560" s="3" t="s">
        <v>956</v>
      </c>
      <c r="G560" s="3" t="str">
        <f>INDEX(Pat_org!$B$3:$C$892,MATCH(Payments_2020!F560,Pat_org!$B$3:$B$892,0),2)</f>
        <v>Thrombosis Ireland</v>
      </c>
      <c r="H560" s="3" t="str" cm="1">
        <f t="array" ref="H560">IF(INDEX(Pat_org!$D$2:$P$484,MATCH(Payments_2020!$G560,Pat_org!$D$2:$D$484,0),Pat_org!E$1)=0,"",(INDEX(Pat_org!$D$2:$P$484,MATCH(Payments_2020!$G560,Pat_org!$D$2:$D$484,0),Pat_org!E$1)))</f>
        <v>Exclude</v>
      </c>
      <c r="I560" s="3" t="str" cm="1">
        <f t="array" ref="I560">IF(INDEX(Pat_org!$D$2:$P$484,MATCH(Payments_2020!$G560,Pat_org!$D$2:$D$484,0),Pat_org!E$1)=0,"",(INDEX(Pat_org!$D$2:$P$484,MATCH(Payments_2020!$G560,Pat_org!$D$2:$D$484,0),Pat_org!$F$1)))</f>
        <v>Not UK PO</v>
      </c>
      <c r="J560" s="3" t="str" cm="1">
        <f t="array" ref="J560">IF(INDEX(Pat_org!$D$2:$P$484,MATCH(Payments_2020!$G560,Pat_org!$D$2:$D$484,0),Pat_org!G$1)=0,"",(INDEX(Pat_org!$D$2:$P$484,MATCH(Payments_2020!$G560,Pat_org!$D$2:$D$484,0),Pat_org!G$1)))</f>
        <v/>
      </c>
      <c r="K560" s="3" t="str" cm="1">
        <f t="array" ref="K560">IF(INDEX(Pat_org!$D$2:$P$484,MATCH(Payments_2020!$G560,Pat_org!$D$2:$D$484,0),Pat_org!H$1)=0,"",(INDEX(Pat_org!$D$2:$P$484,MATCH(Payments_2020!$G560,Pat_org!$D$2:$D$484,0),Pat_org!H$1)))</f>
        <v/>
      </c>
      <c r="L560" s="3" t="str" cm="1">
        <f t="array" ref="L560">IF(INDEX(Pat_org!$D$2:$P$484,MATCH(Payments_2020!$G560,Pat_org!$D$2:$D$484,0),Pat_org!I$1)=0,"",(INDEX(Pat_org!$D$2:$P$484,MATCH(Payments_2020!$G560,Pat_org!$D$2:$D$484,0),Pat_org!I$1)))</f>
        <v/>
      </c>
      <c r="M560" s="3" t="str" cm="1">
        <f t="array" ref="M560">IF(INDEX(Pat_org!$D$2:$P$484,MATCH(Payments_2020!$G560,Pat_org!$D$2:$D$484,0),Pat_org!J$1)=0,"",(INDEX(Pat_org!$D$2:$P$484,MATCH(Payments_2020!$G560,Pat_org!$D$2:$D$484,0),Pat_org!J$1)))</f>
        <v/>
      </c>
      <c r="N560" s="3" t="str" cm="1">
        <f t="array" ref="N560">IF(INDEX(Pat_org!$D$2:$P$484,MATCH(Payments_2020!$G560,Pat_org!$D$2:$D$484,0),Pat_org!K$1)=0,"",(INDEX(Pat_org!$D$2:$P$484,MATCH(Payments_2020!$G560,Pat_org!$D$2:$D$484,0),Pat_org!K$1)))</f>
        <v/>
      </c>
      <c r="O560" s="3" t="str" cm="1">
        <f t="array" ref="O560">IF(INDEX(Pat_org!$D$2:$P$484,MATCH(Payments_2020!$G560,Pat_org!$D$2:$D$484,0),Pat_org!L$1)=0,"",(INDEX(Pat_org!$D$2:$P$484,MATCH(Payments_2020!$G560,Pat_org!$D$2:$D$484,0),Pat_org!L$1)))</f>
        <v/>
      </c>
      <c r="P560" s="3" t="str" cm="1">
        <f t="array" ref="P560">IF(INDEX(Pat_org!$D$2:$P$484,MATCH(Payments_2020!$G560,Pat_org!$D$2:$D$484,0),Pat_org!M$1)=0,"",(INDEX(Pat_org!$D$2:$P$484,MATCH(Payments_2020!$G560,Pat_org!$D$2:$D$484,0),Pat_org!M$1)))</f>
        <v>https://thrombosis.ie/</v>
      </c>
      <c r="Q560" s="3" t="str" cm="1">
        <f t="array" ref="Q560">IFERROR(IF(INDEX(Pat_org!$D$2:$P$484,MATCH(Payments_2020!$G560,Pat_org!$D$2:$D$484,0),Pat_org!N$1)=0,"",(INDEX(Pat_org!$D$2:$P$484,MATCH(Payments_2020!$G560,Pat_org!$D$2:$D$484,0),Pat_org!N$1))),"")</f>
        <v/>
      </c>
      <c r="R560" s="3" t="str" cm="1">
        <f t="array" ref="R560">IF(INDEX(Pat_org!$D$2:$P$484,MATCH(Payments_2020!$G560,Pat_org!$D$2:$D$484,0),Pat_org!O$1)=0,"",(INDEX(Pat_org!$D$2:$P$484,MATCH(Payments_2020!$G560,Pat_org!$D$2:$D$484,0),Pat_org!O$1)))</f>
        <v/>
      </c>
      <c r="S560" s="3" t="str" cm="1">
        <f t="array" ref="S560">IF(INDEX(Pat_org!$D$2:$P$484,MATCH(Payments_2020!$G560,Pat_org!$D$2:$D$484,0),Pat_org!P$1)=0,"",(INDEX(Pat_org!$D$2:$P$484,MATCH(Payments_2020!$G560,Pat_org!$D$2:$D$484,0),Pat_org!P$1)))</f>
        <v/>
      </c>
      <c r="T560" s="3" t="s">
        <v>959</v>
      </c>
      <c r="U560" s="3" t="s">
        <v>26</v>
      </c>
      <c r="V560" s="1">
        <v>2020</v>
      </c>
      <c r="W560" s="4" t="s">
        <v>130</v>
      </c>
      <c r="X560" s="40" t="str">
        <f t="shared" ref="X560:X588" si="28">CONCATENATE(V560,W560)</f>
        <v>2020EUR</v>
      </c>
      <c r="Y560" s="40">
        <v>8000</v>
      </c>
      <c r="Z560" s="31" cm="1">
        <f t="array" ref="Z560">_xlfn.IFS(X560=GBP_2020,Y560,X560=GBP_2019,Y560*CPI_2019,X560=GBP_2018,Y560*CPI_2018,X560=EUR_2020,Y560*EURGBP_2020,X560=EUR_2019,(Y560*EURGBP_2019)*CPI_2019,X560=EUR_2018,(Y560*EURGBP_2018)*CPI_2018,X560=USD_2020,Y560*USDGBP_2020,X560=USD_2019,(Y560*USDGBP_2019)*CPI_2019,X560=USD_2018,(Y560*USDGBP_2018)*CPI_2018,X560=CHF_2020,Y560*CHFGBP_2020,X560=CHF_2019,(Y560*CHFGBP_2019)*CPI_2019,X560=CHF_2018,(Y560*CHFGBP_2018)*CPI_2018,X560=SEK_2020,Y560*SEKGBP_2020,X560=SEK_2019,(Y560*SEKGBP_2019)*CPI_2019,X560=SEK_2018,(Y560*SEKGBP_2018)*CPI_2018,X560=NKK_2020,Y560*NKKGBP_2020,X560=NKK_2019,(Y560*NKKGBP_2019)*CPI_2019,X560=NKK_2018,(Y560*NKKGBP_2018)*CPI_2018,X560=DKK_2020,Y560*DKKGBP_2020,X560=DKK_2019,(Y560*DKKGBP_2019)*CPI_2019,X560=DKK_2018,(Y560*DKKGBP_2018)*CPI_2018)</f>
        <v>7086.4000000000005</v>
      </c>
      <c r="AA560" s="1">
        <v>1</v>
      </c>
    </row>
    <row r="561" spans="1:27" s="3" customFormat="1" x14ac:dyDescent="0.35">
      <c r="A561" s="3" t="s">
        <v>953</v>
      </c>
      <c r="B561" s="3" t="str">
        <f t="shared" si="26"/>
        <v>LEO</v>
      </c>
      <c r="C561" s="3" t="str">
        <f>IF(INDEX(Comp_interest!$D:$D,MATCH(Payments_2020!$B561,Comp_interest!$C:$C,0))=0,"",INDEX(Comp_interest!$D:$D,MATCH(Payments_2020!$B561,Comp_interest!$C:$C,0)))</f>
        <v/>
      </c>
      <c r="D561" s="3" t="str">
        <f>IF(INDEX(Comp_interest!$E:$E,MATCH(Payments_2020!$B561,Comp_interest!$C:$C,0))=0,"",INDEX(Comp_interest!$E:$E,MATCH(Payments_2020!$B561,Comp_interest!$C:$C,0)))</f>
        <v/>
      </c>
      <c r="E561" s="3" t="str">
        <f>IF(INDEX(Comp_interest!$F:$F,MATCH(Payments_2020!$B561,Comp_interest!$C:$C,0))=0,"",INDEX(Comp_interest!$F:$F,MATCH(Payments_2020!$B561,Comp_interest!$C:$C,0)))</f>
        <v/>
      </c>
      <c r="F561" s="3" t="s">
        <v>955</v>
      </c>
      <c r="G561" s="3" t="str">
        <f>INDEX(Pat_org!$B$3:$C$892,MATCH(Payments_2020!F561,Pat_org!$B$3:$B$892,0),2)</f>
        <v>Irish Skin Foundation</v>
      </c>
      <c r="H561" s="3" t="str" cm="1">
        <f t="array" ref="H561">IF(INDEX(Pat_org!$D$2:$P$484,MATCH(Payments_2020!$G561,Pat_org!$D$2:$D$484,0),Pat_org!E$1)=0,"",(INDEX(Pat_org!$D$2:$P$484,MATCH(Payments_2020!$G561,Pat_org!$D$2:$D$484,0),Pat_org!E$1)))</f>
        <v>Exclude</v>
      </c>
      <c r="I561" s="3" t="str" cm="1">
        <f t="array" ref="I561">IF(INDEX(Pat_org!$D$2:$P$484,MATCH(Payments_2020!$G561,Pat_org!$D$2:$D$484,0),Pat_org!E$1)=0,"",(INDEX(Pat_org!$D$2:$P$484,MATCH(Payments_2020!$G561,Pat_org!$D$2:$D$484,0),Pat_org!$F$1)))</f>
        <v>Not UK PO</v>
      </c>
      <c r="J561" s="3" t="str" cm="1">
        <f t="array" ref="J561">IF(INDEX(Pat_org!$D$2:$P$484,MATCH(Payments_2020!$G561,Pat_org!$D$2:$D$484,0),Pat_org!G$1)=0,"",(INDEX(Pat_org!$D$2:$P$484,MATCH(Payments_2020!$G561,Pat_org!$D$2:$D$484,0),Pat_org!G$1)))</f>
        <v/>
      </c>
      <c r="K561" s="3" t="str" cm="1">
        <f t="array" ref="K561">IF(INDEX(Pat_org!$D$2:$P$484,MATCH(Payments_2020!$G561,Pat_org!$D$2:$D$484,0),Pat_org!H$1)=0,"",(INDEX(Pat_org!$D$2:$P$484,MATCH(Payments_2020!$G561,Pat_org!$D$2:$D$484,0),Pat_org!H$1)))</f>
        <v/>
      </c>
      <c r="L561" s="3" t="str" cm="1">
        <f t="array" ref="L561">IF(INDEX(Pat_org!$D$2:$P$484,MATCH(Payments_2020!$G561,Pat_org!$D$2:$D$484,0),Pat_org!I$1)=0,"",(INDEX(Pat_org!$D$2:$P$484,MATCH(Payments_2020!$G561,Pat_org!$D$2:$D$484,0),Pat_org!I$1)))</f>
        <v/>
      </c>
      <c r="M561" s="3" t="str" cm="1">
        <f t="array" ref="M561">IF(INDEX(Pat_org!$D$2:$P$484,MATCH(Payments_2020!$G561,Pat_org!$D$2:$D$484,0),Pat_org!J$1)=0,"",(INDEX(Pat_org!$D$2:$P$484,MATCH(Payments_2020!$G561,Pat_org!$D$2:$D$484,0),Pat_org!J$1)))</f>
        <v/>
      </c>
      <c r="N561" s="3" t="str" cm="1">
        <f t="array" ref="N561">IF(INDEX(Pat_org!$D$2:$P$484,MATCH(Payments_2020!$G561,Pat_org!$D$2:$D$484,0),Pat_org!K$1)=0,"",(INDEX(Pat_org!$D$2:$P$484,MATCH(Payments_2020!$G561,Pat_org!$D$2:$D$484,0),Pat_org!K$1)))</f>
        <v/>
      </c>
      <c r="O561" s="3" t="str" cm="1">
        <f t="array" ref="O561">IF(INDEX(Pat_org!$D$2:$P$484,MATCH(Payments_2020!$G561,Pat_org!$D$2:$D$484,0),Pat_org!L$1)=0,"",(INDEX(Pat_org!$D$2:$P$484,MATCH(Payments_2020!$G561,Pat_org!$D$2:$D$484,0),Pat_org!L$1)))</f>
        <v/>
      </c>
      <c r="P561" s="3" t="str" cm="1">
        <f t="array" ref="P561">IF(INDEX(Pat_org!$D$2:$P$484,MATCH(Payments_2020!$G561,Pat_org!$D$2:$D$484,0),Pat_org!M$1)=0,"",(INDEX(Pat_org!$D$2:$P$484,MATCH(Payments_2020!$G561,Pat_org!$D$2:$D$484,0),Pat_org!M$1)))</f>
        <v>https://irishskin.ie/</v>
      </c>
      <c r="Q561" s="3" t="str" cm="1">
        <f t="array" ref="Q561">IFERROR(IF(INDEX(Pat_org!$D$2:$P$484,MATCH(Payments_2020!$G561,Pat_org!$D$2:$D$484,0),Pat_org!N$1)=0,"",(INDEX(Pat_org!$D$2:$P$484,MATCH(Payments_2020!$G561,Pat_org!$D$2:$D$484,0),Pat_org!N$1))),"")</f>
        <v/>
      </c>
      <c r="R561" s="3" t="str" cm="1">
        <f t="array" ref="R561">IF(INDEX(Pat_org!$D$2:$P$484,MATCH(Payments_2020!$G561,Pat_org!$D$2:$D$484,0),Pat_org!O$1)=0,"",(INDEX(Pat_org!$D$2:$P$484,MATCH(Payments_2020!$G561,Pat_org!$D$2:$D$484,0),Pat_org!O$1)))</f>
        <v/>
      </c>
      <c r="S561" s="3" t="str" cm="1">
        <f t="array" ref="S561">IF(INDEX(Pat_org!$D$2:$P$484,MATCH(Payments_2020!$G561,Pat_org!$D$2:$D$484,0),Pat_org!P$1)=0,"",(INDEX(Pat_org!$D$2:$P$484,MATCH(Payments_2020!$G561,Pat_org!$D$2:$D$484,0),Pat_org!P$1)))</f>
        <v/>
      </c>
      <c r="T561" s="3" t="s">
        <v>960</v>
      </c>
      <c r="U561" s="3" t="s">
        <v>26</v>
      </c>
      <c r="V561" s="1">
        <v>2020</v>
      </c>
      <c r="W561" s="4" t="s">
        <v>130</v>
      </c>
      <c r="X561" s="40" t="str">
        <f t="shared" si="28"/>
        <v>2020EUR</v>
      </c>
      <c r="Y561" s="40">
        <v>15000</v>
      </c>
      <c r="Z561" s="31" cm="1">
        <f t="array" ref="Z561">_xlfn.IFS(X561=GBP_2020,Y561,X561=GBP_2019,Y561*CPI_2019,X561=GBP_2018,Y561*CPI_2018,X561=EUR_2020,Y561*EURGBP_2020,X561=EUR_2019,(Y561*EURGBP_2019)*CPI_2019,X561=EUR_2018,(Y561*EURGBP_2018)*CPI_2018,X561=USD_2020,Y561*USDGBP_2020,X561=USD_2019,(Y561*USDGBP_2019)*CPI_2019,X561=USD_2018,(Y561*USDGBP_2018)*CPI_2018,X561=CHF_2020,Y561*CHFGBP_2020,X561=CHF_2019,(Y561*CHFGBP_2019)*CPI_2019,X561=CHF_2018,(Y561*CHFGBP_2018)*CPI_2018,X561=SEK_2020,Y561*SEKGBP_2020,X561=SEK_2019,(Y561*SEKGBP_2019)*CPI_2019,X561=SEK_2018,(Y561*SEKGBP_2018)*CPI_2018,X561=NKK_2020,Y561*NKKGBP_2020,X561=NKK_2019,(Y561*NKKGBP_2019)*CPI_2019,X561=NKK_2018,(Y561*NKKGBP_2018)*CPI_2018,X561=DKK_2020,Y561*DKKGBP_2020,X561=DKK_2019,(Y561*DKKGBP_2019)*CPI_2019,X561=DKK_2018,(Y561*DKKGBP_2018)*CPI_2018)</f>
        <v>13287</v>
      </c>
      <c r="AA561" s="1">
        <v>1</v>
      </c>
    </row>
    <row r="562" spans="1:27" s="3" customFormat="1" x14ac:dyDescent="0.35">
      <c r="A562" s="3" t="s">
        <v>953</v>
      </c>
      <c r="B562" s="3" t="str">
        <f t="shared" si="26"/>
        <v>LEOPsoriasis</v>
      </c>
      <c r="C562" s="3" t="str">
        <f>IF(INDEX(Comp_interest!$D:$D,MATCH(Payments_2020!$B562,Comp_interest!$C:$C,0))=0,"",INDEX(Comp_interest!$D:$D,MATCH(Payments_2020!$B562,Comp_interest!$C:$C,0)))</f>
        <v>Definitely yes</v>
      </c>
      <c r="D562" s="3" t="str">
        <f>IF(INDEX(Comp_interest!$E:$E,MATCH(Payments_2020!$B562,Comp_interest!$C:$C,0))=0,"",INDEX(Comp_interest!$E:$E,MATCH(Payments_2020!$B562,Comp_interest!$C:$C,0)))</f>
        <v>Annual report</v>
      </c>
      <c r="E562" s="3" t="str">
        <f>IF(INDEX(Comp_interest!$F:$F,MATCH(Payments_2020!$B562,Comp_interest!$C:$C,0))=0,"",INDEX(Comp_interest!$F:$F,MATCH(Payments_2020!$B562,Comp_interest!$C:$C,0)))</f>
        <v/>
      </c>
      <c r="F562" s="3" t="s">
        <v>74</v>
      </c>
      <c r="G562" s="3" t="str">
        <f>INDEX(Pat_org!$B$3:$C$892,MATCH(Payments_2020!F562,Pat_org!$B$3:$B$892,0),2)</f>
        <v>Psoriasis Association</v>
      </c>
      <c r="H562" s="3" t="str" cm="1">
        <f t="array" ref="H562">IF(INDEX(Pat_org!$D$2:$P$484,MATCH(Payments_2020!$G562,Pat_org!$D$2:$D$484,0),Pat_org!E$1)=0,"",(INDEX(Pat_org!$D$2:$P$484,MATCH(Payments_2020!$G562,Pat_org!$D$2:$D$484,0),Pat_org!E$1)))</f>
        <v>Include</v>
      </c>
      <c r="I562" s="3" cm="1">
        <f t="array" ref="I562">IF(INDEX(Pat_org!$D$2:$P$484,MATCH(Payments_2020!$G562,Pat_org!$D$2:$D$484,0),Pat_org!E$1)=0,"",(INDEX(Pat_org!$D$2:$P$484,MATCH(Payments_2020!$G562,Pat_org!$D$2:$D$484,0),Pat_org!$F$1)))</f>
        <v>0</v>
      </c>
      <c r="J562" s="3" t="str" cm="1">
        <f t="array" ref="J562">IF(INDEX(Pat_org!$D$2:$P$484,MATCH(Payments_2020!$G562,Pat_org!$D$2:$D$484,0),Pat_org!G$1)=0,"",(INDEX(Pat_org!$D$2:$P$484,MATCH(Payments_2020!$G562,Pat_org!$D$2:$D$484,0),Pat_org!G$1)))</f>
        <v>Multipurpose organisation</v>
      </c>
      <c r="K562" s="3" t="str" cm="1">
        <f t="array" ref="K562">IF(INDEX(Pat_org!$D$2:$P$484,MATCH(Payments_2020!$G562,Pat_org!$D$2:$D$484,0),Pat_org!H$1)=0,"",(INDEX(Pat_org!$D$2:$P$484,MATCH(Payments_2020!$G562,Pat_org!$D$2:$D$484,0),Pat_org!H$1)))</f>
        <v>14 Diseases of the skin  </v>
      </c>
      <c r="L562" s="3" t="str" cm="1">
        <f t="array" ref="L562">IF(INDEX(Pat_org!$D$2:$P$484,MATCH(Payments_2020!$G562,Pat_org!$D$2:$D$484,0),Pat_org!I$1)=0,"",(INDEX(Pat_org!$D$2:$P$484,MATCH(Payments_2020!$G562,Pat_org!$D$2:$D$484,0),Pat_org!I$1)))</f>
        <v>Psoriasis</v>
      </c>
      <c r="M562" s="3" cm="1">
        <f t="array" ref="M562">IF(INDEX(Pat_org!$D$2:$P$484,MATCH(Payments_2020!$G562,Pat_org!$D$2:$D$484,0),Pat_org!J$1)=0,"",(INDEX(Pat_org!$D$2:$P$484,MATCH(Payments_2020!$G562,Pat_org!$D$2:$D$484,0),Pat_org!J$1)))</f>
        <v>1180666</v>
      </c>
      <c r="N562" s="3" t="str" cm="1">
        <f t="array" ref="N562">IF(INDEX(Pat_org!$D$2:$P$484,MATCH(Payments_2020!$G562,Pat_org!$D$2:$D$484,0),Pat_org!K$1)=0,"",(INDEX(Pat_org!$D$2:$P$484,MATCH(Payments_2020!$G562,Pat_org!$D$2:$D$484,0),Pat_org!K$1)))</f>
        <v/>
      </c>
      <c r="O562" s="3" t="str" cm="1">
        <f t="array" ref="O562">IF(INDEX(Pat_org!$D$2:$P$484,MATCH(Payments_2020!$G562,Pat_org!$D$2:$D$484,0),Pat_org!L$1)=0,"",(INDEX(Pat_org!$D$2:$P$484,MATCH(Payments_2020!$G562,Pat_org!$D$2:$D$484,0),Pat_org!L$1)))</f>
        <v>UK</v>
      </c>
      <c r="P562" s="3" t="str" cm="1">
        <f t="array" ref="P562">IF(INDEX(Pat_org!$D$2:$P$484,MATCH(Payments_2020!$G562,Pat_org!$D$2:$D$484,0),Pat_org!M$1)=0,"",(INDEX(Pat_org!$D$2:$P$484,MATCH(Payments_2020!$G562,Pat_org!$D$2:$D$484,0),Pat_org!M$1)))</f>
        <v>https://www.psoriasis-association.org.uk/</v>
      </c>
      <c r="Q562" s="3" t="str" cm="1">
        <f t="array" ref="Q562">IFERROR(IF(INDEX(Pat_org!$D$2:$P$484,MATCH(Payments_2020!$G562,Pat_org!$D$2:$D$484,0),Pat_org!N$1)=0,"",(INDEX(Pat_org!$D$2:$P$484,MATCH(Payments_2020!$G562,Pat_org!$D$2:$D$484,0),Pat_org!N$1))),"")</f>
        <v>Not rare</v>
      </c>
      <c r="R562" s="3" t="str" cm="1">
        <f t="array" ref="R562">IF(INDEX(Pat_org!$D$2:$P$484,MATCH(Payments_2020!$G562,Pat_org!$D$2:$D$484,0),Pat_org!O$1)=0,"",(INDEX(Pat_org!$D$2:$P$484,MATCH(Payments_2020!$G562,Pat_org!$D$2:$D$484,0),Pat_org!O$1)))</f>
        <v>Single PO</v>
      </c>
      <c r="S562" s="3" t="str" cm="1">
        <f t="array" ref="S562">IF(INDEX(Pat_org!$D$2:$P$484,MATCH(Payments_2020!$G562,Pat_org!$D$2:$D$484,0),Pat_org!P$1)=0,"",(INDEX(Pat_org!$D$2:$P$484,MATCH(Payments_2020!$G562,Pat_org!$D$2:$D$484,0),Pat_org!P$1)))</f>
        <v/>
      </c>
      <c r="T562" s="3" t="s">
        <v>961</v>
      </c>
      <c r="U562" s="3" t="s">
        <v>26</v>
      </c>
      <c r="V562" s="1">
        <v>2020</v>
      </c>
      <c r="W562" s="4" t="s">
        <v>27</v>
      </c>
      <c r="X562" s="40" t="str">
        <f t="shared" si="28"/>
        <v>2020GBP</v>
      </c>
      <c r="Y562" s="40">
        <v>5000</v>
      </c>
      <c r="Z562" s="31" cm="1">
        <f t="array" ref="Z562">_xlfn.IFS(X562=GBP_2020,Y562,X562=GBP_2019,Y562*CPI_2019,X562=GBP_2018,Y562*CPI_2018,X562=EUR_2020,Y562*EURGBP_2020,X562=EUR_2019,(Y562*EURGBP_2019)*CPI_2019,X562=EUR_2018,(Y562*EURGBP_2018)*CPI_2018,X562=USD_2020,Y562*USDGBP_2020,X562=USD_2019,(Y562*USDGBP_2019)*CPI_2019,X562=USD_2018,(Y562*USDGBP_2018)*CPI_2018,X562=CHF_2020,Y562*CHFGBP_2020,X562=CHF_2019,(Y562*CHFGBP_2019)*CPI_2019,X562=CHF_2018,(Y562*CHFGBP_2018)*CPI_2018,X562=SEK_2020,Y562*SEKGBP_2020,X562=SEK_2019,(Y562*SEKGBP_2019)*CPI_2019,X562=SEK_2018,(Y562*SEKGBP_2018)*CPI_2018,X562=NKK_2020,Y562*NKKGBP_2020,X562=NKK_2019,(Y562*NKKGBP_2019)*CPI_2019,X562=NKK_2018,(Y562*NKKGBP_2018)*CPI_2018,X562=DKK_2020,Y562*DKKGBP_2020,X562=DKK_2019,(Y562*DKKGBP_2019)*CPI_2019,X562=DKK_2018,(Y562*DKKGBP_2018)*CPI_2018)</f>
        <v>5000</v>
      </c>
      <c r="AA562" s="1">
        <v>1</v>
      </c>
    </row>
    <row r="563" spans="1:27" s="3" customFormat="1" x14ac:dyDescent="0.35">
      <c r="A563" s="3" t="s">
        <v>953</v>
      </c>
      <c r="B563" s="3" t="str">
        <f t="shared" si="26"/>
        <v>LEO</v>
      </c>
      <c r="C563" s="3" t="str">
        <f>IF(INDEX(Comp_interest!$D:$D,MATCH(Payments_2020!$B563,Comp_interest!$C:$C,0))=0,"",INDEX(Comp_interest!$D:$D,MATCH(Payments_2020!$B563,Comp_interest!$C:$C,0)))</f>
        <v/>
      </c>
      <c r="D563" s="3" t="str">
        <f>IF(INDEX(Comp_interest!$E:$E,MATCH(Payments_2020!$B563,Comp_interest!$C:$C,0))=0,"",INDEX(Comp_interest!$E:$E,MATCH(Payments_2020!$B563,Comp_interest!$C:$C,0)))</f>
        <v/>
      </c>
      <c r="E563" s="3" t="str">
        <f>IF(INDEX(Comp_interest!$F:$F,MATCH(Payments_2020!$B563,Comp_interest!$C:$C,0))=0,"",INDEX(Comp_interest!$F:$F,MATCH(Payments_2020!$B563,Comp_interest!$C:$C,0)))</f>
        <v/>
      </c>
      <c r="F563" s="3" t="s">
        <v>956</v>
      </c>
      <c r="G563" s="3" t="str">
        <f>INDEX(Pat_org!$B$3:$C$892,MATCH(Payments_2020!F563,Pat_org!$B$3:$B$892,0),2)</f>
        <v>Thrombosis Ireland</v>
      </c>
      <c r="H563" s="3" t="str" cm="1">
        <f t="array" ref="H563">IF(INDEX(Pat_org!$D$2:$P$484,MATCH(Payments_2020!$G563,Pat_org!$D$2:$D$484,0),Pat_org!E$1)=0,"",(INDEX(Pat_org!$D$2:$P$484,MATCH(Payments_2020!$G563,Pat_org!$D$2:$D$484,0),Pat_org!E$1)))</f>
        <v>Exclude</v>
      </c>
      <c r="I563" s="3" t="str" cm="1">
        <f t="array" ref="I563">IF(INDEX(Pat_org!$D$2:$P$484,MATCH(Payments_2020!$G563,Pat_org!$D$2:$D$484,0),Pat_org!E$1)=0,"",(INDEX(Pat_org!$D$2:$P$484,MATCH(Payments_2020!$G563,Pat_org!$D$2:$D$484,0),Pat_org!$F$1)))</f>
        <v>Not UK PO</v>
      </c>
      <c r="J563" s="3" t="str" cm="1">
        <f t="array" ref="J563">IF(INDEX(Pat_org!$D$2:$P$484,MATCH(Payments_2020!$G563,Pat_org!$D$2:$D$484,0),Pat_org!G$1)=0,"",(INDEX(Pat_org!$D$2:$P$484,MATCH(Payments_2020!$G563,Pat_org!$D$2:$D$484,0),Pat_org!G$1)))</f>
        <v/>
      </c>
      <c r="K563" s="3" t="str" cm="1">
        <f t="array" ref="K563">IF(INDEX(Pat_org!$D$2:$P$484,MATCH(Payments_2020!$G563,Pat_org!$D$2:$D$484,0),Pat_org!H$1)=0,"",(INDEX(Pat_org!$D$2:$P$484,MATCH(Payments_2020!$G563,Pat_org!$D$2:$D$484,0),Pat_org!H$1)))</f>
        <v/>
      </c>
      <c r="L563" s="3" t="str" cm="1">
        <f t="array" ref="L563">IF(INDEX(Pat_org!$D$2:$P$484,MATCH(Payments_2020!$G563,Pat_org!$D$2:$D$484,0),Pat_org!I$1)=0,"",(INDEX(Pat_org!$D$2:$P$484,MATCH(Payments_2020!$G563,Pat_org!$D$2:$D$484,0),Pat_org!I$1)))</f>
        <v/>
      </c>
      <c r="M563" s="3" t="str" cm="1">
        <f t="array" ref="M563">IF(INDEX(Pat_org!$D$2:$P$484,MATCH(Payments_2020!$G563,Pat_org!$D$2:$D$484,0),Pat_org!J$1)=0,"",(INDEX(Pat_org!$D$2:$P$484,MATCH(Payments_2020!$G563,Pat_org!$D$2:$D$484,0),Pat_org!J$1)))</f>
        <v/>
      </c>
      <c r="N563" s="3" t="str" cm="1">
        <f t="array" ref="N563">IF(INDEX(Pat_org!$D$2:$P$484,MATCH(Payments_2020!$G563,Pat_org!$D$2:$D$484,0),Pat_org!K$1)=0,"",(INDEX(Pat_org!$D$2:$P$484,MATCH(Payments_2020!$G563,Pat_org!$D$2:$D$484,0),Pat_org!K$1)))</f>
        <v/>
      </c>
      <c r="O563" s="3" t="str" cm="1">
        <f t="array" ref="O563">IF(INDEX(Pat_org!$D$2:$P$484,MATCH(Payments_2020!$G563,Pat_org!$D$2:$D$484,0),Pat_org!L$1)=0,"",(INDEX(Pat_org!$D$2:$P$484,MATCH(Payments_2020!$G563,Pat_org!$D$2:$D$484,0),Pat_org!L$1)))</f>
        <v/>
      </c>
      <c r="P563" s="3" t="str" cm="1">
        <f t="array" ref="P563">IF(INDEX(Pat_org!$D$2:$P$484,MATCH(Payments_2020!$G563,Pat_org!$D$2:$D$484,0),Pat_org!M$1)=0,"",(INDEX(Pat_org!$D$2:$P$484,MATCH(Payments_2020!$G563,Pat_org!$D$2:$D$484,0),Pat_org!M$1)))</f>
        <v>https://thrombosis.ie/</v>
      </c>
      <c r="Q563" s="3" t="str" cm="1">
        <f t="array" ref="Q563">IFERROR(IF(INDEX(Pat_org!$D$2:$P$484,MATCH(Payments_2020!$G563,Pat_org!$D$2:$D$484,0),Pat_org!N$1)=0,"",(INDEX(Pat_org!$D$2:$P$484,MATCH(Payments_2020!$G563,Pat_org!$D$2:$D$484,0),Pat_org!N$1))),"")</f>
        <v/>
      </c>
      <c r="R563" s="3" t="str" cm="1">
        <f t="array" ref="R563">IF(INDEX(Pat_org!$D$2:$P$484,MATCH(Payments_2020!$G563,Pat_org!$D$2:$D$484,0),Pat_org!O$1)=0,"",(INDEX(Pat_org!$D$2:$P$484,MATCH(Payments_2020!$G563,Pat_org!$D$2:$D$484,0),Pat_org!O$1)))</f>
        <v/>
      </c>
      <c r="S563" s="3" t="str" cm="1">
        <f t="array" ref="S563">IF(INDEX(Pat_org!$D$2:$P$484,MATCH(Payments_2020!$G563,Pat_org!$D$2:$D$484,0),Pat_org!P$1)=0,"",(INDEX(Pat_org!$D$2:$P$484,MATCH(Payments_2020!$G563,Pat_org!$D$2:$D$484,0),Pat_org!P$1)))</f>
        <v/>
      </c>
      <c r="T563" s="3" t="s">
        <v>959</v>
      </c>
      <c r="U563" s="3" t="s">
        <v>26</v>
      </c>
      <c r="V563" s="1">
        <v>2020</v>
      </c>
      <c r="W563" s="4" t="s">
        <v>130</v>
      </c>
      <c r="X563" s="40" t="str">
        <f t="shared" si="28"/>
        <v>2020EUR</v>
      </c>
      <c r="Y563" s="40">
        <v>5000</v>
      </c>
      <c r="Z563" s="31" cm="1">
        <f t="array" ref="Z563">_xlfn.IFS(X563=GBP_2020,Y563,X563=GBP_2019,Y563*CPI_2019,X563=GBP_2018,Y563*CPI_2018,X563=EUR_2020,Y563*EURGBP_2020,X563=EUR_2019,(Y563*EURGBP_2019)*CPI_2019,X563=EUR_2018,(Y563*EURGBP_2018)*CPI_2018,X563=USD_2020,Y563*USDGBP_2020,X563=USD_2019,(Y563*USDGBP_2019)*CPI_2019,X563=USD_2018,(Y563*USDGBP_2018)*CPI_2018,X563=CHF_2020,Y563*CHFGBP_2020,X563=CHF_2019,(Y563*CHFGBP_2019)*CPI_2019,X563=CHF_2018,(Y563*CHFGBP_2018)*CPI_2018,X563=SEK_2020,Y563*SEKGBP_2020,X563=SEK_2019,(Y563*SEKGBP_2019)*CPI_2019,X563=SEK_2018,(Y563*SEKGBP_2018)*CPI_2018,X563=NKK_2020,Y563*NKKGBP_2020,X563=NKK_2019,(Y563*NKKGBP_2019)*CPI_2019,X563=NKK_2018,(Y563*NKKGBP_2018)*CPI_2018,X563=DKK_2020,Y563*DKKGBP_2020,X563=DKK_2019,(Y563*DKKGBP_2019)*CPI_2019,X563=DKK_2018,(Y563*DKKGBP_2018)*CPI_2018)</f>
        <v>4429</v>
      </c>
      <c r="AA563" s="1">
        <v>1</v>
      </c>
    </row>
    <row r="564" spans="1:27" s="3" customFormat="1" x14ac:dyDescent="0.35">
      <c r="A564" s="3" t="s">
        <v>953</v>
      </c>
      <c r="B564" s="3" t="str">
        <f t="shared" si="26"/>
        <v>LEOVenous thromboembolism</v>
      </c>
      <c r="C564" s="3" t="str">
        <f>IF(INDEX(Comp_interest!$D:$D,MATCH(Payments_2020!$B564,Comp_interest!$C:$C,0))=0,"",INDEX(Comp_interest!$D:$D,MATCH(Payments_2020!$B564,Comp_interest!$C:$C,0)))</f>
        <v>Definitely yes</v>
      </c>
      <c r="D564" s="3" t="str">
        <f>IF(INDEX(Comp_interest!$E:$E,MATCH(Payments_2020!$B564,Comp_interest!$C:$C,0))=0,"",INDEX(Comp_interest!$E:$E,MATCH(Payments_2020!$B564,Comp_interest!$C:$C,0)))</f>
        <v>Annual report</v>
      </c>
      <c r="E564" s="3" t="str">
        <f>IF(INDEX(Comp_interest!$F:$F,MATCH(Payments_2020!$B564,Comp_interest!$C:$C,0))=0,"",INDEX(Comp_interest!$F:$F,MATCH(Payments_2020!$B564,Comp_interest!$C:$C,0)))</f>
        <v/>
      </c>
      <c r="F564" s="3" t="s">
        <v>282</v>
      </c>
      <c r="G564" s="3" t="str">
        <f>INDEX(Pat_org!$B$3:$C$892,MATCH(Payments_2020!F564,Pat_org!$B$3:$B$892,0),2)</f>
        <v>Thrombosis UK</v>
      </c>
      <c r="H564" s="3" t="str" cm="1">
        <f t="array" ref="H564">IF(INDEX(Pat_org!$D$2:$P$484,MATCH(Payments_2020!$G564,Pat_org!$D$2:$D$484,0),Pat_org!E$1)=0,"",(INDEX(Pat_org!$D$2:$P$484,MATCH(Payments_2020!$G564,Pat_org!$D$2:$D$484,0),Pat_org!E$1)))</f>
        <v>Include</v>
      </c>
      <c r="I564" s="3" cm="1">
        <f t="array" ref="I564">IF(INDEX(Pat_org!$D$2:$P$484,MATCH(Payments_2020!$G564,Pat_org!$D$2:$D$484,0),Pat_org!E$1)=0,"",(INDEX(Pat_org!$D$2:$P$484,MATCH(Payments_2020!$G564,Pat_org!$D$2:$D$484,0),Pat_org!$F$1)))</f>
        <v>0</v>
      </c>
      <c r="J564" s="3" t="str" cm="1">
        <f t="array" ref="J564">IF(INDEX(Pat_org!$D$2:$P$484,MATCH(Payments_2020!$G564,Pat_org!$D$2:$D$484,0),Pat_org!G$1)=0,"",(INDEX(Pat_org!$D$2:$P$484,MATCH(Payments_2020!$G564,Pat_org!$D$2:$D$484,0),Pat_org!G$1)))</f>
        <v>Multipurpose organisation</v>
      </c>
      <c r="K564" s="3" t="str" cm="1">
        <f t="array" ref="K564">IF(INDEX(Pat_org!$D$2:$P$484,MATCH(Payments_2020!$G564,Pat_org!$D$2:$D$484,0),Pat_org!H$1)=0,"",(INDEX(Pat_org!$D$2:$P$484,MATCH(Payments_2020!$G564,Pat_org!$D$2:$D$484,0),Pat_org!H$1)))</f>
        <v>11 Diseases of the circulatory system  </v>
      </c>
      <c r="L564" s="3" t="str" cm="1">
        <f t="array" ref="L564">IF(INDEX(Pat_org!$D$2:$P$484,MATCH(Payments_2020!$G564,Pat_org!$D$2:$D$484,0),Pat_org!I$1)=0,"",(INDEX(Pat_org!$D$2:$P$484,MATCH(Payments_2020!$G564,Pat_org!$D$2:$D$484,0),Pat_org!I$1)))</f>
        <v>Venous thromboembolism</v>
      </c>
      <c r="M564" s="3" cm="1">
        <f t="array" ref="M564">IF(INDEX(Pat_org!$D$2:$P$484,MATCH(Payments_2020!$G564,Pat_org!$D$2:$D$484,0),Pat_org!J$1)=0,"",(INDEX(Pat_org!$D$2:$P$484,MATCH(Payments_2020!$G564,Pat_org!$D$2:$D$484,0),Pat_org!J$1)))</f>
        <v>1090540</v>
      </c>
      <c r="N564" s="3" t="str" cm="1">
        <f t="array" ref="N564">IF(INDEX(Pat_org!$D$2:$P$484,MATCH(Payments_2020!$G564,Pat_org!$D$2:$D$484,0),Pat_org!K$1)=0,"",(INDEX(Pat_org!$D$2:$P$484,MATCH(Payments_2020!$G564,Pat_org!$D$2:$D$484,0),Pat_org!K$1)))</f>
        <v/>
      </c>
      <c r="O564" s="3" t="str" cm="1">
        <f t="array" ref="O564">IF(INDEX(Pat_org!$D$2:$P$484,MATCH(Payments_2020!$G564,Pat_org!$D$2:$D$484,0),Pat_org!L$1)=0,"",(INDEX(Pat_org!$D$2:$P$484,MATCH(Payments_2020!$G564,Pat_org!$D$2:$D$484,0),Pat_org!L$1)))</f>
        <v>UK</v>
      </c>
      <c r="P564" s="3" t="str" cm="1">
        <f t="array" ref="P564">IF(INDEX(Pat_org!$D$2:$P$484,MATCH(Payments_2020!$G564,Pat_org!$D$2:$D$484,0),Pat_org!M$1)=0,"",(INDEX(Pat_org!$D$2:$P$484,MATCH(Payments_2020!$G564,Pat_org!$D$2:$D$484,0),Pat_org!M$1)))</f>
        <v>https://thrombosisuk.org/news/post.php?s=2021-10-11-thrombosis-uk-winner-of-activity-of-the-year-award-2021</v>
      </c>
      <c r="Q564" s="3" t="str" cm="1">
        <f t="array" ref="Q564">IFERROR(IF(INDEX(Pat_org!$D$2:$P$484,MATCH(Payments_2020!$G564,Pat_org!$D$2:$D$484,0),Pat_org!N$1)=0,"",(INDEX(Pat_org!$D$2:$P$484,MATCH(Payments_2020!$G564,Pat_org!$D$2:$D$484,0),Pat_org!N$1))),"")</f>
        <v>Not rare</v>
      </c>
      <c r="R564" s="3" t="str" cm="1">
        <f t="array" ref="R564">IF(INDEX(Pat_org!$D$2:$P$484,MATCH(Payments_2020!$G564,Pat_org!$D$2:$D$484,0),Pat_org!O$1)=0,"",(INDEX(Pat_org!$D$2:$P$484,MATCH(Payments_2020!$G564,Pat_org!$D$2:$D$484,0),Pat_org!O$1)))</f>
        <v>Single PO</v>
      </c>
      <c r="S564" s="3" t="str" cm="1">
        <f t="array" ref="S564">IF(INDEX(Pat_org!$D$2:$P$484,MATCH(Payments_2020!$G564,Pat_org!$D$2:$D$484,0),Pat_org!P$1)=0,"",(INDEX(Pat_org!$D$2:$P$484,MATCH(Payments_2020!$G564,Pat_org!$D$2:$D$484,0),Pat_org!P$1)))</f>
        <v/>
      </c>
      <c r="T564" s="3" t="s">
        <v>962</v>
      </c>
      <c r="U564" s="3" t="s">
        <v>26</v>
      </c>
      <c r="V564" s="1">
        <v>2020</v>
      </c>
      <c r="W564" s="4" t="s">
        <v>27</v>
      </c>
      <c r="X564" s="40" t="str">
        <f t="shared" si="28"/>
        <v>2020GBP</v>
      </c>
      <c r="Y564" s="40">
        <v>3250</v>
      </c>
      <c r="Z564" s="31" cm="1">
        <f t="array" ref="Z564">_xlfn.IFS(X564=GBP_2020,Y564,X564=GBP_2019,Y564*CPI_2019,X564=GBP_2018,Y564*CPI_2018,X564=EUR_2020,Y564*EURGBP_2020,X564=EUR_2019,(Y564*EURGBP_2019)*CPI_2019,X564=EUR_2018,(Y564*EURGBP_2018)*CPI_2018,X564=USD_2020,Y564*USDGBP_2020,X564=USD_2019,(Y564*USDGBP_2019)*CPI_2019,X564=USD_2018,(Y564*USDGBP_2018)*CPI_2018,X564=CHF_2020,Y564*CHFGBP_2020,X564=CHF_2019,(Y564*CHFGBP_2019)*CPI_2019,X564=CHF_2018,(Y564*CHFGBP_2018)*CPI_2018,X564=SEK_2020,Y564*SEKGBP_2020,X564=SEK_2019,(Y564*SEKGBP_2019)*CPI_2019,X564=SEK_2018,(Y564*SEKGBP_2018)*CPI_2018,X564=NKK_2020,Y564*NKKGBP_2020,X564=NKK_2019,(Y564*NKKGBP_2019)*CPI_2019,X564=NKK_2018,(Y564*NKKGBP_2018)*CPI_2018,X564=DKK_2020,Y564*DKKGBP_2020,X564=DKK_2019,(Y564*DKKGBP_2019)*CPI_2019,X564=DKK_2018,(Y564*DKKGBP_2018)*CPI_2018)</f>
        <v>3250</v>
      </c>
      <c r="AA564" s="1">
        <v>1</v>
      </c>
    </row>
    <row r="565" spans="1:27" s="3" customFormat="1" x14ac:dyDescent="0.35">
      <c r="A565" s="3" t="s">
        <v>953</v>
      </c>
      <c r="B565" s="3" t="str">
        <f t="shared" si="26"/>
        <v>LEOEczema</v>
      </c>
      <c r="C565" s="3" t="str">
        <f>IF(INDEX(Comp_interest!$D:$D,MATCH(Payments_2020!$B565,Comp_interest!$C:$C,0))=0,"",INDEX(Comp_interest!$D:$D,MATCH(Payments_2020!$B565,Comp_interest!$C:$C,0)))</f>
        <v>Definitely yes</v>
      </c>
      <c r="D565" s="3" t="str">
        <f>IF(INDEX(Comp_interest!$E:$E,MATCH(Payments_2020!$B565,Comp_interest!$C:$C,0))=0,"",INDEX(Comp_interest!$E:$E,MATCH(Payments_2020!$B565,Comp_interest!$C:$C,0)))</f>
        <v>Annual report</v>
      </c>
      <c r="E565" s="3" t="str">
        <f>IF(INDEX(Comp_interest!$F:$F,MATCH(Payments_2020!$B565,Comp_interest!$C:$C,0))=0,"",INDEX(Comp_interest!$F:$F,MATCH(Payments_2020!$B565,Comp_interest!$C:$C,0)))</f>
        <v/>
      </c>
      <c r="F565" s="3" t="s">
        <v>689</v>
      </c>
      <c r="G565" s="3" t="str">
        <f>INDEX(Pat_org!$B$3:$C$892,MATCH(Payments_2020!F565,Pat_org!$B$3:$B$892,0),2)</f>
        <v>National Eczema Society</v>
      </c>
      <c r="H565" s="3" t="str" cm="1">
        <f t="array" ref="H565">IF(INDEX(Pat_org!$D$2:$P$484,MATCH(Payments_2020!$G565,Pat_org!$D$2:$D$484,0),Pat_org!E$1)=0,"",(INDEX(Pat_org!$D$2:$P$484,MATCH(Payments_2020!$G565,Pat_org!$D$2:$D$484,0),Pat_org!E$1)))</f>
        <v>Include</v>
      </c>
      <c r="I565" s="3" cm="1">
        <f t="array" ref="I565">IF(INDEX(Pat_org!$D$2:$P$484,MATCH(Payments_2020!$G565,Pat_org!$D$2:$D$484,0),Pat_org!E$1)=0,"",(INDEX(Pat_org!$D$2:$P$484,MATCH(Payments_2020!$G565,Pat_org!$D$2:$D$484,0),Pat_org!$F$1)))</f>
        <v>0</v>
      </c>
      <c r="J565" s="3" t="str" cm="1">
        <f t="array" ref="J565">IF(INDEX(Pat_org!$D$2:$P$484,MATCH(Payments_2020!$G565,Pat_org!$D$2:$D$484,0),Pat_org!G$1)=0,"",(INDEX(Pat_org!$D$2:$P$484,MATCH(Payments_2020!$G565,Pat_org!$D$2:$D$484,0),Pat_org!G$1)))</f>
        <v>Multipurpose organisation</v>
      </c>
      <c r="K565" s="3" t="str" cm="1">
        <f t="array" ref="K565">IF(INDEX(Pat_org!$D$2:$P$484,MATCH(Payments_2020!$G565,Pat_org!$D$2:$D$484,0),Pat_org!H$1)=0,"",(INDEX(Pat_org!$D$2:$P$484,MATCH(Payments_2020!$G565,Pat_org!$D$2:$D$484,0),Pat_org!H$1)))</f>
        <v>14 Diseases of the skin  </v>
      </c>
      <c r="L565" s="3" t="str" cm="1">
        <f t="array" ref="L565">IF(INDEX(Pat_org!$D$2:$P$484,MATCH(Payments_2020!$G565,Pat_org!$D$2:$D$484,0),Pat_org!I$1)=0,"",(INDEX(Pat_org!$D$2:$P$484,MATCH(Payments_2020!$G565,Pat_org!$D$2:$D$484,0),Pat_org!I$1)))</f>
        <v>Eczema</v>
      </c>
      <c r="M565" s="3" cm="1">
        <f t="array" ref="M565">IF(INDEX(Pat_org!$D$2:$P$484,MATCH(Payments_2020!$G565,Pat_org!$D$2:$D$484,0),Pat_org!J$1)=0,"",(INDEX(Pat_org!$D$2:$P$484,MATCH(Payments_2020!$G565,Pat_org!$D$2:$D$484,0),Pat_org!J$1)))</f>
        <v>1009671</v>
      </c>
      <c r="N565" s="3" t="str" cm="1">
        <f t="array" ref="N565">IF(INDEX(Pat_org!$D$2:$P$484,MATCH(Payments_2020!$G565,Pat_org!$D$2:$D$484,0),Pat_org!K$1)=0,"",(INDEX(Pat_org!$D$2:$P$484,MATCH(Payments_2020!$G565,Pat_org!$D$2:$D$484,0),Pat_org!K$1)))</f>
        <v/>
      </c>
      <c r="O565" s="3" t="str" cm="1">
        <f t="array" ref="O565">IF(INDEX(Pat_org!$D$2:$P$484,MATCH(Payments_2020!$G565,Pat_org!$D$2:$D$484,0),Pat_org!L$1)=0,"",(INDEX(Pat_org!$D$2:$P$484,MATCH(Payments_2020!$G565,Pat_org!$D$2:$D$484,0),Pat_org!L$1)))</f>
        <v>UK</v>
      </c>
      <c r="P565" s="3" t="str" cm="1">
        <f t="array" ref="P565">IF(INDEX(Pat_org!$D$2:$P$484,MATCH(Payments_2020!$G565,Pat_org!$D$2:$D$484,0),Pat_org!M$1)=0,"",(INDEX(Pat_org!$D$2:$P$484,MATCH(Payments_2020!$G565,Pat_org!$D$2:$D$484,0),Pat_org!M$1)))</f>
        <v>https://eczema.org/</v>
      </c>
      <c r="Q565" s="3" t="str" cm="1">
        <f t="array" ref="Q565">IFERROR(IF(INDEX(Pat_org!$D$2:$P$484,MATCH(Payments_2020!$G565,Pat_org!$D$2:$D$484,0),Pat_org!N$1)=0,"",(INDEX(Pat_org!$D$2:$P$484,MATCH(Payments_2020!$G565,Pat_org!$D$2:$D$484,0),Pat_org!N$1))),"")</f>
        <v>Not rare</v>
      </c>
      <c r="R565" s="3" t="str" cm="1">
        <f t="array" ref="R565">IF(INDEX(Pat_org!$D$2:$P$484,MATCH(Payments_2020!$G565,Pat_org!$D$2:$D$484,0),Pat_org!O$1)=0,"",(INDEX(Pat_org!$D$2:$P$484,MATCH(Payments_2020!$G565,Pat_org!$D$2:$D$484,0),Pat_org!O$1)))</f>
        <v>Single PO</v>
      </c>
      <c r="S565" s="3" t="str" cm="1">
        <f t="array" ref="S565">IF(INDEX(Pat_org!$D$2:$P$484,MATCH(Payments_2020!$G565,Pat_org!$D$2:$D$484,0),Pat_org!P$1)=0,"",(INDEX(Pat_org!$D$2:$P$484,MATCH(Payments_2020!$G565,Pat_org!$D$2:$D$484,0),Pat_org!P$1)))</f>
        <v/>
      </c>
      <c r="T565" s="3" t="s">
        <v>963</v>
      </c>
      <c r="U565" s="3" t="s">
        <v>26</v>
      </c>
      <c r="V565" s="1">
        <v>2020</v>
      </c>
      <c r="W565" s="4" t="s">
        <v>27</v>
      </c>
      <c r="X565" s="40" t="str">
        <f t="shared" si="28"/>
        <v>2020GBP</v>
      </c>
      <c r="Y565" s="40">
        <v>20865</v>
      </c>
      <c r="Z565" s="31" cm="1">
        <f t="array" ref="Z565">_xlfn.IFS(X565=GBP_2020,Y565,X565=GBP_2019,Y565*CPI_2019,X565=GBP_2018,Y565*CPI_2018,X565=EUR_2020,Y565*EURGBP_2020,X565=EUR_2019,(Y565*EURGBP_2019)*CPI_2019,X565=EUR_2018,(Y565*EURGBP_2018)*CPI_2018,X565=USD_2020,Y565*USDGBP_2020,X565=USD_2019,(Y565*USDGBP_2019)*CPI_2019,X565=USD_2018,(Y565*USDGBP_2018)*CPI_2018,X565=CHF_2020,Y565*CHFGBP_2020,X565=CHF_2019,(Y565*CHFGBP_2019)*CPI_2019,X565=CHF_2018,(Y565*CHFGBP_2018)*CPI_2018,X565=SEK_2020,Y565*SEKGBP_2020,X565=SEK_2019,(Y565*SEKGBP_2019)*CPI_2019,X565=SEK_2018,(Y565*SEKGBP_2018)*CPI_2018,X565=NKK_2020,Y565*NKKGBP_2020,X565=NKK_2019,(Y565*NKKGBP_2019)*CPI_2019,X565=NKK_2018,(Y565*NKKGBP_2018)*CPI_2018,X565=DKK_2020,Y565*DKKGBP_2020,X565=DKK_2019,(Y565*DKKGBP_2019)*CPI_2019,X565=DKK_2018,(Y565*DKKGBP_2018)*CPI_2018)</f>
        <v>20865</v>
      </c>
      <c r="AA565" s="1">
        <v>1</v>
      </c>
    </row>
    <row r="566" spans="1:27" s="3" customFormat="1" x14ac:dyDescent="0.35">
      <c r="A566" s="3" t="s">
        <v>953</v>
      </c>
      <c r="B566" s="3" t="str">
        <f t="shared" si="26"/>
        <v>LEO</v>
      </c>
      <c r="C566" s="3" t="str">
        <f>IF(INDEX(Comp_interest!$D:$D,MATCH(Payments_2020!$B566,Comp_interest!$C:$C,0))=0,"",INDEX(Comp_interest!$D:$D,MATCH(Payments_2020!$B566,Comp_interest!$C:$C,0)))</f>
        <v/>
      </c>
      <c r="D566" s="3" t="str">
        <f>IF(INDEX(Comp_interest!$E:$E,MATCH(Payments_2020!$B566,Comp_interest!$C:$C,0))=0,"",INDEX(Comp_interest!$E:$E,MATCH(Payments_2020!$B566,Comp_interest!$C:$C,0)))</f>
        <v/>
      </c>
      <c r="E566" s="3" t="str">
        <f>IF(INDEX(Comp_interest!$F:$F,MATCH(Payments_2020!$B566,Comp_interest!$C:$C,0))=0,"",INDEX(Comp_interest!$F:$F,MATCH(Payments_2020!$B566,Comp_interest!$C:$C,0)))</f>
        <v/>
      </c>
      <c r="F566" s="3" t="s">
        <v>955</v>
      </c>
      <c r="G566" s="3" t="str">
        <f>INDEX(Pat_org!$B$3:$C$892,MATCH(Payments_2020!F566,Pat_org!$B$3:$B$892,0),2)</f>
        <v>Irish Skin Foundation</v>
      </c>
      <c r="H566" s="3" t="str" cm="1">
        <f t="array" ref="H566">IF(INDEX(Pat_org!$D$2:$P$484,MATCH(Payments_2020!$G566,Pat_org!$D$2:$D$484,0),Pat_org!E$1)=0,"",(INDEX(Pat_org!$D$2:$P$484,MATCH(Payments_2020!$G566,Pat_org!$D$2:$D$484,0),Pat_org!E$1)))</f>
        <v>Exclude</v>
      </c>
      <c r="I566" s="3" t="str" cm="1">
        <f t="array" ref="I566">IF(INDEX(Pat_org!$D$2:$P$484,MATCH(Payments_2020!$G566,Pat_org!$D$2:$D$484,0),Pat_org!E$1)=0,"",(INDEX(Pat_org!$D$2:$P$484,MATCH(Payments_2020!$G566,Pat_org!$D$2:$D$484,0),Pat_org!$F$1)))</f>
        <v>Not UK PO</v>
      </c>
      <c r="J566" s="3" t="str" cm="1">
        <f t="array" ref="J566">IF(INDEX(Pat_org!$D$2:$P$484,MATCH(Payments_2020!$G566,Pat_org!$D$2:$D$484,0),Pat_org!G$1)=0,"",(INDEX(Pat_org!$D$2:$P$484,MATCH(Payments_2020!$G566,Pat_org!$D$2:$D$484,0),Pat_org!G$1)))</f>
        <v/>
      </c>
      <c r="K566" s="3" t="str" cm="1">
        <f t="array" ref="K566">IF(INDEX(Pat_org!$D$2:$P$484,MATCH(Payments_2020!$G566,Pat_org!$D$2:$D$484,0),Pat_org!H$1)=0,"",(INDEX(Pat_org!$D$2:$P$484,MATCH(Payments_2020!$G566,Pat_org!$D$2:$D$484,0),Pat_org!H$1)))</f>
        <v/>
      </c>
      <c r="L566" s="3" t="str" cm="1">
        <f t="array" ref="L566">IF(INDEX(Pat_org!$D$2:$P$484,MATCH(Payments_2020!$G566,Pat_org!$D$2:$D$484,0),Pat_org!I$1)=0,"",(INDEX(Pat_org!$D$2:$P$484,MATCH(Payments_2020!$G566,Pat_org!$D$2:$D$484,0),Pat_org!I$1)))</f>
        <v/>
      </c>
      <c r="M566" s="3" t="str" cm="1">
        <f t="array" ref="M566">IF(INDEX(Pat_org!$D$2:$P$484,MATCH(Payments_2020!$G566,Pat_org!$D$2:$D$484,0),Pat_org!J$1)=0,"",(INDEX(Pat_org!$D$2:$P$484,MATCH(Payments_2020!$G566,Pat_org!$D$2:$D$484,0),Pat_org!J$1)))</f>
        <v/>
      </c>
      <c r="N566" s="3" t="str" cm="1">
        <f t="array" ref="N566">IF(INDEX(Pat_org!$D$2:$P$484,MATCH(Payments_2020!$G566,Pat_org!$D$2:$D$484,0),Pat_org!K$1)=0,"",(INDEX(Pat_org!$D$2:$P$484,MATCH(Payments_2020!$G566,Pat_org!$D$2:$D$484,0),Pat_org!K$1)))</f>
        <v/>
      </c>
      <c r="O566" s="3" t="str" cm="1">
        <f t="array" ref="O566">IF(INDEX(Pat_org!$D$2:$P$484,MATCH(Payments_2020!$G566,Pat_org!$D$2:$D$484,0),Pat_org!L$1)=0,"",(INDEX(Pat_org!$D$2:$P$484,MATCH(Payments_2020!$G566,Pat_org!$D$2:$D$484,0),Pat_org!L$1)))</f>
        <v/>
      </c>
      <c r="P566" s="3" t="str" cm="1">
        <f t="array" ref="P566">IF(INDEX(Pat_org!$D$2:$P$484,MATCH(Payments_2020!$G566,Pat_org!$D$2:$D$484,0),Pat_org!M$1)=0,"",(INDEX(Pat_org!$D$2:$P$484,MATCH(Payments_2020!$G566,Pat_org!$D$2:$D$484,0),Pat_org!M$1)))</f>
        <v>https://irishskin.ie/</v>
      </c>
      <c r="Q566" s="3" t="str" cm="1">
        <f t="array" ref="Q566">IFERROR(IF(INDEX(Pat_org!$D$2:$P$484,MATCH(Payments_2020!$G566,Pat_org!$D$2:$D$484,0),Pat_org!N$1)=0,"",(INDEX(Pat_org!$D$2:$P$484,MATCH(Payments_2020!$G566,Pat_org!$D$2:$D$484,0),Pat_org!N$1))),"")</f>
        <v/>
      </c>
      <c r="R566" s="3" t="str" cm="1">
        <f t="array" ref="R566">IF(INDEX(Pat_org!$D$2:$P$484,MATCH(Payments_2020!$G566,Pat_org!$D$2:$D$484,0),Pat_org!O$1)=0,"",(INDEX(Pat_org!$D$2:$P$484,MATCH(Payments_2020!$G566,Pat_org!$D$2:$D$484,0),Pat_org!O$1)))</f>
        <v/>
      </c>
      <c r="S566" s="3" t="str" cm="1">
        <f t="array" ref="S566">IF(INDEX(Pat_org!$D$2:$P$484,MATCH(Payments_2020!$G566,Pat_org!$D$2:$D$484,0),Pat_org!P$1)=0,"",(INDEX(Pat_org!$D$2:$P$484,MATCH(Payments_2020!$G566,Pat_org!$D$2:$D$484,0),Pat_org!P$1)))</f>
        <v/>
      </c>
      <c r="T566" s="3" t="s">
        <v>964</v>
      </c>
      <c r="U566" s="3" t="s">
        <v>26</v>
      </c>
      <c r="V566" s="1">
        <v>2020</v>
      </c>
      <c r="W566" s="4" t="s">
        <v>130</v>
      </c>
      <c r="X566" s="40" t="str">
        <f t="shared" si="28"/>
        <v>2020EUR</v>
      </c>
      <c r="Y566" s="40">
        <v>15000</v>
      </c>
      <c r="Z566" s="31" cm="1">
        <f t="array" ref="Z566">_xlfn.IFS(X566=GBP_2020,Y566,X566=GBP_2019,Y566*CPI_2019,X566=GBP_2018,Y566*CPI_2018,X566=EUR_2020,Y566*EURGBP_2020,X566=EUR_2019,(Y566*EURGBP_2019)*CPI_2019,X566=EUR_2018,(Y566*EURGBP_2018)*CPI_2018,X566=USD_2020,Y566*USDGBP_2020,X566=USD_2019,(Y566*USDGBP_2019)*CPI_2019,X566=USD_2018,(Y566*USDGBP_2018)*CPI_2018,X566=CHF_2020,Y566*CHFGBP_2020,X566=CHF_2019,(Y566*CHFGBP_2019)*CPI_2019,X566=CHF_2018,(Y566*CHFGBP_2018)*CPI_2018,X566=SEK_2020,Y566*SEKGBP_2020,X566=SEK_2019,(Y566*SEKGBP_2019)*CPI_2019,X566=SEK_2018,(Y566*SEKGBP_2018)*CPI_2018,X566=NKK_2020,Y566*NKKGBP_2020,X566=NKK_2019,(Y566*NKKGBP_2019)*CPI_2019,X566=NKK_2018,(Y566*NKKGBP_2018)*CPI_2018,X566=DKK_2020,Y566*DKKGBP_2020,X566=DKK_2019,(Y566*DKKGBP_2019)*CPI_2019,X566=DKK_2018,(Y566*DKKGBP_2018)*CPI_2018)</f>
        <v>13287</v>
      </c>
      <c r="AA566" s="1">
        <v>1</v>
      </c>
    </row>
    <row r="567" spans="1:27" s="3" customFormat="1" x14ac:dyDescent="0.35">
      <c r="A567" s="3" t="s">
        <v>953</v>
      </c>
      <c r="B567" s="3" t="str">
        <f t="shared" si="26"/>
        <v>LEOPatient support helpline</v>
      </c>
      <c r="C567" s="3" t="str">
        <f>IF(INDEX(Comp_interest!$D:$D,MATCH(Payments_2020!$B567,Comp_interest!$C:$C,0))=0,"",INDEX(Comp_interest!$D:$D,MATCH(Payments_2020!$B567,Comp_interest!$C:$C,0)))</f>
        <v xml:space="preserve">Other </v>
      </c>
      <c r="D567" s="3" t="str">
        <f>IF(INDEX(Comp_interest!$E:$E,MATCH(Payments_2020!$B567,Comp_interest!$C:$C,0))=0,"",INDEX(Comp_interest!$E:$E,MATCH(Payments_2020!$B567,Comp_interest!$C:$C,0)))</f>
        <v/>
      </c>
      <c r="E567" s="3" t="str">
        <f>IF(INDEX(Comp_interest!$F:$F,MATCH(Payments_2020!$B567,Comp_interest!$C:$C,0))=0,"",INDEX(Comp_interest!$F:$F,MATCH(Payments_2020!$B567,Comp_interest!$C:$C,0)))</f>
        <v>Unclear</v>
      </c>
      <c r="F567" s="3" t="s">
        <v>72</v>
      </c>
      <c r="G567" s="3" t="str">
        <f>INDEX(Pat_org!$B$3:$C$892,MATCH(Payments_2020!F567,Pat_org!$B$3:$B$892,0),2)</f>
        <v>Patients Association</v>
      </c>
      <c r="H567" s="3" t="str" cm="1">
        <f t="array" ref="H567">IF(INDEX(Pat_org!$D$2:$P$484,MATCH(Payments_2020!$G567,Pat_org!$D$2:$D$484,0),Pat_org!E$1)=0,"",(INDEX(Pat_org!$D$2:$P$484,MATCH(Payments_2020!$G567,Pat_org!$D$2:$D$484,0),Pat_org!E$1)))</f>
        <v>Include</v>
      </c>
      <c r="I567" s="3" cm="1">
        <f t="array" ref="I567">IF(INDEX(Pat_org!$D$2:$P$484,MATCH(Payments_2020!$G567,Pat_org!$D$2:$D$484,0),Pat_org!E$1)=0,"",(INDEX(Pat_org!$D$2:$P$484,MATCH(Payments_2020!$G567,Pat_org!$D$2:$D$484,0),Pat_org!$F$1)))</f>
        <v>0</v>
      </c>
      <c r="J567" s="3" t="str" cm="1">
        <f t="array" ref="J567">IF(INDEX(Pat_org!$D$2:$P$484,MATCH(Payments_2020!$G567,Pat_org!$D$2:$D$484,0),Pat_org!G$1)=0,"",(INDEX(Pat_org!$D$2:$P$484,MATCH(Payments_2020!$G567,Pat_org!$D$2:$D$484,0),Pat_org!G$1)))</f>
        <v>Advocacy organisation</v>
      </c>
      <c r="K567" s="3" t="str" cm="1">
        <f t="array" ref="K567">IF(INDEX(Pat_org!$D$2:$P$484,MATCH(Payments_2020!$G567,Pat_org!$D$2:$D$484,0),Pat_org!H$1)=0,"",(INDEX(Pat_org!$D$2:$P$484,MATCH(Payments_2020!$G567,Pat_org!$D$2:$D$484,0),Pat_org!H$1)))</f>
        <v xml:space="preserve">Other </v>
      </c>
      <c r="L567" s="3" t="str" cm="1">
        <f t="array" ref="L567">IF(INDEX(Pat_org!$D$2:$P$484,MATCH(Payments_2020!$G567,Pat_org!$D$2:$D$484,0),Pat_org!I$1)=0,"",(INDEX(Pat_org!$D$2:$P$484,MATCH(Payments_2020!$G567,Pat_org!$D$2:$D$484,0),Pat_org!I$1)))</f>
        <v>Patient support helpline</v>
      </c>
      <c r="M567" s="3" cm="1">
        <f t="array" ref="M567">IF(INDEX(Pat_org!$D$2:$P$484,MATCH(Payments_2020!$G567,Pat_org!$D$2:$D$484,0),Pat_org!J$1)=0,"",(INDEX(Pat_org!$D$2:$P$484,MATCH(Payments_2020!$G567,Pat_org!$D$2:$D$484,0),Pat_org!J$1)))</f>
        <v>1006733</v>
      </c>
      <c r="N567" s="3" t="str" cm="1">
        <f t="array" ref="N567">IF(INDEX(Pat_org!$D$2:$P$484,MATCH(Payments_2020!$G567,Pat_org!$D$2:$D$484,0),Pat_org!K$1)=0,"",(INDEX(Pat_org!$D$2:$P$484,MATCH(Payments_2020!$G567,Pat_org!$D$2:$D$484,0),Pat_org!K$1)))</f>
        <v/>
      </c>
      <c r="O567" s="3" t="str" cm="1">
        <f t="array" ref="O567">IF(INDEX(Pat_org!$D$2:$P$484,MATCH(Payments_2020!$G567,Pat_org!$D$2:$D$484,0),Pat_org!L$1)=0,"",(INDEX(Pat_org!$D$2:$P$484,MATCH(Payments_2020!$G567,Pat_org!$D$2:$D$484,0),Pat_org!L$1)))</f>
        <v>UK</v>
      </c>
      <c r="P567" s="3" t="str" cm="1">
        <f t="array" ref="P567">IF(INDEX(Pat_org!$D$2:$P$484,MATCH(Payments_2020!$G567,Pat_org!$D$2:$D$484,0),Pat_org!M$1)=0,"",(INDEX(Pat_org!$D$2:$P$484,MATCH(Payments_2020!$G567,Pat_org!$D$2:$D$484,0),Pat_org!M$1)))</f>
        <v>https://www.patients-association.org.uk/</v>
      </c>
      <c r="Q567" s="3" t="str" cm="1">
        <f t="array" ref="Q567">IFERROR(IF(INDEX(Pat_org!$D$2:$P$484,MATCH(Payments_2020!$G567,Pat_org!$D$2:$D$484,0),Pat_org!N$1)=0,"",(INDEX(Pat_org!$D$2:$P$484,MATCH(Payments_2020!$G567,Pat_org!$D$2:$D$484,0),Pat_org!N$1))),"")</f>
        <v>Unclear</v>
      </c>
      <c r="R567" s="3" t="str" cm="1">
        <f t="array" ref="R567">IF(INDEX(Pat_org!$D$2:$P$484,MATCH(Payments_2020!$G567,Pat_org!$D$2:$D$484,0),Pat_org!O$1)=0,"",(INDEX(Pat_org!$D$2:$P$484,MATCH(Payments_2020!$G567,Pat_org!$D$2:$D$484,0),Pat_org!O$1)))</f>
        <v>Single PO</v>
      </c>
      <c r="S567" s="3" t="str" cm="1">
        <f t="array" ref="S567">IF(INDEX(Pat_org!$D$2:$P$484,MATCH(Payments_2020!$G567,Pat_org!$D$2:$D$484,0),Pat_org!P$1)=0,"",(INDEX(Pat_org!$D$2:$P$484,MATCH(Payments_2020!$G567,Pat_org!$D$2:$D$484,0),Pat_org!P$1)))</f>
        <v/>
      </c>
      <c r="T567" s="3" t="s">
        <v>965</v>
      </c>
      <c r="U567" s="3" t="s">
        <v>26</v>
      </c>
      <c r="V567" s="1">
        <v>2020</v>
      </c>
      <c r="W567" s="4" t="s">
        <v>27</v>
      </c>
      <c r="X567" s="40" t="str">
        <f t="shared" si="28"/>
        <v>2020GBP</v>
      </c>
      <c r="Y567" s="40">
        <v>1500</v>
      </c>
      <c r="Z567" s="31" cm="1">
        <f t="array" ref="Z567">_xlfn.IFS(X567=GBP_2020,Y567,X567=GBP_2019,Y567*CPI_2019,X567=GBP_2018,Y567*CPI_2018,X567=EUR_2020,Y567*EURGBP_2020,X567=EUR_2019,(Y567*EURGBP_2019)*CPI_2019,X567=EUR_2018,(Y567*EURGBP_2018)*CPI_2018,X567=USD_2020,Y567*USDGBP_2020,X567=USD_2019,(Y567*USDGBP_2019)*CPI_2019,X567=USD_2018,(Y567*USDGBP_2018)*CPI_2018,X567=CHF_2020,Y567*CHFGBP_2020,X567=CHF_2019,(Y567*CHFGBP_2019)*CPI_2019,X567=CHF_2018,(Y567*CHFGBP_2018)*CPI_2018,X567=SEK_2020,Y567*SEKGBP_2020,X567=SEK_2019,(Y567*SEKGBP_2019)*CPI_2019,X567=SEK_2018,(Y567*SEKGBP_2018)*CPI_2018,X567=NKK_2020,Y567*NKKGBP_2020,X567=NKK_2019,(Y567*NKKGBP_2019)*CPI_2019,X567=NKK_2018,(Y567*NKKGBP_2018)*CPI_2018,X567=DKK_2020,Y567*DKKGBP_2020,X567=DKK_2019,(Y567*DKKGBP_2019)*CPI_2019,X567=DKK_2018,(Y567*DKKGBP_2018)*CPI_2018)</f>
        <v>1500</v>
      </c>
      <c r="AA567" s="1">
        <v>1</v>
      </c>
    </row>
    <row r="568" spans="1:27" s="3" customFormat="1" x14ac:dyDescent="0.35">
      <c r="A568" s="3" t="s">
        <v>953</v>
      </c>
      <c r="B568" s="3" t="str">
        <f t="shared" si="26"/>
        <v>LEOAlliance of patient organisations</v>
      </c>
      <c r="C568" s="3" t="str">
        <f>IF(INDEX(Comp_interest!$D:$D,MATCH(Payments_2020!$B568,Comp_interest!$C:$C,0))=0,"",INDEX(Comp_interest!$D:$D,MATCH(Payments_2020!$B568,Comp_interest!$C:$C,0)))</f>
        <v xml:space="preserve">Other </v>
      </c>
      <c r="D568" s="3" t="str">
        <f>IF(INDEX(Comp_interest!$E:$E,MATCH(Payments_2020!$B568,Comp_interest!$C:$C,0))=0,"",INDEX(Comp_interest!$E:$E,MATCH(Payments_2020!$B568,Comp_interest!$C:$C,0)))</f>
        <v/>
      </c>
      <c r="E568" s="3" t="str">
        <f>IF(INDEX(Comp_interest!$F:$F,MATCH(Payments_2020!$B568,Comp_interest!$C:$C,0))=0,"",INDEX(Comp_interest!$F:$F,MATCH(Payments_2020!$B568,Comp_interest!$C:$C,0)))</f>
        <v>Unclear</v>
      </c>
      <c r="F568" s="3" t="s">
        <v>966</v>
      </c>
      <c r="G568" s="3" t="str">
        <f>INDEX(Pat_org!$B$3:$C$892,MATCH(Payments_2020!F568,Pat_org!$B$3:$B$892,0),2)</f>
        <v>International Alliance of Patients' Organizations</v>
      </c>
      <c r="H568" s="3" t="str" cm="1">
        <f t="array" ref="H568">IF(INDEX(Pat_org!$D$2:$P$484,MATCH(Payments_2020!$G568,Pat_org!$D$2:$D$484,0),Pat_org!E$1)=0,"",(INDEX(Pat_org!$D$2:$P$484,MATCH(Payments_2020!$G568,Pat_org!$D$2:$D$484,0),Pat_org!E$1)))</f>
        <v>Include</v>
      </c>
      <c r="I568" s="3" cm="1">
        <f t="array" ref="I568">IF(INDEX(Pat_org!$D$2:$P$484,MATCH(Payments_2020!$G568,Pat_org!$D$2:$D$484,0),Pat_org!E$1)=0,"",(INDEX(Pat_org!$D$2:$P$484,MATCH(Payments_2020!$G568,Pat_org!$D$2:$D$484,0),Pat_org!$F$1)))</f>
        <v>0</v>
      </c>
      <c r="J568" s="3" t="str" cm="1">
        <f t="array" ref="J568">IF(INDEX(Pat_org!$D$2:$P$484,MATCH(Payments_2020!$G568,Pat_org!$D$2:$D$484,0),Pat_org!G$1)=0,"",(INDEX(Pat_org!$D$2:$P$484,MATCH(Payments_2020!$G568,Pat_org!$D$2:$D$484,0),Pat_org!G$1)))</f>
        <v>Multipurpose organisation</v>
      </c>
      <c r="K568" s="3" t="str" cm="1">
        <f t="array" ref="K568">IF(INDEX(Pat_org!$D$2:$P$484,MATCH(Payments_2020!$G568,Pat_org!$D$2:$D$484,0),Pat_org!H$1)=0,"",(INDEX(Pat_org!$D$2:$P$484,MATCH(Payments_2020!$G568,Pat_org!$D$2:$D$484,0),Pat_org!H$1)))</f>
        <v xml:space="preserve">Other </v>
      </c>
      <c r="L568" s="3" t="str" cm="1">
        <f t="array" ref="L568">IF(INDEX(Pat_org!$D$2:$P$484,MATCH(Payments_2020!$G568,Pat_org!$D$2:$D$484,0),Pat_org!I$1)=0,"",(INDEX(Pat_org!$D$2:$P$484,MATCH(Payments_2020!$G568,Pat_org!$D$2:$D$484,0),Pat_org!I$1)))</f>
        <v>Alliance of patient organisations</v>
      </c>
      <c r="M568" s="3" cm="1">
        <f t="array" ref="M568">IF(INDEX(Pat_org!$D$2:$P$484,MATCH(Payments_2020!$G568,Pat_org!$D$2:$D$484,0),Pat_org!J$1)=0,"",(INDEX(Pat_org!$D$2:$P$484,MATCH(Payments_2020!$G568,Pat_org!$D$2:$D$484,0),Pat_org!J$1)))</f>
        <v>1155577</v>
      </c>
      <c r="N568" s="3" t="str" cm="1">
        <f t="array" ref="N568">IF(INDEX(Pat_org!$D$2:$P$484,MATCH(Payments_2020!$G568,Pat_org!$D$2:$D$484,0),Pat_org!K$1)=0,"",(INDEX(Pat_org!$D$2:$P$484,MATCH(Payments_2020!$G568,Pat_org!$D$2:$D$484,0),Pat_org!K$1)))</f>
        <v/>
      </c>
      <c r="O568" s="3" t="str" cm="1">
        <f t="array" ref="O568">IF(INDEX(Pat_org!$D$2:$P$484,MATCH(Payments_2020!$G568,Pat_org!$D$2:$D$484,0),Pat_org!L$1)=0,"",(INDEX(Pat_org!$D$2:$P$484,MATCH(Payments_2020!$G568,Pat_org!$D$2:$D$484,0),Pat_org!L$1)))</f>
        <v>UK</v>
      </c>
      <c r="P568" s="3" t="str" cm="1">
        <f t="array" ref="P568">IF(INDEX(Pat_org!$D$2:$P$484,MATCH(Payments_2020!$G568,Pat_org!$D$2:$D$484,0),Pat_org!M$1)=0,"",(INDEX(Pat_org!$D$2:$P$484,MATCH(Payments_2020!$G568,Pat_org!$D$2:$D$484,0),Pat_org!M$1)))</f>
        <v>https://www.iapo.org.uk/</v>
      </c>
      <c r="Q568" s="3" t="str" cm="1">
        <f t="array" ref="Q568">IFERROR(IF(INDEX(Pat_org!$D$2:$P$484,MATCH(Payments_2020!$G568,Pat_org!$D$2:$D$484,0),Pat_org!N$1)=0,"",(INDEX(Pat_org!$D$2:$P$484,MATCH(Payments_2020!$G568,Pat_org!$D$2:$D$484,0),Pat_org!N$1))),"")</f>
        <v>Unclear</v>
      </c>
      <c r="R568" s="3" t="str" cm="1">
        <f t="array" ref="R568">IF(INDEX(Pat_org!$D$2:$P$484,MATCH(Payments_2020!$G568,Pat_org!$D$2:$D$484,0),Pat_org!O$1)=0,"",(INDEX(Pat_org!$D$2:$P$484,MATCH(Payments_2020!$G568,Pat_org!$D$2:$D$484,0),Pat_org!O$1)))</f>
        <v xml:space="preserve">Alliance of POs  </v>
      </c>
      <c r="S568" s="3" t="str" cm="1">
        <f t="array" ref="S568">IF(INDEX(Pat_org!$D$2:$P$484,MATCH(Payments_2020!$G568,Pat_org!$D$2:$D$484,0),Pat_org!P$1)=0,"",(INDEX(Pat_org!$D$2:$P$484,MATCH(Payments_2020!$G568,Pat_org!$D$2:$D$484,0),Pat_org!P$1)))</f>
        <v/>
      </c>
      <c r="T568" s="3" t="s">
        <v>967</v>
      </c>
      <c r="U568" s="3" t="s">
        <v>26</v>
      </c>
      <c r="V568" s="1">
        <v>2020</v>
      </c>
      <c r="W568" s="4" t="s">
        <v>157</v>
      </c>
      <c r="X568" s="40" t="str">
        <f t="shared" si="28"/>
        <v>2020USD</v>
      </c>
      <c r="Y568" s="40">
        <v>50000</v>
      </c>
      <c r="Z568" s="31" cm="1">
        <f t="array" ref="Z568">_xlfn.IFS(X568=GBP_2020,Y568,X568=GBP_2019,Y568*CPI_2019,X568=GBP_2018,Y568*CPI_2018,X568=EUR_2020,Y568*EURGBP_2020,X568=EUR_2019,(Y568*EURGBP_2019)*CPI_2019,X568=EUR_2018,(Y568*EURGBP_2018)*CPI_2018,X568=USD_2020,Y568*USDGBP_2020,X568=USD_2019,(Y568*USDGBP_2019)*CPI_2019,X568=USD_2018,(Y568*USDGBP_2018)*CPI_2018,X568=CHF_2020,Y568*CHFGBP_2020,X568=CHF_2019,(Y568*CHFGBP_2019)*CPI_2019,X568=CHF_2018,(Y568*CHFGBP_2018)*CPI_2018,X568=SEK_2020,Y568*SEKGBP_2020,X568=SEK_2019,(Y568*SEKGBP_2019)*CPI_2019,X568=SEK_2018,(Y568*SEKGBP_2018)*CPI_2018,X568=NKK_2020,Y568*NKKGBP_2020,X568=NKK_2019,(Y568*NKKGBP_2019)*CPI_2019,X568=NKK_2018,(Y568*NKKGBP_2018)*CPI_2018,X568=DKK_2020,Y568*DKKGBP_2020,X568=DKK_2019,(Y568*DKKGBP_2019)*CPI_2019,X568=DKK_2018,(Y568*DKKGBP_2018)*CPI_2018)</f>
        <v>39160</v>
      </c>
      <c r="AA568" s="1">
        <v>1</v>
      </c>
    </row>
    <row r="569" spans="1:27" s="3" customFormat="1" x14ac:dyDescent="0.35">
      <c r="A569" s="3" t="s">
        <v>953</v>
      </c>
      <c r="B569" s="3" t="str">
        <f t="shared" si="26"/>
        <v>LEOAlliance of patient organisations</v>
      </c>
      <c r="C569" s="3" t="str">
        <f>IF(INDEX(Comp_interest!$D:$D,MATCH(Payments_2020!$B569,Comp_interest!$C:$C,0))=0,"",INDEX(Comp_interest!$D:$D,MATCH(Payments_2020!$B569,Comp_interest!$C:$C,0)))</f>
        <v xml:space="preserve">Other </v>
      </c>
      <c r="D569" s="3" t="str">
        <f>IF(INDEX(Comp_interest!$E:$E,MATCH(Payments_2020!$B569,Comp_interest!$C:$C,0))=0,"",INDEX(Comp_interest!$E:$E,MATCH(Payments_2020!$B569,Comp_interest!$C:$C,0)))</f>
        <v/>
      </c>
      <c r="E569" s="3" t="str">
        <f>IF(INDEX(Comp_interest!$F:$F,MATCH(Payments_2020!$B569,Comp_interest!$C:$C,0))=0,"",INDEX(Comp_interest!$F:$F,MATCH(Payments_2020!$B569,Comp_interest!$C:$C,0)))</f>
        <v>Unclear</v>
      </c>
      <c r="F569" s="3" t="s">
        <v>966</v>
      </c>
      <c r="G569" s="3" t="str">
        <f>INDEX(Pat_org!$B$3:$C$892,MATCH(Payments_2020!F569,Pat_org!$B$3:$B$892,0),2)</f>
        <v>International Alliance of Patients' Organizations</v>
      </c>
      <c r="H569" s="3" t="str" cm="1">
        <f t="array" ref="H569">IF(INDEX(Pat_org!$D$2:$P$484,MATCH(Payments_2020!$G569,Pat_org!$D$2:$D$484,0),Pat_org!E$1)=0,"",(INDEX(Pat_org!$D$2:$P$484,MATCH(Payments_2020!$G569,Pat_org!$D$2:$D$484,0),Pat_org!E$1)))</f>
        <v>Include</v>
      </c>
      <c r="I569" s="3" cm="1">
        <f t="array" ref="I569">IF(INDEX(Pat_org!$D$2:$P$484,MATCH(Payments_2020!$G569,Pat_org!$D$2:$D$484,0),Pat_org!E$1)=0,"",(INDEX(Pat_org!$D$2:$P$484,MATCH(Payments_2020!$G569,Pat_org!$D$2:$D$484,0),Pat_org!$F$1)))</f>
        <v>0</v>
      </c>
      <c r="J569" s="3" t="str" cm="1">
        <f t="array" ref="J569">IF(INDEX(Pat_org!$D$2:$P$484,MATCH(Payments_2020!$G569,Pat_org!$D$2:$D$484,0),Pat_org!G$1)=0,"",(INDEX(Pat_org!$D$2:$P$484,MATCH(Payments_2020!$G569,Pat_org!$D$2:$D$484,0),Pat_org!G$1)))</f>
        <v>Multipurpose organisation</v>
      </c>
      <c r="K569" s="3" t="str" cm="1">
        <f t="array" ref="K569">IF(INDEX(Pat_org!$D$2:$P$484,MATCH(Payments_2020!$G569,Pat_org!$D$2:$D$484,0),Pat_org!H$1)=0,"",(INDEX(Pat_org!$D$2:$P$484,MATCH(Payments_2020!$G569,Pat_org!$D$2:$D$484,0),Pat_org!H$1)))</f>
        <v xml:space="preserve">Other </v>
      </c>
      <c r="L569" s="3" t="str" cm="1">
        <f t="array" ref="L569">IF(INDEX(Pat_org!$D$2:$P$484,MATCH(Payments_2020!$G569,Pat_org!$D$2:$D$484,0),Pat_org!I$1)=0,"",(INDEX(Pat_org!$D$2:$P$484,MATCH(Payments_2020!$G569,Pat_org!$D$2:$D$484,0),Pat_org!I$1)))</f>
        <v>Alliance of patient organisations</v>
      </c>
      <c r="M569" s="3" cm="1">
        <f t="array" ref="M569">IF(INDEX(Pat_org!$D$2:$P$484,MATCH(Payments_2020!$G569,Pat_org!$D$2:$D$484,0),Pat_org!J$1)=0,"",(INDEX(Pat_org!$D$2:$P$484,MATCH(Payments_2020!$G569,Pat_org!$D$2:$D$484,0),Pat_org!J$1)))</f>
        <v>1155577</v>
      </c>
      <c r="N569" s="3" t="str" cm="1">
        <f t="array" ref="N569">IF(INDEX(Pat_org!$D$2:$P$484,MATCH(Payments_2020!$G569,Pat_org!$D$2:$D$484,0),Pat_org!K$1)=0,"",(INDEX(Pat_org!$D$2:$P$484,MATCH(Payments_2020!$G569,Pat_org!$D$2:$D$484,0),Pat_org!K$1)))</f>
        <v/>
      </c>
      <c r="O569" s="3" t="str" cm="1">
        <f t="array" ref="O569">IF(INDEX(Pat_org!$D$2:$P$484,MATCH(Payments_2020!$G569,Pat_org!$D$2:$D$484,0),Pat_org!L$1)=0,"",(INDEX(Pat_org!$D$2:$P$484,MATCH(Payments_2020!$G569,Pat_org!$D$2:$D$484,0),Pat_org!L$1)))</f>
        <v>UK</v>
      </c>
      <c r="P569" s="3" t="str" cm="1">
        <f t="array" ref="P569">IF(INDEX(Pat_org!$D$2:$P$484,MATCH(Payments_2020!$G569,Pat_org!$D$2:$D$484,0),Pat_org!M$1)=0,"",(INDEX(Pat_org!$D$2:$P$484,MATCH(Payments_2020!$G569,Pat_org!$D$2:$D$484,0),Pat_org!M$1)))</f>
        <v>https://www.iapo.org.uk/</v>
      </c>
      <c r="Q569" s="3" t="str" cm="1">
        <f t="array" ref="Q569">IFERROR(IF(INDEX(Pat_org!$D$2:$P$484,MATCH(Payments_2020!$G569,Pat_org!$D$2:$D$484,0),Pat_org!N$1)=0,"",(INDEX(Pat_org!$D$2:$P$484,MATCH(Payments_2020!$G569,Pat_org!$D$2:$D$484,0),Pat_org!N$1))),"")</f>
        <v>Unclear</v>
      </c>
      <c r="R569" s="3" t="str" cm="1">
        <f t="array" ref="R569">IF(INDEX(Pat_org!$D$2:$P$484,MATCH(Payments_2020!$G569,Pat_org!$D$2:$D$484,0),Pat_org!O$1)=0,"",(INDEX(Pat_org!$D$2:$P$484,MATCH(Payments_2020!$G569,Pat_org!$D$2:$D$484,0),Pat_org!O$1)))</f>
        <v xml:space="preserve">Alliance of POs  </v>
      </c>
      <c r="S569" s="3" t="str" cm="1">
        <f t="array" ref="S569">IF(INDEX(Pat_org!$D$2:$P$484,MATCH(Payments_2020!$G569,Pat_org!$D$2:$D$484,0),Pat_org!P$1)=0,"",(INDEX(Pat_org!$D$2:$P$484,MATCH(Payments_2020!$G569,Pat_org!$D$2:$D$484,0),Pat_org!P$1)))</f>
        <v/>
      </c>
      <c r="T569" s="3" t="s">
        <v>968</v>
      </c>
      <c r="U569" s="3" t="s">
        <v>26</v>
      </c>
      <c r="V569" s="1">
        <v>2020</v>
      </c>
      <c r="W569" s="4" t="s">
        <v>130</v>
      </c>
      <c r="X569" s="40" t="str">
        <f t="shared" si="28"/>
        <v>2020EUR</v>
      </c>
      <c r="Y569" s="40">
        <v>10000</v>
      </c>
      <c r="Z569" s="31" cm="1">
        <f t="array" ref="Z569">_xlfn.IFS(X569=GBP_2020,Y569,X569=GBP_2019,Y569*CPI_2019,X569=GBP_2018,Y569*CPI_2018,X569=EUR_2020,Y569*EURGBP_2020,X569=EUR_2019,(Y569*EURGBP_2019)*CPI_2019,X569=EUR_2018,(Y569*EURGBP_2018)*CPI_2018,X569=USD_2020,Y569*USDGBP_2020,X569=USD_2019,(Y569*USDGBP_2019)*CPI_2019,X569=USD_2018,(Y569*USDGBP_2018)*CPI_2018,X569=CHF_2020,Y569*CHFGBP_2020,X569=CHF_2019,(Y569*CHFGBP_2019)*CPI_2019,X569=CHF_2018,(Y569*CHFGBP_2018)*CPI_2018,X569=SEK_2020,Y569*SEKGBP_2020,X569=SEK_2019,(Y569*SEKGBP_2019)*CPI_2019,X569=SEK_2018,(Y569*SEKGBP_2018)*CPI_2018,X569=NKK_2020,Y569*NKKGBP_2020,X569=NKK_2019,(Y569*NKKGBP_2019)*CPI_2019,X569=NKK_2018,(Y569*NKKGBP_2018)*CPI_2018,X569=DKK_2020,Y569*DKKGBP_2020,X569=DKK_2019,(Y569*DKKGBP_2019)*CPI_2019,X569=DKK_2018,(Y569*DKKGBP_2018)*CPI_2018)</f>
        <v>8858</v>
      </c>
      <c r="AA569" s="1">
        <v>1</v>
      </c>
    </row>
    <row r="570" spans="1:27" s="3" customFormat="1" x14ac:dyDescent="0.35">
      <c r="A570" s="3" t="s">
        <v>953</v>
      </c>
      <c r="B570" s="3" t="str">
        <f t="shared" si="26"/>
        <v>LEO</v>
      </c>
      <c r="C570" s="3" t="str">
        <f>IF(INDEX(Comp_interest!$D:$D,MATCH(Payments_2020!$B570,Comp_interest!$C:$C,0))=0,"",INDEX(Comp_interest!$D:$D,MATCH(Payments_2020!$B570,Comp_interest!$C:$C,0)))</f>
        <v/>
      </c>
      <c r="D570" s="3" t="str">
        <f>IF(INDEX(Comp_interest!$E:$E,MATCH(Payments_2020!$B570,Comp_interest!$C:$C,0))=0,"",INDEX(Comp_interest!$E:$E,MATCH(Payments_2020!$B570,Comp_interest!$C:$C,0)))</f>
        <v/>
      </c>
      <c r="E570" s="3" t="str">
        <f>IF(INDEX(Comp_interest!$F:$F,MATCH(Payments_2020!$B570,Comp_interest!$C:$C,0))=0,"",INDEX(Comp_interest!$F:$F,MATCH(Payments_2020!$B570,Comp_interest!$C:$C,0)))</f>
        <v/>
      </c>
      <c r="F570" s="3" t="s">
        <v>436</v>
      </c>
      <c r="G570" s="3" t="str">
        <f>INDEX(Pat_org!$B$3:$C$892,MATCH(Payments_2020!F570,Pat_org!$B$3:$B$892,0),2)</f>
        <v>Lupus Europe</v>
      </c>
      <c r="H570" s="3" t="str" cm="1">
        <f t="array" ref="H570">IF(INDEX(Pat_org!$D$2:$P$484,MATCH(Payments_2020!$G570,Pat_org!$D$2:$D$484,0),Pat_org!E$1)=0,"",(INDEX(Pat_org!$D$2:$P$484,MATCH(Payments_2020!$G570,Pat_org!$D$2:$D$484,0),Pat_org!E$1)))</f>
        <v>Exclude</v>
      </c>
      <c r="I570" s="3" t="str" cm="1">
        <f t="array" ref="I570">IF(INDEX(Pat_org!$D$2:$P$484,MATCH(Payments_2020!$G570,Pat_org!$D$2:$D$484,0),Pat_org!E$1)=0,"",(INDEX(Pat_org!$D$2:$P$484,MATCH(Payments_2020!$G570,Pat_org!$D$2:$D$484,0),Pat_org!$F$1)))</f>
        <v>Not UK PO</v>
      </c>
      <c r="J570" s="3" t="str" cm="1">
        <f t="array" ref="J570">IF(INDEX(Pat_org!$D$2:$P$484,MATCH(Payments_2020!$G570,Pat_org!$D$2:$D$484,0),Pat_org!G$1)=0,"",(INDEX(Pat_org!$D$2:$P$484,MATCH(Payments_2020!$G570,Pat_org!$D$2:$D$484,0),Pat_org!G$1)))</f>
        <v/>
      </c>
      <c r="K570" s="3" t="str" cm="1">
        <f t="array" ref="K570">IF(INDEX(Pat_org!$D$2:$P$484,MATCH(Payments_2020!$G570,Pat_org!$D$2:$D$484,0),Pat_org!H$1)=0,"",(INDEX(Pat_org!$D$2:$P$484,MATCH(Payments_2020!$G570,Pat_org!$D$2:$D$484,0),Pat_org!H$1)))</f>
        <v/>
      </c>
      <c r="L570" s="3" t="str" cm="1">
        <f t="array" ref="L570">IF(INDEX(Pat_org!$D$2:$P$484,MATCH(Payments_2020!$G570,Pat_org!$D$2:$D$484,0),Pat_org!I$1)=0,"",(INDEX(Pat_org!$D$2:$P$484,MATCH(Payments_2020!$G570,Pat_org!$D$2:$D$484,0),Pat_org!I$1)))</f>
        <v/>
      </c>
      <c r="M570" s="3" t="str" cm="1">
        <f t="array" ref="M570">IF(INDEX(Pat_org!$D$2:$P$484,MATCH(Payments_2020!$G570,Pat_org!$D$2:$D$484,0),Pat_org!J$1)=0,"",(INDEX(Pat_org!$D$2:$P$484,MATCH(Payments_2020!$G570,Pat_org!$D$2:$D$484,0),Pat_org!J$1)))</f>
        <v/>
      </c>
      <c r="N570" s="3" t="str" cm="1">
        <f t="array" ref="N570">IF(INDEX(Pat_org!$D$2:$P$484,MATCH(Payments_2020!$G570,Pat_org!$D$2:$D$484,0),Pat_org!K$1)=0,"",(INDEX(Pat_org!$D$2:$P$484,MATCH(Payments_2020!$G570,Pat_org!$D$2:$D$484,0),Pat_org!K$1)))</f>
        <v/>
      </c>
      <c r="O570" s="3" t="str" cm="1">
        <f t="array" ref="O570">IF(INDEX(Pat_org!$D$2:$P$484,MATCH(Payments_2020!$G570,Pat_org!$D$2:$D$484,0),Pat_org!L$1)=0,"",(INDEX(Pat_org!$D$2:$P$484,MATCH(Payments_2020!$G570,Pat_org!$D$2:$D$484,0),Pat_org!L$1)))</f>
        <v/>
      </c>
      <c r="P570" s="3" t="str" cm="1">
        <f t="array" ref="P570">IF(INDEX(Pat_org!$D$2:$P$484,MATCH(Payments_2020!$G570,Pat_org!$D$2:$D$484,0),Pat_org!M$1)=0,"",(INDEX(Pat_org!$D$2:$P$484,MATCH(Payments_2020!$G570,Pat_org!$D$2:$D$484,0),Pat_org!M$1)))</f>
        <v>https://www.lupus-europe.org/</v>
      </c>
      <c r="Q570" s="3" t="str" cm="1">
        <f t="array" ref="Q570">IFERROR(IF(INDEX(Pat_org!$D$2:$P$484,MATCH(Payments_2020!$G570,Pat_org!$D$2:$D$484,0),Pat_org!N$1)=0,"",(INDEX(Pat_org!$D$2:$P$484,MATCH(Payments_2020!$G570,Pat_org!$D$2:$D$484,0),Pat_org!N$1))),"")</f>
        <v/>
      </c>
      <c r="R570" s="3" t="str" cm="1">
        <f t="array" ref="R570">IF(INDEX(Pat_org!$D$2:$P$484,MATCH(Payments_2020!$G570,Pat_org!$D$2:$D$484,0),Pat_org!O$1)=0,"",(INDEX(Pat_org!$D$2:$P$484,MATCH(Payments_2020!$G570,Pat_org!$D$2:$D$484,0),Pat_org!O$1)))</f>
        <v/>
      </c>
      <c r="S570" s="3" t="str" cm="1">
        <f t="array" ref="S570">IF(INDEX(Pat_org!$D$2:$P$484,MATCH(Payments_2020!$G570,Pat_org!$D$2:$D$484,0),Pat_org!P$1)=0,"",(INDEX(Pat_org!$D$2:$P$484,MATCH(Payments_2020!$G570,Pat_org!$D$2:$D$484,0),Pat_org!P$1)))</f>
        <v/>
      </c>
      <c r="T570" s="3" t="s">
        <v>969</v>
      </c>
      <c r="U570" s="3" t="s">
        <v>26</v>
      </c>
      <c r="V570" s="1">
        <v>2020</v>
      </c>
      <c r="W570" s="4" t="s">
        <v>958</v>
      </c>
      <c r="X570" s="40" t="str">
        <f t="shared" si="28"/>
        <v>2020DKK</v>
      </c>
      <c r="Y570" s="40">
        <v>200000</v>
      </c>
      <c r="Z570" s="31" cm="1">
        <f t="array" ref="Z570">_xlfn.IFS(X570=GBP_2020,Y570,X570=GBP_2019,Y570*CPI_2019,X570=GBP_2018,Y570*CPI_2018,X570=EUR_2020,Y570*EURGBP_2020,X570=EUR_2019,(Y570*EURGBP_2019)*CPI_2019,X570=EUR_2018,(Y570*EURGBP_2018)*CPI_2018,X570=USD_2020,Y570*USDGBP_2020,X570=USD_2019,(Y570*USDGBP_2019)*CPI_2019,X570=USD_2018,(Y570*USDGBP_2018)*CPI_2018,X570=CHF_2020,Y570*CHFGBP_2020,X570=CHF_2019,(Y570*CHFGBP_2019)*CPI_2019,X570=CHF_2018,(Y570*CHFGBP_2018)*CPI_2018,X570=SEK_2020,Y570*SEKGBP_2020,X570=SEK_2019,(Y570*SEKGBP_2019)*CPI_2019,X570=SEK_2018,(Y570*SEKGBP_2018)*CPI_2018,X570=NKK_2020,Y570*NKKGBP_2020,X570=NKK_2019,(Y570*NKKGBP_2019)*CPI_2019,X570=NKK_2018,(Y570*NKKGBP_2018)*CPI_2018,X570=DKK_2020,Y570*DKKGBP_2020,X570=DKK_2019,(Y570*DKKGBP_2019)*CPI_2019,X570=DKK_2018,(Y570*DKKGBP_2018)*CPI_2018)</f>
        <v>23760</v>
      </c>
      <c r="AA570" s="1">
        <v>1</v>
      </c>
    </row>
    <row r="571" spans="1:27" x14ac:dyDescent="0.35">
      <c r="A571" s="3" t="s">
        <v>970</v>
      </c>
      <c r="B571" s="3" t="str">
        <f t="shared" si="26"/>
        <v>LundbeckMigraine</v>
      </c>
      <c r="C571" s="3" t="str">
        <f>IF(INDEX(Comp_interest!$D:$D,MATCH(Payments_2020!$B571,Comp_interest!$C:$C,0))=0,"",INDEX(Comp_interest!$D:$D,MATCH(Payments_2020!$B571,Comp_interest!$C:$C,0)))</f>
        <v>Definitely yes</v>
      </c>
      <c r="D571" s="3" t="str">
        <f>IF(INDEX(Comp_interest!$E:$E,MATCH(Payments_2020!$B571,Comp_interest!$C:$C,0))=0,"",INDEX(Comp_interest!$E:$E,MATCH(Payments_2020!$B571,Comp_interest!$C:$C,0)))</f>
        <v>Annual report</v>
      </c>
      <c r="E571" s="3" t="str">
        <f>IF(INDEX(Comp_interest!$F:$F,MATCH(Payments_2020!$B571,Comp_interest!$C:$C,0))=0,"",INDEX(Comp_interest!$F:$F,MATCH(Payments_2020!$B571,Comp_interest!$C:$C,0)))</f>
        <v/>
      </c>
      <c r="F571" s="3" t="s">
        <v>971</v>
      </c>
      <c r="G571" s="3" t="str">
        <f>INDEX(Pat_org!$B$3:$C$892,MATCH(Payments_2020!F571,Pat_org!$B$3:$B$892,0),2)</f>
        <v>Migraine Trust</v>
      </c>
      <c r="H571" s="3" t="str" cm="1">
        <f t="array" ref="H571">IF(INDEX(Pat_org!$D$2:$P$484,MATCH(Payments_2020!$G571,Pat_org!$D$2:$D$484,0),Pat_org!E$1)=0,"",(INDEX(Pat_org!$D$2:$P$484,MATCH(Payments_2020!$G571,Pat_org!$D$2:$D$484,0),Pat_org!E$1)))</f>
        <v>Include</v>
      </c>
      <c r="I571" s="3" cm="1">
        <f t="array" ref="I571">IF(INDEX(Pat_org!$D$2:$P$484,MATCH(Payments_2020!$G571,Pat_org!$D$2:$D$484,0),Pat_org!E$1)=0,"",(INDEX(Pat_org!$D$2:$P$484,MATCH(Payments_2020!$G571,Pat_org!$D$2:$D$484,0),Pat_org!$F$1)))</f>
        <v>0</v>
      </c>
      <c r="J571" s="3" t="str" cm="1">
        <f t="array" ref="J571">IF(INDEX(Pat_org!$D$2:$P$484,MATCH(Payments_2020!$G571,Pat_org!$D$2:$D$484,0),Pat_org!G$1)=0,"",(INDEX(Pat_org!$D$2:$P$484,MATCH(Payments_2020!$G571,Pat_org!$D$2:$D$484,0),Pat_org!G$1)))</f>
        <v>Multipurpose organisation</v>
      </c>
      <c r="K571" s="3" t="str" cm="1">
        <f t="array" ref="K571">IF(INDEX(Pat_org!$D$2:$P$484,MATCH(Payments_2020!$G571,Pat_org!$D$2:$D$484,0),Pat_org!H$1)=0,"",(INDEX(Pat_org!$D$2:$P$484,MATCH(Payments_2020!$G571,Pat_org!$D$2:$D$484,0),Pat_org!H$1)))</f>
        <v>08 Diseases of the nervous system  </v>
      </c>
      <c r="L571" s="3" t="str" cm="1">
        <f t="array" ref="L571">IF(INDEX(Pat_org!$D$2:$P$484,MATCH(Payments_2020!$G571,Pat_org!$D$2:$D$484,0),Pat_org!I$1)=0,"",(INDEX(Pat_org!$D$2:$P$484,MATCH(Payments_2020!$G571,Pat_org!$D$2:$D$484,0),Pat_org!I$1)))</f>
        <v>Migraine</v>
      </c>
      <c r="M571" s="3" cm="1">
        <f t="array" ref="M571">IF(INDEX(Pat_org!$D$2:$P$484,MATCH(Payments_2020!$G571,Pat_org!$D$2:$D$484,0),Pat_org!J$1)=0,"",(INDEX(Pat_org!$D$2:$P$484,MATCH(Payments_2020!$G571,Pat_org!$D$2:$D$484,0),Pat_org!J$1)))</f>
        <v>1081300</v>
      </c>
      <c r="N571" s="3" t="str" cm="1">
        <f t="array" ref="N571">IF(INDEX(Pat_org!$D$2:$P$484,MATCH(Payments_2020!$G571,Pat_org!$D$2:$D$484,0),Pat_org!K$1)=0,"",(INDEX(Pat_org!$D$2:$P$484,MATCH(Payments_2020!$G571,Pat_org!$D$2:$D$484,0),Pat_org!K$1)))</f>
        <v/>
      </c>
      <c r="O571" s="3" t="str" cm="1">
        <f t="array" ref="O571">IF(INDEX(Pat_org!$D$2:$P$484,MATCH(Payments_2020!$G571,Pat_org!$D$2:$D$484,0),Pat_org!L$1)=0,"",(INDEX(Pat_org!$D$2:$P$484,MATCH(Payments_2020!$G571,Pat_org!$D$2:$D$484,0),Pat_org!L$1)))</f>
        <v>UK</v>
      </c>
      <c r="P571" s="3" t="str" cm="1">
        <f t="array" ref="P571">IF(INDEX(Pat_org!$D$2:$P$484,MATCH(Payments_2020!$G571,Pat_org!$D$2:$D$484,0),Pat_org!M$1)=0,"",(INDEX(Pat_org!$D$2:$P$484,MATCH(Payments_2020!$G571,Pat_org!$D$2:$D$484,0),Pat_org!M$1)))</f>
        <v>https://migrainetrust.org/</v>
      </c>
      <c r="Q571" s="3" t="str" cm="1">
        <f t="array" ref="Q571">IFERROR(IF(INDEX(Pat_org!$D$2:$P$484,MATCH(Payments_2020!$G571,Pat_org!$D$2:$D$484,0),Pat_org!N$1)=0,"",(INDEX(Pat_org!$D$2:$P$484,MATCH(Payments_2020!$G571,Pat_org!$D$2:$D$484,0),Pat_org!N$1))),"")</f>
        <v>Not rare</v>
      </c>
      <c r="R571" s="3" t="str" cm="1">
        <f t="array" ref="R571">IF(INDEX(Pat_org!$D$2:$P$484,MATCH(Payments_2020!$G571,Pat_org!$D$2:$D$484,0),Pat_org!O$1)=0,"",(INDEX(Pat_org!$D$2:$P$484,MATCH(Payments_2020!$G571,Pat_org!$D$2:$D$484,0),Pat_org!O$1)))</f>
        <v>Single PO</v>
      </c>
      <c r="S571" s="3" t="str" cm="1">
        <f t="array" ref="S571">IF(INDEX(Pat_org!$D$2:$P$484,MATCH(Payments_2020!$G571,Pat_org!$D$2:$D$484,0),Pat_org!P$1)=0,"",(INDEX(Pat_org!$D$2:$P$484,MATCH(Payments_2020!$G571,Pat_org!$D$2:$D$484,0),Pat_org!P$1)))</f>
        <v/>
      </c>
      <c r="T571" s="3" t="s">
        <v>972</v>
      </c>
      <c r="U571" s="3" t="s">
        <v>26</v>
      </c>
      <c r="V571" s="1">
        <v>2020</v>
      </c>
      <c r="W571" s="40" t="s">
        <v>27</v>
      </c>
      <c r="X571" s="40" t="str">
        <f t="shared" si="28"/>
        <v>2020GBP</v>
      </c>
      <c r="Y571" s="41">
        <v>20000</v>
      </c>
      <c r="Z571" s="31" cm="1">
        <f t="array" ref="Z571">_xlfn.IFS(X571=GBP_2020,Y571,X571=GBP_2019,Y571*CPI_2019,X571=GBP_2018,Y571*CPI_2018,X571=EUR_2020,Y571*EURGBP_2020,X571=EUR_2019,(Y571*EURGBP_2019)*CPI_2019,X571=EUR_2018,(Y571*EURGBP_2018)*CPI_2018,X571=USD_2020,Y571*USDGBP_2020,X571=USD_2019,(Y571*USDGBP_2019)*CPI_2019,X571=USD_2018,(Y571*USDGBP_2018)*CPI_2018,X571=CHF_2020,Y571*CHFGBP_2020,X571=CHF_2019,(Y571*CHFGBP_2019)*CPI_2019,X571=CHF_2018,(Y571*CHFGBP_2018)*CPI_2018,X571=SEK_2020,Y571*SEKGBP_2020,X571=SEK_2019,(Y571*SEKGBP_2019)*CPI_2019,X571=SEK_2018,(Y571*SEKGBP_2018)*CPI_2018,X571=NKK_2020,Y571*NKKGBP_2020,X571=NKK_2019,(Y571*NKKGBP_2019)*CPI_2019,X571=NKK_2018,(Y571*NKKGBP_2018)*CPI_2018,X571=DKK_2020,Y571*DKKGBP_2020,X571=DKK_2019,(Y571*DKKGBP_2019)*CPI_2019,X571=DKK_2018,(Y571*DKKGBP_2018)*CPI_2018)</f>
        <v>20000</v>
      </c>
      <c r="AA571" s="1">
        <v>1</v>
      </c>
    </row>
    <row r="572" spans="1:27" s="3" customFormat="1" x14ac:dyDescent="0.35">
      <c r="A572" s="3" t="s">
        <v>970</v>
      </c>
      <c r="B572" s="3" t="str">
        <f t="shared" si="26"/>
        <v>LundbeckMigraine</v>
      </c>
      <c r="C572" s="3" t="str">
        <f>IF(INDEX(Comp_interest!$D:$D,MATCH(Payments_2020!$B572,Comp_interest!$C:$C,0))=0,"",INDEX(Comp_interest!$D:$D,MATCH(Payments_2020!$B572,Comp_interest!$C:$C,0)))</f>
        <v>Definitely yes</v>
      </c>
      <c r="D572" s="3" t="str">
        <f>IF(INDEX(Comp_interest!$E:$E,MATCH(Payments_2020!$B572,Comp_interest!$C:$C,0))=0,"",INDEX(Comp_interest!$E:$E,MATCH(Payments_2020!$B572,Comp_interest!$C:$C,0)))</f>
        <v>Annual report</v>
      </c>
      <c r="E572" s="3" t="str">
        <f>IF(INDEX(Comp_interest!$F:$F,MATCH(Payments_2020!$B572,Comp_interest!$C:$C,0))=0,"",INDEX(Comp_interest!$F:$F,MATCH(Payments_2020!$B572,Comp_interest!$C:$C,0)))</f>
        <v/>
      </c>
      <c r="F572" s="3" t="s">
        <v>971</v>
      </c>
      <c r="G572" s="3" t="str">
        <f>INDEX(Pat_org!$B$3:$C$892,MATCH(Payments_2020!F572,Pat_org!$B$3:$B$892,0),2)</f>
        <v>Migraine Trust</v>
      </c>
      <c r="H572" s="3" t="str" cm="1">
        <f t="array" ref="H572">IF(INDEX(Pat_org!$D$2:$P$484,MATCH(Payments_2020!$G572,Pat_org!$D$2:$D$484,0),Pat_org!E$1)=0,"",(INDEX(Pat_org!$D$2:$P$484,MATCH(Payments_2020!$G572,Pat_org!$D$2:$D$484,0),Pat_org!E$1)))</f>
        <v>Include</v>
      </c>
      <c r="I572" s="3" cm="1">
        <f t="array" ref="I572">IF(INDEX(Pat_org!$D$2:$P$484,MATCH(Payments_2020!$G572,Pat_org!$D$2:$D$484,0),Pat_org!E$1)=0,"",(INDEX(Pat_org!$D$2:$P$484,MATCH(Payments_2020!$G572,Pat_org!$D$2:$D$484,0),Pat_org!$F$1)))</f>
        <v>0</v>
      </c>
      <c r="J572" s="3" t="str" cm="1">
        <f t="array" ref="J572">IF(INDEX(Pat_org!$D$2:$P$484,MATCH(Payments_2020!$G572,Pat_org!$D$2:$D$484,0),Pat_org!G$1)=0,"",(INDEX(Pat_org!$D$2:$P$484,MATCH(Payments_2020!$G572,Pat_org!$D$2:$D$484,0),Pat_org!G$1)))</f>
        <v>Multipurpose organisation</v>
      </c>
      <c r="K572" s="3" t="str" cm="1">
        <f t="array" ref="K572">IF(INDEX(Pat_org!$D$2:$P$484,MATCH(Payments_2020!$G572,Pat_org!$D$2:$D$484,0),Pat_org!H$1)=0,"",(INDEX(Pat_org!$D$2:$P$484,MATCH(Payments_2020!$G572,Pat_org!$D$2:$D$484,0),Pat_org!H$1)))</f>
        <v>08 Diseases of the nervous system  </v>
      </c>
      <c r="L572" s="3" t="str" cm="1">
        <f t="array" ref="L572">IF(INDEX(Pat_org!$D$2:$P$484,MATCH(Payments_2020!$G572,Pat_org!$D$2:$D$484,0),Pat_org!I$1)=0,"",(INDEX(Pat_org!$D$2:$P$484,MATCH(Payments_2020!$G572,Pat_org!$D$2:$D$484,0),Pat_org!I$1)))</f>
        <v>Migraine</v>
      </c>
      <c r="M572" s="3" cm="1">
        <f t="array" ref="M572">IF(INDEX(Pat_org!$D$2:$P$484,MATCH(Payments_2020!$G572,Pat_org!$D$2:$D$484,0),Pat_org!J$1)=0,"",(INDEX(Pat_org!$D$2:$P$484,MATCH(Payments_2020!$G572,Pat_org!$D$2:$D$484,0),Pat_org!J$1)))</f>
        <v>1081300</v>
      </c>
      <c r="N572" s="3" t="str" cm="1">
        <f t="array" ref="N572">IF(INDEX(Pat_org!$D$2:$P$484,MATCH(Payments_2020!$G572,Pat_org!$D$2:$D$484,0),Pat_org!K$1)=0,"",(INDEX(Pat_org!$D$2:$P$484,MATCH(Payments_2020!$G572,Pat_org!$D$2:$D$484,0),Pat_org!K$1)))</f>
        <v/>
      </c>
      <c r="O572" s="3" t="str" cm="1">
        <f t="array" ref="O572">IF(INDEX(Pat_org!$D$2:$P$484,MATCH(Payments_2020!$G572,Pat_org!$D$2:$D$484,0),Pat_org!L$1)=0,"",(INDEX(Pat_org!$D$2:$P$484,MATCH(Payments_2020!$G572,Pat_org!$D$2:$D$484,0),Pat_org!L$1)))</f>
        <v>UK</v>
      </c>
      <c r="P572" s="3" t="str" cm="1">
        <f t="array" ref="P572">IF(INDEX(Pat_org!$D$2:$P$484,MATCH(Payments_2020!$G572,Pat_org!$D$2:$D$484,0),Pat_org!M$1)=0,"",(INDEX(Pat_org!$D$2:$P$484,MATCH(Payments_2020!$G572,Pat_org!$D$2:$D$484,0),Pat_org!M$1)))</f>
        <v>https://migrainetrust.org/</v>
      </c>
      <c r="Q572" s="3" t="str" cm="1">
        <f t="array" ref="Q572">IFERROR(IF(INDEX(Pat_org!$D$2:$P$484,MATCH(Payments_2020!$G572,Pat_org!$D$2:$D$484,0),Pat_org!N$1)=0,"",(INDEX(Pat_org!$D$2:$P$484,MATCH(Payments_2020!$G572,Pat_org!$D$2:$D$484,0),Pat_org!N$1))),"")</f>
        <v>Not rare</v>
      </c>
      <c r="R572" s="3" t="str" cm="1">
        <f t="array" ref="R572">IF(INDEX(Pat_org!$D$2:$P$484,MATCH(Payments_2020!$G572,Pat_org!$D$2:$D$484,0),Pat_org!O$1)=0,"",(INDEX(Pat_org!$D$2:$P$484,MATCH(Payments_2020!$G572,Pat_org!$D$2:$D$484,0),Pat_org!O$1)))</f>
        <v>Single PO</v>
      </c>
      <c r="S572" s="3" t="str" cm="1">
        <f t="array" ref="S572">IF(INDEX(Pat_org!$D$2:$P$484,MATCH(Payments_2020!$G572,Pat_org!$D$2:$D$484,0),Pat_org!P$1)=0,"",(INDEX(Pat_org!$D$2:$P$484,MATCH(Payments_2020!$G572,Pat_org!$D$2:$D$484,0),Pat_org!P$1)))</f>
        <v/>
      </c>
      <c r="T572" s="3" t="s">
        <v>973</v>
      </c>
      <c r="U572" s="3" t="s">
        <v>26</v>
      </c>
      <c r="V572" s="1">
        <v>2020</v>
      </c>
      <c r="W572" s="40" t="s">
        <v>27</v>
      </c>
      <c r="X572" s="40" t="str">
        <f t="shared" si="28"/>
        <v>2020GBP</v>
      </c>
      <c r="Y572" s="40">
        <v>20000</v>
      </c>
      <c r="Z572" s="31" cm="1">
        <f t="array" ref="Z572">_xlfn.IFS(X572=GBP_2020,Y572,X572=GBP_2019,Y572*CPI_2019,X572=GBP_2018,Y572*CPI_2018,X572=EUR_2020,Y572*EURGBP_2020,X572=EUR_2019,(Y572*EURGBP_2019)*CPI_2019,X572=EUR_2018,(Y572*EURGBP_2018)*CPI_2018,X572=USD_2020,Y572*USDGBP_2020,X572=USD_2019,(Y572*USDGBP_2019)*CPI_2019,X572=USD_2018,(Y572*USDGBP_2018)*CPI_2018,X572=CHF_2020,Y572*CHFGBP_2020,X572=CHF_2019,(Y572*CHFGBP_2019)*CPI_2019,X572=CHF_2018,(Y572*CHFGBP_2018)*CPI_2018,X572=SEK_2020,Y572*SEKGBP_2020,X572=SEK_2019,(Y572*SEKGBP_2019)*CPI_2019,X572=SEK_2018,(Y572*SEKGBP_2018)*CPI_2018,X572=NKK_2020,Y572*NKKGBP_2020,X572=NKK_2019,(Y572*NKKGBP_2019)*CPI_2019,X572=NKK_2018,(Y572*NKKGBP_2018)*CPI_2018,X572=DKK_2020,Y572*DKKGBP_2020,X572=DKK_2019,(Y572*DKKGBP_2019)*CPI_2019,X572=DKK_2018,(Y572*DKKGBP_2018)*CPI_2018)</f>
        <v>20000</v>
      </c>
      <c r="AA572" s="1">
        <v>1</v>
      </c>
    </row>
    <row r="573" spans="1:27" s="3" customFormat="1" x14ac:dyDescent="0.35">
      <c r="A573" s="3" t="s">
        <v>970</v>
      </c>
      <c r="B573" s="3" t="str">
        <f t="shared" si="26"/>
        <v>LundbeckMigraine</v>
      </c>
      <c r="C573" s="3" t="str">
        <f>IF(INDEX(Comp_interest!$D:$D,MATCH(Payments_2020!$B573,Comp_interest!$C:$C,0))=0,"",INDEX(Comp_interest!$D:$D,MATCH(Payments_2020!$B573,Comp_interest!$C:$C,0)))</f>
        <v>Definitely yes</v>
      </c>
      <c r="D573" s="3" t="str">
        <f>IF(INDEX(Comp_interest!$E:$E,MATCH(Payments_2020!$B573,Comp_interest!$C:$C,0))=0,"",INDEX(Comp_interest!$E:$E,MATCH(Payments_2020!$B573,Comp_interest!$C:$C,0)))</f>
        <v>Annual report</v>
      </c>
      <c r="E573" s="3" t="str">
        <f>IF(INDEX(Comp_interest!$F:$F,MATCH(Payments_2020!$B573,Comp_interest!$C:$C,0))=0,"",INDEX(Comp_interest!$F:$F,MATCH(Payments_2020!$B573,Comp_interest!$C:$C,0)))</f>
        <v/>
      </c>
      <c r="F573" s="3" t="s">
        <v>971</v>
      </c>
      <c r="G573" s="3" t="str">
        <f>INDEX(Pat_org!$B$3:$C$892,MATCH(Payments_2020!F573,Pat_org!$B$3:$B$892,0),2)</f>
        <v>Migraine Trust</v>
      </c>
      <c r="H573" s="3" t="str" cm="1">
        <f t="array" ref="H573">IF(INDEX(Pat_org!$D$2:$P$484,MATCH(Payments_2020!$G573,Pat_org!$D$2:$D$484,0),Pat_org!E$1)=0,"",(INDEX(Pat_org!$D$2:$P$484,MATCH(Payments_2020!$G573,Pat_org!$D$2:$D$484,0),Pat_org!E$1)))</f>
        <v>Include</v>
      </c>
      <c r="I573" s="3" cm="1">
        <f t="array" ref="I573">IF(INDEX(Pat_org!$D$2:$P$484,MATCH(Payments_2020!$G573,Pat_org!$D$2:$D$484,0),Pat_org!E$1)=0,"",(INDEX(Pat_org!$D$2:$P$484,MATCH(Payments_2020!$G573,Pat_org!$D$2:$D$484,0),Pat_org!$F$1)))</f>
        <v>0</v>
      </c>
      <c r="J573" s="3" t="str" cm="1">
        <f t="array" ref="J573">IF(INDEX(Pat_org!$D$2:$P$484,MATCH(Payments_2020!$G573,Pat_org!$D$2:$D$484,0),Pat_org!G$1)=0,"",(INDEX(Pat_org!$D$2:$P$484,MATCH(Payments_2020!$G573,Pat_org!$D$2:$D$484,0),Pat_org!G$1)))</f>
        <v>Multipurpose organisation</v>
      </c>
      <c r="K573" s="3" t="str" cm="1">
        <f t="array" ref="K573">IF(INDEX(Pat_org!$D$2:$P$484,MATCH(Payments_2020!$G573,Pat_org!$D$2:$D$484,0),Pat_org!H$1)=0,"",(INDEX(Pat_org!$D$2:$P$484,MATCH(Payments_2020!$G573,Pat_org!$D$2:$D$484,0),Pat_org!H$1)))</f>
        <v>08 Diseases of the nervous system  </v>
      </c>
      <c r="L573" s="3" t="str" cm="1">
        <f t="array" ref="L573">IF(INDEX(Pat_org!$D$2:$P$484,MATCH(Payments_2020!$G573,Pat_org!$D$2:$D$484,0),Pat_org!I$1)=0,"",(INDEX(Pat_org!$D$2:$P$484,MATCH(Payments_2020!$G573,Pat_org!$D$2:$D$484,0),Pat_org!I$1)))</f>
        <v>Migraine</v>
      </c>
      <c r="M573" s="3" cm="1">
        <f t="array" ref="M573">IF(INDEX(Pat_org!$D$2:$P$484,MATCH(Payments_2020!$G573,Pat_org!$D$2:$D$484,0),Pat_org!J$1)=0,"",(INDEX(Pat_org!$D$2:$P$484,MATCH(Payments_2020!$G573,Pat_org!$D$2:$D$484,0),Pat_org!J$1)))</f>
        <v>1081300</v>
      </c>
      <c r="N573" s="3" t="str" cm="1">
        <f t="array" ref="N573">IF(INDEX(Pat_org!$D$2:$P$484,MATCH(Payments_2020!$G573,Pat_org!$D$2:$D$484,0),Pat_org!K$1)=0,"",(INDEX(Pat_org!$D$2:$P$484,MATCH(Payments_2020!$G573,Pat_org!$D$2:$D$484,0),Pat_org!K$1)))</f>
        <v/>
      </c>
      <c r="O573" s="3" t="str" cm="1">
        <f t="array" ref="O573">IF(INDEX(Pat_org!$D$2:$P$484,MATCH(Payments_2020!$G573,Pat_org!$D$2:$D$484,0),Pat_org!L$1)=0,"",(INDEX(Pat_org!$D$2:$P$484,MATCH(Payments_2020!$G573,Pat_org!$D$2:$D$484,0),Pat_org!L$1)))</f>
        <v>UK</v>
      </c>
      <c r="P573" s="3" t="str" cm="1">
        <f t="array" ref="P573">IF(INDEX(Pat_org!$D$2:$P$484,MATCH(Payments_2020!$G573,Pat_org!$D$2:$D$484,0),Pat_org!M$1)=0,"",(INDEX(Pat_org!$D$2:$P$484,MATCH(Payments_2020!$G573,Pat_org!$D$2:$D$484,0),Pat_org!M$1)))</f>
        <v>https://migrainetrust.org/</v>
      </c>
      <c r="Q573" s="3" t="str" cm="1">
        <f t="array" ref="Q573">IFERROR(IF(INDEX(Pat_org!$D$2:$P$484,MATCH(Payments_2020!$G573,Pat_org!$D$2:$D$484,0),Pat_org!N$1)=0,"",(INDEX(Pat_org!$D$2:$P$484,MATCH(Payments_2020!$G573,Pat_org!$D$2:$D$484,0),Pat_org!N$1))),"")</f>
        <v>Not rare</v>
      </c>
      <c r="R573" s="3" t="str" cm="1">
        <f t="array" ref="R573">IF(INDEX(Pat_org!$D$2:$P$484,MATCH(Payments_2020!$G573,Pat_org!$D$2:$D$484,0),Pat_org!O$1)=0,"",(INDEX(Pat_org!$D$2:$P$484,MATCH(Payments_2020!$G573,Pat_org!$D$2:$D$484,0),Pat_org!O$1)))</f>
        <v>Single PO</v>
      </c>
      <c r="S573" s="3" t="str" cm="1">
        <f t="array" ref="S573">IF(INDEX(Pat_org!$D$2:$P$484,MATCH(Payments_2020!$G573,Pat_org!$D$2:$D$484,0),Pat_org!P$1)=0,"",(INDEX(Pat_org!$D$2:$P$484,MATCH(Payments_2020!$G573,Pat_org!$D$2:$D$484,0),Pat_org!P$1)))</f>
        <v/>
      </c>
      <c r="T573" s="3" t="s">
        <v>974</v>
      </c>
      <c r="U573" s="3" t="s">
        <v>26</v>
      </c>
      <c r="V573" s="1">
        <v>2020</v>
      </c>
      <c r="W573" s="40" t="s">
        <v>27</v>
      </c>
      <c r="X573" s="40" t="str">
        <f t="shared" si="28"/>
        <v>2020GBP</v>
      </c>
      <c r="Y573" s="40">
        <v>49000</v>
      </c>
      <c r="Z573" s="31" cm="1">
        <f t="array" ref="Z573">_xlfn.IFS(X573=GBP_2020,Y573,X573=GBP_2019,Y573*CPI_2019,X573=GBP_2018,Y573*CPI_2018,X573=EUR_2020,Y573*EURGBP_2020,X573=EUR_2019,(Y573*EURGBP_2019)*CPI_2019,X573=EUR_2018,(Y573*EURGBP_2018)*CPI_2018,X573=USD_2020,Y573*USDGBP_2020,X573=USD_2019,(Y573*USDGBP_2019)*CPI_2019,X573=USD_2018,(Y573*USDGBP_2018)*CPI_2018,X573=CHF_2020,Y573*CHFGBP_2020,X573=CHF_2019,(Y573*CHFGBP_2019)*CPI_2019,X573=CHF_2018,(Y573*CHFGBP_2018)*CPI_2018,X573=SEK_2020,Y573*SEKGBP_2020,X573=SEK_2019,(Y573*SEKGBP_2019)*CPI_2019,X573=SEK_2018,(Y573*SEKGBP_2018)*CPI_2018,X573=NKK_2020,Y573*NKKGBP_2020,X573=NKK_2019,(Y573*NKKGBP_2019)*CPI_2019,X573=NKK_2018,(Y573*NKKGBP_2018)*CPI_2018,X573=DKK_2020,Y573*DKKGBP_2020,X573=DKK_2019,(Y573*DKKGBP_2019)*CPI_2019,X573=DKK_2018,(Y573*DKKGBP_2018)*CPI_2018)</f>
        <v>49000</v>
      </c>
      <c r="AA573" s="1">
        <v>1</v>
      </c>
    </row>
    <row r="574" spans="1:27" s="3" customFormat="1" x14ac:dyDescent="0.35">
      <c r="A574" s="3" t="s">
        <v>970</v>
      </c>
      <c r="B574" s="3" t="str">
        <f t="shared" si="26"/>
        <v>LundbeckDementia</v>
      </c>
      <c r="C574" s="3" t="str">
        <f>IF(INDEX(Comp_interest!$D:$D,MATCH(Payments_2020!$B574,Comp_interest!$C:$C,0))=0,"",INDEX(Comp_interest!$D:$D,MATCH(Payments_2020!$B574,Comp_interest!$C:$C,0)))</f>
        <v>Definitely yes</v>
      </c>
      <c r="D574" s="3" t="str">
        <f>IF(INDEX(Comp_interest!$E:$E,MATCH(Payments_2020!$B574,Comp_interest!$C:$C,0))=0,"",INDEX(Comp_interest!$E:$E,MATCH(Payments_2020!$B574,Comp_interest!$C:$C,0)))</f>
        <v>Annual report</v>
      </c>
      <c r="E574" s="3" t="str">
        <f>IF(INDEX(Comp_interest!$F:$F,MATCH(Payments_2020!$B574,Comp_interest!$C:$C,0))=0,"",INDEX(Comp_interest!$F:$F,MATCH(Payments_2020!$B574,Comp_interest!$C:$C,0)))</f>
        <v/>
      </c>
      <c r="F574" s="3" t="s">
        <v>975</v>
      </c>
      <c r="G574" s="3" t="str">
        <f>INDEX(Pat_org!$B$3:$C$892,MATCH(Payments_2020!F574,Pat_org!$B$3:$B$892,0),2)</f>
        <v>Memorylane Eastbourne</v>
      </c>
      <c r="H574" s="3" t="str" cm="1">
        <f t="array" ref="H574">IF(INDEX(Pat_org!$D$2:$P$484,MATCH(Payments_2020!$G574,Pat_org!$D$2:$D$484,0),Pat_org!E$1)=0,"",(INDEX(Pat_org!$D$2:$P$484,MATCH(Payments_2020!$G574,Pat_org!$D$2:$D$484,0),Pat_org!E$1)))</f>
        <v>Include</v>
      </c>
      <c r="I574" s="3" cm="1">
        <f t="array" ref="I574">IF(INDEX(Pat_org!$D$2:$P$484,MATCH(Payments_2020!$G574,Pat_org!$D$2:$D$484,0),Pat_org!E$1)=0,"",(INDEX(Pat_org!$D$2:$P$484,MATCH(Payments_2020!$G574,Pat_org!$D$2:$D$484,0),Pat_org!$F$1)))</f>
        <v>0</v>
      </c>
      <c r="J574" s="3" t="str" cm="1">
        <f t="array" ref="J574">IF(INDEX(Pat_org!$D$2:$P$484,MATCH(Payments_2020!$G574,Pat_org!$D$2:$D$484,0),Pat_org!G$1)=0,"",(INDEX(Pat_org!$D$2:$P$484,MATCH(Payments_2020!$G574,Pat_org!$D$2:$D$484,0),Pat_org!G$1)))</f>
        <v>Support organisation</v>
      </c>
      <c r="K574" s="3" t="str" cm="1">
        <f t="array" ref="K574">IF(INDEX(Pat_org!$D$2:$P$484,MATCH(Payments_2020!$G574,Pat_org!$D$2:$D$484,0),Pat_org!H$1)=0,"",(INDEX(Pat_org!$D$2:$P$484,MATCH(Payments_2020!$G574,Pat_org!$D$2:$D$484,0),Pat_org!H$1)))</f>
        <v>06 Mental, behavioural or neurodevelopmental disorders  </v>
      </c>
      <c r="L574" s="3" t="str" cm="1">
        <f t="array" ref="L574">IF(INDEX(Pat_org!$D$2:$P$484,MATCH(Payments_2020!$G574,Pat_org!$D$2:$D$484,0),Pat_org!I$1)=0,"",(INDEX(Pat_org!$D$2:$P$484,MATCH(Payments_2020!$G574,Pat_org!$D$2:$D$484,0),Pat_org!I$1)))</f>
        <v>Dementia</v>
      </c>
      <c r="M574" s="3" cm="1">
        <f t="array" ref="M574">IF(INDEX(Pat_org!$D$2:$P$484,MATCH(Payments_2020!$G574,Pat_org!$D$2:$D$484,0),Pat_org!J$1)=0,"",(INDEX(Pat_org!$D$2:$P$484,MATCH(Payments_2020!$G574,Pat_org!$D$2:$D$484,0),Pat_org!J$1)))</f>
        <v>1163541</v>
      </c>
      <c r="N574" s="3" t="str" cm="1">
        <f t="array" ref="N574">IF(INDEX(Pat_org!$D$2:$P$484,MATCH(Payments_2020!$G574,Pat_org!$D$2:$D$484,0),Pat_org!K$1)=0,"",(INDEX(Pat_org!$D$2:$P$484,MATCH(Payments_2020!$G574,Pat_org!$D$2:$D$484,0),Pat_org!K$1)))</f>
        <v/>
      </c>
      <c r="O574" s="3" t="str" cm="1">
        <f t="array" ref="O574">IF(INDEX(Pat_org!$D$2:$P$484,MATCH(Payments_2020!$G574,Pat_org!$D$2:$D$484,0),Pat_org!L$1)=0,"",(INDEX(Pat_org!$D$2:$P$484,MATCH(Payments_2020!$G574,Pat_org!$D$2:$D$484,0),Pat_org!L$1)))</f>
        <v>UK</v>
      </c>
      <c r="P574" s="3" t="str" cm="1">
        <f t="array" ref="P574">IF(INDEX(Pat_org!$D$2:$P$484,MATCH(Payments_2020!$G574,Pat_org!$D$2:$D$484,0),Pat_org!M$1)=0,"",(INDEX(Pat_org!$D$2:$P$484,MATCH(Payments_2020!$G574,Pat_org!$D$2:$D$484,0),Pat_org!M$1)))</f>
        <v>https://www.memorylaneeastbourne.co.uk/</v>
      </c>
      <c r="Q574" s="3" t="str" cm="1">
        <f t="array" ref="Q574">IFERROR(IF(INDEX(Pat_org!$D$2:$P$484,MATCH(Payments_2020!$G574,Pat_org!$D$2:$D$484,0),Pat_org!N$1)=0,"",(INDEX(Pat_org!$D$2:$P$484,MATCH(Payments_2020!$G574,Pat_org!$D$2:$D$484,0),Pat_org!N$1))),"")</f>
        <v>Not rare</v>
      </c>
      <c r="R574" s="3" t="str" cm="1">
        <f t="array" ref="R574">IF(INDEX(Pat_org!$D$2:$P$484,MATCH(Payments_2020!$G574,Pat_org!$D$2:$D$484,0),Pat_org!O$1)=0,"",(INDEX(Pat_org!$D$2:$P$484,MATCH(Payments_2020!$G574,Pat_org!$D$2:$D$484,0),Pat_org!O$1)))</f>
        <v>Single PO</v>
      </c>
      <c r="S574" s="3" t="str" cm="1">
        <f t="array" ref="S574">IF(INDEX(Pat_org!$D$2:$P$484,MATCH(Payments_2020!$G574,Pat_org!$D$2:$D$484,0),Pat_org!P$1)=0,"",(INDEX(Pat_org!$D$2:$P$484,MATCH(Payments_2020!$G574,Pat_org!$D$2:$D$484,0),Pat_org!P$1)))</f>
        <v/>
      </c>
      <c r="T574" s="3" t="s">
        <v>976</v>
      </c>
      <c r="U574" s="3" t="s">
        <v>26</v>
      </c>
      <c r="V574" s="1">
        <v>2020</v>
      </c>
      <c r="W574" s="40" t="s">
        <v>27</v>
      </c>
      <c r="X574" s="40" t="str">
        <f t="shared" si="28"/>
        <v>2020GBP</v>
      </c>
      <c r="Y574" s="40">
        <v>400</v>
      </c>
      <c r="Z574" s="31" cm="1">
        <f t="array" ref="Z574">_xlfn.IFS(X574=GBP_2020,Y574,X574=GBP_2019,Y574*CPI_2019,X574=GBP_2018,Y574*CPI_2018,X574=EUR_2020,Y574*EURGBP_2020,X574=EUR_2019,(Y574*EURGBP_2019)*CPI_2019,X574=EUR_2018,(Y574*EURGBP_2018)*CPI_2018,X574=USD_2020,Y574*USDGBP_2020,X574=USD_2019,(Y574*USDGBP_2019)*CPI_2019,X574=USD_2018,(Y574*USDGBP_2018)*CPI_2018,X574=CHF_2020,Y574*CHFGBP_2020,X574=CHF_2019,(Y574*CHFGBP_2019)*CPI_2019,X574=CHF_2018,(Y574*CHFGBP_2018)*CPI_2018,X574=SEK_2020,Y574*SEKGBP_2020,X574=SEK_2019,(Y574*SEKGBP_2019)*CPI_2019,X574=SEK_2018,(Y574*SEKGBP_2018)*CPI_2018,X574=NKK_2020,Y574*NKKGBP_2020,X574=NKK_2019,(Y574*NKKGBP_2019)*CPI_2019,X574=NKK_2018,(Y574*NKKGBP_2018)*CPI_2018,X574=DKK_2020,Y574*DKKGBP_2020,X574=DKK_2019,(Y574*DKKGBP_2019)*CPI_2019,X574=DKK_2018,(Y574*DKKGBP_2018)*CPI_2018)</f>
        <v>400</v>
      </c>
      <c r="AA574" s="1">
        <v>1</v>
      </c>
    </row>
    <row r="575" spans="1:27" x14ac:dyDescent="0.35">
      <c r="A575" s="3" t="s">
        <v>978</v>
      </c>
      <c r="B575" s="3" t="str">
        <f t="shared" si="26"/>
        <v>LupinAlliance of organisations supporting people with genetic diseases</v>
      </c>
      <c r="C575" s="3" t="str">
        <f>IF(INDEX(Comp_interest!$D:$D,MATCH(Payments_2020!$B575,Comp_interest!$C:$C,0))=0,"",INDEX(Comp_interest!$D:$D,MATCH(Payments_2020!$B575,Comp_interest!$C:$C,0)))</f>
        <v>Maybe yes</v>
      </c>
      <c r="D575" s="3" t="str">
        <f>IF(INDEX(Comp_interest!$E:$E,MATCH(Payments_2020!$B575,Comp_interest!$C:$C,0))=0,"",INDEX(Comp_interest!$E:$E,MATCH(Payments_2020!$B575,Comp_interest!$C:$C,0)))</f>
        <v>Annual report</v>
      </c>
      <c r="E575" s="3" t="str">
        <f>IF(INDEX(Comp_interest!$F:$F,MATCH(Payments_2020!$B575,Comp_interest!$C:$C,0))=0,"",INDEX(Comp_interest!$F:$F,MATCH(Payments_2020!$B575,Comp_interest!$C:$C,0)))</f>
        <v>Lupin has drugs for treating rare genetic conditions in its portfolio/pipeline (e.g. non-dystrophic myotonic disorders)</v>
      </c>
      <c r="F575" s="3" t="s">
        <v>979</v>
      </c>
      <c r="G575" s="3" t="str">
        <f>INDEX(Pat_org!$B$3:$C$892,MATCH(Payments_2020!F575,Pat_org!$B$3:$B$892,0),2)</f>
        <v>Genetic Alliance UK</v>
      </c>
      <c r="H575" s="3" t="str" cm="1">
        <f t="array" ref="H575">IF(INDEX(Pat_org!$D$2:$P$484,MATCH(Payments_2020!$G575,Pat_org!$D$2:$D$484,0),Pat_org!E$1)=0,"",(INDEX(Pat_org!$D$2:$P$484,MATCH(Payments_2020!$G575,Pat_org!$D$2:$D$484,0),Pat_org!E$1)))</f>
        <v>Include</v>
      </c>
      <c r="I575" s="3" cm="1">
        <f t="array" ref="I575">IF(INDEX(Pat_org!$D$2:$P$484,MATCH(Payments_2020!$G575,Pat_org!$D$2:$D$484,0),Pat_org!E$1)=0,"",(INDEX(Pat_org!$D$2:$P$484,MATCH(Payments_2020!$G575,Pat_org!$D$2:$D$484,0),Pat_org!$F$1)))</f>
        <v>0</v>
      </c>
      <c r="J575" s="3" t="str" cm="1">
        <f t="array" ref="J575">IF(INDEX(Pat_org!$D$2:$P$484,MATCH(Payments_2020!$G575,Pat_org!$D$2:$D$484,0),Pat_org!G$1)=0,"",(INDEX(Pat_org!$D$2:$P$484,MATCH(Payments_2020!$G575,Pat_org!$D$2:$D$484,0),Pat_org!G$1)))</f>
        <v>Multipurpose organisation</v>
      </c>
      <c r="K575" s="3" t="str" cm="1">
        <f t="array" ref="K575">IF(INDEX(Pat_org!$D$2:$P$484,MATCH(Payments_2020!$G575,Pat_org!$D$2:$D$484,0),Pat_org!H$1)=0,"",(INDEX(Pat_org!$D$2:$P$484,MATCH(Payments_2020!$G575,Pat_org!$D$2:$D$484,0),Pat_org!H$1)))</f>
        <v xml:space="preserve">Other </v>
      </c>
      <c r="L575" s="3" t="str" cm="1">
        <f t="array" ref="L575">IF(INDEX(Pat_org!$D$2:$P$484,MATCH(Payments_2020!$G575,Pat_org!$D$2:$D$484,0),Pat_org!I$1)=0,"",(INDEX(Pat_org!$D$2:$P$484,MATCH(Payments_2020!$G575,Pat_org!$D$2:$D$484,0),Pat_org!I$1)))</f>
        <v>Alliance of organisations supporting people with genetic diseases</v>
      </c>
      <c r="M575" s="3" t="str" cm="1">
        <f t="array" ref="M575">IF(INDEX(Pat_org!$D$2:$P$484,MATCH(Payments_2020!$G575,Pat_org!$D$2:$D$484,0),Pat_org!J$1)=0,"",(INDEX(Pat_org!$D$2:$P$484,MATCH(Payments_2020!$G575,Pat_org!$D$2:$D$484,0),Pat_org!J$1)))</f>
        <v>1114195 </v>
      </c>
      <c r="N575" s="3" t="str" cm="1">
        <f t="array" ref="N575">IF(INDEX(Pat_org!$D$2:$P$484,MATCH(Payments_2020!$G575,Pat_org!$D$2:$D$484,0),Pat_org!K$1)=0,"",(INDEX(Pat_org!$D$2:$P$484,MATCH(Payments_2020!$G575,Pat_org!$D$2:$D$484,0),Pat_org!K$1)))</f>
        <v/>
      </c>
      <c r="O575" s="3" t="str" cm="1">
        <f t="array" ref="O575">IF(INDEX(Pat_org!$D$2:$P$484,MATCH(Payments_2020!$G575,Pat_org!$D$2:$D$484,0),Pat_org!L$1)=0,"",(INDEX(Pat_org!$D$2:$P$484,MATCH(Payments_2020!$G575,Pat_org!$D$2:$D$484,0),Pat_org!L$1)))</f>
        <v>UK</v>
      </c>
      <c r="P575" s="3" t="str" cm="1">
        <f t="array" ref="P575">IF(INDEX(Pat_org!$D$2:$P$484,MATCH(Payments_2020!$G575,Pat_org!$D$2:$D$484,0),Pat_org!M$1)=0,"",(INDEX(Pat_org!$D$2:$P$484,MATCH(Payments_2020!$G575,Pat_org!$D$2:$D$484,0),Pat_org!M$1)))</f>
        <v>https://geneticalliance.org.uk/</v>
      </c>
      <c r="Q575" s="3" t="str" cm="1">
        <f t="array" ref="Q575">IFERROR(IF(INDEX(Pat_org!$D$2:$P$484,MATCH(Payments_2020!$G575,Pat_org!$D$2:$D$484,0),Pat_org!N$1)=0,"",(INDEX(Pat_org!$D$2:$P$484,MATCH(Payments_2020!$G575,Pat_org!$D$2:$D$484,0),Pat_org!N$1))),"")</f>
        <v>Rare</v>
      </c>
      <c r="R575" s="3" t="str" cm="1">
        <f t="array" ref="R575">IF(INDEX(Pat_org!$D$2:$P$484,MATCH(Payments_2020!$G575,Pat_org!$D$2:$D$484,0),Pat_org!O$1)=0,"",(INDEX(Pat_org!$D$2:$P$484,MATCH(Payments_2020!$G575,Pat_org!$D$2:$D$484,0),Pat_org!O$1)))</f>
        <v xml:space="preserve">Alliance of POs  </v>
      </c>
      <c r="S575" s="3" t="str" cm="1">
        <f t="array" ref="S575">IF(INDEX(Pat_org!$D$2:$P$484,MATCH(Payments_2020!$G575,Pat_org!$D$2:$D$484,0),Pat_org!P$1)=0,"",(INDEX(Pat_org!$D$2:$P$484,MATCH(Payments_2020!$G575,Pat_org!$D$2:$D$484,0),Pat_org!P$1)))</f>
        <v/>
      </c>
      <c r="T575" s="3" t="s">
        <v>980</v>
      </c>
      <c r="U575" s="3" t="s">
        <v>26</v>
      </c>
      <c r="V575" s="1">
        <v>2020</v>
      </c>
      <c r="W575" s="40" t="s">
        <v>27</v>
      </c>
      <c r="X575" s="40" t="str">
        <f t="shared" si="28"/>
        <v>2020GBP</v>
      </c>
      <c r="Y575" s="41">
        <v>6000</v>
      </c>
      <c r="Z575" s="31" cm="1">
        <f t="array" ref="Z575">_xlfn.IFS(X575=GBP_2020,Y575,X575=GBP_2019,Y575*CPI_2019,X575=GBP_2018,Y575*CPI_2018,X575=EUR_2020,Y575*EURGBP_2020,X575=EUR_2019,(Y575*EURGBP_2019)*CPI_2019,X575=EUR_2018,(Y575*EURGBP_2018)*CPI_2018,X575=USD_2020,Y575*USDGBP_2020,X575=USD_2019,(Y575*USDGBP_2019)*CPI_2019,X575=USD_2018,(Y575*USDGBP_2018)*CPI_2018,X575=CHF_2020,Y575*CHFGBP_2020,X575=CHF_2019,(Y575*CHFGBP_2019)*CPI_2019,X575=CHF_2018,(Y575*CHFGBP_2018)*CPI_2018,X575=SEK_2020,Y575*SEKGBP_2020,X575=SEK_2019,(Y575*SEKGBP_2019)*CPI_2019,X575=SEK_2018,(Y575*SEKGBP_2018)*CPI_2018,X575=NKK_2020,Y575*NKKGBP_2020,X575=NKK_2019,(Y575*NKKGBP_2019)*CPI_2019,X575=NKK_2018,(Y575*NKKGBP_2018)*CPI_2018,X575=DKK_2020,Y575*DKKGBP_2020,X575=DKK_2019,(Y575*DKKGBP_2019)*CPI_2019,X575=DKK_2018,(Y575*DKKGBP_2018)*CPI_2018)</f>
        <v>6000</v>
      </c>
      <c r="AA575" s="1">
        <v>1</v>
      </c>
    </row>
    <row r="576" spans="1:27" s="3" customFormat="1" x14ac:dyDescent="0.35">
      <c r="A576" s="3" t="s">
        <v>978</v>
      </c>
      <c r="B576" s="3" t="str">
        <f t="shared" si="26"/>
        <v>LupinAlliance of organisations supporting people with genetic diseases</v>
      </c>
      <c r="C576" s="3" t="str">
        <f>IF(INDEX(Comp_interest!$D:$D,MATCH(Payments_2020!$B576,Comp_interest!$C:$C,0))=0,"",INDEX(Comp_interest!$D:$D,MATCH(Payments_2020!$B576,Comp_interest!$C:$C,0)))</f>
        <v>Maybe yes</v>
      </c>
      <c r="D576" s="3" t="str">
        <f>IF(INDEX(Comp_interest!$E:$E,MATCH(Payments_2020!$B576,Comp_interest!$C:$C,0))=0,"",INDEX(Comp_interest!$E:$E,MATCH(Payments_2020!$B576,Comp_interest!$C:$C,0)))</f>
        <v>Annual report</v>
      </c>
      <c r="E576" s="3" t="str">
        <f>IF(INDEX(Comp_interest!$F:$F,MATCH(Payments_2020!$B576,Comp_interest!$C:$C,0))=0,"",INDEX(Comp_interest!$F:$F,MATCH(Payments_2020!$B576,Comp_interest!$C:$C,0)))</f>
        <v>Lupin has drugs for treating rare genetic conditions in its portfolio/pipeline (e.g. non-dystrophic myotonic disorders)</v>
      </c>
      <c r="F576" s="3" t="s">
        <v>979</v>
      </c>
      <c r="G576" s="3" t="str">
        <f>INDEX(Pat_org!$B$3:$C$892,MATCH(Payments_2020!F576,Pat_org!$B$3:$B$892,0),2)</f>
        <v>Genetic Alliance UK</v>
      </c>
      <c r="H576" s="3" t="str" cm="1">
        <f t="array" ref="H576">IF(INDEX(Pat_org!$D$2:$P$484,MATCH(Payments_2020!$G576,Pat_org!$D$2:$D$484,0),Pat_org!E$1)=0,"",(INDEX(Pat_org!$D$2:$P$484,MATCH(Payments_2020!$G576,Pat_org!$D$2:$D$484,0),Pat_org!E$1)))</f>
        <v>Include</v>
      </c>
      <c r="I576" s="3" cm="1">
        <f t="array" ref="I576">IF(INDEX(Pat_org!$D$2:$P$484,MATCH(Payments_2020!$G576,Pat_org!$D$2:$D$484,0),Pat_org!E$1)=0,"",(INDEX(Pat_org!$D$2:$P$484,MATCH(Payments_2020!$G576,Pat_org!$D$2:$D$484,0),Pat_org!$F$1)))</f>
        <v>0</v>
      </c>
      <c r="J576" s="3" t="str" cm="1">
        <f t="array" ref="J576">IF(INDEX(Pat_org!$D$2:$P$484,MATCH(Payments_2020!$G576,Pat_org!$D$2:$D$484,0),Pat_org!G$1)=0,"",(INDEX(Pat_org!$D$2:$P$484,MATCH(Payments_2020!$G576,Pat_org!$D$2:$D$484,0),Pat_org!G$1)))</f>
        <v>Multipurpose organisation</v>
      </c>
      <c r="K576" s="3" t="str" cm="1">
        <f t="array" ref="K576">IF(INDEX(Pat_org!$D$2:$P$484,MATCH(Payments_2020!$G576,Pat_org!$D$2:$D$484,0),Pat_org!H$1)=0,"",(INDEX(Pat_org!$D$2:$P$484,MATCH(Payments_2020!$G576,Pat_org!$D$2:$D$484,0),Pat_org!H$1)))</f>
        <v xml:space="preserve">Other </v>
      </c>
      <c r="L576" s="3" t="str" cm="1">
        <f t="array" ref="L576">IF(INDEX(Pat_org!$D$2:$P$484,MATCH(Payments_2020!$G576,Pat_org!$D$2:$D$484,0),Pat_org!I$1)=0,"",(INDEX(Pat_org!$D$2:$P$484,MATCH(Payments_2020!$G576,Pat_org!$D$2:$D$484,0),Pat_org!I$1)))</f>
        <v>Alliance of organisations supporting people with genetic diseases</v>
      </c>
      <c r="M576" s="3" t="str" cm="1">
        <f t="array" ref="M576">IF(INDEX(Pat_org!$D$2:$P$484,MATCH(Payments_2020!$G576,Pat_org!$D$2:$D$484,0),Pat_org!J$1)=0,"",(INDEX(Pat_org!$D$2:$P$484,MATCH(Payments_2020!$G576,Pat_org!$D$2:$D$484,0),Pat_org!J$1)))</f>
        <v>1114195 </v>
      </c>
      <c r="N576" s="3" t="str" cm="1">
        <f t="array" ref="N576">IF(INDEX(Pat_org!$D$2:$P$484,MATCH(Payments_2020!$G576,Pat_org!$D$2:$D$484,0),Pat_org!K$1)=0,"",(INDEX(Pat_org!$D$2:$P$484,MATCH(Payments_2020!$G576,Pat_org!$D$2:$D$484,0),Pat_org!K$1)))</f>
        <v/>
      </c>
      <c r="O576" s="3" t="str" cm="1">
        <f t="array" ref="O576">IF(INDEX(Pat_org!$D$2:$P$484,MATCH(Payments_2020!$G576,Pat_org!$D$2:$D$484,0),Pat_org!L$1)=0,"",(INDEX(Pat_org!$D$2:$P$484,MATCH(Payments_2020!$G576,Pat_org!$D$2:$D$484,0),Pat_org!L$1)))</f>
        <v>UK</v>
      </c>
      <c r="P576" s="3" t="str" cm="1">
        <f t="array" ref="P576">IF(INDEX(Pat_org!$D$2:$P$484,MATCH(Payments_2020!$G576,Pat_org!$D$2:$D$484,0),Pat_org!M$1)=0,"",(INDEX(Pat_org!$D$2:$P$484,MATCH(Payments_2020!$G576,Pat_org!$D$2:$D$484,0),Pat_org!M$1)))</f>
        <v>https://geneticalliance.org.uk/</v>
      </c>
      <c r="Q576" s="3" t="str" cm="1">
        <f t="array" ref="Q576">IFERROR(IF(INDEX(Pat_org!$D$2:$P$484,MATCH(Payments_2020!$G576,Pat_org!$D$2:$D$484,0),Pat_org!N$1)=0,"",(INDEX(Pat_org!$D$2:$P$484,MATCH(Payments_2020!$G576,Pat_org!$D$2:$D$484,0),Pat_org!N$1))),"")</f>
        <v>Rare</v>
      </c>
      <c r="R576" s="3" t="str" cm="1">
        <f t="array" ref="R576">IF(INDEX(Pat_org!$D$2:$P$484,MATCH(Payments_2020!$G576,Pat_org!$D$2:$D$484,0),Pat_org!O$1)=0,"",(INDEX(Pat_org!$D$2:$P$484,MATCH(Payments_2020!$G576,Pat_org!$D$2:$D$484,0),Pat_org!O$1)))</f>
        <v xml:space="preserve">Alliance of POs  </v>
      </c>
      <c r="S576" s="3" t="str" cm="1">
        <f t="array" ref="S576">IF(INDEX(Pat_org!$D$2:$P$484,MATCH(Payments_2020!$G576,Pat_org!$D$2:$D$484,0),Pat_org!P$1)=0,"",(INDEX(Pat_org!$D$2:$P$484,MATCH(Payments_2020!$G576,Pat_org!$D$2:$D$484,0),Pat_org!P$1)))</f>
        <v/>
      </c>
      <c r="T576" s="3" t="s">
        <v>981</v>
      </c>
      <c r="U576" s="3" t="s">
        <v>26</v>
      </c>
      <c r="V576" s="1">
        <v>2020</v>
      </c>
      <c r="W576" s="40" t="s">
        <v>27</v>
      </c>
      <c r="X576" s="40" t="str">
        <f t="shared" si="28"/>
        <v>2020GBP</v>
      </c>
      <c r="Y576" s="40">
        <v>6000</v>
      </c>
      <c r="Z576" s="31" cm="1">
        <f t="array" ref="Z576">_xlfn.IFS(X576=GBP_2020,Y576,X576=GBP_2019,Y576*CPI_2019,X576=GBP_2018,Y576*CPI_2018,X576=EUR_2020,Y576*EURGBP_2020,X576=EUR_2019,(Y576*EURGBP_2019)*CPI_2019,X576=EUR_2018,(Y576*EURGBP_2018)*CPI_2018,X576=USD_2020,Y576*USDGBP_2020,X576=USD_2019,(Y576*USDGBP_2019)*CPI_2019,X576=USD_2018,(Y576*USDGBP_2018)*CPI_2018,X576=CHF_2020,Y576*CHFGBP_2020,X576=CHF_2019,(Y576*CHFGBP_2019)*CPI_2019,X576=CHF_2018,(Y576*CHFGBP_2018)*CPI_2018,X576=SEK_2020,Y576*SEKGBP_2020,X576=SEK_2019,(Y576*SEKGBP_2019)*CPI_2019,X576=SEK_2018,(Y576*SEKGBP_2018)*CPI_2018,X576=NKK_2020,Y576*NKKGBP_2020,X576=NKK_2019,(Y576*NKKGBP_2019)*CPI_2019,X576=NKK_2018,(Y576*NKKGBP_2018)*CPI_2018,X576=DKK_2020,Y576*DKKGBP_2020,X576=DKK_2019,(Y576*DKKGBP_2019)*CPI_2019,X576=DKK_2018,(Y576*DKKGBP_2018)*CPI_2018)</f>
        <v>6000</v>
      </c>
      <c r="AA576" s="1">
        <v>1</v>
      </c>
    </row>
    <row r="577" spans="1:27" s="3" customFormat="1" x14ac:dyDescent="0.35">
      <c r="A577" s="3" t="s">
        <v>978</v>
      </c>
      <c r="B577" s="3" t="str">
        <f t="shared" si="26"/>
        <v>LupinMuscular dystrophy</v>
      </c>
      <c r="C577" s="3" t="str">
        <f>IF(INDEX(Comp_interest!$D:$D,MATCH(Payments_2020!$B577,Comp_interest!$C:$C,0))=0,"",INDEX(Comp_interest!$D:$D,MATCH(Payments_2020!$B577,Comp_interest!$C:$C,0)))</f>
        <v>Definitely yes</v>
      </c>
      <c r="D577" s="3" t="str">
        <f>IF(INDEX(Comp_interest!$E:$E,MATCH(Payments_2020!$B577,Comp_interest!$C:$C,0))=0,"",INDEX(Comp_interest!$E:$E,MATCH(Payments_2020!$B577,Comp_interest!$C:$C,0)))</f>
        <v>Annual report</v>
      </c>
      <c r="E577" s="3" t="str">
        <f>IF(INDEX(Comp_interest!$F:$F,MATCH(Payments_2020!$B577,Comp_interest!$C:$C,0))=0,"",INDEX(Comp_interest!$F:$F,MATCH(Payments_2020!$B577,Comp_interest!$C:$C,0)))</f>
        <v>Lupin has drugs for treating muscular dystrophies in its portfolio/pipeline (e.g. non-dystrophic myotonic disorders)</v>
      </c>
      <c r="F577" s="3" t="s">
        <v>982</v>
      </c>
      <c r="G577" s="3" t="str">
        <f>INDEX(Pat_org!$B$3:$C$892,MATCH(Payments_2020!F577,Pat_org!$B$3:$B$892,0),2)</f>
        <v>Muscular Dystrophy UK</v>
      </c>
      <c r="H577" s="3" t="str" cm="1">
        <f t="array" ref="H577">IF(INDEX(Pat_org!$D$2:$P$484,MATCH(Payments_2020!$G577,Pat_org!$D$2:$D$484,0),Pat_org!E$1)=0,"",(INDEX(Pat_org!$D$2:$P$484,MATCH(Payments_2020!$G577,Pat_org!$D$2:$D$484,0),Pat_org!E$1)))</f>
        <v>Include</v>
      </c>
      <c r="I577" s="3" cm="1">
        <f t="array" ref="I577">IF(INDEX(Pat_org!$D$2:$P$484,MATCH(Payments_2020!$G577,Pat_org!$D$2:$D$484,0),Pat_org!E$1)=0,"",(INDEX(Pat_org!$D$2:$P$484,MATCH(Payments_2020!$G577,Pat_org!$D$2:$D$484,0),Pat_org!$F$1)))</f>
        <v>0</v>
      </c>
      <c r="J577" s="3" t="str" cm="1">
        <f t="array" ref="J577">IF(INDEX(Pat_org!$D$2:$P$484,MATCH(Payments_2020!$G577,Pat_org!$D$2:$D$484,0),Pat_org!G$1)=0,"",(INDEX(Pat_org!$D$2:$P$484,MATCH(Payments_2020!$G577,Pat_org!$D$2:$D$484,0),Pat_org!G$1)))</f>
        <v>Multipurpose organisation</v>
      </c>
      <c r="K577" s="3" t="str" cm="1">
        <f t="array" ref="K577">IF(INDEX(Pat_org!$D$2:$P$484,MATCH(Payments_2020!$G577,Pat_org!$D$2:$D$484,0),Pat_org!H$1)=0,"",(INDEX(Pat_org!$D$2:$P$484,MATCH(Payments_2020!$G577,Pat_org!$D$2:$D$484,0),Pat_org!H$1)))</f>
        <v>08 Diseases of the nervous system  </v>
      </c>
      <c r="L577" s="3" t="str" cm="1">
        <f t="array" ref="L577">IF(INDEX(Pat_org!$D$2:$P$484,MATCH(Payments_2020!$G577,Pat_org!$D$2:$D$484,0),Pat_org!I$1)=0,"",(INDEX(Pat_org!$D$2:$P$484,MATCH(Payments_2020!$G577,Pat_org!$D$2:$D$484,0),Pat_org!I$1)))</f>
        <v>Muscular dystrophy</v>
      </c>
      <c r="M577" s="3" t="str" cm="1">
        <f t="array" ref="M577">IF(INDEX(Pat_org!$D$2:$P$484,MATCH(Payments_2020!$G577,Pat_org!$D$2:$D$484,0),Pat_org!J$1)=0,"",(INDEX(Pat_org!$D$2:$P$484,MATCH(Payments_2020!$G577,Pat_org!$D$2:$D$484,0),Pat_org!J$1)))</f>
        <v>205395 </v>
      </c>
      <c r="N577" s="3" t="str" cm="1">
        <f t="array" ref="N577">IF(INDEX(Pat_org!$D$2:$P$484,MATCH(Payments_2020!$G577,Pat_org!$D$2:$D$484,0),Pat_org!K$1)=0,"",(INDEX(Pat_org!$D$2:$P$484,MATCH(Payments_2020!$G577,Pat_org!$D$2:$D$484,0),Pat_org!K$1)))</f>
        <v/>
      </c>
      <c r="O577" s="3" t="str" cm="1">
        <f t="array" ref="O577">IF(INDEX(Pat_org!$D$2:$P$484,MATCH(Payments_2020!$G577,Pat_org!$D$2:$D$484,0),Pat_org!L$1)=0,"",(INDEX(Pat_org!$D$2:$P$484,MATCH(Payments_2020!$G577,Pat_org!$D$2:$D$484,0),Pat_org!L$1)))</f>
        <v>UK</v>
      </c>
      <c r="P577" s="3" t="str" cm="1">
        <f t="array" ref="P577">IF(INDEX(Pat_org!$D$2:$P$484,MATCH(Payments_2020!$G577,Pat_org!$D$2:$D$484,0),Pat_org!M$1)=0,"",(INDEX(Pat_org!$D$2:$P$484,MATCH(Payments_2020!$G577,Pat_org!$D$2:$D$484,0),Pat_org!M$1)))</f>
        <v>https://www.musculardystrophyuk.org/</v>
      </c>
      <c r="Q577" s="3" t="str" cm="1">
        <f t="array" ref="Q577">IFERROR(IF(INDEX(Pat_org!$D$2:$P$484,MATCH(Payments_2020!$G577,Pat_org!$D$2:$D$484,0),Pat_org!N$1)=0,"",(INDEX(Pat_org!$D$2:$P$484,MATCH(Payments_2020!$G577,Pat_org!$D$2:$D$484,0),Pat_org!N$1))),"")</f>
        <v>Rare</v>
      </c>
      <c r="R577" s="3" t="str" cm="1">
        <f t="array" ref="R577">IF(INDEX(Pat_org!$D$2:$P$484,MATCH(Payments_2020!$G577,Pat_org!$D$2:$D$484,0),Pat_org!O$1)=0,"",(INDEX(Pat_org!$D$2:$P$484,MATCH(Payments_2020!$G577,Pat_org!$D$2:$D$484,0),Pat_org!O$1)))</f>
        <v>Single PO</v>
      </c>
      <c r="S577" s="3" t="str" cm="1">
        <f t="array" ref="S577">IF(INDEX(Pat_org!$D$2:$P$484,MATCH(Payments_2020!$G577,Pat_org!$D$2:$D$484,0),Pat_org!P$1)=0,"",(INDEX(Pat_org!$D$2:$P$484,MATCH(Payments_2020!$G577,Pat_org!$D$2:$D$484,0),Pat_org!P$1)))</f>
        <v/>
      </c>
      <c r="T577" s="3" t="s">
        <v>983</v>
      </c>
      <c r="U577" s="3" t="s">
        <v>26</v>
      </c>
      <c r="V577" s="1">
        <v>2020</v>
      </c>
      <c r="W577" s="40" t="s">
        <v>27</v>
      </c>
      <c r="X577" s="40" t="str">
        <f t="shared" si="28"/>
        <v>2020GBP</v>
      </c>
      <c r="Y577" s="40">
        <v>12000</v>
      </c>
      <c r="Z577" s="31" cm="1">
        <f t="array" ref="Z577">_xlfn.IFS(X577=GBP_2020,Y577,X577=GBP_2019,Y577*CPI_2019,X577=GBP_2018,Y577*CPI_2018,X577=EUR_2020,Y577*EURGBP_2020,X577=EUR_2019,(Y577*EURGBP_2019)*CPI_2019,X577=EUR_2018,(Y577*EURGBP_2018)*CPI_2018,X577=USD_2020,Y577*USDGBP_2020,X577=USD_2019,(Y577*USDGBP_2019)*CPI_2019,X577=USD_2018,(Y577*USDGBP_2018)*CPI_2018,X577=CHF_2020,Y577*CHFGBP_2020,X577=CHF_2019,(Y577*CHFGBP_2019)*CPI_2019,X577=CHF_2018,(Y577*CHFGBP_2018)*CPI_2018,X577=SEK_2020,Y577*SEKGBP_2020,X577=SEK_2019,(Y577*SEKGBP_2019)*CPI_2019,X577=SEK_2018,(Y577*SEKGBP_2018)*CPI_2018,X577=NKK_2020,Y577*NKKGBP_2020,X577=NKK_2019,(Y577*NKKGBP_2019)*CPI_2019,X577=NKK_2018,(Y577*NKKGBP_2018)*CPI_2018,X577=DKK_2020,Y577*DKKGBP_2020,X577=DKK_2019,(Y577*DKKGBP_2019)*CPI_2019,X577=DKK_2018,(Y577*DKKGBP_2018)*CPI_2018)</f>
        <v>12000</v>
      </c>
      <c r="AA577" s="1">
        <v>1</v>
      </c>
    </row>
    <row r="578" spans="1:27" x14ac:dyDescent="0.35">
      <c r="A578" s="3" t="s">
        <v>984</v>
      </c>
      <c r="B578" s="3" t="str">
        <f t="shared" ref="B578:B641" si="29">CONCATENATE(A578,L578)</f>
        <v>MerckBowel cancer</v>
      </c>
      <c r="C578" s="3" t="str">
        <f>IF(INDEX(Comp_interest!$D:$D,MATCH(Payments_2020!$B578,Comp_interest!$C:$C,0))=0,"",INDEX(Comp_interest!$D:$D,MATCH(Payments_2020!$B578,Comp_interest!$C:$C,0)))</f>
        <v>Maybe yes</v>
      </c>
      <c r="D578" s="3" t="str">
        <f>IF(INDEX(Comp_interest!$E:$E,MATCH(Payments_2020!$B578,Comp_interest!$C:$C,0))=0,"",INDEX(Comp_interest!$E:$E,MATCH(Payments_2020!$B578,Comp_interest!$C:$C,0)))</f>
        <v>Annual report</v>
      </c>
      <c r="E578" s="3" t="str">
        <f>IF(INDEX(Comp_interest!$F:$F,MATCH(Payments_2020!$B578,Comp_interest!$C:$C,0))=0,"",INDEX(Comp_interest!$F:$F,MATCH(Payments_2020!$B578,Comp_interest!$C:$C,0)))</f>
        <v>Merk has drugs for treating colorectal cancer in its portfolio/pipeline</v>
      </c>
      <c r="F578" s="3" t="s">
        <v>985</v>
      </c>
      <c r="G578" s="3" t="str">
        <f>INDEX(Pat_org!$B$3:$C$892,MATCH(Payments_2020!F578,Pat_org!$B$3:$B$892,0),2)</f>
        <v>Bowel Cancer UK</v>
      </c>
      <c r="H578" s="3" t="str" cm="1">
        <f t="array" ref="H578">IF(INDEX(Pat_org!$D$2:$P$484,MATCH(Payments_2020!$G578,Pat_org!$D$2:$D$484,0),Pat_org!E$1)=0,"",(INDEX(Pat_org!$D$2:$P$484,MATCH(Payments_2020!$G578,Pat_org!$D$2:$D$484,0),Pat_org!E$1)))</f>
        <v>Include</v>
      </c>
      <c r="I578" s="3" cm="1">
        <f t="array" ref="I578">IF(INDEX(Pat_org!$D$2:$P$484,MATCH(Payments_2020!$G578,Pat_org!$D$2:$D$484,0),Pat_org!E$1)=0,"",(INDEX(Pat_org!$D$2:$P$484,MATCH(Payments_2020!$G578,Pat_org!$D$2:$D$484,0),Pat_org!$F$1)))</f>
        <v>0</v>
      </c>
      <c r="J578" s="3" t="str" cm="1">
        <f t="array" ref="J578">IF(INDEX(Pat_org!$D$2:$P$484,MATCH(Payments_2020!$G578,Pat_org!$D$2:$D$484,0),Pat_org!G$1)=0,"",(INDEX(Pat_org!$D$2:$P$484,MATCH(Payments_2020!$G578,Pat_org!$D$2:$D$484,0),Pat_org!G$1)))</f>
        <v>Multipurpose organisation</v>
      </c>
      <c r="K578" s="3" t="str" cm="1">
        <f t="array" ref="K578">IF(INDEX(Pat_org!$D$2:$P$484,MATCH(Payments_2020!$G578,Pat_org!$D$2:$D$484,0),Pat_org!H$1)=0,"",(INDEX(Pat_org!$D$2:$P$484,MATCH(Payments_2020!$G578,Pat_org!$D$2:$D$484,0),Pat_org!H$1)))</f>
        <v>02 Neoplasms  </v>
      </c>
      <c r="L578" s="3" t="str" cm="1">
        <f t="array" ref="L578">IF(INDEX(Pat_org!$D$2:$P$484,MATCH(Payments_2020!$G578,Pat_org!$D$2:$D$484,0),Pat_org!I$1)=0,"",(INDEX(Pat_org!$D$2:$P$484,MATCH(Payments_2020!$G578,Pat_org!$D$2:$D$484,0),Pat_org!I$1)))</f>
        <v>Bowel cancer</v>
      </c>
      <c r="M578" s="3" t="str" cm="1">
        <f t="array" ref="M578">IF(INDEX(Pat_org!$D$2:$P$484,MATCH(Payments_2020!$G578,Pat_org!$D$2:$D$484,0),Pat_org!J$1)=0,"",(INDEX(Pat_org!$D$2:$P$484,MATCH(Payments_2020!$G578,Pat_org!$D$2:$D$484,0),Pat_org!J$1)))</f>
        <v>1071038 </v>
      </c>
      <c r="N578" s="3" t="str" cm="1">
        <f t="array" ref="N578">IF(INDEX(Pat_org!$D$2:$P$484,MATCH(Payments_2020!$G578,Pat_org!$D$2:$D$484,0),Pat_org!K$1)=0,"",(INDEX(Pat_org!$D$2:$P$484,MATCH(Payments_2020!$G578,Pat_org!$D$2:$D$484,0),Pat_org!K$1)))</f>
        <v/>
      </c>
      <c r="O578" s="3" t="str" cm="1">
        <f t="array" ref="O578">IF(INDEX(Pat_org!$D$2:$P$484,MATCH(Payments_2020!$G578,Pat_org!$D$2:$D$484,0),Pat_org!L$1)=0,"",(INDEX(Pat_org!$D$2:$P$484,MATCH(Payments_2020!$G578,Pat_org!$D$2:$D$484,0),Pat_org!L$1)))</f>
        <v>UK</v>
      </c>
      <c r="P578" s="3" t="str" cm="1">
        <f t="array" ref="P578">IF(INDEX(Pat_org!$D$2:$P$484,MATCH(Payments_2020!$G578,Pat_org!$D$2:$D$484,0),Pat_org!M$1)=0,"",(INDEX(Pat_org!$D$2:$P$484,MATCH(Payments_2020!$G578,Pat_org!$D$2:$D$484,0),Pat_org!M$1)))</f>
        <v>https://www.bowelcanceruk.org.uk/</v>
      </c>
      <c r="Q578" s="3" t="str" cm="1">
        <f t="array" ref="Q578">IFERROR(IF(INDEX(Pat_org!$D$2:$P$484,MATCH(Payments_2020!$G578,Pat_org!$D$2:$D$484,0),Pat_org!N$1)=0,"",(INDEX(Pat_org!$D$2:$P$484,MATCH(Payments_2020!$G578,Pat_org!$D$2:$D$484,0),Pat_org!N$1))),"")</f>
        <v>Not rare</v>
      </c>
      <c r="R578" s="3" t="str" cm="1">
        <f t="array" ref="R578">IF(INDEX(Pat_org!$D$2:$P$484,MATCH(Payments_2020!$G578,Pat_org!$D$2:$D$484,0),Pat_org!O$1)=0,"",(INDEX(Pat_org!$D$2:$P$484,MATCH(Payments_2020!$G578,Pat_org!$D$2:$D$484,0),Pat_org!O$1)))</f>
        <v>Single PO</v>
      </c>
      <c r="S578" s="3" t="str" cm="1">
        <f t="array" ref="S578">IF(INDEX(Pat_org!$D$2:$P$484,MATCH(Payments_2020!$G578,Pat_org!$D$2:$D$484,0),Pat_org!P$1)=0,"",(INDEX(Pat_org!$D$2:$P$484,MATCH(Payments_2020!$G578,Pat_org!$D$2:$D$484,0),Pat_org!P$1)))</f>
        <v/>
      </c>
      <c r="T578" s="3" t="s">
        <v>986</v>
      </c>
      <c r="U578" s="3" t="s">
        <v>26</v>
      </c>
      <c r="V578" s="1">
        <v>2020</v>
      </c>
      <c r="W578" s="40" t="s">
        <v>27</v>
      </c>
      <c r="X578" s="40" t="str">
        <f t="shared" si="28"/>
        <v>2020GBP</v>
      </c>
      <c r="Y578" s="41">
        <v>5000</v>
      </c>
      <c r="Z578" s="31" cm="1">
        <f t="array" ref="Z578">_xlfn.IFS(X578=GBP_2020,Y578,X578=GBP_2019,Y578*CPI_2019,X578=GBP_2018,Y578*CPI_2018,X578=EUR_2020,Y578*EURGBP_2020,X578=EUR_2019,(Y578*EURGBP_2019)*CPI_2019,X578=EUR_2018,(Y578*EURGBP_2018)*CPI_2018,X578=USD_2020,Y578*USDGBP_2020,X578=USD_2019,(Y578*USDGBP_2019)*CPI_2019,X578=USD_2018,(Y578*USDGBP_2018)*CPI_2018,X578=CHF_2020,Y578*CHFGBP_2020,X578=CHF_2019,(Y578*CHFGBP_2019)*CPI_2019,X578=CHF_2018,(Y578*CHFGBP_2018)*CPI_2018,X578=SEK_2020,Y578*SEKGBP_2020,X578=SEK_2019,(Y578*SEKGBP_2019)*CPI_2019,X578=SEK_2018,(Y578*SEKGBP_2018)*CPI_2018,X578=NKK_2020,Y578*NKKGBP_2020,X578=NKK_2019,(Y578*NKKGBP_2019)*CPI_2019,X578=NKK_2018,(Y578*NKKGBP_2018)*CPI_2018,X578=DKK_2020,Y578*DKKGBP_2020,X578=DKK_2019,(Y578*DKKGBP_2019)*CPI_2019,X578=DKK_2018,(Y578*DKKGBP_2018)*CPI_2018)</f>
        <v>5000</v>
      </c>
      <c r="AA578" s="1">
        <v>1</v>
      </c>
    </row>
    <row r="579" spans="1:27" s="3" customFormat="1" x14ac:dyDescent="0.35">
      <c r="A579" s="3" t="s">
        <v>984</v>
      </c>
      <c r="B579" s="3" t="str">
        <f t="shared" si="29"/>
        <v>MerckBowel cancer</v>
      </c>
      <c r="C579" s="3" t="str">
        <f>IF(INDEX(Comp_interest!$D:$D,MATCH(Payments_2020!$B579,Comp_interest!$C:$C,0))=0,"",INDEX(Comp_interest!$D:$D,MATCH(Payments_2020!$B579,Comp_interest!$C:$C,0)))</f>
        <v>Maybe yes</v>
      </c>
      <c r="D579" s="3" t="str">
        <f>IF(INDEX(Comp_interest!$E:$E,MATCH(Payments_2020!$B579,Comp_interest!$C:$C,0))=0,"",INDEX(Comp_interest!$E:$E,MATCH(Payments_2020!$B579,Comp_interest!$C:$C,0)))</f>
        <v>Annual report</v>
      </c>
      <c r="E579" s="3" t="str">
        <f>IF(INDEX(Comp_interest!$F:$F,MATCH(Payments_2020!$B579,Comp_interest!$C:$C,0))=0,"",INDEX(Comp_interest!$F:$F,MATCH(Payments_2020!$B579,Comp_interest!$C:$C,0)))</f>
        <v>Merk has drugs for treating colorectal cancer in its portfolio/pipeline</v>
      </c>
      <c r="F579" s="3" t="s">
        <v>985</v>
      </c>
      <c r="G579" s="3" t="str">
        <f>INDEX(Pat_org!$B$3:$C$892,MATCH(Payments_2020!F579,Pat_org!$B$3:$B$892,0),2)</f>
        <v>Bowel Cancer UK</v>
      </c>
      <c r="H579" s="3" t="str" cm="1">
        <f t="array" ref="H579">IF(INDEX(Pat_org!$D$2:$P$484,MATCH(Payments_2020!$G579,Pat_org!$D$2:$D$484,0),Pat_org!E$1)=0,"",(INDEX(Pat_org!$D$2:$P$484,MATCH(Payments_2020!$G579,Pat_org!$D$2:$D$484,0),Pat_org!E$1)))</f>
        <v>Include</v>
      </c>
      <c r="I579" s="3" cm="1">
        <f t="array" ref="I579">IF(INDEX(Pat_org!$D$2:$P$484,MATCH(Payments_2020!$G579,Pat_org!$D$2:$D$484,0),Pat_org!E$1)=0,"",(INDEX(Pat_org!$D$2:$P$484,MATCH(Payments_2020!$G579,Pat_org!$D$2:$D$484,0),Pat_org!$F$1)))</f>
        <v>0</v>
      </c>
      <c r="J579" s="3" t="str" cm="1">
        <f t="array" ref="J579">IF(INDEX(Pat_org!$D$2:$P$484,MATCH(Payments_2020!$G579,Pat_org!$D$2:$D$484,0),Pat_org!G$1)=0,"",(INDEX(Pat_org!$D$2:$P$484,MATCH(Payments_2020!$G579,Pat_org!$D$2:$D$484,0),Pat_org!G$1)))</f>
        <v>Multipurpose organisation</v>
      </c>
      <c r="K579" s="3" t="str" cm="1">
        <f t="array" ref="K579">IF(INDEX(Pat_org!$D$2:$P$484,MATCH(Payments_2020!$G579,Pat_org!$D$2:$D$484,0),Pat_org!H$1)=0,"",(INDEX(Pat_org!$D$2:$P$484,MATCH(Payments_2020!$G579,Pat_org!$D$2:$D$484,0),Pat_org!H$1)))</f>
        <v>02 Neoplasms  </v>
      </c>
      <c r="L579" s="3" t="str" cm="1">
        <f t="array" ref="L579">IF(INDEX(Pat_org!$D$2:$P$484,MATCH(Payments_2020!$G579,Pat_org!$D$2:$D$484,0),Pat_org!I$1)=0,"",(INDEX(Pat_org!$D$2:$P$484,MATCH(Payments_2020!$G579,Pat_org!$D$2:$D$484,0),Pat_org!I$1)))</f>
        <v>Bowel cancer</v>
      </c>
      <c r="M579" s="3" t="str" cm="1">
        <f t="array" ref="M579">IF(INDEX(Pat_org!$D$2:$P$484,MATCH(Payments_2020!$G579,Pat_org!$D$2:$D$484,0),Pat_org!J$1)=0,"",(INDEX(Pat_org!$D$2:$P$484,MATCH(Payments_2020!$G579,Pat_org!$D$2:$D$484,0),Pat_org!J$1)))</f>
        <v>1071038 </v>
      </c>
      <c r="N579" s="3" t="str" cm="1">
        <f t="array" ref="N579">IF(INDEX(Pat_org!$D$2:$P$484,MATCH(Payments_2020!$G579,Pat_org!$D$2:$D$484,0),Pat_org!K$1)=0,"",(INDEX(Pat_org!$D$2:$P$484,MATCH(Payments_2020!$G579,Pat_org!$D$2:$D$484,0),Pat_org!K$1)))</f>
        <v/>
      </c>
      <c r="O579" s="3" t="str" cm="1">
        <f t="array" ref="O579">IF(INDEX(Pat_org!$D$2:$P$484,MATCH(Payments_2020!$G579,Pat_org!$D$2:$D$484,0),Pat_org!L$1)=0,"",(INDEX(Pat_org!$D$2:$P$484,MATCH(Payments_2020!$G579,Pat_org!$D$2:$D$484,0),Pat_org!L$1)))</f>
        <v>UK</v>
      </c>
      <c r="P579" s="3" t="str" cm="1">
        <f t="array" ref="P579">IF(INDEX(Pat_org!$D$2:$P$484,MATCH(Payments_2020!$G579,Pat_org!$D$2:$D$484,0),Pat_org!M$1)=0,"",(INDEX(Pat_org!$D$2:$P$484,MATCH(Payments_2020!$G579,Pat_org!$D$2:$D$484,0),Pat_org!M$1)))</f>
        <v>https://www.bowelcanceruk.org.uk/</v>
      </c>
      <c r="Q579" s="3" t="str" cm="1">
        <f t="array" ref="Q579">IFERROR(IF(INDEX(Pat_org!$D$2:$P$484,MATCH(Payments_2020!$G579,Pat_org!$D$2:$D$484,0),Pat_org!N$1)=0,"",(INDEX(Pat_org!$D$2:$P$484,MATCH(Payments_2020!$G579,Pat_org!$D$2:$D$484,0),Pat_org!N$1))),"")</f>
        <v>Not rare</v>
      </c>
      <c r="R579" s="3" t="str" cm="1">
        <f t="array" ref="R579">IF(INDEX(Pat_org!$D$2:$P$484,MATCH(Payments_2020!$G579,Pat_org!$D$2:$D$484,0),Pat_org!O$1)=0,"",(INDEX(Pat_org!$D$2:$P$484,MATCH(Payments_2020!$G579,Pat_org!$D$2:$D$484,0),Pat_org!O$1)))</f>
        <v>Single PO</v>
      </c>
      <c r="S579" s="3" t="str" cm="1">
        <f t="array" ref="S579">IF(INDEX(Pat_org!$D$2:$P$484,MATCH(Payments_2020!$G579,Pat_org!$D$2:$D$484,0),Pat_org!P$1)=0,"",(INDEX(Pat_org!$D$2:$P$484,MATCH(Payments_2020!$G579,Pat_org!$D$2:$D$484,0),Pat_org!P$1)))</f>
        <v/>
      </c>
      <c r="T579" s="3" t="s">
        <v>987</v>
      </c>
      <c r="U579" s="3" t="s">
        <v>26</v>
      </c>
      <c r="V579" s="1">
        <v>2020</v>
      </c>
      <c r="W579" s="40" t="s">
        <v>27</v>
      </c>
      <c r="X579" s="40" t="str">
        <f t="shared" si="28"/>
        <v>2020GBP</v>
      </c>
      <c r="Y579" s="40">
        <v>5000</v>
      </c>
      <c r="Z579" s="31" cm="1">
        <f t="array" ref="Z579">_xlfn.IFS(X579=GBP_2020,Y579,X579=GBP_2019,Y579*CPI_2019,X579=GBP_2018,Y579*CPI_2018,X579=EUR_2020,Y579*EURGBP_2020,X579=EUR_2019,(Y579*EURGBP_2019)*CPI_2019,X579=EUR_2018,(Y579*EURGBP_2018)*CPI_2018,X579=USD_2020,Y579*USDGBP_2020,X579=USD_2019,(Y579*USDGBP_2019)*CPI_2019,X579=USD_2018,(Y579*USDGBP_2018)*CPI_2018,X579=CHF_2020,Y579*CHFGBP_2020,X579=CHF_2019,(Y579*CHFGBP_2019)*CPI_2019,X579=CHF_2018,(Y579*CHFGBP_2018)*CPI_2018,X579=SEK_2020,Y579*SEKGBP_2020,X579=SEK_2019,(Y579*SEKGBP_2019)*CPI_2019,X579=SEK_2018,(Y579*SEKGBP_2018)*CPI_2018,X579=NKK_2020,Y579*NKKGBP_2020,X579=NKK_2019,(Y579*NKKGBP_2019)*CPI_2019,X579=NKK_2018,(Y579*NKKGBP_2018)*CPI_2018,X579=DKK_2020,Y579*DKKGBP_2020,X579=DKK_2019,(Y579*DKKGBP_2019)*CPI_2019,X579=DKK_2018,(Y579*DKKGBP_2018)*CPI_2018)</f>
        <v>5000</v>
      </c>
      <c r="AA579" s="1">
        <v>1</v>
      </c>
    </row>
    <row r="580" spans="1:27" s="3" customFormat="1" x14ac:dyDescent="0.35">
      <c r="A580" s="3" t="s">
        <v>984</v>
      </c>
      <c r="B580" s="3" t="str">
        <f t="shared" si="29"/>
        <v>MerckBowel cancer</v>
      </c>
      <c r="C580" s="3" t="str">
        <f>IF(INDEX(Comp_interest!$D:$D,MATCH(Payments_2020!$B580,Comp_interest!$C:$C,0))=0,"",INDEX(Comp_interest!$D:$D,MATCH(Payments_2020!$B580,Comp_interest!$C:$C,0)))</f>
        <v>Maybe yes</v>
      </c>
      <c r="D580" s="3" t="str">
        <f>IF(INDEX(Comp_interest!$E:$E,MATCH(Payments_2020!$B580,Comp_interest!$C:$C,0))=0,"",INDEX(Comp_interest!$E:$E,MATCH(Payments_2020!$B580,Comp_interest!$C:$C,0)))</f>
        <v>Annual report</v>
      </c>
      <c r="E580" s="3" t="str">
        <f>IF(INDEX(Comp_interest!$F:$F,MATCH(Payments_2020!$B580,Comp_interest!$C:$C,0))=0,"",INDEX(Comp_interest!$F:$F,MATCH(Payments_2020!$B580,Comp_interest!$C:$C,0)))</f>
        <v>Merk has drugs for treating colorectal cancer in its portfolio/pipeline</v>
      </c>
      <c r="F580" s="3" t="s">
        <v>985</v>
      </c>
      <c r="G580" s="3" t="str">
        <f>INDEX(Pat_org!$B$3:$C$892,MATCH(Payments_2020!F580,Pat_org!$B$3:$B$892,0),2)</f>
        <v>Bowel Cancer UK</v>
      </c>
      <c r="H580" s="3" t="str" cm="1">
        <f t="array" ref="H580">IF(INDEX(Pat_org!$D$2:$P$484,MATCH(Payments_2020!$G580,Pat_org!$D$2:$D$484,0),Pat_org!E$1)=0,"",(INDEX(Pat_org!$D$2:$P$484,MATCH(Payments_2020!$G580,Pat_org!$D$2:$D$484,0),Pat_org!E$1)))</f>
        <v>Include</v>
      </c>
      <c r="I580" s="3" cm="1">
        <f t="array" ref="I580">IF(INDEX(Pat_org!$D$2:$P$484,MATCH(Payments_2020!$G580,Pat_org!$D$2:$D$484,0),Pat_org!E$1)=0,"",(INDEX(Pat_org!$D$2:$P$484,MATCH(Payments_2020!$G580,Pat_org!$D$2:$D$484,0),Pat_org!$F$1)))</f>
        <v>0</v>
      </c>
      <c r="J580" s="3" t="str" cm="1">
        <f t="array" ref="J580">IF(INDEX(Pat_org!$D$2:$P$484,MATCH(Payments_2020!$G580,Pat_org!$D$2:$D$484,0),Pat_org!G$1)=0,"",(INDEX(Pat_org!$D$2:$P$484,MATCH(Payments_2020!$G580,Pat_org!$D$2:$D$484,0),Pat_org!G$1)))</f>
        <v>Multipurpose organisation</v>
      </c>
      <c r="K580" s="3" t="str" cm="1">
        <f t="array" ref="K580">IF(INDEX(Pat_org!$D$2:$P$484,MATCH(Payments_2020!$G580,Pat_org!$D$2:$D$484,0),Pat_org!H$1)=0,"",(INDEX(Pat_org!$D$2:$P$484,MATCH(Payments_2020!$G580,Pat_org!$D$2:$D$484,0),Pat_org!H$1)))</f>
        <v>02 Neoplasms  </v>
      </c>
      <c r="L580" s="3" t="str" cm="1">
        <f t="array" ref="L580">IF(INDEX(Pat_org!$D$2:$P$484,MATCH(Payments_2020!$G580,Pat_org!$D$2:$D$484,0),Pat_org!I$1)=0,"",(INDEX(Pat_org!$D$2:$P$484,MATCH(Payments_2020!$G580,Pat_org!$D$2:$D$484,0),Pat_org!I$1)))</f>
        <v>Bowel cancer</v>
      </c>
      <c r="M580" s="3" t="str" cm="1">
        <f t="array" ref="M580">IF(INDEX(Pat_org!$D$2:$P$484,MATCH(Payments_2020!$G580,Pat_org!$D$2:$D$484,0),Pat_org!J$1)=0,"",(INDEX(Pat_org!$D$2:$P$484,MATCH(Payments_2020!$G580,Pat_org!$D$2:$D$484,0),Pat_org!J$1)))</f>
        <v>1071038 </v>
      </c>
      <c r="N580" s="3" t="str" cm="1">
        <f t="array" ref="N580">IF(INDEX(Pat_org!$D$2:$P$484,MATCH(Payments_2020!$G580,Pat_org!$D$2:$D$484,0),Pat_org!K$1)=0,"",(INDEX(Pat_org!$D$2:$P$484,MATCH(Payments_2020!$G580,Pat_org!$D$2:$D$484,0),Pat_org!K$1)))</f>
        <v/>
      </c>
      <c r="O580" s="3" t="str" cm="1">
        <f t="array" ref="O580">IF(INDEX(Pat_org!$D$2:$P$484,MATCH(Payments_2020!$G580,Pat_org!$D$2:$D$484,0),Pat_org!L$1)=0,"",(INDEX(Pat_org!$D$2:$P$484,MATCH(Payments_2020!$G580,Pat_org!$D$2:$D$484,0),Pat_org!L$1)))</f>
        <v>UK</v>
      </c>
      <c r="P580" s="3" t="str" cm="1">
        <f t="array" ref="P580">IF(INDEX(Pat_org!$D$2:$P$484,MATCH(Payments_2020!$G580,Pat_org!$D$2:$D$484,0),Pat_org!M$1)=0,"",(INDEX(Pat_org!$D$2:$P$484,MATCH(Payments_2020!$G580,Pat_org!$D$2:$D$484,0),Pat_org!M$1)))</f>
        <v>https://www.bowelcanceruk.org.uk/</v>
      </c>
      <c r="Q580" s="3" t="str" cm="1">
        <f t="array" ref="Q580">IFERROR(IF(INDEX(Pat_org!$D$2:$P$484,MATCH(Payments_2020!$G580,Pat_org!$D$2:$D$484,0),Pat_org!N$1)=0,"",(INDEX(Pat_org!$D$2:$P$484,MATCH(Payments_2020!$G580,Pat_org!$D$2:$D$484,0),Pat_org!N$1))),"")</f>
        <v>Not rare</v>
      </c>
      <c r="R580" s="3" t="str" cm="1">
        <f t="array" ref="R580">IF(INDEX(Pat_org!$D$2:$P$484,MATCH(Payments_2020!$G580,Pat_org!$D$2:$D$484,0),Pat_org!O$1)=0,"",(INDEX(Pat_org!$D$2:$P$484,MATCH(Payments_2020!$G580,Pat_org!$D$2:$D$484,0),Pat_org!O$1)))</f>
        <v>Single PO</v>
      </c>
      <c r="S580" s="3" t="str" cm="1">
        <f t="array" ref="S580">IF(INDEX(Pat_org!$D$2:$P$484,MATCH(Payments_2020!$G580,Pat_org!$D$2:$D$484,0),Pat_org!P$1)=0,"",(INDEX(Pat_org!$D$2:$P$484,MATCH(Payments_2020!$G580,Pat_org!$D$2:$D$484,0),Pat_org!P$1)))</f>
        <v/>
      </c>
      <c r="T580" s="3" t="s">
        <v>988</v>
      </c>
      <c r="U580" s="3" t="s">
        <v>26</v>
      </c>
      <c r="V580" s="1">
        <v>2020</v>
      </c>
      <c r="W580" s="40" t="s">
        <v>27</v>
      </c>
      <c r="X580" s="40" t="str">
        <f t="shared" si="28"/>
        <v>2020GBP</v>
      </c>
      <c r="Y580" s="40">
        <v>15000</v>
      </c>
      <c r="Z580" s="31" cm="1">
        <f t="array" ref="Z580">_xlfn.IFS(X580=GBP_2020,Y580,X580=GBP_2019,Y580*CPI_2019,X580=GBP_2018,Y580*CPI_2018,X580=EUR_2020,Y580*EURGBP_2020,X580=EUR_2019,(Y580*EURGBP_2019)*CPI_2019,X580=EUR_2018,(Y580*EURGBP_2018)*CPI_2018,X580=USD_2020,Y580*USDGBP_2020,X580=USD_2019,(Y580*USDGBP_2019)*CPI_2019,X580=USD_2018,(Y580*USDGBP_2018)*CPI_2018,X580=CHF_2020,Y580*CHFGBP_2020,X580=CHF_2019,(Y580*CHFGBP_2019)*CPI_2019,X580=CHF_2018,(Y580*CHFGBP_2018)*CPI_2018,X580=SEK_2020,Y580*SEKGBP_2020,X580=SEK_2019,(Y580*SEKGBP_2019)*CPI_2019,X580=SEK_2018,(Y580*SEKGBP_2018)*CPI_2018,X580=NKK_2020,Y580*NKKGBP_2020,X580=NKK_2019,(Y580*NKKGBP_2019)*CPI_2019,X580=NKK_2018,(Y580*NKKGBP_2018)*CPI_2018,X580=DKK_2020,Y580*DKKGBP_2020,X580=DKK_2019,(Y580*DKKGBP_2019)*CPI_2019,X580=DKK_2018,(Y580*DKKGBP_2018)*CPI_2018)</f>
        <v>15000</v>
      </c>
      <c r="AA580" s="1">
        <v>1</v>
      </c>
    </row>
    <row r="581" spans="1:27" s="3" customFormat="1" x14ac:dyDescent="0.35">
      <c r="A581" s="3" t="s">
        <v>984</v>
      </c>
      <c r="B581" s="3" t="str">
        <f t="shared" si="29"/>
        <v>MerckMultiple sclerosis</v>
      </c>
      <c r="C581" s="3" t="str">
        <f>IF(INDEX(Comp_interest!$D:$D,MATCH(Payments_2020!$B581,Comp_interest!$C:$C,0))=0,"",INDEX(Comp_interest!$D:$D,MATCH(Payments_2020!$B581,Comp_interest!$C:$C,0)))</f>
        <v>Definitely yes</v>
      </c>
      <c r="D581" s="3" t="str">
        <f>IF(INDEX(Comp_interest!$E:$E,MATCH(Payments_2020!$B581,Comp_interest!$C:$C,0))=0,"",INDEX(Comp_interest!$E:$E,MATCH(Payments_2020!$B581,Comp_interest!$C:$C,0)))</f>
        <v>Annual report</v>
      </c>
      <c r="E581" s="3" t="str">
        <f>IF(INDEX(Comp_interest!$F:$F,MATCH(Payments_2020!$B581,Comp_interest!$C:$C,0))=0,"",INDEX(Comp_interest!$F:$F,MATCH(Payments_2020!$B581,Comp_interest!$C:$C,0)))</f>
        <v/>
      </c>
      <c r="F581" s="3" t="s">
        <v>989</v>
      </c>
      <c r="G581" s="3" t="str">
        <f>INDEX(Pat_org!$B$3:$C$892,MATCH(Payments_2020!F581,Pat_org!$B$3:$B$892,0),2)</f>
        <v>Multiple Sclerosis Trust</v>
      </c>
      <c r="H581" s="3" t="str" cm="1">
        <f t="array" ref="H581">IF(INDEX(Pat_org!$D$2:$P$484,MATCH(Payments_2020!$G581,Pat_org!$D$2:$D$484,0),Pat_org!E$1)=0,"",(INDEX(Pat_org!$D$2:$P$484,MATCH(Payments_2020!$G581,Pat_org!$D$2:$D$484,0),Pat_org!E$1)))</f>
        <v>Include</v>
      </c>
      <c r="I581" s="3" cm="1">
        <f t="array" ref="I581">IF(INDEX(Pat_org!$D$2:$P$484,MATCH(Payments_2020!$G581,Pat_org!$D$2:$D$484,0),Pat_org!E$1)=0,"",(INDEX(Pat_org!$D$2:$P$484,MATCH(Payments_2020!$G581,Pat_org!$D$2:$D$484,0),Pat_org!$F$1)))</f>
        <v>0</v>
      </c>
      <c r="J581" s="3" t="str" cm="1">
        <f t="array" ref="J581">IF(INDEX(Pat_org!$D$2:$P$484,MATCH(Payments_2020!$G581,Pat_org!$D$2:$D$484,0),Pat_org!G$1)=0,"",(INDEX(Pat_org!$D$2:$P$484,MATCH(Payments_2020!$G581,Pat_org!$D$2:$D$484,0),Pat_org!G$1)))</f>
        <v>Multipurpose organisation</v>
      </c>
      <c r="K581" s="3" t="str" cm="1">
        <f t="array" ref="K581">IF(INDEX(Pat_org!$D$2:$P$484,MATCH(Payments_2020!$G581,Pat_org!$D$2:$D$484,0),Pat_org!H$1)=0,"",(INDEX(Pat_org!$D$2:$P$484,MATCH(Payments_2020!$G581,Pat_org!$D$2:$D$484,0),Pat_org!H$1)))</f>
        <v>08 Diseases of the nervous system  </v>
      </c>
      <c r="L581" s="3" t="str" cm="1">
        <f t="array" ref="L581">IF(INDEX(Pat_org!$D$2:$P$484,MATCH(Payments_2020!$G581,Pat_org!$D$2:$D$484,0),Pat_org!I$1)=0,"",(INDEX(Pat_org!$D$2:$P$484,MATCH(Payments_2020!$G581,Pat_org!$D$2:$D$484,0),Pat_org!I$1)))</f>
        <v>Multiple sclerosis</v>
      </c>
      <c r="M581" s="3" cm="1">
        <f t="array" ref="M581">IF(INDEX(Pat_org!$D$2:$P$484,MATCH(Payments_2020!$G581,Pat_org!$D$2:$D$484,0),Pat_org!J$1)=0,"",(INDEX(Pat_org!$D$2:$P$484,MATCH(Payments_2020!$G581,Pat_org!$D$2:$D$484,0),Pat_org!J$1)))</f>
        <v>1088353</v>
      </c>
      <c r="N581" s="3" t="str" cm="1">
        <f t="array" ref="N581">IF(INDEX(Pat_org!$D$2:$P$484,MATCH(Payments_2020!$G581,Pat_org!$D$2:$D$484,0),Pat_org!K$1)=0,"",(INDEX(Pat_org!$D$2:$P$484,MATCH(Payments_2020!$G581,Pat_org!$D$2:$D$484,0),Pat_org!K$1)))</f>
        <v/>
      </c>
      <c r="O581" s="3" t="str" cm="1">
        <f t="array" ref="O581">IF(INDEX(Pat_org!$D$2:$P$484,MATCH(Payments_2020!$G581,Pat_org!$D$2:$D$484,0),Pat_org!L$1)=0,"",(INDEX(Pat_org!$D$2:$P$484,MATCH(Payments_2020!$G581,Pat_org!$D$2:$D$484,0),Pat_org!L$1)))</f>
        <v>UK</v>
      </c>
      <c r="P581" s="3" t="str" cm="1">
        <f t="array" ref="P581">IF(INDEX(Pat_org!$D$2:$P$484,MATCH(Payments_2020!$G581,Pat_org!$D$2:$D$484,0),Pat_org!M$1)=0,"",(INDEX(Pat_org!$D$2:$P$484,MATCH(Payments_2020!$G581,Pat_org!$D$2:$D$484,0),Pat_org!M$1)))</f>
        <v>https://mstrust.org.uk/</v>
      </c>
      <c r="Q581" s="3" t="str" cm="1">
        <f t="array" ref="Q581">IFERROR(IF(INDEX(Pat_org!$D$2:$P$484,MATCH(Payments_2020!$G581,Pat_org!$D$2:$D$484,0),Pat_org!N$1)=0,"",(INDEX(Pat_org!$D$2:$P$484,MATCH(Payments_2020!$G581,Pat_org!$D$2:$D$484,0),Pat_org!N$1))),"")</f>
        <v>Not rare</v>
      </c>
      <c r="R581" s="3" t="str" cm="1">
        <f t="array" ref="R581">IF(INDEX(Pat_org!$D$2:$P$484,MATCH(Payments_2020!$G581,Pat_org!$D$2:$D$484,0),Pat_org!O$1)=0,"",(INDEX(Pat_org!$D$2:$P$484,MATCH(Payments_2020!$G581,Pat_org!$D$2:$D$484,0),Pat_org!O$1)))</f>
        <v>Single PO</v>
      </c>
      <c r="S581" s="3" t="str" cm="1">
        <f t="array" ref="S581">IF(INDEX(Pat_org!$D$2:$P$484,MATCH(Payments_2020!$G581,Pat_org!$D$2:$D$484,0),Pat_org!P$1)=0,"",(INDEX(Pat_org!$D$2:$P$484,MATCH(Payments_2020!$G581,Pat_org!$D$2:$D$484,0),Pat_org!P$1)))</f>
        <v/>
      </c>
      <c r="T581" s="3" t="s">
        <v>990</v>
      </c>
      <c r="U581" s="3" t="s">
        <v>26</v>
      </c>
      <c r="V581" s="1">
        <v>2020</v>
      </c>
      <c r="W581" s="40" t="s">
        <v>27</v>
      </c>
      <c r="X581" s="40" t="str">
        <f t="shared" si="28"/>
        <v>2020GBP</v>
      </c>
      <c r="Y581" s="40">
        <v>30000</v>
      </c>
      <c r="Z581" s="31" cm="1">
        <f t="array" ref="Z581">_xlfn.IFS(X581=GBP_2020,Y581,X581=GBP_2019,Y581*CPI_2019,X581=GBP_2018,Y581*CPI_2018,X581=EUR_2020,Y581*EURGBP_2020,X581=EUR_2019,(Y581*EURGBP_2019)*CPI_2019,X581=EUR_2018,(Y581*EURGBP_2018)*CPI_2018,X581=USD_2020,Y581*USDGBP_2020,X581=USD_2019,(Y581*USDGBP_2019)*CPI_2019,X581=USD_2018,(Y581*USDGBP_2018)*CPI_2018,X581=CHF_2020,Y581*CHFGBP_2020,X581=CHF_2019,(Y581*CHFGBP_2019)*CPI_2019,X581=CHF_2018,(Y581*CHFGBP_2018)*CPI_2018,X581=SEK_2020,Y581*SEKGBP_2020,X581=SEK_2019,(Y581*SEKGBP_2019)*CPI_2019,X581=SEK_2018,(Y581*SEKGBP_2018)*CPI_2018,X581=NKK_2020,Y581*NKKGBP_2020,X581=NKK_2019,(Y581*NKKGBP_2019)*CPI_2019,X581=NKK_2018,(Y581*NKKGBP_2018)*CPI_2018,X581=DKK_2020,Y581*DKKGBP_2020,X581=DKK_2019,(Y581*DKKGBP_2019)*CPI_2019,X581=DKK_2018,(Y581*DKKGBP_2018)*CPI_2018)</f>
        <v>30000</v>
      </c>
      <c r="AA581" s="1">
        <v>1</v>
      </c>
    </row>
    <row r="582" spans="1:27" s="3" customFormat="1" x14ac:dyDescent="0.35">
      <c r="A582" s="3" t="s">
        <v>984</v>
      </c>
      <c r="B582" s="3" t="str">
        <f t="shared" si="29"/>
        <v>MerckMultiple sclerosis</v>
      </c>
      <c r="C582" s="3" t="str">
        <f>IF(INDEX(Comp_interest!$D:$D,MATCH(Payments_2020!$B582,Comp_interest!$C:$C,0))=0,"",INDEX(Comp_interest!$D:$D,MATCH(Payments_2020!$B582,Comp_interest!$C:$C,0)))</f>
        <v>Definitely yes</v>
      </c>
      <c r="D582" s="3" t="str">
        <f>IF(INDEX(Comp_interest!$E:$E,MATCH(Payments_2020!$B582,Comp_interest!$C:$C,0))=0,"",INDEX(Comp_interest!$E:$E,MATCH(Payments_2020!$B582,Comp_interest!$C:$C,0)))</f>
        <v>Annual report</v>
      </c>
      <c r="E582" s="3" t="str">
        <f>IF(INDEX(Comp_interest!$F:$F,MATCH(Payments_2020!$B582,Comp_interest!$C:$C,0))=0,"",INDEX(Comp_interest!$F:$F,MATCH(Payments_2020!$B582,Comp_interest!$C:$C,0)))</f>
        <v/>
      </c>
      <c r="F582" s="3" t="s">
        <v>989</v>
      </c>
      <c r="G582" s="3" t="str">
        <f>INDEX(Pat_org!$B$3:$C$892,MATCH(Payments_2020!F582,Pat_org!$B$3:$B$892,0),2)</f>
        <v>Multiple Sclerosis Trust</v>
      </c>
      <c r="H582" s="3" t="str" cm="1">
        <f t="array" ref="H582">IF(INDEX(Pat_org!$D$2:$P$484,MATCH(Payments_2020!$G582,Pat_org!$D$2:$D$484,0),Pat_org!E$1)=0,"",(INDEX(Pat_org!$D$2:$P$484,MATCH(Payments_2020!$G582,Pat_org!$D$2:$D$484,0),Pat_org!E$1)))</f>
        <v>Include</v>
      </c>
      <c r="I582" s="3" cm="1">
        <f t="array" ref="I582">IF(INDEX(Pat_org!$D$2:$P$484,MATCH(Payments_2020!$G582,Pat_org!$D$2:$D$484,0),Pat_org!E$1)=0,"",(INDEX(Pat_org!$D$2:$P$484,MATCH(Payments_2020!$G582,Pat_org!$D$2:$D$484,0),Pat_org!$F$1)))</f>
        <v>0</v>
      </c>
      <c r="J582" s="3" t="str" cm="1">
        <f t="array" ref="J582">IF(INDEX(Pat_org!$D$2:$P$484,MATCH(Payments_2020!$G582,Pat_org!$D$2:$D$484,0),Pat_org!G$1)=0,"",(INDEX(Pat_org!$D$2:$P$484,MATCH(Payments_2020!$G582,Pat_org!$D$2:$D$484,0),Pat_org!G$1)))</f>
        <v>Multipurpose organisation</v>
      </c>
      <c r="K582" s="3" t="str" cm="1">
        <f t="array" ref="K582">IF(INDEX(Pat_org!$D$2:$P$484,MATCH(Payments_2020!$G582,Pat_org!$D$2:$D$484,0),Pat_org!H$1)=0,"",(INDEX(Pat_org!$D$2:$P$484,MATCH(Payments_2020!$G582,Pat_org!$D$2:$D$484,0),Pat_org!H$1)))</f>
        <v>08 Diseases of the nervous system  </v>
      </c>
      <c r="L582" s="3" t="str" cm="1">
        <f t="array" ref="L582">IF(INDEX(Pat_org!$D$2:$P$484,MATCH(Payments_2020!$G582,Pat_org!$D$2:$D$484,0),Pat_org!I$1)=0,"",(INDEX(Pat_org!$D$2:$P$484,MATCH(Payments_2020!$G582,Pat_org!$D$2:$D$484,0),Pat_org!I$1)))</f>
        <v>Multiple sclerosis</v>
      </c>
      <c r="M582" s="3" cm="1">
        <f t="array" ref="M582">IF(INDEX(Pat_org!$D$2:$P$484,MATCH(Payments_2020!$G582,Pat_org!$D$2:$D$484,0),Pat_org!J$1)=0,"",(INDEX(Pat_org!$D$2:$P$484,MATCH(Payments_2020!$G582,Pat_org!$D$2:$D$484,0),Pat_org!J$1)))</f>
        <v>1088353</v>
      </c>
      <c r="N582" s="3" t="str" cm="1">
        <f t="array" ref="N582">IF(INDEX(Pat_org!$D$2:$P$484,MATCH(Payments_2020!$G582,Pat_org!$D$2:$D$484,0),Pat_org!K$1)=0,"",(INDEX(Pat_org!$D$2:$P$484,MATCH(Payments_2020!$G582,Pat_org!$D$2:$D$484,0),Pat_org!K$1)))</f>
        <v/>
      </c>
      <c r="O582" s="3" t="str" cm="1">
        <f t="array" ref="O582">IF(INDEX(Pat_org!$D$2:$P$484,MATCH(Payments_2020!$G582,Pat_org!$D$2:$D$484,0),Pat_org!L$1)=0,"",(INDEX(Pat_org!$D$2:$P$484,MATCH(Payments_2020!$G582,Pat_org!$D$2:$D$484,0),Pat_org!L$1)))</f>
        <v>UK</v>
      </c>
      <c r="P582" s="3" t="str" cm="1">
        <f t="array" ref="P582">IF(INDEX(Pat_org!$D$2:$P$484,MATCH(Payments_2020!$G582,Pat_org!$D$2:$D$484,0),Pat_org!M$1)=0,"",(INDEX(Pat_org!$D$2:$P$484,MATCH(Payments_2020!$G582,Pat_org!$D$2:$D$484,0),Pat_org!M$1)))</f>
        <v>https://mstrust.org.uk/</v>
      </c>
      <c r="Q582" s="3" t="str" cm="1">
        <f t="array" ref="Q582">IFERROR(IF(INDEX(Pat_org!$D$2:$P$484,MATCH(Payments_2020!$G582,Pat_org!$D$2:$D$484,0),Pat_org!N$1)=0,"",(INDEX(Pat_org!$D$2:$P$484,MATCH(Payments_2020!$G582,Pat_org!$D$2:$D$484,0),Pat_org!N$1))),"")</f>
        <v>Not rare</v>
      </c>
      <c r="R582" s="3" t="str" cm="1">
        <f t="array" ref="R582">IF(INDEX(Pat_org!$D$2:$P$484,MATCH(Payments_2020!$G582,Pat_org!$D$2:$D$484,0),Pat_org!O$1)=0,"",(INDEX(Pat_org!$D$2:$P$484,MATCH(Payments_2020!$G582,Pat_org!$D$2:$D$484,0),Pat_org!O$1)))</f>
        <v>Single PO</v>
      </c>
      <c r="S582" s="3" t="str" cm="1">
        <f t="array" ref="S582">IF(INDEX(Pat_org!$D$2:$P$484,MATCH(Payments_2020!$G582,Pat_org!$D$2:$D$484,0),Pat_org!P$1)=0,"",(INDEX(Pat_org!$D$2:$P$484,MATCH(Payments_2020!$G582,Pat_org!$D$2:$D$484,0),Pat_org!P$1)))</f>
        <v/>
      </c>
      <c r="T582" s="3" t="s">
        <v>991</v>
      </c>
      <c r="U582" s="3" t="s">
        <v>26</v>
      </c>
      <c r="V582" s="1">
        <v>2020</v>
      </c>
      <c r="W582" s="40" t="s">
        <v>27</v>
      </c>
      <c r="X582" s="40" t="str">
        <f t="shared" si="28"/>
        <v>2020GBP</v>
      </c>
      <c r="Y582" s="40">
        <v>20000</v>
      </c>
      <c r="Z582" s="31" cm="1">
        <f t="array" ref="Z582">_xlfn.IFS(X582=GBP_2020,Y582,X582=GBP_2019,Y582*CPI_2019,X582=GBP_2018,Y582*CPI_2018,X582=EUR_2020,Y582*EURGBP_2020,X582=EUR_2019,(Y582*EURGBP_2019)*CPI_2019,X582=EUR_2018,(Y582*EURGBP_2018)*CPI_2018,X582=USD_2020,Y582*USDGBP_2020,X582=USD_2019,(Y582*USDGBP_2019)*CPI_2019,X582=USD_2018,(Y582*USDGBP_2018)*CPI_2018,X582=CHF_2020,Y582*CHFGBP_2020,X582=CHF_2019,(Y582*CHFGBP_2019)*CPI_2019,X582=CHF_2018,(Y582*CHFGBP_2018)*CPI_2018,X582=SEK_2020,Y582*SEKGBP_2020,X582=SEK_2019,(Y582*SEKGBP_2019)*CPI_2019,X582=SEK_2018,(Y582*SEKGBP_2018)*CPI_2018,X582=NKK_2020,Y582*NKKGBP_2020,X582=NKK_2019,(Y582*NKKGBP_2019)*CPI_2019,X582=NKK_2018,(Y582*NKKGBP_2018)*CPI_2018,X582=DKK_2020,Y582*DKKGBP_2020,X582=DKK_2019,(Y582*DKKGBP_2019)*CPI_2019,X582=DKK_2018,(Y582*DKKGBP_2018)*CPI_2018)</f>
        <v>20000</v>
      </c>
      <c r="AA582" s="1">
        <v>1</v>
      </c>
    </row>
    <row r="583" spans="1:27" s="3" customFormat="1" x14ac:dyDescent="0.35">
      <c r="A583" s="3" t="s">
        <v>984</v>
      </c>
      <c r="B583" s="3" t="str">
        <f t="shared" si="29"/>
        <v>MerckMultiple sclerosis</v>
      </c>
      <c r="C583" s="3" t="str">
        <f>IF(INDEX(Comp_interest!$D:$D,MATCH(Payments_2020!$B583,Comp_interest!$C:$C,0))=0,"",INDEX(Comp_interest!$D:$D,MATCH(Payments_2020!$B583,Comp_interest!$C:$C,0)))</f>
        <v>Definitely yes</v>
      </c>
      <c r="D583" s="3" t="str">
        <f>IF(INDEX(Comp_interest!$E:$E,MATCH(Payments_2020!$B583,Comp_interest!$C:$C,0))=0,"",INDEX(Comp_interest!$E:$E,MATCH(Payments_2020!$B583,Comp_interest!$C:$C,0)))</f>
        <v>Annual report</v>
      </c>
      <c r="E583" s="3" t="str">
        <f>IF(INDEX(Comp_interest!$F:$F,MATCH(Payments_2020!$B583,Comp_interest!$C:$C,0))=0,"",INDEX(Comp_interest!$F:$F,MATCH(Payments_2020!$B583,Comp_interest!$C:$C,0)))</f>
        <v/>
      </c>
      <c r="F583" s="3" t="s">
        <v>989</v>
      </c>
      <c r="G583" s="3" t="str">
        <f>INDEX(Pat_org!$B$3:$C$892,MATCH(Payments_2020!F583,Pat_org!$B$3:$B$892,0),2)</f>
        <v>Multiple Sclerosis Trust</v>
      </c>
      <c r="H583" s="3" t="str" cm="1">
        <f t="array" ref="H583">IF(INDEX(Pat_org!$D$2:$P$484,MATCH(Payments_2020!$G583,Pat_org!$D$2:$D$484,0),Pat_org!E$1)=0,"",(INDEX(Pat_org!$D$2:$P$484,MATCH(Payments_2020!$G583,Pat_org!$D$2:$D$484,0),Pat_org!E$1)))</f>
        <v>Include</v>
      </c>
      <c r="I583" s="3" cm="1">
        <f t="array" ref="I583">IF(INDEX(Pat_org!$D$2:$P$484,MATCH(Payments_2020!$G583,Pat_org!$D$2:$D$484,0),Pat_org!E$1)=0,"",(INDEX(Pat_org!$D$2:$P$484,MATCH(Payments_2020!$G583,Pat_org!$D$2:$D$484,0),Pat_org!$F$1)))</f>
        <v>0</v>
      </c>
      <c r="J583" s="3" t="str" cm="1">
        <f t="array" ref="J583">IF(INDEX(Pat_org!$D$2:$P$484,MATCH(Payments_2020!$G583,Pat_org!$D$2:$D$484,0),Pat_org!G$1)=0,"",(INDEX(Pat_org!$D$2:$P$484,MATCH(Payments_2020!$G583,Pat_org!$D$2:$D$484,0),Pat_org!G$1)))</f>
        <v>Multipurpose organisation</v>
      </c>
      <c r="K583" s="3" t="str" cm="1">
        <f t="array" ref="K583">IF(INDEX(Pat_org!$D$2:$P$484,MATCH(Payments_2020!$G583,Pat_org!$D$2:$D$484,0),Pat_org!H$1)=0,"",(INDEX(Pat_org!$D$2:$P$484,MATCH(Payments_2020!$G583,Pat_org!$D$2:$D$484,0),Pat_org!H$1)))</f>
        <v>08 Diseases of the nervous system  </v>
      </c>
      <c r="L583" s="3" t="str" cm="1">
        <f t="array" ref="L583">IF(INDEX(Pat_org!$D$2:$P$484,MATCH(Payments_2020!$G583,Pat_org!$D$2:$D$484,0),Pat_org!I$1)=0,"",(INDEX(Pat_org!$D$2:$P$484,MATCH(Payments_2020!$G583,Pat_org!$D$2:$D$484,0),Pat_org!I$1)))</f>
        <v>Multiple sclerosis</v>
      </c>
      <c r="M583" s="3" cm="1">
        <f t="array" ref="M583">IF(INDEX(Pat_org!$D$2:$P$484,MATCH(Payments_2020!$G583,Pat_org!$D$2:$D$484,0),Pat_org!J$1)=0,"",(INDEX(Pat_org!$D$2:$P$484,MATCH(Payments_2020!$G583,Pat_org!$D$2:$D$484,0),Pat_org!J$1)))</f>
        <v>1088353</v>
      </c>
      <c r="N583" s="3" t="str" cm="1">
        <f t="array" ref="N583">IF(INDEX(Pat_org!$D$2:$P$484,MATCH(Payments_2020!$G583,Pat_org!$D$2:$D$484,0),Pat_org!K$1)=0,"",(INDEX(Pat_org!$D$2:$P$484,MATCH(Payments_2020!$G583,Pat_org!$D$2:$D$484,0),Pat_org!K$1)))</f>
        <v/>
      </c>
      <c r="O583" s="3" t="str" cm="1">
        <f t="array" ref="O583">IF(INDEX(Pat_org!$D$2:$P$484,MATCH(Payments_2020!$G583,Pat_org!$D$2:$D$484,0),Pat_org!L$1)=0,"",(INDEX(Pat_org!$D$2:$P$484,MATCH(Payments_2020!$G583,Pat_org!$D$2:$D$484,0),Pat_org!L$1)))</f>
        <v>UK</v>
      </c>
      <c r="P583" s="3" t="str" cm="1">
        <f t="array" ref="P583">IF(INDEX(Pat_org!$D$2:$P$484,MATCH(Payments_2020!$G583,Pat_org!$D$2:$D$484,0),Pat_org!M$1)=0,"",(INDEX(Pat_org!$D$2:$P$484,MATCH(Payments_2020!$G583,Pat_org!$D$2:$D$484,0),Pat_org!M$1)))</f>
        <v>https://mstrust.org.uk/</v>
      </c>
      <c r="Q583" s="3" t="str" cm="1">
        <f t="array" ref="Q583">IFERROR(IF(INDEX(Pat_org!$D$2:$P$484,MATCH(Payments_2020!$G583,Pat_org!$D$2:$D$484,0),Pat_org!N$1)=0,"",(INDEX(Pat_org!$D$2:$P$484,MATCH(Payments_2020!$G583,Pat_org!$D$2:$D$484,0),Pat_org!N$1))),"")</f>
        <v>Not rare</v>
      </c>
      <c r="R583" s="3" t="str" cm="1">
        <f t="array" ref="R583">IF(INDEX(Pat_org!$D$2:$P$484,MATCH(Payments_2020!$G583,Pat_org!$D$2:$D$484,0),Pat_org!O$1)=0,"",(INDEX(Pat_org!$D$2:$P$484,MATCH(Payments_2020!$G583,Pat_org!$D$2:$D$484,0),Pat_org!O$1)))</f>
        <v>Single PO</v>
      </c>
      <c r="S583" s="3" t="str" cm="1">
        <f t="array" ref="S583">IF(INDEX(Pat_org!$D$2:$P$484,MATCH(Payments_2020!$G583,Pat_org!$D$2:$D$484,0),Pat_org!P$1)=0,"",(INDEX(Pat_org!$D$2:$P$484,MATCH(Payments_2020!$G583,Pat_org!$D$2:$D$484,0),Pat_org!P$1)))</f>
        <v/>
      </c>
      <c r="T583" s="3" t="s">
        <v>992</v>
      </c>
      <c r="U583" s="3" t="s">
        <v>26</v>
      </c>
      <c r="V583" s="1">
        <v>2020</v>
      </c>
      <c r="W583" s="40" t="s">
        <v>27</v>
      </c>
      <c r="X583" s="40" t="str">
        <f t="shared" si="28"/>
        <v>2020GBP</v>
      </c>
      <c r="Y583" s="40">
        <v>400</v>
      </c>
      <c r="Z583" s="31" cm="1">
        <f t="array" ref="Z583">_xlfn.IFS(X583=GBP_2020,Y583,X583=GBP_2019,Y583*CPI_2019,X583=GBP_2018,Y583*CPI_2018,X583=EUR_2020,Y583*EURGBP_2020,X583=EUR_2019,(Y583*EURGBP_2019)*CPI_2019,X583=EUR_2018,(Y583*EURGBP_2018)*CPI_2018,X583=USD_2020,Y583*USDGBP_2020,X583=USD_2019,(Y583*USDGBP_2019)*CPI_2019,X583=USD_2018,(Y583*USDGBP_2018)*CPI_2018,X583=CHF_2020,Y583*CHFGBP_2020,X583=CHF_2019,(Y583*CHFGBP_2019)*CPI_2019,X583=CHF_2018,(Y583*CHFGBP_2018)*CPI_2018,X583=SEK_2020,Y583*SEKGBP_2020,X583=SEK_2019,(Y583*SEKGBP_2019)*CPI_2019,X583=SEK_2018,(Y583*SEKGBP_2018)*CPI_2018,X583=NKK_2020,Y583*NKKGBP_2020,X583=NKK_2019,(Y583*NKKGBP_2019)*CPI_2019,X583=NKK_2018,(Y583*NKKGBP_2018)*CPI_2018,X583=DKK_2020,Y583*DKKGBP_2020,X583=DKK_2019,(Y583*DKKGBP_2019)*CPI_2019,X583=DKK_2018,(Y583*DKKGBP_2018)*CPI_2018)</f>
        <v>400</v>
      </c>
      <c r="AA583" s="1">
        <v>1</v>
      </c>
    </row>
    <row r="584" spans="1:27" s="3" customFormat="1" x14ac:dyDescent="0.35">
      <c r="A584" s="3" t="s">
        <v>984</v>
      </c>
      <c r="B584" s="3" t="str">
        <f t="shared" si="29"/>
        <v>MerckFertility issues</v>
      </c>
      <c r="C584" s="3" t="str">
        <f>IF(INDEX(Comp_interest!$D:$D,MATCH(Payments_2020!$B584,Comp_interest!$C:$C,0))=0,"",INDEX(Comp_interest!$D:$D,MATCH(Payments_2020!$B584,Comp_interest!$C:$C,0)))</f>
        <v>Definitely yes</v>
      </c>
      <c r="D584" s="3" t="str">
        <f>IF(INDEX(Comp_interest!$E:$E,MATCH(Payments_2020!$B584,Comp_interest!$C:$C,0))=0,"",INDEX(Comp_interest!$E:$E,MATCH(Payments_2020!$B584,Comp_interest!$C:$C,0)))</f>
        <v>Annual report</v>
      </c>
      <c r="E584" s="3" t="str">
        <f>IF(INDEX(Comp_interest!$F:$F,MATCH(Payments_2020!$B584,Comp_interest!$C:$C,0))=0,"",INDEX(Comp_interest!$F:$F,MATCH(Payments_2020!$B584,Comp_interest!$C:$C,0)))</f>
        <v/>
      </c>
      <c r="F584" s="3" t="s">
        <v>993</v>
      </c>
      <c r="G584" s="3" t="str">
        <f>INDEX(Pat_org!$B$3:$C$892,MATCH(Payments_2020!F584,Pat_org!$B$3:$B$892,0),2)</f>
        <v>Fertility Network UK</v>
      </c>
      <c r="H584" s="3" t="str" cm="1">
        <f t="array" ref="H584">IF(INDEX(Pat_org!$D$2:$P$484,MATCH(Payments_2020!$G584,Pat_org!$D$2:$D$484,0),Pat_org!E$1)=0,"",(INDEX(Pat_org!$D$2:$P$484,MATCH(Payments_2020!$G584,Pat_org!$D$2:$D$484,0),Pat_org!E$1)))</f>
        <v>Include</v>
      </c>
      <c r="I584" s="3" cm="1">
        <f t="array" ref="I584">IF(INDEX(Pat_org!$D$2:$P$484,MATCH(Payments_2020!$G584,Pat_org!$D$2:$D$484,0),Pat_org!E$1)=0,"",(INDEX(Pat_org!$D$2:$P$484,MATCH(Payments_2020!$G584,Pat_org!$D$2:$D$484,0),Pat_org!$F$1)))</f>
        <v>0</v>
      </c>
      <c r="J584" s="3" t="str" cm="1">
        <f t="array" ref="J584">IF(INDEX(Pat_org!$D$2:$P$484,MATCH(Payments_2020!$G584,Pat_org!$D$2:$D$484,0),Pat_org!G$1)=0,"",(INDEX(Pat_org!$D$2:$P$484,MATCH(Payments_2020!$G584,Pat_org!$D$2:$D$484,0),Pat_org!G$1)))</f>
        <v>Support organisation</v>
      </c>
      <c r="K584" s="3" t="str" cm="1">
        <f t="array" ref="K584">IF(INDEX(Pat_org!$D$2:$P$484,MATCH(Payments_2020!$G584,Pat_org!$D$2:$D$484,0),Pat_org!H$1)=0,"",(INDEX(Pat_org!$D$2:$P$484,MATCH(Payments_2020!$G584,Pat_org!$D$2:$D$484,0),Pat_org!H$1)))</f>
        <v>16 Diseases of the genitourinary system  </v>
      </c>
      <c r="L584" s="3" t="str" cm="1">
        <f t="array" ref="L584">IF(INDEX(Pat_org!$D$2:$P$484,MATCH(Payments_2020!$G584,Pat_org!$D$2:$D$484,0),Pat_org!I$1)=0,"",(INDEX(Pat_org!$D$2:$P$484,MATCH(Payments_2020!$G584,Pat_org!$D$2:$D$484,0),Pat_org!I$1)))</f>
        <v>Fertility issues</v>
      </c>
      <c r="M584" s="3" t="str" cm="1">
        <f t="array" ref="M584">IF(INDEX(Pat_org!$D$2:$P$484,MATCH(Payments_2020!$G584,Pat_org!$D$2:$D$484,0),Pat_org!J$1)=0,"",(INDEX(Pat_org!$D$2:$P$484,MATCH(Payments_2020!$G584,Pat_org!$D$2:$D$484,0),Pat_org!J$1)))</f>
        <v>1099960 </v>
      </c>
      <c r="N584" s="3" t="str" cm="1">
        <f t="array" ref="N584">IF(INDEX(Pat_org!$D$2:$P$484,MATCH(Payments_2020!$G584,Pat_org!$D$2:$D$484,0),Pat_org!K$1)=0,"",(INDEX(Pat_org!$D$2:$P$484,MATCH(Payments_2020!$G584,Pat_org!$D$2:$D$484,0),Pat_org!K$1)))</f>
        <v/>
      </c>
      <c r="O584" s="3" t="str" cm="1">
        <f t="array" ref="O584">IF(INDEX(Pat_org!$D$2:$P$484,MATCH(Payments_2020!$G584,Pat_org!$D$2:$D$484,0),Pat_org!L$1)=0,"",(INDEX(Pat_org!$D$2:$P$484,MATCH(Payments_2020!$G584,Pat_org!$D$2:$D$484,0),Pat_org!L$1)))</f>
        <v>UK</v>
      </c>
      <c r="P584" s="3" t="str" cm="1">
        <f t="array" ref="P584">IF(INDEX(Pat_org!$D$2:$P$484,MATCH(Payments_2020!$G584,Pat_org!$D$2:$D$484,0),Pat_org!M$1)=0,"",(INDEX(Pat_org!$D$2:$P$484,MATCH(Payments_2020!$G584,Pat_org!$D$2:$D$484,0),Pat_org!M$1)))</f>
        <v>https://fertilitynetworkuk.org/</v>
      </c>
      <c r="Q584" s="3" t="str" cm="1">
        <f t="array" ref="Q584">IFERROR(IF(INDEX(Pat_org!$D$2:$P$484,MATCH(Payments_2020!$G584,Pat_org!$D$2:$D$484,0),Pat_org!N$1)=0,"",(INDEX(Pat_org!$D$2:$P$484,MATCH(Payments_2020!$G584,Pat_org!$D$2:$D$484,0),Pat_org!N$1))),"")</f>
        <v>Not rare</v>
      </c>
      <c r="R584" s="3" t="str" cm="1">
        <f t="array" ref="R584">IF(INDEX(Pat_org!$D$2:$P$484,MATCH(Payments_2020!$G584,Pat_org!$D$2:$D$484,0),Pat_org!O$1)=0,"",(INDEX(Pat_org!$D$2:$P$484,MATCH(Payments_2020!$G584,Pat_org!$D$2:$D$484,0),Pat_org!O$1)))</f>
        <v>Single PO</v>
      </c>
      <c r="S584" s="3" t="str" cm="1">
        <f t="array" ref="S584">IF(INDEX(Pat_org!$D$2:$P$484,MATCH(Payments_2020!$G584,Pat_org!$D$2:$D$484,0),Pat_org!P$1)=0,"",(INDEX(Pat_org!$D$2:$P$484,MATCH(Payments_2020!$G584,Pat_org!$D$2:$D$484,0),Pat_org!P$1)))</f>
        <v/>
      </c>
      <c r="T584" s="3" t="s">
        <v>994</v>
      </c>
      <c r="U584" s="3" t="s">
        <v>26</v>
      </c>
      <c r="V584" s="1">
        <v>2020</v>
      </c>
      <c r="W584" s="40" t="s">
        <v>27</v>
      </c>
      <c r="X584" s="40" t="str">
        <f t="shared" si="28"/>
        <v>2020GBP</v>
      </c>
      <c r="Y584" s="40">
        <v>16000</v>
      </c>
      <c r="Z584" s="31" cm="1">
        <f t="array" ref="Z584">_xlfn.IFS(X584=GBP_2020,Y584,X584=GBP_2019,Y584*CPI_2019,X584=GBP_2018,Y584*CPI_2018,X584=EUR_2020,Y584*EURGBP_2020,X584=EUR_2019,(Y584*EURGBP_2019)*CPI_2019,X584=EUR_2018,(Y584*EURGBP_2018)*CPI_2018,X584=USD_2020,Y584*USDGBP_2020,X584=USD_2019,(Y584*USDGBP_2019)*CPI_2019,X584=USD_2018,(Y584*USDGBP_2018)*CPI_2018,X584=CHF_2020,Y584*CHFGBP_2020,X584=CHF_2019,(Y584*CHFGBP_2019)*CPI_2019,X584=CHF_2018,(Y584*CHFGBP_2018)*CPI_2018,X584=SEK_2020,Y584*SEKGBP_2020,X584=SEK_2019,(Y584*SEKGBP_2019)*CPI_2019,X584=SEK_2018,(Y584*SEKGBP_2018)*CPI_2018,X584=NKK_2020,Y584*NKKGBP_2020,X584=NKK_2019,(Y584*NKKGBP_2019)*CPI_2019,X584=NKK_2018,(Y584*NKKGBP_2018)*CPI_2018,X584=DKK_2020,Y584*DKKGBP_2020,X584=DKK_2019,(Y584*DKKGBP_2019)*CPI_2019,X584=DKK_2018,(Y584*DKKGBP_2018)*CPI_2018)</f>
        <v>16000</v>
      </c>
      <c r="AA584" s="1">
        <v>1</v>
      </c>
    </row>
    <row r="585" spans="1:27" s="3" customFormat="1" x14ac:dyDescent="0.35">
      <c r="A585" s="3" t="s">
        <v>984</v>
      </c>
      <c r="B585" s="3" t="str">
        <f t="shared" si="29"/>
        <v>MerckFertility issues</v>
      </c>
      <c r="C585" s="3" t="str">
        <f>IF(INDEX(Comp_interest!$D:$D,MATCH(Payments_2020!$B585,Comp_interest!$C:$C,0))=0,"",INDEX(Comp_interest!$D:$D,MATCH(Payments_2020!$B585,Comp_interest!$C:$C,0)))</f>
        <v>Definitely yes</v>
      </c>
      <c r="D585" s="3" t="str">
        <f>IF(INDEX(Comp_interest!$E:$E,MATCH(Payments_2020!$B585,Comp_interest!$C:$C,0))=0,"",INDEX(Comp_interest!$E:$E,MATCH(Payments_2020!$B585,Comp_interest!$C:$C,0)))</f>
        <v>Annual report</v>
      </c>
      <c r="E585" s="3" t="str">
        <f>IF(INDEX(Comp_interest!$F:$F,MATCH(Payments_2020!$B585,Comp_interest!$C:$C,0))=0,"",INDEX(Comp_interest!$F:$F,MATCH(Payments_2020!$B585,Comp_interest!$C:$C,0)))</f>
        <v/>
      </c>
      <c r="F585" s="3" t="s">
        <v>993</v>
      </c>
      <c r="G585" s="3" t="str">
        <f>INDEX(Pat_org!$B$3:$C$892,MATCH(Payments_2020!F585,Pat_org!$B$3:$B$892,0),2)</f>
        <v>Fertility Network UK</v>
      </c>
      <c r="H585" s="3" t="str" cm="1">
        <f t="array" ref="H585">IF(INDEX(Pat_org!$D$2:$P$484,MATCH(Payments_2020!$G585,Pat_org!$D$2:$D$484,0),Pat_org!E$1)=0,"",(INDEX(Pat_org!$D$2:$P$484,MATCH(Payments_2020!$G585,Pat_org!$D$2:$D$484,0),Pat_org!E$1)))</f>
        <v>Include</v>
      </c>
      <c r="I585" s="3" cm="1">
        <f t="array" ref="I585">IF(INDEX(Pat_org!$D$2:$P$484,MATCH(Payments_2020!$G585,Pat_org!$D$2:$D$484,0),Pat_org!E$1)=0,"",(INDEX(Pat_org!$D$2:$P$484,MATCH(Payments_2020!$G585,Pat_org!$D$2:$D$484,0),Pat_org!$F$1)))</f>
        <v>0</v>
      </c>
      <c r="J585" s="3" t="str" cm="1">
        <f t="array" ref="J585">IF(INDEX(Pat_org!$D$2:$P$484,MATCH(Payments_2020!$G585,Pat_org!$D$2:$D$484,0),Pat_org!G$1)=0,"",(INDEX(Pat_org!$D$2:$P$484,MATCH(Payments_2020!$G585,Pat_org!$D$2:$D$484,0),Pat_org!G$1)))</f>
        <v>Support organisation</v>
      </c>
      <c r="K585" s="3" t="str" cm="1">
        <f t="array" ref="K585">IF(INDEX(Pat_org!$D$2:$P$484,MATCH(Payments_2020!$G585,Pat_org!$D$2:$D$484,0),Pat_org!H$1)=0,"",(INDEX(Pat_org!$D$2:$P$484,MATCH(Payments_2020!$G585,Pat_org!$D$2:$D$484,0),Pat_org!H$1)))</f>
        <v>16 Diseases of the genitourinary system  </v>
      </c>
      <c r="L585" s="3" t="str" cm="1">
        <f t="array" ref="L585">IF(INDEX(Pat_org!$D$2:$P$484,MATCH(Payments_2020!$G585,Pat_org!$D$2:$D$484,0),Pat_org!I$1)=0,"",(INDEX(Pat_org!$D$2:$P$484,MATCH(Payments_2020!$G585,Pat_org!$D$2:$D$484,0),Pat_org!I$1)))</f>
        <v>Fertility issues</v>
      </c>
      <c r="M585" s="3" t="str" cm="1">
        <f t="array" ref="M585">IF(INDEX(Pat_org!$D$2:$P$484,MATCH(Payments_2020!$G585,Pat_org!$D$2:$D$484,0),Pat_org!J$1)=0,"",(INDEX(Pat_org!$D$2:$P$484,MATCH(Payments_2020!$G585,Pat_org!$D$2:$D$484,0),Pat_org!J$1)))</f>
        <v>1099960 </v>
      </c>
      <c r="N585" s="3" t="str" cm="1">
        <f t="array" ref="N585">IF(INDEX(Pat_org!$D$2:$P$484,MATCH(Payments_2020!$G585,Pat_org!$D$2:$D$484,0),Pat_org!K$1)=0,"",(INDEX(Pat_org!$D$2:$P$484,MATCH(Payments_2020!$G585,Pat_org!$D$2:$D$484,0),Pat_org!K$1)))</f>
        <v/>
      </c>
      <c r="O585" s="3" t="str" cm="1">
        <f t="array" ref="O585">IF(INDEX(Pat_org!$D$2:$P$484,MATCH(Payments_2020!$G585,Pat_org!$D$2:$D$484,0),Pat_org!L$1)=0,"",(INDEX(Pat_org!$D$2:$P$484,MATCH(Payments_2020!$G585,Pat_org!$D$2:$D$484,0),Pat_org!L$1)))</f>
        <v>UK</v>
      </c>
      <c r="P585" s="3" t="str" cm="1">
        <f t="array" ref="P585">IF(INDEX(Pat_org!$D$2:$P$484,MATCH(Payments_2020!$G585,Pat_org!$D$2:$D$484,0),Pat_org!M$1)=0,"",(INDEX(Pat_org!$D$2:$P$484,MATCH(Payments_2020!$G585,Pat_org!$D$2:$D$484,0),Pat_org!M$1)))</f>
        <v>https://fertilitynetworkuk.org/</v>
      </c>
      <c r="Q585" s="3" t="str" cm="1">
        <f t="array" ref="Q585">IFERROR(IF(INDEX(Pat_org!$D$2:$P$484,MATCH(Payments_2020!$G585,Pat_org!$D$2:$D$484,0),Pat_org!N$1)=0,"",(INDEX(Pat_org!$D$2:$P$484,MATCH(Payments_2020!$G585,Pat_org!$D$2:$D$484,0),Pat_org!N$1))),"")</f>
        <v>Not rare</v>
      </c>
      <c r="R585" s="3" t="str" cm="1">
        <f t="array" ref="R585">IF(INDEX(Pat_org!$D$2:$P$484,MATCH(Payments_2020!$G585,Pat_org!$D$2:$D$484,0),Pat_org!O$1)=0,"",(INDEX(Pat_org!$D$2:$P$484,MATCH(Payments_2020!$G585,Pat_org!$D$2:$D$484,0),Pat_org!O$1)))</f>
        <v>Single PO</v>
      </c>
      <c r="S585" s="3" t="str" cm="1">
        <f t="array" ref="S585">IF(INDEX(Pat_org!$D$2:$P$484,MATCH(Payments_2020!$G585,Pat_org!$D$2:$D$484,0),Pat_org!P$1)=0,"",(INDEX(Pat_org!$D$2:$P$484,MATCH(Payments_2020!$G585,Pat_org!$D$2:$D$484,0),Pat_org!P$1)))</f>
        <v/>
      </c>
      <c r="T585" s="3" t="s">
        <v>995</v>
      </c>
      <c r="U585" s="3" t="s">
        <v>26</v>
      </c>
      <c r="V585" s="1">
        <v>2020</v>
      </c>
      <c r="W585" s="40" t="s">
        <v>27</v>
      </c>
      <c r="X585" s="40" t="str">
        <f t="shared" si="28"/>
        <v>2020GBP</v>
      </c>
      <c r="Y585" s="40">
        <v>17000</v>
      </c>
      <c r="Z585" s="31" cm="1">
        <f t="array" ref="Z585">_xlfn.IFS(X585=GBP_2020,Y585,X585=GBP_2019,Y585*CPI_2019,X585=GBP_2018,Y585*CPI_2018,X585=EUR_2020,Y585*EURGBP_2020,X585=EUR_2019,(Y585*EURGBP_2019)*CPI_2019,X585=EUR_2018,(Y585*EURGBP_2018)*CPI_2018,X585=USD_2020,Y585*USDGBP_2020,X585=USD_2019,(Y585*USDGBP_2019)*CPI_2019,X585=USD_2018,(Y585*USDGBP_2018)*CPI_2018,X585=CHF_2020,Y585*CHFGBP_2020,X585=CHF_2019,(Y585*CHFGBP_2019)*CPI_2019,X585=CHF_2018,(Y585*CHFGBP_2018)*CPI_2018,X585=SEK_2020,Y585*SEKGBP_2020,X585=SEK_2019,(Y585*SEKGBP_2019)*CPI_2019,X585=SEK_2018,(Y585*SEKGBP_2018)*CPI_2018,X585=NKK_2020,Y585*NKKGBP_2020,X585=NKK_2019,(Y585*NKKGBP_2019)*CPI_2019,X585=NKK_2018,(Y585*NKKGBP_2018)*CPI_2018,X585=DKK_2020,Y585*DKKGBP_2020,X585=DKK_2019,(Y585*DKKGBP_2019)*CPI_2019,X585=DKK_2018,(Y585*DKKGBP_2018)*CPI_2018)</f>
        <v>17000</v>
      </c>
      <c r="AA585" s="1">
        <v>1</v>
      </c>
    </row>
    <row r="586" spans="1:27" s="3" customFormat="1" x14ac:dyDescent="0.35">
      <c r="A586" s="3" t="s">
        <v>984</v>
      </c>
      <c r="B586" s="3" t="str">
        <f t="shared" si="29"/>
        <v>MerckMultiple sclerosis</v>
      </c>
      <c r="C586" s="3" t="str">
        <f>IF(INDEX(Comp_interest!$D:$D,MATCH(Payments_2020!$B586,Comp_interest!$C:$C,0))=0,"",INDEX(Comp_interest!$D:$D,MATCH(Payments_2020!$B586,Comp_interest!$C:$C,0)))</f>
        <v>Definitely yes</v>
      </c>
      <c r="D586" s="3" t="str">
        <f>IF(INDEX(Comp_interest!$E:$E,MATCH(Payments_2020!$B586,Comp_interest!$C:$C,0))=0,"",INDEX(Comp_interest!$E:$E,MATCH(Payments_2020!$B586,Comp_interest!$C:$C,0)))</f>
        <v>Annual report</v>
      </c>
      <c r="E586" s="3" t="str">
        <f>IF(INDEX(Comp_interest!$F:$F,MATCH(Payments_2020!$B586,Comp_interest!$C:$C,0))=0,"",INDEX(Comp_interest!$F:$F,MATCH(Payments_2020!$B586,Comp_interest!$C:$C,0)))</f>
        <v/>
      </c>
      <c r="F586" s="3" t="s">
        <v>996</v>
      </c>
      <c r="G586" s="3" t="str">
        <f>INDEX(Pat_org!$B$3:$C$892,MATCH(Payments_2020!F586,Pat_org!$B$3:$B$892,0),2)</f>
        <v>Multiple Sclerosis International Federation</v>
      </c>
      <c r="H586" s="3" t="str" cm="1">
        <f t="array" ref="H586">IF(INDEX(Pat_org!$D$2:$P$484,MATCH(Payments_2020!$G586,Pat_org!$D$2:$D$484,0),Pat_org!E$1)=0,"",(INDEX(Pat_org!$D$2:$P$484,MATCH(Payments_2020!$G586,Pat_org!$D$2:$D$484,0),Pat_org!E$1)))</f>
        <v>Include</v>
      </c>
      <c r="I586" s="3" cm="1">
        <f t="array" ref="I586">IF(INDEX(Pat_org!$D$2:$P$484,MATCH(Payments_2020!$G586,Pat_org!$D$2:$D$484,0),Pat_org!E$1)=0,"",(INDEX(Pat_org!$D$2:$P$484,MATCH(Payments_2020!$G586,Pat_org!$D$2:$D$484,0),Pat_org!$F$1)))</f>
        <v>0</v>
      </c>
      <c r="J586" s="3" t="str" cm="1">
        <f t="array" ref="J586">IF(INDEX(Pat_org!$D$2:$P$484,MATCH(Payments_2020!$G586,Pat_org!$D$2:$D$484,0),Pat_org!G$1)=0,"",(INDEX(Pat_org!$D$2:$P$484,MATCH(Payments_2020!$G586,Pat_org!$D$2:$D$484,0),Pat_org!G$1)))</f>
        <v>Advocacy organisation</v>
      </c>
      <c r="K586" s="3" t="str" cm="1">
        <f t="array" ref="K586">IF(INDEX(Pat_org!$D$2:$P$484,MATCH(Payments_2020!$G586,Pat_org!$D$2:$D$484,0),Pat_org!H$1)=0,"",(INDEX(Pat_org!$D$2:$P$484,MATCH(Payments_2020!$G586,Pat_org!$D$2:$D$484,0),Pat_org!H$1)))</f>
        <v>08 Diseases of the nervous system  </v>
      </c>
      <c r="L586" s="3" t="str" cm="1">
        <f t="array" ref="L586">IF(INDEX(Pat_org!$D$2:$P$484,MATCH(Payments_2020!$G586,Pat_org!$D$2:$D$484,0),Pat_org!I$1)=0,"",(INDEX(Pat_org!$D$2:$P$484,MATCH(Payments_2020!$G586,Pat_org!$D$2:$D$484,0),Pat_org!I$1)))</f>
        <v>Multiple sclerosis</v>
      </c>
      <c r="M586" s="3" cm="1">
        <f t="array" ref="M586">IF(INDEX(Pat_org!$D$2:$P$484,MATCH(Payments_2020!$G586,Pat_org!$D$2:$D$484,0),Pat_org!J$1)=0,"",(INDEX(Pat_org!$D$2:$P$484,MATCH(Payments_2020!$G586,Pat_org!$D$2:$D$484,0),Pat_org!J$1)))</f>
        <v>1105321</v>
      </c>
      <c r="N586" s="3" t="str" cm="1">
        <f t="array" ref="N586">IF(INDEX(Pat_org!$D$2:$P$484,MATCH(Payments_2020!$G586,Pat_org!$D$2:$D$484,0),Pat_org!K$1)=0,"",(INDEX(Pat_org!$D$2:$P$484,MATCH(Payments_2020!$G586,Pat_org!$D$2:$D$484,0),Pat_org!K$1)))</f>
        <v/>
      </c>
      <c r="O586" s="3" t="str" cm="1">
        <f t="array" ref="O586">IF(INDEX(Pat_org!$D$2:$P$484,MATCH(Payments_2020!$G586,Pat_org!$D$2:$D$484,0),Pat_org!L$1)=0,"",(INDEX(Pat_org!$D$2:$P$484,MATCH(Payments_2020!$G586,Pat_org!$D$2:$D$484,0),Pat_org!L$1)))</f>
        <v>UK</v>
      </c>
      <c r="P586" s="3" t="str" cm="1">
        <f t="array" ref="P586">IF(INDEX(Pat_org!$D$2:$P$484,MATCH(Payments_2020!$G586,Pat_org!$D$2:$D$484,0),Pat_org!M$1)=0,"",(INDEX(Pat_org!$D$2:$P$484,MATCH(Payments_2020!$G586,Pat_org!$D$2:$D$484,0),Pat_org!M$1)))</f>
        <v>https://www.msif.org/</v>
      </c>
      <c r="Q586" s="3" t="str" cm="1">
        <f t="array" ref="Q586">IFERROR(IF(INDEX(Pat_org!$D$2:$P$484,MATCH(Payments_2020!$G586,Pat_org!$D$2:$D$484,0),Pat_org!N$1)=0,"",(INDEX(Pat_org!$D$2:$P$484,MATCH(Payments_2020!$G586,Pat_org!$D$2:$D$484,0),Pat_org!N$1))),"")</f>
        <v>Not rare</v>
      </c>
      <c r="R586" s="3" t="str" cm="1">
        <f t="array" ref="R586">IF(INDEX(Pat_org!$D$2:$P$484,MATCH(Payments_2020!$G586,Pat_org!$D$2:$D$484,0),Pat_org!O$1)=0,"",(INDEX(Pat_org!$D$2:$P$484,MATCH(Payments_2020!$G586,Pat_org!$D$2:$D$484,0),Pat_org!O$1)))</f>
        <v xml:space="preserve">Alliance of POs  </v>
      </c>
      <c r="S586" s="3" t="str" cm="1">
        <f t="array" ref="S586">IF(INDEX(Pat_org!$D$2:$P$484,MATCH(Payments_2020!$G586,Pat_org!$D$2:$D$484,0),Pat_org!P$1)=0,"",(INDEX(Pat_org!$D$2:$P$484,MATCH(Payments_2020!$G586,Pat_org!$D$2:$D$484,0),Pat_org!P$1)))</f>
        <v/>
      </c>
      <c r="T586" s="3" t="s">
        <v>997</v>
      </c>
      <c r="U586" s="3" t="s">
        <v>26</v>
      </c>
      <c r="V586" s="1">
        <v>2020</v>
      </c>
      <c r="W586" s="40" t="s">
        <v>27</v>
      </c>
      <c r="X586" s="40" t="str">
        <f t="shared" si="28"/>
        <v>2020GBP</v>
      </c>
      <c r="Y586" s="40">
        <v>150000</v>
      </c>
      <c r="Z586" s="31" cm="1">
        <f t="array" ref="Z586">_xlfn.IFS(X586=GBP_2020,Y586,X586=GBP_2019,Y586*CPI_2019,X586=GBP_2018,Y586*CPI_2018,X586=EUR_2020,Y586*EURGBP_2020,X586=EUR_2019,(Y586*EURGBP_2019)*CPI_2019,X586=EUR_2018,(Y586*EURGBP_2018)*CPI_2018,X586=USD_2020,Y586*USDGBP_2020,X586=USD_2019,(Y586*USDGBP_2019)*CPI_2019,X586=USD_2018,(Y586*USDGBP_2018)*CPI_2018,X586=CHF_2020,Y586*CHFGBP_2020,X586=CHF_2019,(Y586*CHFGBP_2019)*CPI_2019,X586=CHF_2018,(Y586*CHFGBP_2018)*CPI_2018,X586=SEK_2020,Y586*SEKGBP_2020,X586=SEK_2019,(Y586*SEKGBP_2019)*CPI_2019,X586=SEK_2018,(Y586*SEKGBP_2018)*CPI_2018,X586=NKK_2020,Y586*NKKGBP_2020,X586=NKK_2019,(Y586*NKKGBP_2019)*CPI_2019,X586=NKK_2018,(Y586*NKKGBP_2018)*CPI_2018,X586=DKK_2020,Y586*DKKGBP_2020,X586=DKK_2019,(Y586*DKKGBP_2019)*CPI_2019,X586=DKK_2018,(Y586*DKKGBP_2018)*CPI_2018)</f>
        <v>150000</v>
      </c>
      <c r="AA586" s="1">
        <v>1</v>
      </c>
    </row>
    <row r="587" spans="1:27" s="3" customFormat="1" x14ac:dyDescent="0.35">
      <c r="A587" s="3" t="s">
        <v>984</v>
      </c>
      <c r="B587" s="3" t="str">
        <f t="shared" si="29"/>
        <v>MerckMultiple sclerosis</v>
      </c>
      <c r="C587" s="3" t="str">
        <f>IF(INDEX(Comp_interest!$D:$D,MATCH(Payments_2020!$B587,Comp_interest!$C:$C,0))=0,"",INDEX(Comp_interest!$D:$D,MATCH(Payments_2020!$B587,Comp_interest!$C:$C,0)))</f>
        <v>Definitely yes</v>
      </c>
      <c r="D587" s="3" t="str">
        <f>IF(INDEX(Comp_interest!$E:$E,MATCH(Payments_2020!$B587,Comp_interest!$C:$C,0))=0,"",INDEX(Comp_interest!$E:$E,MATCH(Payments_2020!$B587,Comp_interest!$C:$C,0)))</f>
        <v>Annual report</v>
      </c>
      <c r="E587" s="3" t="str">
        <f>IF(INDEX(Comp_interest!$F:$F,MATCH(Payments_2020!$B587,Comp_interest!$C:$C,0))=0,"",INDEX(Comp_interest!$F:$F,MATCH(Payments_2020!$B587,Comp_interest!$C:$C,0)))</f>
        <v/>
      </c>
      <c r="F587" s="3" t="s">
        <v>998</v>
      </c>
      <c r="G587" s="3" t="str">
        <f>INDEX(Pat_org!$B$3:$C$892,MATCH(Payments_2020!F587,Pat_org!$B$3:$B$892,0),2)</f>
        <v>Multiple Sclerosis International Federation</v>
      </c>
      <c r="H587" s="3" t="str" cm="1">
        <f t="array" ref="H587">IF(INDEX(Pat_org!$D$2:$P$484,MATCH(Payments_2020!$G587,Pat_org!$D$2:$D$484,0),Pat_org!E$1)=0,"",(INDEX(Pat_org!$D$2:$P$484,MATCH(Payments_2020!$G587,Pat_org!$D$2:$D$484,0),Pat_org!E$1)))</f>
        <v>Include</v>
      </c>
      <c r="I587" s="3" cm="1">
        <f t="array" ref="I587">IF(INDEX(Pat_org!$D$2:$P$484,MATCH(Payments_2020!$G587,Pat_org!$D$2:$D$484,0),Pat_org!E$1)=0,"",(INDEX(Pat_org!$D$2:$P$484,MATCH(Payments_2020!$G587,Pat_org!$D$2:$D$484,0),Pat_org!$F$1)))</f>
        <v>0</v>
      </c>
      <c r="J587" s="3" t="str" cm="1">
        <f t="array" ref="J587">IF(INDEX(Pat_org!$D$2:$P$484,MATCH(Payments_2020!$G587,Pat_org!$D$2:$D$484,0),Pat_org!G$1)=0,"",(INDEX(Pat_org!$D$2:$P$484,MATCH(Payments_2020!$G587,Pat_org!$D$2:$D$484,0),Pat_org!G$1)))</f>
        <v>Advocacy organisation</v>
      </c>
      <c r="K587" s="3" t="str" cm="1">
        <f t="array" ref="K587">IF(INDEX(Pat_org!$D$2:$P$484,MATCH(Payments_2020!$G587,Pat_org!$D$2:$D$484,0),Pat_org!H$1)=0,"",(INDEX(Pat_org!$D$2:$P$484,MATCH(Payments_2020!$G587,Pat_org!$D$2:$D$484,0),Pat_org!H$1)))</f>
        <v>08 Diseases of the nervous system  </v>
      </c>
      <c r="L587" s="3" t="str" cm="1">
        <f t="array" ref="L587">IF(INDEX(Pat_org!$D$2:$P$484,MATCH(Payments_2020!$G587,Pat_org!$D$2:$D$484,0),Pat_org!I$1)=0,"",(INDEX(Pat_org!$D$2:$P$484,MATCH(Payments_2020!$G587,Pat_org!$D$2:$D$484,0),Pat_org!I$1)))</f>
        <v>Multiple sclerosis</v>
      </c>
      <c r="M587" s="3" cm="1">
        <f t="array" ref="M587">IF(INDEX(Pat_org!$D$2:$P$484,MATCH(Payments_2020!$G587,Pat_org!$D$2:$D$484,0),Pat_org!J$1)=0,"",(INDEX(Pat_org!$D$2:$P$484,MATCH(Payments_2020!$G587,Pat_org!$D$2:$D$484,0),Pat_org!J$1)))</f>
        <v>1105321</v>
      </c>
      <c r="N587" s="3" t="str" cm="1">
        <f t="array" ref="N587">IF(INDEX(Pat_org!$D$2:$P$484,MATCH(Payments_2020!$G587,Pat_org!$D$2:$D$484,0),Pat_org!K$1)=0,"",(INDEX(Pat_org!$D$2:$P$484,MATCH(Payments_2020!$G587,Pat_org!$D$2:$D$484,0),Pat_org!K$1)))</f>
        <v/>
      </c>
      <c r="O587" s="3" t="str" cm="1">
        <f t="array" ref="O587">IF(INDEX(Pat_org!$D$2:$P$484,MATCH(Payments_2020!$G587,Pat_org!$D$2:$D$484,0),Pat_org!L$1)=0,"",(INDEX(Pat_org!$D$2:$P$484,MATCH(Payments_2020!$G587,Pat_org!$D$2:$D$484,0),Pat_org!L$1)))</f>
        <v>UK</v>
      </c>
      <c r="P587" s="3" t="str" cm="1">
        <f t="array" ref="P587">IF(INDEX(Pat_org!$D$2:$P$484,MATCH(Payments_2020!$G587,Pat_org!$D$2:$D$484,0),Pat_org!M$1)=0,"",(INDEX(Pat_org!$D$2:$P$484,MATCH(Payments_2020!$G587,Pat_org!$D$2:$D$484,0),Pat_org!M$1)))</f>
        <v>https://www.msif.org/</v>
      </c>
      <c r="Q587" s="3" t="str" cm="1">
        <f t="array" ref="Q587">IFERROR(IF(INDEX(Pat_org!$D$2:$P$484,MATCH(Payments_2020!$G587,Pat_org!$D$2:$D$484,0),Pat_org!N$1)=0,"",(INDEX(Pat_org!$D$2:$P$484,MATCH(Payments_2020!$G587,Pat_org!$D$2:$D$484,0),Pat_org!N$1))),"")</f>
        <v>Not rare</v>
      </c>
      <c r="R587" s="3" t="str" cm="1">
        <f t="array" ref="R587">IF(INDEX(Pat_org!$D$2:$P$484,MATCH(Payments_2020!$G587,Pat_org!$D$2:$D$484,0),Pat_org!O$1)=0,"",(INDEX(Pat_org!$D$2:$P$484,MATCH(Payments_2020!$G587,Pat_org!$D$2:$D$484,0),Pat_org!O$1)))</f>
        <v xml:space="preserve">Alliance of POs  </v>
      </c>
      <c r="S587" s="3" t="str" cm="1">
        <f t="array" ref="S587">IF(INDEX(Pat_org!$D$2:$P$484,MATCH(Payments_2020!$G587,Pat_org!$D$2:$D$484,0),Pat_org!P$1)=0,"",(INDEX(Pat_org!$D$2:$P$484,MATCH(Payments_2020!$G587,Pat_org!$D$2:$D$484,0),Pat_org!P$1)))</f>
        <v/>
      </c>
      <c r="T587" s="3" t="s">
        <v>999</v>
      </c>
      <c r="U587" s="3" t="s">
        <v>26</v>
      </c>
      <c r="V587" s="1">
        <v>2020</v>
      </c>
      <c r="W587" s="40" t="s">
        <v>27</v>
      </c>
      <c r="X587" s="40" t="str">
        <f t="shared" si="28"/>
        <v>2020GBP</v>
      </c>
      <c r="Y587" s="40">
        <v>105000</v>
      </c>
      <c r="Z587" s="31" cm="1">
        <f t="array" ref="Z587">_xlfn.IFS(X587=GBP_2020,Y587,X587=GBP_2019,Y587*CPI_2019,X587=GBP_2018,Y587*CPI_2018,X587=EUR_2020,Y587*EURGBP_2020,X587=EUR_2019,(Y587*EURGBP_2019)*CPI_2019,X587=EUR_2018,(Y587*EURGBP_2018)*CPI_2018,X587=USD_2020,Y587*USDGBP_2020,X587=USD_2019,(Y587*USDGBP_2019)*CPI_2019,X587=USD_2018,(Y587*USDGBP_2018)*CPI_2018,X587=CHF_2020,Y587*CHFGBP_2020,X587=CHF_2019,(Y587*CHFGBP_2019)*CPI_2019,X587=CHF_2018,(Y587*CHFGBP_2018)*CPI_2018,X587=SEK_2020,Y587*SEKGBP_2020,X587=SEK_2019,(Y587*SEKGBP_2019)*CPI_2019,X587=SEK_2018,(Y587*SEKGBP_2018)*CPI_2018,X587=NKK_2020,Y587*NKKGBP_2020,X587=NKK_2019,(Y587*NKKGBP_2019)*CPI_2019,X587=NKK_2018,(Y587*NKKGBP_2018)*CPI_2018,X587=DKK_2020,Y587*DKKGBP_2020,X587=DKK_2019,(Y587*DKKGBP_2019)*CPI_2019,X587=DKK_2018,(Y587*DKKGBP_2018)*CPI_2018)</f>
        <v>105000</v>
      </c>
      <c r="AA587" s="1">
        <v>1</v>
      </c>
    </row>
    <row r="588" spans="1:27" s="3" customFormat="1" x14ac:dyDescent="0.35">
      <c r="A588" s="3" t="s">
        <v>984</v>
      </c>
      <c r="B588" s="3" t="str">
        <f t="shared" si="29"/>
        <v>MerckInfertility</v>
      </c>
      <c r="C588" s="3" t="str">
        <f>IF(INDEX(Comp_interest!$D:$D,MATCH(Payments_2020!$B588,Comp_interest!$C:$C,0))=0,"",INDEX(Comp_interest!$D:$D,MATCH(Payments_2020!$B588,Comp_interest!$C:$C,0)))</f>
        <v>Definitely yes</v>
      </c>
      <c r="D588" s="3" t="str">
        <f>IF(INDEX(Comp_interest!$E:$E,MATCH(Payments_2020!$B588,Comp_interest!$C:$C,0))=0,"",INDEX(Comp_interest!$E:$E,MATCH(Payments_2020!$B588,Comp_interest!$C:$C,0)))</f>
        <v>Annual report</v>
      </c>
      <c r="E588" s="3" t="str">
        <f>IF(INDEX(Comp_interest!$F:$F,MATCH(Payments_2020!$B588,Comp_interest!$C:$C,0))=0,"",INDEX(Comp_interest!$F:$F,MATCH(Payments_2020!$B588,Comp_interest!$C:$C,0)))</f>
        <v/>
      </c>
      <c r="F588" s="3" t="s">
        <v>1000</v>
      </c>
      <c r="G588" s="3" t="str">
        <f>INDEX(Pat_org!$B$3:$C$892,MATCH(Payments_2020!F588,Pat_org!$B$3:$B$892,0),2)</f>
        <v>Progress Educational Trust</v>
      </c>
      <c r="H588" s="3" t="str" cm="1">
        <f t="array" ref="H588">IF(INDEX(Pat_org!$D$2:$P$484,MATCH(Payments_2020!$G588,Pat_org!$D$2:$D$484,0),Pat_org!E$1)=0,"",(INDEX(Pat_org!$D$2:$P$484,MATCH(Payments_2020!$G588,Pat_org!$D$2:$D$484,0),Pat_org!E$1)))</f>
        <v>Include</v>
      </c>
      <c r="I588" s="3" cm="1">
        <f t="array" ref="I588">IF(INDEX(Pat_org!$D$2:$P$484,MATCH(Payments_2020!$G588,Pat_org!$D$2:$D$484,0),Pat_org!E$1)=0,"",(INDEX(Pat_org!$D$2:$P$484,MATCH(Payments_2020!$G588,Pat_org!$D$2:$D$484,0),Pat_org!$F$1)))</f>
        <v>0</v>
      </c>
      <c r="J588" s="3" t="str" cm="1">
        <f t="array" ref="J588">IF(INDEX(Pat_org!$D$2:$P$484,MATCH(Payments_2020!$G588,Pat_org!$D$2:$D$484,0),Pat_org!G$1)=0,"",(INDEX(Pat_org!$D$2:$P$484,MATCH(Payments_2020!$G588,Pat_org!$D$2:$D$484,0),Pat_org!G$1)))</f>
        <v>Organisation focused on education</v>
      </c>
      <c r="K588" s="3" t="str" cm="1">
        <f t="array" ref="K588">IF(INDEX(Pat_org!$D$2:$P$484,MATCH(Payments_2020!$G588,Pat_org!$D$2:$D$484,0),Pat_org!H$1)=0,"",(INDEX(Pat_org!$D$2:$P$484,MATCH(Payments_2020!$G588,Pat_org!$D$2:$D$484,0),Pat_org!H$1)))</f>
        <v>16 Diseases of the genitourinary system  </v>
      </c>
      <c r="L588" s="3" t="str" cm="1">
        <f t="array" ref="L588">IF(INDEX(Pat_org!$D$2:$P$484,MATCH(Payments_2020!$G588,Pat_org!$D$2:$D$484,0),Pat_org!I$1)=0,"",(INDEX(Pat_org!$D$2:$P$484,MATCH(Payments_2020!$G588,Pat_org!$D$2:$D$484,0),Pat_org!I$1)))</f>
        <v>Infertility</v>
      </c>
      <c r="M588" s="3" cm="1">
        <f t="array" ref="M588">IF(INDEX(Pat_org!$D$2:$P$484,MATCH(Payments_2020!$G588,Pat_org!$D$2:$D$484,0),Pat_org!J$1)=0,"",(INDEX(Pat_org!$D$2:$P$484,MATCH(Payments_2020!$G588,Pat_org!$D$2:$D$484,0),Pat_org!J$1)))</f>
        <v>1139856</v>
      </c>
      <c r="N588" s="3" t="str" cm="1">
        <f t="array" ref="N588">IF(INDEX(Pat_org!$D$2:$P$484,MATCH(Payments_2020!$G588,Pat_org!$D$2:$D$484,0),Pat_org!K$1)=0,"",(INDEX(Pat_org!$D$2:$P$484,MATCH(Payments_2020!$G588,Pat_org!$D$2:$D$484,0),Pat_org!K$1)))</f>
        <v/>
      </c>
      <c r="O588" s="3" t="str" cm="1">
        <f t="array" ref="O588">IF(INDEX(Pat_org!$D$2:$P$484,MATCH(Payments_2020!$G588,Pat_org!$D$2:$D$484,0),Pat_org!L$1)=0,"",(INDEX(Pat_org!$D$2:$P$484,MATCH(Payments_2020!$G588,Pat_org!$D$2:$D$484,0),Pat_org!L$1)))</f>
        <v>UK</v>
      </c>
      <c r="P588" s="3" t="str" cm="1">
        <f t="array" ref="P588">IF(INDEX(Pat_org!$D$2:$P$484,MATCH(Payments_2020!$G588,Pat_org!$D$2:$D$484,0),Pat_org!M$1)=0,"",(INDEX(Pat_org!$D$2:$P$484,MATCH(Payments_2020!$G588,Pat_org!$D$2:$D$484,0),Pat_org!M$1)))</f>
        <v>https://www.progress.org.uk/</v>
      </c>
      <c r="Q588" s="3" t="str" cm="1">
        <f t="array" ref="Q588">IFERROR(IF(INDEX(Pat_org!$D$2:$P$484,MATCH(Payments_2020!$G588,Pat_org!$D$2:$D$484,0),Pat_org!N$1)=0,"",(INDEX(Pat_org!$D$2:$P$484,MATCH(Payments_2020!$G588,Pat_org!$D$2:$D$484,0),Pat_org!N$1))),"")</f>
        <v>Not rare</v>
      </c>
      <c r="R588" s="3" t="str" cm="1">
        <f t="array" ref="R588">IF(INDEX(Pat_org!$D$2:$P$484,MATCH(Payments_2020!$G588,Pat_org!$D$2:$D$484,0),Pat_org!O$1)=0,"",(INDEX(Pat_org!$D$2:$P$484,MATCH(Payments_2020!$G588,Pat_org!$D$2:$D$484,0),Pat_org!O$1)))</f>
        <v>Single PO</v>
      </c>
      <c r="S588" s="3" t="str" cm="1">
        <f t="array" ref="S588">IF(INDEX(Pat_org!$D$2:$P$484,MATCH(Payments_2020!$G588,Pat_org!$D$2:$D$484,0),Pat_org!P$1)=0,"",(INDEX(Pat_org!$D$2:$P$484,MATCH(Payments_2020!$G588,Pat_org!$D$2:$D$484,0),Pat_org!P$1)))</f>
        <v/>
      </c>
      <c r="T588" s="3" t="s">
        <v>1001</v>
      </c>
      <c r="U588" s="3" t="s">
        <v>26</v>
      </c>
      <c r="V588" s="1">
        <v>2020</v>
      </c>
      <c r="W588" s="40" t="s">
        <v>27</v>
      </c>
      <c r="X588" s="40" t="str">
        <f t="shared" si="28"/>
        <v>2020GBP</v>
      </c>
      <c r="Y588" s="40">
        <v>1000</v>
      </c>
      <c r="Z588" s="31" cm="1">
        <f t="array" ref="Z588">_xlfn.IFS(X588=GBP_2020,Y588,X588=GBP_2019,Y588*CPI_2019,X588=GBP_2018,Y588*CPI_2018,X588=EUR_2020,Y588*EURGBP_2020,X588=EUR_2019,(Y588*EURGBP_2019)*CPI_2019,X588=EUR_2018,(Y588*EURGBP_2018)*CPI_2018,X588=USD_2020,Y588*USDGBP_2020,X588=USD_2019,(Y588*USDGBP_2019)*CPI_2019,X588=USD_2018,(Y588*USDGBP_2018)*CPI_2018,X588=CHF_2020,Y588*CHFGBP_2020,X588=CHF_2019,(Y588*CHFGBP_2019)*CPI_2019,X588=CHF_2018,(Y588*CHFGBP_2018)*CPI_2018,X588=SEK_2020,Y588*SEKGBP_2020,X588=SEK_2019,(Y588*SEKGBP_2019)*CPI_2019,X588=SEK_2018,(Y588*SEKGBP_2018)*CPI_2018,X588=NKK_2020,Y588*NKKGBP_2020,X588=NKK_2019,(Y588*NKKGBP_2019)*CPI_2019,X588=NKK_2018,(Y588*NKKGBP_2018)*CPI_2018,X588=DKK_2020,Y588*DKKGBP_2020,X588=DKK_2019,(Y588*DKKGBP_2019)*CPI_2019,X588=DKK_2018,(Y588*DKKGBP_2018)*CPI_2018)</f>
        <v>1000</v>
      </c>
      <c r="AA588" s="1">
        <v>1</v>
      </c>
    </row>
    <row r="589" spans="1:27" s="3" customFormat="1" x14ac:dyDescent="0.35">
      <c r="A589" s="3" t="s">
        <v>984</v>
      </c>
      <c r="B589" s="3" t="str">
        <f t="shared" si="29"/>
        <v>MerckInfertility</v>
      </c>
      <c r="C589" s="3" t="str">
        <f>IF(INDEX(Comp_interest!$D:$D,MATCH(Payments_2020!$B589,Comp_interest!$C:$C,0))=0,"",INDEX(Comp_interest!$D:$D,MATCH(Payments_2020!$B589,Comp_interest!$C:$C,0)))</f>
        <v>Definitely yes</v>
      </c>
      <c r="D589" s="3" t="str">
        <f>IF(INDEX(Comp_interest!$E:$E,MATCH(Payments_2020!$B589,Comp_interest!$C:$C,0))=0,"",INDEX(Comp_interest!$E:$E,MATCH(Payments_2020!$B589,Comp_interest!$C:$C,0)))</f>
        <v>Annual report</v>
      </c>
      <c r="E589" s="3" t="str">
        <f>IF(INDEX(Comp_interest!$F:$F,MATCH(Payments_2020!$B589,Comp_interest!$C:$C,0))=0,"",INDEX(Comp_interest!$F:$F,MATCH(Payments_2020!$B589,Comp_interest!$C:$C,0)))</f>
        <v/>
      </c>
      <c r="F589" s="3" t="s">
        <v>1000</v>
      </c>
      <c r="G589" s="3" t="str">
        <f>INDEX(Pat_org!$B$3:$C$892,MATCH(Payments_2020!F589,Pat_org!$B$3:$B$892,0),2)</f>
        <v>Progress Educational Trust</v>
      </c>
      <c r="H589" s="3" t="str" cm="1">
        <f t="array" ref="H589">IF(INDEX(Pat_org!$D$2:$P$484,MATCH(Payments_2020!$G589,Pat_org!$D$2:$D$484,0),Pat_org!E$1)=0,"",(INDEX(Pat_org!$D$2:$P$484,MATCH(Payments_2020!$G589,Pat_org!$D$2:$D$484,0),Pat_org!E$1)))</f>
        <v>Include</v>
      </c>
      <c r="I589" s="3" cm="1">
        <f t="array" ref="I589">IF(INDEX(Pat_org!$D$2:$P$484,MATCH(Payments_2020!$G589,Pat_org!$D$2:$D$484,0),Pat_org!E$1)=0,"",(INDEX(Pat_org!$D$2:$P$484,MATCH(Payments_2020!$G589,Pat_org!$D$2:$D$484,0),Pat_org!$F$1)))</f>
        <v>0</v>
      </c>
      <c r="J589" s="3" t="str" cm="1">
        <f t="array" ref="J589">IF(INDEX(Pat_org!$D$2:$P$484,MATCH(Payments_2020!$G589,Pat_org!$D$2:$D$484,0),Pat_org!G$1)=0,"",(INDEX(Pat_org!$D$2:$P$484,MATCH(Payments_2020!$G589,Pat_org!$D$2:$D$484,0),Pat_org!G$1)))</f>
        <v>Organisation focused on education</v>
      </c>
      <c r="K589" s="3" t="str" cm="1">
        <f t="array" ref="K589">IF(INDEX(Pat_org!$D$2:$P$484,MATCH(Payments_2020!$G589,Pat_org!$D$2:$D$484,0),Pat_org!H$1)=0,"",(INDEX(Pat_org!$D$2:$P$484,MATCH(Payments_2020!$G589,Pat_org!$D$2:$D$484,0),Pat_org!H$1)))</f>
        <v>16 Diseases of the genitourinary system  </v>
      </c>
      <c r="L589" s="3" t="str" cm="1">
        <f t="array" ref="L589">IF(INDEX(Pat_org!$D$2:$P$484,MATCH(Payments_2020!$G589,Pat_org!$D$2:$D$484,0),Pat_org!I$1)=0,"",(INDEX(Pat_org!$D$2:$P$484,MATCH(Payments_2020!$G589,Pat_org!$D$2:$D$484,0),Pat_org!I$1)))</f>
        <v>Infertility</v>
      </c>
      <c r="M589" s="3" cm="1">
        <f t="array" ref="M589">IF(INDEX(Pat_org!$D$2:$P$484,MATCH(Payments_2020!$G589,Pat_org!$D$2:$D$484,0),Pat_org!J$1)=0,"",(INDEX(Pat_org!$D$2:$P$484,MATCH(Payments_2020!$G589,Pat_org!$D$2:$D$484,0),Pat_org!J$1)))</f>
        <v>1139856</v>
      </c>
      <c r="N589" s="3" t="str" cm="1">
        <f t="array" ref="N589">IF(INDEX(Pat_org!$D$2:$P$484,MATCH(Payments_2020!$G589,Pat_org!$D$2:$D$484,0),Pat_org!K$1)=0,"",(INDEX(Pat_org!$D$2:$P$484,MATCH(Payments_2020!$G589,Pat_org!$D$2:$D$484,0),Pat_org!K$1)))</f>
        <v/>
      </c>
      <c r="O589" s="3" t="str" cm="1">
        <f t="array" ref="O589">IF(INDEX(Pat_org!$D$2:$P$484,MATCH(Payments_2020!$G589,Pat_org!$D$2:$D$484,0),Pat_org!L$1)=0,"",(INDEX(Pat_org!$D$2:$P$484,MATCH(Payments_2020!$G589,Pat_org!$D$2:$D$484,0),Pat_org!L$1)))</f>
        <v>UK</v>
      </c>
      <c r="P589" s="3" t="str" cm="1">
        <f t="array" ref="P589">IF(INDEX(Pat_org!$D$2:$P$484,MATCH(Payments_2020!$G589,Pat_org!$D$2:$D$484,0),Pat_org!M$1)=0,"",(INDEX(Pat_org!$D$2:$P$484,MATCH(Payments_2020!$G589,Pat_org!$D$2:$D$484,0),Pat_org!M$1)))</f>
        <v>https://www.progress.org.uk/</v>
      </c>
      <c r="Q589" s="3" t="str" cm="1">
        <f t="array" ref="Q589">IFERROR(IF(INDEX(Pat_org!$D$2:$P$484,MATCH(Payments_2020!$G589,Pat_org!$D$2:$D$484,0),Pat_org!N$1)=0,"",(INDEX(Pat_org!$D$2:$P$484,MATCH(Payments_2020!$G589,Pat_org!$D$2:$D$484,0),Pat_org!N$1))),"")</f>
        <v>Not rare</v>
      </c>
      <c r="R589" s="3" t="str" cm="1">
        <f t="array" ref="R589">IF(INDEX(Pat_org!$D$2:$P$484,MATCH(Payments_2020!$G589,Pat_org!$D$2:$D$484,0),Pat_org!O$1)=0,"",(INDEX(Pat_org!$D$2:$P$484,MATCH(Payments_2020!$G589,Pat_org!$D$2:$D$484,0),Pat_org!O$1)))</f>
        <v>Single PO</v>
      </c>
      <c r="S589" s="3" t="str" cm="1">
        <f t="array" ref="S589">IF(INDEX(Pat_org!$D$2:$P$484,MATCH(Payments_2020!$G589,Pat_org!$D$2:$D$484,0),Pat_org!P$1)=0,"",(INDEX(Pat_org!$D$2:$P$484,MATCH(Payments_2020!$G589,Pat_org!$D$2:$D$484,0),Pat_org!P$1)))</f>
        <v/>
      </c>
      <c r="T589" s="3" t="s">
        <v>1002</v>
      </c>
      <c r="U589" s="3" t="s">
        <v>26</v>
      </c>
      <c r="V589" s="1">
        <v>2020</v>
      </c>
      <c r="W589" s="40" t="s">
        <v>27</v>
      </c>
      <c r="X589" s="40" t="str">
        <f t="shared" ref="X589:X620" si="30">CONCATENATE(V589,W589)</f>
        <v>2020GBP</v>
      </c>
      <c r="Y589" s="40">
        <v>2000</v>
      </c>
      <c r="Z589" s="31" cm="1">
        <f t="array" ref="Z589">_xlfn.IFS(X589=GBP_2020,Y589,X589=GBP_2019,Y589*CPI_2019,X589=GBP_2018,Y589*CPI_2018,X589=EUR_2020,Y589*EURGBP_2020,X589=EUR_2019,(Y589*EURGBP_2019)*CPI_2019,X589=EUR_2018,(Y589*EURGBP_2018)*CPI_2018,X589=USD_2020,Y589*USDGBP_2020,X589=USD_2019,(Y589*USDGBP_2019)*CPI_2019,X589=USD_2018,(Y589*USDGBP_2018)*CPI_2018,X589=CHF_2020,Y589*CHFGBP_2020,X589=CHF_2019,(Y589*CHFGBP_2019)*CPI_2019,X589=CHF_2018,(Y589*CHFGBP_2018)*CPI_2018,X589=SEK_2020,Y589*SEKGBP_2020,X589=SEK_2019,(Y589*SEKGBP_2019)*CPI_2019,X589=SEK_2018,(Y589*SEKGBP_2018)*CPI_2018,X589=NKK_2020,Y589*NKKGBP_2020,X589=NKK_2019,(Y589*NKKGBP_2019)*CPI_2019,X589=NKK_2018,(Y589*NKKGBP_2018)*CPI_2018,X589=DKK_2020,Y589*DKKGBP_2020,X589=DKK_2019,(Y589*DKKGBP_2019)*CPI_2019,X589=DKK_2018,(Y589*DKKGBP_2018)*CPI_2018)</f>
        <v>2000</v>
      </c>
      <c r="AA589" s="1">
        <v>1</v>
      </c>
    </row>
    <row r="590" spans="1:27" s="3" customFormat="1" x14ac:dyDescent="0.35">
      <c r="A590" s="3" t="s">
        <v>984</v>
      </c>
      <c r="B590" s="3" t="str">
        <f t="shared" si="29"/>
        <v>MerckInfertility</v>
      </c>
      <c r="C590" s="3" t="str">
        <f>IF(INDEX(Comp_interest!$D:$D,MATCH(Payments_2020!$B590,Comp_interest!$C:$C,0))=0,"",INDEX(Comp_interest!$D:$D,MATCH(Payments_2020!$B590,Comp_interest!$C:$C,0)))</f>
        <v>Definitely yes</v>
      </c>
      <c r="D590" s="3" t="str">
        <f>IF(INDEX(Comp_interest!$E:$E,MATCH(Payments_2020!$B590,Comp_interest!$C:$C,0))=0,"",INDEX(Comp_interest!$E:$E,MATCH(Payments_2020!$B590,Comp_interest!$C:$C,0)))</f>
        <v>Annual report</v>
      </c>
      <c r="E590" s="3" t="str">
        <f>IF(INDEX(Comp_interest!$F:$F,MATCH(Payments_2020!$B590,Comp_interest!$C:$C,0))=0,"",INDEX(Comp_interest!$F:$F,MATCH(Payments_2020!$B590,Comp_interest!$C:$C,0)))</f>
        <v/>
      </c>
      <c r="F590" s="3" t="s">
        <v>1000</v>
      </c>
      <c r="G590" s="3" t="str">
        <f>INDEX(Pat_org!$B$3:$C$892,MATCH(Payments_2020!F590,Pat_org!$B$3:$B$892,0),2)</f>
        <v>Progress Educational Trust</v>
      </c>
      <c r="H590" s="3" t="str" cm="1">
        <f t="array" ref="H590">IF(INDEX(Pat_org!$D$2:$P$484,MATCH(Payments_2020!$G590,Pat_org!$D$2:$D$484,0),Pat_org!E$1)=0,"",(INDEX(Pat_org!$D$2:$P$484,MATCH(Payments_2020!$G590,Pat_org!$D$2:$D$484,0),Pat_org!E$1)))</f>
        <v>Include</v>
      </c>
      <c r="I590" s="3" cm="1">
        <f t="array" ref="I590">IF(INDEX(Pat_org!$D$2:$P$484,MATCH(Payments_2020!$G590,Pat_org!$D$2:$D$484,0),Pat_org!E$1)=0,"",(INDEX(Pat_org!$D$2:$P$484,MATCH(Payments_2020!$G590,Pat_org!$D$2:$D$484,0),Pat_org!$F$1)))</f>
        <v>0</v>
      </c>
      <c r="J590" s="3" t="str" cm="1">
        <f t="array" ref="J590">IF(INDEX(Pat_org!$D$2:$P$484,MATCH(Payments_2020!$G590,Pat_org!$D$2:$D$484,0),Pat_org!G$1)=0,"",(INDEX(Pat_org!$D$2:$P$484,MATCH(Payments_2020!$G590,Pat_org!$D$2:$D$484,0),Pat_org!G$1)))</f>
        <v>Organisation focused on education</v>
      </c>
      <c r="K590" s="3" t="str" cm="1">
        <f t="array" ref="K590">IF(INDEX(Pat_org!$D$2:$P$484,MATCH(Payments_2020!$G590,Pat_org!$D$2:$D$484,0),Pat_org!H$1)=0,"",(INDEX(Pat_org!$D$2:$P$484,MATCH(Payments_2020!$G590,Pat_org!$D$2:$D$484,0),Pat_org!H$1)))</f>
        <v>16 Diseases of the genitourinary system  </v>
      </c>
      <c r="L590" s="3" t="str" cm="1">
        <f t="array" ref="L590">IF(INDEX(Pat_org!$D$2:$P$484,MATCH(Payments_2020!$G590,Pat_org!$D$2:$D$484,0),Pat_org!I$1)=0,"",(INDEX(Pat_org!$D$2:$P$484,MATCH(Payments_2020!$G590,Pat_org!$D$2:$D$484,0),Pat_org!I$1)))</f>
        <v>Infertility</v>
      </c>
      <c r="M590" s="3" cm="1">
        <f t="array" ref="M590">IF(INDEX(Pat_org!$D$2:$P$484,MATCH(Payments_2020!$G590,Pat_org!$D$2:$D$484,0),Pat_org!J$1)=0,"",(INDEX(Pat_org!$D$2:$P$484,MATCH(Payments_2020!$G590,Pat_org!$D$2:$D$484,0),Pat_org!J$1)))</f>
        <v>1139856</v>
      </c>
      <c r="N590" s="3" t="str" cm="1">
        <f t="array" ref="N590">IF(INDEX(Pat_org!$D$2:$P$484,MATCH(Payments_2020!$G590,Pat_org!$D$2:$D$484,0),Pat_org!K$1)=0,"",(INDEX(Pat_org!$D$2:$P$484,MATCH(Payments_2020!$G590,Pat_org!$D$2:$D$484,0),Pat_org!K$1)))</f>
        <v/>
      </c>
      <c r="O590" s="3" t="str" cm="1">
        <f t="array" ref="O590">IF(INDEX(Pat_org!$D$2:$P$484,MATCH(Payments_2020!$G590,Pat_org!$D$2:$D$484,0),Pat_org!L$1)=0,"",(INDEX(Pat_org!$D$2:$P$484,MATCH(Payments_2020!$G590,Pat_org!$D$2:$D$484,0),Pat_org!L$1)))</f>
        <v>UK</v>
      </c>
      <c r="P590" s="3" t="str" cm="1">
        <f t="array" ref="P590">IF(INDEX(Pat_org!$D$2:$P$484,MATCH(Payments_2020!$G590,Pat_org!$D$2:$D$484,0),Pat_org!M$1)=0,"",(INDEX(Pat_org!$D$2:$P$484,MATCH(Payments_2020!$G590,Pat_org!$D$2:$D$484,0),Pat_org!M$1)))</f>
        <v>https://www.progress.org.uk/</v>
      </c>
      <c r="Q590" s="3" t="str" cm="1">
        <f t="array" ref="Q590">IFERROR(IF(INDEX(Pat_org!$D$2:$P$484,MATCH(Payments_2020!$G590,Pat_org!$D$2:$D$484,0),Pat_org!N$1)=0,"",(INDEX(Pat_org!$D$2:$P$484,MATCH(Payments_2020!$G590,Pat_org!$D$2:$D$484,0),Pat_org!N$1))),"")</f>
        <v>Not rare</v>
      </c>
      <c r="R590" s="3" t="str" cm="1">
        <f t="array" ref="R590">IF(INDEX(Pat_org!$D$2:$P$484,MATCH(Payments_2020!$G590,Pat_org!$D$2:$D$484,0),Pat_org!O$1)=0,"",(INDEX(Pat_org!$D$2:$P$484,MATCH(Payments_2020!$G590,Pat_org!$D$2:$D$484,0),Pat_org!O$1)))</f>
        <v>Single PO</v>
      </c>
      <c r="S590" s="3" t="str" cm="1">
        <f t="array" ref="S590">IF(INDEX(Pat_org!$D$2:$P$484,MATCH(Payments_2020!$G590,Pat_org!$D$2:$D$484,0),Pat_org!P$1)=0,"",(INDEX(Pat_org!$D$2:$P$484,MATCH(Payments_2020!$G590,Pat_org!$D$2:$D$484,0),Pat_org!P$1)))</f>
        <v/>
      </c>
      <c r="T590" s="3" t="s">
        <v>1003</v>
      </c>
      <c r="U590" s="3" t="s">
        <v>26</v>
      </c>
      <c r="V590" s="1">
        <v>2020</v>
      </c>
      <c r="W590" s="40" t="s">
        <v>27</v>
      </c>
      <c r="X590" s="40" t="str">
        <f t="shared" si="30"/>
        <v>2020GBP</v>
      </c>
      <c r="Y590" s="40">
        <v>10000</v>
      </c>
      <c r="Z590" s="31" cm="1">
        <f t="array" ref="Z590">_xlfn.IFS(X590=GBP_2020,Y590,X590=GBP_2019,Y590*CPI_2019,X590=GBP_2018,Y590*CPI_2018,X590=EUR_2020,Y590*EURGBP_2020,X590=EUR_2019,(Y590*EURGBP_2019)*CPI_2019,X590=EUR_2018,(Y590*EURGBP_2018)*CPI_2018,X590=USD_2020,Y590*USDGBP_2020,X590=USD_2019,(Y590*USDGBP_2019)*CPI_2019,X590=USD_2018,(Y590*USDGBP_2018)*CPI_2018,X590=CHF_2020,Y590*CHFGBP_2020,X590=CHF_2019,(Y590*CHFGBP_2019)*CPI_2019,X590=CHF_2018,(Y590*CHFGBP_2018)*CPI_2018,X590=SEK_2020,Y590*SEKGBP_2020,X590=SEK_2019,(Y590*SEKGBP_2019)*CPI_2019,X590=SEK_2018,(Y590*SEKGBP_2018)*CPI_2018,X590=NKK_2020,Y590*NKKGBP_2020,X590=NKK_2019,(Y590*NKKGBP_2019)*CPI_2019,X590=NKK_2018,(Y590*NKKGBP_2018)*CPI_2018,X590=DKK_2020,Y590*DKKGBP_2020,X590=DKK_2019,(Y590*DKKGBP_2019)*CPI_2019,X590=DKK_2018,(Y590*DKKGBP_2018)*CPI_2018)</f>
        <v>10000</v>
      </c>
      <c r="AA590" s="1">
        <v>1</v>
      </c>
    </row>
    <row r="591" spans="1:27" s="3" customFormat="1" x14ac:dyDescent="0.35">
      <c r="A591" s="3" t="s">
        <v>984</v>
      </c>
      <c r="B591" s="3" t="str">
        <f t="shared" si="29"/>
        <v>MerckNeurological conditions</v>
      </c>
      <c r="C591" s="3" t="str">
        <f>IF(INDEX(Comp_interest!$D:$D,MATCH(Payments_2020!$B591,Comp_interest!$C:$C,0))=0,"",INDEX(Comp_interest!$D:$D,MATCH(Payments_2020!$B591,Comp_interest!$C:$C,0)))</f>
        <v>Maybe yes</v>
      </c>
      <c r="D591" s="3" t="str">
        <f>IF(INDEX(Comp_interest!$E:$E,MATCH(Payments_2020!$B591,Comp_interest!$C:$C,0))=0,"",INDEX(Comp_interest!$E:$E,MATCH(Payments_2020!$B591,Comp_interest!$C:$C,0)))</f>
        <v>Annual report</v>
      </c>
      <c r="E591" s="3" t="str">
        <f>IF(INDEX(Comp_interest!$F:$F,MATCH(Payments_2020!$B591,Comp_interest!$C:$C,0))=0,"",INDEX(Comp_interest!$F:$F,MATCH(Payments_2020!$B591,Comp_interest!$C:$C,0)))</f>
        <v>Merk has a focus therapy area called "Neurology"</v>
      </c>
      <c r="F591" s="3" t="s">
        <v>334</v>
      </c>
      <c r="G591" s="3" t="str">
        <f>INDEX(Pat_org!$B$3:$C$892,MATCH(Payments_2020!F591,Pat_org!$B$3:$B$892,0),2)</f>
        <v>Neurological Alliance</v>
      </c>
      <c r="H591" s="3" t="str" cm="1">
        <f t="array" ref="H591">IF(INDEX(Pat_org!$D$2:$P$484,MATCH(Payments_2020!$G591,Pat_org!$D$2:$D$484,0),Pat_org!E$1)=0,"",(INDEX(Pat_org!$D$2:$P$484,MATCH(Payments_2020!$G591,Pat_org!$D$2:$D$484,0),Pat_org!E$1)))</f>
        <v>Include</v>
      </c>
      <c r="I591" s="3" cm="1">
        <f t="array" ref="I591">IF(INDEX(Pat_org!$D$2:$P$484,MATCH(Payments_2020!$G591,Pat_org!$D$2:$D$484,0),Pat_org!E$1)=0,"",(INDEX(Pat_org!$D$2:$P$484,MATCH(Payments_2020!$G591,Pat_org!$D$2:$D$484,0),Pat_org!$F$1)))</f>
        <v>0</v>
      </c>
      <c r="J591" s="3" t="str" cm="1">
        <f t="array" ref="J591">IF(INDEX(Pat_org!$D$2:$P$484,MATCH(Payments_2020!$G591,Pat_org!$D$2:$D$484,0),Pat_org!G$1)=0,"",(INDEX(Pat_org!$D$2:$P$484,MATCH(Payments_2020!$G591,Pat_org!$D$2:$D$484,0),Pat_org!G$1)))</f>
        <v>Multipurpose organisation</v>
      </c>
      <c r="K591" s="3" t="str" cm="1">
        <f t="array" ref="K591">IF(INDEX(Pat_org!$D$2:$P$484,MATCH(Payments_2020!$G591,Pat_org!$D$2:$D$484,0),Pat_org!H$1)=0,"",(INDEX(Pat_org!$D$2:$P$484,MATCH(Payments_2020!$G591,Pat_org!$D$2:$D$484,0),Pat_org!H$1)))</f>
        <v>08 Diseases of the nervous system  </v>
      </c>
      <c r="L591" s="3" t="str" cm="1">
        <f t="array" ref="L591">IF(INDEX(Pat_org!$D$2:$P$484,MATCH(Payments_2020!$G591,Pat_org!$D$2:$D$484,0),Pat_org!I$1)=0,"",(INDEX(Pat_org!$D$2:$P$484,MATCH(Payments_2020!$G591,Pat_org!$D$2:$D$484,0),Pat_org!I$1)))</f>
        <v>Neurological conditions</v>
      </c>
      <c r="M591" s="3" cm="1">
        <f t="array" ref="M591">IF(INDEX(Pat_org!$D$2:$P$484,MATCH(Payments_2020!$G591,Pat_org!$D$2:$D$484,0),Pat_org!J$1)=0,"",(INDEX(Pat_org!$D$2:$P$484,MATCH(Payments_2020!$G591,Pat_org!$D$2:$D$484,0),Pat_org!J$1)))</f>
        <v>1039034</v>
      </c>
      <c r="N591" s="3" t="str" cm="1">
        <f t="array" ref="N591">IF(INDEX(Pat_org!$D$2:$P$484,MATCH(Payments_2020!$G591,Pat_org!$D$2:$D$484,0),Pat_org!K$1)=0,"",(INDEX(Pat_org!$D$2:$P$484,MATCH(Payments_2020!$G591,Pat_org!$D$2:$D$484,0),Pat_org!K$1)))</f>
        <v/>
      </c>
      <c r="O591" s="3" t="str" cm="1">
        <f t="array" ref="O591">IF(INDEX(Pat_org!$D$2:$P$484,MATCH(Payments_2020!$G591,Pat_org!$D$2:$D$484,0),Pat_org!L$1)=0,"",(INDEX(Pat_org!$D$2:$P$484,MATCH(Payments_2020!$G591,Pat_org!$D$2:$D$484,0),Pat_org!L$1)))</f>
        <v>UK</v>
      </c>
      <c r="P591" s="3" t="str" cm="1">
        <f t="array" ref="P591">IF(INDEX(Pat_org!$D$2:$P$484,MATCH(Payments_2020!$G591,Pat_org!$D$2:$D$484,0),Pat_org!M$1)=0,"",(INDEX(Pat_org!$D$2:$P$484,MATCH(Payments_2020!$G591,Pat_org!$D$2:$D$484,0),Pat_org!M$1)))</f>
        <v>https://www.neural.org.uk/</v>
      </c>
      <c r="Q591" s="3" t="str" cm="1">
        <f t="array" ref="Q591">IFERROR(IF(INDEX(Pat_org!$D$2:$P$484,MATCH(Payments_2020!$G591,Pat_org!$D$2:$D$484,0),Pat_org!N$1)=0,"",(INDEX(Pat_org!$D$2:$P$484,MATCH(Payments_2020!$G591,Pat_org!$D$2:$D$484,0),Pat_org!N$1))),"")</f>
        <v>Not rare</v>
      </c>
      <c r="R591" s="3" t="str" cm="1">
        <f t="array" ref="R591">IF(INDEX(Pat_org!$D$2:$P$484,MATCH(Payments_2020!$G591,Pat_org!$D$2:$D$484,0),Pat_org!O$1)=0,"",(INDEX(Pat_org!$D$2:$P$484,MATCH(Payments_2020!$G591,Pat_org!$D$2:$D$484,0),Pat_org!O$1)))</f>
        <v xml:space="preserve">Alliance of POs  </v>
      </c>
      <c r="S591" s="3" t="str" cm="1">
        <f t="array" ref="S591">IF(INDEX(Pat_org!$D$2:$P$484,MATCH(Payments_2020!$G591,Pat_org!$D$2:$D$484,0),Pat_org!P$1)=0,"",(INDEX(Pat_org!$D$2:$P$484,MATCH(Payments_2020!$G591,Pat_org!$D$2:$D$484,0),Pat_org!P$1)))</f>
        <v/>
      </c>
      <c r="T591" s="3" t="s">
        <v>1004</v>
      </c>
      <c r="U591" s="3" t="s">
        <v>26</v>
      </c>
      <c r="V591" s="1">
        <v>2020</v>
      </c>
      <c r="W591" s="40" t="s">
        <v>27</v>
      </c>
      <c r="X591" s="40" t="str">
        <f t="shared" si="30"/>
        <v>2020GBP</v>
      </c>
      <c r="Y591" s="40">
        <v>10458</v>
      </c>
      <c r="Z591" s="31" cm="1">
        <f t="array" ref="Z591">_xlfn.IFS(X591=GBP_2020,Y591,X591=GBP_2019,Y591*CPI_2019,X591=GBP_2018,Y591*CPI_2018,X591=EUR_2020,Y591*EURGBP_2020,X591=EUR_2019,(Y591*EURGBP_2019)*CPI_2019,X591=EUR_2018,(Y591*EURGBP_2018)*CPI_2018,X591=USD_2020,Y591*USDGBP_2020,X591=USD_2019,(Y591*USDGBP_2019)*CPI_2019,X591=USD_2018,(Y591*USDGBP_2018)*CPI_2018,X591=CHF_2020,Y591*CHFGBP_2020,X591=CHF_2019,(Y591*CHFGBP_2019)*CPI_2019,X591=CHF_2018,(Y591*CHFGBP_2018)*CPI_2018,X591=SEK_2020,Y591*SEKGBP_2020,X591=SEK_2019,(Y591*SEKGBP_2019)*CPI_2019,X591=SEK_2018,(Y591*SEKGBP_2018)*CPI_2018,X591=NKK_2020,Y591*NKKGBP_2020,X591=NKK_2019,(Y591*NKKGBP_2019)*CPI_2019,X591=NKK_2018,(Y591*NKKGBP_2018)*CPI_2018,X591=DKK_2020,Y591*DKKGBP_2020,X591=DKK_2019,(Y591*DKKGBP_2019)*CPI_2019,X591=DKK_2018,(Y591*DKKGBP_2018)*CPI_2018)</f>
        <v>10458</v>
      </c>
      <c r="AA591" s="1">
        <v>1</v>
      </c>
    </row>
    <row r="592" spans="1:27" s="3" customFormat="1" x14ac:dyDescent="0.35">
      <c r="A592" s="3" t="s">
        <v>984</v>
      </c>
      <c r="B592" s="3" t="str">
        <f t="shared" si="29"/>
        <v>MerckNeurological conditions</v>
      </c>
      <c r="C592" s="3" t="str">
        <f>IF(INDEX(Comp_interest!$D:$D,MATCH(Payments_2020!$B592,Comp_interest!$C:$C,0))=0,"",INDEX(Comp_interest!$D:$D,MATCH(Payments_2020!$B592,Comp_interest!$C:$C,0)))</f>
        <v>Maybe yes</v>
      </c>
      <c r="D592" s="3" t="str">
        <f>IF(INDEX(Comp_interest!$E:$E,MATCH(Payments_2020!$B592,Comp_interest!$C:$C,0))=0,"",INDEX(Comp_interest!$E:$E,MATCH(Payments_2020!$B592,Comp_interest!$C:$C,0)))</f>
        <v>Annual report</v>
      </c>
      <c r="E592" s="3" t="str">
        <f>IF(INDEX(Comp_interest!$F:$F,MATCH(Payments_2020!$B592,Comp_interest!$C:$C,0))=0,"",INDEX(Comp_interest!$F:$F,MATCH(Payments_2020!$B592,Comp_interest!$C:$C,0)))</f>
        <v>Merk has a focus therapy area called "Neurology"</v>
      </c>
      <c r="F592" s="3" t="s">
        <v>334</v>
      </c>
      <c r="G592" s="3" t="str">
        <f>INDEX(Pat_org!$B$3:$C$892,MATCH(Payments_2020!F592,Pat_org!$B$3:$B$892,0),2)</f>
        <v>Neurological Alliance</v>
      </c>
      <c r="H592" s="3" t="str" cm="1">
        <f t="array" ref="H592">IF(INDEX(Pat_org!$D$2:$P$484,MATCH(Payments_2020!$G592,Pat_org!$D$2:$D$484,0),Pat_org!E$1)=0,"",(INDEX(Pat_org!$D$2:$P$484,MATCH(Payments_2020!$G592,Pat_org!$D$2:$D$484,0),Pat_org!E$1)))</f>
        <v>Include</v>
      </c>
      <c r="I592" s="3" cm="1">
        <f t="array" ref="I592">IF(INDEX(Pat_org!$D$2:$P$484,MATCH(Payments_2020!$G592,Pat_org!$D$2:$D$484,0),Pat_org!E$1)=0,"",(INDEX(Pat_org!$D$2:$P$484,MATCH(Payments_2020!$G592,Pat_org!$D$2:$D$484,0),Pat_org!$F$1)))</f>
        <v>0</v>
      </c>
      <c r="J592" s="3" t="str" cm="1">
        <f t="array" ref="J592">IF(INDEX(Pat_org!$D$2:$P$484,MATCH(Payments_2020!$G592,Pat_org!$D$2:$D$484,0),Pat_org!G$1)=0,"",(INDEX(Pat_org!$D$2:$P$484,MATCH(Payments_2020!$G592,Pat_org!$D$2:$D$484,0),Pat_org!G$1)))</f>
        <v>Multipurpose organisation</v>
      </c>
      <c r="K592" s="3" t="str" cm="1">
        <f t="array" ref="K592">IF(INDEX(Pat_org!$D$2:$P$484,MATCH(Payments_2020!$G592,Pat_org!$D$2:$D$484,0),Pat_org!H$1)=0,"",(INDEX(Pat_org!$D$2:$P$484,MATCH(Payments_2020!$G592,Pat_org!$D$2:$D$484,0),Pat_org!H$1)))</f>
        <v>08 Diseases of the nervous system  </v>
      </c>
      <c r="L592" s="3" t="str" cm="1">
        <f t="array" ref="L592">IF(INDEX(Pat_org!$D$2:$P$484,MATCH(Payments_2020!$G592,Pat_org!$D$2:$D$484,0),Pat_org!I$1)=0,"",(INDEX(Pat_org!$D$2:$P$484,MATCH(Payments_2020!$G592,Pat_org!$D$2:$D$484,0),Pat_org!I$1)))</f>
        <v>Neurological conditions</v>
      </c>
      <c r="M592" s="3" cm="1">
        <f t="array" ref="M592">IF(INDEX(Pat_org!$D$2:$P$484,MATCH(Payments_2020!$G592,Pat_org!$D$2:$D$484,0),Pat_org!J$1)=0,"",(INDEX(Pat_org!$D$2:$P$484,MATCH(Payments_2020!$G592,Pat_org!$D$2:$D$484,0),Pat_org!J$1)))</f>
        <v>1039034</v>
      </c>
      <c r="N592" s="3" t="str" cm="1">
        <f t="array" ref="N592">IF(INDEX(Pat_org!$D$2:$P$484,MATCH(Payments_2020!$G592,Pat_org!$D$2:$D$484,0),Pat_org!K$1)=0,"",(INDEX(Pat_org!$D$2:$P$484,MATCH(Payments_2020!$G592,Pat_org!$D$2:$D$484,0),Pat_org!K$1)))</f>
        <v/>
      </c>
      <c r="O592" s="3" t="str" cm="1">
        <f t="array" ref="O592">IF(INDEX(Pat_org!$D$2:$P$484,MATCH(Payments_2020!$G592,Pat_org!$D$2:$D$484,0),Pat_org!L$1)=0,"",(INDEX(Pat_org!$D$2:$P$484,MATCH(Payments_2020!$G592,Pat_org!$D$2:$D$484,0),Pat_org!L$1)))</f>
        <v>UK</v>
      </c>
      <c r="P592" s="3" t="str" cm="1">
        <f t="array" ref="P592">IF(INDEX(Pat_org!$D$2:$P$484,MATCH(Payments_2020!$G592,Pat_org!$D$2:$D$484,0),Pat_org!M$1)=0,"",(INDEX(Pat_org!$D$2:$P$484,MATCH(Payments_2020!$G592,Pat_org!$D$2:$D$484,0),Pat_org!M$1)))</f>
        <v>https://www.neural.org.uk/</v>
      </c>
      <c r="Q592" s="3" t="str" cm="1">
        <f t="array" ref="Q592">IFERROR(IF(INDEX(Pat_org!$D$2:$P$484,MATCH(Payments_2020!$G592,Pat_org!$D$2:$D$484,0),Pat_org!N$1)=0,"",(INDEX(Pat_org!$D$2:$P$484,MATCH(Payments_2020!$G592,Pat_org!$D$2:$D$484,0),Pat_org!N$1))),"")</f>
        <v>Not rare</v>
      </c>
      <c r="R592" s="3" t="str" cm="1">
        <f t="array" ref="R592">IF(INDEX(Pat_org!$D$2:$P$484,MATCH(Payments_2020!$G592,Pat_org!$D$2:$D$484,0),Pat_org!O$1)=0,"",(INDEX(Pat_org!$D$2:$P$484,MATCH(Payments_2020!$G592,Pat_org!$D$2:$D$484,0),Pat_org!O$1)))</f>
        <v xml:space="preserve">Alliance of POs  </v>
      </c>
      <c r="S592" s="3" t="str" cm="1">
        <f t="array" ref="S592">IF(INDEX(Pat_org!$D$2:$P$484,MATCH(Payments_2020!$G592,Pat_org!$D$2:$D$484,0),Pat_org!P$1)=0,"",(INDEX(Pat_org!$D$2:$P$484,MATCH(Payments_2020!$G592,Pat_org!$D$2:$D$484,0),Pat_org!P$1)))</f>
        <v/>
      </c>
      <c r="T592" s="3" t="s">
        <v>1005</v>
      </c>
      <c r="U592" s="3" t="s">
        <v>26</v>
      </c>
      <c r="V592" s="1">
        <v>2020</v>
      </c>
      <c r="W592" s="4" t="s">
        <v>27</v>
      </c>
      <c r="X592" s="40" t="str">
        <f t="shared" si="30"/>
        <v>2020GBP</v>
      </c>
      <c r="Y592" s="40">
        <v>10748</v>
      </c>
      <c r="Z592" s="31" cm="1">
        <f t="array" ref="Z592">_xlfn.IFS(X592=GBP_2020,Y592,X592=GBP_2019,Y592*CPI_2019,X592=GBP_2018,Y592*CPI_2018,X592=EUR_2020,Y592*EURGBP_2020,X592=EUR_2019,(Y592*EURGBP_2019)*CPI_2019,X592=EUR_2018,(Y592*EURGBP_2018)*CPI_2018,X592=USD_2020,Y592*USDGBP_2020,X592=USD_2019,(Y592*USDGBP_2019)*CPI_2019,X592=USD_2018,(Y592*USDGBP_2018)*CPI_2018,X592=CHF_2020,Y592*CHFGBP_2020,X592=CHF_2019,(Y592*CHFGBP_2019)*CPI_2019,X592=CHF_2018,(Y592*CHFGBP_2018)*CPI_2018,X592=SEK_2020,Y592*SEKGBP_2020,X592=SEK_2019,(Y592*SEKGBP_2019)*CPI_2019,X592=SEK_2018,(Y592*SEKGBP_2018)*CPI_2018,X592=NKK_2020,Y592*NKKGBP_2020,X592=NKK_2019,(Y592*NKKGBP_2019)*CPI_2019,X592=NKK_2018,(Y592*NKKGBP_2018)*CPI_2018,X592=DKK_2020,Y592*DKKGBP_2020,X592=DKK_2019,(Y592*DKKGBP_2019)*CPI_2019,X592=DKK_2018,(Y592*DKKGBP_2018)*CPI_2018)</f>
        <v>10748</v>
      </c>
      <c r="AA592" s="1">
        <v>1</v>
      </c>
    </row>
    <row r="593" spans="1:27" s="3" customFormat="1" x14ac:dyDescent="0.35">
      <c r="A593" s="3" t="s">
        <v>984</v>
      </c>
      <c r="B593" s="3" t="str">
        <f t="shared" si="29"/>
        <v>MerckMultiple sclerosis</v>
      </c>
      <c r="C593" s="3" t="str">
        <f>IF(INDEX(Comp_interest!$D:$D,MATCH(Payments_2020!$B593,Comp_interest!$C:$C,0))=0,"",INDEX(Comp_interest!$D:$D,MATCH(Payments_2020!$B593,Comp_interest!$C:$C,0)))</f>
        <v>Definitely yes</v>
      </c>
      <c r="D593" s="3" t="str">
        <f>IF(INDEX(Comp_interest!$E:$E,MATCH(Payments_2020!$B593,Comp_interest!$C:$C,0))=0,"",INDEX(Comp_interest!$E:$E,MATCH(Payments_2020!$B593,Comp_interest!$C:$C,0)))</f>
        <v>Annual report</v>
      </c>
      <c r="E593" s="3" t="str">
        <f>IF(INDEX(Comp_interest!$F:$F,MATCH(Payments_2020!$B593,Comp_interest!$C:$C,0))=0,"",INDEX(Comp_interest!$F:$F,MATCH(Payments_2020!$B593,Comp_interest!$C:$C,0)))</f>
        <v/>
      </c>
      <c r="F593" s="3" t="s">
        <v>1006</v>
      </c>
      <c r="G593" s="3" t="str">
        <f>INDEX(Pat_org!$B$3:$C$892,MATCH(Payments_2020!F593,Pat_org!$B$3:$B$892,0),2)</f>
        <v>Shift.MS</v>
      </c>
      <c r="H593" s="3" t="str" cm="1">
        <f t="array" ref="H593">IF(INDEX(Pat_org!$D$2:$P$484,MATCH(Payments_2020!$G593,Pat_org!$D$2:$D$484,0),Pat_org!E$1)=0,"",(INDEX(Pat_org!$D$2:$P$484,MATCH(Payments_2020!$G593,Pat_org!$D$2:$D$484,0),Pat_org!E$1)))</f>
        <v>Include</v>
      </c>
      <c r="I593" s="3" cm="1">
        <f t="array" ref="I593">IF(INDEX(Pat_org!$D$2:$P$484,MATCH(Payments_2020!$G593,Pat_org!$D$2:$D$484,0),Pat_org!E$1)=0,"",(INDEX(Pat_org!$D$2:$P$484,MATCH(Payments_2020!$G593,Pat_org!$D$2:$D$484,0),Pat_org!$F$1)))</f>
        <v>0</v>
      </c>
      <c r="J593" s="3" t="str" cm="1">
        <f t="array" ref="J593">IF(INDEX(Pat_org!$D$2:$P$484,MATCH(Payments_2020!$G593,Pat_org!$D$2:$D$484,0),Pat_org!G$1)=0,"",(INDEX(Pat_org!$D$2:$P$484,MATCH(Payments_2020!$G593,Pat_org!$D$2:$D$484,0),Pat_org!G$1)))</f>
        <v>Support organisation</v>
      </c>
      <c r="K593" s="3" t="str" cm="1">
        <f t="array" ref="K593">IF(INDEX(Pat_org!$D$2:$P$484,MATCH(Payments_2020!$G593,Pat_org!$D$2:$D$484,0),Pat_org!H$1)=0,"",(INDEX(Pat_org!$D$2:$P$484,MATCH(Payments_2020!$G593,Pat_org!$D$2:$D$484,0),Pat_org!H$1)))</f>
        <v>08 Diseases of the nervous system  </v>
      </c>
      <c r="L593" s="3" t="str" cm="1">
        <f t="array" ref="L593">IF(INDEX(Pat_org!$D$2:$P$484,MATCH(Payments_2020!$G593,Pat_org!$D$2:$D$484,0),Pat_org!I$1)=0,"",(INDEX(Pat_org!$D$2:$P$484,MATCH(Payments_2020!$G593,Pat_org!$D$2:$D$484,0),Pat_org!I$1)))</f>
        <v>Multiple sclerosis</v>
      </c>
      <c r="M593" s="3" t="str" cm="1">
        <f t="array" ref="M593">IF(INDEX(Pat_org!$D$2:$P$484,MATCH(Payments_2020!$G593,Pat_org!$D$2:$D$484,0),Pat_org!J$1)=0,"",(INDEX(Pat_org!$D$2:$P$484,MATCH(Payments_2020!$G593,Pat_org!$D$2:$D$484,0),Pat_org!J$1)))</f>
        <v>1117194 </v>
      </c>
      <c r="N593" s="3" t="str" cm="1">
        <f t="array" ref="N593">IF(INDEX(Pat_org!$D$2:$P$484,MATCH(Payments_2020!$G593,Pat_org!$D$2:$D$484,0),Pat_org!K$1)=0,"",(INDEX(Pat_org!$D$2:$P$484,MATCH(Payments_2020!$G593,Pat_org!$D$2:$D$484,0),Pat_org!K$1)))</f>
        <v/>
      </c>
      <c r="O593" s="3" t="str" cm="1">
        <f t="array" ref="O593">IF(INDEX(Pat_org!$D$2:$P$484,MATCH(Payments_2020!$G593,Pat_org!$D$2:$D$484,0),Pat_org!L$1)=0,"",(INDEX(Pat_org!$D$2:$P$484,MATCH(Payments_2020!$G593,Pat_org!$D$2:$D$484,0),Pat_org!L$1)))</f>
        <v>UK</v>
      </c>
      <c r="P593" s="3" t="str" cm="1">
        <f t="array" ref="P593">IF(INDEX(Pat_org!$D$2:$P$484,MATCH(Payments_2020!$G593,Pat_org!$D$2:$D$484,0),Pat_org!M$1)=0,"",(INDEX(Pat_org!$D$2:$P$484,MATCH(Payments_2020!$G593,Pat_org!$D$2:$D$484,0),Pat_org!M$1)))</f>
        <v>https://shift.ms/</v>
      </c>
      <c r="Q593" s="3" t="str" cm="1">
        <f t="array" ref="Q593">IFERROR(IF(INDEX(Pat_org!$D$2:$P$484,MATCH(Payments_2020!$G593,Pat_org!$D$2:$D$484,0),Pat_org!N$1)=0,"",(INDEX(Pat_org!$D$2:$P$484,MATCH(Payments_2020!$G593,Pat_org!$D$2:$D$484,0),Pat_org!N$1))),"")</f>
        <v>Not rare</v>
      </c>
      <c r="R593" s="3" t="str" cm="1">
        <f t="array" ref="R593">IF(INDEX(Pat_org!$D$2:$P$484,MATCH(Payments_2020!$G593,Pat_org!$D$2:$D$484,0),Pat_org!O$1)=0,"",(INDEX(Pat_org!$D$2:$P$484,MATCH(Payments_2020!$G593,Pat_org!$D$2:$D$484,0),Pat_org!O$1)))</f>
        <v>Single PO</v>
      </c>
      <c r="S593" s="3" t="str" cm="1">
        <f t="array" ref="S593">IF(INDEX(Pat_org!$D$2:$P$484,MATCH(Payments_2020!$G593,Pat_org!$D$2:$D$484,0),Pat_org!P$1)=0,"",(INDEX(Pat_org!$D$2:$P$484,MATCH(Payments_2020!$G593,Pat_org!$D$2:$D$484,0),Pat_org!P$1)))</f>
        <v/>
      </c>
      <c r="T593" s="3" t="s">
        <v>1007</v>
      </c>
      <c r="U593" s="3" t="s">
        <v>26</v>
      </c>
      <c r="V593" s="1">
        <v>2020</v>
      </c>
      <c r="W593" s="4" t="s">
        <v>27</v>
      </c>
      <c r="X593" s="40" t="str">
        <f t="shared" si="30"/>
        <v>2020GBP</v>
      </c>
      <c r="Y593" s="40">
        <v>28000</v>
      </c>
      <c r="Z593" s="31" cm="1">
        <f t="array" ref="Z593">_xlfn.IFS(X593=GBP_2020,Y593,X593=GBP_2019,Y593*CPI_2019,X593=GBP_2018,Y593*CPI_2018,X593=EUR_2020,Y593*EURGBP_2020,X593=EUR_2019,(Y593*EURGBP_2019)*CPI_2019,X593=EUR_2018,(Y593*EURGBP_2018)*CPI_2018,X593=USD_2020,Y593*USDGBP_2020,X593=USD_2019,(Y593*USDGBP_2019)*CPI_2019,X593=USD_2018,(Y593*USDGBP_2018)*CPI_2018,X593=CHF_2020,Y593*CHFGBP_2020,X593=CHF_2019,(Y593*CHFGBP_2019)*CPI_2019,X593=CHF_2018,(Y593*CHFGBP_2018)*CPI_2018,X593=SEK_2020,Y593*SEKGBP_2020,X593=SEK_2019,(Y593*SEKGBP_2019)*CPI_2019,X593=SEK_2018,(Y593*SEKGBP_2018)*CPI_2018,X593=NKK_2020,Y593*NKKGBP_2020,X593=NKK_2019,(Y593*NKKGBP_2019)*CPI_2019,X593=NKK_2018,(Y593*NKKGBP_2018)*CPI_2018,X593=DKK_2020,Y593*DKKGBP_2020,X593=DKK_2019,(Y593*DKKGBP_2019)*CPI_2019,X593=DKK_2018,(Y593*DKKGBP_2018)*CPI_2018)</f>
        <v>28000</v>
      </c>
      <c r="AA593" s="1">
        <v>1</v>
      </c>
    </row>
    <row r="594" spans="1:27" s="3" customFormat="1" x14ac:dyDescent="0.35">
      <c r="A594" s="3" t="s">
        <v>984</v>
      </c>
      <c r="B594" s="3" t="str">
        <f t="shared" si="29"/>
        <v>MerckMultiple sclerosis</v>
      </c>
      <c r="C594" s="3" t="str">
        <f>IF(INDEX(Comp_interest!$D:$D,MATCH(Payments_2020!$B594,Comp_interest!$C:$C,0))=0,"",INDEX(Comp_interest!$D:$D,MATCH(Payments_2020!$B594,Comp_interest!$C:$C,0)))</f>
        <v>Definitely yes</v>
      </c>
      <c r="D594" s="3" t="str">
        <f>IF(INDEX(Comp_interest!$E:$E,MATCH(Payments_2020!$B594,Comp_interest!$C:$C,0))=0,"",INDEX(Comp_interest!$E:$E,MATCH(Payments_2020!$B594,Comp_interest!$C:$C,0)))</f>
        <v>Annual report</v>
      </c>
      <c r="E594" s="3" t="str">
        <f>IF(INDEX(Comp_interest!$F:$F,MATCH(Payments_2020!$B594,Comp_interest!$C:$C,0))=0,"",INDEX(Comp_interest!$F:$F,MATCH(Payments_2020!$B594,Comp_interest!$C:$C,0)))</f>
        <v/>
      </c>
      <c r="F594" s="3" t="s">
        <v>1006</v>
      </c>
      <c r="G594" s="3" t="str">
        <f>INDEX(Pat_org!$B$3:$C$892,MATCH(Payments_2020!F594,Pat_org!$B$3:$B$892,0),2)</f>
        <v>Shift.MS</v>
      </c>
      <c r="H594" s="3" t="str" cm="1">
        <f t="array" ref="H594">IF(INDEX(Pat_org!$D$2:$P$484,MATCH(Payments_2020!$G594,Pat_org!$D$2:$D$484,0),Pat_org!E$1)=0,"",(INDEX(Pat_org!$D$2:$P$484,MATCH(Payments_2020!$G594,Pat_org!$D$2:$D$484,0),Pat_org!E$1)))</f>
        <v>Include</v>
      </c>
      <c r="I594" s="3" cm="1">
        <f t="array" ref="I594">IF(INDEX(Pat_org!$D$2:$P$484,MATCH(Payments_2020!$G594,Pat_org!$D$2:$D$484,0),Pat_org!E$1)=0,"",(INDEX(Pat_org!$D$2:$P$484,MATCH(Payments_2020!$G594,Pat_org!$D$2:$D$484,0),Pat_org!$F$1)))</f>
        <v>0</v>
      </c>
      <c r="J594" s="3" t="str" cm="1">
        <f t="array" ref="J594">IF(INDEX(Pat_org!$D$2:$P$484,MATCH(Payments_2020!$G594,Pat_org!$D$2:$D$484,0),Pat_org!G$1)=0,"",(INDEX(Pat_org!$D$2:$P$484,MATCH(Payments_2020!$G594,Pat_org!$D$2:$D$484,0),Pat_org!G$1)))</f>
        <v>Support organisation</v>
      </c>
      <c r="K594" s="3" t="str" cm="1">
        <f t="array" ref="K594">IF(INDEX(Pat_org!$D$2:$P$484,MATCH(Payments_2020!$G594,Pat_org!$D$2:$D$484,0),Pat_org!H$1)=0,"",(INDEX(Pat_org!$D$2:$P$484,MATCH(Payments_2020!$G594,Pat_org!$D$2:$D$484,0),Pat_org!H$1)))</f>
        <v>08 Diseases of the nervous system  </v>
      </c>
      <c r="L594" s="3" t="str" cm="1">
        <f t="array" ref="L594">IF(INDEX(Pat_org!$D$2:$P$484,MATCH(Payments_2020!$G594,Pat_org!$D$2:$D$484,0),Pat_org!I$1)=0,"",(INDEX(Pat_org!$D$2:$P$484,MATCH(Payments_2020!$G594,Pat_org!$D$2:$D$484,0),Pat_org!I$1)))</f>
        <v>Multiple sclerosis</v>
      </c>
      <c r="M594" s="3" t="str" cm="1">
        <f t="array" ref="M594">IF(INDEX(Pat_org!$D$2:$P$484,MATCH(Payments_2020!$G594,Pat_org!$D$2:$D$484,0),Pat_org!J$1)=0,"",(INDEX(Pat_org!$D$2:$P$484,MATCH(Payments_2020!$G594,Pat_org!$D$2:$D$484,0),Pat_org!J$1)))</f>
        <v>1117194 </v>
      </c>
      <c r="N594" s="3" t="str" cm="1">
        <f t="array" ref="N594">IF(INDEX(Pat_org!$D$2:$P$484,MATCH(Payments_2020!$G594,Pat_org!$D$2:$D$484,0),Pat_org!K$1)=0,"",(INDEX(Pat_org!$D$2:$P$484,MATCH(Payments_2020!$G594,Pat_org!$D$2:$D$484,0),Pat_org!K$1)))</f>
        <v/>
      </c>
      <c r="O594" s="3" t="str" cm="1">
        <f t="array" ref="O594">IF(INDEX(Pat_org!$D$2:$P$484,MATCH(Payments_2020!$G594,Pat_org!$D$2:$D$484,0),Pat_org!L$1)=0,"",(INDEX(Pat_org!$D$2:$P$484,MATCH(Payments_2020!$G594,Pat_org!$D$2:$D$484,0),Pat_org!L$1)))</f>
        <v>UK</v>
      </c>
      <c r="P594" s="3" t="str" cm="1">
        <f t="array" ref="P594">IF(INDEX(Pat_org!$D$2:$P$484,MATCH(Payments_2020!$G594,Pat_org!$D$2:$D$484,0),Pat_org!M$1)=0,"",(INDEX(Pat_org!$D$2:$P$484,MATCH(Payments_2020!$G594,Pat_org!$D$2:$D$484,0),Pat_org!M$1)))</f>
        <v>https://shift.ms/</v>
      </c>
      <c r="Q594" s="3" t="str" cm="1">
        <f t="array" ref="Q594">IFERROR(IF(INDEX(Pat_org!$D$2:$P$484,MATCH(Payments_2020!$G594,Pat_org!$D$2:$D$484,0),Pat_org!N$1)=0,"",(INDEX(Pat_org!$D$2:$P$484,MATCH(Payments_2020!$G594,Pat_org!$D$2:$D$484,0),Pat_org!N$1))),"")</f>
        <v>Not rare</v>
      </c>
      <c r="R594" s="3" t="str" cm="1">
        <f t="array" ref="R594">IF(INDEX(Pat_org!$D$2:$P$484,MATCH(Payments_2020!$G594,Pat_org!$D$2:$D$484,0),Pat_org!O$1)=0,"",(INDEX(Pat_org!$D$2:$P$484,MATCH(Payments_2020!$G594,Pat_org!$D$2:$D$484,0),Pat_org!O$1)))</f>
        <v>Single PO</v>
      </c>
      <c r="S594" s="3" t="str" cm="1">
        <f t="array" ref="S594">IF(INDEX(Pat_org!$D$2:$P$484,MATCH(Payments_2020!$G594,Pat_org!$D$2:$D$484,0),Pat_org!P$1)=0,"",(INDEX(Pat_org!$D$2:$P$484,MATCH(Payments_2020!$G594,Pat_org!$D$2:$D$484,0),Pat_org!P$1)))</f>
        <v/>
      </c>
      <c r="T594" s="3" t="s">
        <v>1008</v>
      </c>
      <c r="U594" s="3" t="s">
        <v>26</v>
      </c>
      <c r="V594" s="1">
        <v>2020</v>
      </c>
      <c r="W594" s="4" t="s">
        <v>27</v>
      </c>
      <c r="X594" s="40" t="str">
        <f t="shared" si="30"/>
        <v>2020GBP</v>
      </c>
      <c r="Y594" s="40">
        <v>20000</v>
      </c>
      <c r="Z594" s="31" cm="1">
        <f t="array" ref="Z594">_xlfn.IFS(X594=GBP_2020,Y594,X594=GBP_2019,Y594*CPI_2019,X594=GBP_2018,Y594*CPI_2018,X594=EUR_2020,Y594*EURGBP_2020,X594=EUR_2019,(Y594*EURGBP_2019)*CPI_2019,X594=EUR_2018,(Y594*EURGBP_2018)*CPI_2018,X594=USD_2020,Y594*USDGBP_2020,X594=USD_2019,(Y594*USDGBP_2019)*CPI_2019,X594=USD_2018,(Y594*USDGBP_2018)*CPI_2018,X594=CHF_2020,Y594*CHFGBP_2020,X594=CHF_2019,(Y594*CHFGBP_2019)*CPI_2019,X594=CHF_2018,(Y594*CHFGBP_2018)*CPI_2018,X594=SEK_2020,Y594*SEKGBP_2020,X594=SEK_2019,(Y594*SEKGBP_2019)*CPI_2019,X594=SEK_2018,(Y594*SEKGBP_2018)*CPI_2018,X594=NKK_2020,Y594*NKKGBP_2020,X594=NKK_2019,(Y594*NKKGBP_2019)*CPI_2019,X594=NKK_2018,(Y594*NKKGBP_2018)*CPI_2018,X594=DKK_2020,Y594*DKKGBP_2020,X594=DKK_2019,(Y594*DKKGBP_2019)*CPI_2019,X594=DKK_2018,(Y594*DKKGBP_2018)*CPI_2018)</f>
        <v>20000</v>
      </c>
      <c r="AA594" s="1">
        <v>1</v>
      </c>
    </row>
    <row r="595" spans="1:27" s="3" customFormat="1" x14ac:dyDescent="0.35">
      <c r="A595" s="3" t="s">
        <v>984</v>
      </c>
      <c r="B595" s="3" t="str">
        <f t="shared" si="29"/>
        <v>MerckMultiple sclerosis</v>
      </c>
      <c r="C595" s="3" t="str">
        <f>IF(INDEX(Comp_interest!$D:$D,MATCH(Payments_2020!$B595,Comp_interest!$C:$C,0))=0,"",INDEX(Comp_interest!$D:$D,MATCH(Payments_2020!$B595,Comp_interest!$C:$C,0)))</f>
        <v>Definitely yes</v>
      </c>
      <c r="D595" s="3" t="str">
        <f>IF(INDEX(Comp_interest!$E:$E,MATCH(Payments_2020!$B595,Comp_interest!$C:$C,0))=0,"",INDEX(Comp_interest!$E:$E,MATCH(Payments_2020!$B595,Comp_interest!$C:$C,0)))</f>
        <v>Annual report</v>
      </c>
      <c r="E595" s="3" t="str">
        <f>IF(INDEX(Comp_interest!$F:$F,MATCH(Payments_2020!$B595,Comp_interest!$C:$C,0))=0,"",INDEX(Comp_interest!$F:$F,MATCH(Payments_2020!$B595,Comp_interest!$C:$C,0)))</f>
        <v/>
      </c>
      <c r="F595" s="3" t="s">
        <v>1006</v>
      </c>
      <c r="G595" s="3" t="str">
        <f>INDEX(Pat_org!$B$3:$C$892,MATCH(Payments_2020!F595,Pat_org!$B$3:$B$892,0),2)</f>
        <v>Shift.MS</v>
      </c>
      <c r="H595" s="3" t="str" cm="1">
        <f t="array" ref="H595">IF(INDEX(Pat_org!$D$2:$P$484,MATCH(Payments_2020!$G595,Pat_org!$D$2:$D$484,0),Pat_org!E$1)=0,"",(INDEX(Pat_org!$D$2:$P$484,MATCH(Payments_2020!$G595,Pat_org!$D$2:$D$484,0),Pat_org!E$1)))</f>
        <v>Include</v>
      </c>
      <c r="I595" s="3" cm="1">
        <f t="array" ref="I595">IF(INDEX(Pat_org!$D$2:$P$484,MATCH(Payments_2020!$G595,Pat_org!$D$2:$D$484,0),Pat_org!E$1)=0,"",(INDEX(Pat_org!$D$2:$P$484,MATCH(Payments_2020!$G595,Pat_org!$D$2:$D$484,0),Pat_org!$F$1)))</f>
        <v>0</v>
      </c>
      <c r="J595" s="3" t="str" cm="1">
        <f t="array" ref="J595">IF(INDEX(Pat_org!$D$2:$P$484,MATCH(Payments_2020!$G595,Pat_org!$D$2:$D$484,0),Pat_org!G$1)=0,"",(INDEX(Pat_org!$D$2:$P$484,MATCH(Payments_2020!$G595,Pat_org!$D$2:$D$484,0),Pat_org!G$1)))</f>
        <v>Support organisation</v>
      </c>
      <c r="K595" s="3" t="str" cm="1">
        <f t="array" ref="K595">IF(INDEX(Pat_org!$D$2:$P$484,MATCH(Payments_2020!$G595,Pat_org!$D$2:$D$484,0),Pat_org!H$1)=0,"",(INDEX(Pat_org!$D$2:$P$484,MATCH(Payments_2020!$G595,Pat_org!$D$2:$D$484,0),Pat_org!H$1)))</f>
        <v>08 Diseases of the nervous system  </v>
      </c>
      <c r="L595" s="3" t="str" cm="1">
        <f t="array" ref="L595">IF(INDEX(Pat_org!$D$2:$P$484,MATCH(Payments_2020!$G595,Pat_org!$D$2:$D$484,0),Pat_org!I$1)=0,"",(INDEX(Pat_org!$D$2:$P$484,MATCH(Payments_2020!$G595,Pat_org!$D$2:$D$484,0),Pat_org!I$1)))</f>
        <v>Multiple sclerosis</v>
      </c>
      <c r="M595" s="3" t="str" cm="1">
        <f t="array" ref="M595">IF(INDEX(Pat_org!$D$2:$P$484,MATCH(Payments_2020!$G595,Pat_org!$D$2:$D$484,0),Pat_org!J$1)=0,"",(INDEX(Pat_org!$D$2:$P$484,MATCH(Payments_2020!$G595,Pat_org!$D$2:$D$484,0),Pat_org!J$1)))</f>
        <v>1117194 </v>
      </c>
      <c r="N595" s="3" t="str" cm="1">
        <f t="array" ref="N595">IF(INDEX(Pat_org!$D$2:$P$484,MATCH(Payments_2020!$G595,Pat_org!$D$2:$D$484,0),Pat_org!K$1)=0,"",(INDEX(Pat_org!$D$2:$P$484,MATCH(Payments_2020!$G595,Pat_org!$D$2:$D$484,0),Pat_org!K$1)))</f>
        <v/>
      </c>
      <c r="O595" s="3" t="str" cm="1">
        <f t="array" ref="O595">IF(INDEX(Pat_org!$D$2:$P$484,MATCH(Payments_2020!$G595,Pat_org!$D$2:$D$484,0),Pat_org!L$1)=0,"",(INDEX(Pat_org!$D$2:$P$484,MATCH(Payments_2020!$G595,Pat_org!$D$2:$D$484,0),Pat_org!L$1)))</f>
        <v>UK</v>
      </c>
      <c r="P595" s="3" t="str" cm="1">
        <f t="array" ref="P595">IF(INDEX(Pat_org!$D$2:$P$484,MATCH(Payments_2020!$G595,Pat_org!$D$2:$D$484,0),Pat_org!M$1)=0,"",(INDEX(Pat_org!$D$2:$P$484,MATCH(Payments_2020!$G595,Pat_org!$D$2:$D$484,0),Pat_org!M$1)))</f>
        <v>https://shift.ms/</v>
      </c>
      <c r="Q595" s="3" t="str" cm="1">
        <f t="array" ref="Q595">IFERROR(IF(INDEX(Pat_org!$D$2:$P$484,MATCH(Payments_2020!$G595,Pat_org!$D$2:$D$484,0),Pat_org!N$1)=0,"",(INDEX(Pat_org!$D$2:$P$484,MATCH(Payments_2020!$G595,Pat_org!$D$2:$D$484,0),Pat_org!N$1))),"")</f>
        <v>Not rare</v>
      </c>
      <c r="R595" s="3" t="str" cm="1">
        <f t="array" ref="R595">IF(INDEX(Pat_org!$D$2:$P$484,MATCH(Payments_2020!$G595,Pat_org!$D$2:$D$484,0),Pat_org!O$1)=0,"",(INDEX(Pat_org!$D$2:$P$484,MATCH(Payments_2020!$G595,Pat_org!$D$2:$D$484,0),Pat_org!O$1)))</f>
        <v>Single PO</v>
      </c>
      <c r="S595" s="3" t="str" cm="1">
        <f t="array" ref="S595">IF(INDEX(Pat_org!$D$2:$P$484,MATCH(Payments_2020!$G595,Pat_org!$D$2:$D$484,0),Pat_org!P$1)=0,"",(INDEX(Pat_org!$D$2:$P$484,MATCH(Payments_2020!$G595,Pat_org!$D$2:$D$484,0),Pat_org!P$1)))</f>
        <v/>
      </c>
      <c r="T595" s="3" t="s">
        <v>1009</v>
      </c>
      <c r="U595" s="3" t="s">
        <v>26</v>
      </c>
      <c r="V595" s="1">
        <v>2020</v>
      </c>
      <c r="W595" s="4" t="s">
        <v>27</v>
      </c>
      <c r="X595" s="40" t="str">
        <f t="shared" si="30"/>
        <v>2020GBP</v>
      </c>
      <c r="Y595" s="40">
        <v>1150</v>
      </c>
      <c r="Z595" s="31" cm="1">
        <f t="array" ref="Z595">_xlfn.IFS(X595=GBP_2020,Y595,X595=GBP_2019,Y595*CPI_2019,X595=GBP_2018,Y595*CPI_2018,X595=EUR_2020,Y595*EURGBP_2020,X595=EUR_2019,(Y595*EURGBP_2019)*CPI_2019,X595=EUR_2018,(Y595*EURGBP_2018)*CPI_2018,X595=USD_2020,Y595*USDGBP_2020,X595=USD_2019,(Y595*USDGBP_2019)*CPI_2019,X595=USD_2018,(Y595*USDGBP_2018)*CPI_2018,X595=CHF_2020,Y595*CHFGBP_2020,X595=CHF_2019,(Y595*CHFGBP_2019)*CPI_2019,X595=CHF_2018,(Y595*CHFGBP_2018)*CPI_2018,X595=SEK_2020,Y595*SEKGBP_2020,X595=SEK_2019,(Y595*SEKGBP_2019)*CPI_2019,X595=SEK_2018,(Y595*SEKGBP_2018)*CPI_2018,X595=NKK_2020,Y595*NKKGBP_2020,X595=NKK_2019,(Y595*NKKGBP_2019)*CPI_2019,X595=NKK_2018,(Y595*NKKGBP_2018)*CPI_2018,X595=DKK_2020,Y595*DKKGBP_2020,X595=DKK_2019,(Y595*DKKGBP_2019)*CPI_2019,X595=DKK_2018,(Y595*DKKGBP_2018)*CPI_2018)</f>
        <v>1150</v>
      </c>
      <c r="AA595" s="1">
        <v>1</v>
      </c>
    </row>
    <row r="596" spans="1:27" s="3" customFormat="1" x14ac:dyDescent="0.35">
      <c r="A596" s="3" t="s">
        <v>984</v>
      </c>
      <c r="B596" s="3" t="str">
        <f t="shared" si="29"/>
        <v>MerckMultiple sclerosis</v>
      </c>
      <c r="C596" s="3" t="str">
        <f>IF(INDEX(Comp_interest!$D:$D,MATCH(Payments_2020!$B596,Comp_interest!$C:$C,0))=0,"",INDEX(Comp_interest!$D:$D,MATCH(Payments_2020!$B596,Comp_interest!$C:$C,0)))</f>
        <v>Definitely yes</v>
      </c>
      <c r="D596" s="3" t="str">
        <f>IF(INDEX(Comp_interest!$E:$E,MATCH(Payments_2020!$B596,Comp_interest!$C:$C,0))=0,"",INDEX(Comp_interest!$E:$E,MATCH(Payments_2020!$B596,Comp_interest!$C:$C,0)))</f>
        <v>Annual report</v>
      </c>
      <c r="E596" s="3" t="str">
        <f>IF(INDEX(Comp_interest!$F:$F,MATCH(Payments_2020!$B596,Comp_interest!$C:$C,0))=0,"",INDEX(Comp_interest!$F:$F,MATCH(Payments_2020!$B596,Comp_interest!$C:$C,0)))</f>
        <v/>
      </c>
      <c r="F596" s="3" t="s">
        <v>1006</v>
      </c>
      <c r="G596" s="3" t="str">
        <f>INDEX(Pat_org!$B$3:$C$892,MATCH(Payments_2020!F596,Pat_org!$B$3:$B$892,0),2)</f>
        <v>Shift.MS</v>
      </c>
      <c r="H596" s="3" t="str" cm="1">
        <f t="array" ref="H596">IF(INDEX(Pat_org!$D$2:$P$484,MATCH(Payments_2020!$G596,Pat_org!$D$2:$D$484,0),Pat_org!E$1)=0,"",(INDEX(Pat_org!$D$2:$P$484,MATCH(Payments_2020!$G596,Pat_org!$D$2:$D$484,0),Pat_org!E$1)))</f>
        <v>Include</v>
      </c>
      <c r="I596" s="3" cm="1">
        <f t="array" ref="I596">IF(INDEX(Pat_org!$D$2:$P$484,MATCH(Payments_2020!$G596,Pat_org!$D$2:$D$484,0),Pat_org!E$1)=0,"",(INDEX(Pat_org!$D$2:$P$484,MATCH(Payments_2020!$G596,Pat_org!$D$2:$D$484,0),Pat_org!$F$1)))</f>
        <v>0</v>
      </c>
      <c r="J596" s="3" t="str" cm="1">
        <f t="array" ref="J596">IF(INDEX(Pat_org!$D$2:$P$484,MATCH(Payments_2020!$G596,Pat_org!$D$2:$D$484,0),Pat_org!G$1)=0,"",(INDEX(Pat_org!$D$2:$P$484,MATCH(Payments_2020!$G596,Pat_org!$D$2:$D$484,0),Pat_org!G$1)))</f>
        <v>Support organisation</v>
      </c>
      <c r="K596" s="3" t="str" cm="1">
        <f t="array" ref="K596">IF(INDEX(Pat_org!$D$2:$P$484,MATCH(Payments_2020!$G596,Pat_org!$D$2:$D$484,0),Pat_org!H$1)=0,"",(INDEX(Pat_org!$D$2:$P$484,MATCH(Payments_2020!$G596,Pat_org!$D$2:$D$484,0),Pat_org!H$1)))</f>
        <v>08 Diseases of the nervous system  </v>
      </c>
      <c r="L596" s="3" t="str" cm="1">
        <f t="array" ref="L596">IF(INDEX(Pat_org!$D$2:$P$484,MATCH(Payments_2020!$G596,Pat_org!$D$2:$D$484,0),Pat_org!I$1)=0,"",(INDEX(Pat_org!$D$2:$P$484,MATCH(Payments_2020!$G596,Pat_org!$D$2:$D$484,0),Pat_org!I$1)))</f>
        <v>Multiple sclerosis</v>
      </c>
      <c r="M596" s="3" t="str" cm="1">
        <f t="array" ref="M596">IF(INDEX(Pat_org!$D$2:$P$484,MATCH(Payments_2020!$G596,Pat_org!$D$2:$D$484,0),Pat_org!J$1)=0,"",(INDEX(Pat_org!$D$2:$P$484,MATCH(Payments_2020!$G596,Pat_org!$D$2:$D$484,0),Pat_org!J$1)))</f>
        <v>1117194 </v>
      </c>
      <c r="N596" s="3" t="str" cm="1">
        <f t="array" ref="N596">IF(INDEX(Pat_org!$D$2:$P$484,MATCH(Payments_2020!$G596,Pat_org!$D$2:$D$484,0),Pat_org!K$1)=0,"",(INDEX(Pat_org!$D$2:$P$484,MATCH(Payments_2020!$G596,Pat_org!$D$2:$D$484,0),Pat_org!K$1)))</f>
        <v/>
      </c>
      <c r="O596" s="3" t="str" cm="1">
        <f t="array" ref="O596">IF(INDEX(Pat_org!$D$2:$P$484,MATCH(Payments_2020!$G596,Pat_org!$D$2:$D$484,0),Pat_org!L$1)=0,"",(INDEX(Pat_org!$D$2:$P$484,MATCH(Payments_2020!$G596,Pat_org!$D$2:$D$484,0),Pat_org!L$1)))</f>
        <v>UK</v>
      </c>
      <c r="P596" s="3" t="str" cm="1">
        <f t="array" ref="P596">IF(INDEX(Pat_org!$D$2:$P$484,MATCH(Payments_2020!$G596,Pat_org!$D$2:$D$484,0),Pat_org!M$1)=0,"",(INDEX(Pat_org!$D$2:$P$484,MATCH(Payments_2020!$G596,Pat_org!$D$2:$D$484,0),Pat_org!M$1)))</f>
        <v>https://shift.ms/</v>
      </c>
      <c r="Q596" s="3" t="str" cm="1">
        <f t="array" ref="Q596">IFERROR(IF(INDEX(Pat_org!$D$2:$P$484,MATCH(Payments_2020!$G596,Pat_org!$D$2:$D$484,0),Pat_org!N$1)=0,"",(INDEX(Pat_org!$D$2:$P$484,MATCH(Payments_2020!$G596,Pat_org!$D$2:$D$484,0),Pat_org!N$1))),"")</f>
        <v>Not rare</v>
      </c>
      <c r="R596" s="3" t="str" cm="1">
        <f t="array" ref="R596">IF(INDEX(Pat_org!$D$2:$P$484,MATCH(Payments_2020!$G596,Pat_org!$D$2:$D$484,0),Pat_org!O$1)=0,"",(INDEX(Pat_org!$D$2:$P$484,MATCH(Payments_2020!$G596,Pat_org!$D$2:$D$484,0),Pat_org!O$1)))</f>
        <v>Single PO</v>
      </c>
      <c r="S596" s="3" t="str" cm="1">
        <f t="array" ref="S596">IF(INDEX(Pat_org!$D$2:$P$484,MATCH(Payments_2020!$G596,Pat_org!$D$2:$D$484,0),Pat_org!P$1)=0,"",(INDEX(Pat_org!$D$2:$P$484,MATCH(Payments_2020!$G596,Pat_org!$D$2:$D$484,0),Pat_org!P$1)))</f>
        <v/>
      </c>
      <c r="T596" s="3" t="s">
        <v>1010</v>
      </c>
      <c r="U596" s="3" t="s">
        <v>26</v>
      </c>
      <c r="V596" s="1">
        <v>2020</v>
      </c>
      <c r="W596" s="4" t="s">
        <v>27</v>
      </c>
      <c r="X596" s="40" t="str">
        <f t="shared" si="30"/>
        <v>2020GBP</v>
      </c>
      <c r="Y596" s="40">
        <v>30000</v>
      </c>
      <c r="Z596" s="31" cm="1">
        <f t="array" ref="Z596">_xlfn.IFS(X596=GBP_2020,Y596,X596=GBP_2019,Y596*CPI_2019,X596=GBP_2018,Y596*CPI_2018,X596=EUR_2020,Y596*EURGBP_2020,X596=EUR_2019,(Y596*EURGBP_2019)*CPI_2019,X596=EUR_2018,(Y596*EURGBP_2018)*CPI_2018,X596=USD_2020,Y596*USDGBP_2020,X596=USD_2019,(Y596*USDGBP_2019)*CPI_2019,X596=USD_2018,(Y596*USDGBP_2018)*CPI_2018,X596=CHF_2020,Y596*CHFGBP_2020,X596=CHF_2019,(Y596*CHFGBP_2019)*CPI_2019,X596=CHF_2018,(Y596*CHFGBP_2018)*CPI_2018,X596=SEK_2020,Y596*SEKGBP_2020,X596=SEK_2019,(Y596*SEKGBP_2019)*CPI_2019,X596=SEK_2018,(Y596*SEKGBP_2018)*CPI_2018,X596=NKK_2020,Y596*NKKGBP_2020,X596=NKK_2019,(Y596*NKKGBP_2019)*CPI_2019,X596=NKK_2018,(Y596*NKKGBP_2018)*CPI_2018,X596=DKK_2020,Y596*DKKGBP_2020,X596=DKK_2019,(Y596*DKKGBP_2019)*CPI_2019,X596=DKK_2018,(Y596*DKKGBP_2018)*CPI_2018)</f>
        <v>30000</v>
      </c>
      <c r="AA596" s="1">
        <v>1</v>
      </c>
    </row>
    <row r="597" spans="1:27" s="3" customFormat="1" x14ac:dyDescent="0.35">
      <c r="A597" s="3" t="s">
        <v>984</v>
      </c>
      <c r="B597" s="3" t="str">
        <f t="shared" si="29"/>
        <v>MerckMultiple sclerosis</v>
      </c>
      <c r="C597" s="3" t="str">
        <f>IF(INDEX(Comp_interest!$D:$D,MATCH(Payments_2020!$B597,Comp_interest!$C:$C,0))=0,"",INDEX(Comp_interest!$D:$D,MATCH(Payments_2020!$B597,Comp_interest!$C:$C,0)))</f>
        <v>Definitely yes</v>
      </c>
      <c r="D597" s="3" t="str">
        <f>IF(INDEX(Comp_interest!$E:$E,MATCH(Payments_2020!$B597,Comp_interest!$C:$C,0))=0,"",INDEX(Comp_interest!$E:$E,MATCH(Payments_2020!$B597,Comp_interest!$C:$C,0)))</f>
        <v>Annual report</v>
      </c>
      <c r="E597" s="3" t="str">
        <f>IF(INDEX(Comp_interest!$F:$F,MATCH(Payments_2020!$B597,Comp_interest!$C:$C,0))=0,"",INDEX(Comp_interest!$F:$F,MATCH(Payments_2020!$B597,Comp_interest!$C:$C,0)))</f>
        <v/>
      </c>
      <c r="F597" s="3" t="s">
        <v>1006</v>
      </c>
      <c r="G597" s="3" t="str">
        <f>INDEX(Pat_org!$B$3:$C$892,MATCH(Payments_2020!F597,Pat_org!$B$3:$B$892,0),2)</f>
        <v>Shift.MS</v>
      </c>
      <c r="H597" s="3" t="str" cm="1">
        <f t="array" ref="H597">IF(INDEX(Pat_org!$D$2:$P$484,MATCH(Payments_2020!$G597,Pat_org!$D$2:$D$484,0),Pat_org!E$1)=0,"",(INDEX(Pat_org!$D$2:$P$484,MATCH(Payments_2020!$G597,Pat_org!$D$2:$D$484,0),Pat_org!E$1)))</f>
        <v>Include</v>
      </c>
      <c r="I597" s="3" cm="1">
        <f t="array" ref="I597">IF(INDEX(Pat_org!$D$2:$P$484,MATCH(Payments_2020!$G597,Pat_org!$D$2:$D$484,0),Pat_org!E$1)=0,"",(INDEX(Pat_org!$D$2:$P$484,MATCH(Payments_2020!$G597,Pat_org!$D$2:$D$484,0),Pat_org!$F$1)))</f>
        <v>0</v>
      </c>
      <c r="J597" s="3" t="str" cm="1">
        <f t="array" ref="J597">IF(INDEX(Pat_org!$D$2:$P$484,MATCH(Payments_2020!$G597,Pat_org!$D$2:$D$484,0),Pat_org!G$1)=0,"",(INDEX(Pat_org!$D$2:$P$484,MATCH(Payments_2020!$G597,Pat_org!$D$2:$D$484,0),Pat_org!G$1)))</f>
        <v>Support organisation</v>
      </c>
      <c r="K597" s="3" t="str" cm="1">
        <f t="array" ref="K597">IF(INDEX(Pat_org!$D$2:$P$484,MATCH(Payments_2020!$G597,Pat_org!$D$2:$D$484,0),Pat_org!H$1)=0,"",(INDEX(Pat_org!$D$2:$P$484,MATCH(Payments_2020!$G597,Pat_org!$D$2:$D$484,0),Pat_org!H$1)))</f>
        <v>08 Diseases of the nervous system  </v>
      </c>
      <c r="L597" s="3" t="str" cm="1">
        <f t="array" ref="L597">IF(INDEX(Pat_org!$D$2:$P$484,MATCH(Payments_2020!$G597,Pat_org!$D$2:$D$484,0),Pat_org!I$1)=0,"",(INDEX(Pat_org!$D$2:$P$484,MATCH(Payments_2020!$G597,Pat_org!$D$2:$D$484,0),Pat_org!I$1)))</f>
        <v>Multiple sclerosis</v>
      </c>
      <c r="M597" s="3" t="str" cm="1">
        <f t="array" ref="M597">IF(INDEX(Pat_org!$D$2:$P$484,MATCH(Payments_2020!$G597,Pat_org!$D$2:$D$484,0),Pat_org!J$1)=0,"",(INDEX(Pat_org!$D$2:$P$484,MATCH(Payments_2020!$G597,Pat_org!$D$2:$D$484,0),Pat_org!J$1)))</f>
        <v>1117194 </v>
      </c>
      <c r="N597" s="3" t="str" cm="1">
        <f t="array" ref="N597">IF(INDEX(Pat_org!$D$2:$P$484,MATCH(Payments_2020!$G597,Pat_org!$D$2:$D$484,0),Pat_org!K$1)=0,"",(INDEX(Pat_org!$D$2:$P$484,MATCH(Payments_2020!$G597,Pat_org!$D$2:$D$484,0),Pat_org!K$1)))</f>
        <v/>
      </c>
      <c r="O597" s="3" t="str" cm="1">
        <f t="array" ref="O597">IF(INDEX(Pat_org!$D$2:$P$484,MATCH(Payments_2020!$G597,Pat_org!$D$2:$D$484,0),Pat_org!L$1)=0,"",(INDEX(Pat_org!$D$2:$P$484,MATCH(Payments_2020!$G597,Pat_org!$D$2:$D$484,0),Pat_org!L$1)))</f>
        <v>UK</v>
      </c>
      <c r="P597" s="3" t="str" cm="1">
        <f t="array" ref="P597">IF(INDEX(Pat_org!$D$2:$P$484,MATCH(Payments_2020!$G597,Pat_org!$D$2:$D$484,0),Pat_org!M$1)=0,"",(INDEX(Pat_org!$D$2:$P$484,MATCH(Payments_2020!$G597,Pat_org!$D$2:$D$484,0),Pat_org!M$1)))</f>
        <v>https://shift.ms/</v>
      </c>
      <c r="Q597" s="3" t="str" cm="1">
        <f t="array" ref="Q597">IFERROR(IF(INDEX(Pat_org!$D$2:$P$484,MATCH(Payments_2020!$G597,Pat_org!$D$2:$D$484,0),Pat_org!N$1)=0,"",(INDEX(Pat_org!$D$2:$P$484,MATCH(Payments_2020!$G597,Pat_org!$D$2:$D$484,0),Pat_org!N$1))),"")</f>
        <v>Not rare</v>
      </c>
      <c r="R597" s="3" t="str" cm="1">
        <f t="array" ref="R597">IF(INDEX(Pat_org!$D$2:$P$484,MATCH(Payments_2020!$G597,Pat_org!$D$2:$D$484,0),Pat_org!O$1)=0,"",(INDEX(Pat_org!$D$2:$P$484,MATCH(Payments_2020!$G597,Pat_org!$D$2:$D$484,0),Pat_org!O$1)))</f>
        <v>Single PO</v>
      </c>
      <c r="S597" s="3" t="str" cm="1">
        <f t="array" ref="S597">IF(INDEX(Pat_org!$D$2:$P$484,MATCH(Payments_2020!$G597,Pat_org!$D$2:$D$484,0),Pat_org!P$1)=0,"",(INDEX(Pat_org!$D$2:$P$484,MATCH(Payments_2020!$G597,Pat_org!$D$2:$D$484,0),Pat_org!P$1)))</f>
        <v/>
      </c>
      <c r="T597" s="3" t="s">
        <v>1011</v>
      </c>
      <c r="U597" s="3" t="s">
        <v>26</v>
      </c>
      <c r="V597" s="1">
        <v>2020</v>
      </c>
      <c r="W597" s="4" t="s">
        <v>27</v>
      </c>
      <c r="X597" s="40" t="str">
        <f t="shared" si="30"/>
        <v>2020GBP</v>
      </c>
      <c r="Y597" s="40">
        <v>200</v>
      </c>
      <c r="Z597" s="31" cm="1">
        <f t="array" ref="Z597">_xlfn.IFS(X597=GBP_2020,Y597,X597=GBP_2019,Y597*CPI_2019,X597=GBP_2018,Y597*CPI_2018,X597=EUR_2020,Y597*EURGBP_2020,X597=EUR_2019,(Y597*EURGBP_2019)*CPI_2019,X597=EUR_2018,(Y597*EURGBP_2018)*CPI_2018,X597=USD_2020,Y597*USDGBP_2020,X597=USD_2019,(Y597*USDGBP_2019)*CPI_2019,X597=USD_2018,(Y597*USDGBP_2018)*CPI_2018,X597=CHF_2020,Y597*CHFGBP_2020,X597=CHF_2019,(Y597*CHFGBP_2019)*CPI_2019,X597=CHF_2018,(Y597*CHFGBP_2018)*CPI_2018,X597=SEK_2020,Y597*SEKGBP_2020,X597=SEK_2019,(Y597*SEKGBP_2019)*CPI_2019,X597=SEK_2018,(Y597*SEKGBP_2018)*CPI_2018,X597=NKK_2020,Y597*NKKGBP_2020,X597=NKK_2019,(Y597*NKKGBP_2019)*CPI_2019,X597=NKK_2018,(Y597*NKKGBP_2018)*CPI_2018,X597=DKK_2020,Y597*DKKGBP_2020,X597=DKK_2019,(Y597*DKKGBP_2019)*CPI_2019,X597=DKK_2018,(Y597*DKKGBP_2018)*CPI_2018)</f>
        <v>200</v>
      </c>
      <c r="AA597" s="1">
        <v>1</v>
      </c>
    </row>
    <row r="598" spans="1:27" s="3" customFormat="1" x14ac:dyDescent="0.35">
      <c r="A598" s="3" t="s">
        <v>984</v>
      </c>
      <c r="B598" s="3" t="str">
        <f t="shared" si="29"/>
        <v>MerckMultiple sclerosis</v>
      </c>
      <c r="C598" s="3" t="str">
        <f>IF(INDEX(Comp_interest!$D:$D,MATCH(Payments_2020!$B598,Comp_interest!$C:$C,0))=0,"",INDEX(Comp_interest!$D:$D,MATCH(Payments_2020!$B598,Comp_interest!$C:$C,0)))</f>
        <v>Definitely yes</v>
      </c>
      <c r="D598" s="3" t="str">
        <f>IF(INDEX(Comp_interest!$E:$E,MATCH(Payments_2020!$B598,Comp_interest!$C:$C,0))=0,"",INDEX(Comp_interest!$E:$E,MATCH(Payments_2020!$B598,Comp_interest!$C:$C,0)))</f>
        <v>Annual report</v>
      </c>
      <c r="E598" s="3" t="str">
        <f>IF(INDEX(Comp_interest!$F:$F,MATCH(Payments_2020!$B598,Comp_interest!$C:$C,0))=0,"",INDEX(Comp_interest!$F:$F,MATCH(Payments_2020!$B598,Comp_interest!$C:$C,0)))</f>
        <v/>
      </c>
      <c r="F598" s="3" t="s">
        <v>1006</v>
      </c>
      <c r="G598" s="3" t="str">
        <f>INDEX(Pat_org!$B$3:$C$892,MATCH(Payments_2020!F598,Pat_org!$B$3:$B$892,0),2)</f>
        <v>Shift.MS</v>
      </c>
      <c r="H598" s="3" t="str" cm="1">
        <f t="array" ref="H598">IF(INDEX(Pat_org!$D$2:$P$484,MATCH(Payments_2020!$G598,Pat_org!$D$2:$D$484,0),Pat_org!E$1)=0,"",(INDEX(Pat_org!$D$2:$P$484,MATCH(Payments_2020!$G598,Pat_org!$D$2:$D$484,0),Pat_org!E$1)))</f>
        <v>Include</v>
      </c>
      <c r="I598" s="3" cm="1">
        <f t="array" ref="I598">IF(INDEX(Pat_org!$D$2:$P$484,MATCH(Payments_2020!$G598,Pat_org!$D$2:$D$484,0),Pat_org!E$1)=0,"",(INDEX(Pat_org!$D$2:$P$484,MATCH(Payments_2020!$G598,Pat_org!$D$2:$D$484,0),Pat_org!$F$1)))</f>
        <v>0</v>
      </c>
      <c r="J598" s="3" t="str" cm="1">
        <f t="array" ref="J598">IF(INDEX(Pat_org!$D$2:$P$484,MATCH(Payments_2020!$G598,Pat_org!$D$2:$D$484,0),Pat_org!G$1)=0,"",(INDEX(Pat_org!$D$2:$P$484,MATCH(Payments_2020!$G598,Pat_org!$D$2:$D$484,0),Pat_org!G$1)))</f>
        <v>Support organisation</v>
      </c>
      <c r="K598" s="3" t="str" cm="1">
        <f t="array" ref="K598">IF(INDEX(Pat_org!$D$2:$P$484,MATCH(Payments_2020!$G598,Pat_org!$D$2:$D$484,0),Pat_org!H$1)=0,"",(INDEX(Pat_org!$D$2:$P$484,MATCH(Payments_2020!$G598,Pat_org!$D$2:$D$484,0),Pat_org!H$1)))</f>
        <v>08 Diseases of the nervous system  </v>
      </c>
      <c r="L598" s="3" t="str" cm="1">
        <f t="array" ref="L598">IF(INDEX(Pat_org!$D$2:$P$484,MATCH(Payments_2020!$G598,Pat_org!$D$2:$D$484,0),Pat_org!I$1)=0,"",(INDEX(Pat_org!$D$2:$P$484,MATCH(Payments_2020!$G598,Pat_org!$D$2:$D$484,0),Pat_org!I$1)))</f>
        <v>Multiple sclerosis</v>
      </c>
      <c r="M598" s="3" t="str" cm="1">
        <f t="array" ref="M598">IF(INDEX(Pat_org!$D$2:$P$484,MATCH(Payments_2020!$G598,Pat_org!$D$2:$D$484,0),Pat_org!J$1)=0,"",(INDEX(Pat_org!$D$2:$P$484,MATCH(Payments_2020!$G598,Pat_org!$D$2:$D$484,0),Pat_org!J$1)))</f>
        <v>1117194 </v>
      </c>
      <c r="N598" s="3" t="str" cm="1">
        <f t="array" ref="N598">IF(INDEX(Pat_org!$D$2:$P$484,MATCH(Payments_2020!$G598,Pat_org!$D$2:$D$484,0),Pat_org!K$1)=0,"",(INDEX(Pat_org!$D$2:$P$484,MATCH(Payments_2020!$G598,Pat_org!$D$2:$D$484,0),Pat_org!K$1)))</f>
        <v/>
      </c>
      <c r="O598" s="3" t="str" cm="1">
        <f t="array" ref="O598">IF(INDEX(Pat_org!$D$2:$P$484,MATCH(Payments_2020!$G598,Pat_org!$D$2:$D$484,0),Pat_org!L$1)=0,"",(INDEX(Pat_org!$D$2:$P$484,MATCH(Payments_2020!$G598,Pat_org!$D$2:$D$484,0),Pat_org!L$1)))</f>
        <v>UK</v>
      </c>
      <c r="P598" s="3" t="str" cm="1">
        <f t="array" ref="P598">IF(INDEX(Pat_org!$D$2:$P$484,MATCH(Payments_2020!$G598,Pat_org!$D$2:$D$484,0),Pat_org!M$1)=0,"",(INDEX(Pat_org!$D$2:$P$484,MATCH(Payments_2020!$G598,Pat_org!$D$2:$D$484,0),Pat_org!M$1)))</f>
        <v>https://shift.ms/</v>
      </c>
      <c r="Q598" s="3" t="str" cm="1">
        <f t="array" ref="Q598">IFERROR(IF(INDEX(Pat_org!$D$2:$P$484,MATCH(Payments_2020!$G598,Pat_org!$D$2:$D$484,0),Pat_org!N$1)=0,"",(INDEX(Pat_org!$D$2:$P$484,MATCH(Payments_2020!$G598,Pat_org!$D$2:$D$484,0),Pat_org!N$1))),"")</f>
        <v>Not rare</v>
      </c>
      <c r="R598" s="3" t="str" cm="1">
        <f t="array" ref="R598">IF(INDEX(Pat_org!$D$2:$P$484,MATCH(Payments_2020!$G598,Pat_org!$D$2:$D$484,0),Pat_org!O$1)=0,"",(INDEX(Pat_org!$D$2:$P$484,MATCH(Payments_2020!$G598,Pat_org!$D$2:$D$484,0),Pat_org!O$1)))</f>
        <v>Single PO</v>
      </c>
      <c r="S598" s="3" t="str" cm="1">
        <f t="array" ref="S598">IF(INDEX(Pat_org!$D$2:$P$484,MATCH(Payments_2020!$G598,Pat_org!$D$2:$D$484,0),Pat_org!P$1)=0,"",(INDEX(Pat_org!$D$2:$P$484,MATCH(Payments_2020!$G598,Pat_org!$D$2:$D$484,0),Pat_org!P$1)))</f>
        <v/>
      </c>
      <c r="T598" s="3" t="s">
        <v>1012</v>
      </c>
      <c r="U598" s="3" t="s">
        <v>26</v>
      </c>
      <c r="V598" s="1">
        <v>2020</v>
      </c>
      <c r="W598" s="4" t="s">
        <v>27</v>
      </c>
      <c r="X598" s="40" t="str">
        <f t="shared" si="30"/>
        <v>2020GBP</v>
      </c>
      <c r="Y598" s="40">
        <v>1600</v>
      </c>
      <c r="Z598" s="31" cm="1">
        <f t="array" ref="Z598">_xlfn.IFS(X598=GBP_2020,Y598,X598=GBP_2019,Y598*CPI_2019,X598=GBP_2018,Y598*CPI_2018,X598=EUR_2020,Y598*EURGBP_2020,X598=EUR_2019,(Y598*EURGBP_2019)*CPI_2019,X598=EUR_2018,(Y598*EURGBP_2018)*CPI_2018,X598=USD_2020,Y598*USDGBP_2020,X598=USD_2019,(Y598*USDGBP_2019)*CPI_2019,X598=USD_2018,(Y598*USDGBP_2018)*CPI_2018,X598=CHF_2020,Y598*CHFGBP_2020,X598=CHF_2019,(Y598*CHFGBP_2019)*CPI_2019,X598=CHF_2018,(Y598*CHFGBP_2018)*CPI_2018,X598=SEK_2020,Y598*SEKGBP_2020,X598=SEK_2019,(Y598*SEKGBP_2019)*CPI_2019,X598=SEK_2018,(Y598*SEKGBP_2018)*CPI_2018,X598=NKK_2020,Y598*NKKGBP_2020,X598=NKK_2019,(Y598*NKKGBP_2019)*CPI_2019,X598=NKK_2018,(Y598*NKKGBP_2018)*CPI_2018,X598=DKK_2020,Y598*DKKGBP_2020,X598=DKK_2019,(Y598*DKKGBP_2019)*CPI_2019,X598=DKK_2018,(Y598*DKKGBP_2018)*CPI_2018)</f>
        <v>1600</v>
      </c>
      <c r="AA598" s="1">
        <v>1</v>
      </c>
    </row>
    <row r="599" spans="1:27" s="3" customFormat="1" x14ac:dyDescent="0.35">
      <c r="A599" s="3" t="s">
        <v>984</v>
      </c>
      <c r="B599" s="3" t="str">
        <f t="shared" si="29"/>
        <v>MerckMultiple sclerosis</v>
      </c>
      <c r="C599" s="3" t="str">
        <f>IF(INDEX(Comp_interest!$D:$D,MATCH(Payments_2020!$B599,Comp_interest!$C:$C,0))=0,"",INDEX(Comp_interest!$D:$D,MATCH(Payments_2020!$B599,Comp_interest!$C:$C,0)))</f>
        <v>Definitely yes</v>
      </c>
      <c r="D599" s="3" t="str">
        <f>IF(INDEX(Comp_interest!$E:$E,MATCH(Payments_2020!$B599,Comp_interest!$C:$C,0))=0,"",INDEX(Comp_interest!$E:$E,MATCH(Payments_2020!$B599,Comp_interest!$C:$C,0)))</f>
        <v>Annual report</v>
      </c>
      <c r="E599" s="3" t="str">
        <f>IF(INDEX(Comp_interest!$F:$F,MATCH(Payments_2020!$B599,Comp_interest!$C:$C,0))=0,"",INDEX(Comp_interest!$F:$F,MATCH(Payments_2020!$B599,Comp_interest!$C:$C,0)))</f>
        <v/>
      </c>
      <c r="F599" s="3" t="s">
        <v>1006</v>
      </c>
      <c r="G599" s="3" t="str">
        <f>INDEX(Pat_org!$B$3:$C$892,MATCH(Payments_2020!F599,Pat_org!$B$3:$B$892,0),2)</f>
        <v>Shift.MS</v>
      </c>
      <c r="H599" s="3" t="str" cm="1">
        <f t="array" ref="H599">IF(INDEX(Pat_org!$D$2:$P$484,MATCH(Payments_2020!$G599,Pat_org!$D$2:$D$484,0),Pat_org!E$1)=0,"",(INDEX(Pat_org!$D$2:$P$484,MATCH(Payments_2020!$G599,Pat_org!$D$2:$D$484,0),Pat_org!E$1)))</f>
        <v>Include</v>
      </c>
      <c r="I599" s="3" cm="1">
        <f t="array" ref="I599">IF(INDEX(Pat_org!$D$2:$P$484,MATCH(Payments_2020!$G599,Pat_org!$D$2:$D$484,0),Pat_org!E$1)=0,"",(INDEX(Pat_org!$D$2:$P$484,MATCH(Payments_2020!$G599,Pat_org!$D$2:$D$484,0),Pat_org!$F$1)))</f>
        <v>0</v>
      </c>
      <c r="J599" s="3" t="str" cm="1">
        <f t="array" ref="J599">IF(INDEX(Pat_org!$D$2:$P$484,MATCH(Payments_2020!$G599,Pat_org!$D$2:$D$484,0),Pat_org!G$1)=0,"",(INDEX(Pat_org!$D$2:$P$484,MATCH(Payments_2020!$G599,Pat_org!$D$2:$D$484,0),Pat_org!G$1)))</f>
        <v>Support organisation</v>
      </c>
      <c r="K599" s="3" t="str" cm="1">
        <f t="array" ref="K599">IF(INDEX(Pat_org!$D$2:$P$484,MATCH(Payments_2020!$G599,Pat_org!$D$2:$D$484,0),Pat_org!H$1)=0,"",(INDEX(Pat_org!$D$2:$P$484,MATCH(Payments_2020!$G599,Pat_org!$D$2:$D$484,0),Pat_org!H$1)))</f>
        <v>08 Diseases of the nervous system  </v>
      </c>
      <c r="L599" s="3" t="str" cm="1">
        <f t="array" ref="L599">IF(INDEX(Pat_org!$D$2:$P$484,MATCH(Payments_2020!$G599,Pat_org!$D$2:$D$484,0),Pat_org!I$1)=0,"",(INDEX(Pat_org!$D$2:$P$484,MATCH(Payments_2020!$G599,Pat_org!$D$2:$D$484,0),Pat_org!I$1)))</f>
        <v>Multiple sclerosis</v>
      </c>
      <c r="M599" s="3" t="str" cm="1">
        <f t="array" ref="M599">IF(INDEX(Pat_org!$D$2:$P$484,MATCH(Payments_2020!$G599,Pat_org!$D$2:$D$484,0),Pat_org!J$1)=0,"",(INDEX(Pat_org!$D$2:$P$484,MATCH(Payments_2020!$G599,Pat_org!$D$2:$D$484,0),Pat_org!J$1)))</f>
        <v>1117194 </v>
      </c>
      <c r="N599" s="3" t="str" cm="1">
        <f t="array" ref="N599">IF(INDEX(Pat_org!$D$2:$P$484,MATCH(Payments_2020!$G599,Pat_org!$D$2:$D$484,0),Pat_org!K$1)=0,"",(INDEX(Pat_org!$D$2:$P$484,MATCH(Payments_2020!$G599,Pat_org!$D$2:$D$484,0),Pat_org!K$1)))</f>
        <v/>
      </c>
      <c r="O599" s="3" t="str" cm="1">
        <f t="array" ref="O599">IF(INDEX(Pat_org!$D$2:$P$484,MATCH(Payments_2020!$G599,Pat_org!$D$2:$D$484,0),Pat_org!L$1)=0,"",(INDEX(Pat_org!$D$2:$P$484,MATCH(Payments_2020!$G599,Pat_org!$D$2:$D$484,0),Pat_org!L$1)))</f>
        <v>UK</v>
      </c>
      <c r="P599" s="3" t="str" cm="1">
        <f t="array" ref="P599">IF(INDEX(Pat_org!$D$2:$P$484,MATCH(Payments_2020!$G599,Pat_org!$D$2:$D$484,0),Pat_org!M$1)=0,"",(INDEX(Pat_org!$D$2:$P$484,MATCH(Payments_2020!$G599,Pat_org!$D$2:$D$484,0),Pat_org!M$1)))</f>
        <v>https://shift.ms/</v>
      </c>
      <c r="Q599" s="3" t="str" cm="1">
        <f t="array" ref="Q599">IFERROR(IF(INDEX(Pat_org!$D$2:$P$484,MATCH(Payments_2020!$G599,Pat_org!$D$2:$D$484,0),Pat_org!N$1)=0,"",(INDEX(Pat_org!$D$2:$P$484,MATCH(Payments_2020!$G599,Pat_org!$D$2:$D$484,0),Pat_org!N$1))),"")</f>
        <v>Not rare</v>
      </c>
      <c r="R599" s="3" t="str" cm="1">
        <f t="array" ref="R599">IF(INDEX(Pat_org!$D$2:$P$484,MATCH(Payments_2020!$G599,Pat_org!$D$2:$D$484,0),Pat_org!O$1)=0,"",(INDEX(Pat_org!$D$2:$P$484,MATCH(Payments_2020!$G599,Pat_org!$D$2:$D$484,0),Pat_org!O$1)))</f>
        <v>Single PO</v>
      </c>
      <c r="S599" s="3" t="str" cm="1">
        <f t="array" ref="S599">IF(INDEX(Pat_org!$D$2:$P$484,MATCH(Payments_2020!$G599,Pat_org!$D$2:$D$484,0),Pat_org!P$1)=0,"",(INDEX(Pat_org!$D$2:$P$484,MATCH(Payments_2020!$G599,Pat_org!$D$2:$D$484,0),Pat_org!P$1)))</f>
        <v/>
      </c>
      <c r="T599" s="3" t="s">
        <v>1013</v>
      </c>
      <c r="U599" s="3" t="s">
        <v>26</v>
      </c>
      <c r="V599" s="1">
        <v>2020</v>
      </c>
      <c r="W599" s="4" t="s">
        <v>27</v>
      </c>
      <c r="X599" s="40" t="str">
        <f t="shared" si="30"/>
        <v>2020GBP</v>
      </c>
      <c r="Y599" s="40">
        <v>19200</v>
      </c>
      <c r="Z599" s="31" cm="1">
        <f t="array" ref="Z599">_xlfn.IFS(X599=GBP_2020,Y599,X599=GBP_2019,Y599*CPI_2019,X599=GBP_2018,Y599*CPI_2018,X599=EUR_2020,Y599*EURGBP_2020,X599=EUR_2019,(Y599*EURGBP_2019)*CPI_2019,X599=EUR_2018,(Y599*EURGBP_2018)*CPI_2018,X599=USD_2020,Y599*USDGBP_2020,X599=USD_2019,(Y599*USDGBP_2019)*CPI_2019,X599=USD_2018,(Y599*USDGBP_2018)*CPI_2018,X599=CHF_2020,Y599*CHFGBP_2020,X599=CHF_2019,(Y599*CHFGBP_2019)*CPI_2019,X599=CHF_2018,(Y599*CHFGBP_2018)*CPI_2018,X599=SEK_2020,Y599*SEKGBP_2020,X599=SEK_2019,(Y599*SEKGBP_2019)*CPI_2019,X599=SEK_2018,(Y599*SEKGBP_2018)*CPI_2018,X599=NKK_2020,Y599*NKKGBP_2020,X599=NKK_2019,(Y599*NKKGBP_2019)*CPI_2019,X599=NKK_2018,(Y599*NKKGBP_2018)*CPI_2018,X599=DKK_2020,Y599*DKKGBP_2020,X599=DKK_2019,(Y599*DKKGBP_2019)*CPI_2019,X599=DKK_2018,(Y599*DKKGBP_2018)*CPI_2018)</f>
        <v>19200</v>
      </c>
      <c r="AA599" s="1">
        <v>1</v>
      </c>
    </row>
    <row r="600" spans="1:27" s="3" customFormat="1" x14ac:dyDescent="0.35">
      <c r="A600" s="3" t="s">
        <v>984</v>
      </c>
      <c r="B600" s="3" t="str">
        <f t="shared" si="29"/>
        <v>MerckHead and neck cancers</v>
      </c>
      <c r="C600" s="3" t="str">
        <f>IF(INDEX(Comp_interest!$D:$D,MATCH(Payments_2020!$B600,Comp_interest!$C:$C,0))=0,"",INDEX(Comp_interest!$D:$D,MATCH(Payments_2020!$B600,Comp_interest!$C:$C,0)))</f>
        <v>Maybe yes</v>
      </c>
      <c r="D600" s="3" t="str">
        <f>IF(INDEX(Comp_interest!$E:$E,MATCH(Payments_2020!$B600,Comp_interest!$C:$C,0))=0,"",INDEX(Comp_interest!$E:$E,MATCH(Payments_2020!$B600,Comp_interest!$C:$C,0)))</f>
        <v>Annual report</v>
      </c>
      <c r="E600" s="3" t="str">
        <f>IF(INDEX(Comp_interest!$F:$F,MATCH(Payments_2020!$B600,Comp_interest!$C:$C,0))=0,"",INDEX(Comp_interest!$F:$F,MATCH(Payments_2020!$B600,Comp_interest!$C:$C,0)))</f>
        <v>Merk has drugs for treating metastatic and locally advanced squamous cell carcinoma of the head and neck in its portfolio/pipeline</v>
      </c>
      <c r="F600" s="3" t="s">
        <v>1014</v>
      </c>
      <c r="G600" s="3" t="str">
        <f>INDEX(Pat_org!$B$3:$C$892,MATCH(Payments_2020!F600,Pat_org!$B$3:$B$892,0),2)</f>
        <v>Swallows Head and Neck Cancer Charity</v>
      </c>
      <c r="H600" s="3" t="str" cm="1">
        <f t="array" ref="H600">IF(INDEX(Pat_org!$D$2:$P$484,MATCH(Payments_2020!$G600,Pat_org!$D$2:$D$484,0),Pat_org!E$1)=0,"",(INDEX(Pat_org!$D$2:$P$484,MATCH(Payments_2020!$G600,Pat_org!$D$2:$D$484,0),Pat_org!E$1)))</f>
        <v>Include</v>
      </c>
      <c r="I600" s="3" cm="1">
        <f t="array" ref="I600">IF(INDEX(Pat_org!$D$2:$P$484,MATCH(Payments_2020!$G600,Pat_org!$D$2:$D$484,0),Pat_org!E$1)=0,"",(INDEX(Pat_org!$D$2:$P$484,MATCH(Payments_2020!$G600,Pat_org!$D$2:$D$484,0),Pat_org!$F$1)))</f>
        <v>0</v>
      </c>
      <c r="J600" s="3" t="str" cm="1">
        <f t="array" ref="J600">IF(INDEX(Pat_org!$D$2:$P$484,MATCH(Payments_2020!$G600,Pat_org!$D$2:$D$484,0),Pat_org!G$1)=0,"",(INDEX(Pat_org!$D$2:$P$484,MATCH(Payments_2020!$G600,Pat_org!$D$2:$D$484,0),Pat_org!G$1)))</f>
        <v>Support organisation</v>
      </c>
      <c r="K600" s="3" t="str" cm="1">
        <f t="array" ref="K600">IF(INDEX(Pat_org!$D$2:$P$484,MATCH(Payments_2020!$G600,Pat_org!$D$2:$D$484,0),Pat_org!H$1)=0,"",(INDEX(Pat_org!$D$2:$P$484,MATCH(Payments_2020!$G600,Pat_org!$D$2:$D$484,0),Pat_org!H$1)))</f>
        <v>02 Neoplasms  </v>
      </c>
      <c r="L600" s="3" t="str" cm="1">
        <f t="array" ref="L600">IF(INDEX(Pat_org!$D$2:$P$484,MATCH(Payments_2020!$G600,Pat_org!$D$2:$D$484,0),Pat_org!I$1)=0,"",(INDEX(Pat_org!$D$2:$P$484,MATCH(Payments_2020!$G600,Pat_org!$D$2:$D$484,0),Pat_org!I$1)))</f>
        <v>Head and neck cancers</v>
      </c>
      <c r="M600" s="3" cm="1">
        <f t="array" ref="M600">IF(INDEX(Pat_org!$D$2:$P$484,MATCH(Payments_2020!$G600,Pat_org!$D$2:$D$484,0),Pat_org!J$1)=0,"",(INDEX(Pat_org!$D$2:$P$484,MATCH(Payments_2020!$G600,Pat_org!$D$2:$D$484,0),Pat_org!J$1)))</f>
        <v>1149794</v>
      </c>
      <c r="N600" s="3" t="str" cm="1">
        <f t="array" ref="N600">IF(INDEX(Pat_org!$D$2:$P$484,MATCH(Payments_2020!$G600,Pat_org!$D$2:$D$484,0),Pat_org!K$1)=0,"",(INDEX(Pat_org!$D$2:$P$484,MATCH(Payments_2020!$G600,Pat_org!$D$2:$D$484,0),Pat_org!K$1)))</f>
        <v/>
      </c>
      <c r="O600" s="3" t="str" cm="1">
        <f t="array" ref="O600">IF(INDEX(Pat_org!$D$2:$P$484,MATCH(Payments_2020!$G600,Pat_org!$D$2:$D$484,0),Pat_org!L$1)=0,"",(INDEX(Pat_org!$D$2:$P$484,MATCH(Payments_2020!$G600,Pat_org!$D$2:$D$484,0),Pat_org!L$1)))</f>
        <v>UK</v>
      </c>
      <c r="P600" s="3" t="str" cm="1">
        <f t="array" ref="P600">IF(INDEX(Pat_org!$D$2:$P$484,MATCH(Payments_2020!$G600,Pat_org!$D$2:$D$484,0),Pat_org!M$1)=0,"",(INDEX(Pat_org!$D$2:$P$484,MATCH(Payments_2020!$G600,Pat_org!$D$2:$D$484,0),Pat_org!M$1)))</f>
        <v>https://www.theswallows.org.uk/</v>
      </c>
      <c r="Q600" s="3" t="str" cm="1">
        <f t="array" ref="Q600">IFERROR(IF(INDEX(Pat_org!$D$2:$P$484,MATCH(Payments_2020!$G600,Pat_org!$D$2:$D$484,0),Pat_org!N$1)=0,"",(INDEX(Pat_org!$D$2:$P$484,MATCH(Payments_2020!$G600,Pat_org!$D$2:$D$484,0),Pat_org!N$1))),"")</f>
        <v>Not rare</v>
      </c>
      <c r="R600" s="3" t="str" cm="1">
        <f t="array" ref="R600">IF(INDEX(Pat_org!$D$2:$P$484,MATCH(Payments_2020!$G600,Pat_org!$D$2:$D$484,0),Pat_org!O$1)=0,"",(INDEX(Pat_org!$D$2:$P$484,MATCH(Payments_2020!$G600,Pat_org!$D$2:$D$484,0),Pat_org!O$1)))</f>
        <v>Single PO</v>
      </c>
      <c r="S600" s="3" t="str" cm="1">
        <f t="array" ref="S600">IF(INDEX(Pat_org!$D$2:$P$484,MATCH(Payments_2020!$G600,Pat_org!$D$2:$D$484,0),Pat_org!P$1)=0,"",(INDEX(Pat_org!$D$2:$P$484,MATCH(Payments_2020!$G600,Pat_org!$D$2:$D$484,0),Pat_org!P$1)))</f>
        <v/>
      </c>
      <c r="T600" s="3" t="s">
        <v>1015</v>
      </c>
      <c r="U600" s="3" t="s">
        <v>26</v>
      </c>
      <c r="V600" s="1">
        <v>2020</v>
      </c>
      <c r="W600" s="4" t="s">
        <v>27</v>
      </c>
      <c r="X600" s="40" t="str">
        <f t="shared" si="30"/>
        <v>2020GBP</v>
      </c>
      <c r="Y600" s="40">
        <v>18500</v>
      </c>
      <c r="Z600" s="31" cm="1">
        <f t="array" ref="Z600">_xlfn.IFS(X600=GBP_2020,Y600,X600=GBP_2019,Y600*CPI_2019,X600=GBP_2018,Y600*CPI_2018,X600=EUR_2020,Y600*EURGBP_2020,X600=EUR_2019,(Y600*EURGBP_2019)*CPI_2019,X600=EUR_2018,(Y600*EURGBP_2018)*CPI_2018,X600=USD_2020,Y600*USDGBP_2020,X600=USD_2019,(Y600*USDGBP_2019)*CPI_2019,X600=USD_2018,(Y600*USDGBP_2018)*CPI_2018,X600=CHF_2020,Y600*CHFGBP_2020,X600=CHF_2019,(Y600*CHFGBP_2019)*CPI_2019,X600=CHF_2018,(Y600*CHFGBP_2018)*CPI_2018,X600=SEK_2020,Y600*SEKGBP_2020,X600=SEK_2019,(Y600*SEKGBP_2019)*CPI_2019,X600=SEK_2018,(Y600*SEKGBP_2018)*CPI_2018,X600=NKK_2020,Y600*NKKGBP_2020,X600=NKK_2019,(Y600*NKKGBP_2019)*CPI_2019,X600=NKK_2018,(Y600*NKKGBP_2018)*CPI_2018,X600=DKK_2020,Y600*DKKGBP_2020,X600=DKK_2019,(Y600*DKKGBP_2019)*CPI_2019,X600=DKK_2018,(Y600*DKKGBP_2018)*CPI_2018)</f>
        <v>18500</v>
      </c>
      <c r="AA600" s="1">
        <v>1</v>
      </c>
    </row>
    <row r="601" spans="1:27" s="3" customFormat="1" x14ac:dyDescent="0.35">
      <c r="A601" s="3" t="s">
        <v>984</v>
      </c>
      <c r="B601" s="3" t="str">
        <f t="shared" si="29"/>
        <v>MerckHead and neck cancers</v>
      </c>
      <c r="C601" s="3" t="str">
        <f>IF(INDEX(Comp_interest!$D:$D,MATCH(Payments_2020!$B601,Comp_interest!$C:$C,0))=0,"",INDEX(Comp_interest!$D:$D,MATCH(Payments_2020!$B601,Comp_interest!$C:$C,0)))</f>
        <v>Maybe yes</v>
      </c>
      <c r="D601" s="3" t="str">
        <f>IF(INDEX(Comp_interest!$E:$E,MATCH(Payments_2020!$B601,Comp_interest!$C:$C,0))=0,"",INDEX(Comp_interest!$E:$E,MATCH(Payments_2020!$B601,Comp_interest!$C:$C,0)))</f>
        <v>Annual report</v>
      </c>
      <c r="E601" s="3" t="str">
        <f>IF(INDEX(Comp_interest!$F:$F,MATCH(Payments_2020!$B601,Comp_interest!$C:$C,0))=0,"",INDEX(Comp_interest!$F:$F,MATCH(Payments_2020!$B601,Comp_interest!$C:$C,0)))</f>
        <v>Merk has drugs for treating metastatic and locally advanced squamous cell carcinoma of the head and neck in its portfolio/pipeline</v>
      </c>
      <c r="F601" s="3" t="s">
        <v>1014</v>
      </c>
      <c r="G601" s="3" t="str">
        <f>INDEX(Pat_org!$B$3:$C$892,MATCH(Payments_2020!F601,Pat_org!$B$3:$B$892,0),2)</f>
        <v>Swallows Head and Neck Cancer Charity</v>
      </c>
      <c r="H601" s="3" t="str" cm="1">
        <f t="array" ref="H601">IF(INDEX(Pat_org!$D$2:$P$484,MATCH(Payments_2020!$G601,Pat_org!$D$2:$D$484,0),Pat_org!E$1)=0,"",(INDEX(Pat_org!$D$2:$P$484,MATCH(Payments_2020!$G601,Pat_org!$D$2:$D$484,0),Pat_org!E$1)))</f>
        <v>Include</v>
      </c>
      <c r="I601" s="3" cm="1">
        <f t="array" ref="I601">IF(INDEX(Pat_org!$D$2:$P$484,MATCH(Payments_2020!$G601,Pat_org!$D$2:$D$484,0),Pat_org!E$1)=0,"",(INDEX(Pat_org!$D$2:$P$484,MATCH(Payments_2020!$G601,Pat_org!$D$2:$D$484,0),Pat_org!$F$1)))</f>
        <v>0</v>
      </c>
      <c r="J601" s="3" t="str" cm="1">
        <f t="array" ref="J601">IF(INDEX(Pat_org!$D$2:$P$484,MATCH(Payments_2020!$G601,Pat_org!$D$2:$D$484,0),Pat_org!G$1)=0,"",(INDEX(Pat_org!$D$2:$P$484,MATCH(Payments_2020!$G601,Pat_org!$D$2:$D$484,0),Pat_org!G$1)))</f>
        <v>Support organisation</v>
      </c>
      <c r="K601" s="3" t="str" cm="1">
        <f t="array" ref="K601">IF(INDEX(Pat_org!$D$2:$P$484,MATCH(Payments_2020!$G601,Pat_org!$D$2:$D$484,0),Pat_org!H$1)=0,"",(INDEX(Pat_org!$D$2:$P$484,MATCH(Payments_2020!$G601,Pat_org!$D$2:$D$484,0),Pat_org!H$1)))</f>
        <v>02 Neoplasms  </v>
      </c>
      <c r="L601" s="3" t="str" cm="1">
        <f t="array" ref="L601">IF(INDEX(Pat_org!$D$2:$P$484,MATCH(Payments_2020!$G601,Pat_org!$D$2:$D$484,0),Pat_org!I$1)=0,"",(INDEX(Pat_org!$D$2:$P$484,MATCH(Payments_2020!$G601,Pat_org!$D$2:$D$484,0),Pat_org!I$1)))</f>
        <v>Head and neck cancers</v>
      </c>
      <c r="M601" s="3" cm="1">
        <f t="array" ref="M601">IF(INDEX(Pat_org!$D$2:$P$484,MATCH(Payments_2020!$G601,Pat_org!$D$2:$D$484,0),Pat_org!J$1)=0,"",(INDEX(Pat_org!$D$2:$P$484,MATCH(Payments_2020!$G601,Pat_org!$D$2:$D$484,0),Pat_org!J$1)))</f>
        <v>1149794</v>
      </c>
      <c r="N601" s="3" t="str" cm="1">
        <f t="array" ref="N601">IF(INDEX(Pat_org!$D$2:$P$484,MATCH(Payments_2020!$G601,Pat_org!$D$2:$D$484,0),Pat_org!K$1)=0,"",(INDEX(Pat_org!$D$2:$P$484,MATCH(Payments_2020!$G601,Pat_org!$D$2:$D$484,0),Pat_org!K$1)))</f>
        <v/>
      </c>
      <c r="O601" s="3" t="str" cm="1">
        <f t="array" ref="O601">IF(INDEX(Pat_org!$D$2:$P$484,MATCH(Payments_2020!$G601,Pat_org!$D$2:$D$484,0),Pat_org!L$1)=0,"",(INDEX(Pat_org!$D$2:$P$484,MATCH(Payments_2020!$G601,Pat_org!$D$2:$D$484,0),Pat_org!L$1)))</f>
        <v>UK</v>
      </c>
      <c r="P601" s="3" t="str" cm="1">
        <f t="array" ref="P601">IF(INDEX(Pat_org!$D$2:$P$484,MATCH(Payments_2020!$G601,Pat_org!$D$2:$D$484,0),Pat_org!M$1)=0,"",(INDEX(Pat_org!$D$2:$P$484,MATCH(Payments_2020!$G601,Pat_org!$D$2:$D$484,0),Pat_org!M$1)))</f>
        <v>https://www.theswallows.org.uk/</v>
      </c>
      <c r="Q601" s="3" t="str" cm="1">
        <f t="array" ref="Q601">IFERROR(IF(INDEX(Pat_org!$D$2:$P$484,MATCH(Payments_2020!$G601,Pat_org!$D$2:$D$484,0),Pat_org!N$1)=0,"",(INDEX(Pat_org!$D$2:$P$484,MATCH(Payments_2020!$G601,Pat_org!$D$2:$D$484,0),Pat_org!N$1))),"")</f>
        <v>Not rare</v>
      </c>
      <c r="R601" s="3" t="str" cm="1">
        <f t="array" ref="R601">IF(INDEX(Pat_org!$D$2:$P$484,MATCH(Payments_2020!$G601,Pat_org!$D$2:$D$484,0),Pat_org!O$1)=0,"",(INDEX(Pat_org!$D$2:$P$484,MATCH(Payments_2020!$G601,Pat_org!$D$2:$D$484,0),Pat_org!O$1)))</f>
        <v>Single PO</v>
      </c>
      <c r="S601" s="3" t="str" cm="1">
        <f t="array" ref="S601">IF(INDEX(Pat_org!$D$2:$P$484,MATCH(Payments_2020!$G601,Pat_org!$D$2:$D$484,0),Pat_org!P$1)=0,"",(INDEX(Pat_org!$D$2:$P$484,MATCH(Payments_2020!$G601,Pat_org!$D$2:$D$484,0),Pat_org!P$1)))</f>
        <v/>
      </c>
      <c r="T601" s="3" t="s">
        <v>1016</v>
      </c>
      <c r="U601" s="3" t="s">
        <v>26</v>
      </c>
      <c r="V601" s="1">
        <v>2020</v>
      </c>
      <c r="W601" s="4" t="s">
        <v>27</v>
      </c>
      <c r="X601" s="40" t="str">
        <f t="shared" si="30"/>
        <v>2020GBP</v>
      </c>
      <c r="Y601" s="40">
        <v>5000</v>
      </c>
      <c r="Z601" s="31" cm="1">
        <f t="array" ref="Z601">_xlfn.IFS(X601=GBP_2020,Y601,X601=GBP_2019,Y601*CPI_2019,X601=GBP_2018,Y601*CPI_2018,X601=EUR_2020,Y601*EURGBP_2020,X601=EUR_2019,(Y601*EURGBP_2019)*CPI_2019,X601=EUR_2018,(Y601*EURGBP_2018)*CPI_2018,X601=USD_2020,Y601*USDGBP_2020,X601=USD_2019,(Y601*USDGBP_2019)*CPI_2019,X601=USD_2018,(Y601*USDGBP_2018)*CPI_2018,X601=CHF_2020,Y601*CHFGBP_2020,X601=CHF_2019,(Y601*CHFGBP_2019)*CPI_2019,X601=CHF_2018,(Y601*CHFGBP_2018)*CPI_2018,X601=SEK_2020,Y601*SEKGBP_2020,X601=SEK_2019,(Y601*SEKGBP_2019)*CPI_2019,X601=SEK_2018,(Y601*SEKGBP_2018)*CPI_2018,X601=NKK_2020,Y601*NKKGBP_2020,X601=NKK_2019,(Y601*NKKGBP_2019)*CPI_2019,X601=NKK_2018,(Y601*NKKGBP_2018)*CPI_2018,X601=DKK_2020,Y601*DKKGBP_2020,X601=DKK_2019,(Y601*DKKGBP_2019)*CPI_2019,X601=DKK_2018,(Y601*DKKGBP_2018)*CPI_2018)</f>
        <v>5000</v>
      </c>
      <c r="AA601" s="1">
        <v>1</v>
      </c>
    </row>
    <row r="602" spans="1:27" s="3" customFormat="1" x14ac:dyDescent="0.35">
      <c r="A602" s="3" t="s">
        <v>984</v>
      </c>
      <c r="B602" s="3" t="str">
        <f t="shared" si="29"/>
        <v>MerckMultiple sclerosis</v>
      </c>
      <c r="C602" s="3" t="str">
        <f>IF(INDEX(Comp_interest!$D:$D,MATCH(Payments_2020!$B602,Comp_interest!$C:$C,0))=0,"",INDEX(Comp_interest!$D:$D,MATCH(Payments_2020!$B602,Comp_interest!$C:$C,0)))</f>
        <v>Definitely yes</v>
      </c>
      <c r="D602" s="3" t="str">
        <f>IF(INDEX(Comp_interest!$E:$E,MATCH(Payments_2020!$B602,Comp_interest!$C:$C,0))=0,"",INDEX(Comp_interest!$E:$E,MATCH(Payments_2020!$B602,Comp_interest!$C:$C,0)))</f>
        <v>Annual report</v>
      </c>
      <c r="E602" s="3" t="str">
        <f>IF(INDEX(Comp_interest!$F:$F,MATCH(Payments_2020!$B602,Comp_interest!$C:$C,0))=0,"",INDEX(Comp_interest!$F:$F,MATCH(Payments_2020!$B602,Comp_interest!$C:$C,0)))</f>
        <v/>
      </c>
      <c r="F602" s="3" t="s">
        <v>339</v>
      </c>
      <c r="G602" s="3" t="str">
        <f>INDEX(Pat_org!$B$3:$C$892,MATCH(Payments_2020!F602,Pat_org!$B$3:$B$892,0),2)</f>
        <v>Revive Multiple Sclerosis Support</v>
      </c>
      <c r="H602" s="3" t="str" cm="1">
        <f t="array" ref="H602">IF(INDEX(Pat_org!$D$2:$P$484,MATCH(Payments_2020!$G602,Pat_org!$D$2:$D$484,0),Pat_org!E$1)=0,"",(INDEX(Pat_org!$D$2:$P$484,MATCH(Payments_2020!$G602,Pat_org!$D$2:$D$484,0),Pat_org!E$1)))</f>
        <v>Include</v>
      </c>
      <c r="I602" s="3" cm="1">
        <f t="array" ref="I602">IF(INDEX(Pat_org!$D$2:$P$484,MATCH(Payments_2020!$G602,Pat_org!$D$2:$D$484,0),Pat_org!E$1)=0,"",(INDEX(Pat_org!$D$2:$P$484,MATCH(Payments_2020!$G602,Pat_org!$D$2:$D$484,0),Pat_org!$F$1)))</f>
        <v>0</v>
      </c>
      <c r="J602" s="3" t="str" cm="1">
        <f t="array" ref="J602">IF(INDEX(Pat_org!$D$2:$P$484,MATCH(Payments_2020!$G602,Pat_org!$D$2:$D$484,0),Pat_org!G$1)=0,"",(INDEX(Pat_org!$D$2:$P$484,MATCH(Payments_2020!$G602,Pat_org!$D$2:$D$484,0),Pat_org!G$1)))</f>
        <v>Support organisation</v>
      </c>
      <c r="K602" s="3" t="str" cm="1">
        <f t="array" ref="K602">IF(INDEX(Pat_org!$D$2:$P$484,MATCH(Payments_2020!$G602,Pat_org!$D$2:$D$484,0),Pat_org!H$1)=0,"",(INDEX(Pat_org!$D$2:$P$484,MATCH(Payments_2020!$G602,Pat_org!$D$2:$D$484,0),Pat_org!H$1)))</f>
        <v>08 Diseases of the nervous system  </v>
      </c>
      <c r="L602" s="3" t="str" cm="1">
        <f t="array" ref="L602">IF(INDEX(Pat_org!$D$2:$P$484,MATCH(Payments_2020!$G602,Pat_org!$D$2:$D$484,0),Pat_org!I$1)=0,"",(INDEX(Pat_org!$D$2:$P$484,MATCH(Payments_2020!$G602,Pat_org!$D$2:$D$484,0),Pat_org!I$1)))</f>
        <v>Multiple sclerosis</v>
      </c>
      <c r="M602" s="3" t="str" cm="1">
        <f t="array" ref="M602">IF(INDEX(Pat_org!$D$2:$P$484,MATCH(Payments_2020!$G602,Pat_org!$D$2:$D$484,0),Pat_org!J$1)=0,"",(INDEX(Pat_org!$D$2:$P$484,MATCH(Payments_2020!$G602,Pat_org!$D$2:$D$484,0),Pat_org!J$1)))</f>
        <v>SC022886</v>
      </c>
      <c r="N602" s="3" t="str" cm="1">
        <f t="array" ref="N602">IF(INDEX(Pat_org!$D$2:$P$484,MATCH(Payments_2020!$G602,Pat_org!$D$2:$D$484,0),Pat_org!K$1)=0,"",(INDEX(Pat_org!$D$2:$P$484,MATCH(Payments_2020!$G602,Pat_org!$D$2:$D$484,0),Pat_org!K$1)))</f>
        <v/>
      </c>
      <c r="O602" s="3" t="str" cm="1">
        <f t="array" ref="O602">IF(INDEX(Pat_org!$D$2:$P$484,MATCH(Payments_2020!$G602,Pat_org!$D$2:$D$484,0),Pat_org!L$1)=0,"",(INDEX(Pat_org!$D$2:$P$484,MATCH(Payments_2020!$G602,Pat_org!$D$2:$D$484,0),Pat_org!L$1)))</f>
        <v>UK</v>
      </c>
      <c r="P602" s="3" t="str" cm="1">
        <f t="array" ref="P602">IF(INDEX(Pat_org!$D$2:$P$484,MATCH(Payments_2020!$G602,Pat_org!$D$2:$D$484,0),Pat_org!M$1)=0,"",(INDEX(Pat_org!$D$2:$P$484,MATCH(Payments_2020!$G602,Pat_org!$D$2:$D$484,0),Pat_org!M$1)))</f>
        <v>https://www.revivemssupport.org.uk/</v>
      </c>
      <c r="Q602" s="3" t="str" cm="1">
        <f t="array" ref="Q602">IFERROR(IF(INDEX(Pat_org!$D$2:$P$484,MATCH(Payments_2020!$G602,Pat_org!$D$2:$D$484,0),Pat_org!N$1)=0,"",(INDEX(Pat_org!$D$2:$P$484,MATCH(Payments_2020!$G602,Pat_org!$D$2:$D$484,0),Pat_org!N$1))),"")</f>
        <v>Not rare</v>
      </c>
      <c r="R602" s="3" t="str" cm="1">
        <f t="array" ref="R602">IF(INDEX(Pat_org!$D$2:$P$484,MATCH(Payments_2020!$G602,Pat_org!$D$2:$D$484,0),Pat_org!O$1)=0,"",(INDEX(Pat_org!$D$2:$P$484,MATCH(Payments_2020!$G602,Pat_org!$D$2:$D$484,0),Pat_org!O$1)))</f>
        <v>Single PO</v>
      </c>
      <c r="S602" s="3" t="str" cm="1">
        <f t="array" ref="S602">IF(INDEX(Pat_org!$D$2:$P$484,MATCH(Payments_2020!$G602,Pat_org!$D$2:$D$484,0),Pat_org!P$1)=0,"",(INDEX(Pat_org!$D$2:$P$484,MATCH(Payments_2020!$G602,Pat_org!$D$2:$D$484,0),Pat_org!P$1)))</f>
        <v/>
      </c>
      <c r="T602" s="3" t="s">
        <v>1017</v>
      </c>
      <c r="U602" s="3" t="s">
        <v>26</v>
      </c>
      <c r="V602" s="1">
        <v>2020</v>
      </c>
      <c r="W602" s="4" t="s">
        <v>27</v>
      </c>
      <c r="X602" s="40" t="str">
        <f t="shared" si="30"/>
        <v>2020GBP</v>
      </c>
      <c r="Y602" s="40">
        <v>5000</v>
      </c>
      <c r="Z602" s="31" cm="1">
        <f t="array" ref="Z602">_xlfn.IFS(X602=GBP_2020,Y602,X602=GBP_2019,Y602*CPI_2019,X602=GBP_2018,Y602*CPI_2018,X602=EUR_2020,Y602*EURGBP_2020,X602=EUR_2019,(Y602*EURGBP_2019)*CPI_2019,X602=EUR_2018,(Y602*EURGBP_2018)*CPI_2018,X602=USD_2020,Y602*USDGBP_2020,X602=USD_2019,(Y602*USDGBP_2019)*CPI_2019,X602=USD_2018,(Y602*USDGBP_2018)*CPI_2018,X602=CHF_2020,Y602*CHFGBP_2020,X602=CHF_2019,(Y602*CHFGBP_2019)*CPI_2019,X602=CHF_2018,(Y602*CHFGBP_2018)*CPI_2018,X602=SEK_2020,Y602*SEKGBP_2020,X602=SEK_2019,(Y602*SEKGBP_2019)*CPI_2019,X602=SEK_2018,(Y602*SEKGBP_2018)*CPI_2018,X602=NKK_2020,Y602*NKKGBP_2020,X602=NKK_2019,(Y602*NKKGBP_2019)*CPI_2019,X602=NKK_2018,(Y602*NKKGBP_2018)*CPI_2018,X602=DKK_2020,Y602*DKKGBP_2020,X602=DKK_2019,(Y602*DKKGBP_2019)*CPI_2019,X602=DKK_2018,(Y602*DKKGBP_2018)*CPI_2018)</f>
        <v>5000</v>
      </c>
      <c r="AA602" s="1">
        <v>1</v>
      </c>
    </row>
    <row r="603" spans="1:27" s="3" customFormat="1" x14ac:dyDescent="0.35">
      <c r="A603" s="3" t="s">
        <v>984</v>
      </c>
      <c r="B603" s="3" t="str">
        <f t="shared" si="29"/>
        <v>MerckOrganisation working with unpaid family carers in the global South</v>
      </c>
      <c r="C603" s="3" t="str">
        <f>IF(INDEX(Comp_interest!$D:$D,MATCH(Payments_2020!$B603,Comp_interest!$C:$C,0))=0,"",INDEX(Comp_interest!$D:$D,MATCH(Payments_2020!$B603,Comp_interest!$C:$C,0)))</f>
        <v xml:space="preserve">Other </v>
      </c>
      <c r="D603" s="3" t="str">
        <f>IF(INDEX(Comp_interest!$E:$E,MATCH(Payments_2020!$B603,Comp_interest!$C:$C,0))=0,"",INDEX(Comp_interest!$E:$E,MATCH(Payments_2020!$B603,Comp_interest!$C:$C,0)))</f>
        <v/>
      </c>
      <c r="E603" s="3" t="str">
        <f>IF(INDEX(Comp_interest!$F:$F,MATCH(Payments_2020!$B603,Comp_interest!$C:$C,0))=0,"",INDEX(Comp_interest!$F:$F,MATCH(Payments_2020!$B603,Comp_interest!$C:$C,0)))</f>
        <v>Unclear</v>
      </c>
      <c r="F603" s="3" t="s">
        <v>1018</v>
      </c>
      <c r="G603" s="3" t="str">
        <f>INDEX(Pat_org!$B$3:$C$892,MATCH(Payments_2020!F603,Pat_org!$B$3:$B$892,0),2)</f>
        <v>Carers Worldwide</v>
      </c>
      <c r="H603" s="3" t="str" cm="1">
        <f t="array" ref="H603">IF(INDEX(Pat_org!$D$2:$P$484,MATCH(Payments_2020!$G603,Pat_org!$D$2:$D$484,0),Pat_org!E$1)=0,"",(INDEX(Pat_org!$D$2:$P$484,MATCH(Payments_2020!$G603,Pat_org!$D$2:$D$484,0),Pat_org!E$1)))</f>
        <v>Include</v>
      </c>
      <c r="I603" s="3" cm="1">
        <f t="array" ref="I603">IF(INDEX(Pat_org!$D$2:$P$484,MATCH(Payments_2020!$G603,Pat_org!$D$2:$D$484,0),Pat_org!E$1)=0,"",(INDEX(Pat_org!$D$2:$P$484,MATCH(Payments_2020!$G603,Pat_org!$D$2:$D$484,0),Pat_org!$F$1)))</f>
        <v>0</v>
      </c>
      <c r="J603" s="3" t="str" cm="1">
        <f t="array" ref="J603">IF(INDEX(Pat_org!$D$2:$P$484,MATCH(Payments_2020!$G603,Pat_org!$D$2:$D$484,0),Pat_org!G$1)=0,"",(INDEX(Pat_org!$D$2:$P$484,MATCH(Payments_2020!$G603,Pat_org!$D$2:$D$484,0),Pat_org!G$1)))</f>
        <v>Advocacy organisation</v>
      </c>
      <c r="K603" s="3" t="str" cm="1">
        <f t="array" ref="K603">IF(INDEX(Pat_org!$D$2:$P$484,MATCH(Payments_2020!$G603,Pat_org!$D$2:$D$484,0),Pat_org!H$1)=0,"",(INDEX(Pat_org!$D$2:$P$484,MATCH(Payments_2020!$G603,Pat_org!$D$2:$D$484,0),Pat_org!H$1)))</f>
        <v xml:space="preserve">Other </v>
      </c>
      <c r="L603" s="3" t="str" cm="1">
        <f t="array" ref="L603">IF(INDEX(Pat_org!$D$2:$P$484,MATCH(Payments_2020!$G603,Pat_org!$D$2:$D$484,0),Pat_org!I$1)=0,"",(INDEX(Pat_org!$D$2:$P$484,MATCH(Payments_2020!$G603,Pat_org!$D$2:$D$484,0),Pat_org!I$1)))</f>
        <v>Organisation working with unpaid family carers in the global South</v>
      </c>
      <c r="M603" s="3" cm="1">
        <f t="array" ref="M603">IF(INDEX(Pat_org!$D$2:$P$484,MATCH(Payments_2020!$G603,Pat_org!$D$2:$D$484,0),Pat_org!J$1)=0,"",(INDEX(Pat_org!$D$2:$P$484,MATCH(Payments_2020!$G603,Pat_org!$D$2:$D$484,0),Pat_org!J$1)))</f>
        <v>1150214</v>
      </c>
      <c r="N603" s="3" t="str" cm="1">
        <f t="array" ref="N603">IF(INDEX(Pat_org!$D$2:$P$484,MATCH(Payments_2020!$G603,Pat_org!$D$2:$D$484,0),Pat_org!K$1)=0,"",(INDEX(Pat_org!$D$2:$P$484,MATCH(Payments_2020!$G603,Pat_org!$D$2:$D$484,0),Pat_org!K$1)))</f>
        <v/>
      </c>
      <c r="O603" s="3" t="str" cm="1">
        <f t="array" ref="O603">IF(INDEX(Pat_org!$D$2:$P$484,MATCH(Payments_2020!$G603,Pat_org!$D$2:$D$484,0),Pat_org!L$1)=0,"",(INDEX(Pat_org!$D$2:$P$484,MATCH(Payments_2020!$G603,Pat_org!$D$2:$D$484,0),Pat_org!L$1)))</f>
        <v>UK</v>
      </c>
      <c r="P603" s="3" t="str" cm="1">
        <f t="array" ref="P603">IF(INDEX(Pat_org!$D$2:$P$484,MATCH(Payments_2020!$G603,Pat_org!$D$2:$D$484,0),Pat_org!M$1)=0,"",(INDEX(Pat_org!$D$2:$P$484,MATCH(Payments_2020!$G603,Pat_org!$D$2:$D$484,0),Pat_org!M$1)))</f>
        <v>https://carersworldwide.org/</v>
      </c>
      <c r="Q603" s="3" t="str" cm="1">
        <f t="array" ref="Q603">IFERROR(IF(INDEX(Pat_org!$D$2:$P$484,MATCH(Payments_2020!$G603,Pat_org!$D$2:$D$484,0),Pat_org!N$1)=0,"",(INDEX(Pat_org!$D$2:$P$484,MATCH(Payments_2020!$G603,Pat_org!$D$2:$D$484,0),Pat_org!N$1))),"")</f>
        <v>Unclear</v>
      </c>
      <c r="R603" s="3" t="str" cm="1">
        <f t="array" ref="R603">IF(INDEX(Pat_org!$D$2:$P$484,MATCH(Payments_2020!$G603,Pat_org!$D$2:$D$484,0),Pat_org!O$1)=0,"",(INDEX(Pat_org!$D$2:$P$484,MATCH(Payments_2020!$G603,Pat_org!$D$2:$D$484,0),Pat_org!O$1)))</f>
        <v>Single PO</v>
      </c>
      <c r="S603" s="3" t="str" cm="1">
        <f t="array" ref="S603">IF(INDEX(Pat_org!$D$2:$P$484,MATCH(Payments_2020!$G603,Pat_org!$D$2:$D$484,0),Pat_org!P$1)=0,"",(INDEX(Pat_org!$D$2:$P$484,MATCH(Payments_2020!$G603,Pat_org!$D$2:$D$484,0),Pat_org!P$1)))</f>
        <v/>
      </c>
      <c r="T603" s="3" t="s">
        <v>1019</v>
      </c>
      <c r="U603" s="3" t="s">
        <v>26</v>
      </c>
      <c r="V603" s="1">
        <v>2020</v>
      </c>
      <c r="W603" s="4" t="s">
        <v>27</v>
      </c>
      <c r="X603" s="40" t="str">
        <f t="shared" si="30"/>
        <v>2020GBP</v>
      </c>
      <c r="Y603" s="40">
        <v>20000</v>
      </c>
      <c r="Z603" s="31" cm="1">
        <f t="array" ref="Z603">_xlfn.IFS(X603=GBP_2020,Y603,X603=GBP_2019,Y603*CPI_2019,X603=GBP_2018,Y603*CPI_2018,X603=EUR_2020,Y603*EURGBP_2020,X603=EUR_2019,(Y603*EURGBP_2019)*CPI_2019,X603=EUR_2018,(Y603*EURGBP_2018)*CPI_2018,X603=USD_2020,Y603*USDGBP_2020,X603=USD_2019,(Y603*USDGBP_2019)*CPI_2019,X603=USD_2018,(Y603*USDGBP_2018)*CPI_2018,X603=CHF_2020,Y603*CHFGBP_2020,X603=CHF_2019,(Y603*CHFGBP_2019)*CPI_2019,X603=CHF_2018,(Y603*CHFGBP_2018)*CPI_2018,X603=SEK_2020,Y603*SEKGBP_2020,X603=SEK_2019,(Y603*SEKGBP_2019)*CPI_2019,X603=SEK_2018,(Y603*SEKGBP_2018)*CPI_2018,X603=NKK_2020,Y603*NKKGBP_2020,X603=NKK_2019,(Y603*NKKGBP_2019)*CPI_2019,X603=NKK_2018,(Y603*NKKGBP_2018)*CPI_2018,X603=DKK_2020,Y603*DKKGBP_2020,X603=DKK_2019,(Y603*DKKGBP_2019)*CPI_2019,X603=DKK_2018,(Y603*DKKGBP_2018)*CPI_2018)</f>
        <v>20000</v>
      </c>
      <c r="AA603" s="1">
        <v>1</v>
      </c>
    </row>
    <row r="604" spans="1:27" s="3" customFormat="1" x14ac:dyDescent="0.35">
      <c r="A604" s="3" t="s">
        <v>984</v>
      </c>
      <c r="B604" s="3" t="str">
        <f t="shared" si="29"/>
        <v>MerckMultiple sclerosis</v>
      </c>
      <c r="C604" s="3" t="str">
        <f>IF(INDEX(Comp_interest!$D:$D,MATCH(Payments_2020!$B604,Comp_interest!$C:$C,0))=0,"",INDEX(Comp_interest!$D:$D,MATCH(Payments_2020!$B604,Comp_interest!$C:$C,0)))</f>
        <v>Definitely yes</v>
      </c>
      <c r="D604" s="3" t="str">
        <f>IF(INDEX(Comp_interest!$E:$E,MATCH(Payments_2020!$B604,Comp_interest!$C:$C,0))=0,"",INDEX(Comp_interest!$E:$E,MATCH(Payments_2020!$B604,Comp_interest!$C:$C,0)))</f>
        <v>Annual report</v>
      </c>
      <c r="E604" s="3" t="str">
        <f>IF(INDEX(Comp_interest!$F:$F,MATCH(Payments_2020!$B604,Comp_interest!$C:$C,0))=0,"",INDEX(Comp_interest!$F:$F,MATCH(Payments_2020!$B604,Comp_interest!$C:$C,0)))</f>
        <v/>
      </c>
      <c r="F604" s="3" t="s">
        <v>1020</v>
      </c>
      <c r="G604" s="3" t="str">
        <f>INDEX(Pat_org!$B$3:$C$892,MATCH(Payments_2020!F604,Pat_org!$B$3:$B$892,0),2)</f>
        <v>Multiple Sclerosis Society UK</v>
      </c>
      <c r="H604" s="3" t="str" cm="1">
        <f t="array" ref="H604">IF(INDEX(Pat_org!$D$2:$P$484,MATCH(Payments_2020!$G604,Pat_org!$D$2:$D$484,0),Pat_org!E$1)=0,"",(INDEX(Pat_org!$D$2:$P$484,MATCH(Payments_2020!$G604,Pat_org!$D$2:$D$484,0),Pat_org!E$1)))</f>
        <v>Include</v>
      </c>
      <c r="I604" s="3" cm="1">
        <f t="array" ref="I604">IF(INDEX(Pat_org!$D$2:$P$484,MATCH(Payments_2020!$G604,Pat_org!$D$2:$D$484,0),Pat_org!E$1)=0,"",(INDEX(Pat_org!$D$2:$P$484,MATCH(Payments_2020!$G604,Pat_org!$D$2:$D$484,0),Pat_org!$F$1)))</f>
        <v>0</v>
      </c>
      <c r="J604" s="3" t="str" cm="1">
        <f t="array" ref="J604">IF(INDEX(Pat_org!$D$2:$P$484,MATCH(Payments_2020!$G604,Pat_org!$D$2:$D$484,0),Pat_org!G$1)=0,"",(INDEX(Pat_org!$D$2:$P$484,MATCH(Payments_2020!$G604,Pat_org!$D$2:$D$484,0),Pat_org!G$1)))</f>
        <v>Multipurpose organisation</v>
      </c>
      <c r="K604" s="3" t="str" cm="1">
        <f t="array" ref="K604">IF(INDEX(Pat_org!$D$2:$P$484,MATCH(Payments_2020!$G604,Pat_org!$D$2:$D$484,0),Pat_org!H$1)=0,"",(INDEX(Pat_org!$D$2:$P$484,MATCH(Payments_2020!$G604,Pat_org!$D$2:$D$484,0),Pat_org!H$1)))</f>
        <v>08 Diseases of the nervous system  </v>
      </c>
      <c r="L604" s="3" t="str" cm="1">
        <f t="array" ref="L604">IF(INDEX(Pat_org!$D$2:$P$484,MATCH(Payments_2020!$G604,Pat_org!$D$2:$D$484,0),Pat_org!I$1)=0,"",(INDEX(Pat_org!$D$2:$P$484,MATCH(Payments_2020!$G604,Pat_org!$D$2:$D$484,0),Pat_org!I$1)))</f>
        <v>Multiple sclerosis</v>
      </c>
      <c r="M604" s="3" t="str" cm="1">
        <f t="array" ref="M604">IF(INDEX(Pat_org!$D$2:$P$484,MATCH(Payments_2020!$G604,Pat_org!$D$2:$D$484,0),Pat_org!J$1)=0,"",(INDEX(Pat_org!$D$2:$P$484,MATCH(Payments_2020!$G604,Pat_org!$D$2:$D$484,0),Pat_org!J$1)))</f>
        <v>1139257 </v>
      </c>
      <c r="N604" s="3" t="str" cm="1">
        <f t="array" ref="N604">IF(INDEX(Pat_org!$D$2:$P$484,MATCH(Payments_2020!$G604,Pat_org!$D$2:$D$484,0),Pat_org!K$1)=0,"",(INDEX(Pat_org!$D$2:$P$484,MATCH(Payments_2020!$G604,Pat_org!$D$2:$D$484,0),Pat_org!K$1)))</f>
        <v/>
      </c>
      <c r="O604" s="3" t="str" cm="1">
        <f t="array" ref="O604">IF(INDEX(Pat_org!$D$2:$P$484,MATCH(Payments_2020!$G604,Pat_org!$D$2:$D$484,0),Pat_org!L$1)=0,"",(INDEX(Pat_org!$D$2:$P$484,MATCH(Payments_2020!$G604,Pat_org!$D$2:$D$484,0),Pat_org!L$1)))</f>
        <v>UK</v>
      </c>
      <c r="P604" s="3" t="str" cm="1">
        <f t="array" ref="P604">IF(INDEX(Pat_org!$D$2:$P$484,MATCH(Payments_2020!$G604,Pat_org!$D$2:$D$484,0),Pat_org!M$1)=0,"",(INDEX(Pat_org!$D$2:$P$484,MATCH(Payments_2020!$G604,Pat_org!$D$2:$D$484,0),Pat_org!M$1)))</f>
        <v>https://www.mssociety.org.uk/</v>
      </c>
      <c r="Q604" s="3" t="str" cm="1">
        <f t="array" ref="Q604">IFERROR(IF(INDEX(Pat_org!$D$2:$P$484,MATCH(Payments_2020!$G604,Pat_org!$D$2:$D$484,0),Pat_org!N$1)=0,"",(INDEX(Pat_org!$D$2:$P$484,MATCH(Payments_2020!$G604,Pat_org!$D$2:$D$484,0),Pat_org!N$1))),"")</f>
        <v>Not rare</v>
      </c>
      <c r="R604" s="3" t="str" cm="1">
        <f t="array" ref="R604">IF(INDEX(Pat_org!$D$2:$P$484,MATCH(Payments_2020!$G604,Pat_org!$D$2:$D$484,0),Pat_org!O$1)=0,"",(INDEX(Pat_org!$D$2:$P$484,MATCH(Payments_2020!$G604,Pat_org!$D$2:$D$484,0),Pat_org!O$1)))</f>
        <v>Single PO</v>
      </c>
      <c r="S604" s="3" t="str" cm="1">
        <f t="array" ref="S604">IF(INDEX(Pat_org!$D$2:$P$484,MATCH(Payments_2020!$G604,Pat_org!$D$2:$D$484,0),Pat_org!P$1)=0,"",(INDEX(Pat_org!$D$2:$P$484,MATCH(Payments_2020!$G604,Pat_org!$D$2:$D$484,0),Pat_org!P$1)))</f>
        <v/>
      </c>
      <c r="T604" s="3" t="s">
        <v>1021</v>
      </c>
      <c r="U604" s="3" t="s">
        <v>26</v>
      </c>
      <c r="V604" s="1">
        <v>2020</v>
      </c>
      <c r="W604" s="4" t="s">
        <v>27</v>
      </c>
      <c r="X604" s="40" t="str">
        <f t="shared" si="30"/>
        <v>2020GBP</v>
      </c>
      <c r="Y604" s="40">
        <v>30000</v>
      </c>
      <c r="Z604" s="31" cm="1">
        <f t="array" ref="Z604">_xlfn.IFS(X604=GBP_2020,Y604,X604=GBP_2019,Y604*CPI_2019,X604=GBP_2018,Y604*CPI_2018,X604=EUR_2020,Y604*EURGBP_2020,X604=EUR_2019,(Y604*EURGBP_2019)*CPI_2019,X604=EUR_2018,(Y604*EURGBP_2018)*CPI_2018,X604=USD_2020,Y604*USDGBP_2020,X604=USD_2019,(Y604*USDGBP_2019)*CPI_2019,X604=USD_2018,(Y604*USDGBP_2018)*CPI_2018,X604=CHF_2020,Y604*CHFGBP_2020,X604=CHF_2019,(Y604*CHFGBP_2019)*CPI_2019,X604=CHF_2018,(Y604*CHFGBP_2018)*CPI_2018,X604=SEK_2020,Y604*SEKGBP_2020,X604=SEK_2019,(Y604*SEKGBP_2019)*CPI_2019,X604=SEK_2018,(Y604*SEKGBP_2018)*CPI_2018,X604=NKK_2020,Y604*NKKGBP_2020,X604=NKK_2019,(Y604*NKKGBP_2019)*CPI_2019,X604=NKK_2018,(Y604*NKKGBP_2018)*CPI_2018,X604=DKK_2020,Y604*DKKGBP_2020,X604=DKK_2019,(Y604*DKKGBP_2019)*CPI_2019,X604=DKK_2018,(Y604*DKKGBP_2018)*CPI_2018)</f>
        <v>30000</v>
      </c>
      <c r="AA604" s="1">
        <v>1</v>
      </c>
    </row>
    <row r="605" spans="1:27" s="3" customFormat="1" x14ac:dyDescent="0.35">
      <c r="A605" s="3" t="s">
        <v>984</v>
      </c>
      <c r="B605" s="3" t="str">
        <f t="shared" si="29"/>
        <v>MerckGrowth diseases</v>
      </c>
      <c r="C605" s="3" t="str">
        <f>IF(INDEX(Comp_interest!$D:$D,MATCH(Payments_2020!$B605,Comp_interest!$C:$C,0))=0,"",INDEX(Comp_interest!$D:$D,MATCH(Payments_2020!$B605,Comp_interest!$C:$C,0)))</f>
        <v>Maybe yes</v>
      </c>
      <c r="D605" s="3" t="str">
        <f>IF(INDEX(Comp_interest!$E:$E,MATCH(Payments_2020!$B605,Comp_interest!$C:$C,0))=0,"",INDEX(Comp_interest!$E:$E,MATCH(Payments_2020!$B605,Comp_interest!$C:$C,0)))</f>
        <v>Annual report</v>
      </c>
      <c r="E605" s="3" t="str">
        <f>IF(INDEX(Comp_interest!$F:$F,MATCH(Payments_2020!$B605,Comp_interest!$C:$C,0))=0,"",INDEX(Comp_interest!$F:$F,MATCH(Payments_2020!$B605,Comp_interest!$C:$C,0)))</f>
        <v>Merk has a focus therapy area called "Growth disorders"</v>
      </c>
      <c r="F605" s="3" t="s">
        <v>1022</v>
      </c>
      <c r="G605" s="3" t="str">
        <f>INDEX(Pat_org!$B$3:$C$892,MATCH(Payments_2020!F605,Pat_org!$B$3:$B$892,0),2)</f>
        <v>Child Growth Foundation</v>
      </c>
      <c r="H605" s="3" t="str" cm="1">
        <f t="array" ref="H605">IF(INDEX(Pat_org!$D$2:$P$484,MATCH(Payments_2020!$G605,Pat_org!$D$2:$D$484,0),Pat_org!E$1)=0,"",(INDEX(Pat_org!$D$2:$P$484,MATCH(Payments_2020!$G605,Pat_org!$D$2:$D$484,0),Pat_org!E$1)))</f>
        <v>Include</v>
      </c>
      <c r="I605" s="3" cm="1">
        <f t="array" ref="I605">IF(INDEX(Pat_org!$D$2:$P$484,MATCH(Payments_2020!$G605,Pat_org!$D$2:$D$484,0),Pat_org!E$1)=0,"",(INDEX(Pat_org!$D$2:$P$484,MATCH(Payments_2020!$G605,Pat_org!$D$2:$D$484,0),Pat_org!$F$1)))</f>
        <v>0</v>
      </c>
      <c r="J605" s="3" t="str" cm="1">
        <f t="array" ref="J605">IF(INDEX(Pat_org!$D$2:$P$484,MATCH(Payments_2020!$G605,Pat_org!$D$2:$D$484,0),Pat_org!G$1)=0,"",(INDEX(Pat_org!$D$2:$P$484,MATCH(Payments_2020!$G605,Pat_org!$D$2:$D$484,0),Pat_org!G$1)))</f>
        <v>Multipurpose organisation</v>
      </c>
      <c r="K605" s="3" t="str" cm="1">
        <f t="array" ref="K605">IF(INDEX(Pat_org!$D$2:$P$484,MATCH(Payments_2020!$G605,Pat_org!$D$2:$D$484,0),Pat_org!H$1)=0,"",(INDEX(Pat_org!$D$2:$P$484,MATCH(Payments_2020!$G605,Pat_org!$D$2:$D$484,0),Pat_org!H$1)))</f>
        <v>05 Endocrine, nutritional or metabolic diseases  </v>
      </c>
      <c r="L605" s="3" t="str" cm="1">
        <f t="array" ref="L605">IF(INDEX(Pat_org!$D$2:$P$484,MATCH(Payments_2020!$G605,Pat_org!$D$2:$D$484,0),Pat_org!I$1)=0,"",(INDEX(Pat_org!$D$2:$P$484,MATCH(Payments_2020!$G605,Pat_org!$D$2:$D$484,0),Pat_org!I$1)))</f>
        <v>Growth diseases</v>
      </c>
      <c r="M605" s="3" cm="1">
        <f t="array" ref="M605">IF(INDEX(Pat_org!$D$2:$P$484,MATCH(Payments_2020!$G605,Pat_org!$D$2:$D$484,0),Pat_org!J$1)=0,"",(INDEX(Pat_org!$D$2:$P$484,MATCH(Payments_2020!$G605,Pat_org!$D$2:$D$484,0),Pat_org!J$1)))</f>
        <v>1172807</v>
      </c>
      <c r="N605" s="3" t="str" cm="1">
        <f t="array" ref="N605">IF(INDEX(Pat_org!$D$2:$P$484,MATCH(Payments_2020!$G605,Pat_org!$D$2:$D$484,0),Pat_org!K$1)=0,"",(INDEX(Pat_org!$D$2:$P$484,MATCH(Payments_2020!$G605,Pat_org!$D$2:$D$484,0),Pat_org!K$1)))</f>
        <v/>
      </c>
      <c r="O605" s="3" t="str" cm="1">
        <f t="array" ref="O605">IF(INDEX(Pat_org!$D$2:$P$484,MATCH(Payments_2020!$G605,Pat_org!$D$2:$D$484,0),Pat_org!L$1)=0,"",(INDEX(Pat_org!$D$2:$P$484,MATCH(Payments_2020!$G605,Pat_org!$D$2:$D$484,0),Pat_org!L$1)))</f>
        <v>UK</v>
      </c>
      <c r="P605" s="3" t="str" cm="1">
        <f t="array" ref="P605">IF(INDEX(Pat_org!$D$2:$P$484,MATCH(Payments_2020!$G605,Pat_org!$D$2:$D$484,0),Pat_org!M$1)=0,"",(INDEX(Pat_org!$D$2:$P$484,MATCH(Payments_2020!$G605,Pat_org!$D$2:$D$484,0),Pat_org!M$1)))</f>
        <v>https://childgrowthfoundation.org/</v>
      </c>
      <c r="Q605" s="3" t="str" cm="1">
        <f t="array" ref="Q605">IFERROR(IF(INDEX(Pat_org!$D$2:$P$484,MATCH(Payments_2020!$G605,Pat_org!$D$2:$D$484,0),Pat_org!N$1)=0,"",(INDEX(Pat_org!$D$2:$P$484,MATCH(Payments_2020!$G605,Pat_org!$D$2:$D$484,0),Pat_org!N$1))),"")</f>
        <v>Rare</v>
      </c>
      <c r="R605" s="3" t="str" cm="1">
        <f t="array" ref="R605">IF(INDEX(Pat_org!$D$2:$P$484,MATCH(Payments_2020!$G605,Pat_org!$D$2:$D$484,0),Pat_org!O$1)=0,"",(INDEX(Pat_org!$D$2:$P$484,MATCH(Payments_2020!$G605,Pat_org!$D$2:$D$484,0),Pat_org!O$1)))</f>
        <v>Single PO</v>
      </c>
      <c r="S605" s="3" t="str" cm="1">
        <f t="array" ref="S605">IF(INDEX(Pat_org!$D$2:$P$484,MATCH(Payments_2020!$G605,Pat_org!$D$2:$D$484,0),Pat_org!P$1)=0,"",(INDEX(Pat_org!$D$2:$P$484,MATCH(Payments_2020!$G605,Pat_org!$D$2:$D$484,0),Pat_org!P$1)))</f>
        <v/>
      </c>
      <c r="T605" s="3" t="s">
        <v>1023</v>
      </c>
      <c r="U605" s="3" t="s">
        <v>26</v>
      </c>
      <c r="V605" s="1">
        <v>2020</v>
      </c>
      <c r="W605" s="4" t="s">
        <v>27</v>
      </c>
      <c r="X605" s="40" t="str">
        <f t="shared" si="30"/>
        <v>2020GBP</v>
      </c>
      <c r="Y605" s="40">
        <v>6150</v>
      </c>
      <c r="Z605" s="31" cm="1">
        <f t="array" ref="Z605">_xlfn.IFS(X605=GBP_2020,Y605,X605=GBP_2019,Y605*CPI_2019,X605=GBP_2018,Y605*CPI_2018,X605=EUR_2020,Y605*EURGBP_2020,X605=EUR_2019,(Y605*EURGBP_2019)*CPI_2019,X605=EUR_2018,(Y605*EURGBP_2018)*CPI_2018,X605=USD_2020,Y605*USDGBP_2020,X605=USD_2019,(Y605*USDGBP_2019)*CPI_2019,X605=USD_2018,(Y605*USDGBP_2018)*CPI_2018,X605=CHF_2020,Y605*CHFGBP_2020,X605=CHF_2019,(Y605*CHFGBP_2019)*CPI_2019,X605=CHF_2018,(Y605*CHFGBP_2018)*CPI_2018,X605=SEK_2020,Y605*SEKGBP_2020,X605=SEK_2019,(Y605*SEKGBP_2019)*CPI_2019,X605=SEK_2018,(Y605*SEKGBP_2018)*CPI_2018,X605=NKK_2020,Y605*NKKGBP_2020,X605=NKK_2019,(Y605*NKKGBP_2019)*CPI_2019,X605=NKK_2018,(Y605*NKKGBP_2018)*CPI_2018,X605=DKK_2020,Y605*DKKGBP_2020,X605=DKK_2019,(Y605*DKKGBP_2019)*CPI_2019,X605=DKK_2018,(Y605*DKKGBP_2018)*CPI_2018)</f>
        <v>6150</v>
      </c>
      <c r="AA605" s="1">
        <v>1</v>
      </c>
    </row>
    <row r="606" spans="1:27" s="3" customFormat="1" x14ac:dyDescent="0.35">
      <c r="A606" s="3" t="s">
        <v>984</v>
      </c>
      <c r="B606" s="3" t="str">
        <f t="shared" si="29"/>
        <v>MerckPituitary conditions</v>
      </c>
      <c r="C606" s="3" t="str">
        <f>IF(INDEX(Comp_interest!$D:$D,MATCH(Payments_2020!$B606,Comp_interest!$C:$C,0))=0,"",INDEX(Comp_interest!$D:$D,MATCH(Payments_2020!$B606,Comp_interest!$C:$C,0)))</f>
        <v>Maybe yes</v>
      </c>
      <c r="D606" s="3" t="str">
        <f>IF(INDEX(Comp_interest!$E:$E,MATCH(Payments_2020!$B606,Comp_interest!$C:$C,0))=0,"",INDEX(Comp_interest!$E:$E,MATCH(Payments_2020!$B606,Comp_interest!$C:$C,0)))</f>
        <v>Annual report</v>
      </c>
      <c r="E606" s="3" t="str">
        <f>IF(INDEX(Comp_interest!$F:$F,MATCH(Payments_2020!$B606,Comp_interest!$C:$C,0))=0,"",INDEX(Comp_interest!$F:$F,MATCH(Payments_2020!$B606,Comp_interest!$C:$C,0)))</f>
        <v>Merk has drugs for treating growth hormone deficiency in its portfolio/pipeline</v>
      </c>
      <c r="F606" s="3" t="s">
        <v>1024</v>
      </c>
      <c r="G606" s="3" t="str">
        <f>INDEX(Pat_org!$B$3:$C$892,MATCH(Payments_2020!F606,Pat_org!$B$3:$B$892,0),2)</f>
        <v>Pituitary Foundation</v>
      </c>
      <c r="H606" s="3" t="str" cm="1">
        <f t="array" ref="H606">IF(INDEX(Pat_org!$D$2:$P$484,MATCH(Payments_2020!$G606,Pat_org!$D$2:$D$484,0),Pat_org!E$1)=0,"",(INDEX(Pat_org!$D$2:$P$484,MATCH(Payments_2020!$G606,Pat_org!$D$2:$D$484,0),Pat_org!E$1)))</f>
        <v>Include</v>
      </c>
      <c r="I606" s="3" cm="1">
        <f t="array" ref="I606">IF(INDEX(Pat_org!$D$2:$P$484,MATCH(Payments_2020!$G606,Pat_org!$D$2:$D$484,0),Pat_org!E$1)=0,"",(INDEX(Pat_org!$D$2:$P$484,MATCH(Payments_2020!$G606,Pat_org!$D$2:$D$484,0),Pat_org!$F$1)))</f>
        <v>0</v>
      </c>
      <c r="J606" s="3" t="str" cm="1">
        <f t="array" ref="J606">IF(INDEX(Pat_org!$D$2:$P$484,MATCH(Payments_2020!$G606,Pat_org!$D$2:$D$484,0),Pat_org!G$1)=0,"",(INDEX(Pat_org!$D$2:$P$484,MATCH(Payments_2020!$G606,Pat_org!$D$2:$D$484,0),Pat_org!G$1)))</f>
        <v>Support organisation</v>
      </c>
      <c r="K606" s="3" t="str" cm="1">
        <f t="array" ref="K606">IF(INDEX(Pat_org!$D$2:$P$484,MATCH(Payments_2020!$G606,Pat_org!$D$2:$D$484,0),Pat_org!H$1)=0,"",(INDEX(Pat_org!$D$2:$P$484,MATCH(Payments_2020!$G606,Pat_org!$D$2:$D$484,0),Pat_org!H$1)))</f>
        <v>05 Endocrine, nutritional or metabolic diseases  </v>
      </c>
      <c r="L606" s="3" t="str" cm="1">
        <f t="array" ref="L606">IF(INDEX(Pat_org!$D$2:$P$484,MATCH(Payments_2020!$G606,Pat_org!$D$2:$D$484,0),Pat_org!I$1)=0,"",(INDEX(Pat_org!$D$2:$P$484,MATCH(Payments_2020!$G606,Pat_org!$D$2:$D$484,0),Pat_org!I$1)))</f>
        <v>Pituitary conditions</v>
      </c>
      <c r="M606" s="3" cm="1">
        <f t="array" ref="M606">IF(INDEX(Pat_org!$D$2:$P$484,MATCH(Payments_2020!$G606,Pat_org!$D$2:$D$484,0),Pat_org!J$1)=0,"",(INDEX(Pat_org!$D$2:$P$484,MATCH(Payments_2020!$G606,Pat_org!$D$2:$D$484,0),Pat_org!J$1)))</f>
        <v>1058968</v>
      </c>
      <c r="N606" s="3" t="str" cm="1">
        <f t="array" ref="N606">IF(INDEX(Pat_org!$D$2:$P$484,MATCH(Payments_2020!$G606,Pat_org!$D$2:$D$484,0),Pat_org!K$1)=0,"",(INDEX(Pat_org!$D$2:$P$484,MATCH(Payments_2020!$G606,Pat_org!$D$2:$D$484,0),Pat_org!K$1)))</f>
        <v/>
      </c>
      <c r="O606" s="3" t="str" cm="1">
        <f t="array" ref="O606">IF(INDEX(Pat_org!$D$2:$P$484,MATCH(Payments_2020!$G606,Pat_org!$D$2:$D$484,0),Pat_org!L$1)=0,"",(INDEX(Pat_org!$D$2:$P$484,MATCH(Payments_2020!$G606,Pat_org!$D$2:$D$484,0),Pat_org!L$1)))</f>
        <v>UK</v>
      </c>
      <c r="P606" s="3" t="str" cm="1">
        <f t="array" ref="P606">IF(INDEX(Pat_org!$D$2:$P$484,MATCH(Payments_2020!$G606,Pat_org!$D$2:$D$484,0),Pat_org!M$1)=0,"",(INDEX(Pat_org!$D$2:$P$484,MATCH(Payments_2020!$G606,Pat_org!$D$2:$D$484,0),Pat_org!M$1)))</f>
        <v>https://www.pituitary.org.uk/</v>
      </c>
      <c r="Q606" s="3" t="str" cm="1">
        <f t="array" ref="Q606">IFERROR(IF(INDEX(Pat_org!$D$2:$P$484,MATCH(Payments_2020!$G606,Pat_org!$D$2:$D$484,0),Pat_org!N$1)=0,"",(INDEX(Pat_org!$D$2:$P$484,MATCH(Payments_2020!$G606,Pat_org!$D$2:$D$484,0),Pat_org!N$1))),"")</f>
        <v>Rare</v>
      </c>
      <c r="R606" s="3" t="str" cm="1">
        <f t="array" ref="R606">IF(INDEX(Pat_org!$D$2:$P$484,MATCH(Payments_2020!$G606,Pat_org!$D$2:$D$484,0),Pat_org!O$1)=0,"",(INDEX(Pat_org!$D$2:$P$484,MATCH(Payments_2020!$G606,Pat_org!$D$2:$D$484,0),Pat_org!O$1)))</f>
        <v>Single PO</v>
      </c>
      <c r="S606" s="3" t="str" cm="1">
        <f t="array" ref="S606">IF(INDEX(Pat_org!$D$2:$P$484,MATCH(Payments_2020!$G606,Pat_org!$D$2:$D$484,0),Pat_org!P$1)=0,"",(INDEX(Pat_org!$D$2:$P$484,MATCH(Payments_2020!$G606,Pat_org!$D$2:$D$484,0),Pat_org!P$1)))</f>
        <v/>
      </c>
      <c r="T606" s="3" t="s">
        <v>1025</v>
      </c>
      <c r="U606" s="3" t="s">
        <v>26</v>
      </c>
      <c r="V606" s="1">
        <v>2020</v>
      </c>
      <c r="W606" s="4" t="s">
        <v>27</v>
      </c>
      <c r="X606" s="40" t="str">
        <f t="shared" si="30"/>
        <v>2020GBP</v>
      </c>
      <c r="Y606" s="40">
        <v>5000</v>
      </c>
      <c r="Z606" s="31" cm="1">
        <f t="array" ref="Z606">_xlfn.IFS(X606=GBP_2020,Y606,X606=GBP_2019,Y606*CPI_2019,X606=GBP_2018,Y606*CPI_2018,X606=EUR_2020,Y606*EURGBP_2020,X606=EUR_2019,(Y606*EURGBP_2019)*CPI_2019,X606=EUR_2018,(Y606*EURGBP_2018)*CPI_2018,X606=USD_2020,Y606*USDGBP_2020,X606=USD_2019,(Y606*USDGBP_2019)*CPI_2019,X606=USD_2018,(Y606*USDGBP_2018)*CPI_2018,X606=CHF_2020,Y606*CHFGBP_2020,X606=CHF_2019,(Y606*CHFGBP_2019)*CPI_2019,X606=CHF_2018,(Y606*CHFGBP_2018)*CPI_2018,X606=SEK_2020,Y606*SEKGBP_2020,X606=SEK_2019,(Y606*SEKGBP_2019)*CPI_2019,X606=SEK_2018,(Y606*SEKGBP_2018)*CPI_2018,X606=NKK_2020,Y606*NKKGBP_2020,X606=NKK_2019,(Y606*NKKGBP_2019)*CPI_2019,X606=NKK_2018,(Y606*NKKGBP_2018)*CPI_2018,X606=DKK_2020,Y606*DKKGBP_2020,X606=DKK_2019,(Y606*DKKGBP_2019)*CPI_2019,X606=DKK_2018,(Y606*DKKGBP_2018)*CPI_2018)</f>
        <v>5000</v>
      </c>
      <c r="AA606" s="1">
        <v>1</v>
      </c>
    </row>
    <row r="607" spans="1:27" s="3" customFormat="1" x14ac:dyDescent="0.35">
      <c r="A607" s="3" t="s">
        <v>984</v>
      </c>
      <c r="B607" s="3" t="str">
        <f t="shared" si="29"/>
        <v>MerckCholangiocarcinoma</v>
      </c>
      <c r="C607" s="3" t="str">
        <f>IF(INDEX(Comp_interest!$D:$D,MATCH(Payments_2020!$B607,Comp_interest!$C:$C,0))=0,"",INDEX(Comp_interest!$D:$D,MATCH(Payments_2020!$B607,Comp_interest!$C:$C,0)))</f>
        <v>Maybe yes</v>
      </c>
      <c r="D607" s="3" t="str">
        <f>IF(INDEX(Comp_interest!$E:$E,MATCH(Payments_2020!$B607,Comp_interest!$C:$C,0))=0,"",INDEX(Comp_interest!$E:$E,MATCH(Payments_2020!$B607,Comp_interest!$C:$C,0)))</f>
        <v>ClinicalTrial.gov</v>
      </c>
      <c r="E607" s="3" t="str">
        <f>IF(INDEX(Comp_interest!$F:$F,MATCH(Payments_2020!$B607,Comp_interest!$C:$C,0))=0,"",INDEX(Comp_interest!$F:$F,MATCH(Payments_2020!$B607,Comp_interest!$C:$C,0)))</f>
        <v/>
      </c>
      <c r="F607" s="3" t="s">
        <v>1026</v>
      </c>
      <c r="G607" s="3" t="str">
        <f>INDEX(Pat_org!$B$3:$C$892,MATCH(Payments_2020!F607,Pat_org!$B$3:$B$892,0),2)</f>
        <v>Cholangiocarcinoma Charity</v>
      </c>
      <c r="H607" s="3" t="str" cm="1">
        <f t="array" ref="H607">IF(INDEX(Pat_org!$D$2:$P$484,MATCH(Payments_2020!$G607,Pat_org!$D$2:$D$484,0),Pat_org!E$1)=0,"",(INDEX(Pat_org!$D$2:$P$484,MATCH(Payments_2020!$G607,Pat_org!$D$2:$D$484,0),Pat_org!E$1)))</f>
        <v>Include</v>
      </c>
      <c r="I607" s="3" cm="1">
        <f t="array" ref="I607">IF(INDEX(Pat_org!$D$2:$P$484,MATCH(Payments_2020!$G607,Pat_org!$D$2:$D$484,0),Pat_org!E$1)=0,"",(INDEX(Pat_org!$D$2:$P$484,MATCH(Payments_2020!$G607,Pat_org!$D$2:$D$484,0),Pat_org!$F$1)))</f>
        <v>0</v>
      </c>
      <c r="J607" s="3" t="str" cm="1">
        <f t="array" ref="J607">IF(INDEX(Pat_org!$D$2:$P$484,MATCH(Payments_2020!$G607,Pat_org!$D$2:$D$484,0),Pat_org!G$1)=0,"",(INDEX(Pat_org!$D$2:$P$484,MATCH(Payments_2020!$G607,Pat_org!$D$2:$D$484,0),Pat_org!G$1)))</f>
        <v>Multipurpose organisation</v>
      </c>
      <c r="K607" s="3" t="str" cm="1">
        <f t="array" ref="K607">IF(INDEX(Pat_org!$D$2:$P$484,MATCH(Payments_2020!$G607,Pat_org!$D$2:$D$484,0),Pat_org!H$1)=0,"",(INDEX(Pat_org!$D$2:$P$484,MATCH(Payments_2020!$G607,Pat_org!$D$2:$D$484,0),Pat_org!H$1)))</f>
        <v>02 Neoplasms  </v>
      </c>
      <c r="L607" s="3" t="str" cm="1">
        <f t="array" ref="L607">IF(INDEX(Pat_org!$D$2:$P$484,MATCH(Payments_2020!$G607,Pat_org!$D$2:$D$484,0),Pat_org!I$1)=0,"",(INDEX(Pat_org!$D$2:$P$484,MATCH(Payments_2020!$G607,Pat_org!$D$2:$D$484,0),Pat_org!I$1)))</f>
        <v>Cholangiocarcinoma</v>
      </c>
      <c r="M607" s="3" cm="1">
        <f t="array" ref="M607">IF(INDEX(Pat_org!$D$2:$P$484,MATCH(Payments_2020!$G607,Pat_org!$D$2:$D$484,0),Pat_org!J$1)=0,"",(INDEX(Pat_org!$D$2:$P$484,MATCH(Payments_2020!$G607,Pat_org!$D$2:$D$484,0),Pat_org!J$1)))</f>
        <v>1091915</v>
      </c>
      <c r="N607" s="3" t="str" cm="1">
        <f t="array" ref="N607">IF(INDEX(Pat_org!$D$2:$P$484,MATCH(Payments_2020!$G607,Pat_org!$D$2:$D$484,0),Pat_org!K$1)=0,"",(INDEX(Pat_org!$D$2:$P$484,MATCH(Payments_2020!$G607,Pat_org!$D$2:$D$484,0),Pat_org!K$1)))</f>
        <v/>
      </c>
      <c r="O607" s="3" t="str" cm="1">
        <f t="array" ref="O607">IF(INDEX(Pat_org!$D$2:$P$484,MATCH(Payments_2020!$G607,Pat_org!$D$2:$D$484,0),Pat_org!L$1)=0,"",(INDEX(Pat_org!$D$2:$P$484,MATCH(Payments_2020!$G607,Pat_org!$D$2:$D$484,0),Pat_org!L$1)))</f>
        <v>UK</v>
      </c>
      <c r="P607" s="3" t="str" cm="1">
        <f t="array" ref="P607">IF(INDEX(Pat_org!$D$2:$P$484,MATCH(Payments_2020!$G607,Pat_org!$D$2:$D$484,0),Pat_org!M$1)=0,"",(INDEX(Pat_org!$D$2:$P$484,MATCH(Payments_2020!$G607,Pat_org!$D$2:$D$484,0),Pat_org!M$1)))</f>
        <v>https://ammf.org.uk/</v>
      </c>
      <c r="Q607" s="3" t="str" cm="1">
        <f t="array" ref="Q607">IFERROR(IF(INDEX(Pat_org!$D$2:$P$484,MATCH(Payments_2020!$G607,Pat_org!$D$2:$D$484,0),Pat_org!N$1)=0,"",(INDEX(Pat_org!$D$2:$P$484,MATCH(Payments_2020!$G607,Pat_org!$D$2:$D$484,0),Pat_org!N$1))),"")</f>
        <v>Rare</v>
      </c>
      <c r="R607" s="3" t="str" cm="1">
        <f t="array" ref="R607">IF(INDEX(Pat_org!$D$2:$P$484,MATCH(Payments_2020!$G607,Pat_org!$D$2:$D$484,0),Pat_org!O$1)=0,"",(INDEX(Pat_org!$D$2:$P$484,MATCH(Payments_2020!$G607,Pat_org!$D$2:$D$484,0),Pat_org!O$1)))</f>
        <v>Single PO</v>
      </c>
      <c r="S607" s="3" t="str" cm="1">
        <f t="array" ref="S607">IF(INDEX(Pat_org!$D$2:$P$484,MATCH(Payments_2020!$G607,Pat_org!$D$2:$D$484,0),Pat_org!P$1)=0,"",(INDEX(Pat_org!$D$2:$P$484,MATCH(Payments_2020!$G607,Pat_org!$D$2:$D$484,0),Pat_org!P$1)))</f>
        <v/>
      </c>
      <c r="T607" s="3" t="s">
        <v>1027</v>
      </c>
      <c r="U607" s="3" t="s">
        <v>26</v>
      </c>
      <c r="V607" s="1">
        <v>2020</v>
      </c>
      <c r="W607" s="4" t="s">
        <v>27</v>
      </c>
      <c r="X607" s="40" t="str">
        <f t="shared" si="30"/>
        <v>2020GBP</v>
      </c>
      <c r="Y607" s="40">
        <v>21500</v>
      </c>
      <c r="Z607" s="31" cm="1">
        <f t="array" ref="Z607">_xlfn.IFS(X607=GBP_2020,Y607,X607=GBP_2019,Y607*CPI_2019,X607=GBP_2018,Y607*CPI_2018,X607=EUR_2020,Y607*EURGBP_2020,X607=EUR_2019,(Y607*EURGBP_2019)*CPI_2019,X607=EUR_2018,(Y607*EURGBP_2018)*CPI_2018,X607=USD_2020,Y607*USDGBP_2020,X607=USD_2019,(Y607*USDGBP_2019)*CPI_2019,X607=USD_2018,(Y607*USDGBP_2018)*CPI_2018,X607=CHF_2020,Y607*CHFGBP_2020,X607=CHF_2019,(Y607*CHFGBP_2019)*CPI_2019,X607=CHF_2018,(Y607*CHFGBP_2018)*CPI_2018,X607=SEK_2020,Y607*SEKGBP_2020,X607=SEK_2019,(Y607*SEKGBP_2019)*CPI_2019,X607=SEK_2018,(Y607*SEKGBP_2018)*CPI_2018,X607=NKK_2020,Y607*NKKGBP_2020,X607=NKK_2019,(Y607*NKKGBP_2019)*CPI_2019,X607=NKK_2018,(Y607*NKKGBP_2018)*CPI_2018,X607=DKK_2020,Y607*DKKGBP_2020,X607=DKK_2019,(Y607*DKKGBP_2019)*CPI_2019,X607=DKK_2018,(Y607*DKKGBP_2018)*CPI_2018)</f>
        <v>21500</v>
      </c>
      <c r="AA607" s="1">
        <v>1</v>
      </c>
    </row>
    <row r="608" spans="1:27" s="3" customFormat="1" x14ac:dyDescent="0.35">
      <c r="A608" s="3" t="s">
        <v>984</v>
      </c>
      <c r="B608" s="3" t="str">
        <f t="shared" si="29"/>
        <v>MerckCholangiocarcinoma</v>
      </c>
      <c r="C608" s="3" t="str">
        <f>IF(INDEX(Comp_interest!$D:$D,MATCH(Payments_2020!$B608,Comp_interest!$C:$C,0))=0,"",INDEX(Comp_interest!$D:$D,MATCH(Payments_2020!$B608,Comp_interest!$C:$C,0)))</f>
        <v>Maybe yes</v>
      </c>
      <c r="D608" s="3" t="str">
        <f>IF(INDEX(Comp_interest!$E:$E,MATCH(Payments_2020!$B608,Comp_interest!$C:$C,0))=0,"",INDEX(Comp_interest!$E:$E,MATCH(Payments_2020!$B608,Comp_interest!$C:$C,0)))</f>
        <v>ClinicalTrial.gov</v>
      </c>
      <c r="E608" s="3" t="str">
        <f>IF(INDEX(Comp_interest!$F:$F,MATCH(Payments_2020!$B608,Comp_interest!$C:$C,0))=0,"",INDEX(Comp_interest!$F:$F,MATCH(Payments_2020!$B608,Comp_interest!$C:$C,0)))</f>
        <v/>
      </c>
      <c r="F608" s="3" t="s">
        <v>1026</v>
      </c>
      <c r="G608" s="3" t="str">
        <f>INDEX(Pat_org!$B$3:$C$892,MATCH(Payments_2020!F608,Pat_org!$B$3:$B$892,0),2)</f>
        <v>Cholangiocarcinoma Charity</v>
      </c>
      <c r="H608" s="3" t="str" cm="1">
        <f t="array" ref="H608">IF(INDEX(Pat_org!$D$2:$P$484,MATCH(Payments_2020!$G608,Pat_org!$D$2:$D$484,0),Pat_org!E$1)=0,"",(INDEX(Pat_org!$D$2:$P$484,MATCH(Payments_2020!$G608,Pat_org!$D$2:$D$484,0),Pat_org!E$1)))</f>
        <v>Include</v>
      </c>
      <c r="I608" s="3" cm="1">
        <f t="array" ref="I608">IF(INDEX(Pat_org!$D$2:$P$484,MATCH(Payments_2020!$G608,Pat_org!$D$2:$D$484,0),Pat_org!E$1)=0,"",(INDEX(Pat_org!$D$2:$P$484,MATCH(Payments_2020!$G608,Pat_org!$D$2:$D$484,0),Pat_org!$F$1)))</f>
        <v>0</v>
      </c>
      <c r="J608" s="3" t="str" cm="1">
        <f t="array" ref="J608">IF(INDEX(Pat_org!$D$2:$P$484,MATCH(Payments_2020!$G608,Pat_org!$D$2:$D$484,0),Pat_org!G$1)=0,"",(INDEX(Pat_org!$D$2:$P$484,MATCH(Payments_2020!$G608,Pat_org!$D$2:$D$484,0),Pat_org!G$1)))</f>
        <v>Multipurpose organisation</v>
      </c>
      <c r="K608" s="3" t="str" cm="1">
        <f t="array" ref="K608">IF(INDEX(Pat_org!$D$2:$P$484,MATCH(Payments_2020!$G608,Pat_org!$D$2:$D$484,0),Pat_org!H$1)=0,"",(INDEX(Pat_org!$D$2:$P$484,MATCH(Payments_2020!$G608,Pat_org!$D$2:$D$484,0),Pat_org!H$1)))</f>
        <v>02 Neoplasms  </v>
      </c>
      <c r="L608" s="3" t="str" cm="1">
        <f t="array" ref="L608">IF(INDEX(Pat_org!$D$2:$P$484,MATCH(Payments_2020!$G608,Pat_org!$D$2:$D$484,0),Pat_org!I$1)=0,"",(INDEX(Pat_org!$D$2:$P$484,MATCH(Payments_2020!$G608,Pat_org!$D$2:$D$484,0),Pat_org!I$1)))</f>
        <v>Cholangiocarcinoma</v>
      </c>
      <c r="M608" s="3" cm="1">
        <f t="array" ref="M608">IF(INDEX(Pat_org!$D$2:$P$484,MATCH(Payments_2020!$G608,Pat_org!$D$2:$D$484,0),Pat_org!J$1)=0,"",(INDEX(Pat_org!$D$2:$P$484,MATCH(Payments_2020!$G608,Pat_org!$D$2:$D$484,0),Pat_org!J$1)))</f>
        <v>1091915</v>
      </c>
      <c r="N608" s="3" t="str" cm="1">
        <f t="array" ref="N608">IF(INDEX(Pat_org!$D$2:$P$484,MATCH(Payments_2020!$G608,Pat_org!$D$2:$D$484,0),Pat_org!K$1)=0,"",(INDEX(Pat_org!$D$2:$P$484,MATCH(Payments_2020!$G608,Pat_org!$D$2:$D$484,0),Pat_org!K$1)))</f>
        <v/>
      </c>
      <c r="O608" s="3" t="str" cm="1">
        <f t="array" ref="O608">IF(INDEX(Pat_org!$D$2:$P$484,MATCH(Payments_2020!$G608,Pat_org!$D$2:$D$484,0),Pat_org!L$1)=0,"",(INDEX(Pat_org!$D$2:$P$484,MATCH(Payments_2020!$G608,Pat_org!$D$2:$D$484,0),Pat_org!L$1)))</f>
        <v>UK</v>
      </c>
      <c r="P608" s="3" t="str" cm="1">
        <f t="array" ref="P608">IF(INDEX(Pat_org!$D$2:$P$484,MATCH(Payments_2020!$G608,Pat_org!$D$2:$D$484,0),Pat_org!M$1)=0,"",(INDEX(Pat_org!$D$2:$P$484,MATCH(Payments_2020!$G608,Pat_org!$D$2:$D$484,0),Pat_org!M$1)))</f>
        <v>https://ammf.org.uk/</v>
      </c>
      <c r="Q608" s="3" t="str" cm="1">
        <f t="array" ref="Q608">IFERROR(IF(INDEX(Pat_org!$D$2:$P$484,MATCH(Payments_2020!$G608,Pat_org!$D$2:$D$484,0),Pat_org!N$1)=0,"",(INDEX(Pat_org!$D$2:$P$484,MATCH(Payments_2020!$G608,Pat_org!$D$2:$D$484,0),Pat_org!N$1))),"")</f>
        <v>Rare</v>
      </c>
      <c r="R608" s="3" t="str" cm="1">
        <f t="array" ref="R608">IF(INDEX(Pat_org!$D$2:$P$484,MATCH(Payments_2020!$G608,Pat_org!$D$2:$D$484,0),Pat_org!O$1)=0,"",(INDEX(Pat_org!$D$2:$P$484,MATCH(Payments_2020!$G608,Pat_org!$D$2:$D$484,0),Pat_org!O$1)))</f>
        <v>Single PO</v>
      </c>
      <c r="S608" s="3" t="str" cm="1">
        <f t="array" ref="S608">IF(INDEX(Pat_org!$D$2:$P$484,MATCH(Payments_2020!$G608,Pat_org!$D$2:$D$484,0),Pat_org!P$1)=0,"",(INDEX(Pat_org!$D$2:$P$484,MATCH(Payments_2020!$G608,Pat_org!$D$2:$D$484,0),Pat_org!P$1)))</f>
        <v/>
      </c>
      <c r="T608" s="3" t="s">
        <v>1028</v>
      </c>
      <c r="U608" s="3" t="s">
        <v>26</v>
      </c>
      <c r="V608" s="1">
        <v>2020</v>
      </c>
      <c r="W608" s="4" t="s">
        <v>27</v>
      </c>
      <c r="X608" s="40" t="str">
        <f t="shared" si="30"/>
        <v>2020GBP</v>
      </c>
      <c r="Y608" s="40">
        <v>3000</v>
      </c>
      <c r="Z608" s="31" cm="1">
        <f t="array" ref="Z608">_xlfn.IFS(X608=GBP_2020,Y608,X608=GBP_2019,Y608*CPI_2019,X608=GBP_2018,Y608*CPI_2018,X608=EUR_2020,Y608*EURGBP_2020,X608=EUR_2019,(Y608*EURGBP_2019)*CPI_2019,X608=EUR_2018,(Y608*EURGBP_2018)*CPI_2018,X608=USD_2020,Y608*USDGBP_2020,X608=USD_2019,(Y608*USDGBP_2019)*CPI_2019,X608=USD_2018,(Y608*USDGBP_2018)*CPI_2018,X608=CHF_2020,Y608*CHFGBP_2020,X608=CHF_2019,(Y608*CHFGBP_2019)*CPI_2019,X608=CHF_2018,(Y608*CHFGBP_2018)*CPI_2018,X608=SEK_2020,Y608*SEKGBP_2020,X608=SEK_2019,(Y608*SEKGBP_2019)*CPI_2019,X608=SEK_2018,(Y608*SEKGBP_2018)*CPI_2018,X608=NKK_2020,Y608*NKKGBP_2020,X608=NKK_2019,(Y608*NKKGBP_2019)*CPI_2019,X608=NKK_2018,(Y608*NKKGBP_2018)*CPI_2018,X608=DKK_2020,Y608*DKKGBP_2020,X608=DKK_2019,(Y608*DKKGBP_2019)*CPI_2019,X608=DKK_2018,(Y608*DKKGBP_2018)*CPI_2018)</f>
        <v>3000</v>
      </c>
      <c r="AA608" s="1">
        <v>1</v>
      </c>
    </row>
    <row r="609" spans="1:27" s="3" customFormat="1" x14ac:dyDescent="0.35">
      <c r="A609" s="3" t="s">
        <v>984</v>
      </c>
      <c r="B609" s="3" t="str">
        <f t="shared" si="29"/>
        <v>MerckCholangiocarcinoma</v>
      </c>
      <c r="C609" s="3" t="str">
        <f>IF(INDEX(Comp_interest!$D:$D,MATCH(Payments_2020!$B609,Comp_interest!$C:$C,0))=0,"",INDEX(Comp_interest!$D:$D,MATCH(Payments_2020!$B609,Comp_interest!$C:$C,0)))</f>
        <v>Maybe yes</v>
      </c>
      <c r="D609" s="3" t="str">
        <f>IF(INDEX(Comp_interest!$E:$E,MATCH(Payments_2020!$B609,Comp_interest!$C:$C,0))=0,"",INDEX(Comp_interest!$E:$E,MATCH(Payments_2020!$B609,Comp_interest!$C:$C,0)))</f>
        <v>ClinicalTrial.gov</v>
      </c>
      <c r="E609" s="3" t="str">
        <f>IF(INDEX(Comp_interest!$F:$F,MATCH(Payments_2020!$B609,Comp_interest!$C:$C,0))=0,"",INDEX(Comp_interest!$F:$F,MATCH(Payments_2020!$B609,Comp_interest!$C:$C,0)))</f>
        <v/>
      </c>
      <c r="F609" s="3" t="s">
        <v>1026</v>
      </c>
      <c r="G609" s="3" t="str">
        <f>INDEX(Pat_org!$B$3:$C$892,MATCH(Payments_2020!F609,Pat_org!$B$3:$B$892,0),2)</f>
        <v>Cholangiocarcinoma Charity</v>
      </c>
      <c r="H609" s="3" t="str" cm="1">
        <f t="array" ref="H609">IF(INDEX(Pat_org!$D$2:$P$484,MATCH(Payments_2020!$G609,Pat_org!$D$2:$D$484,0),Pat_org!E$1)=0,"",(INDEX(Pat_org!$D$2:$P$484,MATCH(Payments_2020!$G609,Pat_org!$D$2:$D$484,0),Pat_org!E$1)))</f>
        <v>Include</v>
      </c>
      <c r="I609" s="3" cm="1">
        <f t="array" ref="I609">IF(INDEX(Pat_org!$D$2:$P$484,MATCH(Payments_2020!$G609,Pat_org!$D$2:$D$484,0),Pat_org!E$1)=0,"",(INDEX(Pat_org!$D$2:$P$484,MATCH(Payments_2020!$G609,Pat_org!$D$2:$D$484,0),Pat_org!$F$1)))</f>
        <v>0</v>
      </c>
      <c r="J609" s="3" t="str" cm="1">
        <f t="array" ref="J609">IF(INDEX(Pat_org!$D$2:$P$484,MATCH(Payments_2020!$G609,Pat_org!$D$2:$D$484,0),Pat_org!G$1)=0,"",(INDEX(Pat_org!$D$2:$P$484,MATCH(Payments_2020!$G609,Pat_org!$D$2:$D$484,0),Pat_org!G$1)))</f>
        <v>Multipurpose organisation</v>
      </c>
      <c r="K609" s="3" t="str" cm="1">
        <f t="array" ref="K609">IF(INDEX(Pat_org!$D$2:$P$484,MATCH(Payments_2020!$G609,Pat_org!$D$2:$D$484,0),Pat_org!H$1)=0,"",(INDEX(Pat_org!$D$2:$P$484,MATCH(Payments_2020!$G609,Pat_org!$D$2:$D$484,0),Pat_org!H$1)))</f>
        <v>02 Neoplasms  </v>
      </c>
      <c r="L609" s="3" t="str" cm="1">
        <f t="array" ref="L609">IF(INDEX(Pat_org!$D$2:$P$484,MATCH(Payments_2020!$G609,Pat_org!$D$2:$D$484,0),Pat_org!I$1)=0,"",(INDEX(Pat_org!$D$2:$P$484,MATCH(Payments_2020!$G609,Pat_org!$D$2:$D$484,0),Pat_org!I$1)))</f>
        <v>Cholangiocarcinoma</v>
      </c>
      <c r="M609" s="3" cm="1">
        <f t="array" ref="M609">IF(INDEX(Pat_org!$D$2:$P$484,MATCH(Payments_2020!$G609,Pat_org!$D$2:$D$484,0),Pat_org!J$1)=0,"",(INDEX(Pat_org!$D$2:$P$484,MATCH(Payments_2020!$G609,Pat_org!$D$2:$D$484,0),Pat_org!J$1)))</f>
        <v>1091915</v>
      </c>
      <c r="N609" s="3" t="str" cm="1">
        <f t="array" ref="N609">IF(INDEX(Pat_org!$D$2:$P$484,MATCH(Payments_2020!$G609,Pat_org!$D$2:$D$484,0),Pat_org!K$1)=0,"",(INDEX(Pat_org!$D$2:$P$484,MATCH(Payments_2020!$G609,Pat_org!$D$2:$D$484,0),Pat_org!K$1)))</f>
        <v/>
      </c>
      <c r="O609" s="3" t="str" cm="1">
        <f t="array" ref="O609">IF(INDEX(Pat_org!$D$2:$P$484,MATCH(Payments_2020!$G609,Pat_org!$D$2:$D$484,0),Pat_org!L$1)=0,"",(INDEX(Pat_org!$D$2:$P$484,MATCH(Payments_2020!$G609,Pat_org!$D$2:$D$484,0),Pat_org!L$1)))</f>
        <v>UK</v>
      </c>
      <c r="P609" s="3" t="str" cm="1">
        <f t="array" ref="P609">IF(INDEX(Pat_org!$D$2:$P$484,MATCH(Payments_2020!$G609,Pat_org!$D$2:$D$484,0),Pat_org!M$1)=0,"",(INDEX(Pat_org!$D$2:$P$484,MATCH(Payments_2020!$G609,Pat_org!$D$2:$D$484,0),Pat_org!M$1)))</f>
        <v>https://ammf.org.uk/</v>
      </c>
      <c r="Q609" s="3" t="str" cm="1">
        <f t="array" ref="Q609">IFERROR(IF(INDEX(Pat_org!$D$2:$P$484,MATCH(Payments_2020!$G609,Pat_org!$D$2:$D$484,0),Pat_org!N$1)=0,"",(INDEX(Pat_org!$D$2:$P$484,MATCH(Payments_2020!$G609,Pat_org!$D$2:$D$484,0),Pat_org!N$1))),"")</f>
        <v>Rare</v>
      </c>
      <c r="R609" s="3" t="str" cm="1">
        <f t="array" ref="R609">IF(INDEX(Pat_org!$D$2:$P$484,MATCH(Payments_2020!$G609,Pat_org!$D$2:$D$484,0),Pat_org!O$1)=0,"",(INDEX(Pat_org!$D$2:$P$484,MATCH(Payments_2020!$G609,Pat_org!$D$2:$D$484,0),Pat_org!O$1)))</f>
        <v>Single PO</v>
      </c>
      <c r="S609" s="3" t="str" cm="1">
        <f t="array" ref="S609">IF(INDEX(Pat_org!$D$2:$P$484,MATCH(Payments_2020!$G609,Pat_org!$D$2:$D$484,0),Pat_org!P$1)=0,"",(INDEX(Pat_org!$D$2:$P$484,MATCH(Payments_2020!$G609,Pat_org!$D$2:$D$484,0),Pat_org!P$1)))</f>
        <v/>
      </c>
      <c r="T609" s="3" t="s">
        <v>1029</v>
      </c>
      <c r="U609" s="3" t="s">
        <v>26</v>
      </c>
      <c r="V609" s="1">
        <v>2020</v>
      </c>
      <c r="W609" s="4" t="s">
        <v>27</v>
      </c>
      <c r="X609" s="40" t="str">
        <f t="shared" si="30"/>
        <v>2020GBP</v>
      </c>
      <c r="Y609" s="40">
        <v>66000</v>
      </c>
      <c r="Z609" s="31" cm="1">
        <f t="array" ref="Z609">_xlfn.IFS(X609=GBP_2020,Y609,X609=GBP_2019,Y609*CPI_2019,X609=GBP_2018,Y609*CPI_2018,X609=EUR_2020,Y609*EURGBP_2020,X609=EUR_2019,(Y609*EURGBP_2019)*CPI_2019,X609=EUR_2018,(Y609*EURGBP_2018)*CPI_2018,X609=USD_2020,Y609*USDGBP_2020,X609=USD_2019,(Y609*USDGBP_2019)*CPI_2019,X609=USD_2018,(Y609*USDGBP_2018)*CPI_2018,X609=CHF_2020,Y609*CHFGBP_2020,X609=CHF_2019,(Y609*CHFGBP_2019)*CPI_2019,X609=CHF_2018,(Y609*CHFGBP_2018)*CPI_2018,X609=SEK_2020,Y609*SEKGBP_2020,X609=SEK_2019,(Y609*SEKGBP_2019)*CPI_2019,X609=SEK_2018,(Y609*SEKGBP_2018)*CPI_2018,X609=NKK_2020,Y609*NKKGBP_2020,X609=NKK_2019,(Y609*NKKGBP_2019)*CPI_2019,X609=NKK_2018,(Y609*NKKGBP_2018)*CPI_2018,X609=DKK_2020,Y609*DKKGBP_2020,X609=DKK_2019,(Y609*DKKGBP_2019)*CPI_2019,X609=DKK_2018,(Y609*DKKGBP_2018)*CPI_2018)</f>
        <v>66000</v>
      </c>
      <c r="AA609" s="1">
        <v>1</v>
      </c>
    </row>
    <row r="610" spans="1:27" s="3" customFormat="1" x14ac:dyDescent="0.35">
      <c r="A610" s="3" t="s">
        <v>984</v>
      </c>
      <c r="B610" s="3" t="str">
        <f t="shared" si="29"/>
        <v>MerckCholangiocarcinoma</v>
      </c>
      <c r="C610" s="3" t="str">
        <f>IF(INDEX(Comp_interest!$D:$D,MATCH(Payments_2020!$B610,Comp_interest!$C:$C,0))=0,"",INDEX(Comp_interest!$D:$D,MATCH(Payments_2020!$B610,Comp_interest!$C:$C,0)))</f>
        <v>Maybe yes</v>
      </c>
      <c r="D610" s="3" t="str">
        <f>IF(INDEX(Comp_interest!$E:$E,MATCH(Payments_2020!$B610,Comp_interest!$C:$C,0))=0,"",INDEX(Comp_interest!$E:$E,MATCH(Payments_2020!$B610,Comp_interest!$C:$C,0)))</f>
        <v>ClinicalTrial.gov</v>
      </c>
      <c r="E610" s="3" t="str">
        <f>IF(INDEX(Comp_interest!$F:$F,MATCH(Payments_2020!$B610,Comp_interest!$C:$C,0))=0,"",INDEX(Comp_interest!$F:$F,MATCH(Payments_2020!$B610,Comp_interest!$C:$C,0)))</f>
        <v/>
      </c>
      <c r="F610" s="3" t="s">
        <v>1026</v>
      </c>
      <c r="G610" s="3" t="str">
        <f>INDEX(Pat_org!$B$3:$C$892,MATCH(Payments_2020!F610,Pat_org!$B$3:$B$892,0),2)</f>
        <v>Cholangiocarcinoma Charity</v>
      </c>
      <c r="H610" s="3" t="str" cm="1">
        <f t="array" ref="H610">IF(INDEX(Pat_org!$D$2:$P$484,MATCH(Payments_2020!$G610,Pat_org!$D$2:$D$484,0),Pat_org!E$1)=0,"",(INDEX(Pat_org!$D$2:$P$484,MATCH(Payments_2020!$G610,Pat_org!$D$2:$D$484,0),Pat_org!E$1)))</f>
        <v>Include</v>
      </c>
      <c r="I610" s="3" cm="1">
        <f t="array" ref="I610">IF(INDEX(Pat_org!$D$2:$P$484,MATCH(Payments_2020!$G610,Pat_org!$D$2:$D$484,0),Pat_org!E$1)=0,"",(INDEX(Pat_org!$D$2:$P$484,MATCH(Payments_2020!$G610,Pat_org!$D$2:$D$484,0),Pat_org!$F$1)))</f>
        <v>0</v>
      </c>
      <c r="J610" s="3" t="str" cm="1">
        <f t="array" ref="J610">IF(INDEX(Pat_org!$D$2:$P$484,MATCH(Payments_2020!$G610,Pat_org!$D$2:$D$484,0),Pat_org!G$1)=0,"",(INDEX(Pat_org!$D$2:$P$484,MATCH(Payments_2020!$G610,Pat_org!$D$2:$D$484,0),Pat_org!G$1)))</f>
        <v>Multipurpose organisation</v>
      </c>
      <c r="K610" s="3" t="str" cm="1">
        <f t="array" ref="K610">IF(INDEX(Pat_org!$D$2:$P$484,MATCH(Payments_2020!$G610,Pat_org!$D$2:$D$484,0),Pat_org!H$1)=0,"",(INDEX(Pat_org!$D$2:$P$484,MATCH(Payments_2020!$G610,Pat_org!$D$2:$D$484,0),Pat_org!H$1)))</f>
        <v>02 Neoplasms  </v>
      </c>
      <c r="L610" s="3" t="str" cm="1">
        <f t="array" ref="L610">IF(INDEX(Pat_org!$D$2:$P$484,MATCH(Payments_2020!$G610,Pat_org!$D$2:$D$484,0),Pat_org!I$1)=0,"",(INDEX(Pat_org!$D$2:$P$484,MATCH(Payments_2020!$G610,Pat_org!$D$2:$D$484,0),Pat_org!I$1)))</f>
        <v>Cholangiocarcinoma</v>
      </c>
      <c r="M610" s="3" cm="1">
        <f t="array" ref="M610">IF(INDEX(Pat_org!$D$2:$P$484,MATCH(Payments_2020!$G610,Pat_org!$D$2:$D$484,0),Pat_org!J$1)=0,"",(INDEX(Pat_org!$D$2:$P$484,MATCH(Payments_2020!$G610,Pat_org!$D$2:$D$484,0),Pat_org!J$1)))</f>
        <v>1091915</v>
      </c>
      <c r="N610" s="3" t="str" cm="1">
        <f t="array" ref="N610">IF(INDEX(Pat_org!$D$2:$P$484,MATCH(Payments_2020!$G610,Pat_org!$D$2:$D$484,0),Pat_org!K$1)=0,"",(INDEX(Pat_org!$D$2:$P$484,MATCH(Payments_2020!$G610,Pat_org!$D$2:$D$484,0),Pat_org!K$1)))</f>
        <v/>
      </c>
      <c r="O610" s="3" t="str" cm="1">
        <f t="array" ref="O610">IF(INDEX(Pat_org!$D$2:$P$484,MATCH(Payments_2020!$G610,Pat_org!$D$2:$D$484,0),Pat_org!L$1)=0,"",(INDEX(Pat_org!$D$2:$P$484,MATCH(Payments_2020!$G610,Pat_org!$D$2:$D$484,0),Pat_org!L$1)))</f>
        <v>UK</v>
      </c>
      <c r="P610" s="3" t="str" cm="1">
        <f t="array" ref="P610">IF(INDEX(Pat_org!$D$2:$P$484,MATCH(Payments_2020!$G610,Pat_org!$D$2:$D$484,0),Pat_org!M$1)=0,"",(INDEX(Pat_org!$D$2:$P$484,MATCH(Payments_2020!$G610,Pat_org!$D$2:$D$484,0),Pat_org!M$1)))</f>
        <v>https://ammf.org.uk/</v>
      </c>
      <c r="Q610" s="3" t="str" cm="1">
        <f t="array" ref="Q610">IFERROR(IF(INDEX(Pat_org!$D$2:$P$484,MATCH(Payments_2020!$G610,Pat_org!$D$2:$D$484,0),Pat_org!N$1)=0,"",(INDEX(Pat_org!$D$2:$P$484,MATCH(Payments_2020!$G610,Pat_org!$D$2:$D$484,0),Pat_org!N$1))),"")</f>
        <v>Rare</v>
      </c>
      <c r="R610" s="3" t="str" cm="1">
        <f t="array" ref="R610">IF(INDEX(Pat_org!$D$2:$P$484,MATCH(Payments_2020!$G610,Pat_org!$D$2:$D$484,0),Pat_org!O$1)=0,"",(INDEX(Pat_org!$D$2:$P$484,MATCH(Payments_2020!$G610,Pat_org!$D$2:$D$484,0),Pat_org!O$1)))</f>
        <v>Single PO</v>
      </c>
      <c r="S610" s="3" t="str" cm="1">
        <f t="array" ref="S610">IF(INDEX(Pat_org!$D$2:$P$484,MATCH(Payments_2020!$G610,Pat_org!$D$2:$D$484,0),Pat_org!P$1)=0,"",(INDEX(Pat_org!$D$2:$P$484,MATCH(Payments_2020!$G610,Pat_org!$D$2:$D$484,0),Pat_org!P$1)))</f>
        <v/>
      </c>
      <c r="T610" s="3" t="s">
        <v>1030</v>
      </c>
      <c r="U610" s="3" t="s">
        <v>26</v>
      </c>
      <c r="V610" s="1">
        <v>2020</v>
      </c>
      <c r="W610" s="4" t="s">
        <v>27</v>
      </c>
      <c r="X610" s="40" t="str">
        <f t="shared" si="30"/>
        <v>2020GBP</v>
      </c>
      <c r="Y610" s="40">
        <v>43897</v>
      </c>
      <c r="Z610" s="31" cm="1">
        <f t="array" ref="Z610">_xlfn.IFS(X610=GBP_2020,Y610,X610=GBP_2019,Y610*CPI_2019,X610=GBP_2018,Y610*CPI_2018,X610=EUR_2020,Y610*EURGBP_2020,X610=EUR_2019,(Y610*EURGBP_2019)*CPI_2019,X610=EUR_2018,(Y610*EURGBP_2018)*CPI_2018,X610=USD_2020,Y610*USDGBP_2020,X610=USD_2019,(Y610*USDGBP_2019)*CPI_2019,X610=USD_2018,(Y610*USDGBP_2018)*CPI_2018,X610=CHF_2020,Y610*CHFGBP_2020,X610=CHF_2019,(Y610*CHFGBP_2019)*CPI_2019,X610=CHF_2018,(Y610*CHFGBP_2018)*CPI_2018,X610=SEK_2020,Y610*SEKGBP_2020,X610=SEK_2019,(Y610*SEKGBP_2019)*CPI_2019,X610=SEK_2018,(Y610*SEKGBP_2018)*CPI_2018,X610=NKK_2020,Y610*NKKGBP_2020,X610=NKK_2019,(Y610*NKKGBP_2019)*CPI_2019,X610=NKK_2018,(Y610*NKKGBP_2018)*CPI_2018,X610=DKK_2020,Y610*DKKGBP_2020,X610=DKK_2019,(Y610*DKKGBP_2019)*CPI_2019,X610=DKK_2018,(Y610*DKKGBP_2018)*CPI_2018)</f>
        <v>43897</v>
      </c>
      <c r="AA610" s="1">
        <v>1</v>
      </c>
    </row>
    <row r="611" spans="1:27" s="3" customFormat="1" x14ac:dyDescent="0.35">
      <c r="A611" s="3" t="s">
        <v>984</v>
      </c>
      <c r="B611" s="3" t="str">
        <f t="shared" si="29"/>
        <v>MerckKidney cancer</v>
      </c>
      <c r="C611" s="3" t="str">
        <f>IF(INDEX(Comp_interest!$D:$D,MATCH(Payments_2020!$B611,Comp_interest!$C:$C,0))=0,"",INDEX(Comp_interest!$D:$D,MATCH(Payments_2020!$B611,Comp_interest!$C:$C,0)))</f>
        <v>Definitely yes</v>
      </c>
      <c r="D611" s="3" t="str">
        <f>IF(INDEX(Comp_interest!$E:$E,MATCH(Payments_2020!$B611,Comp_interest!$C:$C,0))=0,"",INDEX(Comp_interest!$E:$E,MATCH(Payments_2020!$B611,Comp_interest!$C:$C,0)))</f>
        <v>Annual report</v>
      </c>
      <c r="E611" s="3" t="str">
        <f>IF(INDEX(Comp_interest!$F:$F,MATCH(Payments_2020!$B611,Comp_interest!$C:$C,0))=0,"",INDEX(Comp_interest!$F:$F,MATCH(Payments_2020!$B611,Comp_interest!$C:$C,0)))</f>
        <v>Merk has drugs for treating renal cell carcinoma in its portfolio/pipeline</v>
      </c>
      <c r="F611" s="3" t="s">
        <v>427</v>
      </c>
      <c r="G611" s="3" t="str">
        <f>INDEX(Pat_org!$B$3:$C$892,MATCH(Payments_2020!F611,Pat_org!$B$3:$B$892,0),2)</f>
        <v>Kidney Cancer Support Network</v>
      </c>
      <c r="H611" s="3" t="str" cm="1">
        <f t="array" ref="H611">IF(INDEX(Pat_org!$D$2:$P$484,MATCH(Payments_2020!$G611,Pat_org!$D$2:$D$484,0),Pat_org!E$1)=0,"",(INDEX(Pat_org!$D$2:$P$484,MATCH(Payments_2020!$G611,Pat_org!$D$2:$D$484,0),Pat_org!E$1)))</f>
        <v>Include</v>
      </c>
      <c r="I611" s="3" cm="1">
        <f t="array" ref="I611">IF(INDEX(Pat_org!$D$2:$P$484,MATCH(Payments_2020!$G611,Pat_org!$D$2:$D$484,0),Pat_org!E$1)=0,"",(INDEX(Pat_org!$D$2:$P$484,MATCH(Payments_2020!$G611,Pat_org!$D$2:$D$484,0),Pat_org!$F$1)))</f>
        <v>0</v>
      </c>
      <c r="J611" s="3" t="str" cm="1">
        <f t="array" ref="J611">IF(INDEX(Pat_org!$D$2:$P$484,MATCH(Payments_2020!$G611,Pat_org!$D$2:$D$484,0),Pat_org!G$1)=0,"",(INDEX(Pat_org!$D$2:$P$484,MATCH(Payments_2020!$G611,Pat_org!$D$2:$D$484,0),Pat_org!G$1)))</f>
        <v>Support organisation</v>
      </c>
      <c r="K611" s="3" t="str" cm="1">
        <f t="array" ref="K611">IF(INDEX(Pat_org!$D$2:$P$484,MATCH(Payments_2020!$G611,Pat_org!$D$2:$D$484,0),Pat_org!H$1)=0,"",(INDEX(Pat_org!$D$2:$P$484,MATCH(Payments_2020!$G611,Pat_org!$D$2:$D$484,0),Pat_org!H$1)))</f>
        <v>02 Neoplasms  </v>
      </c>
      <c r="L611" s="3" t="str" cm="1">
        <f t="array" ref="L611">IF(INDEX(Pat_org!$D$2:$P$484,MATCH(Payments_2020!$G611,Pat_org!$D$2:$D$484,0),Pat_org!I$1)=0,"",(INDEX(Pat_org!$D$2:$P$484,MATCH(Payments_2020!$G611,Pat_org!$D$2:$D$484,0),Pat_org!I$1)))</f>
        <v>Kidney cancer</v>
      </c>
      <c r="M611" s="3" cm="1">
        <f t="array" ref="M611">IF(INDEX(Pat_org!$D$2:$P$484,MATCH(Payments_2020!$G611,Pat_org!$D$2:$D$484,0),Pat_org!J$1)=0,"",(INDEX(Pat_org!$D$2:$P$484,MATCH(Payments_2020!$G611,Pat_org!$D$2:$D$484,0),Pat_org!J$1)))</f>
        <v>1164238</v>
      </c>
      <c r="N611" s="3" t="str" cm="1">
        <f t="array" ref="N611">IF(INDEX(Pat_org!$D$2:$P$484,MATCH(Payments_2020!$G611,Pat_org!$D$2:$D$484,0),Pat_org!K$1)=0,"",(INDEX(Pat_org!$D$2:$P$484,MATCH(Payments_2020!$G611,Pat_org!$D$2:$D$484,0),Pat_org!K$1)))</f>
        <v/>
      </c>
      <c r="O611" s="3" t="str" cm="1">
        <f t="array" ref="O611">IF(INDEX(Pat_org!$D$2:$P$484,MATCH(Payments_2020!$G611,Pat_org!$D$2:$D$484,0),Pat_org!L$1)=0,"",(INDEX(Pat_org!$D$2:$P$484,MATCH(Payments_2020!$G611,Pat_org!$D$2:$D$484,0),Pat_org!L$1)))</f>
        <v>UK</v>
      </c>
      <c r="P611" s="3" t="str" cm="1">
        <f t="array" ref="P611">IF(INDEX(Pat_org!$D$2:$P$484,MATCH(Payments_2020!$G611,Pat_org!$D$2:$D$484,0),Pat_org!M$1)=0,"",(INDEX(Pat_org!$D$2:$P$484,MATCH(Payments_2020!$G611,Pat_org!$D$2:$D$484,0),Pat_org!M$1)))</f>
        <v>https://actionkidneycancer.org/</v>
      </c>
      <c r="Q611" s="3" t="str" cm="1">
        <f t="array" ref="Q611">IFERROR(IF(INDEX(Pat_org!$D$2:$P$484,MATCH(Payments_2020!$G611,Pat_org!$D$2:$D$484,0),Pat_org!N$1)=0,"",(INDEX(Pat_org!$D$2:$P$484,MATCH(Payments_2020!$G611,Pat_org!$D$2:$D$484,0),Pat_org!N$1))),"")</f>
        <v>Not rare</v>
      </c>
      <c r="R611" s="3" t="str" cm="1">
        <f t="array" ref="R611">IF(INDEX(Pat_org!$D$2:$P$484,MATCH(Payments_2020!$G611,Pat_org!$D$2:$D$484,0),Pat_org!O$1)=0,"",(INDEX(Pat_org!$D$2:$P$484,MATCH(Payments_2020!$G611,Pat_org!$D$2:$D$484,0),Pat_org!O$1)))</f>
        <v>Single PO</v>
      </c>
      <c r="S611" s="3" t="str" cm="1">
        <f t="array" ref="S611">IF(INDEX(Pat_org!$D$2:$P$484,MATCH(Payments_2020!$G611,Pat_org!$D$2:$D$484,0),Pat_org!P$1)=0,"",(INDEX(Pat_org!$D$2:$P$484,MATCH(Payments_2020!$G611,Pat_org!$D$2:$D$484,0),Pat_org!P$1)))</f>
        <v/>
      </c>
      <c r="T611" s="3" t="s">
        <v>1031</v>
      </c>
      <c r="U611" s="3" t="s">
        <v>26</v>
      </c>
      <c r="V611" s="1">
        <v>2020</v>
      </c>
      <c r="W611" s="4" t="s">
        <v>27</v>
      </c>
      <c r="X611" s="40" t="str">
        <f t="shared" si="30"/>
        <v>2020GBP</v>
      </c>
      <c r="Y611" s="40">
        <v>582</v>
      </c>
      <c r="Z611" s="31" cm="1">
        <f t="array" ref="Z611">_xlfn.IFS(X611=GBP_2020,Y611,X611=GBP_2019,Y611*CPI_2019,X611=GBP_2018,Y611*CPI_2018,X611=EUR_2020,Y611*EURGBP_2020,X611=EUR_2019,(Y611*EURGBP_2019)*CPI_2019,X611=EUR_2018,(Y611*EURGBP_2018)*CPI_2018,X611=USD_2020,Y611*USDGBP_2020,X611=USD_2019,(Y611*USDGBP_2019)*CPI_2019,X611=USD_2018,(Y611*USDGBP_2018)*CPI_2018,X611=CHF_2020,Y611*CHFGBP_2020,X611=CHF_2019,(Y611*CHFGBP_2019)*CPI_2019,X611=CHF_2018,(Y611*CHFGBP_2018)*CPI_2018,X611=SEK_2020,Y611*SEKGBP_2020,X611=SEK_2019,(Y611*SEKGBP_2019)*CPI_2019,X611=SEK_2018,(Y611*SEKGBP_2018)*CPI_2018,X611=NKK_2020,Y611*NKKGBP_2020,X611=NKK_2019,(Y611*NKKGBP_2019)*CPI_2019,X611=NKK_2018,(Y611*NKKGBP_2018)*CPI_2018,X611=DKK_2020,Y611*DKKGBP_2020,X611=DKK_2019,(Y611*DKKGBP_2019)*CPI_2019,X611=DKK_2018,(Y611*DKKGBP_2018)*CPI_2018)</f>
        <v>582</v>
      </c>
      <c r="AA611" s="1">
        <v>1</v>
      </c>
    </row>
    <row r="612" spans="1:27" s="3" customFormat="1" x14ac:dyDescent="0.35">
      <c r="A612" s="3" t="s">
        <v>984</v>
      </c>
      <c r="B612" s="3" t="str">
        <f t="shared" si="29"/>
        <v>MerckKidney cancer</v>
      </c>
      <c r="C612" s="3" t="str">
        <f>IF(INDEX(Comp_interest!$D:$D,MATCH(Payments_2020!$B612,Comp_interest!$C:$C,0))=0,"",INDEX(Comp_interest!$D:$D,MATCH(Payments_2020!$B612,Comp_interest!$C:$C,0)))</f>
        <v>Definitely yes</v>
      </c>
      <c r="D612" s="3" t="str">
        <f>IF(INDEX(Comp_interest!$E:$E,MATCH(Payments_2020!$B612,Comp_interest!$C:$C,0))=0,"",INDEX(Comp_interest!$E:$E,MATCH(Payments_2020!$B612,Comp_interest!$C:$C,0)))</f>
        <v>Annual report</v>
      </c>
      <c r="E612" s="3" t="str">
        <f>IF(INDEX(Comp_interest!$F:$F,MATCH(Payments_2020!$B612,Comp_interest!$C:$C,0))=0,"",INDEX(Comp_interest!$F:$F,MATCH(Payments_2020!$B612,Comp_interest!$C:$C,0)))</f>
        <v>Merk has drugs for treating renal cell carcinoma in its portfolio/pipeline</v>
      </c>
      <c r="F612" s="3" t="s">
        <v>427</v>
      </c>
      <c r="G612" s="3" t="str">
        <f>INDEX(Pat_org!$B$3:$C$892,MATCH(Payments_2020!F612,Pat_org!$B$3:$B$892,0),2)</f>
        <v>Kidney Cancer Support Network</v>
      </c>
      <c r="H612" s="3" t="str" cm="1">
        <f t="array" ref="H612">IF(INDEX(Pat_org!$D$2:$P$484,MATCH(Payments_2020!$G612,Pat_org!$D$2:$D$484,0),Pat_org!E$1)=0,"",(INDEX(Pat_org!$D$2:$P$484,MATCH(Payments_2020!$G612,Pat_org!$D$2:$D$484,0),Pat_org!E$1)))</f>
        <v>Include</v>
      </c>
      <c r="I612" s="3" cm="1">
        <f t="array" ref="I612">IF(INDEX(Pat_org!$D$2:$P$484,MATCH(Payments_2020!$G612,Pat_org!$D$2:$D$484,0),Pat_org!E$1)=0,"",(INDEX(Pat_org!$D$2:$P$484,MATCH(Payments_2020!$G612,Pat_org!$D$2:$D$484,0),Pat_org!$F$1)))</f>
        <v>0</v>
      </c>
      <c r="J612" s="3" t="str" cm="1">
        <f t="array" ref="J612">IF(INDEX(Pat_org!$D$2:$P$484,MATCH(Payments_2020!$G612,Pat_org!$D$2:$D$484,0),Pat_org!G$1)=0,"",(INDEX(Pat_org!$D$2:$P$484,MATCH(Payments_2020!$G612,Pat_org!$D$2:$D$484,0),Pat_org!G$1)))</f>
        <v>Support organisation</v>
      </c>
      <c r="K612" s="3" t="str" cm="1">
        <f t="array" ref="K612">IF(INDEX(Pat_org!$D$2:$P$484,MATCH(Payments_2020!$G612,Pat_org!$D$2:$D$484,0),Pat_org!H$1)=0,"",(INDEX(Pat_org!$D$2:$P$484,MATCH(Payments_2020!$G612,Pat_org!$D$2:$D$484,0),Pat_org!H$1)))</f>
        <v>02 Neoplasms  </v>
      </c>
      <c r="L612" s="3" t="str" cm="1">
        <f t="array" ref="L612">IF(INDEX(Pat_org!$D$2:$P$484,MATCH(Payments_2020!$G612,Pat_org!$D$2:$D$484,0),Pat_org!I$1)=0,"",(INDEX(Pat_org!$D$2:$P$484,MATCH(Payments_2020!$G612,Pat_org!$D$2:$D$484,0),Pat_org!I$1)))</f>
        <v>Kidney cancer</v>
      </c>
      <c r="M612" s="3" cm="1">
        <f t="array" ref="M612">IF(INDEX(Pat_org!$D$2:$P$484,MATCH(Payments_2020!$G612,Pat_org!$D$2:$D$484,0),Pat_org!J$1)=0,"",(INDEX(Pat_org!$D$2:$P$484,MATCH(Payments_2020!$G612,Pat_org!$D$2:$D$484,0),Pat_org!J$1)))</f>
        <v>1164238</v>
      </c>
      <c r="N612" s="3" t="str" cm="1">
        <f t="array" ref="N612">IF(INDEX(Pat_org!$D$2:$P$484,MATCH(Payments_2020!$G612,Pat_org!$D$2:$D$484,0),Pat_org!K$1)=0,"",(INDEX(Pat_org!$D$2:$P$484,MATCH(Payments_2020!$G612,Pat_org!$D$2:$D$484,0),Pat_org!K$1)))</f>
        <v/>
      </c>
      <c r="O612" s="3" t="str" cm="1">
        <f t="array" ref="O612">IF(INDEX(Pat_org!$D$2:$P$484,MATCH(Payments_2020!$G612,Pat_org!$D$2:$D$484,0),Pat_org!L$1)=0,"",(INDEX(Pat_org!$D$2:$P$484,MATCH(Payments_2020!$G612,Pat_org!$D$2:$D$484,0),Pat_org!L$1)))</f>
        <v>UK</v>
      </c>
      <c r="P612" s="3" t="str" cm="1">
        <f t="array" ref="P612">IF(INDEX(Pat_org!$D$2:$P$484,MATCH(Payments_2020!$G612,Pat_org!$D$2:$D$484,0),Pat_org!M$1)=0,"",(INDEX(Pat_org!$D$2:$P$484,MATCH(Payments_2020!$G612,Pat_org!$D$2:$D$484,0),Pat_org!M$1)))</f>
        <v>https://actionkidneycancer.org/</v>
      </c>
      <c r="Q612" s="3" t="str" cm="1">
        <f t="array" ref="Q612">IFERROR(IF(INDEX(Pat_org!$D$2:$P$484,MATCH(Payments_2020!$G612,Pat_org!$D$2:$D$484,0),Pat_org!N$1)=0,"",(INDEX(Pat_org!$D$2:$P$484,MATCH(Payments_2020!$G612,Pat_org!$D$2:$D$484,0),Pat_org!N$1))),"")</f>
        <v>Not rare</v>
      </c>
      <c r="R612" s="3" t="str" cm="1">
        <f t="array" ref="R612">IF(INDEX(Pat_org!$D$2:$P$484,MATCH(Payments_2020!$G612,Pat_org!$D$2:$D$484,0),Pat_org!O$1)=0,"",(INDEX(Pat_org!$D$2:$P$484,MATCH(Payments_2020!$G612,Pat_org!$D$2:$D$484,0),Pat_org!O$1)))</f>
        <v>Single PO</v>
      </c>
      <c r="S612" s="3" t="str" cm="1">
        <f t="array" ref="S612">IF(INDEX(Pat_org!$D$2:$P$484,MATCH(Payments_2020!$G612,Pat_org!$D$2:$D$484,0),Pat_org!P$1)=0,"",(INDEX(Pat_org!$D$2:$P$484,MATCH(Payments_2020!$G612,Pat_org!$D$2:$D$484,0),Pat_org!P$1)))</f>
        <v/>
      </c>
      <c r="T612" s="3" t="s">
        <v>1032</v>
      </c>
      <c r="U612" s="3" t="s">
        <v>26</v>
      </c>
      <c r="V612" s="1">
        <v>2020</v>
      </c>
      <c r="W612" s="4" t="s">
        <v>27</v>
      </c>
      <c r="X612" s="40" t="str">
        <f t="shared" si="30"/>
        <v>2020GBP</v>
      </c>
      <c r="Y612" s="40">
        <v>15000</v>
      </c>
      <c r="Z612" s="31" cm="1">
        <f t="array" ref="Z612">_xlfn.IFS(X612=GBP_2020,Y612,X612=GBP_2019,Y612*CPI_2019,X612=GBP_2018,Y612*CPI_2018,X612=EUR_2020,Y612*EURGBP_2020,X612=EUR_2019,(Y612*EURGBP_2019)*CPI_2019,X612=EUR_2018,(Y612*EURGBP_2018)*CPI_2018,X612=USD_2020,Y612*USDGBP_2020,X612=USD_2019,(Y612*USDGBP_2019)*CPI_2019,X612=USD_2018,(Y612*USDGBP_2018)*CPI_2018,X612=CHF_2020,Y612*CHFGBP_2020,X612=CHF_2019,(Y612*CHFGBP_2019)*CPI_2019,X612=CHF_2018,(Y612*CHFGBP_2018)*CPI_2018,X612=SEK_2020,Y612*SEKGBP_2020,X612=SEK_2019,(Y612*SEKGBP_2019)*CPI_2019,X612=SEK_2018,(Y612*SEKGBP_2018)*CPI_2018,X612=NKK_2020,Y612*NKKGBP_2020,X612=NKK_2019,(Y612*NKKGBP_2019)*CPI_2019,X612=NKK_2018,(Y612*NKKGBP_2018)*CPI_2018,X612=DKK_2020,Y612*DKKGBP_2020,X612=DKK_2019,(Y612*DKKGBP_2019)*CPI_2019,X612=DKK_2018,(Y612*DKKGBP_2018)*CPI_2018)</f>
        <v>15000</v>
      </c>
      <c r="AA612" s="1">
        <v>1</v>
      </c>
    </row>
    <row r="613" spans="1:27" s="3" customFormat="1" x14ac:dyDescent="0.35">
      <c r="A613" s="3" t="s">
        <v>984</v>
      </c>
      <c r="B613" s="3" t="str">
        <f t="shared" si="29"/>
        <v>MerckKidney disease</v>
      </c>
      <c r="C613" s="3" t="str">
        <f>IF(INDEX(Comp_interest!$D:$D,MATCH(Payments_2020!$B613,Comp_interest!$C:$C,0))=0,"",INDEX(Comp_interest!$D:$D,MATCH(Payments_2020!$B613,Comp_interest!$C:$C,0)))</f>
        <v>Maybe yes</v>
      </c>
      <c r="D613" s="3" t="str">
        <f>IF(INDEX(Comp_interest!$E:$E,MATCH(Payments_2020!$B613,Comp_interest!$C:$C,0))=0,"",INDEX(Comp_interest!$E:$E,MATCH(Payments_2020!$B613,Comp_interest!$C:$C,0)))</f>
        <v>Company website</v>
      </c>
      <c r="E613" s="3" t="str">
        <f>IF(INDEX(Comp_interest!$F:$F,MATCH(Payments_2020!$B613,Comp_interest!$C:$C,0))=0,"",INDEX(Comp_interest!$F:$F,MATCH(Payments_2020!$B613,Comp_interest!$C:$C,0)))</f>
        <v>Merk has an ongoing trial on end stage renal disease</v>
      </c>
      <c r="F613" s="3" t="s">
        <v>1033</v>
      </c>
      <c r="G613" s="3" t="str">
        <f>INDEX(Pat_org!$B$3:$C$892,MATCH(Payments_2020!F613,Pat_org!$B$3:$B$892,0),2)</f>
        <v>Kidney Care UK</v>
      </c>
      <c r="H613" s="3" t="str" cm="1">
        <f t="array" ref="H613">IF(INDEX(Pat_org!$D$2:$P$484,MATCH(Payments_2020!$G613,Pat_org!$D$2:$D$484,0),Pat_org!E$1)=0,"",(INDEX(Pat_org!$D$2:$P$484,MATCH(Payments_2020!$G613,Pat_org!$D$2:$D$484,0),Pat_org!E$1)))</f>
        <v>Include</v>
      </c>
      <c r="I613" s="3" cm="1">
        <f t="array" ref="I613">IF(INDEX(Pat_org!$D$2:$P$484,MATCH(Payments_2020!$G613,Pat_org!$D$2:$D$484,0),Pat_org!E$1)=0,"",(INDEX(Pat_org!$D$2:$P$484,MATCH(Payments_2020!$G613,Pat_org!$D$2:$D$484,0),Pat_org!$F$1)))</f>
        <v>0</v>
      </c>
      <c r="J613" s="3" t="str" cm="1">
        <f t="array" ref="J613">IF(INDEX(Pat_org!$D$2:$P$484,MATCH(Payments_2020!$G613,Pat_org!$D$2:$D$484,0),Pat_org!G$1)=0,"",(INDEX(Pat_org!$D$2:$P$484,MATCH(Payments_2020!$G613,Pat_org!$D$2:$D$484,0),Pat_org!G$1)))</f>
        <v>Support organisation</v>
      </c>
      <c r="K613" s="3" t="str" cm="1">
        <f t="array" ref="K613">IF(INDEX(Pat_org!$D$2:$P$484,MATCH(Payments_2020!$G613,Pat_org!$D$2:$D$484,0),Pat_org!H$1)=0,"",(INDEX(Pat_org!$D$2:$P$484,MATCH(Payments_2020!$G613,Pat_org!$D$2:$D$484,0),Pat_org!H$1)))</f>
        <v>16 Diseases of the genitourinary system  </v>
      </c>
      <c r="L613" s="3" t="str" cm="1">
        <f t="array" ref="L613">IF(INDEX(Pat_org!$D$2:$P$484,MATCH(Payments_2020!$G613,Pat_org!$D$2:$D$484,0),Pat_org!I$1)=0,"",(INDEX(Pat_org!$D$2:$P$484,MATCH(Payments_2020!$G613,Pat_org!$D$2:$D$484,0),Pat_org!I$1)))</f>
        <v>Kidney disease</v>
      </c>
      <c r="M613" s="3" cm="1">
        <f t="array" ref="M613">IF(INDEX(Pat_org!$D$2:$P$484,MATCH(Payments_2020!$G613,Pat_org!$D$2:$D$484,0),Pat_org!J$1)=0,"",(INDEX(Pat_org!$D$2:$P$484,MATCH(Payments_2020!$G613,Pat_org!$D$2:$D$484,0),Pat_org!J$1)))</f>
        <v>270288</v>
      </c>
      <c r="N613" s="3" t="str" cm="1">
        <f t="array" ref="N613">IF(INDEX(Pat_org!$D$2:$P$484,MATCH(Payments_2020!$G613,Pat_org!$D$2:$D$484,0),Pat_org!K$1)=0,"",(INDEX(Pat_org!$D$2:$P$484,MATCH(Payments_2020!$G613,Pat_org!$D$2:$D$484,0),Pat_org!K$1)))</f>
        <v/>
      </c>
      <c r="O613" s="3" t="str" cm="1">
        <f t="array" ref="O613">IF(INDEX(Pat_org!$D$2:$P$484,MATCH(Payments_2020!$G613,Pat_org!$D$2:$D$484,0),Pat_org!L$1)=0,"",(INDEX(Pat_org!$D$2:$P$484,MATCH(Payments_2020!$G613,Pat_org!$D$2:$D$484,0),Pat_org!L$1)))</f>
        <v>UK</v>
      </c>
      <c r="P613" s="3" t="str" cm="1">
        <f t="array" ref="P613">IF(INDEX(Pat_org!$D$2:$P$484,MATCH(Payments_2020!$G613,Pat_org!$D$2:$D$484,0),Pat_org!M$1)=0,"",(INDEX(Pat_org!$D$2:$P$484,MATCH(Payments_2020!$G613,Pat_org!$D$2:$D$484,0),Pat_org!M$1)))</f>
        <v>https://www.kidneycareuk.org/</v>
      </c>
      <c r="Q613" s="3" t="str" cm="1">
        <f t="array" ref="Q613">IFERROR(IF(INDEX(Pat_org!$D$2:$P$484,MATCH(Payments_2020!$G613,Pat_org!$D$2:$D$484,0),Pat_org!N$1)=0,"",(INDEX(Pat_org!$D$2:$P$484,MATCH(Payments_2020!$G613,Pat_org!$D$2:$D$484,0),Pat_org!N$1))),"")</f>
        <v>Not rare</v>
      </c>
      <c r="R613" s="3" t="str" cm="1">
        <f t="array" ref="R613">IF(INDEX(Pat_org!$D$2:$P$484,MATCH(Payments_2020!$G613,Pat_org!$D$2:$D$484,0),Pat_org!O$1)=0,"",(INDEX(Pat_org!$D$2:$P$484,MATCH(Payments_2020!$G613,Pat_org!$D$2:$D$484,0),Pat_org!O$1)))</f>
        <v>Single PO</v>
      </c>
      <c r="S613" s="3" t="str" cm="1">
        <f t="array" ref="S613">IF(INDEX(Pat_org!$D$2:$P$484,MATCH(Payments_2020!$G613,Pat_org!$D$2:$D$484,0),Pat_org!P$1)=0,"",(INDEX(Pat_org!$D$2:$P$484,MATCH(Payments_2020!$G613,Pat_org!$D$2:$D$484,0),Pat_org!P$1)))</f>
        <v/>
      </c>
      <c r="T613" s="3" t="s">
        <v>1034</v>
      </c>
      <c r="U613" s="3" t="s">
        <v>26</v>
      </c>
      <c r="V613" s="1">
        <v>2020</v>
      </c>
      <c r="W613" s="4" t="s">
        <v>27</v>
      </c>
      <c r="X613" s="40" t="str">
        <f t="shared" si="30"/>
        <v>2020GBP</v>
      </c>
      <c r="Y613" s="40">
        <v>1800</v>
      </c>
      <c r="Z613" s="31" cm="1">
        <f t="array" ref="Z613">_xlfn.IFS(X613=GBP_2020,Y613,X613=GBP_2019,Y613*CPI_2019,X613=GBP_2018,Y613*CPI_2018,X613=EUR_2020,Y613*EURGBP_2020,X613=EUR_2019,(Y613*EURGBP_2019)*CPI_2019,X613=EUR_2018,(Y613*EURGBP_2018)*CPI_2018,X613=USD_2020,Y613*USDGBP_2020,X613=USD_2019,(Y613*USDGBP_2019)*CPI_2019,X613=USD_2018,(Y613*USDGBP_2018)*CPI_2018,X613=CHF_2020,Y613*CHFGBP_2020,X613=CHF_2019,(Y613*CHFGBP_2019)*CPI_2019,X613=CHF_2018,(Y613*CHFGBP_2018)*CPI_2018,X613=SEK_2020,Y613*SEKGBP_2020,X613=SEK_2019,(Y613*SEKGBP_2019)*CPI_2019,X613=SEK_2018,(Y613*SEKGBP_2018)*CPI_2018,X613=NKK_2020,Y613*NKKGBP_2020,X613=NKK_2019,(Y613*NKKGBP_2019)*CPI_2019,X613=NKK_2018,(Y613*NKKGBP_2018)*CPI_2018,X613=DKK_2020,Y613*DKKGBP_2020,X613=DKK_2019,(Y613*DKKGBP_2019)*CPI_2019,X613=DKK_2018,(Y613*DKKGBP_2018)*CPI_2018)</f>
        <v>1800</v>
      </c>
      <c r="AA613" s="1">
        <v>1</v>
      </c>
    </row>
    <row r="614" spans="1:27" s="3" customFormat="1" x14ac:dyDescent="0.35">
      <c r="A614" s="3" t="s">
        <v>984</v>
      </c>
      <c r="B614" s="3" t="str">
        <f t="shared" si="29"/>
        <v>MerckActivities for people with invisible disabilities</v>
      </c>
      <c r="C614" s="3" t="str">
        <f>IF(INDEX(Comp_interest!$D:$D,MATCH(Payments_2020!$B614,Comp_interest!$C:$C,0))=0,"",INDEX(Comp_interest!$D:$D,MATCH(Payments_2020!$B614,Comp_interest!$C:$C,0)))</f>
        <v xml:space="preserve">Other </v>
      </c>
      <c r="D614" s="3" t="str">
        <f>IF(INDEX(Comp_interest!$E:$E,MATCH(Payments_2020!$B614,Comp_interest!$C:$C,0))=0,"",INDEX(Comp_interest!$E:$E,MATCH(Payments_2020!$B614,Comp_interest!$C:$C,0)))</f>
        <v/>
      </c>
      <c r="E614" s="3" t="str">
        <f>IF(INDEX(Comp_interest!$F:$F,MATCH(Payments_2020!$B614,Comp_interest!$C:$C,0))=0,"",INDEX(Comp_interest!$F:$F,MATCH(Payments_2020!$B614,Comp_interest!$C:$C,0)))</f>
        <v>Unclear</v>
      </c>
      <c r="F614" s="3" t="s">
        <v>1035</v>
      </c>
      <c r="G614" s="3" t="str">
        <f>INDEX(Pat_org!$B$3:$C$892,MATCH(Payments_2020!F614,Pat_org!$B$3:$B$892,0),2)</f>
        <v>Invisible Cafe</v>
      </c>
      <c r="H614" s="3" t="str" cm="1">
        <f t="array" ref="H614">IF(INDEX(Pat_org!$D$2:$P$484,MATCH(Payments_2020!$G614,Pat_org!$D$2:$D$484,0),Pat_org!E$1)=0,"",(INDEX(Pat_org!$D$2:$P$484,MATCH(Payments_2020!$G614,Pat_org!$D$2:$D$484,0),Pat_org!E$1)))</f>
        <v>Include</v>
      </c>
      <c r="I614" s="3" cm="1">
        <f t="array" ref="I614">IF(INDEX(Pat_org!$D$2:$P$484,MATCH(Payments_2020!$G614,Pat_org!$D$2:$D$484,0),Pat_org!E$1)=0,"",(INDEX(Pat_org!$D$2:$P$484,MATCH(Payments_2020!$G614,Pat_org!$D$2:$D$484,0),Pat_org!$F$1)))</f>
        <v>0</v>
      </c>
      <c r="J614" s="3" t="str" cm="1">
        <f t="array" ref="J614">IF(INDEX(Pat_org!$D$2:$P$484,MATCH(Payments_2020!$G614,Pat_org!$D$2:$D$484,0),Pat_org!G$1)=0,"",(INDEX(Pat_org!$D$2:$P$484,MATCH(Payments_2020!$G614,Pat_org!$D$2:$D$484,0),Pat_org!G$1)))</f>
        <v>Other</v>
      </c>
      <c r="K614" s="3" t="str" cm="1">
        <f t="array" ref="K614">IF(INDEX(Pat_org!$D$2:$P$484,MATCH(Payments_2020!$G614,Pat_org!$D$2:$D$484,0),Pat_org!H$1)=0,"",(INDEX(Pat_org!$D$2:$P$484,MATCH(Payments_2020!$G614,Pat_org!$D$2:$D$484,0),Pat_org!H$1)))</f>
        <v xml:space="preserve">Other </v>
      </c>
      <c r="L614" s="3" t="str" cm="1">
        <f t="array" ref="L614">IF(INDEX(Pat_org!$D$2:$P$484,MATCH(Payments_2020!$G614,Pat_org!$D$2:$D$484,0),Pat_org!I$1)=0,"",(INDEX(Pat_org!$D$2:$P$484,MATCH(Payments_2020!$G614,Pat_org!$D$2:$D$484,0),Pat_org!I$1)))</f>
        <v>Activities for people with invisible disabilities</v>
      </c>
      <c r="M614" s="3" t="str" cm="1">
        <f t="array" ref="M614">IF(INDEX(Pat_org!$D$2:$P$484,MATCH(Payments_2020!$G614,Pat_org!$D$2:$D$484,0),Pat_org!J$1)=0,"",(INDEX(Pat_org!$D$2:$P$484,MATCH(Payments_2020!$G614,Pat_org!$D$2:$D$484,0),Pat_org!J$1)))</f>
        <v/>
      </c>
      <c r="N614" s="3" t="str" cm="1">
        <f t="array" ref="N614">IF(INDEX(Pat_org!$D$2:$P$484,MATCH(Payments_2020!$G614,Pat_org!$D$2:$D$484,0),Pat_org!K$1)=0,"",(INDEX(Pat_org!$D$2:$P$484,MATCH(Payments_2020!$G614,Pat_org!$D$2:$D$484,0),Pat_org!K$1)))</f>
        <v/>
      </c>
      <c r="O614" s="3" t="str" cm="1">
        <f t="array" ref="O614">IF(INDEX(Pat_org!$D$2:$P$484,MATCH(Payments_2020!$G614,Pat_org!$D$2:$D$484,0),Pat_org!L$1)=0,"",(INDEX(Pat_org!$D$2:$P$484,MATCH(Payments_2020!$G614,Pat_org!$D$2:$D$484,0),Pat_org!L$1)))</f>
        <v>UK</v>
      </c>
      <c r="P614" s="3" t="str" cm="1">
        <f t="array" ref="P614">IF(INDEX(Pat_org!$D$2:$P$484,MATCH(Payments_2020!$G614,Pat_org!$D$2:$D$484,0),Pat_org!M$1)=0,"",(INDEX(Pat_org!$D$2:$P$484,MATCH(Payments_2020!$G614,Pat_org!$D$2:$D$484,0),Pat_org!M$1)))</f>
        <v>https://theinvisiblecafe.co.uk/</v>
      </c>
      <c r="Q614" s="3" t="str" cm="1">
        <f t="array" ref="Q614">IFERROR(IF(INDEX(Pat_org!$D$2:$P$484,MATCH(Payments_2020!$G614,Pat_org!$D$2:$D$484,0),Pat_org!N$1)=0,"",(INDEX(Pat_org!$D$2:$P$484,MATCH(Payments_2020!$G614,Pat_org!$D$2:$D$484,0),Pat_org!N$1))),"")</f>
        <v>Unclear</v>
      </c>
      <c r="R614" s="3" t="str" cm="1">
        <f t="array" ref="R614">IF(INDEX(Pat_org!$D$2:$P$484,MATCH(Payments_2020!$G614,Pat_org!$D$2:$D$484,0),Pat_org!O$1)=0,"",(INDEX(Pat_org!$D$2:$P$484,MATCH(Payments_2020!$G614,Pat_org!$D$2:$D$484,0),Pat_org!O$1)))</f>
        <v>Single PO</v>
      </c>
      <c r="S614" s="3" t="str" cm="1">
        <f t="array" ref="S614">IF(INDEX(Pat_org!$D$2:$P$484,MATCH(Payments_2020!$G614,Pat_org!$D$2:$D$484,0),Pat_org!P$1)=0,"",(INDEX(Pat_org!$D$2:$P$484,MATCH(Payments_2020!$G614,Pat_org!$D$2:$D$484,0),Pat_org!P$1)))</f>
        <v>Should this be classified as patient organisation?</v>
      </c>
      <c r="T614" s="3" t="s">
        <v>1036</v>
      </c>
      <c r="U614" s="3" t="s">
        <v>26</v>
      </c>
      <c r="V614" s="1">
        <v>2020</v>
      </c>
      <c r="W614" s="4" t="s">
        <v>27</v>
      </c>
      <c r="X614" s="40" t="str">
        <f t="shared" si="30"/>
        <v>2020GBP</v>
      </c>
      <c r="Y614" s="40">
        <v>2500</v>
      </c>
      <c r="Z614" s="31" cm="1">
        <f t="array" ref="Z614">_xlfn.IFS(X614=GBP_2020,Y614,X614=GBP_2019,Y614*CPI_2019,X614=GBP_2018,Y614*CPI_2018,X614=EUR_2020,Y614*EURGBP_2020,X614=EUR_2019,(Y614*EURGBP_2019)*CPI_2019,X614=EUR_2018,(Y614*EURGBP_2018)*CPI_2018,X614=USD_2020,Y614*USDGBP_2020,X614=USD_2019,(Y614*USDGBP_2019)*CPI_2019,X614=USD_2018,(Y614*USDGBP_2018)*CPI_2018,X614=CHF_2020,Y614*CHFGBP_2020,X614=CHF_2019,(Y614*CHFGBP_2019)*CPI_2019,X614=CHF_2018,(Y614*CHFGBP_2018)*CPI_2018,X614=SEK_2020,Y614*SEKGBP_2020,X614=SEK_2019,(Y614*SEKGBP_2019)*CPI_2019,X614=SEK_2018,(Y614*SEKGBP_2018)*CPI_2018,X614=NKK_2020,Y614*NKKGBP_2020,X614=NKK_2019,(Y614*NKKGBP_2019)*CPI_2019,X614=NKK_2018,(Y614*NKKGBP_2018)*CPI_2018,X614=DKK_2020,Y614*DKKGBP_2020,X614=DKK_2019,(Y614*DKKGBP_2019)*CPI_2019,X614=DKK_2018,(Y614*DKKGBP_2018)*CPI_2018)</f>
        <v>2500</v>
      </c>
      <c r="AA614" s="1">
        <v>1</v>
      </c>
    </row>
    <row r="615" spans="1:27" s="3" customFormat="1" x14ac:dyDescent="0.35">
      <c r="A615" s="3" t="s">
        <v>984</v>
      </c>
      <c r="B615" s="3" t="str">
        <f t="shared" si="29"/>
        <v>MerckBladder cancer</v>
      </c>
      <c r="C615" s="3" t="str">
        <f>IF(INDEX(Comp_interest!$D:$D,MATCH(Payments_2020!$B615,Comp_interest!$C:$C,0))=0,"",INDEX(Comp_interest!$D:$D,MATCH(Payments_2020!$B615,Comp_interest!$C:$C,0)))</f>
        <v>Definitely yes</v>
      </c>
      <c r="D615" s="3" t="str">
        <f>IF(INDEX(Comp_interest!$E:$E,MATCH(Payments_2020!$B615,Comp_interest!$C:$C,0))=0,"",INDEX(Comp_interest!$E:$E,MATCH(Payments_2020!$B615,Comp_interest!$C:$C,0)))</f>
        <v>Annual report</v>
      </c>
      <c r="E615" s="3" t="str">
        <f>IF(INDEX(Comp_interest!$F:$F,MATCH(Payments_2020!$B615,Comp_interest!$C:$C,0))=0,"",INDEX(Comp_interest!$F:$F,MATCH(Payments_2020!$B615,Comp_interest!$C:$C,0)))</f>
        <v/>
      </c>
      <c r="F615" s="3" t="s">
        <v>1037</v>
      </c>
      <c r="G615" s="3" t="str">
        <f>INDEX(Pat_org!$B$3:$C$892,MATCH(Payments_2020!F615,Pat_org!$B$3:$B$892,0),2)</f>
        <v>Action Bladder Cancer UK</v>
      </c>
      <c r="H615" s="3" t="str" cm="1">
        <f t="array" ref="H615">IF(INDEX(Pat_org!$D$2:$P$484,MATCH(Payments_2020!$G615,Pat_org!$D$2:$D$484,0),Pat_org!E$1)=0,"",(INDEX(Pat_org!$D$2:$P$484,MATCH(Payments_2020!$G615,Pat_org!$D$2:$D$484,0),Pat_org!E$1)))</f>
        <v>Include</v>
      </c>
      <c r="I615" s="3" cm="1">
        <f t="array" ref="I615">IF(INDEX(Pat_org!$D$2:$P$484,MATCH(Payments_2020!$G615,Pat_org!$D$2:$D$484,0),Pat_org!E$1)=0,"",(INDEX(Pat_org!$D$2:$P$484,MATCH(Payments_2020!$G615,Pat_org!$D$2:$D$484,0),Pat_org!$F$1)))</f>
        <v>0</v>
      </c>
      <c r="J615" s="3" t="str" cm="1">
        <f t="array" ref="J615">IF(INDEX(Pat_org!$D$2:$P$484,MATCH(Payments_2020!$G615,Pat_org!$D$2:$D$484,0),Pat_org!G$1)=0,"",(INDEX(Pat_org!$D$2:$P$484,MATCH(Payments_2020!$G615,Pat_org!$D$2:$D$484,0),Pat_org!G$1)))</f>
        <v>Multipurpose organisation</v>
      </c>
      <c r="K615" s="3" t="str" cm="1">
        <f t="array" ref="K615">IF(INDEX(Pat_org!$D$2:$P$484,MATCH(Payments_2020!$G615,Pat_org!$D$2:$D$484,0),Pat_org!H$1)=0,"",(INDEX(Pat_org!$D$2:$P$484,MATCH(Payments_2020!$G615,Pat_org!$D$2:$D$484,0),Pat_org!H$1)))</f>
        <v>02 Neoplasms  </v>
      </c>
      <c r="L615" s="3" t="str" cm="1">
        <f t="array" ref="L615">IF(INDEX(Pat_org!$D$2:$P$484,MATCH(Payments_2020!$G615,Pat_org!$D$2:$D$484,0),Pat_org!I$1)=0,"",(INDEX(Pat_org!$D$2:$P$484,MATCH(Payments_2020!$G615,Pat_org!$D$2:$D$484,0),Pat_org!I$1)))</f>
        <v>Bladder cancer</v>
      </c>
      <c r="M615" s="3" cm="1">
        <f t="array" ref="M615">IF(INDEX(Pat_org!$D$2:$P$484,MATCH(Payments_2020!$G615,Pat_org!$D$2:$D$484,0),Pat_org!J$1)=0,"",(INDEX(Pat_org!$D$2:$P$484,MATCH(Payments_2020!$G615,Pat_org!$D$2:$D$484,0),Pat_org!J$1)))</f>
        <v>1164374</v>
      </c>
      <c r="N615" s="3" t="str" cm="1">
        <f t="array" ref="N615">IF(INDEX(Pat_org!$D$2:$P$484,MATCH(Payments_2020!$G615,Pat_org!$D$2:$D$484,0),Pat_org!K$1)=0,"",(INDEX(Pat_org!$D$2:$P$484,MATCH(Payments_2020!$G615,Pat_org!$D$2:$D$484,0),Pat_org!K$1)))</f>
        <v/>
      </c>
      <c r="O615" s="3" t="str" cm="1">
        <f t="array" ref="O615">IF(INDEX(Pat_org!$D$2:$P$484,MATCH(Payments_2020!$G615,Pat_org!$D$2:$D$484,0),Pat_org!L$1)=0,"",(INDEX(Pat_org!$D$2:$P$484,MATCH(Payments_2020!$G615,Pat_org!$D$2:$D$484,0),Pat_org!L$1)))</f>
        <v>UK</v>
      </c>
      <c r="P615" s="3" t="str" cm="1">
        <f t="array" ref="P615">IF(INDEX(Pat_org!$D$2:$P$484,MATCH(Payments_2020!$G615,Pat_org!$D$2:$D$484,0),Pat_org!M$1)=0,"",(INDEX(Pat_org!$D$2:$P$484,MATCH(Payments_2020!$G615,Pat_org!$D$2:$D$484,0),Pat_org!M$1)))</f>
        <v>https://actionbladdercanceruk.org/</v>
      </c>
      <c r="Q615" s="3" t="str" cm="1">
        <f t="array" ref="Q615">IFERROR(IF(INDEX(Pat_org!$D$2:$P$484,MATCH(Payments_2020!$G615,Pat_org!$D$2:$D$484,0),Pat_org!N$1)=0,"",(INDEX(Pat_org!$D$2:$P$484,MATCH(Payments_2020!$G615,Pat_org!$D$2:$D$484,0),Pat_org!N$1))),"")</f>
        <v>Not rare</v>
      </c>
      <c r="R615" s="3" t="str" cm="1">
        <f t="array" ref="R615">IF(INDEX(Pat_org!$D$2:$P$484,MATCH(Payments_2020!$G615,Pat_org!$D$2:$D$484,0),Pat_org!O$1)=0,"",(INDEX(Pat_org!$D$2:$P$484,MATCH(Payments_2020!$G615,Pat_org!$D$2:$D$484,0),Pat_org!O$1)))</f>
        <v>Single PO</v>
      </c>
      <c r="S615" s="3" t="str" cm="1">
        <f t="array" ref="S615">IF(INDEX(Pat_org!$D$2:$P$484,MATCH(Payments_2020!$G615,Pat_org!$D$2:$D$484,0),Pat_org!P$1)=0,"",(INDEX(Pat_org!$D$2:$P$484,MATCH(Payments_2020!$G615,Pat_org!$D$2:$D$484,0),Pat_org!P$1)))</f>
        <v/>
      </c>
      <c r="T615" s="3" t="s">
        <v>1038</v>
      </c>
      <c r="U615" s="3" t="s">
        <v>26</v>
      </c>
      <c r="V615" s="1">
        <v>2020</v>
      </c>
      <c r="W615" s="4" t="s">
        <v>27</v>
      </c>
      <c r="X615" s="40" t="str">
        <f t="shared" si="30"/>
        <v>2020GBP</v>
      </c>
      <c r="Y615" s="40">
        <v>10000</v>
      </c>
      <c r="Z615" s="31" cm="1">
        <f t="array" ref="Z615">_xlfn.IFS(X615=GBP_2020,Y615,X615=GBP_2019,Y615*CPI_2019,X615=GBP_2018,Y615*CPI_2018,X615=EUR_2020,Y615*EURGBP_2020,X615=EUR_2019,(Y615*EURGBP_2019)*CPI_2019,X615=EUR_2018,(Y615*EURGBP_2018)*CPI_2018,X615=USD_2020,Y615*USDGBP_2020,X615=USD_2019,(Y615*USDGBP_2019)*CPI_2019,X615=USD_2018,(Y615*USDGBP_2018)*CPI_2018,X615=CHF_2020,Y615*CHFGBP_2020,X615=CHF_2019,(Y615*CHFGBP_2019)*CPI_2019,X615=CHF_2018,(Y615*CHFGBP_2018)*CPI_2018,X615=SEK_2020,Y615*SEKGBP_2020,X615=SEK_2019,(Y615*SEKGBP_2019)*CPI_2019,X615=SEK_2018,(Y615*SEKGBP_2018)*CPI_2018,X615=NKK_2020,Y615*NKKGBP_2020,X615=NKK_2019,(Y615*NKKGBP_2019)*CPI_2019,X615=NKK_2018,(Y615*NKKGBP_2018)*CPI_2018,X615=DKK_2020,Y615*DKKGBP_2020,X615=DKK_2019,(Y615*DKKGBP_2019)*CPI_2019,X615=DKK_2018,(Y615*DKKGBP_2018)*CPI_2018)</f>
        <v>10000</v>
      </c>
      <c r="AA615" s="1">
        <v>1</v>
      </c>
    </row>
    <row r="616" spans="1:27" s="3" customFormat="1" x14ac:dyDescent="0.35">
      <c r="A616" s="3" t="s">
        <v>984</v>
      </c>
      <c r="B616" s="3" t="str">
        <f t="shared" si="29"/>
        <v>MerckBladder cancer</v>
      </c>
      <c r="C616" s="3" t="str">
        <f>IF(INDEX(Comp_interest!$D:$D,MATCH(Payments_2020!$B616,Comp_interest!$C:$C,0))=0,"",INDEX(Comp_interest!$D:$D,MATCH(Payments_2020!$B616,Comp_interest!$C:$C,0)))</f>
        <v>Definitely yes</v>
      </c>
      <c r="D616" s="3" t="str">
        <f>IF(INDEX(Comp_interest!$E:$E,MATCH(Payments_2020!$B616,Comp_interest!$C:$C,0))=0,"",INDEX(Comp_interest!$E:$E,MATCH(Payments_2020!$B616,Comp_interest!$C:$C,0)))</f>
        <v>Annual report</v>
      </c>
      <c r="E616" s="3" t="str">
        <f>IF(INDEX(Comp_interest!$F:$F,MATCH(Payments_2020!$B616,Comp_interest!$C:$C,0))=0,"",INDEX(Comp_interest!$F:$F,MATCH(Payments_2020!$B616,Comp_interest!$C:$C,0)))</f>
        <v/>
      </c>
      <c r="F616" s="3" t="s">
        <v>1037</v>
      </c>
      <c r="G616" s="3" t="str">
        <f>INDEX(Pat_org!$B$3:$C$892,MATCH(Payments_2020!F616,Pat_org!$B$3:$B$892,0),2)</f>
        <v>Action Bladder Cancer UK</v>
      </c>
      <c r="H616" s="3" t="str" cm="1">
        <f t="array" ref="H616">IF(INDEX(Pat_org!$D$2:$P$484,MATCH(Payments_2020!$G616,Pat_org!$D$2:$D$484,0),Pat_org!E$1)=0,"",(INDEX(Pat_org!$D$2:$P$484,MATCH(Payments_2020!$G616,Pat_org!$D$2:$D$484,0),Pat_org!E$1)))</f>
        <v>Include</v>
      </c>
      <c r="I616" s="3" cm="1">
        <f t="array" ref="I616">IF(INDEX(Pat_org!$D$2:$P$484,MATCH(Payments_2020!$G616,Pat_org!$D$2:$D$484,0),Pat_org!E$1)=0,"",(INDEX(Pat_org!$D$2:$P$484,MATCH(Payments_2020!$G616,Pat_org!$D$2:$D$484,0),Pat_org!$F$1)))</f>
        <v>0</v>
      </c>
      <c r="J616" s="3" t="str" cm="1">
        <f t="array" ref="J616">IF(INDEX(Pat_org!$D$2:$P$484,MATCH(Payments_2020!$G616,Pat_org!$D$2:$D$484,0),Pat_org!G$1)=0,"",(INDEX(Pat_org!$D$2:$P$484,MATCH(Payments_2020!$G616,Pat_org!$D$2:$D$484,0),Pat_org!G$1)))</f>
        <v>Multipurpose organisation</v>
      </c>
      <c r="K616" s="3" t="str" cm="1">
        <f t="array" ref="K616">IF(INDEX(Pat_org!$D$2:$P$484,MATCH(Payments_2020!$G616,Pat_org!$D$2:$D$484,0),Pat_org!H$1)=0,"",(INDEX(Pat_org!$D$2:$P$484,MATCH(Payments_2020!$G616,Pat_org!$D$2:$D$484,0),Pat_org!H$1)))</f>
        <v>02 Neoplasms  </v>
      </c>
      <c r="L616" s="3" t="str" cm="1">
        <f t="array" ref="L616">IF(INDEX(Pat_org!$D$2:$P$484,MATCH(Payments_2020!$G616,Pat_org!$D$2:$D$484,0),Pat_org!I$1)=0,"",(INDEX(Pat_org!$D$2:$P$484,MATCH(Payments_2020!$G616,Pat_org!$D$2:$D$484,0),Pat_org!I$1)))</f>
        <v>Bladder cancer</v>
      </c>
      <c r="M616" s="3" cm="1">
        <f t="array" ref="M616">IF(INDEX(Pat_org!$D$2:$P$484,MATCH(Payments_2020!$G616,Pat_org!$D$2:$D$484,0),Pat_org!J$1)=0,"",(INDEX(Pat_org!$D$2:$P$484,MATCH(Payments_2020!$G616,Pat_org!$D$2:$D$484,0),Pat_org!J$1)))</f>
        <v>1164374</v>
      </c>
      <c r="N616" s="3" t="str" cm="1">
        <f t="array" ref="N616">IF(INDEX(Pat_org!$D$2:$P$484,MATCH(Payments_2020!$G616,Pat_org!$D$2:$D$484,0),Pat_org!K$1)=0,"",(INDEX(Pat_org!$D$2:$P$484,MATCH(Payments_2020!$G616,Pat_org!$D$2:$D$484,0),Pat_org!K$1)))</f>
        <v/>
      </c>
      <c r="O616" s="3" t="str" cm="1">
        <f t="array" ref="O616">IF(INDEX(Pat_org!$D$2:$P$484,MATCH(Payments_2020!$G616,Pat_org!$D$2:$D$484,0),Pat_org!L$1)=0,"",(INDEX(Pat_org!$D$2:$P$484,MATCH(Payments_2020!$G616,Pat_org!$D$2:$D$484,0),Pat_org!L$1)))</f>
        <v>UK</v>
      </c>
      <c r="P616" s="3" t="str" cm="1">
        <f t="array" ref="P616">IF(INDEX(Pat_org!$D$2:$P$484,MATCH(Payments_2020!$G616,Pat_org!$D$2:$D$484,0),Pat_org!M$1)=0,"",(INDEX(Pat_org!$D$2:$P$484,MATCH(Payments_2020!$G616,Pat_org!$D$2:$D$484,0),Pat_org!M$1)))</f>
        <v>https://actionbladdercanceruk.org/</v>
      </c>
      <c r="Q616" s="3" t="str" cm="1">
        <f t="array" ref="Q616">IFERROR(IF(INDEX(Pat_org!$D$2:$P$484,MATCH(Payments_2020!$G616,Pat_org!$D$2:$D$484,0),Pat_org!N$1)=0,"",(INDEX(Pat_org!$D$2:$P$484,MATCH(Payments_2020!$G616,Pat_org!$D$2:$D$484,0),Pat_org!N$1))),"")</f>
        <v>Not rare</v>
      </c>
      <c r="R616" s="3" t="str" cm="1">
        <f t="array" ref="R616">IF(INDEX(Pat_org!$D$2:$P$484,MATCH(Payments_2020!$G616,Pat_org!$D$2:$D$484,0),Pat_org!O$1)=0,"",(INDEX(Pat_org!$D$2:$P$484,MATCH(Payments_2020!$G616,Pat_org!$D$2:$D$484,0),Pat_org!O$1)))</f>
        <v>Single PO</v>
      </c>
      <c r="S616" s="3" t="str" cm="1">
        <f t="array" ref="S616">IF(INDEX(Pat_org!$D$2:$P$484,MATCH(Payments_2020!$G616,Pat_org!$D$2:$D$484,0),Pat_org!P$1)=0,"",(INDEX(Pat_org!$D$2:$P$484,MATCH(Payments_2020!$G616,Pat_org!$D$2:$D$484,0),Pat_org!P$1)))</f>
        <v/>
      </c>
      <c r="T616" s="3" t="s">
        <v>1039</v>
      </c>
      <c r="U616" s="3" t="s">
        <v>26</v>
      </c>
      <c r="V616" s="1">
        <v>2020</v>
      </c>
      <c r="W616" s="4" t="s">
        <v>27</v>
      </c>
      <c r="X616" s="40" t="str">
        <f t="shared" si="30"/>
        <v>2020GBP</v>
      </c>
      <c r="Y616" s="40">
        <v>1000</v>
      </c>
      <c r="Z616" s="31" cm="1">
        <f t="array" ref="Z616">_xlfn.IFS(X616=GBP_2020,Y616,X616=GBP_2019,Y616*CPI_2019,X616=GBP_2018,Y616*CPI_2018,X616=EUR_2020,Y616*EURGBP_2020,X616=EUR_2019,(Y616*EURGBP_2019)*CPI_2019,X616=EUR_2018,(Y616*EURGBP_2018)*CPI_2018,X616=USD_2020,Y616*USDGBP_2020,X616=USD_2019,(Y616*USDGBP_2019)*CPI_2019,X616=USD_2018,(Y616*USDGBP_2018)*CPI_2018,X616=CHF_2020,Y616*CHFGBP_2020,X616=CHF_2019,(Y616*CHFGBP_2019)*CPI_2019,X616=CHF_2018,(Y616*CHFGBP_2018)*CPI_2018,X616=SEK_2020,Y616*SEKGBP_2020,X616=SEK_2019,(Y616*SEKGBP_2019)*CPI_2019,X616=SEK_2018,(Y616*SEKGBP_2018)*CPI_2018,X616=NKK_2020,Y616*NKKGBP_2020,X616=NKK_2019,(Y616*NKKGBP_2019)*CPI_2019,X616=NKK_2018,(Y616*NKKGBP_2018)*CPI_2018,X616=DKK_2020,Y616*DKKGBP_2020,X616=DKK_2019,(Y616*DKKGBP_2019)*CPI_2019,X616=DKK_2018,(Y616*DKKGBP_2018)*CPI_2018)</f>
        <v>1000</v>
      </c>
      <c r="AA616" s="1">
        <v>1</v>
      </c>
    </row>
    <row r="617" spans="1:27" s="3" customFormat="1" x14ac:dyDescent="0.35">
      <c r="A617" s="3" t="s">
        <v>984</v>
      </c>
      <c r="B617" s="3" t="str">
        <f t="shared" si="29"/>
        <v>MerckBladder cancer</v>
      </c>
      <c r="C617" s="3" t="str">
        <f>IF(INDEX(Comp_interest!$D:$D,MATCH(Payments_2020!$B617,Comp_interest!$C:$C,0))=0,"",INDEX(Comp_interest!$D:$D,MATCH(Payments_2020!$B617,Comp_interest!$C:$C,0)))</f>
        <v>Definitely yes</v>
      </c>
      <c r="D617" s="3" t="str">
        <f>IF(INDEX(Comp_interest!$E:$E,MATCH(Payments_2020!$B617,Comp_interest!$C:$C,0))=0,"",INDEX(Comp_interest!$E:$E,MATCH(Payments_2020!$B617,Comp_interest!$C:$C,0)))</f>
        <v>Annual report</v>
      </c>
      <c r="E617" s="3" t="str">
        <f>IF(INDEX(Comp_interest!$F:$F,MATCH(Payments_2020!$B617,Comp_interest!$C:$C,0))=0,"",INDEX(Comp_interest!$F:$F,MATCH(Payments_2020!$B617,Comp_interest!$C:$C,0)))</f>
        <v/>
      </c>
      <c r="F617" s="3" t="s">
        <v>1040</v>
      </c>
      <c r="G617" s="3" t="str">
        <f>INDEX(Pat_org!$B$3:$C$892,MATCH(Payments_2020!F617,Pat_org!$B$3:$B$892,0),2)</f>
        <v>Action Bladder Cancer UK</v>
      </c>
      <c r="H617" s="3" t="str" cm="1">
        <f t="array" ref="H617">IF(INDEX(Pat_org!$D$2:$P$484,MATCH(Payments_2020!$G617,Pat_org!$D$2:$D$484,0),Pat_org!E$1)=0,"",(INDEX(Pat_org!$D$2:$P$484,MATCH(Payments_2020!$G617,Pat_org!$D$2:$D$484,0),Pat_org!E$1)))</f>
        <v>Include</v>
      </c>
      <c r="I617" s="3" cm="1">
        <f t="array" ref="I617">IF(INDEX(Pat_org!$D$2:$P$484,MATCH(Payments_2020!$G617,Pat_org!$D$2:$D$484,0),Pat_org!E$1)=0,"",(INDEX(Pat_org!$D$2:$P$484,MATCH(Payments_2020!$G617,Pat_org!$D$2:$D$484,0),Pat_org!$F$1)))</f>
        <v>0</v>
      </c>
      <c r="J617" s="3" t="str" cm="1">
        <f t="array" ref="J617">IF(INDEX(Pat_org!$D$2:$P$484,MATCH(Payments_2020!$G617,Pat_org!$D$2:$D$484,0),Pat_org!G$1)=0,"",(INDEX(Pat_org!$D$2:$P$484,MATCH(Payments_2020!$G617,Pat_org!$D$2:$D$484,0),Pat_org!G$1)))</f>
        <v>Multipurpose organisation</v>
      </c>
      <c r="K617" s="3" t="str" cm="1">
        <f t="array" ref="K617">IF(INDEX(Pat_org!$D$2:$P$484,MATCH(Payments_2020!$G617,Pat_org!$D$2:$D$484,0),Pat_org!H$1)=0,"",(INDEX(Pat_org!$D$2:$P$484,MATCH(Payments_2020!$G617,Pat_org!$D$2:$D$484,0),Pat_org!H$1)))</f>
        <v>02 Neoplasms  </v>
      </c>
      <c r="L617" s="3" t="str" cm="1">
        <f t="array" ref="L617">IF(INDEX(Pat_org!$D$2:$P$484,MATCH(Payments_2020!$G617,Pat_org!$D$2:$D$484,0),Pat_org!I$1)=0,"",(INDEX(Pat_org!$D$2:$P$484,MATCH(Payments_2020!$G617,Pat_org!$D$2:$D$484,0),Pat_org!I$1)))</f>
        <v>Bladder cancer</v>
      </c>
      <c r="M617" s="3" cm="1">
        <f t="array" ref="M617">IF(INDEX(Pat_org!$D$2:$P$484,MATCH(Payments_2020!$G617,Pat_org!$D$2:$D$484,0),Pat_org!J$1)=0,"",(INDEX(Pat_org!$D$2:$P$484,MATCH(Payments_2020!$G617,Pat_org!$D$2:$D$484,0),Pat_org!J$1)))</f>
        <v>1164374</v>
      </c>
      <c r="N617" s="3" t="str" cm="1">
        <f t="array" ref="N617">IF(INDEX(Pat_org!$D$2:$P$484,MATCH(Payments_2020!$G617,Pat_org!$D$2:$D$484,0),Pat_org!K$1)=0,"",(INDEX(Pat_org!$D$2:$P$484,MATCH(Payments_2020!$G617,Pat_org!$D$2:$D$484,0),Pat_org!K$1)))</f>
        <v/>
      </c>
      <c r="O617" s="3" t="str" cm="1">
        <f t="array" ref="O617">IF(INDEX(Pat_org!$D$2:$P$484,MATCH(Payments_2020!$G617,Pat_org!$D$2:$D$484,0),Pat_org!L$1)=0,"",(INDEX(Pat_org!$D$2:$P$484,MATCH(Payments_2020!$G617,Pat_org!$D$2:$D$484,0),Pat_org!L$1)))</f>
        <v>UK</v>
      </c>
      <c r="P617" s="3" t="str" cm="1">
        <f t="array" ref="P617">IF(INDEX(Pat_org!$D$2:$P$484,MATCH(Payments_2020!$G617,Pat_org!$D$2:$D$484,0),Pat_org!M$1)=0,"",(INDEX(Pat_org!$D$2:$P$484,MATCH(Payments_2020!$G617,Pat_org!$D$2:$D$484,0),Pat_org!M$1)))</f>
        <v>https://actionbladdercanceruk.org/</v>
      </c>
      <c r="Q617" s="3" t="str" cm="1">
        <f t="array" ref="Q617">IFERROR(IF(INDEX(Pat_org!$D$2:$P$484,MATCH(Payments_2020!$G617,Pat_org!$D$2:$D$484,0),Pat_org!N$1)=0,"",(INDEX(Pat_org!$D$2:$P$484,MATCH(Payments_2020!$G617,Pat_org!$D$2:$D$484,0),Pat_org!N$1))),"")</f>
        <v>Not rare</v>
      </c>
      <c r="R617" s="3" t="str" cm="1">
        <f t="array" ref="R617">IF(INDEX(Pat_org!$D$2:$P$484,MATCH(Payments_2020!$G617,Pat_org!$D$2:$D$484,0),Pat_org!O$1)=0,"",(INDEX(Pat_org!$D$2:$P$484,MATCH(Payments_2020!$G617,Pat_org!$D$2:$D$484,0),Pat_org!O$1)))</f>
        <v>Single PO</v>
      </c>
      <c r="S617" s="3" t="str" cm="1">
        <f t="array" ref="S617">IF(INDEX(Pat_org!$D$2:$P$484,MATCH(Payments_2020!$G617,Pat_org!$D$2:$D$484,0),Pat_org!P$1)=0,"",(INDEX(Pat_org!$D$2:$P$484,MATCH(Payments_2020!$G617,Pat_org!$D$2:$D$484,0),Pat_org!P$1)))</f>
        <v/>
      </c>
      <c r="T617" s="3" t="s">
        <v>1041</v>
      </c>
      <c r="U617" s="3" t="s">
        <v>26</v>
      </c>
      <c r="V617" s="1">
        <v>2020</v>
      </c>
      <c r="W617" s="4" t="s">
        <v>27</v>
      </c>
      <c r="X617" s="40" t="str">
        <f t="shared" si="30"/>
        <v>2020GBP</v>
      </c>
      <c r="Y617" s="40">
        <v>200</v>
      </c>
      <c r="Z617" s="31" cm="1">
        <f t="array" ref="Z617">_xlfn.IFS(X617=GBP_2020,Y617,X617=GBP_2019,Y617*CPI_2019,X617=GBP_2018,Y617*CPI_2018,X617=EUR_2020,Y617*EURGBP_2020,X617=EUR_2019,(Y617*EURGBP_2019)*CPI_2019,X617=EUR_2018,(Y617*EURGBP_2018)*CPI_2018,X617=USD_2020,Y617*USDGBP_2020,X617=USD_2019,(Y617*USDGBP_2019)*CPI_2019,X617=USD_2018,(Y617*USDGBP_2018)*CPI_2018,X617=CHF_2020,Y617*CHFGBP_2020,X617=CHF_2019,(Y617*CHFGBP_2019)*CPI_2019,X617=CHF_2018,(Y617*CHFGBP_2018)*CPI_2018,X617=SEK_2020,Y617*SEKGBP_2020,X617=SEK_2019,(Y617*SEKGBP_2019)*CPI_2019,X617=SEK_2018,(Y617*SEKGBP_2018)*CPI_2018,X617=NKK_2020,Y617*NKKGBP_2020,X617=NKK_2019,(Y617*NKKGBP_2019)*CPI_2019,X617=NKK_2018,(Y617*NKKGBP_2018)*CPI_2018,X617=DKK_2020,Y617*DKKGBP_2020,X617=DKK_2019,(Y617*DKKGBP_2019)*CPI_2019,X617=DKK_2018,(Y617*DKKGBP_2018)*CPI_2018)</f>
        <v>200</v>
      </c>
      <c r="AA617" s="1">
        <v>1</v>
      </c>
    </row>
    <row r="618" spans="1:27" s="3" customFormat="1" x14ac:dyDescent="0.35">
      <c r="A618" s="3" t="s">
        <v>984</v>
      </c>
      <c r="B618" s="3" t="str">
        <f t="shared" si="29"/>
        <v>MerckBladder cancer</v>
      </c>
      <c r="C618" s="3" t="str">
        <f>IF(INDEX(Comp_interest!$D:$D,MATCH(Payments_2020!$B618,Comp_interest!$C:$C,0))=0,"",INDEX(Comp_interest!$D:$D,MATCH(Payments_2020!$B618,Comp_interest!$C:$C,0)))</f>
        <v>Definitely yes</v>
      </c>
      <c r="D618" s="3" t="str">
        <f>IF(INDEX(Comp_interest!$E:$E,MATCH(Payments_2020!$B618,Comp_interest!$C:$C,0))=0,"",INDEX(Comp_interest!$E:$E,MATCH(Payments_2020!$B618,Comp_interest!$C:$C,0)))</f>
        <v>Annual report</v>
      </c>
      <c r="E618" s="3" t="str">
        <f>IF(INDEX(Comp_interest!$F:$F,MATCH(Payments_2020!$B618,Comp_interest!$C:$C,0))=0,"",INDEX(Comp_interest!$F:$F,MATCH(Payments_2020!$B618,Comp_interest!$C:$C,0)))</f>
        <v/>
      </c>
      <c r="F618" s="3" t="s">
        <v>418</v>
      </c>
      <c r="G618" s="3" t="str">
        <f>INDEX(Pat_org!$B$3:$C$892,MATCH(Payments_2020!F618,Pat_org!$B$3:$B$892,0),2)</f>
        <v>Fight Bladder Cancer</v>
      </c>
      <c r="H618" s="3" t="str" cm="1">
        <f t="array" ref="H618">IF(INDEX(Pat_org!$D$2:$P$484,MATCH(Payments_2020!$G618,Pat_org!$D$2:$D$484,0),Pat_org!E$1)=0,"",(INDEX(Pat_org!$D$2:$P$484,MATCH(Payments_2020!$G618,Pat_org!$D$2:$D$484,0),Pat_org!E$1)))</f>
        <v>Include</v>
      </c>
      <c r="I618" s="3" cm="1">
        <f t="array" ref="I618">IF(INDEX(Pat_org!$D$2:$P$484,MATCH(Payments_2020!$G618,Pat_org!$D$2:$D$484,0),Pat_org!E$1)=0,"",(INDEX(Pat_org!$D$2:$P$484,MATCH(Payments_2020!$G618,Pat_org!$D$2:$D$484,0),Pat_org!$F$1)))</f>
        <v>0</v>
      </c>
      <c r="J618" s="3" t="str" cm="1">
        <f t="array" ref="J618">IF(INDEX(Pat_org!$D$2:$P$484,MATCH(Payments_2020!$G618,Pat_org!$D$2:$D$484,0),Pat_org!G$1)=0,"",(INDEX(Pat_org!$D$2:$P$484,MATCH(Payments_2020!$G618,Pat_org!$D$2:$D$484,0),Pat_org!G$1)))</f>
        <v>Multipurpose organisation</v>
      </c>
      <c r="K618" s="3" t="str" cm="1">
        <f t="array" ref="K618">IF(INDEX(Pat_org!$D$2:$P$484,MATCH(Payments_2020!$G618,Pat_org!$D$2:$D$484,0),Pat_org!H$1)=0,"",(INDEX(Pat_org!$D$2:$P$484,MATCH(Payments_2020!$G618,Pat_org!$D$2:$D$484,0),Pat_org!H$1)))</f>
        <v>02 Neoplasms  </v>
      </c>
      <c r="L618" s="3" t="str" cm="1">
        <f t="array" ref="L618">IF(INDEX(Pat_org!$D$2:$P$484,MATCH(Payments_2020!$G618,Pat_org!$D$2:$D$484,0),Pat_org!I$1)=0,"",(INDEX(Pat_org!$D$2:$P$484,MATCH(Payments_2020!$G618,Pat_org!$D$2:$D$484,0),Pat_org!I$1)))</f>
        <v>Bladder cancer</v>
      </c>
      <c r="M618" s="3" cm="1">
        <f t="array" ref="M618">IF(INDEX(Pat_org!$D$2:$P$484,MATCH(Payments_2020!$G618,Pat_org!$D$2:$D$484,0),Pat_org!J$1)=0,"",(INDEX(Pat_org!$D$2:$P$484,MATCH(Payments_2020!$G618,Pat_org!$D$2:$D$484,0),Pat_org!J$1)))</f>
        <v>1157763</v>
      </c>
      <c r="N618" s="3" t="str" cm="1">
        <f t="array" ref="N618">IF(INDEX(Pat_org!$D$2:$P$484,MATCH(Payments_2020!$G618,Pat_org!$D$2:$D$484,0),Pat_org!K$1)=0,"",(INDEX(Pat_org!$D$2:$P$484,MATCH(Payments_2020!$G618,Pat_org!$D$2:$D$484,0),Pat_org!K$1)))</f>
        <v/>
      </c>
      <c r="O618" s="3" t="str" cm="1">
        <f t="array" ref="O618">IF(INDEX(Pat_org!$D$2:$P$484,MATCH(Payments_2020!$G618,Pat_org!$D$2:$D$484,0),Pat_org!L$1)=0,"",(INDEX(Pat_org!$D$2:$P$484,MATCH(Payments_2020!$G618,Pat_org!$D$2:$D$484,0),Pat_org!L$1)))</f>
        <v>UK</v>
      </c>
      <c r="P618" s="3" t="str" cm="1">
        <f t="array" ref="P618">IF(INDEX(Pat_org!$D$2:$P$484,MATCH(Payments_2020!$G618,Pat_org!$D$2:$D$484,0),Pat_org!M$1)=0,"",(INDEX(Pat_org!$D$2:$P$484,MATCH(Payments_2020!$G618,Pat_org!$D$2:$D$484,0),Pat_org!M$1)))</f>
        <v>https://www.fightbladdercancer.co.uk/</v>
      </c>
      <c r="Q618" s="3" t="str" cm="1">
        <f t="array" ref="Q618">IFERROR(IF(INDEX(Pat_org!$D$2:$P$484,MATCH(Payments_2020!$G618,Pat_org!$D$2:$D$484,0),Pat_org!N$1)=0,"",(INDEX(Pat_org!$D$2:$P$484,MATCH(Payments_2020!$G618,Pat_org!$D$2:$D$484,0),Pat_org!N$1))),"")</f>
        <v>Not rare</v>
      </c>
      <c r="R618" s="3" t="str" cm="1">
        <f t="array" ref="R618">IF(INDEX(Pat_org!$D$2:$P$484,MATCH(Payments_2020!$G618,Pat_org!$D$2:$D$484,0),Pat_org!O$1)=0,"",(INDEX(Pat_org!$D$2:$P$484,MATCH(Payments_2020!$G618,Pat_org!$D$2:$D$484,0),Pat_org!O$1)))</f>
        <v>Single PO</v>
      </c>
      <c r="S618" s="3" t="str" cm="1">
        <f t="array" ref="S618">IF(INDEX(Pat_org!$D$2:$P$484,MATCH(Payments_2020!$G618,Pat_org!$D$2:$D$484,0),Pat_org!P$1)=0,"",(INDEX(Pat_org!$D$2:$P$484,MATCH(Payments_2020!$G618,Pat_org!$D$2:$D$484,0),Pat_org!P$1)))</f>
        <v/>
      </c>
      <c r="T618" s="3" t="s">
        <v>1042</v>
      </c>
      <c r="U618" s="3" t="s">
        <v>26</v>
      </c>
      <c r="V618" s="1">
        <v>2020</v>
      </c>
      <c r="W618" s="4" t="s">
        <v>27</v>
      </c>
      <c r="X618" s="40" t="str">
        <f t="shared" si="30"/>
        <v>2020GBP</v>
      </c>
      <c r="Y618" s="40">
        <v>10000</v>
      </c>
      <c r="Z618" s="31" cm="1">
        <f t="array" ref="Z618">_xlfn.IFS(X618=GBP_2020,Y618,X618=GBP_2019,Y618*CPI_2019,X618=GBP_2018,Y618*CPI_2018,X618=EUR_2020,Y618*EURGBP_2020,X618=EUR_2019,(Y618*EURGBP_2019)*CPI_2019,X618=EUR_2018,(Y618*EURGBP_2018)*CPI_2018,X618=USD_2020,Y618*USDGBP_2020,X618=USD_2019,(Y618*USDGBP_2019)*CPI_2019,X618=USD_2018,(Y618*USDGBP_2018)*CPI_2018,X618=CHF_2020,Y618*CHFGBP_2020,X618=CHF_2019,(Y618*CHFGBP_2019)*CPI_2019,X618=CHF_2018,(Y618*CHFGBP_2018)*CPI_2018,X618=SEK_2020,Y618*SEKGBP_2020,X618=SEK_2019,(Y618*SEKGBP_2019)*CPI_2019,X618=SEK_2018,(Y618*SEKGBP_2018)*CPI_2018,X618=NKK_2020,Y618*NKKGBP_2020,X618=NKK_2019,(Y618*NKKGBP_2019)*CPI_2019,X618=NKK_2018,(Y618*NKKGBP_2018)*CPI_2018,X618=DKK_2020,Y618*DKKGBP_2020,X618=DKK_2019,(Y618*DKKGBP_2019)*CPI_2019,X618=DKK_2018,(Y618*DKKGBP_2018)*CPI_2018)</f>
        <v>10000</v>
      </c>
      <c r="AA618" s="1">
        <v>1</v>
      </c>
    </row>
    <row r="619" spans="1:27" s="3" customFormat="1" x14ac:dyDescent="0.35">
      <c r="A619" s="3" t="s">
        <v>984</v>
      </c>
      <c r="B619" s="3" t="str">
        <f t="shared" si="29"/>
        <v>MerckBladder cancer</v>
      </c>
      <c r="C619" s="3" t="str">
        <f>IF(INDEX(Comp_interest!$D:$D,MATCH(Payments_2020!$B619,Comp_interest!$C:$C,0))=0,"",INDEX(Comp_interest!$D:$D,MATCH(Payments_2020!$B619,Comp_interest!$C:$C,0)))</f>
        <v>Definitely yes</v>
      </c>
      <c r="D619" s="3" t="str">
        <f>IF(INDEX(Comp_interest!$E:$E,MATCH(Payments_2020!$B619,Comp_interest!$C:$C,0))=0,"",INDEX(Comp_interest!$E:$E,MATCH(Payments_2020!$B619,Comp_interest!$C:$C,0)))</f>
        <v>Annual report</v>
      </c>
      <c r="E619" s="3" t="str">
        <f>IF(INDEX(Comp_interest!$F:$F,MATCH(Payments_2020!$B619,Comp_interest!$C:$C,0))=0,"",INDEX(Comp_interest!$F:$F,MATCH(Payments_2020!$B619,Comp_interest!$C:$C,0)))</f>
        <v/>
      </c>
      <c r="F619" s="3" t="s">
        <v>418</v>
      </c>
      <c r="G619" s="3" t="str">
        <f>INDEX(Pat_org!$B$3:$C$892,MATCH(Payments_2020!F619,Pat_org!$B$3:$B$892,0),2)</f>
        <v>Fight Bladder Cancer</v>
      </c>
      <c r="H619" s="3" t="str" cm="1">
        <f t="array" ref="H619">IF(INDEX(Pat_org!$D$2:$P$484,MATCH(Payments_2020!$G619,Pat_org!$D$2:$D$484,0),Pat_org!E$1)=0,"",(INDEX(Pat_org!$D$2:$P$484,MATCH(Payments_2020!$G619,Pat_org!$D$2:$D$484,0),Pat_org!E$1)))</f>
        <v>Include</v>
      </c>
      <c r="I619" s="3" cm="1">
        <f t="array" ref="I619">IF(INDEX(Pat_org!$D$2:$P$484,MATCH(Payments_2020!$G619,Pat_org!$D$2:$D$484,0),Pat_org!E$1)=0,"",(INDEX(Pat_org!$D$2:$P$484,MATCH(Payments_2020!$G619,Pat_org!$D$2:$D$484,0),Pat_org!$F$1)))</f>
        <v>0</v>
      </c>
      <c r="J619" s="3" t="str" cm="1">
        <f t="array" ref="J619">IF(INDEX(Pat_org!$D$2:$P$484,MATCH(Payments_2020!$G619,Pat_org!$D$2:$D$484,0),Pat_org!G$1)=0,"",(INDEX(Pat_org!$D$2:$P$484,MATCH(Payments_2020!$G619,Pat_org!$D$2:$D$484,0),Pat_org!G$1)))</f>
        <v>Multipurpose organisation</v>
      </c>
      <c r="K619" s="3" t="str" cm="1">
        <f t="array" ref="K619">IF(INDEX(Pat_org!$D$2:$P$484,MATCH(Payments_2020!$G619,Pat_org!$D$2:$D$484,0),Pat_org!H$1)=0,"",(INDEX(Pat_org!$D$2:$P$484,MATCH(Payments_2020!$G619,Pat_org!$D$2:$D$484,0),Pat_org!H$1)))</f>
        <v>02 Neoplasms  </v>
      </c>
      <c r="L619" s="3" t="str" cm="1">
        <f t="array" ref="L619">IF(INDEX(Pat_org!$D$2:$P$484,MATCH(Payments_2020!$G619,Pat_org!$D$2:$D$484,0),Pat_org!I$1)=0,"",(INDEX(Pat_org!$D$2:$P$484,MATCH(Payments_2020!$G619,Pat_org!$D$2:$D$484,0),Pat_org!I$1)))</f>
        <v>Bladder cancer</v>
      </c>
      <c r="M619" s="3" cm="1">
        <f t="array" ref="M619">IF(INDEX(Pat_org!$D$2:$P$484,MATCH(Payments_2020!$G619,Pat_org!$D$2:$D$484,0),Pat_org!J$1)=0,"",(INDEX(Pat_org!$D$2:$P$484,MATCH(Payments_2020!$G619,Pat_org!$D$2:$D$484,0),Pat_org!J$1)))</f>
        <v>1157763</v>
      </c>
      <c r="N619" s="3" t="str" cm="1">
        <f t="array" ref="N619">IF(INDEX(Pat_org!$D$2:$P$484,MATCH(Payments_2020!$G619,Pat_org!$D$2:$D$484,0),Pat_org!K$1)=0,"",(INDEX(Pat_org!$D$2:$P$484,MATCH(Payments_2020!$G619,Pat_org!$D$2:$D$484,0),Pat_org!K$1)))</f>
        <v/>
      </c>
      <c r="O619" s="3" t="str" cm="1">
        <f t="array" ref="O619">IF(INDEX(Pat_org!$D$2:$P$484,MATCH(Payments_2020!$G619,Pat_org!$D$2:$D$484,0),Pat_org!L$1)=0,"",(INDEX(Pat_org!$D$2:$P$484,MATCH(Payments_2020!$G619,Pat_org!$D$2:$D$484,0),Pat_org!L$1)))</f>
        <v>UK</v>
      </c>
      <c r="P619" s="3" t="str" cm="1">
        <f t="array" ref="P619">IF(INDEX(Pat_org!$D$2:$P$484,MATCH(Payments_2020!$G619,Pat_org!$D$2:$D$484,0),Pat_org!M$1)=0,"",(INDEX(Pat_org!$D$2:$P$484,MATCH(Payments_2020!$G619,Pat_org!$D$2:$D$484,0),Pat_org!M$1)))</f>
        <v>https://www.fightbladdercancer.co.uk/</v>
      </c>
      <c r="Q619" s="3" t="str" cm="1">
        <f t="array" ref="Q619">IFERROR(IF(INDEX(Pat_org!$D$2:$P$484,MATCH(Payments_2020!$G619,Pat_org!$D$2:$D$484,0),Pat_org!N$1)=0,"",(INDEX(Pat_org!$D$2:$P$484,MATCH(Payments_2020!$G619,Pat_org!$D$2:$D$484,0),Pat_org!N$1))),"")</f>
        <v>Not rare</v>
      </c>
      <c r="R619" s="3" t="str" cm="1">
        <f t="array" ref="R619">IF(INDEX(Pat_org!$D$2:$P$484,MATCH(Payments_2020!$G619,Pat_org!$D$2:$D$484,0),Pat_org!O$1)=0,"",(INDEX(Pat_org!$D$2:$P$484,MATCH(Payments_2020!$G619,Pat_org!$D$2:$D$484,0),Pat_org!O$1)))</f>
        <v>Single PO</v>
      </c>
      <c r="S619" s="3" t="str" cm="1">
        <f t="array" ref="S619">IF(INDEX(Pat_org!$D$2:$P$484,MATCH(Payments_2020!$G619,Pat_org!$D$2:$D$484,0),Pat_org!P$1)=0,"",(INDEX(Pat_org!$D$2:$P$484,MATCH(Payments_2020!$G619,Pat_org!$D$2:$D$484,0),Pat_org!P$1)))</f>
        <v/>
      </c>
      <c r="T619" s="3" t="s">
        <v>1039</v>
      </c>
      <c r="U619" s="3" t="s">
        <v>26</v>
      </c>
      <c r="V619" s="1">
        <v>2020</v>
      </c>
      <c r="W619" s="4" t="s">
        <v>27</v>
      </c>
      <c r="X619" s="40" t="str">
        <f t="shared" si="30"/>
        <v>2020GBP</v>
      </c>
      <c r="Y619" s="40">
        <v>1000</v>
      </c>
      <c r="Z619" s="31" cm="1">
        <f t="array" ref="Z619">_xlfn.IFS(X619=GBP_2020,Y619,X619=GBP_2019,Y619*CPI_2019,X619=GBP_2018,Y619*CPI_2018,X619=EUR_2020,Y619*EURGBP_2020,X619=EUR_2019,(Y619*EURGBP_2019)*CPI_2019,X619=EUR_2018,(Y619*EURGBP_2018)*CPI_2018,X619=USD_2020,Y619*USDGBP_2020,X619=USD_2019,(Y619*USDGBP_2019)*CPI_2019,X619=USD_2018,(Y619*USDGBP_2018)*CPI_2018,X619=CHF_2020,Y619*CHFGBP_2020,X619=CHF_2019,(Y619*CHFGBP_2019)*CPI_2019,X619=CHF_2018,(Y619*CHFGBP_2018)*CPI_2018,X619=SEK_2020,Y619*SEKGBP_2020,X619=SEK_2019,(Y619*SEKGBP_2019)*CPI_2019,X619=SEK_2018,(Y619*SEKGBP_2018)*CPI_2018,X619=NKK_2020,Y619*NKKGBP_2020,X619=NKK_2019,(Y619*NKKGBP_2019)*CPI_2019,X619=NKK_2018,(Y619*NKKGBP_2018)*CPI_2018,X619=DKK_2020,Y619*DKKGBP_2020,X619=DKK_2019,(Y619*DKKGBP_2019)*CPI_2019,X619=DKK_2018,(Y619*DKKGBP_2018)*CPI_2018)</f>
        <v>1000</v>
      </c>
      <c r="AA619" s="1">
        <v>1</v>
      </c>
    </row>
    <row r="620" spans="1:27" s="3" customFormat="1" x14ac:dyDescent="0.35">
      <c r="A620" s="3" t="s">
        <v>984</v>
      </c>
      <c r="B620" s="3" t="str">
        <f t="shared" si="29"/>
        <v>Merck</v>
      </c>
      <c r="C620" s="3" t="str">
        <f>IF(INDEX(Comp_interest!$D:$D,MATCH(Payments_2020!$B620,Comp_interest!$C:$C,0))=0,"",INDEX(Comp_interest!$D:$D,MATCH(Payments_2020!$B620,Comp_interest!$C:$C,0)))</f>
        <v/>
      </c>
      <c r="D620" s="3" t="str">
        <f>IF(INDEX(Comp_interest!$E:$E,MATCH(Payments_2020!$B620,Comp_interest!$C:$C,0))=0,"",INDEX(Comp_interest!$E:$E,MATCH(Payments_2020!$B620,Comp_interest!$C:$C,0)))</f>
        <v/>
      </c>
      <c r="E620" s="3" t="str">
        <f>IF(INDEX(Comp_interest!$F:$F,MATCH(Payments_2020!$B620,Comp_interest!$C:$C,0))=0,"",INDEX(Comp_interest!$F:$F,MATCH(Payments_2020!$B620,Comp_interest!$C:$C,0)))</f>
        <v/>
      </c>
      <c r="F620" s="3" t="s">
        <v>1043</v>
      </c>
      <c r="G620" s="3" t="str">
        <f>INDEX(Pat_org!$B$3:$C$892,MATCH(Payments_2020!F620,Pat_org!$B$3:$B$892,0),2)</f>
        <v>NeuroResponse</v>
      </c>
      <c r="H620" s="3" t="str" cm="1">
        <f t="array" ref="H620">IF(INDEX(Pat_org!$D$2:$P$484,MATCH(Payments_2020!$G620,Pat_org!$D$2:$D$484,0),Pat_org!E$1)=0,"",(INDEX(Pat_org!$D$2:$P$484,MATCH(Payments_2020!$G620,Pat_org!$D$2:$D$484,0),Pat_org!E$1)))</f>
        <v>Exclude</v>
      </c>
      <c r="I620" s="3" t="str" cm="1">
        <f t="array" ref="I620">IF(INDEX(Pat_org!$D$2:$P$484,MATCH(Payments_2020!$G620,Pat_org!$D$2:$D$484,0),Pat_org!E$1)=0,"",(INDEX(Pat_org!$D$2:$P$484,MATCH(Payments_2020!$G620,Pat_org!$D$2:$D$484,0),Pat_org!$F$1)))</f>
        <v xml:space="preserve">For profit company </v>
      </c>
      <c r="J620" s="3" t="str" cm="1">
        <f t="array" ref="J620">IF(INDEX(Pat_org!$D$2:$P$484,MATCH(Payments_2020!$G620,Pat_org!$D$2:$D$484,0),Pat_org!G$1)=0,"",(INDEX(Pat_org!$D$2:$P$484,MATCH(Payments_2020!$G620,Pat_org!$D$2:$D$484,0),Pat_org!G$1)))</f>
        <v/>
      </c>
      <c r="K620" s="3" t="str" cm="1">
        <f t="array" ref="K620">IF(INDEX(Pat_org!$D$2:$P$484,MATCH(Payments_2020!$G620,Pat_org!$D$2:$D$484,0),Pat_org!H$1)=0,"",(INDEX(Pat_org!$D$2:$P$484,MATCH(Payments_2020!$G620,Pat_org!$D$2:$D$484,0),Pat_org!H$1)))</f>
        <v/>
      </c>
      <c r="L620" s="3" t="str" cm="1">
        <f t="array" ref="L620">IF(INDEX(Pat_org!$D$2:$P$484,MATCH(Payments_2020!$G620,Pat_org!$D$2:$D$484,0),Pat_org!I$1)=0,"",(INDEX(Pat_org!$D$2:$P$484,MATCH(Payments_2020!$G620,Pat_org!$D$2:$D$484,0),Pat_org!I$1)))</f>
        <v/>
      </c>
      <c r="M620" s="3" t="str" cm="1">
        <f t="array" ref="M620">IF(INDEX(Pat_org!$D$2:$P$484,MATCH(Payments_2020!$G620,Pat_org!$D$2:$D$484,0),Pat_org!J$1)=0,"",(INDEX(Pat_org!$D$2:$P$484,MATCH(Payments_2020!$G620,Pat_org!$D$2:$D$484,0),Pat_org!J$1)))</f>
        <v/>
      </c>
      <c r="N620" s="3" cm="1">
        <f t="array" ref="N620">IF(INDEX(Pat_org!$D$2:$P$484,MATCH(Payments_2020!$G620,Pat_org!$D$2:$D$484,0),Pat_org!K$1)=0,"",(INDEX(Pat_org!$D$2:$P$484,MATCH(Payments_2020!$G620,Pat_org!$D$2:$D$484,0),Pat_org!K$1)))</f>
        <v>9842536</v>
      </c>
      <c r="O620" s="3" t="str" cm="1">
        <f t="array" ref="O620">IF(INDEX(Pat_org!$D$2:$P$484,MATCH(Payments_2020!$G620,Pat_org!$D$2:$D$484,0),Pat_org!L$1)=0,"",(INDEX(Pat_org!$D$2:$P$484,MATCH(Payments_2020!$G620,Pat_org!$D$2:$D$484,0),Pat_org!L$1)))</f>
        <v>UK</v>
      </c>
      <c r="P620" s="3" t="str" cm="1">
        <f t="array" ref="P620">IF(INDEX(Pat_org!$D$2:$P$484,MATCH(Payments_2020!$G620,Pat_org!$D$2:$D$484,0),Pat_org!M$1)=0,"",(INDEX(Pat_org!$D$2:$P$484,MATCH(Payments_2020!$G620,Pat_org!$D$2:$D$484,0),Pat_org!M$1)))</f>
        <v>https://neuroresponse.com/</v>
      </c>
      <c r="Q620" s="3" t="str" cm="1">
        <f t="array" ref="Q620">IFERROR(IF(INDEX(Pat_org!$D$2:$P$484,MATCH(Payments_2020!$G620,Pat_org!$D$2:$D$484,0),Pat_org!N$1)=0,"",(INDEX(Pat_org!$D$2:$P$484,MATCH(Payments_2020!$G620,Pat_org!$D$2:$D$484,0),Pat_org!N$1))),"")</f>
        <v/>
      </c>
      <c r="R620" s="3" t="str" cm="1">
        <f t="array" ref="R620">IF(INDEX(Pat_org!$D$2:$P$484,MATCH(Payments_2020!$G620,Pat_org!$D$2:$D$484,0),Pat_org!O$1)=0,"",(INDEX(Pat_org!$D$2:$P$484,MATCH(Payments_2020!$G620,Pat_org!$D$2:$D$484,0),Pat_org!O$1)))</f>
        <v/>
      </c>
      <c r="S620" s="3" t="str" cm="1">
        <f t="array" ref="S620">IF(INDEX(Pat_org!$D$2:$P$484,MATCH(Payments_2020!$G620,Pat_org!$D$2:$D$484,0),Pat_org!P$1)=0,"",(INDEX(Pat_org!$D$2:$P$484,MATCH(Payments_2020!$G620,Pat_org!$D$2:$D$484,0),Pat_org!P$1)))</f>
        <v/>
      </c>
      <c r="T620" s="3" t="s">
        <v>1044</v>
      </c>
      <c r="U620" s="3" t="s">
        <v>26</v>
      </c>
      <c r="V620" s="1">
        <v>2020</v>
      </c>
      <c r="W620" s="4" t="s">
        <v>27</v>
      </c>
      <c r="X620" s="40" t="str">
        <f t="shared" si="30"/>
        <v>2020GBP</v>
      </c>
      <c r="Y620" s="40">
        <v>50000</v>
      </c>
      <c r="Z620" s="31" cm="1">
        <f t="array" ref="Z620">_xlfn.IFS(X620=GBP_2020,Y620,X620=GBP_2019,Y620*CPI_2019,X620=GBP_2018,Y620*CPI_2018,X620=EUR_2020,Y620*EURGBP_2020,X620=EUR_2019,(Y620*EURGBP_2019)*CPI_2019,X620=EUR_2018,(Y620*EURGBP_2018)*CPI_2018,X620=USD_2020,Y620*USDGBP_2020,X620=USD_2019,(Y620*USDGBP_2019)*CPI_2019,X620=USD_2018,(Y620*USDGBP_2018)*CPI_2018,X620=CHF_2020,Y620*CHFGBP_2020,X620=CHF_2019,(Y620*CHFGBP_2019)*CPI_2019,X620=CHF_2018,(Y620*CHFGBP_2018)*CPI_2018,X620=SEK_2020,Y620*SEKGBP_2020,X620=SEK_2019,(Y620*SEKGBP_2019)*CPI_2019,X620=SEK_2018,(Y620*SEKGBP_2018)*CPI_2018,X620=NKK_2020,Y620*NKKGBP_2020,X620=NKK_2019,(Y620*NKKGBP_2019)*CPI_2019,X620=NKK_2018,(Y620*NKKGBP_2018)*CPI_2018,X620=DKK_2020,Y620*DKKGBP_2020,X620=DKK_2019,(Y620*DKKGBP_2019)*CPI_2019,X620=DKK_2018,(Y620*DKKGBP_2018)*CPI_2018)</f>
        <v>50000</v>
      </c>
      <c r="AA620" s="1">
        <v>1</v>
      </c>
    </row>
    <row r="621" spans="1:27" s="3" customFormat="1" x14ac:dyDescent="0.35">
      <c r="A621" s="3" t="s">
        <v>1097</v>
      </c>
      <c r="B621" s="3" t="str">
        <f t="shared" si="29"/>
        <v>MerzParkinson's</v>
      </c>
      <c r="C621" s="3" t="str">
        <f>IF(INDEX(Comp_interest!$D:$D,MATCH(Payments_2020!$B621,Comp_interest!$C:$C,0))=0,"",INDEX(Comp_interest!$D:$D,MATCH(Payments_2020!$B621,Comp_interest!$C:$C,0)))</f>
        <v>Maybe yes</v>
      </c>
      <c r="D621" s="3" t="str">
        <f>IF(INDEX(Comp_interest!$E:$E,MATCH(Payments_2020!$B621,Comp_interest!$C:$C,0))=0,"",INDEX(Comp_interest!$E:$E,MATCH(Payments_2020!$B621,Comp_interest!$C:$C,0)))</f>
        <v>Company website</v>
      </c>
      <c r="E621" s="3" t="str">
        <f>IF(INDEX(Comp_interest!$F:$F,MATCH(Payments_2020!$B621,Comp_interest!$C:$C,0))=0,"",INDEX(Comp_interest!$F:$F,MATCH(Payments_2020!$B621,Comp_interest!$C:$C,0)))</f>
        <v>Merz has drugs movement disorders and neurological conditions, such as Parkinsons</v>
      </c>
      <c r="F621" s="3" t="s">
        <v>1101</v>
      </c>
      <c r="G621" s="3" t="str">
        <f>INDEX(Pat_org!$B$3:$C$892,MATCH(Payments_2020!F621,Pat_org!$B$3:$B$892,0),2)</f>
        <v>European Parkinson’s Disease Association</v>
      </c>
      <c r="H621" s="3" t="str" cm="1">
        <f t="array" ref="H621">IF(INDEX(Pat_org!$D$2:$P$484,MATCH(Payments_2020!$G621,Pat_org!$D$2:$D$484,0),Pat_org!E$1)=0,"",(INDEX(Pat_org!$D$2:$P$484,MATCH(Payments_2020!$G621,Pat_org!$D$2:$D$484,0),Pat_org!E$1)))</f>
        <v>Include</v>
      </c>
      <c r="I621" s="3" cm="1">
        <f t="array" ref="I621">IF(INDEX(Pat_org!$D$2:$P$484,MATCH(Payments_2020!$G621,Pat_org!$D$2:$D$484,0),Pat_org!E$1)=0,"",(INDEX(Pat_org!$D$2:$P$484,MATCH(Payments_2020!$G621,Pat_org!$D$2:$D$484,0),Pat_org!$F$1)))</f>
        <v>0</v>
      </c>
      <c r="J621" s="3" t="str" cm="1">
        <f t="array" ref="J621">IF(INDEX(Pat_org!$D$2:$P$484,MATCH(Payments_2020!$G621,Pat_org!$D$2:$D$484,0),Pat_org!G$1)=0,"",(INDEX(Pat_org!$D$2:$P$484,MATCH(Payments_2020!$G621,Pat_org!$D$2:$D$484,0),Pat_org!G$1)))</f>
        <v>Advocacy organisation</v>
      </c>
      <c r="K621" s="3" t="str" cm="1">
        <f t="array" ref="K621">IF(INDEX(Pat_org!$D$2:$P$484,MATCH(Payments_2020!$G621,Pat_org!$D$2:$D$484,0),Pat_org!H$1)=0,"",(INDEX(Pat_org!$D$2:$P$484,MATCH(Payments_2020!$G621,Pat_org!$D$2:$D$484,0),Pat_org!H$1)))</f>
        <v>08 Diseases of the nervous system  </v>
      </c>
      <c r="L621" s="3" t="str" cm="1">
        <f t="array" ref="L621">IF(INDEX(Pat_org!$D$2:$P$484,MATCH(Payments_2020!$G621,Pat_org!$D$2:$D$484,0),Pat_org!I$1)=0,"",(INDEX(Pat_org!$D$2:$P$484,MATCH(Payments_2020!$G621,Pat_org!$D$2:$D$484,0),Pat_org!I$1)))</f>
        <v>Parkinson's</v>
      </c>
      <c r="M621" s="3" cm="1">
        <f t="array" ref="M621">IF(INDEX(Pat_org!$D$2:$P$484,MATCH(Payments_2020!$G621,Pat_org!$D$2:$D$484,0),Pat_org!J$1)=0,"",(INDEX(Pat_org!$D$2:$P$484,MATCH(Payments_2020!$G621,Pat_org!$D$2:$D$484,0),Pat_org!J$1)))</f>
        <v>1163211</v>
      </c>
      <c r="N621" s="3" t="str" cm="1">
        <f t="array" ref="N621">IF(INDEX(Pat_org!$D$2:$P$484,MATCH(Payments_2020!$G621,Pat_org!$D$2:$D$484,0),Pat_org!K$1)=0,"",(INDEX(Pat_org!$D$2:$P$484,MATCH(Payments_2020!$G621,Pat_org!$D$2:$D$484,0),Pat_org!K$1)))</f>
        <v/>
      </c>
      <c r="O621" s="3" t="str" cm="1">
        <f t="array" ref="O621">IF(INDEX(Pat_org!$D$2:$P$484,MATCH(Payments_2020!$G621,Pat_org!$D$2:$D$484,0),Pat_org!L$1)=0,"",(INDEX(Pat_org!$D$2:$P$484,MATCH(Payments_2020!$G621,Pat_org!$D$2:$D$484,0),Pat_org!L$1)))</f>
        <v>UK</v>
      </c>
      <c r="P621" s="3" t="str" cm="1">
        <f t="array" ref="P621">IF(INDEX(Pat_org!$D$2:$P$484,MATCH(Payments_2020!$G621,Pat_org!$D$2:$D$484,0),Pat_org!M$1)=0,"",(INDEX(Pat_org!$D$2:$P$484,MATCH(Payments_2020!$G621,Pat_org!$D$2:$D$484,0),Pat_org!M$1)))</f>
        <v>https://www.epda.eu.com/</v>
      </c>
      <c r="Q621" s="3" t="str" cm="1">
        <f t="array" ref="Q621">IFERROR(IF(INDEX(Pat_org!$D$2:$P$484,MATCH(Payments_2020!$G621,Pat_org!$D$2:$D$484,0),Pat_org!N$1)=0,"",(INDEX(Pat_org!$D$2:$P$484,MATCH(Payments_2020!$G621,Pat_org!$D$2:$D$484,0),Pat_org!N$1))),"")</f>
        <v>Not rare</v>
      </c>
      <c r="R621" s="3" t="str" cm="1">
        <f t="array" ref="R621">IF(INDEX(Pat_org!$D$2:$P$484,MATCH(Payments_2020!$G621,Pat_org!$D$2:$D$484,0),Pat_org!O$1)=0,"",(INDEX(Pat_org!$D$2:$P$484,MATCH(Payments_2020!$G621,Pat_org!$D$2:$D$484,0),Pat_org!O$1)))</f>
        <v xml:space="preserve">Alliance of POs  </v>
      </c>
      <c r="S621" s="3" t="str" cm="1">
        <f t="array" ref="S621">IF(INDEX(Pat_org!$D$2:$P$484,MATCH(Payments_2020!$G621,Pat_org!$D$2:$D$484,0),Pat_org!P$1)=0,"",(INDEX(Pat_org!$D$2:$P$484,MATCH(Payments_2020!$G621,Pat_org!$D$2:$D$484,0),Pat_org!P$1)))</f>
        <v/>
      </c>
      <c r="T621" s="3" t="s">
        <v>1102</v>
      </c>
      <c r="U621" s="3" t="s">
        <v>26</v>
      </c>
      <c r="V621" s="1">
        <v>2020</v>
      </c>
      <c r="W621" s="40" t="s">
        <v>27</v>
      </c>
      <c r="X621" s="40" t="str">
        <f t="shared" ref="X621:X660" si="31">CONCATENATE(V621,W621)</f>
        <v>2020GBP</v>
      </c>
      <c r="Y621" s="40">
        <v>30314</v>
      </c>
      <c r="Z621" s="31" cm="1">
        <f t="array" ref="Z621">_xlfn.IFS(X621=GBP_2020,Y621,X621=GBP_2019,Y621*CPI_2019,X621=GBP_2018,Y621*CPI_2018,X621=EUR_2020,Y621*EURGBP_2020,X621=EUR_2019,(Y621*EURGBP_2019)*CPI_2019,X621=EUR_2018,(Y621*EURGBP_2018)*CPI_2018,X621=USD_2020,Y621*USDGBP_2020,X621=USD_2019,(Y621*USDGBP_2019)*CPI_2019,X621=USD_2018,(Y621*USDGBP_2018)*CPI_2018,X621=CHF_2020,Y621*CHFGBP_2020,X621=CHF_2019,(Y621*CHFGBP_2019)*CPI_2019,X621=CHF_2018,(Y621*CHFGBP_2018)*CPI_2018,X621=SEK_2020,Y621*SEKGBP_2020,X621=SEK_2019,(Y621*SEKGBP_2019)*CPI_2019,X621=SEK_2018,(Y621*SEKGBP_2018)*CPI_2018,X621=NKK_2020,Y621*NKKGBP_2020,X621=NKK_2019,(Y621*NKKGBP_2019)*CPI_2019,X621=NKK_2018,(Y621*NKKGBP_2018)*CPI_2018,X621=DKK_2020,Y621*DKKGBP_2020,X621=DKK_2019,(Y621*DKKGBP_2019)*CPI_2019,X621=DKK_2018,(Y621*DKKGBP_2018)*CPI_2018)</f>
        <v>30314</v>
      </c>
      <c r="AA621" s="1">
        <v>1</v>
      </c>
    </row>
    <row r="622" spans="1:27" s="3" customFormat="1" x14ac:dyDescent="0.35">
      <c r="A622" s="3" t="s">
        <v>1097</v>
      </c>
      <c r="B622" s="3" t="str">
        <f t="shared" si="29"/>
        <v>MerzDystonia</v>
      </c>
      <c r="C622" s="3" t="str">
        <f>IF(INDEX(Comp_interest!$D:$D,MATCH(Payments_2020!$B622,Comp_interest!$C:$C,0))=0,"",INDEX(Comp_interest!$D:$D,MATCH(Payments_2020!$B622,Comp_interest!$C:$C,0)))</f>
        <v>Maybe yes</v>
      </c>
      <c r="D622" s="3" t="str">
        <f>IF(INDEX(Comp_interest!$E:$E,MATCH(Payments_2020!$B622,Comp_interest!$C:$C,0))=0,"",INDEX(Comp_interest!$E:$E,MATCH(Payments_2020!$B622,Comp_interest!$C:$C,0)))</f>
        <v>Company website</v>
      </c>
      <c r="E622" s="3" t="str">
        <f>IF(INDEX(Comp_interest!$F:$F,MATCH(Payments_2020!$B622,Comp_interest!$C:$C,0))=0,"",INDEX(Comp_interest!$F:$F,MATCH(Payments_2020!$B622,Comp_interest!$C:$C,0)))</f>
        <v>Merz has drugs for spasticity, which can be caused by conditions such as "stroke, multiple sclerosis, cerebral palsy, a brain tumor, or brain damage that may be caused by oxygen deficiency, encephalitis or meningitis"</v>
      </c>
      <c r="F622" s="3" t="s">
        <v>1098</v>
      </c>
      <c r="G622" s="3" t="str">
        <f>INDEX(Pat_org!$B$3:$C$892,MATCH(Payments_2020!F622,Pat_org!$B$3:$B$892,0),2)</f>
        <v>Dystonia UK</v>
      </c>
      <c r="H622" s="3" t="str" cm="1">
        <f t="array" ref="H622">IF(INDEX(Pat_org!$D$2:$P$484,MATCH(Payments_2020!$G622,Pat_org!$D$2:$D$484,0),Pat_org!E$1)=0,"",(INDEX(Pat_org!$D$2:$P$484,MATCH(Payments_2020!$G622,Pat_org!$D$2:$D$484,0),Pat_org!E$1)))</f>
        <v>Include</v>
      </c>
      <c r="I622" s="3" cm="1">
        <f t="array" ref="I622">IF(INDEX(Pat_org!$D$2:$P$484,MATCH(Payments_2020!$G622,Pat_org!$D$2:$D$484,0),Pat_org!E$1)=0,"",(INDEX(Pat_org!$D$2:$P$484,MATCH(Payments_2020!$G622,Pat_org!$D$2:$D$484,0),Pat_org!$F$1)))</f>
        <v>0</v>
      </c>
      <c r="J622" s="3" t="str" cm="1">
        <f t="array" ref="J622">IF(INDEX(Pat_org!$D$2:$P$484,MATCH(Payments_2020!$G622,Pat_org!$D$2:$D$484,0),Pat_org!G$1)=0,"",(INDEX(Pat_org!$D$2:$P$484,MATCH(Payments_2020!$G622,Pat_org!$D$2:$D$484,0),Pat_org!G$1)))</f>
        <v>Multipurpose organisation</v>
      </c>
      <c r="K622" s="3" t="str" cm="1">
        <f t="array" ref="K622">IF(INDEX(Pat_org!$D$2:$P$484,MATCH(Payments_2020!$G622,Pat_org!$D$2:$D$484,0),Pat_org!H$1)=0,"",(INDEX(Pat_org!$D$2:$P$484,MATCH(Payments_2020!$G622,Pat_org!$D$2:$D$484,0),Pat_org!H$1)))</f>
        <v>08 Diseases of the nervous system  </v>
      </c>
      <c r="L622" s="3" t="str" cm="1">
        <f t="array" ref="L622">IF(INDEX(Pat_org!$D$2:$P$484,MATCH(Payments_2020!$G622,Pat_org!$D$2:$D$484,0),Pat_org!I$1)=0,"",(INDEX(Pat_org!$D$2:$P$484,MATCH(Payments_2020!$G622,Pat_org!$D$2:$D$484,0),Pat_org!I$1)))</f>
        <v>Dystonia</v>
      </c>
      <c r="M622" s="3" cm="1">
        <f t="array" ref="M622">IF(INDEX(Pat_org!$D$2:$P$484,MATCH(Payments_2020!$G622,Pat_org!$D$2:$D$484,0),Pat_org!J$1)=0,"",(INDEX(Pat_org!$D$2:$P$484,MATCH(Payments_2020!$G622,Pat_org!$D$2:$D$484,0),Pat_org!J$1)))</f>
        <v>1062595</v>
      </c>
      <c r="N622" s="3" t="str" cm="1">
        <f t="array" ref="N622">IF(INDEX(Pat_org!$D$2:$P$484,MATCH(Payments_2020!$G622,Pat_org!$D$2:$D$484,0),Pat_org!K$1)=0,"",(INDEX(Pat_org!$D$2:$P$484,MATCH(Payments_2020!$G622,Pat_org!$D$2:$D$484,0),Pat_org!K$1)))</f>
        <v/>
      </c>
      <c r="O622" s="3" t="str" cm="1">
        <f t="array" ref="O622">IF(INDEX(Pat_org!$D$2:$P$484,MATCH(Payments_2020!$G622,Pat_org!$D$2:$D$484,0),Pat_org!L$1)=0,"",(INDEX(Pat_org!$D$2:$P$484,MATCH(Payments_2020!$G622,Pat_org!$D$2:$D$484,0),Pat_org!L$1)))</f>
        <v>UK</v>
      </c>
      <c r="P622" s="3" t="str" cm="1">
        <f t="array" ref="P622">IF(INDEX(Pat_org!$D$2:$P$484,MATCH(Payments_2020!$G622,Pat_org!$D$2:$D$484,0),Pat_org!M$1)=0,"",(INDEX(Pat_org!$D$2:$P$484,MATCH(Payments_2020!$G622,Pat_org!$D$2:$D$484,0),Pat_org!M$1)))</f>
        <v>https://www.dystonia.org.uk/</v>
      </c>
      <c r="Q622" s="3" t="str" cm="1">
        <f t="array" ref="Q622">IFERROR(IF(INDEX(Pat_org!$D$2:$P$484,MATCH(Payments_2020!$G622,Pat_org!$D$2:$D$484,0),Pat_org!N$1)=0,"",(INDEX(Pat_org!$D$2:$P$484,MATCH(Payments_2020!$G622,Pat_org!$D$2:$D$484,0),Pat_org!N$1))),"")</f>
        <v>Not rare</v>
      </c>
      <c r="R622" s="3" t="str" cm="1">
        <f t="array" ref="R622">IF(INDEX(Pat_org!$D$2:$P$484,MATCH(Payments_2020!$G622,Pat_org!$D$2:$D$484,0),Pat_org!O$1)=0,"",(INDEX(Pat_org!$D$2:$P$484,MATCH(Payments_2020!$G622,Pat_org!$D$2:$D$484,0),Pat_org!O$1)))</f>
        <v>Single PO</v>
      </c>
      <c r="S622" s="3" t="str" cm="1">
        <f t="array" ref="S622">IF(INDEX(Pat_org!$D$2:$P$484,MATCH(Payments_2020!$G622,Pat_org!$D$2:$D$484,0),Pat_org!P$1)=0,"",(INDEX(Pat_org!$D$2:$P$484,MATCH(Payments_2020!$G622,Pat_org!$D$2:$D$484,0),Pat_org!P$1)))</f>
        <v/>
      </c>
      <c r="T622" s="3" t="s">
        <v>1103</v>
      </c>
      <c r="U622" s="3" t="s">
        <v>26</v>
      </c>
      <c r="V622" s="1">
        <v>2020</v>
      </c>
      <c r="W622" s="40" t="s">
        <v>27</v>
      </c>
      <c r="X622" s="40" t="str">
        <f t="shared" si="31"/>
        <v>2020GBP</v>
      </c>
      <c r="Y622" s="40">
        <v>800</v>
      </c>
      <c r="Z622" s="31" cm="1">
        <f t="array" ref="Z622">_xlfn.IFS(X622=GBP_2020,Y622,X622=GBP_2019,Y622*CPI_2019,X622=GBP_2018,Y622*CPI_2018,X622=EUR_2020,Y622*EURGBP_2020,X622=EUR_2019,(Y622*EURGBP_2019)*CPI_2019,X622=EUR_2018,(Y622*EURGBP_2018)*CPI_2018,X622=USD_2020,Y622*USDGBP_2020,X622=USD_2019,(Y622*USDGBP_2019)*CPI_2019,X622=USD_2018,(Y622*USDGBP_2018)*CPI_2018,X622=CHF_2020,Y622*CHFGBP_2020,X622=CHF_2019,(Y622*CHFGBP_2019)*CPI_2019,X622=CHF_2018,(Y622*CHFGBP_2018)*CPI_2018,X622=SEK_2020,Y622*SEKGBP_2020,X622=SEK_2019,(Y622*SEKGBP_2019)*CPI_2019,X622=SEK_2018,(Y622*SEKGBP_2018)*CPI_2018,X622=NKK_2020,Y622*NKKGBP_2020,X622=NKK_2019,(Y622*NKKGBP_2019)*CPI_2019,X622=NKK_2018,(Y622*NKKGBP_2018)*CPI_2018,X622=DKK_2020,Y622*DKKGBP_2020,X622=DKK_2019,(Y622*DKKGBP_2019)*CPI_2019,X622=DKK_2018,(Y622*DKKGBP_2018)*CPI_2018)</f>
        <v>800</v>
      </c>
      <c r="AA622" s="1">
        <v>1</v>
      </c>
    </row>
    <row r="623" spans="1:27" x14ac:dyDescent="0.35">
      <c r="A623" s="3" t="s">
        <v>1104</v>
      </c>
      <c r="B623" s="3" t="str">
        <f t="shared" si="29"/>
        <v>MSDCommunity to promote healthy lifestyle choices</v>
      </c>
      <c r="C623" s="3" t="str">
        <f>IF(INDEX(Comp_interest!$D:$D,MATCH(Payments_2020!$B623,Comp_interest!$C:$C,0))=0,"",INDEX(Comp_interest!$D:$D,MATCH(Payments_2020!$B623,Comp_interest!$C:$C,0)))</f>
        <v xml:space="preserve">Other </v>
      </c>
      <c r="D623" s="3" t="str">
        <f>IF(INDEX(Comp_interest!$E:$E,MATCH(Payments_2020!$B623,Comp_interest!$C:$C,0))=0,"",INDEX(Comp_interest!$E:$E,MATCH(Payments_2020!$B623,Comp_interest!$C:$C,0)))</f>
        <v/>
      </c>
      <c r="E623" s="3" t="str">
        <f>IF(INDEX(Comp_interest!$F:$F,MATCH(Payments_2020!$B623,Comp_interest!$C:$C,0))=0,"",INDEX(Comp_interest!$F:$F,MATCH(Payments_2020!$B623,Comp_interest!$C:$C,0)))</f>
        <v>Unclear</v>
      </c>
      <c r="F623" s="3" t="s">
        <v>1105</v>
      </c>
      <c r="G623" s="3" t="str">
        <f>INDEX(Pat_org!$B$3:$C$892,MATCH(Payments_2020!F623,Pat_org!$B$3:$B$892,0),2)</f>
        <v>Africa Advocacy Foundation</v>
      </c>
      <c r="H623" s="3" t="str" cm="1">
        <f t="array" ref="H623">IF(INDEX(Pat_org!$D$2:$P$484,MATCH(Payments_2020!$G623,Pat_org!$D$2:$D$484,0),Pat_org!E$1)=0,"",(INDEX(Pat_org!$D$2:$P$484,MATCH(Payments_2020!$G623,Pat_org!$D$2:$D$484,0),Pat_org!E$1)))</f>
        <v>Include</v>
      </c>
      <c r="I623" s="3" cm="1">
        <f t="array" ref="I623">IF(INDEX(Pat_org!$D$2:$P$484,MATCH(Payments_2020!$G623,Pat_org!$D$2:$D$484,0),Pat_org!E$1)=0,"",(INDEX(Pat_org!$D$2:$P$484,MATCH(Payments_2020!$G623,Pat_org!$D$2:$D$484,0),Pat_org!$F$1)))</f>
        <v>0</v>
      </c>
      <c r="J623" s="3" t="str" cm="1">
        <f t="array" ref="J623">IF(INDEX(Pat_org!$D$2:$P$484,MATCH(Payments_2020!$G623,Pat_org!$D$2:$D$484,0),Pat_org!G$1)=0,"",(INDEX(Pat_org!$D$2:$P$484,MATCH(Payments_2020!$G623,Pat_org!$D$2:$D$484,0),Pat_org!G$1)))</f>
        <v>Support organisation</v>
      </c>
      <c r="K623" s="3" t="str" cm="1">
        <f t="array" ref="K623">IF(INDEX(Pat_org!$D$2:$P$484,MATCH(Payments_2020!$G623,Pat_org!$D$2:$D$484,0),Pat_org!H$1)=0,"",(INDEX(Pat_org!$D$2:$P$484,MATCH(Payments_2020!$G623,Pat_org!$D$2:$D$484,0),Pat_org!H$1)))</f>
        <v xml:space="preserve">Other </v>
      </c>
      <c r="L623" s="3" t="str" cm="1">
        <f t="array" ref="L623">IF(INDEX(Pat_org!$D$2:$P$484,MATCH(Payments_2020!$G623,Pat_org!$D$2:$D$484,0),Pat_org!I$1)=0,"",(INDEX(Pat_org!$D$2:$P$484,MATCH(Payments_2020!$G623,Pat_org!$D$2:$D$484,0),Pat_org!I$1)))</f>
        <v>Community to promote healthy lifestyle choices</v>
      </c>
      <c r="M623" s="3" cm="1">
        <f t="array" ref="M623">IF(INDEX(Pat_org!$D$2:$P$484,MATCH(Payments_2020!$G623,Pat_org!$D$2:$D$484,0),Pat_org!J$1)=0,"",(INDEX(Pat_org!$D$2:$P$484,MATCH(Payments_2020!$G623,Pat_org!$D$2:$D$484,0),Pat_org!J$1)))</f>
        <v>1164778</v>
      </c>
      <c r="N623" s="3" t="str" cm="1">
        <f t="array" ref="N623">IF(INDEX(Pat_org!$D$2:$P$484,MATCH(Payments_2020!$G623,Pat_org!$D$2:$D$484,0),Pat_org!K$1)=0,"",(INDEX(Pat_org!$D$2:$P$484,MATCH(Payments_2020!$G623,Pat_org!$D$2:$D$484,0),Pat_org!K$1)))</f>
        <v/>
      </c>
      <c r="O623" s="3" t="str" cm="1">
        <f t="array" ref="O623">IF(INDEX(Pat_org!$D$2:$P$484,MATCH(Payments_2020!$G623,Pat_org!$D$2:$D$484,0),Pat_org!L$1)=0,"",(INDEX(Pat_org!$D$2:$P$484,MATCH(Payments_2020!$G623,Pat_org!$D$2:$D$484,0),Pat_org!L$1)))</f>
        <v>UK</v>
      </c>
      <c r="P623" s="3" t="str" cm="1">
        <f t="array" ref="P623">IF(INDEX(Pat_org!$D$2:$P$484,MATCH(Payments_2020!$G623,Pat_org!$D$2:$D$484,0),Pat_org!M$1)=0,"",(INDEX(Pat_org!$D$2:$P$484,MATCH(Payments_2020!$G623,Pat_org!$D$2:$D$484,0),Pat_org!M$1)))</f>
        <v>https://www.africadvocacy.org/</v>
      </c>
      <c r="Q623" s="3" t="str" cm="1">
        <f t="array" ref="Q623">IFERROR(IF(INDEX(Pat_org!$D$2:$P$484,MATCH(Payments_2020!$G623,Pat_org!$D$2:$D$484,0),Pat_org!N$1)=0,"",(INDEX(Pat_org!$D$2:$P$484,MATCH(Payments_2020!$G623,Pat_org!$D$2:$D$484,0),Pat_org!N$1))),"")</f>
        <v>Not rare</v>
      </c>
      <c r="R623" s="3" t="str" cm="1">
        <f t="array" ref="R623">IF(INDEX(Pat_org!$D$2:$P$484,MATCH(Payments_2020!$G623,Pat_org!$D$2:$D$484,0),Pat_org!O$1)=0,"",(INDEX(Pat_org!$D$2:$P$484,MATCH(Payments_2020!$G623,Pat_org!$D$2:$D$484,0),Pat_org!O$1)))</f>
        <v>Single PO</v>
      </c>
      <c r="S623" s="3" t="str" cm="1">
        <f t="array" ref="S623">IF(INDEX(Pat_org!$D$2:$P$484,MATCH(Payments_2020!$G623,Pat_org!$D$2:$D$484,0),Pat_org!P$1)=0,"",(INDEX(Pat_org!$D$2:$P$484,MATCH(Payments_2020!$G623,Pat_org!$D$2:$D$484,0),Pat_org!P$1)))</f>
        <v/>
      </c>
      <c r="T623" s="3" t="s">
        <v>1106</v>
      </c>
      <c r="U623" s="3" t="s">
        <v>26</v>
      </c>
      <c r="V623" s="1">
        <v>2020</v>
      </c>
      <c r="W623" s="40" t="s">
        <v>27</v>
      </c>
      <c r="X623" s="40" t="str">
        <f t="shared" si="31"/>
        <v>2020GBP</v>
      </c>
      <c r="Y623" s="41">
        <v>14660</v>
      </c>
      <c r="Z623" s="31" cm="1">
        <f t="array" ref="Z623">_xlfn.IFS(X623=GBP_2020,Y623,X623=GBP_2019,Y623*CPI_2019,X623=GBP_2018,Y623*CPI_2018,X623=EUR_2020,Y623*EURGBP_2020,X623=EUR_2019,(Y623*EURGBP_2019)*CPI_2019,X623=EUR_2018,(Y623*EURGBP_2018)*CPI_2018,X623=USD_2020,Y623*USDGBP_2020,X623=USD_2019,(Y623*USDGBP_2019)*CPI_2019,X623=USD_2018,(Y623*USDGBP_2018)*CPI_2018,X623=CHF_2020,Y623*CHFGBP_2020,X623=CHF_2019,(Y623*CHFGBP_2019)*CPI_2019,X623=CHF_2018,(Y623*CHFGBP_2018)*CPI_2018,X623=SEK_2020,Y623*SEKGBP_2020,X623=SEK_2019,(Y623*SEKGBP_2019)*CPI_2019,X623=SEK_2018,(Y623*SEKGBP_2018)*CPI_2018,X623=NKK_2020,Y623*NKKGBP_2020,X623=NKK_2019,(Y623*NKKGBP_2019)*CPI_2019,X623=NKK_2018,(Y623*NKKGBP_2018)*CPI_2018,X623=DKK_2020,Y623*DKKGBP_2020,X623=DKK_2019,(Y623*DKKGBP_2019)*CPI_2019,X623=DKK_2018,(Y623*DKKGBP_2018)*CPI_2018)</f>
        <v>14660</v>
      </c>
      <c r="AA623" s="1">
        <v>1</v>
      </c>
    </row>
    <row r="624" spans="1:27" s="3" customFormat="1" x14ac:dyDescent="0.35">
      <c r="A624" s="3" t="s">
        <v>1104</v>
      </c>
      <c r="B624" s="3" t="str">
        <f t="shared" si="29"/>
        <v>MSDCommunity to promote healthy lifestyle choices</v>
      </c>
      <c r="C624" s="3" t="str">
        <f>IF(INDEX(Comp_interest!$D:$D,MATCH(Payments_2020!$B624,Comp_interest!$C:$C,0))=0,"",INDEX(Comp_interest!$D:$D,MATCH(Payments_2020!$B624,Comp_interest!$C:$C,0)))</f>
        <v xml:space="preserve">Other </v>
      </c>
      <c r="D624" s="3" t="str">
        <f>IF(INDEX(Comp_interest!$E:$E,MATCH(Payments_2020!$B624,Comp_interest!$C:$C,0))=0,"",INDEX(Comp_interest!$E:$E,MATCH(Payments_2020!$B624,Comp_interest!$C:$C,0)))</f>
        <v/>
      </c>
      <c r="E624" s="3" t="str">
        <f>IF(INDEX(Comp_interest!$F:$F,MATCH(Payments_2020!$B624,Comp_interest!$C:$C,0))=0,"",INDEX(Comp_interest!$F:$F,MATCH(Payments_2020!$B624,Comp_interest!$C:$C,0)))</f>
        <v>Unclear</v>
      </c>
      <c r="F624" s="3" t="s">
        <v>1105</v>
      </c>
      <c r="G624" s="3" t="str">
        <f>INDEX(Pat_org!$B$3:$C$892,MATCH(Payments_2020!F624,Pat_org!$B$3:$B$892,0),2)</f>
        <v>Africa Advocacy Foundation</v>
      </c>
      <c r="H624" s="3" t="str" cm="1">
        <f t="array" ref="H624">IF(INDEX(Pat_org!$D$2:$P$484,MATCH(Payments_2020!$G624,Pat_org!$D$2:$D$484,0),Pat_org!E$1)=0,"",(INDEX(Pat_org!$D$2:$P$484,MATCH(Payments_2020!$G624,Pat_org!$D$2:$D$484,0),Pat_org!E$1)))</f>
        <v>Include</v>
      </c>
      <c r="I624" s="3" cm="1">
        <f t="array" ref="I624">IF(INDEX(Pat_org!$D$2:$P$484,MATCH(Payments_2020!$G624,Pat_org!$D$2:$D$484,0),Pat_org!E$1)=0,"",(INDEX(Pat_org!$D$2:$P$484,MATCH(Payments_2020!$G624,Pat_org!$D$2:$D$484,0),Pat_org!$F$1)))</f>
        <v>0</v>
      </c>
      <c r="J624" s="3" t="str" cm="1">
        <f t="array" ref="J624">IF(INDEX(Pat_org!$D$2:$P$484,MATCH(Payments_2020!$G624,Pat_org!$D$2:$D$484,0),Pat_org!G$1)=0,"",(INDEX(Pat_org!$D$2:$P$484,MATCH(Payments_2020!$G624,Pat_org!$D$2:$D$484,0),Pat_org!G$1)))</f>
        <v>Support organisation</v>
      </c>
      <c r="K624" s="3" t="str" cm="1">
        <f t="array" ref="K624">IF(INDEX(Pat_org!$D$2:$P$484,MATCH(Payments_2020!$G624,Pat_org!$D$2:$D$484,0),Pat_org!H$1)=0,"",(INDEX(Pat_org!$D$2:$P$484,MATCH(Payments_2020!$G624,Pat_org!$D$2:$D$484,0),Pat_org!H$1)))</f>
        <v xml:space="preserve">Other </v>
      </c>
      <c r="L624" s="3" t="str" cm="1">
        <f t="array" ref="L624">IF(INDEX(Pat_org!$D$2:$P$484,MATCH(Payments_2020!$G624,Pat_org!$D$2:$D$484,0),Pat_org!I$1)=0,"",(INDEX(Pat_org!$D$2:$P$484,MATCH(Payments_2020!$G624,Pat_org!$D$2:$D$484,0),Pat_org!I$1)))</f>
        <v>Community to promote healthy lifestyle choices</v>
      </c>
      <c r="M624" s="3" cm="1">
        <f t="array" ref="M624">IF(INDEX(Pat_org!$D$2:$P$484,MATCH(Payments_2020!$G624,Pat_org!$D$2:$D$484,0),Pat_org!J$1)=0,"",(INDEX(Pat_org!$D$2:$P$484,MATCH(Payments_2020!$G624,Pat_org!$D$2:$D$484,0),Pat_org!J$1)))</f>
        <v>1164778</v>
      </c>
      <c r="N624" s="3" t="str" cm="1">
        <f t="array" ref="N624">IF(INDEX(Pat_org!$D$2:$P$484,MATCH(Payments_2020!$G624,Pat_org!$D$2:$D$484,0),Pat_org!K$1)=0,"",(INDEX(Pat_org!$D$2:$P$484,MATCH(Payments_2020!$G624,Pat_org!$D$2:$D$484,0),Pat_org!K$1)))</f>
        <v/>
      </c>
      <c r="O624" s="3" t="str" cm="1">
        <f t="array" ref="O624">IF(INDEX(Pat_org!$D$2:$P$484,MATCH(Payments_2020!$G624,Pat_org!$D$2:$D$484,0),Pat_org!L$1)=0,"",(INDEX(Pat_org!$D$2:$P$484,MATCH(Payments_2020!$G624,Pat_org!$D$2:$D$484,0),Pat_org!L$1)))</f>
        <v>UK</v>
      </c>
      <c r="P624" s="3" t="str" cm="1">
        <f t="array" ref="P624">IF(INDEX(Pat_org!$D$2:$P$484,MATCH(Payments_2020!$G624,Pat_org!$D$2:$D$484,0),Pat_org!M$1)=0,"",(INDEX(Pat_org!$D$2:$P$484,MATCH(Payments_2020!$G624,Pat_org!$D$2:$D$484,0),Pat_org!M$1)))</f>
        <v>https://www.africadvocacy.org/</v>
      </c>
      <c r="Q624" s="3" t="str" cm="1">
        <f t="array" ref="Q624">IFERROR(IF(INDEX(Pat_org!$D$2:$P$484,MATCH(Payments_2020!$G624,Pat_org!$D$2:$D$484,0),Pat_org!N$1)=0,"",(INDEX(Pat_org!$D$2:$P$484,MATCH(Payments_2020!$G624,Pat_org!$D$2:$D$484,0),Pat_org!N$1))),"")</f>
        <v>Not rare</v>
      </c>
      <c r="R624" s="3" t="str" cm="1">
        <f t="array" ref="R624">IF(INDEX(Pat_org!$D$2:$P$484,MATCH(Payments_2020!$G624,Pat_org!$D$2:$D$484,0),Pat_org!O$1)=0,"",(INDEX(Pat_org!$D$2:$P$484,MATCH(Payments_2020!$G624,Pat_org!$D$2:$D$484,0),Pat_org!O$1)))</f>
        <v>Single PO</v>
      </c>
      <c r="S624" s="3" t="str" cm="1">
        <f t="array" ref="S624">IF(INDEX(Pat_org!$D$2:$P$484,MATCH(Payments_2020!$G624,Pat_org!$D$2:$D$484,0),Pat_org!P$1)=0,"",(INDEX(Pat_org!$D$2:$P$484,MATCH(Payments_2020!$G624,Pat_org!$D$2:$D$484,0),Pat_org!P$1)))</f>
        <v/>
      </c>
      <c r="T624" s="3" t="s">
        <v>1107</v>
      </c>
      <c r="U624" s="3" t="s">
        <v>26</v>
      </c>
      <c r="V624" s="1">
        <v>2020</v>
      </c>
      <c r="W624" s="40" t="s">
        <v>27</v>
      </c>
      <c r="X624" s="40" t="str">
        <f t="shared" si="31"/>
        <v>2020GBP</v>
      </c>
      <c r="Y624" s="40">
        <v>14880</v>
      </c>
      <c r="Z624" s="31" cm="1">
        <f t="array" ref="Z624">_xlfn.IFS(X624=GBP_2020,Y624,X624=GBP_2019,Y624*CPI_2019,X624=GBP_2018,Y624*CPI_2018,X624=EUR_2020,Y624*EURGBP_2020,X624=EUR_2019,(Y624*EURGBP_2019)*CPI_2019,X624=EUR_2018,(Y624*EURGBP_2018)*CPI_2018,X624=USD_2020,Y624*USDGBP_2020,X624=USD_2019,(Y624*USDGBP_2019)*CPI_2019,X624=USD_2018,(Y624*USDGBP_2018)*CPI_2018,X624=CHF_2020,Y624*CHFGBP_2020,X624=CHF_2019,(Y624*CHFGBP_2019)*CPI_2019,X624=CHF_2018,(Y624*CHFGBP_2018)*CPI_2018,X624=SEK_2020,Y624*SEKGBP_2020,X624=SEK_2019,(Y624*SEKGBP_2019)*CPI_2019,X624=SEK_2018,(Y624*SEKGBP_2018)*CPI_2018,X624=NKK_2020,Y624*NKKGBP_2020,X624=NKK_2019,(Y624*NKKGBP_2019)*CPI_2019,X624=NKK_2018,(Y624*NKKGBP_2018)*CPI_2018,X624=DKK_2020,Y624*DKKGBP_2020,X624=DKK_2019,(Y624*DKKGBP_2019)*CPI_2019,X624=DKK_2018,(Y624*DKKGBP_2018)*CPI_2018)</f>
        <v>14880</v>
      </c>
      <c r="AA624" s="1">
        <v>1</v>
      </c>
    </row>
    <row r="625" spans="1:27" s="3" customFormat="1" x14ac:dyDescent="0.35">
      <c r="A625" s="3" t="s">
        <v>1104</v>
      </c>
      <c r="B625" s="3" t="str">
        <f t="shared" si="29"/>
        <v>MSDCommunity to promote healthy lifestyle choices</v>
      </c>
      <c r="C625" s="3" t="str">
        <f>IF(INDEX(Comp_interest!$D:$D,MATCH(Payments_2020!$B625,Comp_interest!$C:$C,0))=0,"",INDEX(Comp_interest!$D:$D,MATCH(Payments_2020!$B625,Comp_interest!$C:$C,0)))</f>
        <v xml:space="preserve">Other </v>
      </c>
      <c r="D625" s="3" t="str">
        <f>IF(INDEX(Comp_interest!$E:$E,MATCH(Payments_2020!$B625,Comp_interest!$C:$C,0))=0,"",INDEX(Comp_interest!$E:$E,MATCH(Payments_2020!$B625,Comp_interest!$C:$C,0)))</f>
        <v/>
      </c>
      <c r="E625" s="3" t="str">
        <f>IF(INDEX(Comp_interest!$F:$F,MATCH(Payments_2020!$B625,Comp_interest!$C:$C,0))=0,"",INDEX(Comp_interest!$F:$F,MATCH(Payments_2020!$B625,Comp_interest!$C:$C,0)))</f>
        <v>Unclear</v>
      </c>
      <c r="F625" s="3" t="s">
        <v>1105</v>
      </c>
      <c r="G625" s="3" t="str">
        <f>INDEX(Pat_org!$B$3:$C$892,MATCH(Payments_2020!F625,Pat_org!$B$3:$B$892,0),2)</f>
        <v>Africa Advocacy Foundation</v>
      </c>
      <c r="H625" s="3" t="str" cm="1">
        <f t="array" ref="H625">IF(INDEX(Pat_org!$D$2:$P$484,MATCH(Payments_2020!$G625,Pat_org!$D$2:$D$484,0),Pat_org!E$1)=0,"",(INDEX(Pat_org!$D$2:$P$484,MATCH(Payments_2020!$G625,Pat_org!$D$2:$D$484,0),Pat_org!E$1)))</f>
        <v>Include</v>
      </c>
      <c r="I625" s="3" cm="1">
        <f t="array" ref="I625">IF(INDEX(Pat_org!$D$2:$P$484,MATCH(Payments_2020!$G625,Pat_org!$D$2:$D$484,0),Pat_org!E$1)=0,"",(INDEX(Pat_org!$D$2:$P$484,MATCH(Payments_2020!$G625,Pat_org!$D$2:$D$484,0),Pat_org!$F$1)))</f>
        <v>0</v>
      </c>
      <c r="J625" s="3" t="str" cm="1">
        <f t="array" ref="J625">IF(INDEX(Pat_org!$D$2:$P$484,MATCH(Payments_2020!$G625,Pat_org!$D$2:$D$484,0),Pat_org!G$1)=0,"",(INDEX(Pat_org!$D$2:$P$484,MATCH(Payments_2020!$G625,Pat_org!$D$2:$D$484,0),Pat_org!G$1)))</f>
        <v>Support organisation</v>
      </c>
      <c r="K625" s="3" t="str" cm="1">
        <f t="array" ref="K625">IF(INDEX(Pat_org!$D$2:$P$484,MATCH(Payments_2020!$G625,Pat_org!$D$2:$D$484,0),Pat_org!H$1)=0,"",(INDEX(Pat_org!$D$2:$P$484,MATCH(Payments_2020!$G625,Pat_org!$D$2:$D$484,0),Pat_org!H$1)))</f>
        <v xml:space="preserve">Other </v>
      </c>
      <c r="L625" s="3" t="str" cm="1">
        <f t="array" ref="L625">IF(INDEX(Pat_org!$D$2:$P$484,MATCH(Payments_2020!$G625,Pat_org!$D$2:$D$484,0),Pat_org!I$1)=0,"",(INDEX(Pat_org!$D$2:$P$484,MATCH(Payments_2020!$G625,Pat_org!$D$2:$D$484,0),Pat_org!I$1)))</f>
        <v>Community to promote healthy lifestyle choices</v>
      </c>
      <c r="M625" s="3" cm="1">
        <f t="array" ref="M625">IF(INDEX(Pat_org!$D$2:$P$484,MATCH(Payments_2020!$G625,Pat_org!$D$2:$D$484,0),Pat_org!J$1)=0,"",(INDEX(Pat_org!$D$2:$P$484,MATCH(Payments_2020!$G625,Pat_org!$D$2:$D$484,0),Pat_org!J$1)))</f>
        <v>1164778</v>
      </c>
      <c r="N625" s="3" t="str" cm="1">
        <f t="array" ref="N625">IF(INDEX(Pat_org!$D$2:$P$484,MATCH(Payments_2020!$G625,Pat_org!$D$2:$D$484,0),Pat_org!K$1)=0,"",(INDEX(Pat_org!$D$2:$P$484,MATCH(Payments_2020!$G625,Pat_org!$D$2:$D$484,0),Pat_org!K$1)))</f>
        <v/>
      </c>
      <c r="O625" s="3" t="str" cm="1">
        <f t="array" ref="O625">IF(INDEX(Pat_org!$D$2:$P$484,MATCH(Payments_2020!$G625,Pat_org!$D$2:$D$484,0),Pat_org!L$1)=0,"",(INDEX(Pat_org!$D$2:$P$484,MATCH(Payments_2020!$G625,Pat_org!$D$2:$D$484,0),Pat_org!L$1)))</f>
        <v>UK</v>
      </c>
      <c r="P625" s="3" t="str" cm="1">
        <f t="array" ref="P625">IF(INDEX(Pat_org!$D$2:$P$484,MATCH(Payments_2020!$G625,Pat_org!$D$2:$D$484,0),Pat_org!M$1)=0,"",(INDEX(Pat_org!$D$2:$P$484,MATCH(Payments_2020!$G625,Pat_org!$D$2:$D$484,0),Pat_org!M$1)))</f>
        <v>https://www.africadvocacy.org/</v>
      </c>
      <c r="Q625" s="3" t="str" cm="1">
        <f t="array" ref="Q625">IFERROR(IF(INDEX(Pat_org!$D$2:$P$484,MATCH(Payments_2020!$G625,Pat_org!$D$2:$D$484,0),Pat_org!N$1)=0,"",(INDEX(Pat_org!$D$2:$P$484,MATCH(Payments_2020!$G625,Pat_org!$D$2:$D$484,0),Pat_org!N$1))),"")</f>
        <v>Not rare</v>
      </c>
      <c r="R625" s="3" t="str" cm="1">
        <f t="array" ref="R625">IF(INDEX(Pat_org!$D$2:$P$484,MATCH(Payments_2020!$G625,Pat_org!$D$2:$D$484,0),Pat_org!O$1)=0,"",(INDEX(Pat_org!$D$2:$P$484,MATCH(Payments_2020!$G625,Pat_org!$D$2:$D$484,0),Pat_org!O$1)))</f>
        <v>Single PO</v>
      </c>
      <c r="S625" s="3" t="str" cm="1">
        <f t="array" ref="S625">IF(INDEX(Pat_org!$D$2:$P$484,MATCH(Payments_2020!$G625,Pat_org!$D$2:$D$484,0),Pat_org!P$1)=0,"",(INDEX(Pat_org!$D$2:$P$484,MATCH(Payments_2020!$G625,Pat_org!$D$2:$D$484,0),Pat_org!P$1)))</f>
        <v/>
      </c>
      <c r="T625" s="3" t="s">
        <v>1108</v>
      </c>
      <c r="U625" s="3" t="s">
        <v>26</v>
      </c>
      <c r="V625" s="1">
        <v>2020</v>
      </c>
      <c r="W625" s="40" t="s">
        <v>130</v>
      </c>
      <c r="X625" s="40" t="str">
        <f t="shared" si="31"/>
        <v>2020EUR</v>
      </c>
      <c r="Y625" s="40">
        <v>39100</v>
      </c>
      <c r="Z625" s="31" cm="1">
        <f t="array" ref="Z625">_xlfn.IFS(X625=GBP_2020,Y625,X625=GBP_2019,Y625*CPI_2019,X625=GBP_2018,Y625*CPI_2018,X625=EUR_2020,Y625*EURGBP_2020,X625=EUR_2019,(Y625*EURGBP_2019)*CPI_2019,X625=EUR_2018,(Y625*EURGBP_2018)*CPI_2018,X625=USD_2020,Y625*USDGBP_2020,X625=USD_2019,(Y625*USDGBP_2019)*CPI_2019,X625=USD_2018,(Y625*USDGBP_2018)*CPI_2018,X625=CHF_2020,Y625*CHFGBP_2020,X625=CHF_2019,(Y625*CHFGBP_2019)*CPI_2019,X625=CHF_2018,(Y625*CHFGBP_2018)*CPI_2018,X625=SEK_2020,Y625*SEKGBP_2020,X625=SEK_2019,(Y625*SEKGBP_2019)*CPI_2019,X625=SEK_2018,(Y625*SEKGBP_2018)*CPI_2018,X625=NKK_2020,Y625*NKKGBP_2020,X625=NKK_2019,(Y625*NKKGBP_2019)*CPI_2019,X625=NKK_2018,(Y625*NKKGBP_2018)*CPI_2018,X625=DKK_2020,Y625*DKKGBP_2020,X625=DKK_2019,(Y625*DKKGBP_2019)*CPI_2019,X625=DKK_2018,(Y625*DKKGBP_2018)*CPI_2018)</f>
        <v>34634.78</v>
      </c>
      <c r="AA625" s="1">
        <v>1</v>
      </c>
    </row>
    <row r="626" spans="1:27" s="3" customFormat="1" x14ac:dyDescent="0.35">
      <c r="A626" s="3" t="s">
        <v>1104</v>
      </c>
      <c r="B626" s="3" t="str">
        <f t="shared" si="29"/>
        <v>MSDAlzheimer disease</v>
      </c>
      <c r="C626" s="3" t="str">
        <f>IF(INDEX(Comp_interest!$D:$D,MATCH(Payments_2020!$B626,Comp_interest!$C:$C,0))=0,"",INDEX(Comp_interest!$D:$D,MATCH(Payments_2020!$B626,Comp_interest!$C:$C,0)))</f>
        <v>Maybe yes</v>
      </c>
      <c r="D626" s="3" t="str">
        <f>IF(INDEX(Comp_interest!$E:$E,MATCH(Payments_2020!$B626,Comp_interest!$C:$C,0))=0,"",INDEX(Comp_interest!$E:$E,MATCH(Payments_2020!$B626,Comp_interest!$C:$C,0)))</f>
        <v>Company website</v>
      </c>
      <c r="E626" s="3" t="str">
        <f>IF(INDEX(Comp_interest!$F:$F,MATCH(Payments_2020!$B626,Comp_interest!$C:$C,0))=0,"",INDEX(Comp_interest!$F:$F,MATCH(Payments_2020!$B626,Comp_interest!$C:$C,0)))</f>
        <v>MSD announced failure of its ph III trial in Alzhaimer's disease</v>
      </c>
      <c r="F626" s="3" t="s">
        <v>642</v>
      </c>
      <c r="G626" s="3" t="str">
        <f>INDEX(Pat_org!$B$3:$C$892,MATCH(Payments_2020!F626,Pat_org!$B$3:$B$892,0),2)</f>
        <v>Alzheimer's Research UK</v>
      </c>
      <c r="H626" s="3" t="str" cm="1">
        <f t="array" ref="H626">IF(INDEX(Pat_org!$D$2:$P$484,MATCH(Payments_2020!$G626,Pat_org!$D$2:$D$484,0),Pat_org!E$1)=0,"",(INDEX(Pat_org!$D$2:$P$484,MATCH(Payments_2020!$G626,Pat_org!$D$2:$D$484,0),Pat_org!E$1)))</f>
        <v>Include</v>
      </c>
      <c r="I626" s="3" cm="1">
        <f t="array" ref="I626">IF(INDEX(Pat_org!$D$2:$P$484,MATCH(Payments_2020!$G626,Pat_org!$D$2:$D$484,0),Pat_org!E$1)=0,"",(INDEX(Pat_org!$D$2:$P$484,MATCH(Payments_2020!$G626,Pat_org!$D$2:$D$484,0),Pat_org!$F$1)))</f>
        <v>0</v>
      </c>
      <c r="J626" s="3" t="str" cm="1">
        <f t="array" ref="J626">IF(INDEX(Pat_org!$D$2:$P$484,MATCH(Payments_2020!$G626,Pat_org!$D$2:$D$484,0),Pat_org!G$1)=0,"",(INDEX(Pat_org!$D$2:$P$484,MATCH(Payments_2020!$G626,Pat_org!$D$2:$D$484,0),Pat_org!G$1)))</f>
        <v>Multipurpose organisation</v>
      </c>
      <c r="K626" s="3" t="str" cm="1">
        <f t="array" ref="K626">IF(INDEX(Pat_org!$D$2:$P$484,MATCH(Payments_2020!$G626,Pat_org!$D$2:$D$484,0),Pat_org!H$1)=0,"",(INDEX(Pat_org!$D$2:$P$484,MATCH(Payments_2020!$G626,Pat_org!$D$2:$D$484,0),Pat_org!H$1)))</f>
        <v>08 Diseases of the nervous system  </v>
      </c>
      <c r="L626" s="3" t="str" cm="1">
        <f t="array" ref="L626">IF(INDEX(Pat_org!$D$2:$P$484,MATCH(Payments_2020!$G626,Pat_org!$D$2:$D$484,0),Pat_org!I$1)=0,"",(INDEX(Pat_org!$D$2:$P$484,MATCH(Payments_2020!$G626,Pat_org!$D$2:$D$484,0),Pat_org!I$1)))</f>
        <v>Alzheimer disease</v>
      </c>
      <c r="M626" s="3" t="str" cm="1">
        <f t="array" ref="M626">IF(INDEX(Pat_org!$D$2:$P$484,MATCH(Payments_2020!$G626,Pat_org!$D$2:$D$484,0),Pat_org!J$1)=0,"",(INDEX(Pat_org!$D$2:$P$484,MATCH(Payments_2020!$G626,Pat_org!$D$2:$D$484,0),Pat_org!J$1)))</f>
        <v>1077089 </v>
      </c>
      <c r="N626" s="3" t="str" cm="1">
        <f t="array" ref="N626">IF(INDEX(Pat_org!$D$2:$P$484,MATCH(Payments_2020!$G626,Pat_org!$D$2:$D$484,0),Pat_org!K$1)=0,"",(INDEX(Pat_org!$D$2:$P$484,MATCH(Payments_2020!$G626,Pat_org!$D$2:$D$484,0),Pat_org!K$1)))</f>
        <v/>
      </c>
      <c r="O626" s="3" t="str" cm="1">
        <f t="array" ref="O626">IF(INDEX(Pat_org!$D$2:$P$484,MATCH(Payments_2020!$G626,Pat_org!$D$2:$D$484,0),Pat_org!L$1)=0,"",(INDEX(Pat_org!$D$2:$P$484,MATCH(Payments_2020!$G626,Pat_org!$D$2:$D$484,0),Pat_org!L$1)))</f>
        <v>UK</v>
      </c>
      <c r="P626" s="3" t="str" cm="1">
        <f t="array" ref="P626">IF(INDEX(Pat_org!$D$2:$P$484,MATCH(Payments_2020!$G626,Pat_org!$D$2:$D$484,0),Pat_org!M$1)=0,"",(INDEX(Pat_org!$D$2:$P$484,MATCH(Payments_2020!$G626,Pat_org!$D$2:$D$484,0),Pat_org!M$1)))</f>
        <v>https://www.alzheimersresearchuk.org/</v>
      </c>
      <c r="Q626" s="3" t="str" cm="1">
        <f t="array" ref="Q626">IFERROR(IF(INDEX(Pat_org!$D$2:$P$484,MATCH(Payments_2020!$G626,Pat_org!$D$2:$D$484,0),Pat_org!N$1)=0,"",(INDEX(Pat_org!$D$2:$P$484,MATCH(Payments_2020!$G626,Pat_org!$D$2:$D$484,0),Pat_org!N$1))),"")</f>
        <v>Not rare</v>
      </c>
      <c r="R626" s="3" t="str" cm="1">
        <f t="array" ref="R626">IF(INDEX(Pat_org!$D$2:$P$484,MATCH(Payments_2020!$G626,Pat_org!$D$2:$D$484,0),Pat_org!O$1)=0,"",(INDEX(Pat_org!$D$2:$P$484,MATCH(Payments_2020!$G626,Pat_org!$D$2:$D$484,0),Pat_org!O$1)))</f>
        <v>Single PO</v>
      </c>
      <c r="S626" s="3" t="str" cm="1">
        <f t="array" ref="S626">IF(INDEX(Pat_org!$D$2:$P$484,MATCH(Payments_2020!$G626,Pat_org!$D$2:$D$484,0),Pat_org!P$1)=0,"",(INDEX(Pat_org!$D$2:$P$484,MATCH(Payments_2020!$G626,Pat_org!$D$2:$D$484,0),Pat_org!P$1)))</f>
        <v/>
      </c>
      <c r="T626" s="3" t="s">
        <v>1109</v>
      </c>
      <c r="U626" s="3" t="s">
        <v>26</v>
      </c>
      <c r="V626" s="1">
        <v>2020</v>
      </c>
      <c r="W626" s="40" t="s">
        <v>157</v>
      </c>
      <c r="X626" s="40" t="str">
        <f t="shared" si="31"/>
        <v>2020USD</v>
      </c>
      <c r="Y626" s="40">
        <v>5000</v>
      </c>
      <c r="Z626" s="31" cm="1">
        <f t="array" ref="Z626">_xlfn.IFS(X626=GBP_2020,Y626,X626=GBP_2019,Y626*CPI_2019,X626=GBP_2018,Y626*CPI_2018,X626=EUR_2020,Y626*EURGBP_2020,X626=EUR_2019,(Y626*EURGBP_2019)*CPI_2019,X626=EUR_2018,(Y626*EURGBP_2018)*CPI_2018,X626=USD_2020,Y626*USDGBP_2020,X626=USD_2019,(Y626*USDGBP_2019)*CPI_2019,X626=USD_2018,(Y626*USDGBP_2018)*CPI_2018,X626=CHF_2020,Y626*CHFGBP_2020,X626=CHF_2019,(Y626*CHFGBP_2019)*CPI_2019,X626=CHF_2018,(Y626*CHFGBP_2018)*CPI_2018,X626=SEK_2020,Y626*SEKGBP_2020,X626=SEK_2019,(Y626*SEKGBP_2019)*CPI_2019,X626=SEK_2018,(Y626*SEKGBP_2018)*CPI_2018,X626=NKK_2020,Y626*NKKGBP_2020,X626=NKK_2019,(Y626*NKKGBP_2019)*CPI_2019,X626=NKK_2018,(Y626*NKKGBP_2018)*CPI_2018,X626=DKK_2020,Y626*DKKGBP_2020,X626=DKK_2019,(Y626*DKKGBP_2019)*CPI_2019,X626=DKK_2018,(Y626*DKKGBP_2018)*CPI_2018)</f>
        <v>3916</v>
      </c>
      <c r="AA626" s="1">
        <v>1</v>
      </c>
    </row>
    <row r="627" spans="1:27" s="3" customFormat="1" x14ac:dyDescent="0.35">
      <c r="A627" s="3" t="s">
        <v>1104</v>
      </c>
      <c r="B627" s="3" t="str">
        <f t="shared" si="29"/>
        <v>MSDCharity that connects patients and donors</v>
      </c>
      <c r="C627" s="3" t="str">
        <f>IF(INDEX(Comp_interest!$D:$D,MATCH(Payments_2020!$B627,Comp_interest!$C:$C,0))=0,"",INDEX(Comp_interest!$D:$D,MATCH(Payments_2020!$B627,Comp_interest!$C:$C,0)))</f>
        <v xml:space="preserve">Other </v>
      </c>
      <c r="D627" s="3" t="str">
        <f>IF(INDEX(Comp_interest!$E:$E,MATCH(Payments_2020!$B627,Comp_interest!$C:$C,0))=0,"",INDEX(Comp_interest!$E:$E,MATCH(Payments_2020!$B627,Comp_interest!$C:$C,0)))</f>
        <v/>
      </c>
      <c r="E627" s="3" t="str">
        <f>IF(INDEX(Comp_interest!$F:$F,MATCH(Payments_2020!$B627,Comp_interest!$C:$C,0))=0,"",INDEX(Comp_interest!$F:$F,MATCH(Payments_2020!$B627,Comp_interest!$C:$C,0)))</f>
        <v>Unclear</v>
      </c>
      <c r="F627" s="3" t="s">
        <v>162</v>
      </c>
      <c r="G627" s="3" t="str">
        <f>INDEX(Pat_org!$B$3:$C$892,MATCH(Payments_2020!F627,Pat_org!$B$3:$B$892,0),2)</f>
        <v>Anthony Nolan</v>
      </c>
      <c r="H627" s="3" t="str" cm="1">
        <f t="array" ref="H627">IF(INDEX(Pat_org!$D$2:$P$484,MATCH(Payments_2020!$G627,Pat_org!$D$2:$D$484,0),Pat_org!E$1)=0,"",(INDEX(Pat_org!$D$2:$P$484,MATCH(Payments_2020!$G627,Pat_org!$D$2:$D$484,0),Pat_org!E$1)))</f>
        <v>Include</v>
      </c>
      <c r="I627" s="3" cm="1">
        <f t="array" ref="I627">IF(INDEX(Pat_org!$D$2:$P$484,MATCH(Payments_2020!$G627,Pat_org!$D$2:$D$484,0),Pat_org!E$1)=0,"",(INDEX(Pat_org!$D$2:$P$484,MATCH(Payments_2020!$G627,Pat_org!$D$2:$D$484,0),Pat_org!$F$1)))</f>
        <v>0</v>
      </c>
      <c r="J627" s="3" t="str" cm="1">
        <f t="array" ref="J627">IF(INDEX(Pat_org!$D$2:$P$484,MATCH(Payments_2020!$G627,Pat_org!$D$2:$D$484,0),Pat_org!G$1)=0,"",(INDEX(Pat_org!$D$2:$P$484,MATCH(Payments_2020!$G627,Pat_org!$D$2:$D$484,0),Pat_org!G$1)))</f>
        <v>Other</v>
      </c>
      <c r="K627" s="3" t="str" cm="1">
        <f t="array" ref="K627">IF(INDEX(Pat_org!$D$2:$P$484,MATCH(Payments_2020!$G627,Pat_org!$D$2:$D$484,0),Pat_org!H$1)=0,"",(INDEX(Pat_org!$D$2:$P$484,MATCH(Payments_2020!$G627,Pat_org!$D$2:$D$484,0),Pat_org!H$1)))</f>
        <v>03 Diseases of the blood or blood-forming organs  </v>
      </c>
      <c r="L627" s="3" t="str" cm="1">
        <f t="array" ref="L627">IF(INDEX(Pat_org!$D$2:$P$484,MATCH(Payments_2020!$G627,Pat_org!$D$2:$D$484,0),Pat_org!I$1)=0,"",(INDEX(Pat_org!$D$2:$P$484,MATCH(Payments_2020!$G627,Pat_org!$D$2:$D$484,0),Pat_org!I$1)))</f>
        <v>Charity that connects patients and donors</v>
      </c>
      <c r="M627" s="3" cm="1">
        <f t="array" ref="M627">IF(INDEX(Pat_org!$D$2:$P$484,MATCH(Payments_2020!$G627,Pat_org!$D$2:$D$484,0),Pat_org!J$1)=0,"",(INDEX(Pat_org!$D$2:$P$484,MATCH(Payments_2020!$G627,Pat_org!$D$2:$D$484,0),Pat_org!J$1)))</f>
        <v>803716</v>
      </c>
      <c r="N627" s="3" t="str" cm="1">
        <f t="array" ref="N627">IF(INDEX(Pat_org!$D$2:$P$484,MATCH(Payments_2020!$G627,Pat_org!$D$2:$D$484,0),Pat_org!K$1)=0,"",(INDEX(Pat_org!$D$2:$P$484,MATCH(Payments_2020!$G627,Pat_org!$D$2:$D$484,0),Pat_org!K$1)))</f>
        <v/>
      </c>
      <c r="O627" s="3" t="str" cm="1">
        <f t="array" ref="O627">IF(INDEX(Pat_org!$D$2:$P$484,MATCH(Payments_2020!$G627,Pat_org!$D$2:$D$484,0),Pat_org!L$1)=0,"",(INDEX(Pat_org!$D$2:$P$484,MATCH(Payments_2020!$G627,Pat_org!$D$2:$D$484,0),Pat_org!L$1)))</f>
        <v>UK</v>
      </c>
      <c r="P627" s="3" t="str" cm="1">
        <f t="array" ref="P627">IF(INDEX(Pat_org!$D$2:$P$484,MATCH(Payments_2020!$G627,Pat_org!$D$2:$D$484,0),Pat_org!M$1)=0,"",(INDEX(Pat_org!$D$2:$P$484,MATCH(Payments_2020!$G627,Pat_org!$D$2:$D$484,0),Pat_org!M$1)))</f>
        <v>https://www.anthonynolan.org/</v>
      </c>
      <c r="Q627" s="3" t="str" cm="1">
        <f t="array" ref="Q627">IFERROR(IF(INDEX(Pat_org!$D$2:$P$484,MATCH(Payments_2020!$G627,Pat_org!$D$2:$D$484,0),Pat_org!N$1)=0,"",(INDEX(Pat_org!$D$2:$P$484,MATCH(Payments_2020!$G627,Pat_org!$D$2:$D$484,0),Pat_org!N$1))),"")</f>
        <v>Unclear</v>
      </c>
      <c r="R627" s="3" t="str" cm="1">
        <f t="array" ref="R627">IF(INDEX(Pat_org!$D$2:$P$484,MATCH(Payments_2020!$G627,Pat_org!$D$2:$D$484,0),Pat_org!O$1)=0,"",(INDEX(Pat_org!$D$2:$P$484,MATCH(Payments_2020!$G627,Pat_org!$D$2:$D$484,0),Pat_org!O$1)))</f>
        <v>Single PO</v>
      </c>
      <c r="S627" s="3" t="str" cm="1">
        <f t="array" ref="S627">IF(INDEX(Pat_org!$D$2:$P$484,MATCH(Payments_2020!$G627,Pat_org!$D$2:$D$484,0),Pat_org!P$1)=0,"",(INDEX(Pat_org!$D$2:$P$484,MATCH(Payments_2020!$G627,Pat_org!$D$2:$D$484,0),Pat_org!P$1)))</f>
        <v/>
      </c>
      <c r="T627" s="3" t="s">
        <v>1110</v>
      </c>
      <c r="U627" s="3" t="s">
        <v>26</v>
      </c>
      <c r="V627" s="1">
        <v>2020</v>
      </c>
      <c r="W627" s="40" t="s">
        <v>27</v>
      </c>
      <c r="X627" s="40" t="str">
        <f t="shared" si="31"/>
        <v>2020GBP</v>
      </c>
      <c r="Y627" s="40">
        <v>10000</v>
      </c>
      <c r="Z627" s="31" cm="1">
        <f t="array" ref="Z627">_xlfn.IFS(X627=GBP_2020,Y627,X627=GBP_2019,Y627*CPI_2019,X627=GBP_2018,Y627*CPI_2018,X627=EUR_2020,Y627*EURGBP_2020,X627=EUR_2019,(Y627*EURGBP_2019)*CPI_2019,X627=EUR_2018,(Y627*EURGBP_2018)*CPI_2018,X627=USD_2020,Y627*USDGBP_2020,X627=USD_2019,(Y627*USDGBP_2019)*CPI_2019,X627=USD_2018,(Y627*USDGBP_2018)*CPI_2018,X627=CHF_2020,Y627*CHFGBP_2020,X627=CHF_2019,(Y627*CHFGBP_2019)*CPI_2019,X627=CHF_2018,(Y627*CHFGBP_2018)*CPI_2018,X627=SEK_2020,Y627*SEKGBP_2020,X627=SEK_2019,(Y627*SEKGBP_2019)*CPI_2019,X627=SEK_2018,(Y627*SEKGBP_2018)*CPI_2018,X627=NKK_2020,Y627*NKKGBP_2020,X627=NKK_2019,(Y627*NKKGBP_2019)*CPI_2019,X627=NKK_2018,(Y627*NKKGBP_2018)*CPI_2018,X627=DKK_2020,Y627*DKKGBP_2020,X627=DKK_2019,(Y627*DKKGBP_2019)*CPI_2019,X627=DKK_2018,(Y627*DKKGBP_2018)*CPI_2018)</f>
        <v>10000</v>
      </c>
      <c r="AA627" s="1">
        <v>1</v>
      </c>
    </row>
    <row r="628" spans="1:27" s="3" customFormat="1" x14ac:dyDescent="0.35">
      <c r="A628" s="3" t="s">
        <v>1104</v>
      </c>
      <c r="B628" s="3" t="str">
        <f t="shared" si="29"/>
        <v>MSDOrganisation supporting frontline NHS staff to prevent injuries and deaths in and around childbirth</v>
      </c>
      <c r="C628" s="3" t="str">
        <f>IF(INDEX(Comp_interest!$D:$D,MATCH(Payments_2020!$B628,Comp_interest!$C:$C,0))=0,"",INDEX(Comp_interest!$D:$D,MATCH(Payments_2020!$B628,Comp_interest!$C:$C,0)))</f>
        <v xml:space="preserve">Other </v>
      </c>
      <c r="D628" s="3" t="str">
        <f>IF(INDEX(Comp_interest!$E:$E,MATCH(Payments_2020!$B628,Comp_interest!$C:$C,0))=0,"",INDEX(Comp_interest!$E:$E,MATCH(Payments_2020!$B628,Comp_interest!$C:$C,0)))</f>
        <v/>
      </c>
      <c r="E628" s="3" t="str">
        <f>IF(INDEX(Comp_interest!$F:$F,MATCH(Payments_2020!$B628,Comp_interest!$C:$C,0))=0,"",INDEX(Comp_interest!$F:$F,MATCH(Payments_2020!$B628,Comp_interest!$C:$C,0)))</f>
        <v>Unclear</v>
      </c>
      <c r="F628" s="3" t="s">
        <v>1111</v>
      </c>
      <c r="G628" s="3" t="str">
        <f>INDEX(Pat_org!$B$3:$C$892,MATCH(Payments_2020!F628,Pat_org!$B$3:$B$892,0),2)</f>
        <v>Baby Lifeline</v>
      </c>
      <c r="H628" s="3" t="str" cm="1">
        <f t="array" ref="H628">IF(INDEX(Pat_org!$D$2:$P$484,MATCH(Payments_2020!$G628,Pat_org!$D$2:$D$484,0),Pat_org!E$1)=0,"",(INDEX(Pat_org!$D$2:$P$484,MATCH(Payments_2020!$G628,Pat_org!$D$2:$D$484,0),Pat_org!E$1)))</f>
        <v>Include</v>
      </c>
      <c r="I628" s="3" cm="1">
        <f t="array" ref="I628">IF(INDEX(Pat_org!$D$2:$P$484,MATCH(Payments_2020!$G628,Pat_org!$D$2:$D$484,0),Pat_org!E$1)=0,"",(INDEX(Pat_org!$D$2:$P$484,MATCH(Payments_2020!$G628,Pat_org!$D$2:$D$484,0),Pat_org!$F$1)))</f>
        <v>0</v>
      </c>
      <c r="J628" s="3" t="str" cm="1">
        <f t="array" ref="J628">IF(INDEX(Pat_org!$D$2:$P$484,MATCH(Payments_2020!$G628,Pat_org!$D$2:$D$484,0),Pat_org!G$1)=0,"",(INDEX(Pat_org!$D$2:$P$484,MATCH(Payments_2020!$G628,Pat_org!$D$2:$D$484,0),Pat_org!G$1)))</f>
        <v>Support organisation</v>
      </c>
      <c r="K628" s="3" t="str" cm="1">
        <f t="array" ref="K628">IF(INDEX(Pat_org!$D$2:$P$484,MATCH(Payments_2020!$G628,Pat_org!$D$2:$D$484,0),Pat_org!H$1)=0,"",(INDEX(Pat_org!$D$2:$P$484,MATCH(Payments_2020!$G628,Pat_org!$D$2:$D$484,0),Pat_org!H$1)))</f>
        <v>18 Pregnancy, childbirth or the puerperium  </v>
      </c>
      <c r="L628" s="3" t="str" cm="1">
        <f t="array" ref="L628">IF(INDEX(Pat_org!$D$2:$P$484,MATCH(Payments_2020!$G628,Pat_org!$D$2:$D$484,0),Pat_org!I$1)=0,"",(INDEX(Pat_org!$D$2:$P$484,MATCH(Payments_2020!$G628,Pat_org!$D$2:$D$484,0),Pat_org!I$1)))</f>
        <v>Organisation supporting frontline NHS staff to prevent injuries and deaths in and around childbirth</v>
      </c>
      <c r="M628" s="3" cm="1">
        <f t="array" ref="M628">IF(INDEX(Pat_org!$D$2:$P$484,MATCH(Payments_2020!$G628,Pat_org!$D$2:$D$484,0),Pat_org!J$1)=0,"",(INDEX(Pat_org!$D$2:$P$484,MATCH(Payments_2020!$G628,Pat_org!$D$2:$D$484,0),Pat_org!J$1)))</f>
        <v>1006457</v>
      </c>
      <c r="N628" s="3" t="str" cm="1">
        <f t="array" ref="N628">IF(INDEX(Pat_org!$D$2:$P$484,MATCH(Payments_2020!$G628,Pat_org!$D$2:$D$484,0),Pat_org!K$1)=0,"",(INDEX(Pat_org!$D$2:$P$484,MATCH(Payments_2020!$G628,Pat_org!$D$2:$D$484,0),Pat_org!K$1)))</f>
        <v/>
      </c>
      <c r="O628" s="3" t="str" cm="1">
        <f t="array" ref="O628">IF(INDEX(Pat_org!$D$2:$P$484,MATCH(Payments_2020!$G628,Pat_org!$D$2:$D$484,0),Pat_org!L$1)=0,"",(INDEX(Pat_org!$D$2:$P$484,MATCH(Payments_2020!$G628,Pat_org!$D$2:$D$484,0),Pat_org!L$1)))</f>
        <v>UK</v>
      </c>
      <c r="P628" s="3" t="str" cm="1">
        <f t="array" ref="P628">IF(INDEX(Pat_org!$D$2:$P$484,MATCH(Payments_2020!$G628,Pat_org!$D$2:$D$484,0),Pat_org!M$1)=0,"",(INDEX(Pat_org!$D$2:$P$484,MATCH(Payments_2020!$G628,Pat_org!$D$2:$D$484,0),Pat_org!M$1)))</f>
        <v>https://www.babylifeline.org.uk/</v>
      </c>
      <c r="Q628" s="3" t="str" cm="1">
        <f t="array" ref="Q628">IFERROR(IF(INDEX(Pat_org!$D$2:$P$484,MATCH(Payments_2020!$G628,Pat_org!$D$2:$D$484,0),Pat_org!N$1)=0,"",(INDEX(Pat_org!$D$2:$P$484,MATCH(Payments_2020!$G628,Pat_org!$D$2:$D$484,0),Pat_org!N$1))),"")</f>
        <v>Unclear</v>
      </c>
      <c r="R628" s="3" t="str" cm="1">
        <f t="array" ref="R628">IF(INDEX(Pat_org!$D$2:$P$484,MATCH(Payments_2020!$G628,Pat_org!$D$2:$D$484,0),Pat_org!O$1)=0,"",(INDEX(Pat_org!$D$2:$P$484,MATCH(Payments_2020!$G628,Pat_org!$D$2:$D$484,0),Pat_org!O$1)))</f>
        <v>Single PO</v>
      </c>
      <c r="S628" s="3" t="str" cm="1">
        <f t="array" ref="S628">IF(INDEX(Pat_org!$D$2:$P$484,MATCH(Payments_2020!$G628,Pat_org!$D$2:$D$484,0),Pat_org!P$1)=0,"",(INDEX(Pat_org!$D$2:$P$484,MATCH(Payments_2020!$G628,Pat_org!$D$2:$D$484,0),Pat_org!P$1)))</f>
        <v/>
      </c>
      <c r="T628" s="3" t="s">
        <v>1112</v>
      </c>
      <c r="U628" s="3" t="s">
        <v>26</v>
      </c>
      <c r="V628" s="1">
        <v>2020</v>
      </c>
      <c r="W628" s="40" t="s">
        <v>27</v>
      </c>
      <c r="X628" s="40" t="str">
        <f t="shared" si="31"/>
        <v>2020GBP</v>
      </c>
      <c r="Y628" s="40">
        <v>72000</v>
      </c>
      <c r="Z628" s="31" cm="1">
        <f t="array" ref="Z628">_xlfn.IFS(X628=GBP_2020,Y628,X628=GBP_2019,Y628*CPI_2019,X628=GBP_2018,Y628*CPI_2018,X628=EUR_2020,Y628*EURGBP_2020,X628=EUR_2019,(Y628*EURGBP_2019)*CPI_2019,X628=EUR_2018,(Y628*EURGBP_2018)*CPI_2018,X628=USD_2020,Y628*USDGBP_2020,X628=USD_2019,(Y628*USDGBP_2019)*CPI_2019,X628=USD_2018,(Y628*USDGBP_2018)*CPI_2018,X628=CHF_2020,Y628*CHFGBP_2020,X628=CHF_2019,(Y628*CHFGBP_2019)*CPI_2019,X628=CHF_2018,(Y628*CHFGBP_2018)*CPI_2018,X628=SEK_2020,Y628*SEKGBP_2020,X628=SEK_2019,(Y628*SEKGBP_2019)*CPI_2019,X628=SEK_2018,(Y628*SEKGBP_2018)*CPI_2018,X628=NKK_2020,Y628*NKKGBP_2020,X628=NKK_2019,(Y628*NKKGBP_2019)*CPI_2019,X628=NKK_2018,(Y628*NKKGBP_2018)*CPI_2018,X628=DKK_2020,Y628*DKKGBP_2020,X628=DKK_2019,(Y628*DKKGBP_2019)*CPI_2019,X628=DKK_2018,(Y628*DKKGBP_2018)*CPI_2018)</f>
        <v>72000</v>
      </c>
      <c r="AA628" s="1">
        <v>1</v>
      </c>
    </row>
    <row r="629" spans="1:27" s="3" customFormat="1" x14ac:dyDescent="0.35">
      <c r="A629" s="3" t="s">
        <v>1104</v>
      </c>
      <c r="B629" s="3" t="str">
        <f t="shared" si="29"/>
        <v xml:space="preserve">MSDCancer </v>
      </c>
      <c r="C629" s="3" t="str">
        <f>IF(INDEX(Comp_interest!$D:$D,MATCH(Payments_2020!$B629,Comp_interest!$C:$C,0))=0,"",INDEX(Comp_interest!$D:$D,MATCH(Payments_2020!$B629,Comp_interest!$C:$C,0)))</f>
        <v>Maybe yes</v>
      </c>
      <c r="D629" s="3" t="str">
        <f>IF(INDEX(Comp_interest!$E:$E,MATCH(Payments_2020!$B629,Comp_interest!$C:$C,0))=0,"",INDEX(Comp_interest!$E:$E,MATCH(Payments_2020!$B629,Comp_interest!$C:$C,0)))</f>
        <v>Company website</v>
      </c>
      <c r="E629" s="3" t="str">
        <f>IF(INDEX(Comp_interest!$F:$F,MATCH(Payments_2020!$B629,Comp_interest!$C:$C,0))=0,"",INDEX(Comp_interest!$F:$F,MATCH(Payments_2020!$B629,Comp_interest!$C:$C,0)))</f>
        <v>MSD has a number of drugs for treating cancer in its portfolio/pipeline</v>
      </c>
      <c r="F629" s="3" t="s">
        <v>1113</v>
      </c>
      <c r="G629" s="3" t="str">
        <f>INDEX(Pat_org!$B$3:$C$892,MATCH(Payments_2020!F629,Pat_org!$B$3:$B$892,0),2)</f>
        <v>CancerCare</v>
      </c>
      <c r="H629" s="3" t="str" cm="1">
        <f t="array" ref="H629">IF(INDEX(Pat_org!$D$2:$P$484,MATCH(Payments_2020!$G629,Pat_org!$D$2:$D$484,0),Pat_org!E$1)=0,"",(INDEX(Pat_org!$D$2:$P$484,MATCH(Payments_2020!$G629,Pat_org!$D$2:$D$484,0),Pat_org!E$1)))</f>
        <v>Include</v>
      </c>
      <c r="I629" s="3" cm="1">
        <f t="array" ref="I629">IF(INDEX(Pat_org!$D$2:$P$484,MATCH(Payments_2020!$G629,Pat_org!$D$2:$D$484,0),Pat_org!E$1)=0,"",(INDEX(Pat_org!$D$2:$P$484,MATCH(Payments_2020!$G629,Pat_org!$D$2:$D$484,0),Pat_org!$F$1)))</f>
        <v>0</v>
      </c>
      <c r="J629" s="3" t="str" cm="1">
        <f t="array" ref="J629">IF(INDEX(Pat_org!$D$2:$P$484,MATCH(Payments_2020!$G629,Pat_org!$D$2:$D$484,0),Pat_org!G$1)=0,"",(INDEX(Pat_org!$D$2:$P$484,MATCH(Payments_2020!$G629,Pat_org!$D$2:$D$484,0),Pat_org!G$1)))</f>
        <v>Support organisation</v>
      </c>
      <c r="K629" s="3" t="str" cm="1">
        <f t="array" ref="K629">IF(INDEX(Pat_org!$D$2:$P$484,MATCH(Payments_2020!$G629,Pat_org!$D$2:$D$484,0),Pat_org!H$1)=0,"",(INDEX(Pat_org!$D$2:$P$484,MATCH(Payments_2020!$G629,Pat_org!$D$2:$D$484,0),Pat_org!H$1)))</f>
        <v>02 Neoplasms  </v>
      </c>
      <c r="L629" s="3" t="str" cm="1">
        <f t="array" ref="L629">IF(INDEX(Pat_org!$D$2:$P$484,MATCH(Payments_2020!$G629,Pat_org!$D$2:$D$484,0),Pat_org!I$1)=0,"",(INDEX(Pat_org!$D$2:$P$484,MATCH(Payments_2020!$G629,Pat_org!$D$2:$D$484,0),Pat_org!I$1)))</f>
        <v xml:space="preserve">Cancer </v>
      </c>
      <c r="M629" s="3" cm="1">
        <f t="array" ref="M629">IF(INDEX(Pat_org!$D$2:$P$484,MATCH(Payments_2020!$G629,Pat_org!$D$2:$D$484,0),Pat_org!J$1)=0,"",(INDEX(Pat_org!$D$2:$P$484,MATCH(Payments_2020!$G629,Pat_org!$D$2:$D$484,0),Pat_org!J$1)))</f>
        <v>1120048</v>
      </c>
      <c r="N629" s="3" t="str" cm="1">
        <f t="array" ref="N629">IF(INDEX(Pat_org!$D$2:$P$484,MATCH(Payments_2020!$G629,Pat_org!$D$2:$D$484,0),Pat_org!K$1)=0,"",(INDEX(Pat_org!$D$2:$P$484,MATCH(Payments_2020!$G629,Pat_org!$D$2:$D$484,0),Pat_org!K$1)))</f>
        <v/>
      </c>
      <c r="O629" s="3" t="str" cm="1">
        <f t="array" ref="O629">IF(INDEX(Pat_org!$D$2:$P$484,MATCH(Payments_2020!$G629,Pat_org!$D$2:$D$484,0),Pat_org!L$1)=0,"",(INDEX(Pat_org!$D$2:$P$484,MATCH(Payments_2020!$G629,Pat_org!$D$2:$D$484,0),Pat_org!L$1)))</f>
        <v>UK</v>
      </c>
      <c r="P629" s="3" t="str" cm="1">
        <f t="array" ref="P629">IF(INDEX(Pat_org!$D$2:$P$484,MATCH(Payments_2020!$G629,Pat_org!$D$2:$D$484,0),Pat_org!M$1)=0,"",(INDEX(Pat_org!$D$2:$P$484,MATCH(Payments_2020!$G629,Pat_org!$D$2:$D$484,0),Pat_org!M$1)))</f>
        <v>https://cancercare.org.uk/</v>
      </c>
      <c r="Q629" s="3" t="str" cm="1">
        <f t="array" ref="Q629">IFERROR(IF(INDEX(Pat_org!$D$2:$P$484,MATCH(Payments_2020!$G629,Pat_org!$D$2:$D$484,0),Pat_org!N$1)=0,"",(INDEX(Pat_org!$D$2:$P$484,MATCH(Payments_2020!$G629,Pat_org!$D$2:$D$484,0),Pat_org!N$1))),"")</f>
        <v>Not rare</v>
      </c>
      <c r="R629" s="3" t="str" cm="1">
        <f t="array" ref="R629">IF(INDEX(Pat_org!$D$2:$P$484,MATCH(Payments_2020!$G629,Pat_org!$D$2:$D$484,0),Pat_org!O$1)=0,"",(INDEX(Pat_org!$D$2:$P$484,MATCH(Payments_2020!$G629,Pat_org!$D$2:$D$484,0),Pat_org!O$1)))</f>
        <v>Single PO</v>
      </c>
      <c r="S629" s="3" t="str" cm="1">
        <f t="array" ref="S629">IF(INDEX(Pat_org!$D$2:$P$484,MATCH(Payments_2020!$G629,Pat_org!$D$2:$D$484,0),Pat_org!P$1)=0,"",(INDEX(Pat_org!$D$2:$P$484,MATCH(Payments_2020!$G629,Pat_org!$D$2:$D$484,0),Pat_org!P$1)))</f>
        <v/>
      </c>
      <c r="T629" s="3" t="s">
        <v>1114</v>
      </c>
      <c r="U629" s="3" t="s">
        <v>26</v>
      </c>
      <c r="V629" s="1">
        <v>2020</v>
      </c>
      <c r="W629" s="40" t="s">
        <v>27</v>
      </c>
      <c r="X629" s="40" t="str">
        <f t="shared" si="31"/>
        <v>2020GBP</v>
      </c>
      <c r="Y629" s="40">
        <v>9870</v>
      </c>
      <c r="Z629" s="31" cm="1">
        <f t="array" ref="Z629">_xlfn.IFS(X629=GBP_2020,Y629,X629=GBP_2019,Y629*CPI_2019,X629=GBP_2018,Y629*CPI_2018,X629=EUR_2020,Y629*EURGBP_2020,X629=EUR_2019,(Y629*EURGBP_2019)*CPI_2019,X629=EUR_2018,(Y629*EURGBP_2018)*CPI_2018,X629=USD_2020,Y629*USDGBP_2020,X629=USD_2019,(Y629*USDGBP_2019)*CPI_2019,X629=USD_2018,(Y629*USDGBP_2018)*CPI_2018,X629=CHF_2020,Y629*CHFGBP_2020,X629=CHF_2019,(Y629*CHFGBP_2019)*CPI_2019,X629=CHF_2018,(Y629*CHFGBP_2018)*CPI_2018,X629=SEK_2020,Y629*SEKGBP_2020,X629=SEK_2019,(Y629*SEKGBP_2019)*CPI_2019,X629=SEK_2018,(Y629*SEKGBP_2018)*CPI_2018,X629=NKK_2020,Y629*NKKGBP_2020,X629=NKK_2019,(Y629*NKKGBP_2019)*CPI_2019,X629=NKK_2018,(Y629*NKKGBP_2018)*CPI_2018,X629=DKK_2020,Y629*DKKGBP_2020,X629=DKK_2019,(Y629*DKKGBP_2019)*CPI_2019,X629=DKK_2018,(Y629*DKKGBP_2018)*CPI_2018)</f>
        <v>9870</v>
      </c>
      <c r="AA629" s="1">
        <v>1</v>
      </c>
    </row>
    <row r="630" spans="1:27" s="3" customFormat="1" x14ac:dyDescent="0.35">
      <c r="A630" s="3" t="s">
        <v>1104</v>
      </c>
      <c r="B630" s="3" t="str">
        <f t="shared" si="29"/>
        <v>MSDHIV</v>
      </c>
      <c r="C630" s="3" t="str">
        <f>IF(INDEX(Comp_interest!$D:$D,MATCH(Payments_2020!$B630,Comp_interest!$C:$C,0))=0,"",INDEX(Comp_interest!$D:$D,MATCH(Payments_2020!$B630,Comp_interest!$C:$C,0)))</f>
        <v>Definitely yes</v>
      </c>
      <c r="D630" s="3" t="str">
        <f>IF(INDEX(Comp_interest!$E:$E,MATCH(Payments_2020!$B630,Comp_interest!$C:$C,0))=0,"",INDEX(Comp_interest!$E:$E,MATCH(Payments_2020!$B630,Comp_interest!$C:$C,0)))</f>
        <v>Company website</v>
      </c>
      <c r="E630" s="3" t="str">
        <f>IF(INDEX(Comp_interest!$F:$F,MATCH(Payments_2020!$B630,Comp_interest!$C:$C,0))=0,"",INDEX(Comp_interest!$F:$F,MATCH(Payments_2020!$B630,Comp_interest!$C:$C,0)))</f>
        <v/>
      </c>
      <c r="F630" s="3" t="s">
        <v>1115</v>
      </c>
      <c r="G630" s="3" t="str">
        <f>INDEX(Pat_org!$B$3:$C$892,MATCH(Payments_2020!F630,Pat_org!$B$3:$B$892,0),2)</f>
        <v>Children’s HIV Association</v>
      </c>
      <c r="H630" s="3" t="str" cm="1">
        <f t="array" ref="H630">IF(INDEX(Pat_org!$D$2:$P$484,MATCH(Payments_2020!$G630,Pat_org!$D$2:$D$484,0),Pat_org!E$1)=0,"",(INDEX(Pat_org!$D$2:$P$484,MATCH(Payments_2020!$G630,Pat_org!$D$2:$D$484,0),Pat_org!E$1)))</f>
        <v>Include</v>
      </c>
      <c r="I630" s="3" cm="1">
        <f t="array" ref="I630">IF(INDEX(Pat_org!$D$2:$P$484,MATCH(Payments_2020!$G630,Pat_org!$D$2:$D$484,0),Pat_org!E$1)=0,"",(INDEX(Pat_org!$D$2:$P$484,MATCH(Payments_2020!$G630,Pat_org!$D$2:$D$484,0),Pat_org!$F$1)))</f>
        <v>0</v>
      </c>
      <c r="J630" s="3" t="str" cm="1">
        <f t="array" ref="J630">IF(INDEX(Pat_org!$D$2:$P$484,MATCH(Payments_2020!$G630,Pat_org!$D$2:$D$484,0),Pat_org!G$1)=0,"",(INDEX(Pat_org!$D$2:$P$484,MATCH(Payments_2020!$G630,Pat_org!$D$2:$D$484,0),Pat_org!G$1)))</f>
        <v>Support organisation</v>
      </c>
      <c r="K630" s="3" t="str" cm="1">
        <f t="array" ref="K630">IF(INDEX(Pat_org!$D$2:$P$484,MATCH(Payments_2020!$G630,Pat_org!$D$2:$D$484,0),Pat_org!H$1)=0,"",(INDEX(Pat_org!$D$2:$P$484,MATCH(Payments_2020!$G630,Pat_org!$D$2:$D$484,0),Pat_org!H$1)))</f>
        <v>01 Certain infectious or parasitic diseases  </v>
      </c>
      <c r="L630" s="3" t="str" cm="1">
        <f t="array" ref="L630">IF(INDEX(Pat_org!$D$2:$P$484,MATCH(Payments_2020!$G630,Pat_org!$D$2:$D$484,0),Pat_org!I$1)=0,"",(INDEX(Pat_org!$D$2:$P$484,MATCH(Payments_2020!$G630,Pat_org!$D$2:$D$484,0),Pat_org!I$1)))</f>
        <v>HIV</v>
      </c>
      <c r="M630" s="3" cm="1">
        <f t="array" ref="M630">IF(INDEX(Pat_org!$D$2:$P$484,MATCH(Payments_2020!$G630,Pat_org!$D$2:$D$484,0),Pat_org!J$1)=0,"",(INDEX(Pat_org!$D$2:$P$484,MATCH(Payments_2020!$G630,Pat_org!$D$2:$D$484,0),Pat_org!J$1)))</f>
        <v>1122356</v>
      </c>
      <c r="N630" s="3" t="str" cm="1">
        <f t="array" ref="N630">IF(INDEX(Pat_org!$D$2:$P$484,MATCH(Payments_2020!$G630,Pat_org!$D$2:$D$484,0),Pat_org!K$1)=0,"",(INDEX(Pat_org!$D$2:$P$484,MATCH(Payments_2020!$G630,Pat_org!$D$2:$D$484,0),Pat_org!K$1)))</f>
        <v/>
      </c>
      <c r="O630" s="3" t="str" cm="1">
        <f t="array" ref="O630">IF(INDEX(Pat_org!$D$2:$P$484,MATCH(Payments_2020!$G630,Pat_org!$D$2:$D$484,0),Pat_org!L$1)=0,"",(INDEX(Pat_org!$D$2:$P$484,MATCH(Payments_2020!$G630,Pat_org!$D$2:$D$484,0),Pat_org!L$1)))</f>
        <v>UK</v>
      </c>
      <c r="P630" s="3" t="str" cm="1">
        <f t="array" ref="P630">IF(INDEX(Pat_org!$D$2:$P$484,MATCH(Payments_2020!$G630,Pat_org!$D$2:$D$484,0),Pat_org!M$1)=0,"",(INDEX(Pat_org!$D$2:$P$484,MATCH(Payments_2020!$G630,Pat_org!$D$2:$D$484,0),Pat_org!M$1)))</f>
        <v>https://www.chiva.org.uk/</v>
      </c>
      <c r="Q630" s="3" t="str" cm="1">
        <f t="array" ref="Q630">IFERROR(IF(INDEX(Pat_org!$D$2:$P$484,MATCH(Payments_2020!$G630,Pat_org!$D$2:$D$484,0),Pat_org!N$1)=0,"",(INDEX(Pat_org!$D$2:$P$484,MATCH(Payments_2020!$G630,Pat_org!$D$2:$D$484,0),Pat_org!N$1))),"")</f>
        <v>Not rare</v>
      </c>
      <c r="R630" s="3" t="str" cm="1">
        <f t="array" ref="R630">IF(INDEX(Pat_org!$D$2:$P$484,MATCH(Payments_2020!$G630,Pat_org!$D$2:$D$484,0),Pat_org!O$1)=0,"",(INDEX(Pat_org!$D$2:$P$484,MATCH(Payments_2020!$G630,Pat_org!$D$2:$D$484,0),Pat_org!O$1)))</f>
        <v>Single PO</v>
      </c>
      <c r="S630" s="3" t="str" cm="1">
        <f t="array" ref="S630">IF(INDEX(Pat_org!$D$2:$P$484,MATCH(Payments_2020!$G630,Pat_org!$D$2:$D$484,0),Pat_org!P$1)=0,"",(INDEX(Pat_org!$D$2:$P$484,MATCH(Payments_2020!$G630,Pat_org!$D$2:$D$484,0),Pat_org!P$1)))</f>
        <v/>
      </c>
      <c r="T630" s="3" t="s">
        <v>1116</v>
      </c>
      <c r="U630" s="3" t="s">
        <v>26</v>
      </c>
      <c r="V630" s="1">
        <v>2020</v>
      </c>
      <c r="W630" s="40" t="s">
        <v>27</v>
      </c>
      <c r="X630" s="40" t="str">
        <f t="shared" si="31"/>
        <v>2020GBP</v>
      </c>
      <c r="Y630" s="40">
        <v>15000</v>
      </c>
      <c r="Z630" s="31" cm="1">
        <f t="array" ref="Z630">_xlfn.IFS(X630=GBP_2020,Y630,X630=GBP_2019,Y630*CPI_2019,X630=GBP_2018,Y630*CPI_2018,X630=EUR_2020,Y630*EURGBP_2020,X630=EUR_2019,(Y630*EURGBP_2019)*CPI_2019,X630=EUR_2018,(Y630*EURGBP_2018)*CPI_2018,X630=USD_2020,Y630*USDGBP_2020,X630=USD_2019,(Y630*USDGBP_2019)*CPI_2019,X630=USD_2018,(Y630*USDGBP_2018)*CPI_2018,X630=CHF_2020,Y630*CHFGBP_2020,X630=CHF_2019,(Y630*CHFGBP_2019)*CPI_2019,X630=CHF_2018,(Y630*CHFGBP_2018)*CPI_2018,X630=SEK_2020,Y630*SEKGBP_2020,X630=SEK_2019,(Y630*SEKGBP_2019)*CPI_2019,X630=SEK_2018,(Y630*SEKGBP_2018)*CPI_2018,X630=NKK_2020,Y630*NKKGBP_2020,X630=NKK_2019,(Y630*NKKGBP_2019)*CPI_2019,X630=NKK_2018,(Y630*NKKGBP_2018)*CPI_2018,X630=DKK_2020,Y630*DKKGBP_2020,X630=DKK_2019,(Y630*DKKGBP_2019)*CPI_2019,X630=DKK_2018,(Y630*DKKGBP_2018)*CPI_2018)</f>
        <v>15000</v>
      </c>
      <c r="AA630" s="1">
        <v>1</v>
      </c>
    </row>
    <row r="631" spans="1:27" s="3" customFormat="1" x14ac:dyDescent="0.35">
      <c r="A631" s="3" t="s">
        <v>1104</v>
      </c>
      <c r="B631" s="3" t="str">
        <f t="shared" si="29"/>
        <v>MSDCrohn's disease, colitis</v>
      </c>
      <c r="C631" s="3" t="str">
        <f>IF(INDEX(Comp_interest!$D:$D,MATCH(Payments_2020!$B631,Comp_interest!$C:$C,0))=0,"",INDEX(Comp_interest!$D:$D,MATCH(Payments_2020!$B631,Comp_interest!$C:$C,0)))</f>
        <v>No</v>
      </c>
      <c r="D631" s="3" t="str">
        <f>IF(INDEX(Comp_interest!$E:$E,MATCH(Payments_2020!$B631,Comp_interest!$C:$C,0))=0,"",INDEX(Comp_interest!$E:$E,MATCH(Payments_2020!$B631,Comp_interest!$C:$C,0)))</f>
        <v/>
      </c>
      <c r="E631" s="3" t="str">
        <f>IF(INDEX(Comp_interest!$F:$F,MATCH(Payments_2020!$B631,Comp_interest!$C:$C,0))=0,"",INDEX(Comp_interest!$F:$F,MATCH(Payments_2020!$B631,Comp_interest!$C:$C,0)))</f>
        <v/>
      </c>
      <c r="F631" s="3" t="s">
        <v>1117</v>
      </c>
      <c r="G631" s="3" t="str">
        <f>INDEX(Pat_org!$B$3:$C$892,MATCH(Payments_2020!F631,Pat_org!$B$3:$B$892,0),2)</f>
        <v>Crohn's and Colitis UK</v>
      </c>
      <c r="H631" s="3" t="str" cm="1">
        <f t="array" ref="H631">IF(INDEX(Pat_org!$D$2:$P$484,MATCH(Payments_2020!$G631,Pat_org!$D$2:$D$484,0),Pat_org!E$1)=0,"",(INDEX(Pat_org!$D$2:$P$484,MATCH(Payments_2020!$G631,Pat_org!$D$2:$D$484,0),Pat_org!E$1)))</f>
        <v>Include</v>
      </c>
      <c r="I631" s="3" cm="1">
        <f t="array" ref="I631">IF(INDEX(Pat_org!$D$2:$P$484,MATCH(Payments_2020!$G631,Pat_org!$D$2:$D$484,0),Pat_org!E$1)=0,"",(INDEX(Pat_org!$D$2:$P$484,MATCH(Payments_2020!$G631,Pat_org!$D$2:$D$484,0),Pat_org!$F$1)))</f>
        <v>0</v>
      </c>
      <c r="J631" s="3" t="str" cm="1">
        <f t="array" ref="J631">IF(INDEX(Pat_org!$D$2:$P$484,MATCH(Payments_2020!$G631,Pat_org!$D$2:$D$484,0),Pat_org!G$1)=0,"",(INDEX(Pat_org!$D$2:$P$484,MATCH(Payments_2020!$G631,Pat_org!$D$2:$D$484,0),Pat_org!G$1)))</f>
        <v>Multipurpose organisation</v>
      </c>
      <c r="K631" s="3" t="str" cm="1">
        <f t="array" ref="K631">IF(INDEX(Pat_org!$D$2:$P$484,MATCH(Payments_2020!$G631,Pat_org!$D$2:$D$484,0),Pat_org!H$1)=0,"",(INDEX(Pat_org!$D$2:$P$484,MATCH(Payments_2020!$G631,Pat_org!$D$2:$D$484,0),Pat_org!H$1)))</f>
        <v>13 Diseases of the digestive system  </v>
      </c>
      <c r="L631" s="3" t="str" cm="1">
        <f t="array" ref="L631">IF(INDEX(Pat_org!$D$2:$P$484,MATCH(Payments_2020!$G631,Pat_org!$D$2:$D$484,0),Pat_org!I$1)=0,"",(INDEX(Pat_org!$D$2:$P$484,MATCH(Payments_2020!$G631,Pat_org!$D$2:$D$484,0),Pat_org!I$1)))</f>
        <v>Crohn's disease, colitis</v>
      </c>
      <c r="M631" s="3" cm="1">
        <f t="array" ref="M631">IF(INDEX(Pat_org!$D$2:$P$484,MATCH(Payments_2020!$G631,Pat_org!$D$2:$D$484,0),Pat_org!J$1)=0,"",(INDEX(Pat_org!$D$2:$P$484,MATCH(Payments_2020!$G631,Pat_org!$D$2:$D$484,0),Pat_org!J$1)))</f>
        <v>1117148</v>
      </c>
      <c r="N631" s="3" t="str" cm="1">
        <f t="array" ref="N631">IF(INDEX(Pat_org!$D$2:$P$484,MATCH(Payments_2020!$G631,Pat_org!$D$2:$D$484,0),Pat_org!K$1)=0,"",(INDEX(Pat_org!$D$2:$P$484,MATCH(Payments_2020!$G631,Pat_org!$D$2:$D$484,0),Pat_org!K$1)))</f>
        <v/>
      </c>
      <c r="O631" s="3" t="str" cm="1">
        <f t="array" ref="O631">IF(INDEX(Pat_org!$D$2:$P$484,MATCH(Payments_2020!$G631,Pat_org!$D$2:$D$484,0),Pat_org!L$1)=0,"",(INDEX(Pat_org!$D$2:$P$484,MATCH(Payments_2020!$G631,Pat_org!$D$2:$D$484,0),Pat_org!L$1)))</f>
        <v>UK</v>
      </c>
      <c r="P631" s="3" t="str" cm="1">
        <f t="array" ref="P631">IF(INDEX(Pat_org!$D$2:$P$484,MATCH(Payments_2020!$G631,Pat_org!$D$2:$D$484,0),Pat_org!M$1)=0,"",(INDEX(Pat_org!$D$2:$P$484,MATCH(Payments_2020!$G631,Pat_org!$D$2:$D$484,0),Pat_org!M$1)))</f>
        <v>https://www.crohnsandcolitis.org.uk/</v>
      </c>
      <c r="Q631" s="3" t="str" cm="1">
        <f t="array" ref="Q631">IFERROR(IF(INDEX(Pat_org!$D$2:$P$484,MATCH(Payments_2020!$G631,Pat_org!$D$2:$D$484,0),Pat_org!N$1)=0,"",(INDEX(Pat_org!$D$2:$P$484,MATCH(Payments_2020!$G631,Pat_org!$D$2:$D$484,0),Pat_org!N$1))),"")</f>
        <v>Not rare</v>
      </c>
      <c r="R631" s="3" t="str" cm="1">
        <f t="array" ref="R631">IF(INDEX(Pat_org!$D$2:$P$484,MATCH(Payments_2020!$G631,Pat_org!$D$2:$D$484,0),Pat_org!O$1)=0,"",(INDEX(Pat_org!$D$2:$P$484,MATCH(Payments_2020!$G631,Pat_org!$D$2:$D$484,0),Pat_org!O$1)))</f>
        <v>Single PO</v>
      </c>
      <c r="S631" s="3" t="str" cm="1">
        <f t="array" ref="S631">IF(INDEX(Pat_org!$D$2:$P$484,MATCH(Payments_2020!$G631,Pat_org!$D$2:$D$484,0),Pat_org!P$1)=0,"",(INDEX(Pat_org!$D$2:$P$484,MATCH(Payments_2020!$G631,Pat_org!$D$2:$D$484,0),Pat_org!P$1)))</f>
        <v/>
      </c>
      <c r="T631" s="3" t="s">
        <v>1118</v>
      </c>
      <c r="U631" s="3" t="s">
        <v>26</v>
      </c>
      <c r="V631" s="1">
        <v>2020</v>
      </c>
      <c r="W631" s="40" t="s">
        <v>27</v>
      </c>
      <c r="X631" s="40" t="str">
        <f t="shared" si="31"/>
        <v>2020GBP</v>
      </c>
      <c r="Y631" s="40">
        <v>18000</v>
      </c>
      <c r="Z631" s="31" cm="1">
        <f t="array" ref="Z631">_xlfn.IFS(X631=GBP_2020,Y631,X631=GBP_2019,Y631*CPI_2019,X631=GBP_2018,Y631*CPI_2018,X631=EUR_2020,Y631*EURGBP_2020,X631=EUR_2019,(Y631*EURGBP_2019)*CPI_2019,X631=EUR_2018,(Y631*EURGBP_2018)*CPI_2018,X631=USD_2020,Y631*USDGBP_2020,X631=USD_2019,(Y631*USDGBP_2019)*CPI_2019,X631=USD_2018,(Y631*USDGBP_2018)*CPI_2018,X631=CHF_2020,Y631*CHFGBP_2020,X631=CHF_2019,(Y631*CHFGBP_2019)*CPI_2019,X631=CHF_2018,(Y631*CHFGBP_2018)*CPI_2018,X631=SEK_2020,Y631*SEKGBP_2020,X631=SEK_2019,(Y631*SEKGBP_2019)*CPI_2019,X631=SEK_2018,(Y631*SEKGBP_2018)*CPI_2018,X631=NKK_2020,Y631*NKKGBP_2020,X631=NKK_2019,(Y631*NKKGBP_2019)*CPI_2019,X631=NKK_2018,(Y631*NKKGBP_2018)*CPI_2018,X631=DKK_2020,Y631*DKKGBP_2020,X631=DKK_2019,(Y631*DKKGBP_2019)*CPI_2019,X631=DKK_2018,(Y631*DKKGBP_2018)*CPI_2018)</f>
        <v>18000</v>
      </c>
      <c r="AA631" s="1">
        <v>1</v>
      </c>
    </row>
    <row r="632" spans="1:27" s="3" customFormat="1" x14ac:dyDescent="0.35">
      <c r="A632" s="3" t="s">
        <v>1104</v>
      </c>
      <c r="B632" s="3" t="str">
        <f t="shared" si="29"/>
        <v>MSDBladder cancer</v>
      </c>
      <c r="C632" s="3" t="str">
        <f>IF(INDEX(Comp_interest!$D:$D,MATCH(Payments_2020!$B632,Comp_interest!$C:$C,0))=0,"",INDEX(Comp_interest!$D:$D,MATCH(Payments_2020!$B632,Comp_interest!$C:$C,0)))</f>
        <v>Definitely yes</v>
      </c>
      <c r="D632" s="3" t="str">
        <f>IF(INDEX(Comp_interest!$E:$E,MATCH(Payments_2020!$B632,Comp_interest!$C:$C,0))=0,"",INDEX(Comp_interest!$E:$E,MATCH(Payments_2020!$B632,Comp_interest!$C:$C,0)))</f>
        <v>Company website</v>
      </c>
      <c r="E632" s="3" t="str">
        <f>IF(INDEX(Comp_interest!$F:$F,MATCH(Payments_2020!$B632,Comp_interest!$C:$C,0))=0,"",INDEX(Comp_interest!$F:$F,MATCH(Payments_2020!$B632,Comp_interest!$C:$C,0)))</f>
        <v/>
      </c>
      <c r="F632" s="3" t="s">
        <v>418</v>
      </c>
      <c r="G632" s="3" t="str">
        <f>INDEX(Pat_org!$B$3:$C$892,MATCH(Payments_2020!F632,Pat_org!$B$3:$B$892,0),2)</f>
        <v>Fight Bladder Cancer</v>
      </c>
      <c r="H632" s="3" t="str" cm="1">
        <f t="array" ref="H632">IF(INDEX(Pat_org!$D$2:$P$484,MATCH(Payments_2020!$G632,Pat_org!$D$2:$D$484,0),Pat_org!E$1)=0,"",(INDEX(Pat_org!$D$2:$P$484,MATCH(Payments_2020!$G632,Pat_org!$D$2:$D$484,0),Pat_org!E$1)))</f>
        <v>Include</v>
      </c>
      <c r="I632" s="3" cm="1">
        <f t="array" ref="I632">IF(INDEX(Pat_org!$D$2:$P$484,MATCH(Payments_2020!$G632,Pat_org!$D$2:$D$484,0),Pat_org!E$1)=0,"",(INDEX(Pat_org!$D$2:$P$484,MATCH(Payments_2020!$G632,Pat_org!$D$2:$D$484,0),Pat_org!$F$1)))</f>
        <v>0</v>
      </c>
      <c r="J632" s="3" t="str" cm="1">
        <f t="array" ref="J632">IF(INDEX(Pat_org!$D$2:$P$484,MATCH(Payments_2020!$G632,Pat_org!$D$2:$D$484,0),Pat_org!G$1)=0,"",(INDEX(Pat_org!$D$2:$P$484,MATCH(Payments_2020!$G632,Pat_org!$D$2:$D$484,0),Pat_org!G$1)))</f>
        <v>Multipurpose organisation</v>
      </c>
      <c r="K632" s="3" t="str" cm="1">
        <f t="array" ref="K632">IF(INDEX(Pat_org!$D$2:$P$484,MATCH(Payments_2020!$G632,Pat_org!$D$2:$D$484,0),Pat_org!H$1)=0,"",(INDEX(Pat_org!$D$2:$P$484,MATCH(Payments_2020!$G632,Pat_org!$D$2:$D$484,0),Pat_org!H$1)))</f>
        <v>02 Neoplasms  </v>
      </c>
      <c r="L632" s="3" t="str" cm="1">
        <f t="array" ref="L632">IF(INDEX(Pat_org!$D$2:$P$484,MATCH(Payments_2020!$G632,Pat_org!$D$2:$D$484,0),Pat_org!I$1)=0,"",(INDEX(Pat_org!$D$2:$P$484,MATCH(Payments_2020!$G632,Pat_org!$D$2:$D$484,0),Pat_org!I$1)))</f>
        <v>Bladder cancer</v>
      </c>
      <c r="M632" s="3" cm="1">
        <f t="array" ref="M632">IF(INDEX(Pat_org!$D$2:$P$484,MATCH(Payments_2020!$G632,Pat_org!$D$2:$D$484,0),Pat_org!J$1)=0,"",(INDEX(Pat_org!$D$2:$P$484,MATCH(Payments_2020!$G632,Pat_org!$D$2:$D$484,0),Pat_org!J$1)))</f>
        <v>1157763</v>
      </c>
      <c r="N632" s="3" t="str" cm="1">
        <f t="array" ref="N632">IF(INDEX(Pat_org!$D$2:$P$484,MATCH(Payments_2020!$G632,Pat_org!$D$2:$D$484,0),Pat_org!K$1)=0,"",(INDEX(Pat_org!$D$2:$P$484,MATCH(Payments_2020!$G632,Pat_org!$D$2:$D$484,0),Pat_org!K$1)))</f>
        <v/>
      </c>
      <c r="O632" s="3" t="str" cm="1">
        <f t="array" ref="O632">IF(INDEX(Pat_org!$D$2:$P$484,MATCH(Payments_2020!$G632,Pat_org!$D$2:$D$484,0),Pat_org!L$1)=0,"",(INDEX(Pat_org!$D$2:$P$484,MATCH(Payments_2020!$G632,Pat_org!$D$2:$D$484,0),Pat_org!L$1)))</f>
        <v>UK</v>
      </c>
      <c r="P632" s="3" t="str" cm="1">
        <f t="array" ref="P632">IF(INDEX(Pat_org!$D$2:$P$484,MATCH(Payments_2020!$G632,Pat_org!$D$2:$D$484,0),Pat_org!M$1)=0,"",(INDEX(Pat_org!$D$2:$P$484,MATCH(Payments_2020!$G632,Pat_org!$D$2:$D$484,0),Pat_org!M$1)))</f>
        <v>https://www.fightbladdercancer.co.uk/</v>
      </c>
      <c r="Q632" s="3" t="str" cm="1">
        <f t="array" ref="Q632">IFERROR(IF(INDEX(Pat_org!$D$2:$P$484,MATCH(Payments_2020!$G632,Pat_org!$D$2:$D$484,0),Pat_org!N$1)=0,"",(INDEX(Pat_org!$D$2:$P$484,MATCH(Payments_2020!$G632,Pat_org!$D$2:$D$484,0),Pat_org!N$1))),"")</f>
        <v>Not rare</v>
      </c>
      <c r="R632" s="3" t="str" cm="1">
        <f t="array" ref="R632">IF(INDEX(Pat_org!$D$2:$P$484,MATCH(Payments_2020!$G632,Pat_org!$D$2:$D$484,0),Pat_org!O$1)=0,"",(INDEX(Pat_org!$D$2:$P$484,MATCH(Payments_2020!$G632,Pat_org!$D$2:$D$484,0),Pat_org!O$1)))</f>
        <v>Single PO</v>
      </c>
      <c r="S632" s="3" t="str" cm="1">
        <f t="array" ref="S632">IF(INDEX(Pat_org!$D$2:$P$484,MATCH(Payments_2020!$G632,Pat_org!$D$2:$D$484,0),Pat_org!P$1)=0,"",(INDEX(Pat_org!$D$2:$P$484,MATCH(Payments_2020!$G632,Pat_org!$D$2:$D$484,0),Pat_org!P$1)))</f>
        <v/>
      </c>
      <c r="T632" s="3" t="s">
        <v>1119</v>
      </c>
      <c r="U632" s="3" t="s">
        <v>26</v>
      </c>
      <c r="V632" s="1">
        <v>2020</v>
      </c>
      <c r="W632" s="40" t="s">
        <v>27</v>
      </c>
      <c r="X632" s="40" t="str">
        <f t="shared" si="31"/>
        <v>2020GBP</v>
      </c>
      <c r="Y632" s="40">
        <v>10000</v>
      </c>
      <c r="Z632" s="31" cm="1">
        <f t="array" ref="Z632">_xlfn.IFS(X632=GBP_2020,Y632,X632=GBP_2019,Y632*CPI_2019,X632=GBP_2018,Y632*CPI_2018,X632=EUR_2020,Y632*EURGBP_2020,X632=EUR_2019,(Y632*EURGBP_2019)*CPI_2019,X632=EUR_2018,(Y632*EURGBP_2018)*CPI_2018,X632=USD_2020,Y632*USDGBP_2020,X632=USD_2019,(Y632*USDGBP_2019)*CPI_2019,X632=USD_2018,(Y632*USDGBP_2018)*CPI_2018,X632=CHF_2020,Y632*CHFGBP_2020,X632=CHF_2019,(Y632*CHFGBP_2019)*CPI_2019,X632=CHF_2018,(Y632*CHFGBP_2018)*CPI_2018,X632=SEK_2020,Y632*SEKGBP_2020,X632=SEK_2019,(Y632*SEKGBP_2019)*CPI_2019,X632=SEK_2018,(Y632*SEKGBP_2018)*CPI_2018,X632=NKK_2020,Y632*NKKGBP_2020,X632=NKK_2019,(Y632*NKKGBP_2019)*CPI_2019,X632=NKK_2018,(Y632*NKKGBP_2018)*CPI_2018,X632=DKK_2020,Y632*DKKGBP_2020,X632=DKK_2019,(Y632*DKKGBP_2019)*CPI_2019,X632=DKK_2018,(Y632*DKKGBP_2018)*CPI_2018)</f>
        <v>10000</v>
      </c>
      <c r="AA632" s="1">
        <v>1</v>
      </c>
    </row>
    <row r="633" spans="1:27" s="3" customFormat="1" x14ac:dyDescent="0.35">
      <c r="A633" s="3" t="s">
        <v>1104</v>
      </c>
      <c r="B633" s="3" t="str">
        <f t="shared" si="29"/>
        <v>MSDBladder cancer</v>
      </c>
      <c r="C633" s="3" t="str">
        <f>IF(INDEX(Comp_interest!$D:$D,MATCH(Payments_2020!$B633,Comp_interest!$C:$C,0))=0,"",INDEX(Comp_interest!$D:$D,MATCH(Payments_2020!$B633,Comp_interest!$C:$C,0)))</f>
        <v>Definitely yes</v>
      </c>
      <c r="D633" s="3" t="str">
        <f>IF(INDEX(Comp_interest!$E:$E,MATCH(Payments_2020!$B633,Comp_interest!$C:$C,0))=0,"",INDEX(Comp_interest!$E:$E,MATCH(Payments_2020!$B633,Comp_interest!$C:$C,0)))</f>
        <v>Company website</v>
      </c>
      <c r="E633" s="3" t="str">
        <f>IF(INDEX(Comp_interest!$F:$F,MATCH(Payments_2020!$B633,Comp_interest!$C:$C,0))=0,"",INDEX(Comp_interest!$F:$F,MATCH(Payments_2020!$B633,Comp_interest!$C:$C,0)))</f>
        <v/>
      </c>
      <c r="F633" s="3" t="s">
        <v>418</v>
      </c>
      <c r="G633" s="3" t="str">
        <f>INDEX(Pat_org!$B$3:$C$892,MATCH(Payments_2020!F633,Pat_org!$B$3:$B$892,0),2)</f>
        <v>Fight Bladder Cancer</v>
      </c>
      <c r="H633" s="3" t="str" cm="1">
        <f t="array" ref="H633">IF(INDEX(Pat_org!$D$2:$P$484,MATCH(Payments_2020!$G633,Pat_org!$D$2:$D$484,0),Pat_org!E$1)=0,"",(INDEX(Pat_org!$D$2:$P$484,MATCH(Payments_2020!$G633,Pat_org!$D$2:$D$484,0),Pat_org!E$1)))</f>
        <v>Include</v>
      </c>
      <c r="I633" s="3" cm="1">
        <f t="array" ref="I633">IF(INDEX(Pat_org!$D$2:$P$484,MATCH(Payments_2020!$G633,Pat_org!$D$2:$D$484,0),Pat_org!E$1)=0,"",(INDEX(Pat_org!$D$2:$P$484,MATCH(Payments_2020!$G633,Pat_org!$D$2:$D$484,0),Pat_org!$F$1)))</f>
        <v>0</v>
      </c>
      <c r="J633" s="3" t="str" cm="1">
        <f t="array" ref="J633">IF(INDEX(Pat_org!$D$2:$P$484,MATCH(Payments_2020!$G633,Pat_org!$D$2:$D$484,0),Pat_org!G$1)=0,"",(INDEX(Pat_org!$D$2:$P$484,MATCH(Payments_2020!$G633,Pat_org!$D$2:$D$484,0),Pat_org!G$1)))</f>
        <v>Multipurpose organisation</v>
      </c>
      <c r="K633" s="3" t="str" cm="1">
        <f t="array" ref="K633">IF(INDEX(Pat_org!$D$2:$P$484,MATCH(Payments_2020!$G633,Pat_org!$D$2:$D$484,0),Pat_org!H$1)=0,"",(INDEX(Pat_org!$D$2:$P$484,MATCH(Payments_2020!$G633,Pat_org!$D$2:$D$484,0),Pat_org!H$1)))</f>
        <v>02 Neoplasms  </v>
      </c>
      <c r="L633" s="3" t="str" cm="1">
        <f t="array" ref="L633">IF(INDEX(Pat_org!$D$2:$P$484,MATCH(Payments_2020!$G633,Pat_org!$D$2:$D$484,0),Pat_org!I$1)=0,"",(INDEX(Pat_org!$D$2:$P$484,MATCH(Payments_2020!$G633,Pat_org!$D$2:$D$484,0),Pat_org!I$1)))</f>
        <v>Bladder cancer</v>
      </c>
      <c r="M633" s="3" cm="1">
        <f t="array" ref="M633">IF(INDEX(Pat_org!$D$2:$P$484,MATCH(Payments_2020!$G633,Pat_org!$D$2:$D$484,0),Pat_org!J$1)=0,"",(INDEX(Pat_org!$D$2:$P$484,MATCH(Payments_2020!$G633,Pat_org!$D$2:$D$484,0),Pat_org!J$1)))</f>
        <v>1157763</v>
      </c>
      <c r="N633" s="3" t="str" cm="1">
        <f t="array" ref="N633">IF(INDEX(Pat_org!$D$2:$P$484,MATCH(Payments_2020!$G633,Pat_org!$D$2:$D$484,0),Pat_org!K$1)=0,"",(INDEX(Pat_org!$D$2:$P$484,MATCH(Payments_2020!$G633,Pat_org!$D$2:$D$484,0),Pat_org!K$1)))</f>
        <v/>
      </c>
      <c r="O633" s="3" t="str" cm="1">
        <f t="array" ref="O633">IF(INDEX(Pat_org!$D$2:$P$484,MATCH(Payments_2020!$G633,Pat_org!$D$2:$D$484,0),Pat_org!L$1)=0,"",(INDEX(Pat_org!$D$2:$P$484,MATCH(Payments_2020!$G633,Pat_org!$D$2:$D$484,0),Pat_org!L$1)))</f>
        <v>UK</v>
      </c>
      <c r="P633" s="3" t="str" cm="1">
        <f t="array" ref="P633">IF(INDEX(Pat_org!$D$2:$P$484,MATCH(Payments_2020!$G633,Pat_org!$D$2:$D$484,0),Pat_org!M$1)=0,"",(INDEX(Pat_org!$D$2:$P$484,MATCH(Payments_2020!$G633,Pat_org!$D$2:$D$484,0),Pat_org!M$1)))</f>
        <v>https://www.fightbladdercancer.co.uk/</v>
      </c>
      <c r="Q633" s="3" t="str" cm="1">
        <f t="array" ref="Q633">IFERROR(IF(INDEX(Pat_org!$D$2:$P$484,MATCH(Payments_2020!$G633,Pat_org!$D$2:$D$484,0),Pat_org!N$1)=0,"",(INDEX(Pat_org!$D$2:$P$484,MATCH(Payments_2020!$G633,Pat_org!$D$2:$D$484,0),Pat_org!N$1))),"")</f>
        <v>Not rare</v>
      </c>
      <c r="R633" s="3" t="str" cm="1">
        <f t="array" ref="R633">IF(INDEX(Pat_org!$D$2:$P$484,MATCH(Payments_2020!$G633,Pat_org!$D$2:$D$484,0),Pat_org!O$1)=0,"",(INDEX(Pat_org!$D$2:$P$484,MATCH(Payments_2020!$G633,Pat_org!$D$2:$D$484,0),Pat_org!O$1)))</f>
        <v>Single PO</v>
      </c>
      <c r="S633" s="3" t="str" cm="1">
        <f t="array" ref="S633">IF(INDEX(Pat_org!$D$2:$P$484,MATCH(Payments_2020!$G633,Pat_org!$D$2:$D$484,0),Pat_org!P$1)=0,"",(INDEX(Pat_org!$D$2:$P$484,MATCH(Payments_2020!$G633,Pat_org!$D$2:$D$484,0),Pat_org!P$1)))</f>
        <v/>
      </c>
      <c r="T633" s="3" t="s">
        <v>1120</v>
      </c>
      <c r="U633" s="3" t="s">
        <v>26</v>
      </c>
      <c r="V633" s="1">
        <v>2020</v>
      </c>
      <c r="W633" s="40" t="s">
        <v>27</v>
      </c>
      <c r="X633" s="40" t="str">
        <f t="shared" si="31"/>
        <v>2020GBP</v>
      </c>
      <c r="Y633" s="40">
        <v>15000</v>
      </c>
      <c r="Z633" s="31" cm="1">
        <f t="array" ref="Z633">_xlfn.IFS(X633=GBP_2020,Y633,X633=GBP_2019,Y633*CPI_2019,X633=GBP_2018,Y633*CPI_2018,X633=EUR_2020,Y633*EURGBP_2020,X633=EUR_2019,(Y633*EURGBP_2019)*CPI_2019,X633=EUR_2018,(Y633*EURGBP_2018)*CPI_2018,X633=USD_2020,Y633*USDGBP_2020,X633=USD_2019,(Y633*USDGBP_2019)*CPI_2019,X633=USD_2018,(Y633*USDGBP_2018)*CPI_2018,X633=CHF_2020,Y633*CHFGBP_2020,X633=CHF_2019,(Y633*CHFGBP_2019)*CPI_2019,X633=CHF_2018,(Y633*CHFGBP_2018)*CPI_2018,X633=SEK_2020,Y633*SEKGBP_2020,X633=SEK_2019,(Y633*SEKGBP_2019)*CPI_2019,X633=SEK_2018,(Y633*SEKGBP_2018)*CPI_2018,X633=NKK_2020,Y633*NKKGBP_2020,X633=NKK_2019,(Y633*NKKGBP_2019)*CPI_2019,X633=NKK_2018,(Y633*NKKGBP_2018)*CPI_2018,X633=DKK_2020,Y633*DKKGBP_2020,X633=DKK_2019,(Y633*DKKGBP_2019)*CPI_2019,X633=DKK_2018,(Y633*DKKGBP_2018)*CPI_2018)</f>
        <v>15000</v>
      </c>
      <c r="AA633" s="1">
        <v>1</v>
      </c>
    </row>
    <row r="634" spans="1:27" s="3" customFormat="1" x14ac:dyDescent="0.35">
      <c r="A634" s="3" t="s">
        <v>1104</v>
      </c>
      <c r="B634" s="3" t="str">
        <f t="shared" si="29"/>
        <v>MSDBladder cancer</v>
      </c>
      <c r="C634" s="3" t="str">
        <f>IF(INDEX(Comp_interest!$D:$D,MATCH(Payments_2020!$B634,Comp_interest!$C:$C,0))=0,"",INDEX(Comp_interest!$D:$D,MATCH(Payments_2020!$B634,Comp_interest!$C:$C,0)))</f>
        <v>Definitely yes</v>
      </c>
      <c r="D634" s="3" t="str">
        <f>IF(INDEX(Comp_interest!$E:$E,MATCH(Payments_2020!$B634,Comp_interest!$C:$C,0))=0,"",INDEX(Comp_interest!$E:$E,MATCH(Payments_2020!$B634,Comp_interest!$C:$C,0)))</f>
        <v>Company website</v>
      </c>
      <c r="E634" s="3" t="str">
        <f>IF(INDEX(Comp_interest!$F:$F,MATCH(Payments_2020!$B634,Comp_interest!$C:$C,0))=0,"",INDEX(Comp_interest!$F:$F,MATCH(Payments_2020!$B634,Comp_interest!$C:$C,0)))</f>
        <v/>
      </c>
      <c r="F634" s="3" t="s">
        <v>1121</v>
      </c>
      <c r="G634" s="3" t="str">
        <f>INDEX(Pat_org!$B$3:$C$892,MATCH(Payments_2020!F634,Pat_org!$B$3:$B$892,0),2)</f>
        <v>Fight Bladder Cancer</v>
      </c>
      <c r="H634" s="3" t="str" cm="1">
        <f t="array" ref="H634">IF(INDEX(Pat_org!$D$2:$P$484,MATCH(Payments_2020!$G634,Pat_org!$D$2:$D$484,0),Pat_org!E$1)=0,"",(INDEX(Pat_org!$D$2:$P$484,MATCH(Payments_2020!$G634,Pat_org!$D$2:$D$484,0),Pat_org!E$1)))</f>
        <v>Include</v>
      </c>
      <c r="I634" s="3" cm="1">
        <f t="array" ref="I634">IF(INDEX(Pat_org!$D$2:$P$484,MATCH(Payments_2020!$G634,Pat_org!$D$2:$D$484,0),Pat_org!E$1)=0,"",(INDEX(Pat_org!$D$2:$P$484,MATCH(Payments_2020!$G634,Pat_org!$D$2:$D$484,0),Pat_org!$F$1)))</f>
        <v>0</v>
      </c>
      <c r="J634" s="3" t="str" cm="1">
        <f t="array" ref="J634">IF(INDEX(Pat_org!$D$2:$P$484,MATCH(Payments_2020!$G634,Pat_org!$D$2:$D$484,0),Pat_org!G$1)=0,"",(INDEX(Pat_org!$D$2:$P$484,MATCH(Payments_2020!$G634,Pat_org!$D$2:$D$484,0),Pat_org!G$1)))</f>
        <v>Multipurpose organisation</v>
      </c>
      <c r="K634" s="3" t="str" cm="1">
        <f t="array" ref="K634">IF(INDEX(Pat_org!$D$2:$P$484,MATCH(Payments_2020!$G634,Pat_org!$D$2:$D$484,0),Pat_org!H$1)=0,"",(INDEX(Pat_org!$D$2:$P$484,MATCH(Payments_2020!$G634,Pat_org!$D$2:$D$484,0),Pat_org!H$1)))</f>
        <v>02 Neoplasms  </v>
      </c>
      <c r="L634" s="3" t="str" cm="1">
        <f t="array" ref="L634">IF(INDEX(Pat_org!$D$2:$P$484,MATCH(Payments_2020!$G634,Pat_org!$D$2:$D$484,0),Pat_org!I$1)=0,"",(INDEX(Pat_org!$D$2:$P$484,MATCH(Payments_2020!$G634,Pat_org!$D$2:$D$484,0),Pat_org!I$1)))</f>
        <v>Bladder cancer</v>
      </c>
      <c r="M634" s="3" cm="1">
        <f t="array" ref="M634">IF(INDEX(Pat_org!$D$2:$P$484,MATCH(Payments_2020!$G634,Pat_org!$D$2:$D$484,0),Pat_org!J$1)=0,"",(INDEX(Pat_org!$D$2:$P$484,MATCH(Payments_2020!$G634,Pat_org!$D$2:$D$484,0),Pat_org!J$1)))</f>
        <v>1157763</v>
      </c>
      <c r="N634" s="3" t="str" cm="1">
        <f t="array" ref="N634">IF(INDEX(Pat_org!$D$2:$P$484,MATCH(Payments_2020!$G634,Pat_org!$D$2:$D$484,0),Pat_org!K$1)=0,"",(INDEX(Pat_org!$D$2:$P$484,MATCH(Payments_2020!$G634,Pat_org!$D$2:$D$484,0),Pat_org!K$1)))</f>
        <v/>
      </c>
      <c r="O634" s="3" t="str" cm="1">
        <f t="array" ref="O634">IF(INDEX(Pat_org!$D$2:$P$484,MATCH(Payments_2020!$G634,Pat_org!$D$2:$D$484,0),Pat_org!L$1)=0,"",(INDEX(Pat_org!$D$2:$P$484,MATCH(Payments_2020!$G634,Pat_org!$D$2:$D$484,0),Pat_org!L$1)))</f>
        <v>UK</v>
      </c>
      <c r="P634" s="3" t="str" cm="1">
        <f t="array" ref="P634">IF(INDEX(Pat_org!$D$2:$P$484,MATCH(Payments_2020!$G634,Pat_org!$D$2:$D$484,0),Pat_org!M$1)=0,"",(INDEX(Pat_org!$D$2:$P$484,MATCH(Payments_2020!$G634,Pat_org!$D$2:$D$484,0),Pat_org!M$1)))</f>
        <v>https://www.fightbladdercancer.co.uk/</v>
      </c>
      <c r="Q634" s="3" t="str" cm="1">
        <f t="array" ref="Q634">IFERROR(IF(INDEX(Pat_org!$D$2:$P$484,MATCH(Payments_2020!$G634,Pat_org!$D$2:$D$484,0),Pat_org!N$1)=0,"",(INDEX(Pat_org!$D$2:$P$484,MATCH(Payments_2020!$G634,Pat_org!$D$2:$D$484,0),Pat_org!N$1))),"")</f>
        <v>Not rare</v>
      </c>
      <c r="R634" s="3" t="str" cm="1">
        <f t="array" ref="R634">IF(INDEX(Pat_org!$D$2:$P$484,MATCH(Payments_2020!$G634,Pat_org!$D$2:$D$484,0),Pat_org!O$1)=0,"",(INDEX(Pat_org!$D$2:$P$484,MATCH(Payments_2020!$G634,Pat_org!$D$2:$D$484,0),Pat_org!O$1)))</f>
        <v>Single PO</v>
      </c>
      <c r="S634" s="3" t="str" cm="1">
        <f t="array" ref="S634">IF(INDEX(Pat_org!$D$2:$P$484,MATCH(Payments_2020!$G634,Pat_org!$D$2:$D$484,0),Pat_org!P$1)=0,"",(INDEX(Pat_org!$D$2:$P$484,MATCH(Payments_2020!$G634,Pat_org!$D$2:$D$484,0),Pat_org!P$1)))</f>
        <v/>
      </c>
      <c r="T634" s="3" t="s">
        <v>1122</v>
      </c>
      <c r="U634" s="3" t="s">
        <v>26</v>
      </c>
      <c r="V634" s="1">
        <v>2020</v>
      </c>
      <c r="W634" s="40" t="s">
        <v>27</v>
      </c>
      <c r="X634" s="40" t="str">
        <f t="shared" si="31"/>
        <v>2020GBP</v>
      </c>
      <c r="Y634" s="40">
        <v>5425</v>
      </c>
      <c r="Z634" s="31" cm="1">
        <f t="array" ref="Z634">_xlfn.IFS(X634=GBP_2020,Y634,X634=GBP_2019,Y634*CPI_2019,X634=GBP_2018,Y634*CPI_2018,X634=EUR_2020,Y634*EURGBP_2020,X634=EUR_2019,(Y634*EURGBP_2019)*CPI_2019,X634=EUR_2018,(Y634*EURGBP_2018)*CPI_2018,X634=USD_2020,Y634*USDGBP_2020,X634=USD_2019,(Y634*USDGBP_2019)*CPI_2019,X634=USD_2018,(Y634*USDGBP_2018)*CPI_2018,X634=CHF_2020,Y634*CHFGBP_2020,X634=CHF_2019,(Y634*CHFGBP_2019)*CPI_2019,X634=CHF_2018,(Y634*CHFGBP_2018)*CPI_2018,X634=SEK_2020,Y634*SEKGBP_2020,X634=SEK_2019,(Y634*SEKGBP_2019)*CPI_2019,X634=SEK_2018,(Y634*SEKGBP_2018)*CPI_2018,X634=NKK_2020,Y634*NKKGBP_2020,X634=NKK_2019,(Y634*NKKGBP_2019)*CPI_2019,X634=NKK_2018,(Y634*NKKGBP_2018)*CPI_2018,X634=DKK_2020,Y634*DKKGBP_2020,X634=DKK_2019,(Y634*DKKGBP_2019)*CPI_2019,X634=DKK_2018,(Y634*DKKGBP_2018)*CPI_2018)</f>
        <v>5425</v>
      </c>
      <c r="AA634" s="1">
        <v>1</v>
      </c>
    </row>
    <row r="635" spans="1:27" s="3" customFormat="1" x14ac:dyDescent="0.35">
      <c r="A635" s="3" t="s">
        <v>1104</v>
      </c>
      <c r="B635" s="3" t="str">
        <f t="shared" si="29"/>
        <v>MSDHepatitis C</v>
      </c>
      <c r="C635" s="3" t="str">
        <f>IF(INDEX(Comp_interest!$D:$D,MATCH(Payments_2020!$B635,Comp_interest!$C:$C,0))=0,"",INDEX(Comp_interest!$D:$D,MATCH(Payments_2020!$B635,Comp_interest!$C:$C,0)))</f>
        <v>Definitely yes</v>
      </c>
      <c r="D635" s="3" t="str">
        <f>IF(INDEX(Comp_interest!$E:$E,MATCH(Payments_2020!$B635,Comp_interest!$C:$C,0))=0,"",INDEX(Comp_interest!$E:$E,MATCH(Payments_2020!$B635,Comp_interest!$C:$C,0)))</f>
        <v>Company website</v>
      </c>
      <c r="E635" s="3" t="str">
        <f>IF(INDEX(Comp_interest!$F:$F,MATCH(Payments_2020!$B635,Comp_interest!$C:$C,0))=0,"",INDEX(Comp_interest!$F:$F,MATCH(Payments_2020!$B635,Comp_interest!$C:$C,0)))</f>
        <v>MSD has a drug for hep C in its portfolio/pipeline</v>
      </c>
      <c r="F635" s="3" t="s">
        <v>1123</v>
      </c>
      <c r="G635" s="3" t="str">
        <f>INDEX(Pat_org!$B$3:$C$892,MATCH(Payments_2020!F635,Pat_org!$B$3:$B$892,0),2)</f>
        <v>Hepatitis C Trust</v>
      </c>
      <c r="H635" s="3" t="str" cm="1">
        <f t="array" ref="H635">IF(INDEX(Pat_org!$D$2:$P$484,MATCH(Payments_2020!$G635,Pat_org!$D$2:$D$484,0),Pat_org!E$1)=0,"",(INDEX(Pat_org!$D$2:$P$484,MATCH(Payments_2020!$G635,Pat_org!$D$2:$D$484,0),Pat_org!E$1)))</f>
        <v>Include</v>
      </c>
      <c r="I635" s="3" cm="1">
        <f t="array" ref="I635">IF(INDEX(Pat_org!$D$2:$P$484,MATCH(Payments_2020!$G635,Pat_org!$D$2:$D$484,0),Pat_org!E$1)=0,"",(INDEX(Pat_org!$D$2:$P$484,MATCH(Payments_2020!$G635,Pat_org!$D$2:$D$484,0),Pat_org!$F$1)))</f>
        <v>0</v>
      </c>
      <c r="J635" s="3" t="str" cm="1">
        <f t="array" ref="J635">IF(INDEX(Pat_org!$D$2:$P$484,MATCH(Payments_2020!$G635,Pat_org!$D$2:$D$484,0),Pat_org!G$1)=0,"",(INDEX(Pat_org!$D$2:$P$484,MATCH(Payments_2020!$G635,Pat_org!$D$2:$D$484,0),Pat_org!G$1)))</f>
        <v>Multipurpose organisation</v>
      </c>
      <c r="K635" s="3" t="str" cm="1">
        <f t="array" ref="K635">IF(INDEX(Pat_org!$D$2:$P$484,MATCH(Payments_2020!$G635,Pat_org!$D$2:$D$484,0),Pat_org!H$1)=0,"",(INDEX(Pat_org!$D$2:$P$484,MATCH(Payments_2020!$G635,Pat_org!$D$2:$D$484,0),Pat_org!H$1)))</f>
        <v>01 Certain infectious or parasitic diseases  </v>
      </c>
      <c r="L635" s="3" t="str" cm="1">
        <f t="array" ref="L635">IF(INDEX(Pat_org!$D$2:$P$484,MATCH(Payments_2020!$G635,Pat_org!$D$2:$D$484,0),Pat_org!I$1)=0,"",(INDEX(Pat_org!$D$2:$P$484,MATCH(Payments_2020!$G635,Pat_org!$D$2:$D$484,0),Pat_org!I$1)))</f>
        <v>Hepatitis C</v>
      </c>
      <c r="M635" s="3" cm="1">
        <f t="array" ref="M635">IF(INDEX(Pat_org!$D$2:$P$484,MATCH(Payments_2020!$G635,Pat_org!$D$2:$D$484,0),Pat_org!J$1)=0,"",(INDEX(Pat_org!$D$2:$P$484,MATCH(Payments_2020!$G635,Pat_org!$D$2:$D$484,0),Pat_org!J$1)))</f>
        <v>1104279</v>
      </c>
      <c r="N635" s="3" t="str" cm="1">
        <f t="array" ref="N635">IF(INDEX(Pat_org!$D$2:$P$484,MATCH(Payments_2020!$G635,Pat_org!$D$2:$D$484,0),Pat_org!K$1)=0,"",(INDEX(Pat_org!$D$2:$P$484,MATCH(Payments_2020!$G635,Pat_org!$D$2:$D$484,0),Pat_org!K$1)))</f>
        <v/>
      </c>
      <c r="O635" s="3" t="str" cm="1">
        <f t="array" ref="O635">IF(INDEX(Pat_org!$D$2:$P$484,MATCH(Payments_2020!$G635,Pat_org!$D$2:$D$484,0),Pat_org!L$1)=0,"",(INDEX(Pat_org!$D$2:$P$484,MATCH(Payments_2020!$G635,Pat_org!$D$2:$D$484,0),Pat_org!L$1)))</f>
        <v>UK</v>
      </c>
      <c r="P635" s="3" t="str" cm="1">
        <f t="array" ref="P635">IF(INDEX(Pat_org!$D$2:$P$484,MATCH(Payments_2020!$G635,Pat_org!$D$2:$D$484,0),Pat_org!M$1)=0,"",(INDEX(Pat_org!$D$2:$P$484,MATCH(Payments_2020!$G635,Pat_org!$D$2:$D$484,0),Pat_org!M$1)))</f>
        <v>http://hepctrust.org.uk/</v>
      </c>
      <c r="Q635" s="3" t="str" cm="1">
        <f t="array" ref="Q635">IFERROR(IF(INDEX(Pat_org!$D$2:$P$484,MATCH(Payments_2020!$G635,Pat_org!$D$2:$D$484,0),Pat_org!N$1)=0,"",(INDEX(Pat_org!$D$2:$P$484,MATCH(Payments_2020!$G635,Pat_org!$D$2:$D$484,0),Pat_org!N$1))),"")</f>
        <v>Not rare</v>
      </c>
      <c r="R635" s="3" t="str" cm="1">
        <f t="array" ref="R635">IF(INDEX(Pat_org!$D$2:$P$484,MATCH(Payments_2020!$G635,Pat_org!$D$2:$D$484,0),Pat_org!O$1)=0,"",(INDEX(Pat_org!$D$2:$P$484,MATCH(Payments_2020!$G635,Pat_org!$D$2:$D$484,0),Pat_org!O$1)))</f>
        <v>Single PO</v>
      </c>
      <c r="S635" s="3" t="str" cm="1">
        <f t="array" ref="S635">IF(INDEX(Pat_org!$D$2:$P$484,MATCH(Payments_2020!$G635,Pat_org!$D$2:$D$484,0),Pat_org!P$1)=0,"",(INDEX(Pat_org!$D$2:$P$484,MATCH(Payments_2020!$G635,Pat_org!$D$2:$D$484,0),Pat_org!P$1)))</f>
        <v/>
      </c>
      <c r="T635" s="3" t="s">
        <v>1124</v>
      </c>
      <c r="U635" s="3" t="s">
        <v>26</v>
      </c>
      <c r="V635" s="1">
        <v>2020</v>
      </c>
      <c r="W635" s="40" t="s">
        <v>27</v>
      </c>
      <c r="X635" s="40" t="str">
        <f t="shared" si="31"/>
        <v>2020GBP</v>
      </c>
      <c r="Y635" s="40">
        <v>20366</v>
      </c>
      <c r="Z635" s="31" cm="1">
        <f t="array" ref="Z635">_xlfn.IFS(X635=GBP_2020,Y635,X635=GBP_2019,Y635*CPI_2019,X635=GBP_2018,Y635*CPI_2018,X635=EUR_2020,Y635*EURGBP_2020,X635=EUR_2019,(Y635*EURGBP_2019)*CPI_2019,X635=EUR_2018,(Y635*EURGBP_2018)*CPI_2018,X635=USD_2020,Y635*USDGBP_2020,X635=USD_2019,(Y635*USDGBP_2019)*CPI_2019,X635=USD_2018,(Y635*USDGBP_2018)*CPI_2018,X635=CHF_2020,Y635*CHFGBP_2020,X635=CHF_2019,(Y635*CHFGBP_2019)*CPI_2019,X635=CHF_2018,(Y635*CHFGBP_2018)*CPI_2018,X635=SEK_2020,Y635*SEKGBP_2020,X635=SEK_2019,(Y635*SEKGBP_2019)*CPI_2019,X635=SEK_2018,(Y635*SEKGBP_2018)*CPI_2018,X635=NKK_2020,Y635*NKKGBP_2020,X635=NKK_2019,(Y635*NKKGBP_2019)*CPI_2019,X635=NKK_2018,(Y635*NKKGBP_2018)*CPI_2018,X635=DKK_2020,Y635*DKKGBP_2020,X635=DKK_2019,(Y635*DKKGBP_2019)*CPI_2019,X635=DKK_2018,(Y635*DKKGBP_2018)*CPI_2018)</f>
        <v>20366</v>
      </c>
      <c r="AA635" s="1">
        <v>1</v>
      </c>
    </row>
    <row r="636" spans="1:27" s="3" customFormat="1" x14ac:dyDescent="0.35">
      <c r="A636" s="3" t="s">
        <v>1104</v>
      </c>
      <c r="B636" s="3" t="str">
        <f t="shared" si="29"/>
        <v>MSDHepatitis C</v>
      </c>
      <c r="C636" s="3" t="str">
        <f>IF(INDEX(Comp_interest!$D:$D,MATCH(Payments_2020!$B636,Comp_interest!$C:$C,0))=0,"",INDEX(Comp_interest!$D:$D,MATCH(Payments_2020!$B636,Comp_interest!$C:$C,0)))</f>
        <v>Definitely yes</v>
      </c>
      <c r="D636" s="3" t="str">
        <f>IF(INDEX(Comp_interest!$E:$E,MATCH(Payments_2020!$B636,Comp_interest!$C:$C,0))=0,"",INDEX(Comp_interest!$E:$E,MATCH(Payments_2020!$B636,Comp_interest!$C:$C,0)))</f>
        <v>Company website</v>
      </c>
      <c r="E636" s="3" t="str">
        <f>IF(INDEX(Comp_interest!$F:$F,MATCH(Payments_2020!$B636,Comp_interest!$C:$C,0))=0,"",INDEX(Comp_interest!$F:$F,MATCH(Payments_2020!$B636,Comp_interest!$C:$C,0)))</f>
        <v>MSD has a drug for hep C in its portfolio/pipeline</v>
      </c>
      <c r="F636" s="3" t="s">
        <v>1125</v>
      </c>
      <c r="G636" s="3" t="str">
        <f>INDEX(Pat_org!$B$3:$C$892,MATCH(Payments_2020!F636,Pat_org!$B$3:$B$892,0),2)</f>
        <v>Hepatitis C Coalition</v>
      </c>
      <c r="H636" s="3" t="str" cm="1">
        <f t="array" ref="H636">IF(INDEX(Pat_org!$D$2:$P$484,MATCH(Payments_2020!$G636,Pat_org!$D$2:$D$484,0),Pat_org!E$1)=0,"",(INDEX(Pat_org!$D$2:$P$484,MATCH(Payments_2020!$G636,Pat_org!$D$2:$D$484,0),Pat_org!E$1)))</f>
        <v>Include</v>
      </c>
      <c r="I636" s="3" cm="1">
        <f t="array" ref="I636">IF(INDEX(Pat_org!$D$2:$P$484,MATCH(Payments_2020!$G636,Pat_org!$D$2:$D$484,0),Pat_org!E$1)=0,"",(INDEX(Pat_org!$D$2:$P$484,MATCH(Payments_2020!$G636,Pat_org!$D$2:$D$484,0),Pat_org!$F$1)))</f>
        <v>0</v>
      </c>
      <c r="J636" s="3" t="str" cm="1">
        <f t="array" ref="J636">IF(INDEX(Pat_org!$D$2:$P$484,MATCH(Payments_2020!$G636,Pat_org!$D$2:$D$484,0),Pat_org!G$1)=0,"",(INDEX(Pat_org!$D$2:$P$484,MATCH(Payments_2020!$G636,Pat_org!$D$2:$D$484,0),Pat_org!G$1)))</f>
        <v>Multipurpose organisation</v>
      </c>
      <c r="K636" s="3" t="str" cm="1">
        <f t="array" ref="K636">IF(INDEX(Pat_org!$D$2:$P$484,MATCH(Payments_2020!$G636,Pat_org!$D$2:$D$484,0),Pat_org!H$1)=0,"",(INDEX(Pat_org!$D$2:$P$484,MATCH(Payments_2020!$G636,Pat_org!$D$2:$D$484,0),Pat_org!H$1)))</f>
        <v>01 Certain infectious or parasitic diseases  </v>
      </c>
      <c r="L636" s="3" t="str" cm="1">
        <f t="array" ref="L636">IF(INDEX(Pat_org!$D$2:$P$484,MATCH(Payments_2020!$G636,Pat_org!$D$2:$D$484,0),Pat_org!I$1)=0,"",(INDEX(Pat_org!$D$2:$P$484,MATCH(Payments_2020!$G636,Pat_org!$D$2:$D$484,0),Pat_org!I$1)))</f>
        <v>Hepatitis C</v>
      </c>
      <c r="M636" s="3" t="str" cm="1">
        <f t="array" ref="M636">IF(INDEX(Pat_org!$D$2:$P$484,MATCH(Payments_2020!$G636,Pat_org!$D$2:$D$484,0),Pat_org!J$1)=0,"",(INDEX(Pat_org!$D$2:$P$484,MATCH(Payments_2020!$G636,Pat_org!$D$2:$D$484,0),Pat_org!J$1)))</f>
        <v/>
      </c>
      <c r="N636" s="3" t="str" cm="1">
        <f t="array" ref="N636">IF(INDEX(Pat_org!$D$2:$P$484,MATCH(Payments_2020!$G636,Pat_org!$D$2:$D$484,0),Pat_org!K$1)=0,"",(INDEX(Pat_org!$D$2:$P$484,MATCH(Payments_2020!$G636,Pat_org!$D$2:$D$484,0),Pat_org!K$1)))</f>
        <v/>
      </c>
      <c r="O636" s="3" t="str" cm="1">
        <f t="array" ref="O636">IF(INDEX(Pat_org!$D$2:$P$484,MATCH(Payments_2020!$G636,Pat_org!$D$2:$D$484,0),Pat_org!L$1)=0,"",(INDEX(Pat_org!$D$2:$P$484,MATCH(Payments_2020!$G636,Pat_org!$D$2:$D$484,0),Pat_org!L$1)))</f>
        <v>UK</v>
      </c>
      <c r="P636" s="3" t="str" cm="1">
        <f t="array" ref="P636">IF(INDEX(Pat_org!$D$2:$P$484,MATCH(Payments_2020!$G636,Pat_org!$D$2:$D$484,0),Pat_org!M$1)=0,"",(INDEX(Pat_org!$D$2:$P$484,MATCH(Payments_2020!$G636,Pat_org!$D$2:$D$484,0),Pat_org!M$1)))</f>
        <v>http://www.hepc-coalition.uk/</v>
      </c>
      <c r="Q636" s="3" t="str" cm="1">
        <f t="array" ref="Q636">IFERROR(IF(INDEX(Pat_org!$D$2:$P$484,MATCH(Payments_2020!$G636,Pat_org!$D$2:$D$484,0),Pat_org!N$1)=0,"",(INDEX(Pat_org!$D$2:$P$484,MATCH(Payments_2020!$G636,Pat_org!$D$2:$D$484,0),Pat_org!N$1))),"")</f>
        <v>Not rare</v>
      </c>
      <c r="R636" s="3" t="str" cm="1">
        <f t="array" ref="R636">IF(INDEX(Pat_org!$D$2:$P$484,MATCH(Payments_2020!$G636,Pat_org!$D$2:$D$484,0),Pat_org!O$1)=0,"",(INDEX(Pat_org!$D$2:$P$484,MATCH(Payments_2020!$G636,Pat_org!$D$2:$D$484,0),Pat_org!O$1)))</f>
        <v xml:space="preserve">Alliance of POs  </v>
      </c>
      <c r="S636" s="3" t="str" cm="1">
        <f t="array" ref="S636">IF(INDEX(Pat_org!$D$2:$P$484,MATCH(Payments_2020!$G636,Pat_org!$D$2:$D$484,0),Pat_org!P$1)=0,"",(INDEX(Pat_org!$D$2:$P$484,MATCH(Payments_2020!$G636,Pat_org!$D$2:$D$484,0),Pat_org!P$1)))</f>
        <v/>
      </c>
      <c r="T636" s="3" t="s">
        <v>1126</v>
      </c>
      <c r="U636" s="3" t="s">
        <v>26</v>
      </c>
      <c r="V636" s="1">
        <v>2020</v>
      </c>
      <c r="W636" s="40" t="s">
        <v>27</v>
      </c>
      <c r="X636" s="40" t="str">
        <f t="shared" si="31"/>
        <v>2020GBP</v>
      </c>
      <c r="Y636" s="40">
        <v>5000</v>
      </c>
      <c r="Z636" s="31" cm="1">
        <f t="array" ref="Z636">_xlfn.IFS(X636=GBP_2020,Y636,X636=GBP_2019,Y636*CPI_2019,X636=GBP_2018,Y636*CPI_2018,X636=EUR_2020,Y636*EURGBP_2020,X636=EUR_2019,(Y636*EURGBP_2019)*CPI_2019,X636=EUR_2018,(Y636*EURGBP_2018)*CPI_2018,X636=USD_2020,Y636*USDGBP_2020,X636=USD_2019,(Y636*USDGBP_2019)*CPI_2019,X636=USD_2018,(Y636*USDGBP_2018)*CPI_2018,X636=CHF_2020,Y636*CHFGBP_2020,X636=CHF_2019,(Y636*CHFGBP_2019)*CPI_2019,X636=CHF_2018,(Y636*CHFGBP_2018)*CPI_2018,X636=SEK_2020,Y636*SEKGBP_2020,X636=SEK_2019,(Y636*SEKGBP_2019)*CPI_2019,X636=SEK_2018,(Y636*SEKGBP_2018)*CPI_2018,X636=NKK_2020,Y636*NKKGBP_2020,X636=NKK_2019,(Y636*NKKGBP_2019)*CPI_2019,X636=NKK_2018,(Y636*NKKGBP_2018)*CPI_2018,X636=DKK_2020,Y636*DKKGBP_2020,X636=DKK_2019,(Y636*DKKGBP_2019)*CPI_2019,X636=DKK_2018,(Y636*DKKGBP_2018)*CPI_2018)</f>
        <v>5000</v>
      </c>
      <c r="AA636" s="1">
        <v>1</v>
      </c>
    </row>
    <row r="637" spans="1:27" s="3" customFormat="1" x14ac:dyDescent="0.35">
      <c r="A637" s="3" t="s">
        <v>1104</v>
      </c>
      <c r="B637" s="3" t="str">
        <f t="shared" si="29"/>
        <v>MSDHIV</v>
      </c>
      <c r="C637" s="3" t="str">
        <f>IF(INDEX(Comp_interest!$D:$D,MATCH(Payments_2020!$B637,Comp_interest!$C:$C,0))=0,"",INDEX(Comp_interest!$D:$D,MATCH(Payments_2020!$B637,Comp_interest!$C:$C,0)))</f>
        <v>Definitely yes</v>
      </c>
      <c r="D637" s="3" t="str">
        <f>IF(INDEX(Comp_interest!$E:$E,MATCH(Payments_2020!$B637,Comp_interest!$C:$C,0))=0,"",INDEX(Comp_interest!$E:$E,MATCH(Payments_2020!$B637,Comp_interest!$C:$C,0)))</f>
        <v>Company website</v>
      </c>
      <c r="E637" s="3" t="str">
        <f>IF(INDEX(Comp_interest!$F:$F,MATCH(Payments_2020!$B637,Comp_interest!$C:$C,0))=0,"",INDEX(Comp_interest!$F:$F,MATCH(Payments_2020!$B637,Comp_interest!$C:$C,0)))</f>
        <v/>
      </c>
      <c r="F637" s="3" t="s">
        <v>849</v>
      </c>
      <c r="G637" s="3" t="str">
        <f>INDEX(Pat_org!$B$3:$C$892,MATCH(Payments_2020!F637,Pat_org!$B$3:$B$892,0),2)</f>
        <v>HIV i-Base</v>
      </c>
      <c r="H637" s="3" t="str" cm="1">
        <f t="array" ref="H637">IF(INDEX(Pat_org!$D$2:$P$484,MATCH(Payments_2020!$G637,Pat_org!$D$2:$D$484,0),Pat_org!E$1)=0,"",(INDEX(Pat_org!$D$2:$P$484,MATCH(Payments_2020!$G637,Pat_org!$D$2:$D$484,0),Pat_org!E$1)))</f>
        <v>Include</v>
      </c>
      <c r="I637" s="3" cm="1">
        <f t="array" ref="I637">IF(INDEX(Pat_org!$D$2:$P$484,MATCH(Payments_2020!$G637,Pat_org!$D$2:$D$484,0),Pat_org!E$1)=0,"",(INDEX(Pat_org!$D$2:$P$484,MATCH(Payments_2020!$G637,Pat_org!$D$2:$D$484,0),Pat_org!$F$1)))</f>
        <v>0</v>
      </c>
      <c r="J637" s="3" t="str" cm="1">
        <f t="array" ref="J637">IF(INDEX(Pat_org!$D$2:$P$484,MATCH(Payments_2020!$G637,Pat_org!$D$2:$D$484,0),Pat_org!G$1)=0,"",(INDEX(Pat_org!$D$2:$P$484,MATCH(Payments_2020!$G637,Pat_org!$D$2:$D$484,0),Pat_org!G$1)))</f>
        <v>Organisation focused on education</v>
      </c>
      <c r="K637" s="3" t="str" cm="1">
        <f t="array" ref="K637">IF(INDEX(Pat_org!$D$2:$P$484,MATCH(Payments_2020!$G637,Pat_org!$D$2:$D$484,0),Pat_org!H$1)=0,"",(INDEX(Pat_org!$D$2:$P$484,MATCH(Payments_2020!$G637,Pat_org!$D$2:$D$484,0),Pat_org!H$1)))</f>
        <v>01 Certain infectious or parasitic diseases  </v>
      </c>
      <c r="L637" s="3" t="str" cm="1">
        <f t="array" ref="L637">IF(INDEX(Pat_org!$D$2:$P$484,MATCH(Payments_2020!$G637,Pat_org!$D$2:$D$484,0),Pat_org!I$1)=0,"",(INDEX(Pat_org!$D$2:$P$484,MATCH(Payments_2020!$G637,Pat_org!$D$2:$D$484,0),Pat_org!I$1)))</f>
        <v>HIV</v>
      </c>
      <c r="M637" s="3" cm="1">
        <f t="array" ref="M637">IF(INDEX(Pat_org!$D$2:$P$484,MATCH(Payments_2020!$G637,Pat_org!$D$2:$D$484,0),Pat_org!J$1)=0,"",(INDEX(Pat_org!$D$2:$P$484,MATCH(Payments_2020!$G637,Pat_org!$D$2:$D$484,0),Pat_org!J$1)))</f>
        <v>1081905</v>
      </c>
      <c r="N637" s="3" t="str" cm="1">
        <f t="array" ref="N637">IF(INDEX(Pat_org!$D$2:$P$484,MATCH(Payments_2020!$G637,Pat_org!$D$2:$D$484,0),Pat_org!K$1)=0,"",(INDEX(Pat_org!$D$2:$P$484,MATCH(Payments_2020!$G637,Pat_org!$D$2:$D$484,0),Pat_org!K$1)))</f>
        <v/>
      </c>
      <c r="O637" s="3" t="str" cm="1">
        <f t="array" ref="O637">IF(INDEX(Pat_org!$D$2:$P$484,MATCH(Payments_2020!$G637,Pat_org!$D$2:$D$484,0),Pat_org!L$1)=0,"",(INDEX(Pat_org!$D$2:$P$484,MATCH(Payments_2020!$G637,Pat_org!$D$2:$D$484,0),Pat_org!L$1)))</f>
        <v>UK</v>
      </c>
      <c r="P637" s="3" t="str" cm="1">
        <f t="array" ref="P637">IF(INDEX(Pat_org!$D$2:$P$484,MATCH(Payments_2020!$G637,Pat_org!$D$2:$D$484,0),Pat_org!M$1)=0,"",(INDEX(Pat_org!$D$2:$P$484,MATCH(Payments_2020!$G637,Pat_org!$D$2:$D$484,0),Pat_org!M$1)))</f>
        <v>https://i-base.info/</v>
      </c>
      <c r="Q637" s="3" t="str" cm="1">
        <f t="array" ref="Q637">IFERROR(IF(INDEX(Pat_org!$D$2:$P$484,MATCH(Payments_2020!$G637,Pat_org!$D$2:$D$484,0),Pat_org!N$1)=0,"",(INDEX(Pat_org!$D$2:$P$484,MATCH(Payments_2020!$G637,Pat_org!$D$2:$D$484,0),Pat_org!N$1))),"")</f>
        <v>Not rare</v>
      </c>
      <c r="R637" s="3" t="str" cm="1">
        <f t="array" ref="R637">IF(INDEX(Pat_org!$D$2:$P$484,MATCH(Payments_2020!$G637,Pat_org!$D$2:$D$484,0),Pat_org!O$1)=0,"",(INDEX(Pat_org!$D$2:$P$484,MATCH(Payments_2020!$G637,Pat_org!$D$2:$D$484,0),Pat_org!O$1)))</f>
        <v>Single PO</v>
      </c>
      <c r="S637" s="3" t="str" cm="1">
        <f t="array" ref="S637">IF(INDEX(Pat_org!$D$2:$P$484,MATCH(Payments_2020!$G637,Pat_org!$D$2:$D$484,0),Pat_org!P$1)=0,"",(INDEX(Pat_org!$D$2:$P$484,MATCH(Payments_2020!$G637,Pat_org!$D$2:$D$484,0),Pat_org!P$1)))</f>
        <v/>
      </c>
      <c r="T637" s="3" t="s">
        <v>1127</v>
      </c>
      <c r="U637" s="3" t="s">
        <v>26</v>
      </c>
      <c r="V637" s="1">
        <v>2020</v>
      </c>
      <c r="W637" s="4" t="s">
        <v>157</v>
      </c>
      <c r="X637" s="40" t="str">
        <f t="shared" si="31"/>
        <v>2020USD</v>
      </c>
      <c r="Y637" s="40">
        <v>25000</v>
      </c>
      <c r="Z637" s="31" cm="1">
        <f t="array" ref="Z637">_xlfn.IFS(X637=GBP_2020,Y637,X637=GBP_2019,Y637*CPI_2019,X637=GBP_2018,Y637*CPI_2018,X637=EUR_2020,Y637*EURGBP_2020,X637=EUR_2019,(Y637*EURGBP_2019)*CPI_2019,X637=EUR_2018,(Y637*EURGBP_2018)*CPI_2018,X637=USD_2020,Y637*USDGBP_2020,X637=USD_2019,(Y637*USDGBP_2019)*CPI_2019,X637=USD_2018,(Y637*USDGBP_2018)*CPI_2018,X637=CHF_2020,Y637*CHFGBP_2020,X637=CHF_2019,(Y637*CHFGBP_2019)*CPI_2019,X637=CHF_2018,(Y637*CHFGBP_2018)*CPI_2018,X637=SEK_2020,Y637*SEKGBP_2020,X637=SEK_2019,(Y637*SEKGBP_2019)*CPI_2019,X637=SEK_2018,(Y637*SEKGBP_2018)*CPI_2018,X637=NKK_2020,Y637*NKKGBP_2020,X637=NKK_2019,(Y637*NKKGBP_2019)*CPI_2019,X637=NKK_2018,(Y637*NKKGBP_2018)*CPI_2018,X637=DKK_2020,Y637*DKKGBP_2020,X637=DKK_2019,(Y637*DKKGBP_2019)*CPI_2019,X637=DKK_2018,(Y637*DKKGBP_2018)*CPI_2018)</f>
        <v>19580</v>
      </c>
      <c r="AA637" s="1">
        <v>1</v>
      </c>
    </row>
    <row r="638" spans="1:27" s="3" customFormat="1" x14ac:dyDescent="0.35">
      <c r="A638" s="3" t="s">
        <v>1104</v>
      </c>
      <c r="B638" s="3" t="str">
        <f t="shared" si="29"/>
        <v>MSDAlliance of patient organisations</v>
      </c>
      <c r="C638" s="3" t="str">
        <f>IF(INDEX(Comp_interest!$D:$D,MATCH(Payments_2020!$B638,Comp_interest!$C:$C,0))=0,"",INDEX(Comp_interest!$D:$D,MATCH(Payments_2020!$B638,Comp_interest!$C:$C,0)))</f>
        <v xml:space="preserve">Other </v>
      </c>
      <c r="D638" s="3" t="str">
        <f>IF(INDEX(Comp_interest!$E:$E,MATCH(Payments_2020!$B638,Comp_interest!$C:$C,0))=0,"",INDEX(Comp_interest!$E:$E,MATCH(Payments_2020!$B638,Comp_interest!$C:$C,0)))</f>
        <v/>
      </c>
      <c r="E638" s="3" t="str">
        <f>IF(INDEX(Comp_interest!$F:$F,MATCH(Payments_2020!$B638,Comp_interest!$C:$C,0))=0,"",INDEX(Comp_interest!$F:$F,MATCH(Payments_2020!$B638,Comp_interest!$C:$C,0)))</f>
        <v>Unclear</v>
      </c>
      <c r="F638" s="3" t="s">
        <v>1128</v>
      </c>
      <c r="G638" s="3" t="str">
        <f>INDEX(Pat_org!$B$3:$C$892,MATCH(Payments_2020!F638,Pat_org!$B$3:$B$892,0),2)</f>
        <v>International Alliance of Patients' Organizations</v>
      </c>
      <c r="H638" s="3" t="str" cm="1">
        <f t="array" ref="H638">IF(INDEX(Pat_org!$D$2:$P$484,MATCH(Payments_2020!$G638,Pat_org!$D$2:$D$484,0),Pat_org!E$1)=0,"",(INDEX(Pat_org!$D$2:$P$484,MATCH(Payments_2020!$G638,Pat_org!$D$2:$D$484,0),Pat_org!E$1)))</f>
        <v>Include</v>
      </c>
      <c r="I638" s="3" cm="1">
        <f t="array" ref="I638">IF(INDEX(Pat_org!$D$2:$P$484,MATCH(Payments_2020!$G638,Pat_org!$D$2:$D$484,0),Pat_org!E$1)=0,"",(INDEX(Pat_org!$D$2:$P$484,MATCH(Payments_2020!$G638,Pat_org!$D$2:$D$484,0),Pat_org!$F$1)))</f>
        <v>0</v>
      </c>
      <c r="J638" s="3" t="str" cm="1">
        <f t="array" ref="J638">IF(INDEX(Pat_org!$D$2:$P$484,MATCH(Payments_2020!$G638,Pat_org!$D$2:$D$484,0),Pat_org!G$1)=0,"",(INDEX(Pat_org!$D$2:$P$484,MATCH(Payments_2020!$G638,Pat_org!$D$2:$D$484,0),Pat_org!G$1)))</f>
        <v>Multipurpose organisation</v>
      </c>
      <c r="K638" s="3" t="str" cm="1">
        <f t="array" ref="K638">IF(INDEX(Pat_org!$D$2:$P$484,MATCH(Payments_2020!$G638,Pat_org!$D$2:$D$484,0),Pat_org!H$1)=0,"",(INDEX(Pat_org!$D$2:$P$484,MATCH(Payments_2020!$G638,Pat_org!$D$2:$D$484,0),Pat_org!H$1)))</f>
        <v xml:space="preserve">Other </v>
      </c>
      <c r="L638" s="3" t="str" cm="1">
        <f t="array" ref="L638">IF(INDEX(Pat_org!$D$2:$P$484,MATCH(Payments_2020!$G638,Pat_org!$D$2:$D$484,0),Pat_org!I$1)=0,"",(INDEX(Pat_org!$D$2:$P$484,MATCH(Payments_2020!$G638,Pat_org!$D$2:$D$484,0),Pat_org!I$1)))</f>
        <v>Alliance of patient organisations</v>
      </c>
      <c r="M638" s="3" cm="1">
        <f t="array" ref="M638">IF(INDEX(Pat_org!$D$2:$P$484,MATCH(Payments_2020!$G638,Pat_org!$D$2:$D$484,0),Pat_org!J$1)=0,"",(INDEX(Pat_org!$D$2:$P$484,MATCH(Payments_2020!$G638,Pat_org!$D$2:$D$484,0),Pat_org!J$1)))</f>
        <v>1155577</v>
      </c>
      <c r="N638" s="3" t="str" cm="1">
        <f t="array" ref="N638">IF(INDEX(Pat_org!$D$2:$P$484,MATCH(Payments_2020!$G638,Pat_org!$D$2:$D$484,0),Pat_org!K$1)=0,"",(INDEX(Pat_org!$D$2:$P$484,MATCH(Payments_2020!$G638,Pat_org!$D$2:$D$484,0),Pat_org!K$1)))</f>
        <v/>
      </c>
      <c r="O638" s="3" t="str" cm="1">
        <f t="array" ref="O638">IF(INDEX(Pat_org!$D$2:$P$484,MATCH(Payments_2020!$G638,Pat_org!$D$2:$D$484,0),Pat_org!L$1)=0,"",(INDEX(Pat_org!$D$2:$P$484,MATCH(Payments_2020!$G638,Pat_org!$D$2:$D$484,0),Pat_org!L$1)))</f>
        <v>UK</v>
      </c>
      <c r="P638" s="3" t="str" cm="1">
        <f t="array" ref="P638">IF(INDEX(Pat_org!$D$2:$P$484,MATCH(Payments_2020!$G638,Pat_org!$D$2:$D$484,0),Pat_org!M$1)=0,"",(INDEX(Pat_org!$D$2:$P$484,MATCH(Payments_2020!$G638,Pat_org!$D$2:$D$484,0),Pat_org!M$1)))</f>
        <v>https://www.iapo.org.uk/</v>
      </c>
      <c r="Q638" s="3" t="str" cm="1">
        <f t="array" ref="Q638">IFERROR(IF(INDEX(Pat_org!$D$2:$P$484,MATCH(Payments_2020!$G638,Pat_org!$D$2:$D$484,0),Pat_org!N$1)=0,"",(INDEX(Pat_org!$D$2:$P$484,MATCH(Payments_2020!$G638,Pat_org!$D$2:$D$484,0),Pat_org!N$1))),"")</f>
        <v>Unclear</v>
      </c>
      <c r="R638" s="3" t="str" cm="1">
        <f t="array" ref="R638">IF(INDEX(Pat_org!$D$2:$P$484,MATCH(Payments_2020!$G638,Pat_org!$D$2:$D$484,0),Pat_org!O$1)=0,"",(INDEX(Pat_org!$D$2:$P$484,MATCH(Payments_2020!$G638,Pat_org!$D$2:$D$484,0),Pat_org!O$1)))</f>
        <v xml:space="preserve">Alliance of POs  </v>
      </c>
      <c r="S638" s="3" t="str" cm="1">
        <f t="array" ref="S638">IF(INDEX(Pat_org!$D$2:$P$484,MATCH(Payments_2020!$G638,Pat_org!$D$2:$D$484,0),Pat_org!P$1)=0,"",(INDEX(Pat_org!$D$2:$P$484,MATCH(Payments_2020!$G638,Pat_org!$D$2:$D$484,0),Pat_org!P$1)))</f>
        <v/>
      </c>
      <c r="T638" s="3" t="s">
        <v>1129</v>
      </c>
      <c r="U638" s="3" t="s">
        <v>26</v>
      </c>
      <c r="V638" s="1">
        <v>2020</v>
      </c>
      <c r="W638" s="4" t="s">
        <v>157</v>
      </c>
      <c r="X638" s="40" t="str">
        <f t="shared" si="31"/>
        <v>2020USD</v>
      </c>
      <c r="Y638" s="40">
        <v>40000</v>
      </c>
      <c r="Z638" s="31" cm="1">
        <f t="array" ref="Z638">_xlfn.IFS(X638=GBP_2020,Y638,X638=GBP_2019,Y638*CPI_2019,X638=GBP_2018,Y638*CPI_2018,X638=EUR_2020,Y638*EURGBP_2020,X638=EUR_2019,(Y638*EURGBP_2019)*CPI_2019,X638=EUR_2018,(Y638*EURGBP_2018)*CPI_2018,X638=USD_2020,Y638*USDGBP_2020,X638=USD_2019,(Y638*USDGBP_2019)*CPI_2019,X638=USD_2018,(Y638*USDGBP_2018)*CPI_2018,X638=CHF_2020,Y638*CHFGBP_2020,X638=CHF_2019,(Y638*CHFGBP_2019)*CPI_2019,X638=CHF_2018,(Y638*CHFGBP_2018)*CPI_2018,X638=SEK_2020,Y638*SEKGBP_2020,X638=SEK_2019,(Y638*SEKGBP_2019)*CPI_2019,X638=SEK_2018,(Y638*SEKGBP_2018)*CPI_2018,X638=NKK_2020,Y638*NKKGBP_2020,X638=NKK_2019,(Y638*NKKGBP_2019)*CPI_2019,X638=NKK_2018,(Y638*NKKGBP_2018)*CPI_2018,X638=DKK_2020,Y638*DKKGBP_2020,X638=DKK_2019,(Y638*DKKGBP_2019)*CPI_2019,X638=DKK_2018,(Y638*DKKGBP_2018)*CPI_2018)</f>
        <v>31328</v>
      </c>
      <c r="AA638" s="1">
        <v>1</v>
      </c>
    </row>
    <row r="639" spans="1:27" s="3" customFormat="1" x14ac:dyDescent="0.35">
      <c r="A639" s="3" t="s">
        <v>1104</v>
      </c>
      <c r="B639" s="3" t="str">
        <f t="shared" si="29"/>
        <v>MSDCervical cancer</v>
      </c>
      <c r="C639" s="3" t="str">
        <f>IF(INDEX(Comp_interest!$D:$D,MATCH(Payments_2020!$B639,Comp_interest!$C:$C,0))=0,"",INDEX(Comp_interest!$D:$D,MATCH(Payments_2020!$B639,Comp_interest!$C:$C,0)))</f>
        <v>Definitely yes</v>
      </c>
      <c r="D639" s="3" t="str">
        <f>IF(INDEX(Comp_interest!$E:$E,MATCH(Payments_2020!$B639,Comp_interest!$C:$C,0))=0,"",INDEX(Comp_interest!$E:$E,MATCH(Payments_2020!$B639,Comp_interest!$C:$C,0)))</f>
        <v>Company website</v>
      </c>
      <c r="E639" s="3" t="str">
        <f>IF(INDEX(Comp_interest!$F:$F,MATCH(Payments_2020!$B639,Comp_interest!$C:$C,0))=0,"",INDEX(Comp_interest!$F:$F,MATCH(Payments_2020!$B639,Comp_interest!$C:$C,0)))</f>
        <v/>
      </c>
      <c r="F639" s="3" t="s">
        <v>1130</v>
      </c>
      <c r="G639" s="3" t="str">
        <f>INDEX(Pat_org!$B$3:$C$892,MATCH(Payments_2020!F639,Pat_org!$B$3:$B$892,0),2)</f>
        <v>Jo's Cervical Cancer Trust</v>
      </c>
      <c r="H639" s="3" t="str" cm="1">
        <f t="array" ref="H639">IF(INDEX(Pat_org!$D$2:$P$484,MATCH(Payments_2020!$G639,Pat_org!$D$2:$D$484,0),Pat_org!E$1)=0,"",(INDEX(Pat_org!$D$2:$P$484,MATCH(Payments_2020!$G639,Pat_org!$D$2:$D$484,0),Pat_org!E$1)))</f>
        <v>Include</v>
      </c>
      <c r="I639" s="3" cm="1">
        <f t="array" ref="I639">IF(INDEX(Pat_org!$D$2:$P$484,MATCH(Payments_2020!$G639,Pat_org!$D$2:$D$484,0),Pat_org!E$1)=0,"",(INDEX(Pat_org!$D$2:$P$484,MATCH(Payments_2020!$G639,Pat_org!$D$2:$D$484,0),Pat_org!$F$1)))</f>
        <v>0</v>
      </c>
      <c r="J639" s="3" t="str" cm="1">
        <f t="array" ref="J639">IF(INDEX(Pat_org!$D$2:$P$484,MATCH(Payments_2020!$G639,Pat_org!$D$2:$D$484,0),Pat_org!G$1)=0,"",(INDEX(Pat_org!$D$2:$P$484,MATCH(Payments_2020!$G639,Pat_org!$D$2:$D$484,0),Pat_org!G$1)))</f>
        <v>Multipurpose organisation</v>
      </c>
      <c r="K639" s="3" t="str" cm="1">
        <f t="array" ref="K639">IF(INDEX(Pat_org!$D$2:$P$484,MATCH(Payments_2020!$G639,Pat_org!$D$2:$D$484,0),Pat_org!H$1)=0,"",(INDEX(Pat_org!$D$2:$P$484,MATCH(Payments_2020!$G639,Pat_org!$D$2:$D$484,0),Pat_org!H$1)))</f>
        <v>02 Neoplasms  </v>
      </c>
      <c r="L639" s="3" t="str" cm="1">
        <f t="array" ref="L639">IF(INDEX(Pat_org!$D$2:$P$484,MATCH(Payments_2020!$G639,Pat_org!$D$2:$D$484,0),Pat_org!I$1)=0,"",(INDEX(Pat_org!$D$2:$P$484,MATCH(Payments_2020!$G639,Pat_org!$D$2:$D$484,0),Pat_org!I$1)))</f>
        <v>Cervical cancer</v>
      </c>
      <c r="M639" s="3" cm="1">
        <f t="array" ref="M639">IF(INDEX(Pat_org!$D$2:$P$484,MATCH(Payments_2020!$G639,Pat_org!$D$2:$D$484,0),Pat_org!J$1)=0,"",(INDEX(Pat_org!$D$2:$P$484,MATCH(Payments_2020!$G639,Pat_org!$D$2:$D$484,0),Pat_org!J$1)))</f>
        <v>1133542</v>
      </c>
      <c r="N639" s="3" t="str" cm="1">
        <f t="array" ref="N639">IF(INDEX(Pat_org!$D$2:$P$484,MATCH(Payments_2020!$G639,Pat_org!$D$2:$D$484,0),Pat_org!K$1)=0,"",(INDEX(Pat_org!$D$2:$P$484,MATCH(Payments_2020!$G639,Pat_org!$D$2:$D$484,0),Pat_org!K$1)))</f>
        <v/>
      </c>
      <c r="O639" s="3" t="str" cm="1">
        <f t="array" ref="O639">IF(INDEX(Pat_org!$D$2:$P$484,MATCH(Payments_2020!$G639,Pat_org!$D$2:$D$484,0),Pat_org!L$1)=0,"",(INDEX(Pat_org!$D$2:$P$484,MATCH(Payments_2020!$G639,Pat_org!$D$2:$D$484,0),Pat_org!L$1)))</f>
        <v>UK</v>
      </c>
      <c r="P639" s="3" t="str" cm="1">
        <f t="array" ref="P639">IF(INDEX(Pat_org!$D$2:$P$484,MATCH(Payments_2020!$G639,Pat_org!$D$2:$D$484,0),Pat_org!M$1)=0,"",(INDEX(Pat_org!$D$2:$P$484,MATCH(Payments_2020!$G639,Pat_org!$D$2:$D$484,0),Pat_org!M$1)))</f>
        <v>https://www.jostrust.org.uk/</v>
      </c>
      <c r="Q639" s="3" t="str" cm="1">
        <f t="array" ref="Q639">IFERROR(IF(INDEX(Pat_org!$D$2:$P$484,MATCH(Payments_2020!$G639,Pat_org!$D$2:$D$484,0),Pat_org!N$1)=0,"",(INDEX(Pat_org!$D$2:$P$484,MATCH(Payments_2020!$G639,Pat_org!$D$2:$D$484,0),Pat_org!N$1))),"")</f>
        <v>Not rare</v>
      </c>
      <c r="R639" s="3" t="str" cm="1">
        <f t="array" ref="R639">IF(INDEX(Pat_org!$D$2:$P$484,MATCH(Payments_2020!$G639,Pat_org!$D$2:$D$484,0),Pat_org!O$1)=0,"",(INDEX(Pat_org!$D$2:$P$484,MATCH(Payments_2020!$G639,Pat_org!$D$2:$D$484,0),Pat_org!O$1)))</f>
        <v>Single PO</v>
      </c>
      <c r="S639" s="3" t="str" cm="1">
        <f t="array" ref="S639">IF(INDEX(Pat_org!$D$2:$P$484,MATCH(Payments_2020!$G639,Pat_org!$D$2:$D$484,0),Pat_org!P$1)=0,"",(INDEX(Pat_org!$D$2:$P$484,MATCH(Payments_2020!$G639,Pat_org!$D$2:$D$484,0),Pat_org!P$1)))</f>
        <v/>
      </c>
      <c r="T639" s="3" t="s">
        <v>1131</v>
      </c>
      <c r="U639" s="3" t="s">
        <v>26</v>
      </c>
      <c r="V639" s="1">
        <v>2020</v>
      </c>
      <c r="W639" s="4" t="s">
        <v>27</v>
      </c>
      <c r="X639" s="40" t="str">
        <f t="shared" si="31"/>
        <v>2020GBP</v>
      </c>
      <c r="Y639" s="40">
        <v>15000</v>
      </c>
      <c r="Z639" s="31" cm="1">
        <f t="array" ref="Z639">_xlfn.IFS(X639=GBP_2020,Y639,X639=GBP_2019,Y639*CPI_2019,X639=GBP_2018,Y639*CPI_2018,X639=EUR_2020,Y639*EURGBP_2020,X639=EUR_2019,(Y639*EURGBP_2019)*CPI_2019,X639=EUR_2018,(Y639*EURGBP_2018)*CPI_2018,X639=USD_2020,Y639*USDGBP_2020,X639=USD_2019,(Y639*USDGBP_2019)*CPI_2019,X639=USD_2018,(Y639*USDGBP_2018)*CPI_2018,X639=CHF_2020,Y639*CHFGBP_2020,X639=CHF_2019,(Y639*CHFGBP_2019)*CPI_2019,X639=CHF_2018,(Y639*CHFGBP_2018)*CPI_2018,X639=SEK_2020,Y639*SEKGBP_2020,X639=SEK_2019,(Y639*SEKGBP_2019)*CPI_2019,X639=SEK_2018,(Y639*SEKGBP_2018)*CPI_2018,X639=NKK_2020,Y639*NKKGBP_2020,X639=NKK_2019,(Y639*NKKGBP_2019)*CPI_2019,X639=NKK_2018,(Y639*NKKGBP_2018)*CPI_2018,X639=DKK_2020,Y639*DKKGBP_2020,X639=DKK_2019,(Y639*DKKGBP_2019)*CPI_2019,X639=DKK_2018,(Y639*DKKGBP_2018)*CPI_2018)</f>
        <v>15000</v>
      </c>
      <c r="AA639" s="1">
        <v>1</v>
      </c>
    </row>
    <row r="640" spans="1:27" s="3" customFormat="1" x14ac:dyDescent="0.35">
      <c r="A640" s="3" t="s">
        <v>1104</v>
      </c>
      <c r="B640" s="3" t="str">
        <f t="shared" si="29"/>
        <v>MSDKidney cancer</v>
      </c>
      <c r="C640" s="3" t="str">
        <f>IF(INDEX(Comp_interest!$D:$D,MATCH(Payments_2020!$B640,Comp_interest!$C:$C,0))=0,"",INDEX(Comp_interest!$D:$D,MATCH(Payments_2020!$B640,Comp_interest!$C:$C,0)))</f>
        <v>Definitely yes</v>
      </c>
      <c r="D640" s="3" t="str">
        <f>IF(INDEX(Comp_interest!$E:$E,MATCH(Payments_2020!$B640,Comp_interest!$C:$C,0))=0,"",INDEX(Comp_interest!$E:$E,MATCH(Payments_2020!$B640,Comp_interest!$C:$C,0)))</f>
        <v>Company website</v>
      </c>
      <c r="E640" s="3" t="str">
        <f>IF(INDEX(Comp_interest!$F:$F,MATCH(Payments_2020!$B640,Comp_interest!$C:$C,0))=0,"",INDEX(Comp_interest!$F:$F,MATCH(Payments_2020!$B640,Comp_interest!$C:$C,0)))</f>
        <v>Renal cell carcinoma</v>
      </c>
      <c r="F640" s="3" t="s">
        <v>430</v>
      </c>
      <c r="G640" s="3" t="str">
        <f>INDEX(Pat_org!$B$3:$C$892,MATCH(Payments_2020!F640,Pat_org!$B$3:$B$892,0),2)</f>
        <v>Kidney Cancer UK</v>
      </c>
      <c r="H640" s="3" t="str" cm="1">
        <f t="array" ref="H640">IF(INDEX(Pat_org!$D$2:$P$484,MATCH(Payments_2020!$G640,Pat_org!$D$2:$D$484,0),Pat_org!E$1)=0,"",(INDEX(Pat_org!$D$2:$P$484,MATCH(Payments_2020!$G640,Pat_org!$D$2:$D$484,0),Pat_org!E$1)))</f>
        <v>Include</v>
      </c>
      <c r="I640" s="3" cm="1">
        <f t="array" ref="I640">IF(INDEX(Pat_org!$D$2:$P$484,MATCH(Payments_2020!$G640,Pat_org!$D$2:$D$484,0),Pat_org!E$1)=0,"",(INDEX(Pat_org!$D$2:$P$484,MATCH(Payments_2020!$G640,Pat_org!$D$2:$D$484,0),Pat_org!$F$1)))</f>
        <v>0</v>
      </c>
      <c r="J640" s="3" t="str" cm="1">
        <f t="array" ref="J640">IF(INDEX(Pat_org!$D$2:$P$484,MATCH(Payments_2020!$G640,Pat_org!$D$2:$D$484,0),Pat_org!G$1)=0,"",(INDEX(Pat_org!$D$2:$P$484,MATCH(Payments_2020!$G640,Pat_org!$D$2:$D$484,0),Pat_org!G$1)))</f>
        <v>Multipurpose organisation</v>
      </c>
      <c r="K640" s="3" t="str" cm="1">
        <f t="array" ref="K640">IF(INDEX(Pat_org!$D$2:$P$484,MATCH(Payments_2020!$G640,Pat_org!$D$2:$D$484,0),Pat_org!H$1)=0,"",(INDEX(Pat_org!$D$2:$P$484,MATCH(Payments_2020!$G640,Pat_org!$D$2:$D$484,0),Pat_org!H$1)))</f>
        <v>02 Neoplasms  </v>
      </c>
      <c r="L640" s="3" t="str" cm="1">
        <f t="array" ref="L640">IF(INDEX(Pat_org!$D$2:$P$484,MATCH(Payments_2020!$G640,Pat_org!$D$2:$D$484,0),Pat_org!I$1)=0,"",(INDEX(Pat_org!$D$2:$P$484,MATCH(Payments_2020!$G640,Pat_org!$D$2:$D$484,0),Pat_org!I$1)))</f>
        <v>Kidney cancer</v>
      </c>
      <c r="M640" s="3" cm="1">
        <f t="array" ref="M640">IF(INDEX(Pat_org!$D$2:$P$484,MATCH(Payments_2020!$G640,Pat_org!$D$2:$D$484,0),Pat_org!J$1)=0,"",(INDEX(Pat_org!$D$2:$P$484,MATCH(Payments_2020!$G640,Pat_org!$D$2:$D$484,0),Pat_org!J$1)))</f>
        <v>1120146</v>
      </c>
      <c r="N640" s="3" t="str" cm="1">
        <f t="array" ref="N640">IF(INDEX(Pat_org!$D$2:$P$484,MATCH(Payments_2020!$G640,Pat_org!$D$2:$D$484,0),Pat_org!K$1)=0,"",(INDEX(Pat_org!$D$2:$P$484,MATCH(Payments_2020!$G640,Pat_org!$D$2:$D$484,0),Pat_org!K$1)))</f>
        <v/>
      </c>
      <c r="O640" s="3" t="str" cm="1">
        <f t="array" ref="O640">IF(INDEX(Pat_org!$D$2:$P$484,MATCH(Payments_2020!$G640,Pat_org!$D$2:$D$484,0),Pat_org!L$1)=0,"",(INDEX(Pat_org!$D$2:$P$484,MATCH(Payments_2020!$G640,Pat_org!$D$2:$D$484,0),Pat_org!L$1)))</f>
        <v>UK</v>
      </c>
      <c r="P640" s="3" t="str" cm="1">
        <f t="array" ref="P640">IF(INDEX(Pat_org!$D$2:$P$484,MATCH(Payments_2020!$G640,Pat_org!$D$2:$D$484,0),Pat_org!M$1)=0,"",(INDEX(Pat_org!$D$2:$P$484,MATCH(Payments_2020!$G640,Pat_org!$D$2:$D$484,0),Pat_org!M$1)))</f>
        <v>https://www.kcuk.org.uk/</v>
      </c>
      <c r="Q640" s="3" t="str" cm="1">
        <f t="array" ref="Q640">IFERROR(IF(INDEX(Pat_org!$D$2:$P$484,MATCH(Payments_2020!$G640,Pat_org!$D$2:$D$484,0),Pat_org!N$1)=0,"",(INDEX(Pat_org!$D$2:$P$484,MATCH(Payments_2020!$G640,Pat_org!$D$2:$D$484,0),Pat_org!N$1))),"")</f>
        <v>Not rare</v>
      </c>
      <c r="R640" s="3" t="str" cm="1">
        <f t="array" ref="R640">IF(INDEX(Pat_org!$D$2:$P$484,MATCH(Payments_2020!$G640,Pat_org!$D$2:$D$484,0),Pat_org!O$1)=0,"",(INDEX(Pat_org!$D$2:$P$484,MATCH(Payments_2020!$G640,Pat_org!$D$2:$D$484,0),Pat_org!O$1)))</f>
        <v>Single PO</v>
      </c>
      <c r="S640" s="3" t="str" cm="1">
        <f t="array" ref="S640">IF(INDEX(Pat_org!$D$2:$P$484,MATCH(Payments_2020!$G640,Pat_org!$D$2:$D$484,0),Pat_org!P$1)=0,"",(INDEX(Pat_org!$D$2:$P$484,MATCH(Payments_2020!$G640,Pat_org!$D$2:$D$484,0),Pat_org!P$1)))</f>
        <v/>
      </c>
      <c r="T640" s="3" t="s">
        <v>1132</v>
      </c>
      <c r="U640" s="3" t="s">
        <v>26</v>
      </c>
      <c r="V640" s="1">
        <v>2020</v>
      </c>
      <c r="W640" s="4" t="s">
        <v>27</v>
      </c>
      <c r="X640" s="40" t="str">
        <f t="shared" si="31"/>
        <v>2020GBP</v>
      </c>
      <c r="Y640" s="40">
        <v>10000</v>
      </c>
      <c r="Z640" s="31" cm="1">
        <f t="array" ref="Z640">_xlfn.IFS(X640=GBP_2020,Y640,X640=GBP_2019,Y640*CPI_2019,X640=GBP_2018,Y640*CPI_2018,X640=EUR_2020,Y640*EURGBP_2020,X640=EUR_2019,(Y640*EURGBP_2019)*CPI_2019,X640=EUR_2018,(Y640*EURGBP_2018)*CPI_2018,X640=USD_2020,Y640*USDGBP_2020,X640=USD_2019,(Y640*USDGBP_2019)*CPI_2019,X640=USD_2018,(Y640*USDGBP_2018)*CPI_2018,X640=CHF_2020,Y640*CHFGBP_2020,X640=CHF_2019,(Y640*CHFGBP_2019)*CPI_2019,X640=CHF_2018,(Y640*CHFGBP_2018)*CPI_2018,X640=SEK_2020,Y640*SEKGBP_2020,X640=SEK_2019,(Y640*SEKGBP_2019)*CPI_2019,X640=SEK_2018,(Y640*SEKGBP_2018)*CPI_2018,X640=NKK_2020,Y640*NKKGBP_2020,X640=NKK_2019,(Y640*NKKGBP_2019)*CPI_2019,X640=NKK_2018,(Y640*NKKGBP_2018)*CPI_2018,X640=DKK_2020,Y640*DKKGBP_2020,X640=DKK_2019,(Y640*DKKGBP_2019)*CPI_2019,X640=DKK_2018,(Y640*DKKGBP_2018)*CPI_2018)</f>
        <v>10000</v>
      </c>
      <c r="AA640" s="1">
        <v>1</v>
      </c>
    </row>
    <row r="641" spans="1:27" s="3" customFormat="1" x14ac:dyDescent="0.35">
      <c r="A641" s="3" t="s">
        <v>1104</v>
      </c>
      <c r="B641" s="3" t="str">
        <f t="shared" si="29"/>
        <v xml:space="preserve">MSDMelanoma </v>
      </c>
      <c r="C641" s="3" t="str">
        <f>IF(INDEX(Comp_interest!$D:$D,MATCH(Payments_2020!$B641,Comp_interest!$C:$C,0))=0,"",INDEX(Comp_interest!$D:$D,MATCH(Payments_2020!$B641,Comp_interest!$C:$C,0)))</f>
        <v>Definitely yes</v>
      </c>
      <c r="D641" s="3" t="str">
        <f>IF(INDEX(Comp_interest!$E:$E,MATCH(Payments_2020!$B641,Comp_interest!$C:$C,0))=0,"",INDEX(Comp_interest!$E:$E,MATCH(Payments_2020!$B641,Comp_interest!$C:$C,0)))</f>
        <v>Company website</v>
      </c>
      <c r="E641" s="3" t="str">
        <f>IF(INDEX(Comp_interest!$F:$F,MATCH(Payments_2020!$B641,Comp_interest!$C:$C,0))=0,"",INDEX(Comp_interest!$F:$F,MATCH(Payments_2020!$B641,Comp_interest!$C:$C,0)))</f>
        <v/>
      </c>
      <c r="F641" s="3" t="s">
        <v>193</v>
      </c>
      <c r="G641" s="3" t="str">
        <f>INDEX(Pat_org!$B$3:$C$892,MATCH(Payments_2020!F641,Pat_org!$B$3:$B$892,0),2)</f>
        <v>Melanoma Focus</v>
      </c>
      <c r="H641" s="3" t="str" cm="1">
        <f t="array" ref="H641">IF(INDEX(Pat_org!$D$2:$P$484,MATCH(Payments_2020!$G641,Pat_org!$D$2:$D$484,0),Pat_org!E$1)=0,"",(INDEX(Pat_org!$D$2:$P$484,MATCH(Payments_2020!$G641,Pat_org!$D$2:$D$484,0),Pat_org!E$1)))</f>
        <v>Include</v>
      </c>
      <c r="I641" s="3" cm="1">
        <f t="array" ref="I641">IF(INDEX(Pat_org!$D$2:$P$484,MATCH(Payments_2020!$G641,Pat_org!$D$2:$D$484,0),Pat_org!E$1)=0,"",(INDEX(Pat_org!$D$2:$P$484,MATCH(Payments_2020!$G641,Pat_org!$D$2:$D$484,0),Pat_org!$F$1)))</f>
        <v>0</v>
      </c>
      <c r="J641" s="3" t="str" cm="1">
        <f t="array" ref="J641">IF(INDEX(Pat_org!$D$2:$P$484,MATCH(Payments_2020!$G641,Pat_org!$D$2:$D$484,0),Pat_org!G$1)=0,"",(INDEX(Pat_org!$D$2:$P$484,MATCH(Payments_2020!$G641,Pat_org!$D$2:$D$484,0),Pat_org!G$1)))</f>
        <v>Organisation focused on education</v>
      </c>
      <c r="K641" s="3" t="str" cm="1">
        <f t="array" ref="K641">IF(INDEX(Pat_org!$D$2:$P$484,MATCH(Payments_2020!$G641,Pat_org!$D$2:$D$484,0),Pat_org!H$1)=0,"",(INDEX(Pat_org!$D$2:$P$484,MATCH(Payments_2020!$G641,Pat_org!$D$2:$D$484,0),Pat_org!H$1)))</f>
        <v>02 Neoplasms  </v>
      </c>
      <c r="L641" s="3" t="str" cm="1">
        <f t="array" ref="L641">IF(INDEX(Pat_org!$D$2:$P$484,MATCH(Payments_2020!$G641,Pat_org!$D$2:$D$484,0),Pat_org!I$1)=0,"",(INDEX(Pat_org!$D$2:$P$484,MATCH(Payments_2020!$G641,Pat_org!$D$2:$D$484,0),Pat_org!I$1)))</f>
        <v xml:space="preserve">Melanoma </v>
      </c>
      <c r="M641" s="3" cm="1">
        <f t="array" ref="M641">IF(INDEX(Pat_org!$D$2:$P$484,MATCH(Payments_2020!$G641,Pat_org!$D$2:$D$484,0),Pat_org!J$1)=0,"",(INDEX(Pat_org!$D$2:$P$484,MATCH(Payments_2020!$G641,Pat_org!$D$2:$D$484,0),Pat_org!J$1)))</f>
        <v>1124716</v>
      </c>
      <c r="N641" s="3" t="str" cm="1">
        <f t="array" ref="N641">IF(INDEX(Pat_org!$D$2:$P$484,MATCH(Payments_2020!$G641,Pat_org!$D$2:$D$484,0),Pat_org!K$1)=0,"",(INDEX(Pat_org!$D$2:$P$484,MATCH(Payments_2020!$G641,Pat_org!$D$2:$D$484,0),Pat_org!K$1)))</f>
        <v/>
      </c>
      <c r="O641" s="3" t="str" cm="1">
        <f t="array" ref="O641">IF(INDEX(Pat_org!$D$2:$P$484,MATCH(Payments_2020!$G641,Pat_org!$D$2:$D$484,0),Pat_org!L$1)=0,"",(INDEX(Pat_org!$D$2:$P$484,MATCH(Payments_2020!$G641,Pat_org!$D$2:$D$484,0),Pat_org!L$1)))</f>
        <v>UK</v>
      </c>
      <c r="P641" s="3" t="str" cm="1">
        <f t="array" ref="P641">IF(INDEX(Pat_org!$D$2:$P$484,MATCH(Payments_2020!$G641,Pat_org!$D$2:$D$484,0),Pat_org!M$1)=0,"",(INDEX(Pat_org!$D$2:$P$484,MATCH(Payments_2020!$G641,Pat_org!$D$2:$D$484,0),Pat_org!M$1)))</f>
        <v>https://melanomafocus.org/</v>
      </c>
      <c r="Q641" s="3" t="str" cm="1">
        <f t="array" ref="Q641">IFERROR(IF(INDEX(Pat_org!$D$2:$P$484,MATCH(Payments_2020!$G641,Pat_org!$D$2:$D$484,0),Pat_org!N$1)=0,"",(INDEX(Pat_org!$D$2:$P$484,MATCH(Payments_2020!$G641,Pat_org!$D$2:$D$484,0),Pat_org!N$1))),"")</f>
        <v>Not rare</v>
      </c>
      <c r="R641" s="3" t="str" cm="1">
        <f t="array" ref="R641">IF(INDEX(Pat_org!$D$2:$P$484,MATCH(Payments_2020!$G641,Pat_org!$D$2:$D$484,0),Pat_org!O$1)=0,"",(INDEX(Pat_org!$D$2:$P$484,MATCH(Payments_2020!$G641,Pat_org!$D$2:$D$484,0),Pat_org!O$1)))</f>
        <v>Single PO</v>
      </c>
      <c r="S641" s="3" t="str" cm="1">
        <f t="array" ref="S641">IF(INDEX(Pat_org!$D$2:$P$484,MATCH(Payments_2020!$G641,Pat_org!$D$2:$D$484,0),Pat_org!P$1)=0,"",(INDEX(Pat_org!$D$2:$P$484,MATCH(Payments_2020!$G641,Pat_org!$D$2:$D$484,0),Pat_org!P$1)))</f>
        <v/>
      </c>
      <c r="T641" s="3" t="s">
        <v>1133</v>
      </c>
      <c r="U641" s="3" t="s">
        <v>26</v>
      </c>
      <c r="V641" s="1">
        <v>2020</v>
      </c>
      <c r="W641" s="4" t="s">
        <v>27</v>
      </c>
      <c r="X641" s="40" t="str">
        <f t="shared" si="31"/>
        <v>2020GBP</v>
      </c>
      <c r="Y641" s="40">
        <v>10000</v>
      </c>
      <c r="Z641" s="31" cm="1">
        <f t="array" ref="Z641">_xlfn.IFS(X641=GBP_2020,Y641,X641=GBP_2019,Y641*CPI_2019,X641=GBP_2018,Y641*CPI_2018,X641=EUR_2020,Y641*EURGBP_2020,X641=EUR_2019,(Y641*EURGBP_2019)*CPI_2019,X641=EUR_2018,(Y641*EURGBP_2018)*CPI_2018,X641=USD_2020,Y641*USDGBP_2020,X641=USD_2019,(Y641*USDGBP_2019)*CPI_2019,X641=USD_2018,(Y641*USDGBP_2018)*CPI_2018,X641=CHF_2020,Y641*CHFGBP_2020,X641=CHF_2019,(Y641*CHFGBP_2019)*CPI_2019,X641=CHF_2018,(Y641*CHFGBP_2018)*CPI_2018,X641=SEK_2020,Y641*SEKGBP_2020,X641=SEK_2019,(Y641*SEKGBP_2019)*CPI_2019,X641=SEK_2018,(Y641*SEKGBP_2018)*CPI_2018,X641=NKK_2020,Y641*NKKGBP_2020,X641=NKK_2019,(Y641*NKKGBP_2019)*CPI_2019,X641=NKK_2018,(Y641*NKKGBP_2018)*CPI_2018,X641=DKK_2020,Y641*DKKGBP_2020,X641=DKK_2019,(Y641*DKKGBP_2019)*CPI_2019,X641=DKK_2018,(Y641*DKKGBP_2018)*CPI_2018)</f>
        <v>10000</v>
      </c>
      <c r="AA641" s="1">
        <v>1</v>
      </c>
    </row>
    <row r="642" spans="1:27" s="3" customFormat="1" x14ac:dyDescent="0.35">
      <c r="A642" s="3" t="s">
        <v>1104</v>
      </c>
      <c r="B642" s="3" t="str">
        <f t="shared" ref="B642:B705" si="32">CONCATENATE(A642,L642)</f>
        <v>MSDPromoting sexual health</v>
      </c>
      <c r="C642" s="3" t="str">
        <f>IF(INDEX(Comp_interest!$D:$D,MATCH(Payments_2020!$B642,Comp_interest!$C:$C,0))=0,"",INDEX(Comp_interest!$D:$D,MATCH(Payments_2020!$B642,Comp_interest!$C:$C,0)))</f>
        <v>Maybe yes</v>
      </c>
      <c r="D642" s="3" t="str">
        <f>IF(INDEX(Comp_interest!$E:$E,MATCH(Payments_2020!$B642,Comp_interest!$C:$C,0))=0,"",INDEX(Comp_interest!$E:$E,MATCH(Payments_2020!$B642,Comp_interest!$C:$C,0)))</f>
        <v>Company website</v>
      </c>
      <c r="E642" s="3" t="str">
        <f>IF(INDEX(Comp_interest!$F:$F,MATCH(Payments_2020!$B642,Comp_interest!$C:$C,0))=0,"",INDEX(Comp_interest!$F:$F,MATCH(Payments_2020!$B642,Comp_interest!$C:$C,0)))</f>
        <v>MSD has drugs for treating HIV in its potfolio/pipeline</v>
      </c>
      <c r="F642" s="3" t="s">
        <v>1134</v>
      </c>
      <c r="G642" s="3" t="str">
        <f>INDEX(Pat_org!$B$3:$C$892,MATCH(Payments_2020!F642,Pat_org!$B$3:$B$892,0),2)</f>
        <v>NAZ</v>
      </c>
      <c r="H642" s="3" t="str" cm="1">
        <f t="array" ref="H642">IF(INDEX(Pat_org!$D$2:$P$484,MATCH(Payments_2020!$G642,Pat_org!$D$2:$D$484,0),Pat_org!E$1)=0,"",(INDEX(Pat_org!$D$2:$P$484,MATCH(Payments_2020!$G642,Pat_org!$D$2:$D$484,0),Pat_org!E$1)))</f>
        <v>Include</v>
      </c>
      <c r="I642" s="3" cm="1">
        <f t="array" ref="I642">IF(INDEX(Pat_org!$D$2:$P$484,MATCH(Payments_2020!$G642,Pat_org!$D$2:$D$484,0),Pat_org!E$1)=0,"",(INDEX(Pat_org!$D$2:$P$484,MATCH(Payments_2020!$G642,Pat_org!$D$2:$D$484,0),Pat_org!$F$1)))</f>
        <v>0</v>
      </c>
      <c r="J642" s="3" t="str" cm="1">
        <f t="array" ref="J642">IF(INDEX(Pat_org!$D$2:$P$484,MATCH(Payments_2020!$G642,Pat_org!$D$2:$D$484,0),Pat_org!G$1)=0,"",(INDEX(Pat_org!$D$2:$P$484,MATCH(Payments_2020!$G642,Pat_org!$D$2:$D$484,0),Pat_org!G$1)))</f>
        <v>Multipurpose organisation</v>
      </c>
      <c r="K642" s="3" t="str" cm="1">
        <f t="array" ref="K642">IF(INDEX(Pat_org!$D$2:$P$484,MATCH(Payments_2020!$G642,Pat_org!$D$2:$D$484,0),Pat_org!H$1)=0,"",(INDEX(Pat_org!$D$2:$P$484,MATCH(Payments_2020!$G642,Pat_org!$D$2:$D$484,0),Pat_org!H$1)))</f>
        <v xml:space="preserve">Other </v>
      </c>
      <c r="L642" s="3" t="str" cm="1">
        <f t="array" ref="L642">IF(INDEX(Pat_org!$D$2:$P$484,MATCH(Payments_2020!$G642,Pat_org!$D$2:$D$484,0),Pat_org!I$1)=0,"",(INDEX(Pat_org!$D$2:$P$484,MATCH(Payments_2020!$G642,Pat_org!$D$2:$D$484,0),Pat_org!I$1)))</f>
        <v>Promoting sexual health</v>
      </c>
      <c r="M642" s="3" cm="1">
        <f t="array" ref="M642">IF(INDEX(Pat_org!$D$2:$P$484,MATCH(Payments_2020!$G642,Pat_org!$D$2:$D$484,0),Pat_org!J$1)=0,"",(INDEX(Pat_org!$D$2:$P$484,MATCH(Payments_2020!$G642,Pat_org!$D$2:$D$484,0),Pat_org!J$1)))</f>
        <v>1014056</v>
      </c>
      <c r="N642" s="3" t="str" cm="1">
        <f t="array" ref="N642">IF(INDEX(Pat_org!$D$2:$P$484,MATCH(Payments_2020!$G642,Pat_org!$D$2:$D$484,0),Pat_org!K$1)=0,"",(INDEX(Pat_org!$D$2:$P$484,MATCH(Payments_2020!$G642,Pat_org!$D$2:$D$484,0),Pat_org!K$1)))</f>
        <v/>
      </c>
      <c r="O642" s="3" t="str" cm="1">
        <f t="array" ref="O642">IF(INDEX(Pat_org!$D$2:$P$484,MATCH(Payments_2020!$G642,Pat_org!$D$2:$D$484,0),Pat_org!L$1)=0,"",(INDEX(Pat_org!$D$2:$P$484,MATCH(Payments_2020!$G642,Pat_org!$D$2:$D$484,0),Pat_org!L$1)))</f>
        <v>UK</v>
      </c>
      <c r="P642" s="3" t="str" cm="1">
        <f t="array" ref="P642">IF(INDEX(Pat_org!$D$2:$P$484,MATCH(Payments_2020!$G642,Pat_org!$D$2:$D$484,0),Pat_org!M$1)=0,"",(INDEX(Pat_org!$D$2:$P$484,MATCH(Payments_2020!$G642,Pat_org!$D$2:$D$484,0),Pat_org!M$1)))</f>
        <v>https://www.naz.org.uk/</v>
      </c>
      <c r="Q642" s="3" t="str" cm="1">
        <f t="array" ref="Q642">IFERROR(IF(INDEX(Pat_org!$D$2:$P$484,MATCH(Payments_2020!$G642,Pat_org!$D$2:$D$484,0),Pat_org!N$1)=0,"",(INDEX(Pat_org!$D$2:$P$484,MATCH(Payments_2020!$G642,Pat_org!$D$2:$D$484,0),Pat_org!N$1))),"")</f>
        <v>Not rare</v>
      </c>
      <c r="R642" s="3" t="str" cm="1">
        <f t="array" ref="R642">IF(INDEX(Pat_org!$D$2:$P$484,MATCH(Payments_2020!$G642,Pat_org!$D$2:$D$484,0),Pat_org!O$1)=0,"",(INDEX(Pat_org!$D$2:$P$484,MATCH(Payments_2020!$G642,Pat_org!$D$2:$D$484,0),Pat_org!O$1)))</f>
        <v>Single PO</v>
      </c>
      <c r="S642" s="3" t="str" cm="1">
        <f t="array" ref="S642">IF(INDEX(Pat_org!$D$2:$P$484,MATCH(Payments_2020!$G642,Pat_org!$D$2:$D$484,0),Pat_org!P$1)=0,"",(INDEX(Pat_org!$D$2:$P$484,MATCH(Payments_2020!$G642,Pat_org!$D$2:$D$484,0),Pat_org!P$1)))</f>
        <v/>
      </c>
      <c r="T642" s="3" t="s">
        <v>1135</v>
      </c>
      <c r="U642" s="3" t="s">
        <v>26</v>
      </c>
      <c r="V642" s="1">
        <v>2020</v>
      </c>
      <c r="W642" s="4" t="s">
        <v>27</v>
      </c>
      <c r="X642" s="40" t="str">
        <f t="shared" si="31"/>
        <v>2020GBP</v>
      </c>
      <c r="Y642" s="40">
        <v>15000</v>
      </c>
      <c r="Z642" s="31" cm="1">
        <f t="array" ref="Z642">_xlfn.IFS(X642=GBP_2020,Y642,X642=GBP_2019,Y642*CPI_2019,X642=GBP_2018,Y642*CPI_2018,X642=EUR_2020,Y642*EURGBP_2020,X642=EUR_2019,(Y642*EURGBP_2019)*CPI_2019,X642=EUR_2018,(Y642*EURGBP_2018)*CPI_2018,X642=USD_2020,Y642*USDGBP_2020,X642=USD_2019,(Y642*USDGBP_2019)*CPI_2019,X642=USD_2018,(Y642*USDGBP_2018)*CPI_2018,X642=CHF_2020,Y642*CHFGBP_2020,X642=CHF_2019,(Y642*CHFGBP_2019)*CPI_2019,X642=CHF_2018,(Y642*CHFGBP_2018)*CPI_2018,X642=SEK_2020,Y642*SEKGBP_2020,X642=SEK_2019,(Y642*SEKGBP_2019)*CPI_2019,X642=SEK_2018,(Y642*SEKGBP_2018)*CPI_2018,X642=NKK_2020,Y642*NKKGBP_2020,X642=NKK_2019,(Y642*NKKGBP_2019)*CPI_2019,X642=NKK_2018,(Y642*NKKGBP_2018)*CPI_2018,X642=DKK_2020,Y642*DKKGBP_2020,X642=DKK_2019,(Y642*DKKGBP_2019)*CPI_2019,X642=DKK_2018,(Y642*DKKGBP_2018)*CPI_2018)</f>
        <v>15000</v>
      </c>
      <c r="AA642" s="1">
        <v>1</v>
      </c>
    </row>
    <row r="643" spans="1:27" s="3" customFormat="1" x14ac:dyDescent="0.35">
      <c r="A643" s="3" t="s">
        <v>1104</v>
      </c>
      <c r="B643" s="3" t="str">
        <f t="shared" si="32"/>
        <v xml:space="preserve">MSDCharity dedicated to improving oral health </v>
      </c>
      <c r="C643" s="3" t="str">
        <f>IF(INDEX(Comp_interest!$D:$D,MATCH(Payments_2020!$B643,Comp_interest!$C:$C,0))=0,"",INDEX(Comp_interest!$D:$D,MATCH(Payments_2020!$B643,Comp_interest!$C:$C,0)))</f>
        <v xml:space="preserve">Other </v>
      </c>
      <c r="D643" s="3" t="str">
        <f>IF(INDEX(Comp_interest!$E:$E,MATCH(Payments_2020!$B643,Comp_interest!$C:$C,0))=0,"",INDEX(Comp_interest!$E:$E,MATCH(Payments_2020!$B643,Comp_interest!$C:$C,0)))</f>
        <v/>
      </c>
      <c r="E643" s="3" t="str">
        <f>IF(INDEX(Comp_interest!$F:$F,MATCH(Payments_2020!$B643,Comp_interest!$C:$C,0))=0,"",INDEX(Comp_interest!$F:$F,MATCH(Payments_2020!$B643,Comp_interest!$C:$C,0)))</f>
        <v>Unclear</v>
      </c>
      <c r="F643" s="3" t="s">
        <v>1136</v>
      </c>
      <c r="G643" s="3" t="str">
        <f>INDEX(Pat_org!$B$3:$C$892,MATCH(Payments_2020!F643,Pat_org!$B$3:$B$892,0),2)</f>
        <v>Oral Health Foundation</v>
      </c>
      <c r="H643" s="3" t="str" cm="1">
        <f t="array" ref="H643">IF(INDEX(Pat_org!$D$2:$P$484,MATCH(Payments_2020!$G643,Pat_org!$D$2:$D$484,0),Pat_org!E$1)=0,"",(INDEX(Pat_org!$D$2:$P$484,MATCH(Payments_2020!$G643,Pat_org!$D$2:$D$484,0),Pat_org!E$1)))</f>
        <v>Include</v>
      </c>
      <c r="I643" s="3" cm="1">
        <f t="array" ref="I643">IF(INDEX(Pat_org!$D$2:$P$484,MATCH(Payments_2020!$G643,Pat_org!$D$2:$D$484,0),Pat_org!E$1)=0,"",(INDEX(Pat_org!$D$2:$P$484,MATCH(Payments_2020!$G643,Pat_org!$D$2:$D$484,0),Pat_org!$F$1)))</f>
        <v>0</v>
      </c>
      <c r="J643" s="3" t="str" cm="1">
        <f t="array" ref="J643">IF(INDEX(Pat_org!$D$2:$P$484,MATCH(Payments_2020!$G643,Pat_org!$D$2:$D$484,0),Pat_org!G$1)=0,"",(INDEX(Pat_org!$D$2:$P$484,MATCH(Payments_2020!$G643,Pat_org!$D$2:$D$484,0),Pat_org!G$1)))</f>
        <v>Organisation focused on education</v>
      </c>
      <c r="K643" s="3" t="str" cm="1">
        <f t="array" ref="K643">IF(INDEX(Pat_org!$D$2:$P$484,MATCH(Payments_2020!$G643,Pat_org!$D$2:$D$484,0),Pat_org!H$1)=0,"",(INDEX(Pat_org!$D$2:$P$484,MATCH(Payments_2020!$G643,Pat_org!$D$2:$D$484,0),Pat_org!H$1)))</f>
        <v xml:space="preserve">Other </v>
      </c>
      <c r="L643" s="3" t="str" cm="1">
        <f t="array" ref="L643">IF(INDEX(Pat_org!$D$2:$P$484,MATCH(Payments_2020!$G643,Pat_org!$D$2:$D$484,0),Pat_org!I$1)=0,"",(INDEX(Pat_org!$D$2:$P$484,MATCH(Payments_2020!$G643,Pat_org!$D$2:$D$484,0),Pat_org!I$1)))</f>
        <v xml:space="preserve">Charity dedicated to improving oral health </v>
      </c>
      <c r="M643" s="3" cm="1">
        <f t="array" ref="M643">IF(INDEX(Pat_org!$D$2:$P$484,MATCH(Payments_2020!$G643,Pat_org!$D$2:$D$484,0),Pat_org!J$1)=0,"",(INDEX(Pat_org!$D$2:$P$484,MATCH(Payments_2020!$G643,Pat_org!$D$2:$D$484,0),Pat_org!J$1)))</f>
        <v>263198</v>
      </c>
      <c r="N643" s="3" t="str" cm="1">
        <f t="array" ref="N643">IF(INDEX(Pat_org!$D$2:$P$484,MATCH(Payments_2020!$G643,Pat_org!$D$2:$D$484,0),Pat_org!K$1)=0,"",(INDEX(Pat_org!$D$2:$P$484,MATCH(Payments_2020!$G643,Pat_org!$D$2:$D$484,0),Pat_org!K$1)))</f>
        <v/>
      </c>
      <c r="O643" s="3" t="str" cm="1">
        <f t="array" ref="O643">IF(INDEX(Pat_org!$D$2:$P$484,MATCH(Payments_2020!$G643,Pat_org!$D$2:$D$484,0),Pat_org!L$1)=0,"",(INDEX(Pat_org!$D$2:$P$484,MATCH(Payments_2020!$G643,Pat_org!$D$2:$D$484,0),Pat_org!L$1)))</f>
        <v>UK</v>
      </c>
      <c r="P643" s="3" t="str" cm="1">
        <f t="array" ref="P643">IF(INDEX(Pat_org!$D$2:$P$484,MATCH(Payments_2020!$G643,Pat_org!$D$2:$D$484,0),Pat_org!M$1)=0,"",(INDEX(Pat_org!$D$2:$P$484,MATCH(Payments_2020!$G643,Pat_org!$D$2:$D$484,0),Pat_org!M$1)))</f>
        <v>https://www.dentalhealth.org/</v>
      </c>
      <c r="Q643" s="3" t="str" cm="1">
        <f t="array" ref="Q643">IFERROR(IF(INDEX(Pat_org!$D$2:$P$484,MATCH(Payments_2020!$G643,Pat_org!$D$2:$D$484,0),Pat_org!N$1)=0,"",(INDEX(Pat_org!$D$2:$P$484,MATCH(Payments_2020!$G643,Pat_org!$D$2:$D$484,0),Pat_org!N$1))),"")</f>
        <v>Not rare</v>
      </c>
      <c r="R643" s="3" t="str" cm="1">
        <f t="array" ref="R643">IF(INDEX(Pat_org!$D$2:$P$484,MATCH(Payments_2020!$G643,Pat_org!$D$2:$D$484,0),Pat_org!O$1)=0,"",(INDEX(Pat_org!$D$2:$P$484,MATCH(Payments_2020!$G643,Pat_org!$D$2:$D$484,0),Pat_org!O$1)))</f>
        <v>Single PO</v>
      </c>
      <c r="S643" s="3" t="str" cm="1">
        <f t="array" ref="S643">IF(INDEX(Pat_org!$D$2:$P$484,MATCH(Payments_2020!$G643,Pat_org!$D$2:$D$484,0),Pat_org!P$1)=0,"",(INDEX(Pat_org!$D$2:$P$484,MATCH(Payments_2020!$G643,Pat_org!$D$2:$D$484,0),Pat_org!P$1)))</f>
        <v/>
      </c>
      <c r="T643" s="3" t="s">
        <v>1137</v>
      </c>
      <c r="U643" s="3" t="s">
        <v>26</v>
      </c>
      <c r="V643" s="1">
        <v>2020</v>
      </c>
      <c r="W643" s="4" t="s">
        <v>27</v>
      </c>
      <c r="X643" s="40" t="str">
        <f t="shared" si="31"/>
        <v>2020GBP</v>
      </c>
      <c r="Y643" s="40">
        <v>10000</v>
      </c>
      <c r="Z643" s="31" cm="1">
        <f t="array" ref="Z643">_xlfn.IFS(X643=GBP_2020,Y643,X643=GBP_2019,Y643*CPI_2019,X643=GBP_2018,Y643*CPI_2018,X643=EUR_2020,Y643*EURGBP_2020,X643=EUR_2019,(Y643*EURGBP_2019)*CPI_2019,X643=EUR_2018,(Y643*EURGBP_2018)*CPI_2018,X643=USD_2020,Y643*USDGBP_2020,X643=USD_2019,(Y643*USDGBP_2019)*CPI_2019,X643=USD_2018,(Y643*USDGBP_2018)*CPI_2018,X643=CHF_2020,Y643*CHFGBP_2020,X643=CHF_2019,(Y643*CHFGBP_2019)*CPI_2019,X643=CHF_2018,(Y643*CHFGBP_2018)*CPI_2018,X643=SEK_2020,Y643*SEKGBP_2020,X643=SEK_2019,(Y643*SEKGBP_2019)*CPI_2019,X643=SEK_2018,(Y643*SEKGBP_2018)*CPI_2018,X643=NKK_2020,Y643*NKKGBP_2020,X643=NKK_2019,(Y643*NKKGBP_2019)*CPI_2019,X643=NKK_2018,(Y643*NKKGBP_2018)*CPI_2018,X643=DKK_2020,Y643*DKKGBP_2020,X643=DKK_2019,(Y643*DKKGBP_2019)*CPI_2019,X643=DKK_2018,(Y643*DKKGBP_2018)*CPI_2018)</f>
        <v>10000</v>
      </c>
      <c r="AA643" s="1">
        <v>1</v>
      </c>
    </row>
    <row r="644" spans="1:27" s="3" customFormat="1" x14ac:dyDescent="0.35">
      <c r="A644" s="3" t="s">
        <v>1104</v>
      </c>
      <c r="B644" s="3" t="str">
        <f t="shared" si="32"/>
        <v>MSDOvarian cancer</v>
      </c>
      <c r="C644" s="3" t="str">
        <f>IF(INDEX(Comp_interest!$D:$D,MATCH(Payments_2020!$B644,Comp_interest!$C:$C,0))=0,"",INDEX(Comp_interest!$D:$D,MATCH(Payments_2020!$B644,Comp_interest!$C:$C,0)))</f>
        <v>Definitely yes</v>
      </c>
      <c r="D644" s="3" t="str">
        <f>IF(INDEX(Comp_interest!$E:$E,MATCH(Payments_2020!$B644,Comp_interest!$C:$C,0))=0,"",INDEX(Comp_interest!$E:$E,MATCH(Payments_2020!$B644,Comp_interest!$C:$C,0)))</f>
        <v>Company website</v>
      </c>
      <c r="E644" s="3" t="str">
        <f>IF(INDEX(Comp_interest!$F:$F,MATCH(Payments_2020!$B644,Comp_interest!$C:$C,0))=0,"",INDEX(Comp_interest!$F:$F,MATCH(Payments_2020!$B644,Comp_interest!$C:$C,0)))</f>
        <v/>
      </c>
      <c r="F644" s="3" t="s">
        <v>259</v>
      </c>
      <c r="G644" s="3" t="str">
        <f>INDEX(Pat_org!$B$3:$C$892,MATCH(Payments_2020!F644,Pat_org!$B$3:$B$892,0),2)</f>
        <v>Ovacome</v>
      </c>
      <c r="H644" s="3" t="str" cm="1">
        <f t="array" ref="H644">IF(INDEX(Pat_org!$D$2:$P$484,MATCH(Payments_2020!$G644,Pat_org!$D$2:$D$484,0),Pat_org!E$1)=0,"",(INDEX(Pat_org!$D$2:$P$484,MATCH(Payments_2020!$G644,Pat_org!$D$2:$D$484,0),Pat_org!E$1)))</f>
        <v>Include</v>
      </c>
      <c r="I644" s="3" cm="1">
        <f t="array" ref="I644">IF(INDEX(Pat_org!$D$2:$P$484,MATCH(Payments_2020!$G644,Pat_org!$D$2:$D$484,0),Pat_org!E$1)=0,"",(INDEX(Pat_org!$D$2:$P$484,MATCH(Payments_2020!$G644,Pat_org!$D$2:$D$484,0),Pat_org!$F$1)))</f>
        <v>0</v>
      </c>
      <c r="J644" s="3" t="str" cm="1">
        <f t="array" ref="J644">IF(INDEX(Pat_org!$D$2:$P$484,MATCH(Payments_2020!$G644,Pat_org!$D$2:$D$484,0),Pat_org!G$1)=0,"",(INDEX(Pat_org!$D$2:$P$484,MATCH(Payments_2020!$G644,Pat_org!$D$2:$D$484,0),Pat_org!G$1)))</f>
        <v>Support organisation</v>
      </c>
      <c r="K644" s="3" t="str" cm="1">
        <f t="array" ref="K644">IF(INDEX(Pat_org!$D$2:$P$484,MATCH(Payments_2020!$G644,Pat_org!$D$2:$D$484,0),Pat_org!H$1)=0,"",(INDEX(Pat_org!$D$2:$P$484,MATCH(Payments_2020!$G644,Pat_org!$D$2:$D$484,0),Pat_org!H$1)))</f>
        <v>02 Neoplasms  </v>
      </c>
      <c r="L644" s="3" t="str" cm="1">
        <f t="array" ref="L644">IF(INDEX(Pat_org!$D$2:$P$484,MATCH(Payments_2020!$G644,Pat_org!$D$2:$D$484,0),Pat_org!I$1)=0,"",(INDEX(Pat_org!$D$2:$P$484,MATCH(Payments_2020!$G644,Pat_org!$D$2:$D$484,0),Pat_org!I$1)))</f>
        <v>Ovarian cancer</v>
      </c>
      <c r="M644" s="3" cm="1">
        <f t="array" ref="M644">IF(INDEX(Pat_org!$D$2:$P$484,MATCH(Payments_2020!$G644,Pat_org!$D$2:$D$484,0),Pat_org!J$1)=0,"",(INDEX(Pat_org!$D$2:$P$484,MATCH(Payments_2020!$G644,Pat_org!$D$2:$D$484,0),Pat_org!J$1)))</f>
        <v>1159682</v>
      </c>
      <c r="N644" s="3" t="str" cm="1">
        <f t="array" ref="N644">IF(INDEX(Pat_org!$D$2:$P$484,MATCH(Payments_2020!$G644,Pat_org!$D$2:$D$484,0),Pat_org!K$1)=0,"",(INDEX(Pat_org!$D$2:$P$484,MATCH(Payments_2020!$G644,Pat_org!$D$2:$D$484,0),Pat_org!K$1)))</f>
        <v/>
      </c>
      <c r="O644" s="3" t="str" cm="1">
        <f t="array" ref="O644">IF(INDEX(Pat_org!$D$2:$P$484,MATCH(Payments_2020!$G644,Pat_org!$D$2:$D$484,0),Pat_org!L$1)=0,"",(INDEX(Pat_org!$D$2:$P$484,MATCH(Payments_2020!$G644,Pat_org!$D$2:$D$484,0),Pat_org!L$1)))</f>
        <v>UK</v>
      </c>
      <c r="P644" s="3" t="str" cm="1">
        <f t="array" ref="P644">IF(INDEX(Pat_org!$D$2:$P$484,MATCH(Payments_2020!$G644,Pat_org!$D$2:$D$484,0),Pat_org!M$1)=0,"",(INDEX(Pat_org!$D$2:$P$484,MATCH(Payments_2020!$G644,Pat_org!$D$2:$D$484,0),Pat_org!M$1)))</f>
        <v>https://www.ovacome.org.uk/</v>
      </c>
      <c r="Q644" s="3" t="str" cm="1">
        <f t="array" ref="Q644">IFERROR(IF(INDEX(Pat_org!$D$2:$P$484,MATCH(Payments_2020!$G644,Pat_org!$D$2:$D$484,0),Pat_org!N$1)=0,"",(INDEX(Pat_org!$D$2:$P$484,MATCH(Payments_2020!$G644,Pat_org!$D$2:$D$484,0),Pat_org!N$1))),"")</f>
        <v>Not rare</v>
      </c>
      <c r="R644" s="3" t="str" cm="1">
        <f t="array" ref="R644">IF(INDEX(Pat_org!$D$2:$P$484,MATCH(Payments_2020!$G644,Pat_org!$D$2:$D$484,0),Pat_org!O$1)=0,"",(INDEX(Pat_org!$D$2:$P$484,MATCH(Payments_2020!$G644,Pat_org!$D$2:$D$484,0),Pat_org!O$1)))</f>
        <v>Single PO</v>
      </c>
      <c r="S644" s="3" t="str" cm="1">
        <f t="array" ref="S644">IF(INDEX(Pat_org!$D$2:$P$484,MATCH(Payments_2020!$G644,Pat_org!$D$2:$D$484,0),Pat_org!P$1)=0,"",(INDEX(Pat_org!$D$2:$P$484,MATCH(Payments_2020!$G644,Pat_org!$D$2:$D$484,0),Pat_org!P$1)))</f>
        <v/>
      </c>
      <c r="T644" s="3" t="s">
        <v>1138</v>
      </c>
      <c r="U644" s="3" t="s">
        <v>26</v>
      </c>
      <c r="V644" s="1">
        <v>2020</v>
      </c>
      <c r="W644" s="4" t="s">
        <v>27</v>
      </c>
      <c r="X644" s="40" t="str">
        <f t="shared" si="31"/>
        <v>2020GBP</v>
      </c>
      <c r="Y644" s="40">
        <v>10000</v>
      </c>
      <c r="Z644" s="31" cm="1">
        <f t="array" ref="Z644">_xlfn.IFS(X644=GBP_2020,Y644,X644=GBP_2019,Y644*CPI_2019,X644=GBP_2018,Y644*CPI_2018,X644=EUR_2020,Y644*EURGBP_2020,X644=EUR_2019,(Y644*EURGBP_2019)*CPI_2019,X644=EUR_2018,(Y644*EURGBP_2018)*CPI_2018,X644=USD_2020,Y644*USDGBP_2020,X644=USD_2019,(Y644*USDGBP_2019)*CPI_2019,X644=USD_2018,(Y644*USDGBP_2018)*CPI_2018,X644=CHF_2020,Y644*CHFGBP_2020,X644=CHF_2019,(Y644*CHFGBP_2019)*CPI_2019,X644=CHF_2018,(Y644*CHFGBP_2018)*CPI_2018,X644=SEK_2020,Y644*SEKGBP_2020,X644=SEK_2019,(Y644*SEKGBP_2019)*CPI_2019,X644=SEK_2018,(Y644*SEKGBP_2018)*CPI_2018,X644=NKK_2020,Y644*NKKGBP_2020,X644=NKK_2019,(Y644*NKKGBP_2019)*CPI_2019,X644=NKK_2018,(Y644*NKKGBP_2018)*CPI_2018,X644=DKK_2020,Y644*DKKGBP_2020,X644=DKK_2019,(Y644*DKKGBP_2019)*CPI_2019,X644=DKK_2018,(Y644*DKKGBP_2018)*CPI_2018)</f>
        <v>10000</v>
      </c>
      <c r="AA644" s="1">
        <v>1</v>
      </c>
    </row>
    <row r="645" spans="1:27" s="3" customFormat="1" x14ac:dyDescent="0.35">
      <c r="A645" s="3" t="s">
        <v>1104</v>
      </c>
      <c r="B645" s="3" t="str">
        <f t="shared" si="32"/>
        <v>MSDHIV</v>
      </c>
      <c r="C645" s="3" t="str">
        <f>IF(INDEX(Comp_interest!$D:$D,MATCH(Payments_2020!$B645,Comp_interest!$C:$C,0))=0,"",INDEX(Comp_interest!$D:$D,MATCH(Payments_2020!$B645,Comp_interest!$C:$C,0)))</f>
        <v>Definitely yes</v>
      </c>
      <c r="D645" s="3" t="str">
        <f>IF(INDEX(Comp_interest!$E:$E,MATCH(Payments_2020!$B645,Comp_interest!$C:$C,0))=0,"",INDEX(Comp_interest!$E:$E,MATCH(Payments_2020!$B645,Comp_interest!$C:$C,0)))</f>
        <v>Company website</v>
      </c>
      <c r="E645" s="3" t="str">
        <f>IF(INDEX(Comp_interest!$F:$F,MATCH(Payments_2020!$B645,Comp_interest!$C:$C,0))=0,"",INDEX(Comp_interest!$F:$F,MATCH(Payments_2020!$B645,Comp_interest!$C:$C,0)))</f>
        <v/>
      </c>
      <c r="F645" s="3" t="s">
        <v>760</v>
      </c>
      <c r="G645" s="3" t="str">
        <f>INDEX(Pat_org!$B$3:$C$892,MATCH(Payments_2020!F645,Pat_org!$B$3:$B$892,0),2)</f>
        <v>Positively UK</v>
      </c>
      <c r="H645" s="3" t="str" cm="1">
        <f t="array" ref="H645">IF(INDEX(Pat_org!$D$2:$P$484,MATCH(Payments_2020!$G645,Pat_org!$D$2:$D$484,0),Pat_org!E$1)=0,"",(INDEX(Pat_org!$D$2:$P$484,MATCH(Payments_2020!$G645,Pat_org!$D$2:$D$484,0),Pat_org!E$1)))</f>
        <v>Include</v>
      </c>
      <c r="I645" s="3" cm="1">
        <f t="array" ref="I645">IF(INDEX(Pat_org!$D$2:$P$484,MATCH(Payments_2020!$G645,Pat_org!$D$2:$D$484,0),Pat_org!E$1)=0,"",(INDEX(Pat_org!$D$2:$P$484,MATCH(Payments_2020!$G645,Pat_org!$D$2:$D$484,0),Pat_org!$F$1)))</f>
        <v>0</v>
      </c>
      <c r="J645" s="3" t="str" cm="1">
        <f t="array" ref="J645">IF(INDEX(Pat_org!$D$2:$P$484,MATCH(Payments_2020!$G645,Pat_org!$D$2:$D$484,0),Pat_org!G$1)=0,"",(INDEX(Pat_org!$D$2:$P$484,MATCH(Payments_2020!$G645,Pat_org!$D$2:$D$484,0),Pat_org!G$1)))</f>
        <v>Multipurpose organisation</v>
      </c>
      <c r="K645" s="3" t="str" cm="1">
        <f t="array" ref="K645">IF(INDEX(Pat_org!$D$2:$P$484,MATCH(Payments_2020!$G645,Pat_org!$D$2:$D$484,0),Pat_org!H$1)=0,"",(INDEX(Pat_org!$D$2:$P$484,MATCH(Payments_2020!$G645,Pat_org!$D$2:$D$484,0),Pat_org!H$1)))</f>
        <v>01 Certain infectious or parasitic diseases  </v>
      </c>
      <c r="L645" s="3" t="str" cm="1">
        <f t="array" ref="L645">IF(INDEX(Pat_org!$D$2:$P$484,MATCH(Payments_2020!$G645,Pat_org!$D$2:$D$484,0),Pat_org!I$1)=0,"",(INDEX(Pat_org!$D$2:$P$484,MATCH(Payments_2020!$G645,Pat_org!$D$2:$D$484,0),Pat_org!I$1)))</f>
        <v>HIV</v>
      </c>
      <c r="M645" s="3" cm="1">
        <f t="array" ref="M645">IF(INDEX(Pat_org!$D$2:$P$484,MATCH(Payments_2020!$G645,Pat_org!$D$2:$D$484,0),Pat_org!J$1)=0,"",(INDEX(Pat_org!$D$2:$P$484,MATCH(Payments_2020!$G645,Pat_org!$D$2:$D$484,0),Pat_org!J$1)))</f>
        <v>1007685</v>
      </c>
      <c r="N645" s="3" t="str" cm="1">
        <f t="array" ref="N645">IF(INDEX(Pat_org!$D$2:$P$484,MATCH(Payments_2020!$G645,Pat_org!$D$2:$D$484,0),Pat_org!K$1)=0,"",(INDEX(Pat_org!$D$2:$P$484,MATCH(Payments_2020!$G645,Pat_org!$D$2:$D$484,0),Pat_org!K$1)))</f>
        <v/>
      </c>
      <c r="O645" s="3" t="str" cm="1">
        <f t="array" ref="O645">IF(INDEX(Pat_org!$D$2:$P$484,MATCH(Payments_2020!$G645,Pat_org!$D$2:$D$484,0),Pat_org!L$1)=0,"",(INDEX(Pat_org!$D$2:$P$484,MATCH(Payments_2020!$G645,Pat_org!$D$2:$D$484,0),Pat_org!L$1)))</f>
        <v>UK</v>
      </c>
      <c r="P645" s="3" t="str" cm="1">
        <f t="array" ref="P645">IF(INDEX(Pat_org!$D$2:$P$484,MATCH(Payments_2020!$G645,Pat_org!$D$2:$D$484,0),Pat_org!M$1)=0,"",(INDEX(Pat_org!$D$2:$P$484,MATCH(Payments_2020!$G645,Pat_org!$D$2:$D$484,0),Pat_org!M$1)))</f>
        <v>https://positivelyuk.org/</v>
      </c>
      <c r="Q645" s="3" t="str" cm="1">
        <f t="array" ref="Q645">IFERROR(IF(INDEX(Pat_org!$D$2:$P$484,MATCH(Payments_2020!$G645,Pat_org!$D$2:$D$484,0),Pat_org!N$1)=0,"",(INDEX(Pat_org!$D$2:$P$484,MATCH(Payments_2020!$G645,Pat_org!$D$2:$D$484,0),Pat_org!N$1))),"")</f>
        <v>Not rare</v>
      </c>
      <c r="R645" s="3" t="str" cm="1">
        <f t="array" ref="R645">IF(INDEX(Pat_org!$D$2:$P$484,MATCH(Payments_2020!$G645,Pat_org!$D$2:$D$484,0),Pat_org!O$1)=0,"",(INDEX(Pat_org!$D$2:$P$484,MATCH(Payments_2020!$G645,Pat_org!$D$2:$D$484,0),Pat_org!O$1)))</f>
        <v>Single PO</v>
      </c>
      <c r="S645" s="3" t="str" cm="1">
        <f t="array" ref="S645">IF(INDEX(Pat_org!$D$2:$P$484,MATCH(Payments_2020!$G645,Pat_org!$D$2:$D$484,0),Pat_org!P$1)=0,"",(INDEX(Pat_org!$D$2:$P$484,MATCH(Payments_2020!$G645,Pat_org!$D$2:$D$484,0),Pat_org!P$1)))</f>
        <v/>
      </c>
      <c r="T645" s="3" t="s">
        <v>1139</v>
      </c>
      <c r="U645" s="3" t="s">
        <v>26</v>
      </c>
      <c r="V645" s="1">
        <v>2020</v>
      </c>
      <c r="W645" s="4" t="s">
        <v>27</v>
      </c>
      <c r="X645" s="40" t="str">
        <f t="shared" si="31"/>
        <v>2020GBP</v>
      </c>
      <c r="Y645" s="40">
        <v>10355</v>
      </c>
      <c r="Z645" s="31" cm="1">
        <f t="array" ref="Z645">_xlfn.IFS(X645=GBP_2020,Y645,X645=GBP_2019,Y645*CPI_2019,X645=GBP_2018,Y645*CPI_2018,X645=EUR_2020,Y645*EURGBP_2020,X645=EUR_2019,(Y645*EURGBP_2019)*CPI_2019,X645=EUR_2018,(Y645*EURGBP_2018)*CPI_2018,X645=USD_2020,Y645*USDGBP_2020,X645=USD_2019,(Y645*USDGBP_2019)*CPI_2019,X645=USD_2018,(Y645*USDGBP_2018)*CPI_2018,X645=CHF_2020,Y645*CHFGBP_2020,X645=CHF_2019,(Y645*CHFGBP_2019)*CPI_2019,X645=CHF_2018,(Y645*CHFGBP_2018)*CPI_2018,X645=SEK_2020,Y645*SEKGBP_2020,X645=SEK_2019,(Y645*SEKGBP_2019)*CPI_2019,X645=SEK_2018,(Y645*SEKGBP_2018)*CPI_2018,X645=NKK_2020,Y645*NKKGBP_2020,X645=NKK_2019,(Y645*NKKGBP_2019)*CPI_2019,X645=NKK_2018,(Y645*NKKGBP_2018)*CPI_2018,X645=DKK_2020,Y645*DKKGBP_2020,X645=DKK_2019,(Y645*DKKGBP_2019)*CPI_2019,X645=DKK_2018,(Y645*DKKGBP_2018)*CPI_2018)</f>
        <v>10355</v>
      </c>
      <c r="AA645" s="1">
        <v>1</v>
      </c>
    </row>
    <row r="646" spans="1:27" s="3" customFormat="1" x14ac:dyDescent="0.35">
      <c r="A646" s="3" t="s">
        <v>1104</v>
      </c>
      <c r="B646" s="3" t="str">
        <f t="shared" si="32"/>
        <v>MSDHIV</v>
      </c>
      <c r="C646" s="3" t="str">
        <f>IF(INDEX(Comp_interest!$D:$D,MATCH(Payments_2020!$B646,Comp_interest!$C:$C,0))=0,"",INDEX(Comp_interest!$D:$D,MATCH(Payments_2020!$B646,Comp_interest!$C:$C,0)))</f>
        <v>Definitely yes</v>
      </c>
      <c r="D646" s="3" t="str">
        <f>IF(INDEX(Comp_interest!$E:$E,MATCH(Payments_2020!$B646,Comp_interest!$C:$C,0))=0,"",INDEX(Comp_interest!$E:$E,MATCH(Payments_2020!$B646,Comp_interest!$C:$C,0)))</f>
        <v>Company website</v>
      </c>
      <c r="E646" s="3" t="str">
        <f>IF(INDEX(Comp_interest!$F:$F,MATCH(Payments_2020!$B646,Comp_interest!$C:$C,0))=0,"",INDEX(Comp_interest!$F:$F,MATCH(Payments_2020!$B646,Comp_interest!$C:$C,0)))</f>
        <v/>
      </c>
      <c r="F646" s="3" t="s">
        <v>1140</v>
      </c>
      <c r="G646" s="3" t="str">
        <f>INDEX(Pat_org!$B$3:$C$892,MATCH(Payments_2020!F646,Pat_org!$B$3:$B$892,0),2)</f>
        <v>Rain Trust</v>
      </c>
      <c r="H646" s="3" t="str" cm="1">
        <f t="array" ref="H646">IF(INDEX(Pat_org!$D$2:$P$484,MATCH(Payments_2020!$G646,Pat_org!$D$2:$D$484,0),Pat_org!E$1)=0,"",(INDEX(Pat_org!$D$2:$P$484,MATCH(Payments_2020!$G646,Pat_org!$D$2:$D$484,0),Pat_org!E$1)))</f>
        <v>Include</v>
      </c>
      <c r="I646" s="3" cm="1">
        <f t="array" ref="I646">IF(INDEX(Pat_org!$D$2:$P$484,MATCH(Payments_2020!$G646,Pat_org!$D$2:$D$484,0),Pat_org!E$1)=0,"",(INDEX(Pat_org!$D$2:$P$484,MATCH(Payments_2020!$G646,Pat_org!$D$2:$D$484,0),Pat_org!$F$1)))</f>
        <v>0</v>
      </c>
      <c r="J646" s="3" t="str" cm="1">
        <f t="array" ref="J646">IF(INDEX(Pat_org!$D$2:$P$484,MATCH(Payments_2020!$G646,Pat_org!$D$2:$D$484,0),Pat_org!G$1)=0,"",(INDEX(Pat_org!$D$2:$P$484,MATCH(Payments_2020!$G646,Pat_org!$D$2:$D$484,0),Pat_org!G$1)))</f>
        <v>Service provider</v>
      </c>
      <c r="K646" s="3" t="str" cm="1">
        <f t="array" ref="K646">IF(INDEX(Pat_org!$D$2:$P$484,MATCH(Payments_2020!$G646,Pat_org!$D$2:$D$484,0),Pat_org!H$1)=0,"",(INDEX(Pat_org!$D$2:$P$484,MATCH(Payments_2020!$G646,Pat_org!$D$2:$D$484,0),Pat_org!H$1)))</f>
        <v>01 Certain infectious or parasitic diseases  </v>
      </c>
      <c r="L646" s="3" t="str" cm="1">
        <f t="array" ref="L646">IF(INDEX(Pat_org!$D$2:$P$484,MATCH(Payments_2020!$G646,Pat_org!$D$2:$D$484,0),Pat_org!I$1)=0,"",(INDEX(Pat_org!$D$2:$P$484,MATCH(Payments_2020!$G646,Pat_org!$D$2:$D$484,0),Pat_org!I$1)))</f>
        <v>HIV</v>
      </c>
      <c r="M646" s="3" t="str" cm="1">
        <f t="array" ref="M646">IF(INDEX(Pat_org!$D$2:$P$484,MATCH(Payments_2020!$G646,Pat_org!$D$2:$D$484,0),Pat_org!J$1)=0,"",(INDEX(Pat_org!$D$2:$P$484,MATCH(Payments_2020!$G646,Pat_org!$D$2:$D$484,0),Pat_org!J$1)))</f>
        <v/>
      </c>
      <c r="N646" s="3" t="str" cm="1">
        <f t="array" ref="N646">IF(INDEX(Pat_org!$D$2:$P$484,MATCH(Payments_2020!$G646,Pat_org!$D$2:$D$484,0),Pat_org!K$1)=0,"",(INDEX(Pat_org!$D$2:$P$484,MATCH(Payments_2020!$G646,Pat_org!$D$2:$D$484,0),Pat_org!K$1)))</f>
        <v/>
      </c>
      <c r="O646" s="3" t="str" cm="1">
        <f t="array" ref="O646">IF(INDEX(Pat_org!$D$2:$P$484,MATCH(Payments_2020!$G646,Pat_org!$D$2:$D$484,0),Pat_org!L$1)=0,"",(INDEX(Pat_org!$D$2:$P$484,MATCH(Payments_2020!$G646,Pat_org!$D$2:$D$484,0),Pat_org!L$1)))</f>
        <v>UK</v>
      </c>
      <c r="P646" s="3" t="str" cm="1">
        <f t="array" ref="P646">IF(INDEX(Pat_org!$D$2:$P$484,MATCH(Payments_2020!$G646,Pat_org!$D$2:$D$484,0),Pat_org!M$1)=0,"",(INDEX(Pat_org!$D$2:$P$484,MATCH(Payments_2020!$G646,Pat_org!$D$2:$D$484,0),Pat_org!M$1)))</f>
        <v>https://www.nhs.uk/services/service-directory/rain-trust/N10972097</v>
      </c>
      <c r="Q646" s="3" t="str" cm="1">
        <f t="array" ref="Q646">IFERROR(IF(INDEX(Pat_org!$D$2:$P$484,MATCH(Payments_2020!$G646,Pat_org!$D$2:$D$484,0),Pat_org!N$1)=0,"",(INDEX(Pat_org!$D$2:$P$484,MATCH(Payments_2020!$G646,Pat_org!$D$2:$D$484,0),Pat_org!N$1))),"")</f>
        <v>Not rare</v>
      </c>
      <c r="R646" s="3" t="str" cm="1">
        <f t="array" ref="R646">IF(INDEX(Pat_org!$D$2:$P$484,MATCH(Payments_2020!$G646,Pat_org!$D$2:$D$484,0),Pat_org!O$1)=0,"",(INDEX(Pat_org!$D$2:$P$484,MATCH(Payments_2020!$G646,Pat_org!$D$2:$D$484,0),Pat_org!O$1)))</f>
        <v>Single PO</v>
      </c>
      <c r="S646" s="3" t="str" cm="1">
        <f t="array" ref="S646">IF(INDEX(Pat_org!$D$2:$P$484,MATCH(Payments_2020!$G646,Pat_org!$D$2:$D$484,0),Pat_org!P$1)=0,"",(INDEX(Pat_org!$D$2:$P$484,MATCH(Payments_2020!$G646,Pat_org!$D$2:$D$484,0),Pat_org!P$1)))</f>
        <v/>
      </c>
      <c r="T646" s="3" t="s">
        <v>1141</v>
      </c>
      <c r="U646" s="3" t="s">
        <v>26</v>
      </c>
      <c r="V646" s="1">
        <v>2020</v>
      </c>
      <c r="W646" s="4" t="s">
        <v>27</v>
      </c>
      <c r="X646" s="40" t="str">
        <f t="shared" si="31"/>
        <v>2020GBP</v>
      </c>
      <c r="Y646" s="40">
        <v>8270</v>
      </c>
      <c r="Z646" s="31" cm="1">
        <f t="array" ref="Z646">_xlfn.IFS(X646=GBP_2020,Y646,X646=GBP_2019,Y646*CPI_2019,X646=GBP_2018,Y646*CPI_2018,X646=EUR_2020,Y646*EURGBP_2020,X646=EUR_2019,(Y646*EURGBP_2019)*CPI_2019,X646=EUR_2018,(Y646*EURGBP_2018)*CPI_2018,X646=USD_2020,Y646*USDGBP_2020,X646=USD_2019,(Y646*USDGBP_2019)*CPI_2019,X646=USD_2018,(Y646*USDGBP_2018)*CPI_2018,X646=CHF_2020,Y646*CHFGBP_2020,X646=CHF_2019,(Y646*CHFGBP_2019)*CPI_2019,X646=CHF_2018,(Y646*CHFGBP_2018)*CPI_2018,X646=SEK_2020,Y646*SEKGBP_2020,X646=SEK_2019,(Y646*SEKGBP_2019)*CPI_2019,X646=SEK_2018,(Y646*SEKGBP_2018)*CPI_2018,X646=NKK_2020,Y646*NKKGBP_2020,X646=NKK_2019,(Y646*NKKGBP_2019)*CPI_2019,X646=NKK_2018,(Y646*NKKGBP_2018)*CPI_2018,X646=DKK_2020,Y646*DKKGBP_2020,X646=DKK_2019,(Y646*DKKGBP_2019)*CPI_2019,X646=DKK_2018,(Y646*DKKGBP_2018)*CPI_2018)</f>
        <v>8270</v>
      </c>
      <c r="AA646" s="1">
        <v>1</v>
      </c>
    </row>
    <row r="647" spans="1:27" s="3" customFormat="1" x14ac:dyDescent="0.35">
      <c r="A647" s="3" t="s">
        <v>1104</v>
      </c>
      <c r="B647" s="3" t="str">
        <f t="shared" si="32"/>
        <v>MSDHIV</v>
      </c>
      <c r="C647" s="3" t="str">
        <f>IF(INDEX(Comp_interest!$D:$D,MATCH(Payments_2020!$B647,Comp_interest!$C:$C,0))=0,"",INDEX(Comp_interest!$D:$D,MATCH(Payments_2020!$B647,Comp_interest!$C:$C,0)))</f>
        <v>Definitely yes</v>
      </c>
      <c r="D647" s="3" t="str">
        <f>IF(INDEX(Comp_interest!$E:$E,MATCH(Payments_2020!$B647,Comp_interest!$C:$C,0))=0,"",INDEX(Comp_interest!$E:$E,MATCH(Payments_2020!$B647,Comp_interest!$C:$C,0)))</f>
        <v>Company website</v>
      </c>
      <c r="E647" s="3" t="str">
        <f>IF(INDEX(Comp_interest!$F:$F,MATCH(Payments_2020!$B647,Comp_interest!$C:$C,0))=0,"",INDEX(Comp_interest!$F:$F,MATCH(Payments_2020!$B647,Comp_interest!$C:$C,0)))</f>
        <v/>
      </c>
      <c r="F647" s="3" t="s">
        <v>1140</v>
      </c>
      <c r="G647" s="3" t="str">
        <f>INDEX(Pat_org!$B$3:$C$892,MATCH(Payments_2020!F647,Pat_org!$B$3:$B$892,0),2)</f>
        <v>Rain Trust</v>
      </c>
      <c r="H647" s="3" t="str" cm="1">
        <f t="array" ref="H647">IF(INDEX(Pat_org!$D$2:$P$484,MATCH(Payments_2020!$G647,Pat_org!$D$2:$D$484,0),Pat_org!E$1)=0,"",(INDEX(Pat_org!$D$2:$P$484,MATCH(Payments_2020!$G647,Pat_org!$D$2:$D$484,0),Pat_org!E$1)))</f>
        <v>Include</v>
      </c>
      <c r="I647" s="3" cm="1">
        <f t="array" ref="I647">IF(INDEX(Pat_org!$D$2:$P$484,MATCH(Payments_2020!$G647,Pat_org!$D$2:$D$484,0),Pat_org!E$1)=0,"",(INDEX(Pat_org!$D$2:$P$484,MATCH(Payments_2020!$G647,Pat_org!$D$2:$D$484,0),Pat_org!$F$1)))</f>
        <v>0</v>
      </c>
      <c r="J647" s="3" t="str" cm="1">
        <f t="array" ref="J647">IF(INDEX(Pat_org!$D$2:$P$484,MATCH(Payments_2020!$G647,Pat_org!$D$2:$D$484,0),Pat_org!G$1)=0,"",(INDEX(Pat_org!$D$2:$P$484,MATCH(Payments_2020!$G647,Pat_org!$D$2:$D$484,0),Pat_org!G$1)))</f>
        <v>Service provider</v>
      </c>
      <c r="K647" s="3" t="str" cm="1">
        <f t="array" ref="K647">IF(INDEX(Pat_org!$D$2:$P$484,MATCH(Payments_2020!$G647,Pat_org!$D$2:$D$484,0),Pat_org!H$1)=0,"",(INDEX(Pat_org!$D$2:$P$484,MATCH(Payments_2020!$G647,Pat_org!$D$2:$D$484,0),Pat_org!H$1)))</f>
        <v>01 Certain infectious or parasitic diseases  </v>
      </c>
      <c r="L647" s="3" t="str" cm="1">
        <f t="array" ref="L647">IF(INDEX(Pat_org!$D$2:$P$484,MATCH(Payments_2020!$G647,Pat_org!$D$2:$D$484,0),Pat_org!I$1)=0,"",(INDEX(Pat_org!$D$2:$P$484,MATCH(Payments_2020!$G647,Pat_org!$D$2:$D$484,0),Pat_org!I$1)))</f>
        <v>HIV</v>
      </c>
      <c r="M647" s="3" t="str" cm="1">
        <f t="array" ref="M647">IF(INDEX(Pat_org!$D$2:$P$484,MATCH(Payments_2020!$G647,Pat_org!$D$2:$D$484,0),Pat_org!J$1)=0,"",(INDEX(Pat_org!$D$2:$P$484,MATCH(Payments_2020!$G647,Pat_org!$D$2:$D$484,0),Pat_org!J$1)))</f>
        <v/>
      </c>
      <c r="N647" s="3" t="str" cm="1">
        <f t="array" ref="N647">IF(INDEX(Pat_org!$D$2:$P$484,MATCH(Payments_2020!$G647,Pat_org!$D$2:$D$484,0),Pat_org!K$1)=0,"",(INDEX(Pat_org!$D$2:$P$484,MATCH(Payments_2020!$G647,Pat_org!$D$2:$D$484,0),Pat_org!K$1)))</f>
        <v/>
      </c>
      <c r="O647" s="3" t="str" cm="1">
        <f t="array" ref="O647">IF(INDEX(Pat_org!$D$2:$P$484,MATCH(Payments_2020!$G647,Pat_org!$D$2:$D$484,0),Pat_org!L$1)=0,"",(INDEX(Pat_org!$D$2:$P$484,MATCH(Payments_2020!$G647,Pat_org!$D$2:$D$484,0),Pat_org!L$1)))</f>
        <v>UK</v>
      </c>
      <c r="P647" s="3" t="str" cm="1">
        <f t="array" ref="P647">IF(INDEX(Pat_org!$D$2:$P$484,MATCH(Payments_2020!$G647,Pat_org!$D$2:$D$484,0),Pat_org!M$1)=0,"",(INDEX(Pat_org!$D$2:$P$484,MATCH(Payments_2020!$G647,Pat_org!$D$2:$D$484,0),Pat_org!M$1)))</f>
        <v>https://www.nhs.uk/services/service-directory/rain-trust/N10972097</v>
      </c>
      <c r="Q647" s="3" t="str" cm="1">
        <f t="array" ref="Q647">IFERROR(IF(INDEX(Pat_org!$D$2:$P$484,MATCH(Payments_2020!$G647,Pat_org!$D$2:$D$484,0),Pat_org!N$1)=0,"",(INDEX(Pat_org!$D$2:$P$484,MATCH(Payments_2020!$G647,Pat_org!$D$2:$D$484,0),Pat_org!N$1))),"")</f>
        <v>Not rare</v>
      </c>
      <c r="R647" s="3" t="str" cm="1">
        <f t="array" ref="R647">IF(INDEX(Pat_org!$D$2:$P$484,MATCH(Payments_2020!$G647,Pat_org!$D$2:$D$484,0),Pat_org!O$1)=0,"",(INDEX(Pat_org!$D$2:$P$484,MATCH(Payments_2020!$G647,Pat_org!$D$2:$D$484,0),Pat_org!O$1)))</f>
        <v>Single PO</v>
      </c>
      <c r="S647" s="3" t="str" cm="1">
        <f t="array" ref="S647">IF(INDEX(Pat_org!$D$2:$P$484,MATCH(Payments_2020!$G647,Pat_org!$D$2:$D$484,0),Pat_org!P$1)=0,"",(INDEX(Pat_org!$D$2:$P$484,MATCH(Payments_2020!$G647,Pat_org!$D$2:$D$484,0),Pat_org!P$1)))</f>
        <v/>
      </c>
      <c r="T647" s="3" t="s">
        <v>1142</v>
      </c>
      <c r="U647" s="3" t="s">
        <v>26</v>
      </c>
      <c r="V647" s="1">
        <v>2020</v>
      </c>
      <c r="W647" s="4" t="s">
        <v>27</v>
      </c>
      <c r="X647" s="40" t="str">
        <f t="shared" si="31"/>
        <v>2020GBP</v>
      </c>
      <c r="Y647" s="40">
        <v>8972</v>
      </c>
      <c r="Z647" s="31" cm="1">
        <f t="array" ref="Z647">_xlfn.IFS(X647=GBP_2020,Y647,X647=GBP_2019,Y647*CPI_2019,X647=GBP_2018,Y647*CPI_2018,X647=EUR_2020,Y647*EURGBP_2020,X647=EUR_2019,(Y647*EURGBP_2019)*CPI_2019,X647=EUR_2018,(Y647*EURGBP_2018)*CPI_2018,X647=USD_2020,Y647*USDGBP_2020,X647=USD_2019,(Y647*USDGBP_2019)*CPI_2019,X647=USD_2018,(Y647*USDGBP_2018)*CPI_2018,X647=CHF_2020,Y647*CHFGBP_2020,X647=CHF_2019,(Y647*CHFGBP_2019)*CPI_2019,X647=CHF_2018,(Y647*CHFGBP_2018)*CPI_2018,X647=SEK_2020,Y647*SEKGBP_2020,X647=SEK_2019,(Y647*SEKGBP_2019)*CPI_2019,X647=SEK_2018,(Y647*SEKGBP_2018)*CPI_2018,X647=NKK_2020,Y647*NKKGBP_2020,X647=NKK_2019,(Y647*NKKGBP_2019)*CPI_2019,X647=NKK_2018,(Y647*NKKGBP_2018)*CPI_2018,X647=DKK_2020,Y647*DKKGBP_2020,X647=DKK_2019,(Y647*DKKGBP_2019)*CPI_2019,X647=DKK_2018,(Y647*DKKGBP_2018)*CPI_2018)</f>
        <v>8972</v>
      </c>
      <c r="AA647" s="1">
        <v>1</v>
      </c>
    </row>
    <row r="648" spans="1:27" s="3" customFormat="1" x14ac:dyDescent="0.35">
      <c r="A648" s="3" t="s">
        <v>1104</v>
      </c>
      <c r="B648" s="3" t="str">
        <f t="shared" si="32"/>
        <v>MSDLung cancer</v>
      </c>
      <c r="C648" s="3" t="str">
        <f>IF(INDEX(Comp_interest!$D:$D,MATCH(Payments_2020!$B648,Comp_interest!$C:$C,0))=0,"",INDEX(Comp_interest!$D:$D,MATCH(Payments_2020!$B648,Comp_interest!$C:$C,0)))</f>
        <v>Definitely yes</v>
      </c>
      <c r="D648" s="3" t="str">
        <f>IF(INDEX(Comp_interest!$E:$E,MATCH(Payments_2020!$B648,Comp_interest!$C:$C,0))=0,"",INDEX(Comp_interest!$E:$E,MATCH(Payments_2020!$B648,Comp_interest!$C:$C,0)))</f>
        <v>Company website</v>
      </c>
      <c r="E648" s="3" t="str">
        <f>IF(INDEX(Comp_interest!$F:$F,MATCH(Payments_2020!$B648,Comp_interest!$C:$C,0))=0,"",INDEX(Comp_interest!$F:$F,MATCH(Payments_2020!$B648,Comp_interest!$C:$C,0)))</f>
        <v>NSCLC</v>
      </c>
      <c r="F648" s="3" t="s">
        <v>189</v>
      </c>
      <c r="G648" s="3" t="str">
        <f>INDEX(Pat_org!$B$3:$C$892,MATCH(Payments_2020!F648,Pat_org!$B$3:$B$892,0),2)</f>
        <v>Roy Castle Lung Cancer Foundation</v>
      </c>
      <c r="H648" s="3" t="str" cm="1">
        <f t="array" ref="H648">IF(INDEX(Pat_org!$D$2:$P$484,MATCH(Payments_2020!$G648,Pat_org!$D$2:$D$484,0),Pat_org!E$1)=0,"",(INDEX(Pat_org!$D$2:$P$484,MATCH(Payments_2020!$G648,Pat_org!$D$2:$D$484,0),Pat_org!E$1)))</f>
        <v>Include</v>
      </c>
      <c r="I648" s="3" cm="1">
        <f t="array" ref="I648">IF(INDEX(Pat_org!$D$2:$P$484,MATCH(Payments_2020!$G648,Pat_org!$D$2:$D$484,0),Pat_org!E$1)=0,"",(INDEX(Pat_org!$D$2:$P$484,MATCH(Payments_2020!$G648,Pat_org!$D$2:$D$484,0),Pat_org!$F$1)))</f>
        <v>0</v>
      </c>
      <c r="J648" s="3" t="str" cm="1">
        <f t="array" ref="J648">IF(INDEX(Pat_org!$D$2:$P$484,MATCH(Payments_2020!$G648,Pat_org!$D$2:$D$484,0),Pat_org!G$1)=0,"",(INDEX(Pat_org!$D$2:$P$484,MATCH(Payments_2020!$G648,Pat_org!$D$2:$D$484,0),Pat_org!G$1)))</f>
        <v>Multipurpose organisation</v>
      </c>
      <c r="K648" s="3" t="str" cm="1">
        <f t="array" ref="K648">IF(INDEX(Pat_org!$D$2:$P$484,MATCH(Payments_2020!$G648,Pat_org!$D$2:$D$484,0),Pat_org!H$1)=0,"",(INDEX(Pat_org!$D$2:$P$484,MATCH(Payments_2020!$G648,Pat_org!$D$2:$D$484,0),Pat_org!H$1)))</f>
        <v>02 Neoplasms  </v>
      </c>
      <c r="L648" s="3" t="str" cm="1">
        <f t="array" ref="L648">IF(INDEX(Pat_org!$D$2:$P$484,MATCH(Payments_2020!$G648,Pat_org!$D$2:$D$484,0),Pat_org!I$1)=0,"",(INDEX(Pat_org!$D$2:$P$484,MATCH(Payments_2020!$G648,Pat_org!$D$2:$D$484,0),Pat_org!I$1)))</f>
        <v>Lung cancer</v>
      </c>
      <c r="M648" s="3" cm="1">
        <f t="array" ref="M648">IF(INDEX(Pat_org!$D$2:$P$484,MATCH(Payments_2020!$G648,Pat_org!$D$2:$D$484,0),Pat_org!J$1)=0,"",(INDEX(Pat_org!$D$2:$P$484,MATCH(Payments_2020!$G648,Pat_org!$D$2:$D$484,0),Pat_org!J$1)))</f>
        <v>1046854</v>
      </c>
      <c r="N648" s="3" t="str" cm="1">
        <f t="array" ref="N648">IF(INDEX(Pat_org!$D$2:$P$484,MATCH(Payments_2020!$G648,Pat_org!$D$2:$D$484,0),Pat_org!K$1)=0,"",(INDEX(Pat_org!$D$2:$P$484,MATCH(Payments_2020!$G648,Pat_org!$D$2:$D$484,0),Pat_org!K$1)))</f>
        <v/>
      </c>
      <c r="O648" s="3" t="str" cm="1">
        <f t="array" ref="O648">IF(INDEX(Pat_org!$D$2:$P$484,MATCH(Payments_2020!$G648,Pat_org!$D$2:$D$484,0),Pat_org!L$1)=0,"",(INDEX(Pat_org!$D$2:$P$484,MATCH(Payments_2020!$G648,Pat_org!$D$2:$D$484,0),Pat_org!L$1)))</f>
        <v>UK</v>
      </c>
      <c r="P648" s="3" t="str" cm="1">
        <f t="array" ref="P648">IF(INDEX(Pat_org!$D$2:$P$484,MATCH(Payments_2020!$G648,Pat_org!$D$2:$D$484,0),Pat_org!M$1)=0,"",(INDEX(Pat_org!$D$2:$P$484,MATCH(Payments_2020!$G648,Pat_org!$D$2:$D$484,0),Pat_org!M$1)))</f>
        <v>https://roycastle.org/</v>
      </c>
      <c r="Q648" s="3" t="str" cm="1">
        <f t="array" ref="Q648">IFERROR(IF(INDEX(Pat_org!$D$2:$P$484,MATCH(Payments_2020!$G648,Pat_org!$D$2:$D$484,0),Pat_org!N$1)=0,"",(INDEX(Pat_org!$D$2:$P$484,MATCH(Payments_2020!$G648,Pat_org!$D$2:$D$484,0),Pat_org!N$1))),"")</f>
        <v>Not rare</v>
      </c>
      <c r="R648" s="3" t="str" cm="1">
        <f t="array" ref="R648">IF(INDEX(Pat_org!$D$2:$P$484,MATCH(Payments_2020!$G648,Pat_org!$D$2:$D$484,0),Pat_org!O$1)=0,"",(INDEX(Pat_org!$D$2:$P$484,MATCH(Payments_2020!$G648,Pat_org!$D$2:$D$484,0),Pat_org!O$1)))</f>
        <v>Single PO</v>
      </c>
      <c r="S648" s="3" t="str" cm="1">
        <f t="array" ref="S648">IF(INDEX(Pat_org!$D$2:$P$484,MATCH(Payments_2020!$G648,Pat_org!$D$2:$D$484,0),Pat_org!P$1)=0,"",(INDEX(Pat_org!$D$2:$P$484,MATCH(Payments_2020!$G648,Pat_org!$D$2:$D$484,0),Pat_org!P$1)))</f>
        <v/>
      </c>
      <c r="T648" s="3" t="s">
        <v>1143</v>
      </c>
      <c r="U648" s="3" t="s">
        <v>26</v>
      </c>
      <c r="V648" s="1">
        <v>2020</v>
      </c>
      <c r="W648" s="4" t="s">
        <v>27</v>
      </c>
      <c r="X648" s="40" t="str">
        <f t="shared" si="31"/>
        <v>2020GBP</v>
      </c>
      <c r="Y648" s="40">
        <v>10000</v>
      </c>
      <c r="Z648" s="31" cm="1">
        <f t="array" ref="Z648">_xlfn.IFS(X648=GBP_2020,Y648,X648=GBP_2019,Y648*CPI_2019,X648=GBP_2018,Y648*CPI_2018,X648=EUR_2020,Y648*EURGBP_2020,X648=EUR_2019,(Y648*EURGBP_2019)*CPI_2019,X648=EUR_2018,(Y648*EURGBP_2018)*CPI_2018,X648=USD_2020,Y648*USDGBP_2020,X648=USD_2019,(Y648*USDGBP_2019)*CPI_2019,X648=USD_2018,(Y648*USDGBP_2018)*CPI_2018,X648=CHF_2020,Y648*CHFGBP_2020,X648=CHF_2019,(Y648*CHFGBP_2019)*CPI_2019,X648=CHF_2018,(Y648*CHFGBP_2018)*CPI_2018,X648=SEK_2020,Y648*SEKGBP_2020,X648=SEK_2019,(Y648*SEKGBP_2019)*CPI_2019,X648=SEK_2018,(Y648*SEKGBP_2018)*CPI_2018,X648=NKK_2020,Y648*NKKGBP_2020,X648=NKK_2019,(Y648*NKKGBP_2019)*CPI_2019,X648=NKK_2018,(Y648*NKKGBP_2018)*CPI_2018,X648=DKK_2020,Y648*DKKGBP_2020,X648=DKK_2019,(Y648*DKKGBP_2019)*CPI_2019,X648=DKK_2018,(Y648*DKKGBP_2018)*CPI_2018)</f>
        <v>10000</v>
      </c>
      <c r="AA648" s="1">
        <v>1</v>
      </c>
    </row>
    <row r="649" spans="1:27" s="3" customFormat="1" x14ac:dyDescent="0.35">
      <c r="A649" s="3" t="s">
        <v>1104</v>
      </c>
      <c r="B649" s="3" t="str">
        <f t="shared" si="32"/>
        <v>MSDLung cancer</v>
      </c>
      <c r="C649" s="3" t="str">
        <f>IF(INDEX(Comp_interest!$D:$D,MATCH(Payments_2020!$B649,Comp_interest!$C:$C,0))=0,"",INDEX(Comp_interest!$D:$D,MATCH(Payments_2020!$B649,Comp_interest!$C:$C,0)))</f>
        <v>Definitely yes</v>
      </c>
      <c r="D649" s="3" t="str">
        <f>IF(INDEX(Comp_interest!$E:$E,MATCH(Payments_2020!$B649,Comp_interest!$C:$C,0))=0,"",INDEX(Comp_interest!$E:$E,MATCH(Payments_2020!$B649,Comp_interest!$C:$C,0)))</f>
        <v>Company website</v>
      </c>
      <c r="E649" s="3" t="str">
        <f>IF(INDEX(Comp_interest!$F:$F,MATCH(Payments_2020!$B649,Comp_interest!$C:$C,0))=0,"",INDEX(Comp_interest!$F:$F,MATCH(Payments_2020!$B649,Comp_interest!$C:$C,0)))</f>
        <v>NSCLC</v>
      </c>
      <c r="F649" s="3" t="s">
        <v>189</v>
      </c>
      <c r="G649" s="3" t="str">
        <f>INDEX(Pat_org!$B$3:$C$892,MATCH(Payments_2020!F649,Pat_org!$B$3:$B$892,0),2)</f>
        <v>Roy Castle Lung Cancer Foundation</v>
      </c>
      <c r="H649" s="3" t="str" cm="1">
        <f t="array" ref="H649">IF(INDEX(Pat_org!$D$2:$P$484,MATCH(Payments_2020!$G649,Pat_org!$D$2:$D$484,0),Pat_org!E$1)=0,"",(INDEX(Pat_org!$D$2:$P$484,MATCH(Payments_2020!$G649,Pat_org!$D$2:$D$484,0),Pat_org!E$1)))</f>
        <v>Include</v>
      </c>
      <c r="I649" s="3" cm="1">
        <f t="array" ref="I649">IF(INDEX(Pat_org!$D$2:$P$484,MATCH(Payments_2020!$G649,Pat_org!$D$2:$D$484,0),Pat_org!E$1)=0,"",(INDEX(Pat_org!$D$2:$P$484,MATCH(Payments_2020!$G649,Pat_org!$D$2:$D$484,0),Pat_org!$F$1)))</f>
        <v>0</v>
      </c>
      <c r="J649" s="3" t="str" cm="1">
        <f t="array" ref="J649">IF(INDEX(Pat_org!$D$2:$P$484,MATCH(Payments_2020!$G649,Pat_org!$D$2:$D$484,0),Pat_org!G$1)=0,"",(INDEX(Pat_org!$D$2:$P$484,MATCH(Payments_2020!$G649,Pat_org!$D$2:$D$484,0),Pat_org!G$1)))</f>
        <v>Multipurpose organisation</v>
      </c>
      <c r="K649" s="3" t="str" cm="1">
        <f t="array" ref="K649">IF(INDEX(Pat_org!$D$2:$P$484,MATCH(Payments_2020!$G649,Pat_org!$D$2:$D$484,0),Pat_org!H$1)=0,"",(INDEX(Pat_org!$D$2:$P$484,MATCH(Payments_2020!$G649,Pat_org!$D$2:$D$484,0),Pat_org!H$1)))</f>
        <v>02 Neoplasms  </v>
      </c>
      <c r="L649" s="3" t="str" cm="1">
        <f t="array" ref="L649">IF(INDEX(Pat_org!$D$2:$P$484,MATCH(Payments_2020!$G649,Pat_org!$D$2:$D$484,0),Pat_org!I$1)=0,"",(INDEX(Pat_org!$D$2:$P$484,MATCH(Payments_2020!$G649,Pat_org!$D$2:$D$484,0),Pat_org!I$1)))</f>
        <v>Lung cancer</v>
      </c>
      <c r="M649" s="3" cm="1">
        <f t="array" ref="M649">IF(INDEX(Pat_org!$D$2:$P$484,MATCH(Payments_2020!$G649,Pat_org!$D$2:$D$484,0),Pat_org!J$1)=0,"",(INDEX(Pat_org!$D$2:$P$484,MATCH(Payments_2020!$G649,Pat_org!$D$2:$D$484,0),Pat_org!J$1)))</f>
        <v>1046854</v>
      </c>
      <c r="N649" s="3" t="str" cm="1">
        <f t="array" ref="N649">IF(INDEX(Pat_org!$D$2:$P$484,MATCH(Payments_2020!$G649,Pat_org!$D$2:$D$484,0),Pat_org!K$1)=0,"",(INDEX(Pat_org!$D$2:$P$484,MATCH(Payments_2020!$G649,Pat_org!$D$2:$D$484,0),Pat_org!K$1)))</f>
        <v/>
      </c>
      <c r="O649" s="3" t="str" cm="1">
        <f t="array" ref="O649">IF(INDEX(Pat_org!$D$2:$P$484,MATCH(Payments_2020!$G649,Pat_org!$D$2:$D$484,0),Pat_org!L$1)=0,"",(INDEX(Pat_org!$D$2:$P$484,MATCH(Payments_2020!$G649,Pat_org!$D$2:$D$484,0),Pat_org!L$1)))</f>
        <v>UK</v>
      </c>
      <c r="P649" s="3" t="str" cm="1">
        <f t="array" ref="P649">IF(INDEX(Pat_org!$D$2:$P$484,MATCH(Payments_2020!$G649,Pat_org!$D$2:$D$484,0),Pat_org!M$1)=0,"",(INDEX(Pat_org!$D$2:$P$484,MATCH(Payments_2020!$G649,Pat_org!$D$2:$D$484,0),Pat_org!M$1)))</f>
        <v>https://roycastle.org/</v>
      </c>
      <c r="Q649" s="3" t="str" cm="1">
        <f t="array" ref="Q649">IFERROR(IF(INDEX(Pat_org!$D$2:$P$484,MATCH(Payments_2020!$G649,Pat_org!$D$2:$D$484,0),Pat_org!N$1)=0,"",(INDEX(Pat_org!$D$2:$P$484,MATCH(Payments_2020!$G649,Pat_org!$D$2:$D$484,0),Pat_org!N$1))),"")</f>
        <v>Not rare</v>
      </c>
      <c r="R649" s="3" t="str" cm="1">
        <f t="array" ref="R649">IF(INDEX(Pat_org!$D$2:$P$484,MATCH(Payments_2020!$G649,Pat_org!$D$2:$D$484,0),Pat_org!O$1)=0,"",(INDEX(Pat_org!$D$2:$P$484,MATCH(Payments_2020!$G649,Pat_org!$D$2:$D$484,0),Pat_org!O$1)))</f>
        <v>Single PO</v>
      </c>
      <c r="S649" s="3" t="str" cm="1">
        <f t="array" ref="S649">IF(INDEX(Pat_org!$D$2:$P$484,MATCH(Payments_2020!$G649,Pat_org!$D$2:$D$484,0),Pat_org!P$1)=0,"",(INDEX(Pat_org!$D$2:$P$484,MATCH(Payments_2020!$G649,Pat_org!$D$2:$D$484,0),Pat_org!P$1)))</f>
        <v/>
      </c>
      <c r="T649" s="3" t="s">
        <v>1144</v>
      </c>
      <c r="U649" s="3" t="s">
        <v>26</v>
      </c>
      <c r="V649" s="1">
        <v>2020</v>
      </c>
      <c r="W649" s="4" t="s">
        <v>27</v>
      </c>
      <c r="X649" s="40" t="str">
        <f t="shared" si="31"/>
        <v>2020GBP</v>
      </c>
      <c r="Y649" s="40">
        <v>300</v>
      </c>
      <c r="Z649" s="31" cm="1">
        <f t="array" ref="Z649">_xlfn.IFS(X649=GBP_2020,Y649,X649=GBP_2019,Y649*CPI_2019,X649=GBP_2018,Y649*CPI_2018,X649=EUR_2020,Y649*EURGBP_2020,X649=EUR_2019,(Y649*EURGBP_2019)*CPI_2019,X649=EUR_2018,(Y649*EURGBP_2018)*CPI_2018,X649=USD_2020,Y649*USDGBP_2020,X649=USD_2019,(Y649*USDGBP_2019)*CPI_2019,X649=USD_2018,(Y649*USDGBP_2018)*CPI_2018,X649=CHF_2020,Y649*CHFGBP_2020,X649=CHF_2019,(Y649*CHFGBP_2019)*CPI_2019,X649=CHF_2018,(Y649*CHFGBP_2018)*CPI_2018,X649=SEK_2020,Y649*SEKGBP_2020,X649=SEK_2019,(Y649*SEKGBP_2019)*CPI_2019,X649=SEK_2018,(Y649*SEKGBP_2018)*CPI_2018,X649=NKK_2020,Y649*NKKGBP_2020,X649=NKK_2019,(Y649*NKKGBP_2019)*CPI_2019,X649=NKK_2018,(Y649*NKKGBP_2018)*CPI_2018,X649=DKK_2020,Y649*DKKGBP_2020,X649=DKK_2019,(Y649*DKKGBP_2019)*CPI_2019,X649=DKK_2018,(Y649*DKKGBP_2018)*CPI_2018)</f>
        <v>300</v>
      </c>
      <c r="AA649" s="1">
        <v>1</v>
      </c>
    </row>
    <row r="650" spans="1:27" s="3" customFormat="1" x14ac:dyDescent="0.35">
      <c r="A650" s="3" t="s">
        <v>1104</v>
      </c>
      <c r="B650" s="3" t="str">
        <f t="shared" si="32"/>
        <v>MSDLung cancer</v>
      </c>
      <c r="C650" s="3" t="str">
        <f>IF(INDEX(Comp_interest!$D:$D,MATCH(Payments_2020!$B650,Comp_interest!$C:$C,0))=0,"",INDEX(Comp_interest!$D:$D,MATCH(Payments_2020!$B650,Comp_interest!$C:$C,0)))</f>
        <v>Definitely yes</v>
      </c>
      <c r="D650" s="3" t="str">
        <f>IF(INDEX(Comp_interest!$E:$E,MATCH(Payments_2020!$B650,Comp_interest!$C:$C,0))=0,"",INDEX(Comp_interest!$E:$E,MATCH(Payments_2020!$B650,Comp_interest!$C:$C,0)))</f>
        <v>Company website</v>
      </c>
      <c r="E650" s="3" t="str">
        <f>IF(INDEX(Comp_interest!$F:$F,MATCH(Payments_2020!$B650,Comp_interest!$C:$C,0))=0,"",INDEX(Comp_interest!$F:$F,MATCH(Payments_2020!$B650,Comp_interest!$C:$C,0)))</f>
        <v>NSCLC</v>
      </c>
      <c r="F650" s="3" t="s">
        <v>189</v>
      </c>
      <c r="G650" s="3" t="str">
        <f>INDEX(Pat_org!$B$3:$C$892,MATCH(Payments_2020!F650,Pat_org!$B$3:$B$892,0),2)</f>
        <v>Roy Castle Lung Cancer Foundation</v>
      </c>
      <c r="H650" s="3" t="str" cm="1">
        <f t="array" ref="H650">IF(INDEX(Pat_org!$D$2:$P$484,MATCH(Payments_2020!$G650,Pat_org!$D$2:$D$484,0),Pat_org!E$1)=0,"",(INDEX(Pat_org!$D$2:$P$484,MATCH(Payments_2020!$G650,Pat_org!$D$2:$D$484,0),Pat_org!E$1)))</f>
        <v>Include</v>
      </c>
      <c r="I650" s="3" cm="1">
        <f t="array" ref="I650">IF(INDEX(Pat_org!$D$2:$P$484,MATCH(Payments_2020!$G650,Pat_org!$D$2:$D$484,0),Pat_org!E$1)=0,"",(INDEX(Pat_org!$D$2:$P$484,MATCH(Payments_2020!$G650,Pat_org!$D$2:$D$484,0),Pat_org!$F$1)))</f>
        <v>0</v>
      </c>
      <c r="J650" s="3" t="str" cm="1">
        <f t="array" ref="J650">IF(INDEX(Pat_org!$D$2:$P$484,MATCH(Payments_2020!$G650,Pat_org!$D$2:$D$484,0),Pat_org!G$1)=0,"",(INDEX(Pat_org!$D$2:$P$484,MATCH(Payments_2020!$G650,Pat_org!$D$2:$D$484,0),Pat_org!G$1)))</f>
        <v>Multipurpose organisation</v>
      </c>
      <c r="K650" s="3" t="str" cm="1">
        <f t="array" ref="K650">IF(INDEX(Pat_org!$D$2:$P$484,MATCH(Payments_2020!$G650,Pat_org!$D$2:$D$484,0),Pat_org!H$1)=0,"",(INDEX(Pat_org!$D$2:$P$484,MATCH(Payments_2020!$G650,Pat_org!$D$2:$D$484,0),Pat_org!H$1)))</f>
        <v>02 Neoplasms  </v>
      </c>
      <c r="L650" s="3" t="str" cm="1">
        <f t="array" ref="L650">IF(INDEX(Pat_org!$D$2:$P$484,MATCH(Payments_2020!$G650,Pat_org!$D$2:$D$484,0),Pat_org!I$1)=0,"",(INDEX(Pat_org!$D$2:$P$484,MATCH(Payments_2020!$G650,Pat_org!$D$2:$D$484,0),Pat_org!I$1)))</f>
        <v>Lung cancer</v>
      </c>
      <c r="M650" s="3" cm="1">
        <f t="array" ref="M650">IF(INDEX(Pat_org!$D$2:$P$484,MATCH(Payments_2020!$G650,Pat_org!$D$2:$D$484,0),Pat_org!J$1)=0,"",(INDEX(Pat_org!$D$2:$P$484,MATCH(Payments_2020!$G650,Pat_org!$D$2:$D$484,0),Pat_org!J$1)))</f>
        <v>1046854</v>
      </c>
      <c r="N650" s="3" t="str" cm="1">
        <f t="array" ref="N650">IF(INDEX(Pat_org!$D$2:$P$484,MATCH(Payments_2020!$G650,Pat_org!$D$2:$D$484,0),Pat_org!K$1)=0,"",(INDEX(Pat_org!$D$2:$P$484,MATCH(Payments_2020!$G650,Pat_org!$D$2:$D$484,0),Pat_org!K$1)))</f>
        <v/>
      </c>
      <c r="O650" s="3" t="str" cm="1">
        <f t="array" ref="O650">IF(INDEX(Pat_org!$D$2:$P$484,MATCH(Payments_2020!$G650,Pat_org!$D$2:$D$484,0),Pat_org!L$1)=0,"",(INDEX(Pat_org!$D$2:$P$484,MATCH(Payments_2020!$G650,Pat_org!$D$2:$D$484,0),Pat_org!L$1)))</f>
        <v>UK</v>
      </c>
      <c r="P650" s="3" t="str" cm="1">
        <f t="array" ref="P650">IF(INDEX(Pat_org!$D$2:$P$484,MATCH(Payments_2020!$G650,Pat_org!$D$2:$D$484,0),Pat_org!M$1)=0,"",(INDEX(Pat_org!$D$2:$P$484,MATCH(Payments_2020!$G650,Pat_org!$D$2:$D$484,0),Pat_org!M$1)))</f>
        <v>https://roycastle.org/</v>
      </c>
      <c r="Q650" s="3" t="str" cm="1">
        <f t="array" ref="Q650">IFERROR(IF(INDEX(Pat_org!$D$2:$P$484,MATCH(Payments_2020!$G650,Pat_org!$D$2:$D$484,0),Pat_org!N$1)=0,"",(INDEX(Pat_org!$D$2:$P$484,MATCH(Payments_2020!$G650,Pat_org!$D$2:$D$484,0),Pat_org!N$1))),"")</f>
        <v>Not rare</v>
      </c>
      <c r="R650" s="3" t="str" cm="1">
        <f t="array" ref="R650">IF(INDEX(Pat_org!$D$2:$P$484,MATCH(Payments_2020!$G650,Pat_org!$D$2:$D$484,0),Pat_org!O$1)=0,"",(INDEX(Pat_org!$D$2:$P$484,MATCH(Payments_2020!$G650,Pat_org!$D$2:$D$484,0),Pat_org!O$1)))</f>
        <v>Single PO</v>
      </c>
      <c r="S650" s="3" t="str" cm="1">
        <f t="array" ref="S650">IF(INDEX(Pat_org!$D$2:$P$484,MATCH(Payments_2020!$G650,Pat_org!$D$2:$D$484,0),Pat_org!P$1)=0,"",(INDEX(Pat_org!$D$2:$P$484,MATCH(Payments_2020!$G650,Pat_org!$D$2:$D$484,0),Pat_org!P$1)))</f>
        <v/>
      </c>
      <c r="T650" s="3" t="s">
        <v>1145</v>
      </c>
      <c r="U650" s="3" t="s">
        <v>26</v>
      </c>
      <c r="V650" s="1">
        <v>2020</v>
      </c>
      <c r="W650" s="4" t="s">
        <v>27</v>
      </c>
      <c r="X650" s="40" t="str">
        <f t="shared" si="31"/>
        <v>2020GBP</v>
      </c>
      <c r="Y650" s="40">
        <v>1200</v>
      </c>
      <c r="Z650" s="31" cm="1">
        <f t="array" ref="Z650">_xlfn.IFS(X650=GBP_2020,Y650,X650=GBP_2019,Y650*CPI_2019,X650=GBP_2018,Y650*CPI_2018,X650=EUR_2020,Y650*EURGBP_2020,X650=EUR_2019,(Y650*EURGBP_2019)*CPI_2019,X650=EUR_2018,(Y650*EURGBP_2018)*CPI_2018,X650=USD_2020,Y650*USDGBP_2020,X650=USD_2019,(Y650*USDGBP_2019)*CPI_2019,X650=USD_2018,(Y650*USDGBP_2018)*CPI_2018,X650=CHF_2020,Y650*CHFGBP_2020,X650=CHF_2019,(Y650*CHFGBP_2019)*CPI_2019,X650=CHF_2018,(Y650*CHFGBP_2018)*CPI_2018,X650=SEK_2020,Y650*SEKGBP_2020,X650=SEK_2019,(Y650*SEKGBP_2019)*CPI_2019,X650=SEK_2018,(Y650*SEKGBP_2018)*CPI_2018,X650=NKK_2020,Y650*NKKGBP_2020,X650=NKK_2019,(Y650*NKKGBP_2019)*CPI_2019,X650=NKK_2018,(Y650*NKKGBP_2018)*CPI_2018,X650=DKK_2020,Y650*DKKGBP_2020,X650=DKK_2019,(Y650*DKKGBP_2019)*CPI_2019,X650=DKK_2018,(Y650*DKKGBP_2018)*CPI_2018)</f>
        <v>1200</v>
      </c>
      <c r="AA650" s="1">
        <v>1</v>
      </c>
    </row>
    <row r="651" spans="1:27" s="3" customFormat="1" x14ac:dyDescent="0.35">
      <c r="A651" s="3" t="s">
        <v>1104</v>
      </c>
      <c r="B651" s="3" t="str">
        <f t="shared" si="32"/>
        <v>MSDLung cancer</v>
      </c>
      <c r="C651" s="3" t="str">
        <f>IF(INDEX(Comp_interest!$D:$D,MATCH(Payments_2020!$B651,Comp_interest!$C:$C,0))=0,"",INDEX(Comp_interest!$D:$D,MATCH(Payments_2020!$B651,Comp_interest!$C:$C,0)))</f>
        <v>Definitely yes</v>
      </c>
      <c r="D651" s="3" t="str">
        <f>IF(INDEX(Comp_interest!$E:$E,MATCH(Payments_2020!$B651,Comp_interest!$C:$C,0))=0,"",INDEX(Comp_interest!$E:$E,MATCH(Payments_2020!$B651,Comp_interest!$C:$C,0)))</f>
        <v>Company website</v>
      </c>
      <c r="E651" s="3" t="str">
        <f>IF(INDEX(Comp_interest!$F:$F,MATCH(Payments_2020!$B651,Comp_interest!$C:$C,0))=0,"",INDEX(Comp_interest!$F:$F,MATCH(Payments_2020!$B651,Comp_interest!$C:$C,0)))</f>
        <v>NSCLC</v>
      </c>
      <c r="F651" s="3" t="s">
        <v>1146</v>
      </c>
      <c r="G651" s="3" t="str">
        <f>INDEX(Pat_org!$B$3:$C$892,MATCH(Payments_2020!F651,Pat_org!$B$3:$B$892,0),2)</f>
        <v>Ruth Strauss Foundation</v>
      </c>
      <c r="H651" s="3" t="str" cm="1">
        <f t="array" ref="H651">IF(INDEX(Pat_org!$D$2:$P$484,MATCH(Payments_2020!$G651,Pat_org!$D$2:$D$484,0),Pat_org!E$1)=0,"",(INDEX(Pat_org!$D$2:$P$484,MATCH(Payments_2020!$G651,Pat_org!$D$2:$D$484,0),Pat_org!E$1)))</f>
        <v>Include</v>
      </c>
      <c r="I651" s="3" cm="1">
        <f t="array" ref="I651">IF(INDEX(Pat_org!$D$2:$P$484,MATCH(Payments_2020!$G651,Pat_org!$D$2:$D$484,0),Pat_org!E$1)=0,"",(INDEX(Pat_org!$D$2:$P$484,MATCH(Payments_2020!$G651,Pat_org!$D$2:$D$484,0),Pat_org!$F$1)))</f>
        <v>0</v>
      </c>
      <c r="J651" s="3" t="str" cm="1">
        <f t="array" ref="J651">IF(INDEX(Pat_org!$D$2:$P$484,MATCH(Payments_2020!$G651,Pat_org!$D$2:$D$484,0),Pat_org!G$1)=0,"",(INDEX(Pat_org!$D$2:$P$484,MATCH(Payments_2020!$G651,Pat_org!$D$2:$D$484,0),Pat_org!G$1)))</f>
        <v>Multipurpose organisation</v>
      </c>
      <c r="K651" s="3" t="str" cm="1">
        <f t="array" ref="K651">IF(INDEX(Pat_org!$D$2:$P$484,MATCH(Payments_2020!$G651,Pat_org!$D$2:$D$484,0),Pat_org!H$1)=0,"",(INDEX(Pat_org!$D$2:$P$484,MATCH(Payments_2020!$G651,Pat_org!$D$2:$D$484,0),Pat_org!H$1)))</f>
        <v>02 Neoplasms  </v>
      </c>
      <c r="L651" s="3" t="str" cm="1">
        <f t="array" ref="L651">IF(INDEX(Pat_org!$D$2:$P$484,MATCH(Payments_2020!$G651,Pat_org!$D$2:$D$484,0),Pat_org!I$1)=0,"",(INDEX(Pat_org!$D$2:$P$484,MATCH(Payments_2020!$G651,Pat_org!$D$2:$D$484,0),Pat_org!I$1)))</f>
        <v>Lung cancer</v>
      </c>
      <c r="M651" s="3" cm="1">
        <f t="array" ref="M651">IF(INDEX(Pat_org!$D$2:$P$484,MATCH(Payments_2020!$G651,Pat_org!$D$2:$D$484,0),Pat_org!J$1)=0,"",(INDEX(Pat_org!$D$2:$P$484,MATCH(Payments_2020!$G651,Pat_org!$D$2:$D$484,0),Pat_org!J$1)))</f>
        <v>1183221</v>
      </c>
      <c r="N651" s="3" t="str" cm="1">
        <f t="array" ref="N651">IF(INDEX(Pat_org!$D$2:$P$484,MATCH(Payments_2020!$G651,Pat_org!$D$2:$D$484,0),Pat_org!K$1)=0,"",(INDEX(Pat_org!$D$2:$P$484,MATCH(Payments_2020!$G651,Pat_org!$D$2:$D$484,0),Pat_org!K$1)))</f>
        <v/>
      </c>
      <c r="O651" s="3" t="str" cm="1">
        <f t="array" ref="O651">IF(INDEX(Pat_org!$D$2:$P$484,MATCH(Payments_2020!$G651,Pat_org!$D$2:$D$484,0),Pat_org!L$1)=0,"",(INDEX(Pat_org!$D$2:$P$484,MATCH(Payments_2020!$G651,Pat_org!$D$2:$D$484,0),Pat_org!L$1)))</f>
        <v>UK</v>
      </c>
      <c r="P651" s="3" t="str" cm="1">
        <f t="array" ref="P651">IF(INDEX(Pat_org!$D$2:$P$484,MATCH(Payments_2020!$G651,Pat_org!$D$2:$D$484,0),Pat_org!M$1)=0,"",(INDEX(Pat_org!$D$2:$P$484,MATCH(Payments_2020!$G651,Pat_org!$D$2:$D$484,0),Pat_org!M$1)))</f>
        <v>https://ruthstraussfoundation.com/</v>
      </c>
      <c r="Q651" s="3" t="str" cm="1">
        <f t="array" ref="Q651">IFERROR(IF(INDEX(Pat_org!$D$2:$P$484,MATCH(Payments_2020!$G651,Pat_org!$D$2:$D$484,0),Pat_org!N$1)=0,"",(INDEX(Pat_org!$D$2:$P$484,MATCH(Payments_2020!$G651,Pat_org!$D$2:$D$484,0),Pat_org!N$1))),"")</f>
        <v>Not rare</v>
      </c>
      <c r="R651" s="3" t="str" cm="1">
        <f t="array" ref="R651">IF(INDEX(Pat_org!$D$2:$P$484,MATCH(Payments_2020!$G651,Pat_org!$D$2:$D$484,0),Pat_org!O$1)=0,"",(INDEX(Pat_org!$D$2:$P$484,MATCH(Payments_2020!$G651,Pat_org!$D$2:$D$484,0),Pat_org!O$1)))</f>
        <v>Single PO</v>
      </c>
      <c r="S651" s="3" t="str" cm="1">
        <f t="array" ref="S651">IF(INDEX(Pat_org!$D$2:$P$484,MATCH(Payments_2020!$G651,Pat_org!$D$2:$D$484,0),Pat_org!P$1)=0,"",(INDEX(Pat_org!$D$2:$P$484,MATCH(Payments_2020!$G651,Pat_org!$D$2:$D$484,0),Pat_org!P$1)))</f>
        <v/>
      </c>
      <c r="T651" s="3" t="s">
        <v>1147</v>
      </c>
      <c r="U651" s="3" t="s">
        <v>26</v>
      </c>
      <c r="V651" s="1">
        <v>2020</v>
      </c>
      <c r="W651" s="4" t="s">
        <v>27</v>
      </c>
      <c r="X651" s="40" t="str">
        <f t="shared" si="31"/>
        <v>2020GBP</v>
      </c>
      <c r="Y651" s="40">
        <v>10000</v>
      </c>
      <c r="Z651" s="31" cm="1">
        <f t="array" ref="Z651">_xlfn.IFS(X651=GBP_2020,Y651,X651=GBP_2019,Y651*CPI_2019,X651=GBP_2018,Y651*CPI_2018,X651=EUR_2020,Y651*EURGBP_2020,X651=EUR_2019,(Y651*EURGBP_2019)*CPI_2019,X651=EUR_2018,(Y651*EURGBP_2018)*CPI_2018,X651=USD_2020,Y651*USDGBP_2020,X651=USD_2019,(Y651*USDGBP_2019)*CPI_2019,X651=USD_2018,(Y651*USDGBP_2018)*CPI_2018,X651=CHF_2020,Y651*CHFGBP_2020,X651=CHF_2019,(Y651*CHFGBP_2019)*CPI_2019,X651=CHF_2018,(Y651*CHFGBP_2018)*CPI_2018,X651=SEK_2020,Y651*SEKGBP_2020,X651=SEK_2019,(Y651*SEKGBP_2019)*CPI_2019,X651=SEK_2018,(Y651*SEKGBP_2018)*CPI_2018,X651=NKK_2020,Y651*NKKGBP_2020,X651=NKK_2019,(Y651*NKKGBP_2019)*CPI_2019,X651=NKK_2018,(Y651*NKKGBP_2018)*CPI_2018,X651=DKK_2020,Y651*DKKGBP_2020,X651=DKK_2019,(Y651*DKKGBP_2019)*CPI_2019,X651=DKK_2018,(Y651*DKKGBP_2018)*CPI_2018)</f>
        <v>10000</v>
      </c>
      <c r="AA651" s="1">
        <v>1</v>
      </c>
    </row>
    <row r="652" spans="1:27" s="3" customFormat="1" x14ac:dyDescent="0.35">
      <c r="A652" s="3" t="s">
        <v>1104</v>
      </c>
      <c r="B652" s="3" t="str">
        <f t="shared" si="32"/>
        <v>MSDHIV</v>
      </c>
      <c r="C652" s="3" t="str">
        <f>IF(INDEX(Comp_interest!$D:$D,MATCH(Payments_2020!$B652,Comp_interest!$C:$C,0))=0,"",INDEX(Comp_interest!$D:$D,MATCH(Payments_2020!$B652,Comp_interest!$C:$C,0)))</f>
        <v>Definitely yes</v>
      </c>
      <c r="D652" s="3" t="str">
        <f>IF(INDEX(Comp_interest!$E:$E,MATCH(Payments_2020!$B652,Comp_interest!$C:$C,0))=0,"",INDEX(Comp_interest!$E:$E,MATCH(Payments_2020!$B652,Comp_interest!$C:$C,0)))</f>
        <v>Company website</v>
      </c>
      <c r="E652" s="3" t="str">
        <f>IF(INDEX(Comp_interest!$F:$F,MATCH(Payments_2020!$B652,Comp_interest!$C:$C,0))=0,"",INDEX(Comp_interest!$F:$F,MATCH(Payments_2020!$B652,Comp_interest!$C:$C,0)))</f>
        <v/>
      </c>
      <c r="F652" s="3" t="s">
        <v>1148</v>
      </c>
      <c r="G652" s="3" t="str">
        <f>INDEX(Pat_org!$B$3:$C$892,MATCH(Payments_2020!F652,Pat_org!$B$3:$B$892,0),2)</f>
        <v>Sophia Forum</v>
      </c>
      <c r="H652" s="3" t="str" cm="1">
        <f t="array" ref="H652">IF(INDEX(Pat_org!$D$2:$P$484,MATCH(Payments_2020!$G652,Pat_org!$D$2:$D$484,0),Pat_org!E$1)=0,"",(INDEX(Pat_org!$D$2:$P$484,MATCH(Payments_2020!$G652,Pat_org!$D$2:$D$484,0),Pat_org!E$1)))</f>
        <v>Include</v>
      </c>
      <c r="I652" s="3" cm="1">
        <f t="array" ref="I652">IF(INDEX(Pat_org!$D$2:$P$484,MATCH(Payments_2020!$G652,Pat_org!$D$2:$D$484,0),Pat_org!E$1)=0,"",(INDEX(Pat_org!$D$2:$P$484,MATCH(Payments_2020!$G652,Pat_org!$D$2:$D$484,0),Pat_org!$F$1)))</f>
        <v>0</v>
      </c>
      <c r="J652" s="3" t="str" cm="1">
        <f t="array" ref="J652">IF(INDEX(Pat_org!$D$2:$P$484,MATCH(Payments_2020!$G652,Pat_org!$D$2:$D$484,0),Pat_org!G$1)=0,"",(INDEX(Pat_org!$D$2:$P$484,MATCH(Payments_2020!$G652,Pat_org!$D$2:$D$484,0),Pat_org!G$1)))</f>
        <v>Multipurpose organisation</v>
      </c>
      <c r="K652" s="3" t="str" cm="1">
        <f t="array" ref="K652">IF(INDEX(Pat_org!$D$2:$P$484,MATCH(Payments_2020!$G652,Pat_org!$D$2:$D$484,0),Pat_org!H$1)=0,"",(INDEX(Pat_org!$D$2:$P$484,MATCH(Payments_2020!$G652,Pat_org!$D$2:$D$484,0),Pat_org!H$1)))</f>
        <v>01 Certain infectious or parasitic diseases  </v>
      </c>
      <c r="L652" s="3" t="str" cm="1">
        <f t="array" ref="L652">IF(INDEX(Pat_org!$D$2:$P$484,MATCH(Payments_2020!$G652,Pat_org!$D$2:$D$484,0),Pat_org!I$1)=0,"",(INDEX(Pat_org!$D$2:$P$484,MATCH(Payments_2020!$G652,Pat_org!$D$2:$D$484,0),Pat_org!I$1)))</f>
        <v>HIV</v>
      </c>
      <c r="M652" s="3" cm="1">
        <f t="array" ref="M652">IF(INDEX(Pat_org!$D$2:$P$484,MATCH(Payments_2020!$G652,Pat_org!$D$2:$D$484,0),Pat_org!J$1)=0,"",(INDEX(Pat_org!$D$2:$P$484,MATCH(Payments_2020!$G652,Pat_org!$D$2:$D$484,0),Pat_org!J$1)))</f>
        <v>1131629</v>
      </c>
      <c r="N652" s="3" t="str" cm="1">
        <f t="array" ref="N652">IF(INDEX(Pat_org!$D$2:$P$484,MATCH(Payments_2020!$G652,Pat_org!$D$2:$D$484,0),Pat_org!K$1)=0,"",(INDEX(Pat_org!$D$2:$P$484,MATCH(Payments_2020!$G652,Pat_org!$D$2:$D$484,0),Pat_org!K$1)))</f>
        <v/>
      </c>
      <c r="O652" s="3" t="str" cm="1">
        <f t="array" ref="O652">IF(INDEX(Pat_org!$D$2:$P$484,MATCH(Payments_2020!$G652,Pat_org!$D$2:$D$484,0),Pat_org!L$1)=0,"",(INDEX(Pat_org!$D$2:$P$484,MATCH(Payments_2020!$G652,Pat_org!$D$2:$D$484,0),Pat_org!L$1)))</f>
        <v>UK</v>
      </c>
      <c r="P652" s="3" t="str" cm="1">
        <f t="array" ref="P652">IF(INDEX(Pat_org!$D$2:$P$484,MATCH(Payments_2020!$G652,Pat_org!$D$2:$D$484,0),Pat_org!M$1)=0,"",(INDEX(Pat_org!$D$2:$P$484,MATCH(Payments_2020!$G652,Pat_org!$D$2:$D$484,0),Pat_org!M$1)))</f>
        <v>https://sophiaforum.net/</v>
      </c>
      <c r="Q652" s="3" t="str" cm="1">
        <f t="array" ref="Q652">IFERROR(IF(INDEX(Pat_org!$D$2:$P$484,MATCH(Payments_2020!$G652,Pat_org!$D$2:$D$484,0),Pat_org!N$1)=0,"",(INDEX(Pat_org!$D$2:$P$484,MATCH(Payments_2020!$G652,Pat_org!$D$2:$D$484,0),Pat_org!N$1))),"")</f>
        <v>Not rare</v>
      </c>
      <c r="R652" s="3" t="str" cm="1">
        <f t="array" ref="R652">IF(INDEX(Pat_org!$D$2:$P$484,MATCH(Payments_2020!$G652,Pat_org!$D$2:$D$484,0),Pat_org!O$1)=0,"",(INDEX(Pat_org!$D$2:$P$484,MATCH(Payments_2020!$G652,Pat_org!$D$2:$D$484,0),Pat_org!O$1)))</f>
        <v xml:space="preserve">Alliance of POs  </v>
      </c>
      <c r="S652" s="3" t="str" cm="1">
        <f t="array" ref="S652">IF(INDEX(Pat_org!$D$2:$P$484,MATCH(Payments_2020!$G652,Pat_org!$D$2:$D$484,0),Pat_org!P$1)=0,"",(INDEX(Pat_org!$D$2:$P$484,MATCH(Payments_2020!$G652,Pat_org!$D$2:$D$484,0),Pat_org!P$1)))</f>
        <v/>
      </c>
      <c r="T652" s="3" t="s">
        <v>1149</v>
      </c>
      <c r="U652" s="3" t="s">
        <v>26</v>
      </c>
      <c r="V652" s="1">
        <v>2020</v>
      </c>
      <c r="W652" s="4" t="s">
        <v>27</v>
      </c>
      <c r="X652" s="40" t="str">
        <f t="shared" si="31"/>
        <v>2020GBP</v>
      </c>
      <c r="Y652" s="40">
        <v>4813</v>
      </c>
      <c r="Z652" s="31" cm="1">
        <f t="array" ref="Z652">_xlfn.IFS(X652=GBP_2020,Y652,X652=GBP_2019,Y652*CPI_2019,X652=GBP_2018,Y652*CPI_2018,X652=EUR_2020,Y652*EURGBP_2020,X652=EUR_2019,(Y652*EURGBP_2019)*CPI_2019,X652=EUR_2018,(Y652*EURGBP_2018)*CPI_2018,X652=USD_2020,Y652*USDGBP_2020,X652=USD_2019,(Y652*USDGBP_2019)*CPI_2019,X652=USD_2018,(Y652*USDGBP_2018)*CPI_2018,X652=CHF_2020,Y652*CHFGBP_2020,X652=CHF_2019,(Y652*CHFGBP_2019)*CPI_2019,X652=CHF_2018,(Y652*CHFGBP_2018)*CPI_2018,X652=SEK_2020,Y652*SEKGBP_2020,X652=SEK_2019,(Y652*SEKGBP_2019)*CPI_2019,X652=SEK_2018,(Y652*SEKGBP_2018)*CPI_2018,X652=NKK_2020,Y652*NKKGBP_2020,X652=NKK_2019,(Y652*NKKGBP_2019)*CPI_2019,X652=NKK_2018,(Y652*NKKGBP_2018)*CPI_2018,X652=DKK_2020,Y652*DKKGBP_2020,X652=DKK_2019,(Y652*DKKGBP_2019)*CPI_2019,X652=DKK_2018,(Y652*DKKGBP_2018)*CPI_2018)</f>
        <v>4813</v>
      </c>
      <c r="AA652" s="1">
        <v>1</v>
      </c>
    </row>
    <row r="653" spans="1:27" s="3" customFormat="1" x14ac:dyDescent="0.35">
      <c r="A653" s="3" t="s">
        <v>1104</v>
      </c>
      <c r="B653" s="3" t="str">
        <f t="shared" si="32"/>
        <v>MSDHead and neck cancers</v>
      </c>
      <c r="C653" s="3" t="str">
        <f>IF(INDEX(Comp_interest!$D:$D,MATCH(Payments_2020!$B653,Comp_interest!$C:$C,0))=0,"",INDEX(Comp_interest!$D:$D,MATCH(Payments_2020!$B653,Comp_interest!$C:$C,0)))</f>
        <v>Definitely yes</v>
      </c>
      <c r="D653" s="3" t="str">
        <f>IF(INDEX(Comp_interest!$E:$E,MATCH(Payments_2020!$B653,Comp_interest!$C:$C,0))=0,"",INDEX(Comp_interest!$E:$E,MATCH(Payments_2020!$B653,Comp_interest!$C:$C,0)))</f>
        <v>Company website</v>
      </c>
      <c r="E653" s="3" t="str">
        <f>IF(INDEX(Comp_interest!$F:$F,MATCH(Payments_2020!$B653,Comp_interest!$C:$C,0))=0,"",INDEX(Comp_interest!$F:$F,MATCH(Payments_2020!$B653,Comp_interest!$C:$C,0)))</f>
        <v/>
      </c>
      <c r="F653" s="3" t="s">
        <v>1150</v>
      </c>
      <c r="G653" s="3" t="str">
        <f>INDEX(Pat_org!$B$3:$C$892,MATCH(Payments_2020!F653,Pat_org!$B$3:$B$892,0),2)</f>
        <v>Swallows Head and Neck Cancer Charity</v>
      </c>
      <c r="H653" s="3" t="str" cm="1">
        <f t="array" ref="H653">IF(INDEX(Pat_org!$D$2:$P$484,MATCH(Payments_2020!$G653,Pat_org!$D$2:$D$484,0),Pat_org!E$1)=0,"",(INDEX(Pat_org!$D$2:$P$484,MATCH(Payments_2020!$G653,Pat_org!$D$2:$D$484,0),Pat_org!E$1)))</f>
        <v>Include</v>
      </c>
      <c r="I653" s="3" cm="1">
        <f t="array" ref="I653">IF(INDEX(Pat_org!$D$2:$P$484,MATCH(Payments_2020!$G653,Pat_org!$D$2:$D$484,0),Pat_org!E$1)=0,"",(INDEX(Pat_org!$D$2:$P$484,MATCH(Payments_2020!$G653,Pat_org!$D$2:$D$484,0),Pat_org!$F$1)))</f>
        <v>0</v>
      </c>
      <c r="J653" s="3" t="str" cm="1">
        <f t="array" ref="J653">IF(INDEX(Pat_org!$D$2:$P$484,MATCH(Payments_2020!$G653,Pat_org!$D$2:$D$484,0),Pat_org!G$1)=0,"",(INDEX(Pat_org!$D$2:$P$484,MATCH(Payments_2020!$G653,Pat_org!$D$2:$D$484,0),Pat_org!G$1)))</f>
        <v>Support organisation</v>
      </c>
      <c r="K653" s="3" t="str" cm="1">
        <f t="array" ref="K653">IF(INDEX(Pat_org!$D$2:$P$484,MATCH(Payments_2020!$G653,Pat_org!$D$2:$D$484,0),Pat_org!H$1)=0,"",(INDEX(Pat_org!$D$2:$P$484,MATCH(Payments_2020!$G653,Pat_org!$D$2:$D$484,0),Pat_org!H$1)))</f>
        <v>02 Neoplasms  </v>
      </c>
      <c r="L653" s="3" t="str" cm="1">
        <f t="array" ref="L653">IF(INDEX(Pat_org!$D$2:$P$484,MATCH(Payments_2020!$G653,Pat_org!$D$2:$D$484,0),Pat_org!I$1)=0,"",(INDEX(Pat_org!$D$2:$P$484,MATCH(Payments_2020!$G653,Pat_org!$D$2:$D$484,0),Pat_org!I$1)))</f>
        <v>Head and neck cancers</v>
      </c>
      <c r="M653" s="3" cm="1">
        <f t="array" ref="M653">IF(INDEX(Pat_org!$D$2:$P$484,MATCH(Payments_2020!$G653,Pat_org!$D$2:$D$484,0),Pat_org!J$1)=0,"",(INDEX(Pat_org!$D$2:$P$484,MATCH(Payments_2020!$G653,Pat_org!$D$2:$D$484,0),Pat_org!J$1)))</f>
        <v>1149794</v>
      </c>
      <c r="N653" s="3" t="str" cm="1">
        <f t="array" ref="N653">IF(INDEX(Pat_org!$D$2:$P$484,MATCH(Payments_2020!$G653,Pat_org!$D$2:$D$484,0),Pat_org!K$1)=0,"",(INDEX(Pat_org!$D$2:$P$484,MATCH(Payments_2020!$G653,Pat_org!$D$2:$D$484,0),Pat_org!K$1)))</f>
        <v/>
      </c>
      <c r="O653" s="3" t="str" cm="1">
        <f t="array" ref="O653">IF(INDEX(Pat_org!$D$2:$P$484,MATCH(Payments_2020!$G653,Pat_org!$D$2:$D$484,0),Pat_org!L$1)=0,"",(INDEX(Pat_org!$D$2:$P$484,MATCH(Payments_2020!$G653,Pat_org!$D$2:$D$484,0),Pat_org!L$1)))</f>
        <v>UK</v>
      </c>
      <c r="P653" s="3" t="str" cm="1">
        <f t="array" ref="P653">IF(INDEX(Pat_org!$D$2:$P$484,MATCH(Payments_2020!$G653,Pat_org!$D$2:$D$484,0),Pat_org!M$1)=0,"",(INDEX(Pat_org!$D$2:$P$484,MATCH(Payments_2020!$G653,Pat_org!$D$2:$D$484,0),Pat_org!M$1)))</f>
        <v>https://www.theswallows.org.uk/</v>
      </c>
      <c r="Q653" s="3" t="str" cm="1">
        <f t="array" ref="Q653">IFERROR(IF(INDEX(Pat_org!$D$2:$P$484,MATCH(Payments_2020!$G653,Pat_org!$D$2:$D$484,0),Pat_org!N$1)=0,"",(INDEX(Pat_org!$D$2:$P$484,MATCH(Payments_2020!$G653,Pat_org!$D$2:$D$484,0),Pat_org!N$1))),"")</f>
        <v>Not rare</v>
      </c>
      <c r="R653" s="3" t="str" cm="1">
        <f t="array" ref="R653">IF(INDEX(Pat_org!$D$2:$P$484,MATCH(Payments_2020!$G653,Pat_org!$D$2:$D$484,0),Pat_org!O$1)=0,"",(INDEX(Pat_org!$D$2:$P$484,MATCH(Payments_2020!$G653,Pat_org!$D$2:$D$484,0),Pat_org!O$1)))</f>
        <v>Single PO</v>
      </c>
      <c r="S653" s="3" t="str" cm="1">
        <f t="array" ref="S653">IF(INDEX(Pat_org!$D$2:$P$484,MATCH(Payments_2020!$G653,Pat_org!$D$2:$D$484,0),Pat_org!P$1)=0,"",(INDEX(Pat_org!$D$2:$P$484,MATCH(Payments_2020!$G653,Pat_org!$D$2:$D$484,0),Pat_org!P$1)))</f>
        <v/>
      </c>
      <c r="T653" s="3" t="s">
        <v>1151</v>
      </c>
      <c r="U653" s="3" t="s">
        <v>26</v>
      </c>
      <c r="V653" s="1">
        <v>2020</v>
      </c>
      <c r="W653" s="4" t="s">
        <v>27</v>
      </c>
      <c r="X653" s="40" t="str">
        <f t="shared" si="31"/>
        <v>2020GBP</v>
      </c>
      <c r="Y653" s="40">
        <v>19000</v>
      </c>
      <c r="Z653" s="31" cm="1">
        <f t="array" ref="Z653">_xlfn.IFS(X653=GBP_2020,Y653,X653=GBP_2019,Y653*CPI_2019,X653=GBP_2018,Y653*CPI_2018,X653=EUR_2020,Y653*EURGBP_2020,X653=EUR_2019,(Y653*EURGBP_2019)*CPI_2019,X653=EUR_2018,(Y653*EURGBP_2018)*CPI_2018,X653=USD_2020,Y653*USDGBP_2020,X653=USD_2019,(Y653*USDGBP_2019)*CPI_2019,X653=USD_2018,(Y653*USDGBP_2018)*CPI_2018,X653=CHF_2020,Y653*CHFGBP_2020,X653=CHF_2019,(Y653*CHFGBP_2019)*CPI_2019,X653=CHF_2018,(Y653*CHFGBP_2018)*CPI_2018,X653=SEK_2020,Y653*SEKGBP_2020,X653=SEK_2019,(Y653*SEKGBP_2019)*CPI_2019,X653=SEK_2018,(Y653*SEKGBP_2018)*CPI_2018,X653=NKK_2020,Y653*NKKGBP_2020,X653=NKK_2019,(Y653*NKKGBP_2019)*CPI_2019,X653=NKK_2018,(Y653*NKKGBP_2018)*CPI_2018,X653=DKK_2020,Y653*DKKGBP_2020,X653=DKK_2019,(Y653*DKKGBP_2019)*CPI_2019,X653=DKK_2018,(Y653*DKKGBP_2018)*CPI_2018)</f>
        <v>19000</v>
      </c>
      <c r="AA653" s="1">
        <v>1</v>
      </c>
    </row>
    <row r="654" spans="1:27" s="3" customFormat="1" x14ac:dyDescent="0.35">
      <c r="A654" s="3" t="s">
        <v>1104</v>
      </c>
      <c r="B654" s="3" t="str">
        <f t="shared" si="32"/>
        <v>MSDHead and neck cancers</v>
      </c>
      <c r="C654" s="3" t="str">
        <f>IF(INDEX(Comp_interest!$D:$D,MATCH(Payments_2020!$B654,Comp_interest!$C:$C,0))=0,"",INDEX(Comp_interest!$D:$D,MATCH(Payments_2020!$B654,Comp_interest!$C:$C,0)))</f>
        <v>Definitely yes</v>
      </c>
      <c r="D654" s="3" t="str">
        <f>IF(INDEX(Comp_interest!$E:$E,MATCH(Payments_2020!$B654,Comp_interest!$C:$C,0))=0,"",INDEX(Comp_interest!$E:$E,MATCH(Payments_2020!$B654,Comp_interest!$C:$C,0)))</f>
        <v>Company website</v>
      </c>
      <c r="E654" s="3" t="str">
        <f>IF(INDEX(Comp_interest!$F:$F,MATCH(Payments_2020!$B654,Comp_interest!$C:$C,0))=0,"",INDEX(Comp_interest!$F:$F,MATCH(Payments_2020!$B654,Comp_interest!$C:$C,0)))</f>
        <v/>
      </c>
      <c r="F654" s="3" t="s">
        <v>1150</v>
      </c>
      <c r="G654" s="3" t="str">
        <f>INDEX(Pat_org!$B$3:$C$892,MATCH(Payments_2020!F654,Pat_org!$B$3:$B$892,0),2)</f>
        <v>Swallows Head and Neck Cancer Charity</v>
      </c>
      <c r="H654" s="3" t="str" cm="1">
        <f t="array" ref="H654">IF(INDEX(Pat_org!$D$2:$P$484,MATCH(Payments_2020!$G654,Pat_org!$D$2:$D$484,0),Pat_org!E$1)=0,"",(INDEX(Pat_org!$D$2:$P$484,MATCH(Payments_2020!$G654,Pat_org!$D$2:$D$484,0),Pat_org!E$1)))</f>
        <v>Include</v>
      </c>
      <c r="I654" s="3" cm="1">
        <f t="array" ref="I654">IF(INDEX(Pat_org!$D$2:$P$484,MATCH(Payments_2020!$G654,Pat_org!$D$2:$D$484,0),Pat_org!E$1)=0,"",(INDEX(Pat_org!$D$2:$P$484,MATCH(Payments_2020!$G654,Pat_org!$D$2:$D$484,0),Pat_org!$F$1)))</f>
        <v>0</v>
      </c>
      <c r="J654" s="3" t="str" cm="1">
        <f t="array" ref="J654">IF(INDEX(Pat_org!$D$2:$P$484,MATCH(Payments_2020!$G654,Pat_org!$D$2:$D$484,0),Pat_org!G$1)=0,"",(INDEX(Pat_org!$D$2:$P$484,MATCH(Payments_2020!$G654,Pat_org!$D$2:$D$484,0),Pat_org!G$1)))</f>
        <v>Support organisation</v>
      </c>
      <c r="K654" s="3" t="str" cm="1">
        <f t="array" ref="K654">IF(INDEX(Pat_org!$D$2:$P$484,MATCH(Payments_2020!$G654,Pat_org!$D$2:$D$484,0),Pat_org!H$1)=0,"",(INDEX(Pat_org!$D$2:$P$484,MATCH(Payments_2020!$G654,Pat_org!$D$2:$D$484,0),Pat_org!H$1)))</f>
        <v>02 Neoplasms  </v>
      </c>
      <c r="L654" s="3" t="str" cm="1">
        <f t="array" ref="L654">IF(INDEX(Pat_org!$D$2:$P$484,MATCH(Payments_2020!$G654,Pat_org!$D$2:$D$484,0),Pat_org!I$1)=0,"",(INDEX(Pat_org!$D$2:$P$484,MATCH(Payments_2020!$G654,Pat_org!$D$2:$D$484,0),Pat_org!I$1)))</f>
        <v>Head and neck cancers</v>
      </c>
      <c r="M654" s="3" cm="1">
        <f t="array" ref="M654">IF(INDEX(Pat_org!$D$2:$P$484,MATCH(Payments_2020!$G654,Pat_org!$D$2:$D$484,0),Pat_org!J$1)=0,"",(INDEX(Pat_org!$D$2:$P$484,MATCH(Payments_2020!$G654,Pat_org!$D$2:$D$484,0),Pat_org!J$1)))</f>
        <v>1149794</v>
      </c>
      <c r="N654" s="3" t="str" cm="1">
        <f t="array" ref="N654">IF(INDEX(Pat_org!$D$2:$P$484,MATCH(Payments_2020!$G654,Pat_org!$D$2:$D$484,0),Pat_org!K$1)=0,"",(INDEX(Pat_org!$D$2:$P$484,MATCH(Payments_2020!$G654,Pat_org!$D$2:$D$484,0),Pat_org!K$1)))</f>
        <v/>
      </c>
      <c r="O654" s="3" t="str" cm="1">
        <f t="array" ref="O654">IF(INDEX(Pat_org!$D$2:$P$484,MATCH(Payments_2020!$G654,Pat_org!$D$2:$D$484,0),Pat_org!L$1)=0,"",(INDEX(Pat_org!$D$2:$P$484,MATCH(Payments_2020!$G654,Pat_org!$D$2:$D$484,0),Pat_org!L$1)))</f>
        <v>UK</v>
      </c>
      <c r="P654" s="3" t="str" cm="1">
        <f t="array" ref="P654">IF(INDEX(Pat_org!$D$2:$P$484,MATCH(Payments_2020!$G654,Pat_org!$D$2:$D$484,0),Pat_org!M$1)=0,"",(INDEX(Pat_org!$D$2:$P$484,MATCH(Payments_2020!$G654,Pat_org!$D$2:$D$484,0),Pat_org!M$1)))</f>
        <v>https://www.theswallows.org.uk/</v>
      </c>
      <c r="Q654" s="3" t="str" cm="1">
        <f t="array" ref="Q654">IFERROR(IF(INDEX(Pat_org!$D$2:$P$484,MATCH(Payments_2020!$G654,Pat_org!$D$2:$D$484,0),Pat_org!N$1)=0,"",(INDEX(Pat_org!$D$2:$P$484,MATCH(Payments_2020!$G654,Pat_org!$D$2:$D$484,0),Pat_org!N$1))),"")</f>
        <v>Not rare</v>
      </c>
      <c r="R654" s="3" t="str" cm="1">
        <f t="array" ref="R654">IF(INDEX(Pat_org!$D$2:$P$484,MATCH(Payments_2020!$G654,Pat_org!$D$2:$D$484,0),Pat_org!O$1)=0,"",(INDEX(Pat_org!$D$2:$P$484,MATCH(Payments_2020!$G654,Pat_org!$D$2:$D$484,0),Pat_org!O$1)))</f>
        <v>Single PO</v>
      </c>
      <c r="S654" s="3" t="str" cm="1">
        <f t="array" ref="S654">IF(INDEX(Pat_org!$D$2:$P$484,MATCH(Payments_2020!$G654,Pat_org!$D$2:$D$484,0),Pat_org!P$1)=0,"",(INDEX(Pat_org!$D$2:$P$484,MATCH(Payments_2020!$G654,Pat_org!$D$2:$D$484,0),Pat_org!P$1)))</f>
        <v/>
      </c>
      <c r="T654" s="3" t="s">
        <v>1152</v>
      </c>
      <c r="U654" s="3" t="s">
        <v>26</v>
      </c>
      <c r="V654" s="1">
        <v>2020</v>
      </c>
      <c r="W654" s="4" t="s">
        <v>27</v>
      </c>
      <c r="X654" s="40" t="str">
        <f t="shared" si="31"/>
        <v>2020GBP</v>
      </c>
      <c r="Y654" s="40">
        <v>15000</v>
      </c>
      <c r="Z654" s="31" cm="1">
        <f t="array" ref="Z654">_xlfn.IFS(X654=GBP_2020,Y654,X654=GBP_2019,Y654*CPI_2019,X654=GBP_2018,Y654*CPI_2018,X654=EUR_2020,Y654*EURGBP_2020,X654=EUR_2019,(Y654*EURGBP_2019)*CPI_2019,X654=EUR_2018,(Y654*EURGBP_2018)*CPI_2018,X654=USD_2020,Y654*USDGBP_2020,X654=USD_2019,(Y654*USDGBP_2019)*CPI_2019,X654=USD_2018,(Y654*USDGBP_2018)*CPI_2018,X654=CHF_2020,Y654*CHFGBP_2020,X654=CHF_2019,(Y654*CHFGBP_2019)*CPI_2019,X654=CHF_2018,(Y654*CHFGBP_2018)*CPI_2018,X654=SEK_2020,Y654*SEKGBP_2020,X654=SEK_2019,(Y654*SEKGBP_2019)*CPI_2019,X654=SEK_2018,(Y654*SEKGBP_2018)*CPI_2018,X654=NKK_2020,Y654*NKKGBP_2020,X654=NKK_2019,(Y654*NKKGBP_2019)*CPI_2019,X654=NKK_2018,(Y654*NKKGBP_2018)*CPI_2018,X654=DKK_2020,Y654*DKKGBP_2020,X654=DKK_2019,(Y654*DKKGBP_2019)*CPI_2019,X654=DKK_2018,(Y654*DKKGBP_2018)*CPI_2018)</f>
        <v>15000</v>
      </c>
      <c r="AA654" s="1">
        <v>1</v>
      </c>
    </row>
    <row r="655" spans="1:27" s="3" customFormat="1" x14ac:dyDescent="0.35">
      <c r="A655" s="3" t="s">
        <v>1104</v>
      </c>
      <c r="B655" s="3" t="str">
        <f t="shared" si="32"/>
        <v>MSDHIV</v>
      </c>
      <c r="C655" s="3" t="str">
        <f>IF(INDEX(Comp_interest!$D:$D,MATCH(Payments_2020!$B655,Comp_interest!$C:$C,0))=0,"",INDEX(Comp_interest!$D:$D,MATCH(Payments_2020!$B655,Comp_interest!$C:$C,0)))</f>
        <v>Definitely yes</v>
      </c>
      <c r="D655" s="3" t="str">
        <f>IF(INDEX(Comp_interest!$E:$E,MATCH(Payments_2020!$B655,Comp_interest!$C:$C,0))=0,"",INDEX(Comp_interest!$E:$E,MATCH(Payments_2020!$B655,Comp_interest!$C:$C,0)))</f>
        <v>Company website</v>
      </c>
      <c r="E655" s="3" t="str">
        <f>IF(INDEX(Comp_interest!$F:$F,MATCH(Payments_2020!$B655,Comp_interest!$C:$C,0))=0,"",INDEX(Comp_interest!$F:$F,MATCH(Payments_2020!$B655,Comp_interest!$C:$C,0)))</f>
        <v/>
      </c>
      <c r="F655" s="3" t="s">
        <v>1153</v>
      </c>
      <c r="G655" s="3" t="str">
        <f>INDEX(Pat_org!$B$3:$C$892,MATCH(Payments_2020!F655,Pat_org!$B$3:$B$892,0),2)</f>
        <v>Terrence Higgins Trust</v>
      </c>
      <c r="H655" s="3" t="str" cm="1">
        <f t="array" ref="H655">IF(INDEX(Pat_org!$D$2:$P$484,MATCH(Payments_2020!$G655,Pat_org!$D$2:$D$484,0),Pat_org!E$1)=0,"",(INDEX(Pat_org!$D$2:$P$484,MATCH(Payments_2020!$G655,Pat_org!$D$2:$D$484,0),Pat_org!E$1)))</f>
        <v>Include</v>
      </c>
      <c r="I655" s="3" cm="1">
        <f t="array" ref="I655">IF(INDEX(Pat_org!$D$2:$P$484,MATCH(Payments_2020!$G655,Pat_org!$D$2:$D$484,0),Pat_org!E$1)=0,"",(INDEX(Pat_org!$D$2:$P$484,MATCH(Payments_2020!$G655,Pat_org!$D$2:$D$484,0),Pat_org!$F$1)))</f>
        <v>0</v>
      </c>
      <c r="J655" s="3" t="str" cm="1">
        <f t="array" ref="J655">IF(INDEX(Pat_org!$D$2:$P$484,MATCH(Payments_2020!$G655,Pat_org!$D$2:$D$484,0),Pat_org!G$1)=0,"",(INDEX(Pat_org!$D$2:$P$484,MATCH(Payments_2020!$G655,Pat_org!$D$2:$D$484,0),Pat_org!G$1)))</f>
        <v>Multipurpose organisation</v>
      </c>
      <c r="K655" s="3" t="str" cm="1">
        <f t="array" ref="K655">IF(INDEX(Pat_org!$D$2:$P$484,MATCH(Payments_2020!$G655,Pat_org!$D$2:$D$484,0),Pat_org!H$1)=0,"",(INDEX(Pat_org!$D$2:$P$484,MATCH(Payments_2020!$G655,Pat_org!$D$2:$D$484,0),Pat_org!H$1)))</f>
        <v>01 Certain infectious or parasitic diseases  </v>
      </c>
      <c r="L655" s="3" t="str" cm="1">
        <f t="array" ref="L655">IF(INDEX(Pat_org!$D$2:$P$484,MATCH(Payments_2020!$G655,Pat_org!$D$2:$D$484,0),Pat_org!I$1)=0,"",(INDEX(Pat_org!$D$2:$P$484,MATCH(Payments_2020!$G655,Pat_org!$D$2:$D$484,0),Pat_org!I$1)))</f>
        <v>HIV</v>
      </c>
      <c r="M655" s="3" cm="1">
        <f t="array" ref="M655">IF(INDEX(Pat_org!$D$2:$P$484,MATCH(Payments_2020!$G655,Pat_org!$D$2:$D$484,0),Pat_org!J$1)=0,"",(INDEX(Pat_org!$D$2:$P$484,MATCH(Payments_2020!$G655,Pat_org!$D$2:$D$484,0),Pat_org!J$1)))</f>
        <v>288527</v>
      </c>
      <c r="N655" s="3" t="str" cm="1">
        <f t="array" ref="N655">IF(INDEX(Pat_org!$D$2:$P$484,MATCH(Payments_2020!$G655,Pat_org!$D$2:$D$484,0),Pat_org!K$1)=0,"",(INDEX(Pat_org!$D$2:$P$484,MATCH(Payments_2020!$G655,Pat_org!$D$2:$D$484,0),Pat_org!K$1)))</f>
        <v/>
      </c>
      <c r="O655" s="3" t="str" cm="1">
        <f t="array" ref="O655">IF(INDEX(Pat_org!$D$2:$P$484,MATCH(Payments_2020!$G655,Pat_org!$D$2:$D$484,0),Pat_org!L$1)=0,"",(INDEX(Pat_org!$D$2:$P$484,MATCH(Payments_2020!$G655,Pat_org!$D$2:$D$484,0),Pat_org!L$1)))</f>
        <v>UK</v>
      </c>
      <c r="P655" s="3" t="str" cm="1">
        <f t="array" ref="P655">IF(INDEX(Pat_org!$D$2:$P$484,MATCH(Payments_2020!$G655,Pat_org!$D$2:$D$484,0),Pat_org!M$1)=0,"",(INDEX(Pat_org!$D$2:$P$484,MATCH(Payments_2020!$G655,Pat_org!$D$2:$D$484,0),Pat_org!M$1)))</f>
        <v>https://www.tht.org.uk/</v>
      </c>
      <c r="Q655" s="3" t="str" cm="1">
        <f t="array" ref="Q655">IFERROR(IF(INDEX(Pat_org!$D$2:$P$484,MATCH(Payments_2020!$G655,Pat_org!$D$2:$D$484,0),Pat_org!N$1)=0,"",(INDEX(Pat_org!$D$2:$P$484,MATCH(Payments_2020!$G655,Pat_org!$D$2:$D$484,0),Pat_org!N$1))),"")</f>
        <v>Not rare</v>
      </c>
      <c r="R655" s="3" t="str" cm="1">
        <f t="array" ref="R655">IF(INDEX(Pat_org!$D$2:$P$484,MATCH(Payments_2020!$G655,Pat_org!$D$2:$D$484,0),Pat_org!O$1)=0,"",(INDEX(Pat_org!$D$2:$P$484,MATCH(Payments_2020!$G655,Pat_org!$D$2:$D$484,0),Pat_org!O$1)))</f>
        <v>Single PO</v>
      </c>
      <c r="S655" s="3" t="str" cm="1">
        <f t="array" ref="S655">IF(INDEX(Pat_org!$D$2:$P$484,MATCH(Payments_2020!$G655,Pat_org!$D$2:$D$484,0),Pat_org!P$1)=0,"",(INDEX(Pat_org!$D$2:$P$484,MATCH(Payments_2020!$G655,Pat_org!$D$2:$D$484,0),Pat_org!P$1)))</f>
        <v/>
      </c>
      <c r="T655" s="3" t="s">
        <v>1154</v>
      </c>
      <c r="U655" s="3" t="s">
        <v>26</v>
      </c>
      <c r="V655" s="1">
        <v>2020</v>
      </c>
      <c r="W655" s="4" t="s">
        <v>27</v>
      </c>
      <c r="X655" s="40" t="str">
        <f t="shared" si="31"/>
        <v>2020GBP</v>
      </c>
      <c r="Y655" s="40">
        <v>4000</v>
      </c>
      <c r="Z655" s="31" cm="1">
        <f t="array" ref="Z655">_xlfn.IFS(X655=GBP_2020,Y655,X655=GBP_2019,Y655*CPI_2019,X655=GBP_2018,Y655*CPI_2018,X655=EUR_2020,Y655*EURGBP_2020,X655=EUR_2019,(Y655*EURGBP_2019)*CPI_2019,X655=EUR_2018,(Y655*EURGBP_2018)*CPI_2018,X655=USD_2020,Y655*USDGBP_2020,X655=USD_2019,(Y655*USDGBP_2019)*CPI_2019,X655=USD_2018,(Y655*USDGBP_2018)*CPI_2018,X655=CHF_2020,Y655*CHFGBP_2020,X655=CHF_2019,(Y655*CHFGBP_2019)*CPI_2019,X655=CHF_2018,(Y655*CHFGBP_2018)*CPI_2018,X655=SEK_2020,Y655*SEKGBP_2020,X655=SEK_2019,(Y655*SEKGBP_2019)*CPI_2019,X655=SEK_2018,(Y655*SEKGBP_2018)*CPI_2018,X655=NKK_2020,Y655*NKKGBP_2020,X655=NKK_2019,(Y655*NKKGBP_2019)*CPI_2019,X655=NKK_2018,(Y655*NKKGBP_2018)*CPI_2018,X655=DKK_2020,Y655*DKKGBP_2020,X655=DKK_2019,(Y655*DKKGBP_2019)*CPI_2019,X655=DKK_2018,(Y655*DKKGBP_2018)*CPI_2018)</f>
        <v>4000</v>
      </c>
      <c r="AA655" s="1">
        <v>1</v>
      </c>
    </row>
    <row r="656" spans="1:27" s="3" customFormat="1" x14ac:dyDescent="0.35">
      <c r="A656" s="3" t="s">
        <v>1104</v>
      </c>
      <c r="B656" s="3" t="str">
        <f t="shared" si="32"/>
        <v>MSDHepatitis C</v>
      </c>
      <c r="C656" s="3" t="str">
        <f>IF(INDEX(Comp_interest!$D:$D,MATCH(Payments_2020!$B656,Comp_interest!$C:$C,0))=0,"",INDEX(Comp_interest!$D:$D,MATCH(Payments_2020!$B656,Comp_interest!$C:$C,0)))</f>
        <v>Definitely yes</v>
      </c>
      <c r="D656" s="3" t="str">
        <f>IF(INDEX(Comp_interest!$E:$E,MATCH(Payments_2020!$B656,Comp_interest!$C:$C,0))=0,"",INDEX(Comp_interest!$E:$E,MATCH(Payments_2020!$B656,Comp_interest!$C:$C,0)))</f>
        <v>Company website</v>
      </c>
      <c r="E656" s="3" t="str">
        <f>IF(INDEX(Comp_interest!$F:$F,MATCH(Payments_2020!$B656,Comp_interest!$C:$C,0))=0,"",INDEX(Comp_interest!$F:$F,MATCH(Payments_2020!$B656,Comp_interest!$C:$C,0)))</f>
        <v>MSD has a drug for hep C in its portfolio/pipeline</v>
      </c>
      <c r="F656" s="3" t="s">
        <v>83</v>
      </c>
      <c r="G656" s="3" t="str">
        <f>INDEX(Pat_org!$B$3:$C$892,MATCH(Payments_2020!F656,Pat_org!$B$3:$B$892,0),2)</f>
        <v>Hepatitis C Trust</v>
      </c>
      <c r="H656" s="3" t="str" cm="1">
        <f t="array" ref="H656">IF(INDEX(Pat_org!$D$2:$P$484,MATCH(Payments_2020!$G656,Pat_org!$D$2:$D$484,0),Pat_org!E$1)=0,"",(INDEX(Pat_org!$D$2:$P$484,MATCH(Payments_2020!$G656,Pat_org!$D$2:$D$484,0),Pat_org!E$1)))</f>
        <v>Include</v>
      </c>
      <c r="I656" s="3" cm="1">
        <f t="array" ref="I656">IF(INDEX(Pat_org!$D$2:$P$484,MATCH(Payments_2020!$G656,Pat_org!$D$2:$D$484,0),Pat_org!E$1)=0,"",(INDEX(Pat_org!$D$2:$P$484,MATCH(Payments_2020!$G656,Pat_org!$D$2:$D$484,0),Pat_org!$F$1)))</f>
        <v>0</v>
      </c>
      <c r="J656" s="3" t="str" cm="1">
        <f t="array" ref="J656">IF(INDEX(Pat_org!$D$2:$P$484,MATCH(Payments_2020!$G656,Pat_org!$D$2:$D$484,0),Pat_org!G$1)=0,"",(INDEX(Pat_org!$D$2:$P$484,MATCH(Payments_2020!$G656,Pat_org!$D$2:$D$484,0),Pat_org!G$1)))</f>
        <v>Multipurpose organisation</v>
      </c>
      <c r="K656" s="3" t="str" cm="1">
        <f t="array" ref="K656">IF(INDEX(Pat_org!$D$2:$P$484,MATCH(Payments_2020!$G656,Pat_org!$D$2:$D$484,0),Pat_org!H$1)=0,"",(INDEX(Pat_org!$D$2:$P$484,MATCH(Payments_2020!$G656,Pat_org!$D$2:$D$484,0),Pat_org!H$1)))</f>
        <v>01 Certain infectious or parasitic diseases  </v>
      </c>
      <c r="L656" s="3" t="str" cm="1">
        <f t="array" ref="L656">IF(INDEX(Pat_org!$D$2:$P$484,MATCH(Payments_2020!$G656,Pat_org!$D$2:$D$484,0),Pat_org!I$1)=0,"",(INDEX(Pat_org!$D$2:$P$484,MATCH(Payments_2020!$G656,Pat_org!$D$2:$D$484,0),Pat_org!I$1)))</f>
        <v>Hepatitis C</v>
      </c>
      <c r="M656" s="3" cm="1">
        <f t="array" ref="M656">IF(INDEX(Pat_org!$D$2:$P$484,MATCH(Payments_2020!$G656,Pat_org!$D$2:$D$484,0),Pat_org!J$1)=0,"",(INDEX(Pat_org!$D$2:$P$484,MATCH(Payments_2020!$G656,Pat_org!$D$2:$D$484,0),Pat_org!J$1)))</f>
        <v>1104279</v>
      </c>
      <c r="N656" s="3" t="str" cm="1">
        <f t="array" ref="N656">IF(INDEX(Pat_org!$D$2:$P$484,MATCH(Payments_2020!$G656,Pat_org!$D$2:$D$484,0),Pat_org!K$1)=0,"",(INDEX(Pat_org!$D$2:$P$484,MATCH(Payments_2020!$G656,Pat_org!$D$2:$D$484,0),Pat_org!K$1)))</f>
        <v/>
      </c>
      <c r="O656" s="3" t="str" cm="1">
        <f t="array" ref="O656">IF(INDEX(Pat_org!$D$2:$P$484,MATCH(Payments_2020!$G656,Pat_org!$D$2:$D$484,0),Pat_org!L$1)=0,"",(INDEX(Pat_org!$D$2:$P$484,MATCH(Payments_2020!$G656,Pat_org!$D$2:$D$484,0),Pat_org!L$1)))</f>
        <v>UK</v>
      </c>
      <c r="P656" s="3" t="str" cm="1">
        <f t="array" ref="P656">IF(INDEX(Pat_org!$D$2:$P$484,MATCH(Payments_2020!$G656,Pat_org!$D$2:$D$484,0),Pat_org!M$1)=0,"",(INDEX(Pat_org!$D$2:$P$484,MATCH(Payments_2020!$G656,Pat_org!$D$2:$D$484,0),Pat_org!M$1)))</f>
        <v>http://hepctrust.org.uk/</v>
      </c>
      <c r="Q656" s="3" t="str" cm="1">
        <f t="array" ref="Q656">IFERROR(IF(INDEX(Pat_org!$D$2:$P$484,MATCH(Payments_2020!$G656,Pat_org!$D$2:$D$484,0),Pat_org!N$1)=0,"",(INDEX(Pat_org!$D$2:$P$484,MATCH(Payments_2020!$G656,Pat_org!$D$2:$D$484,0),Pat_org!N$1))),"")</f>
        <v>Not rare</v>
      </c>
      <c r="R656" s="3" t="str" cm="1">
        <f t="array" ref="R656">IF(INDEX(Pat_org!$D$2:$P$484,MATCH(Payments_2020!$G656,Pat_org!$D$2:$D$484,0),Pat_org!O$1)=0,"",(INDEX(Pat_org!$D$2:$P$484,MATCH(Payments_2020!$G656,Pat_org!$D$2:$D$484,0),Pat_org!O$1)))</f>
        <v>Single PO</v>
      </c>
      <c r="S656" s="3" t="str" cm="1">
        <f t="array" ref="S656">IF(INDEX(Pat_org!$D$2:$P$484,MATCH(Payments_2020!$G656,Pat_org!$D$2:$D$484,0),Pat_org!P$1)=0,"",(INDEX(Pat_org!$D$2:$P$484,MATCH(Payments_2020!$G656,Pat_org!$D$2:$D$484,0),Pat_org!P$1)))</f>
        <v/>
      </c>
      <c r="T656" s="3" t="s">
        <v>1155</v>
      </c>
      <c r="U656" s="3" t="s">
        <v>26</v>
      </c>
      <c r="V656" s="1">
        <v>2020</v>
      </c>
      <c r="W656" s="4" t="s">
        <v>27</v>
      </c>
      <c r="X656" s="40" t="str">
        <f t="shared" si="31"/>
        <v>2020GBP</v>
      </c>
      <c r="Y656" s="40">
        <v>12630</v>
      </c>
      <c r="Z656" s="31" cm="1">
        <f t="array" ref="Z656">_xlfn.IFS(X656=GBP_2020,Y656,X656=GBP_2019,Y656*CPI_2019,X656=GBP_2018,Y656*CPI_2018,X656=EUR_2020,Y656*EURGBP_2020,X656=EUR_2019,(Y656*EURGBP_2019)*CPI_2019,X656=EUR_2018,(Y656*EURGBP_2018)*CPI_2018,X656=USD_2020,Y656*USDGBP_2020,X656=USD_2019,(Y656*USDGBP_2019)*CPI_2019,X656=USD_2018,(Y656*USDGBP_2018)*CPI_2018,X656=CHF_2020,Y656*CHFGBP_2020,X656=CHF_2019,(Y656*CHFGBP_2019)*CPI_2019,X656=CHF_2018,(Y656*CHFGBP_2018)*CPI_2018,X656=SEK_2020,Y656*SEKGBP_2020,X656=SEK_2019,(Y656*SEKGBP_2019)*CPI_2019,X656=SEK_2018,(Y656*SEKGBP_2018)*CPI_2018,X656=NKK_2020,Y656*NKKGBP_2020,X656=NKK_2019,(Y656*NKKGBP_2019)*CPI_2019,X656=NKK_2018,(Y656*NKKGBP_2018)*CPI_2018,X656=DKK_2020,Y656*DKKGBP_2020,X656=DKK_2019,(Y656*DKKGBP_2019)*CPI_2019,X656=DKK_2018,(Y656*DKKGBP_2018)*CPI_2018)</f>
        <v>12630</v>
      </c>
      <c r="AA656" s="1">
        <v>1</v>
      </c>
    </row>
    <row r="657" spans="1:27" s="3" customFormat="1" x14ac:dyDescent="0.35">
      <c r="A657" s="3" t="s">
        <v>1104</v>
      </c>
      <c r="B657" s="3" t="str">
        <f t="shared" si="32"/>
        <v>MSDHepatitis C</v>
      </c>
      <c r="C657" s="3" t="str">
        <f>IF(INDEX(Comp_interest!$D:$D,MATCH(Payments_2020!$B657,Comp_interest!$C:$C,0))=0,"",INDEX(Comp_interest!$D:$D,MATCH(Payments_2020!$B657,Comp_interest!$C:$C,0)))</f>
        <v>Definitely yes</v>
      </c>
      <c r="D657" s="3" t="str">
        <f>IF(INDEX(Comp_interest!$E:$E,MATCH(Payments_2020!$B657,Comp_interest!$C:$C,0))=0,"",INDEX(Comp_interest!$E:$E,MATCH(Payments_2020!$B657,Comp_interest!$C:$C,0)))</f>
        <v>Company website</v>
      </c>
      <c r="E657" s="3" t="str">
        <f>IF(INDEX(Comp_interest!$F:$F,MATCH(Payments_2020!$B657,Comp_interest!$C:$C,0))=0,"",INDEX(Comp_interest!$F:$F,MATCH(Payments_2020!$B657,Comp_interest!$C:$C,0)))</f>
        <v>MSD has a drug for hep C in its portfolio/pipeline</v>
      </c>
      <c r="F657" s="3" t="s">
        <v>83</v>
      </c>
      <c r="G657" s="3" t="str">
        <f>INDEX(Pat_org!$B$3:$C$892,MATCH(Payments_2020!F657,Pat_org!$B$3:$B$892,0),2)</f>
        <v>Hepatitis C Trust</v>
      </c>
      <c r="H657" s="3" t="str" cm="1">
        <f t="array" ref="H657">IF(INDEX(Pat_org!$D$2:$P$484,MATCH(Payments_2020!$G657,Pat_org!$D$2:$D$484,0),Pat_org!E$1)=0,"",(INDEX(Pat_org!$D$2:$P$484,MATCH(Payments_2020!$G657,Pat_org!$D$2:$D$484,0),Pat_org!E$1)))</f>
        <v>Include</v>
      </c>
      <c r="I657" s="3" cm="1">
        <f t="array" ref="I657">IF(INDEX(Pat_org!$D$2:$P$484,MATCH(Payments_2020!$G657,Pat_org!$D$2:$D$484,0),Pat_org!E$1)=0,"",(INDEX(Pat_org!$D$2:$P$484,MATCH(Payments_2020!$G657,Pat_org!$D$2:$D$484,0),Pat_org!$F$1)))</f>
        <v>0</v>
      </c>
      <c r="J657" s="3" t="str" cm="1">
        <f t="array" ref="J657">IF(INDEX(Pat_org!$D$2:$P$484,MATCH(Payments_2020!$G657,Pat_org!$D$2:$D$484,0),Pat_org!G$1)=0,"",(INDEX(Pat_org!$D$2:$P$484,MATCH(Payments_2020!$G657,Pat_org!$D$2:$D$484,0),Pat_org!G$1)))</f>
        <v>Multipurpose organisation</v>
      </c>
      <c r="K657" s="3" t="str" cm="1">
        <f t="array" ref="K657">IF(INDEX(Pat_org!$D$2:$P$484,MATCH(Payments_2020!$G657,Pat_org!$D$2:$D$484,0),Pat_org!H$1)=0,"",(INDEX(Pat_org!$D$2:$P$484,MATCH(Payments_2020!$G657,Pat_org!$D$2:$D$484,0),Pat_org!H$1)))</f>
        <v>01 Certain infectious or parasitic diseases  </v>
      </c>
      <c r="L657" s="3" t="str" cm="1">
        <f t="array" ref="L657">IF(INDEX(Pat_org!$D$2:$P$484,MATCH(Payments_2020!$G657,Pat_org!$D$2:$D$484,0),Pat_org!I$1)=0,"",(INDEX(Pat_org!$D$2:$P$484,MATCH(Payments_2020!$G657,Pat_org!$D$2:$D$484,0),Pat_org!I$1)))</f>
        <v>Hepatitis C</v>
      </c>
      <c r="M657" s="3" cm="1">
        <f t="array" ref="M657">IF(INDEX(Pat_org!$D$2:$P$484,MATCH(Payments_2020!$G657,Pat_org!$D$2:$D$484,0),Pat_org!J$1)=0,"",(INDEX(Pat_org!$D$2:$P$484,MATCH(Payments_2020!$G657,Pat_org!$D$2:$D$484,0),Pat_org!J$1)))</f>
        <v>1104279</v>
      </c>
      <c r="N657" s="3" t="str" cm="1">
        <f t="array" ref="N657">IF(INDEX(Pat_org!$D$2:$P$484,MATCH(Payments_2020!$G657,Pat_org!$D$2:$D$484,0),Pat_org!K$1)=0,"",(INDEX(Pat_org!$D$2:$P$484,MATCH(Payments_2020!$G657,Pat_org!$D$2:$D$484,0),Pat_org!K$1)))</f>
        <v/>
      </c>
      <c r="O657" s="3" t="str" cm="1">
        <f t="array" ref="O657">IF(INDEX(Pat_org!$D$2:$P$484,MATCH(Payments_2020!$G657,Pat_org!$D$2:$D$484,0),Pat_org!L$1)=0,"",(INDEX(Pat_org!$D$2:$P$484,MATCH(Payments_2020!$G657,Pat_org!$D$2:$D$484,0),Pat_org!L$1)))</f>
        <v>UK</v>
      </c>
      <c r="P657" s="3" t="str" cm="1">
        <f t="array" ref="P657">IF(INDEX(Pat_org!$D$2:$P$484,MATCH(Payments_2020!$G657,Pat_org!$D$2:$D$484,0),Pat_org!M$1)=0,"",(INDEX(Pat_org!$D$2:$P$484,MATCH(Payments_2020!$G657,Pat_org!$D$2:$D$484,0),Pat_org!M$1)))</f>
        <v>http://hepctrust.org.uk/</v>
      </c>
      <c r="Q657" s="3" t="str" cm="1">
        <f t="array" ref="Q657">IFERROR(IF(INDEX(Pat_org!$D$2:$P$484,MATCH(Payments_2020!$G657,Pat_org!$D$2:$D$484,0),Pat_org!N$1)=0,"",(INDEX(Pat_org!$D$2:$P$484,MATCH(Payments_2020!$G657,Pat_org!$D$2:$D$484,0),Pat_org!N$1))),"")</f>
        <v>Not rare</v>
      </c>
      <c r="R657" s="3" t="str" cm="1">
        <f t="array" ref="R657">IF(INDEX(Pat_org!$D$2:$P$484,MATCH(Payments_2020!$G657,Pat_org!$D$2:$D$484,0),Pat_org!O$1)=0,"",(INDEX(Pat_org!$D$2:$P$484,MATCH(Payments_2020!$G657,Pat_org!$D$2:$D$484,0),Pat_org!O$1)))</f>
        <v>Single PO</v>
      </c>
      <c r="S657" s="3" t="str" cm="1">
        <f t="array" ref="S657">IF(INDEX(Pat_org!$D$2:$P$484,MATCH(Payments_2020!$G657,Pat_org!$D$2:$D$484,0),Pat_org!P$1)=0,"",(INDEX(Pat_org!$D$2:$P$484,MATCH(Payments_2020!$G657,Pat_org!$D$2:$D$484,0),Pat_org!P$1)))</f>
        <v/>
      </c>
      <c r="T657" s="3" t="s">
        <v>1156</v>
      </c>
      <c r="U657" s="3" t="s">
        <v>26</v>
      </c>
      <c r="V657" s="1">
        <v>2020</v>
      </c>
      <c r="W657" s="4" t="s">
        <v>27</v>
      </c>
      <c r="X657" s="40" t="str">
        <f t="shared" si="31"/>
        <v>2020GBP</v>
      </c>
      <c r="Y657" s="40">
        <v>1575</v>
      </c>
      <c r="Z657" s="31" cm="1">
        <f t="array" ref="Z657">_xlfn.IFS(X657=GBP_2020,Y657,X657=GBP_2019,Y657*CPI_2019,X657=GBP_2018,Y657*CPI_2018,X657=EUR_2020,Y657*EURGBP_2020,X657=EUR_2019,(Y657*EURGBP_2019)*CPI_2019,X657=EUR_2018,(Y657*EURGBP_2018)*CPI_2018,X657=USD_2020,Y657*USDGBP_2020,X657=USD_2019,(Y657*USDGBP_2019)*CPI_2019,X657=USD_2018,(Y657*USDGBP_2018)*CPI_2018,X657=CHF_2020,Y657*CHFGBP_2020,X657=CHF_2019,(Y657*CHFGBP_2019)*CPI_2019,X657=CHF_2018,(Y657*CHFGBP_2018)*CPI_2018,X657=SEK_2020,Y657*SEKGBP_2020,X657=SEK_2019,(Y657*SEKGBP_2019)*CPI_2019,X657=SEK_2018,(Y657*SEKGBP_2018)*CPI_2018,X657=NKK_2020,Y657*NKKGBP_2020,X657=NKK_2019,(Y657*NKKGBP_2019)*CPI_2019,X657=NKK_2018,(Y657*NKKGBP_2018)*CPI_2018,X657=DKK_2020,Y657*DKKGBP_2020,X657=DKK_2019,(Y657*DKKGBP_2019)*CPI_2019,X657=DKK_2018,(Y657*DKKGBP_2018)*CPI_2018)</f>
        <v>1575</v>
      </c>
      <c r="AA657" s="1">
        <v>1</v>
      </c>
    </row>
    <row r="658" spans="1:27" s="3" customFormat="1" x14ac:dyDescent="0.35">
      <c r="A658" s="3" t="s">
        <v>1104</v>
      </c>
      <c r="B658" s="3" t="str">
        <f t="shared" si="32"/>
        <v>MSDHIV</v>
      </c>
      <c r="C658" s="3" t="str">
        <f>IF(INDEX(Comp_interest!$D:$D,MATCH(Payments_2020!$B658,Comp_interest!$C:$C,0))=0,"",INDEX(Comp_interest!$D:$D,MATCH(Payments_2020!$B658,Comp_interest!$C:$C,0)))</f>
        <v>Definitely yes</v>
      </c>
      <c r="D658" s="3" t="str">
        <f>IF(INDEX(Comp_interest!$E:$E,MATCH(Payments_2020!$B658,Comp_interest!$C:$C,0))=0,"",INDEX(Comp_interest!$E:$E,MATCH(Payments_2020!$B658,Comp_interest!$C:$C,0)))</f>
        <v>Company website</v>
      </c>
      <c r="E658" s="3" t="str">
        <f>IF(INDEX(Comp_interest!$F:$F,MATCH(Payments_2020!$B658,Comp_interest!$C:$C,0))=0,"",INDEX(Comp_interest!$F:$F,MATCH(Payments_2020!$B658,Comp_interest!$C:$C,0)))</f>
        <v/>
      </c>
      <c r="F658" s="3" t="s">
        <v>1157</v>
      </c>
      <c r="G658" s="3" t="str">
        <f>INDEX(Pat_org!$B$3:$C$892,MATCH(Payments_2020!F658,Pat_org!$B$3:$B$892,0),2)</f>
        <v>HIV i-Base</v>
      </c>
      <c r="H658" s="3" t="str" cm="1">
        <f t="array" ref="H658">IF(INDEX(Pat_org!$D$2:$P$484,MATCH(Payments_2020!$G658,Pat_org!$D$2:$D$484,0),Pat_org!E$1)=0,"",(INDEX(Pat_org!$D$2:$P$484,MATCH(Payments_2020!$G658,Pat_org!$D$2:$D$484,0),Pat_org!E$1)))</f>
        <v>Include</v>
      </c>
      <c r="I658" s="3" cm="1">
        <f t="array" ref="I658">IF(INDEX(Pat_org!$D$2:$P$484,MATCH(Payments_2020!$G658,Pat_org!$D$2:$D$484,0),Pat_org!E$1)=0,"",(INDEX(Pat_org!$D$2:$P$484,MATCH(Payments_2020!$G658,Pat_org!$D$2:$D$484,0),Pat_org!$F$1)))</f>
        <v>0</v>
      </c>
      <c r="J658" s="3" t="str" cm="1">
        <f t="array" ref="J658">IF(INDEX(Pat_org!$D$2:$P$484,MATCH(Payments_2020!$G658,Pat_org!$D$2:$D$484,0),Pat_org!G$1)=0,"",(INDEX(Pat_org!$D$2:$P$484,MATCH(Payments_2020!$G658,Pat_org!$D$2:$D$484,0),Pat_org!G$1)))</f>
        <v>Organisation focused on education</v>
      </c>
      <c r="K658" s="3" t="str" cm="1">
        <f t="array" ref="K658">IF(INDEX(Pat_org!$D$2:$P$484,MATCH(Payments_2020!$G658,Pat_org!$D$2:$D$484,0),Pat_org!H$1)=0,"",(INDEX(Pat_org!$D$2:$P$484,MATCH(Payments_2020!$G658,Pat_org!$D$2:$D$484,0),Pat_org!H$1)))</f>
        <v>01 Certain infectious or parasitic diseases  </v>
      </c>
      <c r="L658" s="3" t="str" cm="1">
        <f t="array" ref="L658">IF(INDEX(Pat_org!$D$2:$P$484,MATCH(Payments_2020!$G658,Pat_org!$D$2:$D$484,0),Pat_org!I$1)=0,"",(INDEX(Pat_org!$D$2:$P$484,MATCH(Payments_2020!$G658,Pat_org!$D$2:$D$484,0),Pat_org!I$1)))</f>
        <v>HIV</v>
      </c>
      <c r="M658" s="3" cm="1">
        <f t="array" ref="M658">IF(INDEX(Pat_org!$D$2:$P$484,MATCH(Payments_2020!$G658,Pat_org!$D$2:$D$484,0),Pat_org!J$1)=0,"",(INDEX(Pat_org!$D$2:$P$484,MATCH(Payments_2020!$G658,Pat_org!$D$2:$D$484,0),Pat_org!J$1)))</f>
        <v>1081905</v>
      </c>
      <c r="N658" s="3" t="str" cm="1">
        <f t="array" ref="N658">IF(INDEX(Pat_org!$D$2:$P$484,MATCH(Payments_2020!$G658,Pat_org!$D$2:$D$484,0),Pat_org!K$1)=0,"",(INDEX(Pat_org!$D$2:$P$484,MATCH(Payments_2020!$G658,Pat_org!$D$2:$D$484,0),Pat_org!K$1)))</f>
        <v/>
      </c>
      <c r="O658" s="3" t="str" cm="1">
        <f t="array" ref="O658">IF(INDEX(Pat_org!$D$2:$P$484,MATCH(Payments_2020!$G658,Pat_org!$D$2:$D$484,0),Pat_org!L$1)=0,"",(INDEX(Pat_org!$D$2:$P$484,MATCH(Payments_2020!$G658,Pat_org!$D$2:$D$484,0),Pat_org!L$1)))</f>
        <v>UK</v>
      </c>
      <c r="P658" s="3" t="str" cm="1">
        <f t="array" ref="P658">IF(INDEX(Pat_org!$D$2:$P$484,MATCH(Payments_2020!$G658,Pat_org!$D$2:$D$484,0),Pat_org!M$1)=0,"",(INDEX(Pat_org!$D$2:$P$484,MATCH(Payments_2020!$G658,Pat_org!$D$2:$D$484,0),Pat_org!M$1)))</f>
        <v>https://i-base.info/</v>
      </c>
      <c r="Q658" s="3" t="str" cm="1">
        <f t="array" ref="Q658">IFERROR(IF(INDEX(Pat_org!$D$2:$P$484,MATCH(Payments_2020!$G658,Pat_org!$D$2:$D$484,0),Pat_org!N$1)=0,"",(INDEX(Pat_org!$D$2:$P$484,MATCH(Payments_2020!$G658,Pat_org!$D$2:$D$484,0),Pat_org!N$1))),"")</f>
        <v>Not rare</v>
      </c>
      <c r="R658" s="3" t="str" cm="1">
        <f t="array" ref="R658">IF(INDEX(Pat_org!$D$2:$P$484,MATCH(Payments_2020!$G658,Pat_org!$D$2:$D$484,0),Pat_org!O$1)=0,"",(INDEX(Pat_org!$D$2:$P$484,MATCH(Payments_2020!$G658,Pat_org!$D$2:$D$484,0),Pat_org!O$1)))</f>
        <v>Single PO</v>
      </c>
      <c r="S658" s="3" t="str" cm="1">
        <f t="array" ref="S658">IF(INDEX(Pat_org!$D$2:$P$484,MATCH(Payments_2020!$G658,Pat_org!$D$2:$D$484,0),Pat_org!P$1)=0,"",(INDEX(Pat_org!$D$2:$P$484,MATCH(Payments_2020!$G658,Pat_org!$D$2:$D$484,0),Pat_org!P$1)))</f>
        <v/>
      </c>
      <c r="T658" s="3" t="s">
        <v>1158</v>
      </c>
      <c r="U658" s="3" t="s">
        <v>26</v>
      </c>
      <c r="V658" s="1">
        <v>2020</v>
      </c>
      <c r="W658" s="4" t="s">
        <v>27</v>
      </c>
      <c r="X658" s="40" t="str">
        <f t="shared" si="31"/>
        <v>2020GBP</v>
      </c>
      <c r="Y658" s="40">
        <v>14800</v>
      </c>
      <c r="Z658" s="31" cm="1">
        <f t="array" ref="Z658">_xlfn.IFS(X658=GBP_2020,Y658,X658=GBP_2019,Y658*CPI_2019,X658=GBP_2018,Y658*CPI_2018,X658=EUR_2020,Y658*EURGBP_2020,X658=EUR_2019,(Y658*EURGBP_2019)*CPI_2019,X658=EUR_2018,(Y658*EURGBP_2018)*CPI_2018,X658=USD_2020,Y658*USDGBP_2020,X658=USD_2019,(Y658*USDGBP_2019)*CPI_2019,X658=USD_2018,(Y658*USDGBP_2018)*CPI_2018,X658=CHF_2020,Y658*CHFGBP_2020,X658=CHF_2019,(Y658*CHFGBP_2019)*CPI_2019,X658=CHF_2018,(Y658*CHFGBP_2018)*CPI_2018,X658=SEK_2020,Y658*SEKGBP_2020,X658=SEK_2019,(Y658*SEKGBP_2019)*CPI_2019,X658=SEK_2018,(Y658*SEKGBP_2018)*CPI_2018,X658=NKK_2020,Y658*NKKGBP_2020,X658=NKK_2019,(Y658*NKKGBP_2019)*CPI_2019,X658=NKK_2018,(Y658*NKKGBP_2018)*CPI_2018,X658=DKK_2020,Y658*DKKGBP_2020,X658=DKK_2019,(Y658*DKKGBP_2019)*CPI_2019,X658=DKK_2018,(Y658*DKKGBP_2018)*CPI_2018)</f>
        <v>14800</v>
      </c>
      <c r="AA658" s="1">
        <v>1</v>
      </c>
    </row>
    <row r="659" spans="1:27" s="3" customFormat="1" x14ac:dyDescent="0.35">
      <c r="A659" s="3" t="s">
        <v>1104</v>
      </c>
      <c r="B659" s="3" t="str">
        <f t="shared" si="32"/>
        <v>MSDHIV</v>
      </c>
      <c r="C659" s="3" t="str">
        <f>IF(INDEX(Comp_interest!$D:$D,MATCH(Payments_2020!$B659,Comp_interest!$C:$C,0))=0,"",INDEX(Comp_interest!$D:$D,MATCH(Payments_2020!$B659,Comp_interest!$C:$C,0)))</f>
        <v>Definitely yes</v>
      </c>
      <c r="D659" s="3" t="str">
        <f>IF(INDEX(Comp_interest!$E:$E,MATCH(Payments_2020!$B659,Comp_interest!$C:$C,0))=0,"",INDEX(Comp_interest!$E:$E,MATCH(Payments_2020!$B659,Comp_interest!$C:$C,0)))</f>
        <v>Company website</v>
      </c>
      <c r="E659" s="3" t="str">
        <f>IF(INDEX(Comp_interest!$F:$F,MATCH(Payments_2020!$B659,Comp_interest!$C:$C,0))=0,"",INDEX(Comp_interest!$F:$F,MATCH(Payments_2020!$B659,Comp_interest!$C:$C,0)))</f>
        <v/>
      </c>
      <c r="F659" s="3" t="s">
        <v>1157</v>
      </c>
      <c r="G659" s="3" t="str">
        <f>INDEX(Pat_org!$B$3:$C$892,MATCH(Payments_2020!F659,Pat_org!$B$3:$B$892,0),2)</f>
        <v>HIV i-Base</v>
      </c>
      <c r="H659" s="3" t="str" cm="1">
        <f t="array" ref="H659">IF(INDEX(Pat_org!$D$2:$P$484,MATCH(Payments_2020!$G659,Pat_org!$D$2:$D$484,0),Pat_org!E$1)=0,"",(INDEX(Pat_org!$D$2:$P$484,MATCH(Payments_2020!$G659,Pat_org!$D$2:$D$484,0),Pat_org!E$1)))</f>
        <v>Include</v>
      </c>
      <c r="I659" s="3" cm="1">
        <f t="array" ref="I659">IF(INDEX(Pat_org!$D$2:$P$484,MATCH(Payments_2020!$G659,Pat_org!$D$2:$D$484,0),Pat_org!E$1)=0,"",(INDEX(Pat_org!$D$2:$P$484,MATCH(Payments_2020!$G659,Pat_org!$D$2:$D$484,0),Pat_org!$F$1)))</f>
        <v>0</v>
      </c>
      <c r="J659" s="3" t="str" cm="1">
        <f t="array" ref="J659">IF(INDEX(Pat_org!$D$2:$P$484,MATCH(Payments_2020!$G659,Pat_org!$D$2:$D$484,0),Pat_org!G$1)=0,"",(INDEX(Pat_org!$D$2:$P$484,MATCH(Payments_2020!$G659,Pat_org!$D$2:$D$484,0),Pat_org!G$1)))</f>
        <v>Organisation focused on education</v>
      </c>
      <c r="K659" s="3" t="str" cm="1">
        <f t="array" ref="K659">IF(INDEX(Pat_org!$D$2:$P$484,MATCH(Payments_2020!$G659,Pat_org!$D$2:$D$484,0),Pat_org!H$1)=0,"",(INDEX(Pat_org!$D$2:$P$484,MATCH(Payments_2020!$G659,Pat_org!$D$2:$D$484,0),Pat_org!H$1)))</f>
        <v>01 Certain infectious or parasitic diseases  </v>
      </c>
      <c r="L659" s="3" t="str" cm="1">
        <f t="array" ref="L659">IF(INDEX(Pat_org!$D$2:$P$484,MATCH(Payments_2020!$G659,Pat_org!$D$2:$D$484,0),Pat_org!I$1)=0,"",(INDEX(Pat_org!$D$2:$P$484,MATCH(Payments_2020!$G659,Pat_org!$D$2:$D$484,0),Pat_org!I$1)))</f>
        <v>HIV</v>
      </c>
      <c r="M659" s="3" cm="1">
        <f t="array" ref="M659">IF(INDEX(Pat_org!$D$2:$P$484,MATCH(Payments_2020!$G659,Pat_org!$D$2:$D$484,0),Pat_org!J$1)=0,"",(INDEX(Pat_org!$D$2:$P$484,MATCH(Payments_2020!$G659,Pat_org!$D$2:$D$484,0),Pat_org!J$1)))</f>
        <v>1081905</v>
      </c>
      <c r="N659" s="3" t="str" cm="1">
        <f t="array" ref="N659">IF(INDEX(Pat_org!$D$2:$P$484,MATCH(Payments_2020!$G659,Pat_org!$D$2:$D$484,0),Pat_org!K$1)=0,"",(INDEX(Pat_org!$D$2:$P$484,MATCH(Payments_2020!$G659,Pat_org!$D$2:$D$484,0),Pat_org!K$1)))</f>
        <v/>
      </c>
      <c r="O659" s="3" t="str" cm="1">
        <f t="array" ref="O659">IF(INDEX(Pat_org!$D$2:$P$484,MATCH(Payments_2020!$G659,Pat_org!$D$2:$D$484,0),Pat_org!L$1)=0,"",(INDEX(Pat_org!$D$2:$P$484,MATCH(Payments_2020!$G659,Pat_org!$D$2:$D$484,0),Pat_org!L$1)))</f>
        <v>UK</v>
      </c>
      <c r="P659" s="3" t="str" cm="1">
        <f t="array" ref="P659">IF(INDEX(Pat_org!$D$2:$P$484,MATCH(Payments_2020!$G659,Pat_org!$D$2:$D$484,0),Pat_org!M$1)=0,"",(INDEX(Pat_org!$D$2:$P$484,MATCH(Payments_2020!$G659,Pat_org!$D$2:$D$484,0),Pat_org!M$1)))</f>
        <v>https://i-base.info/</v>
      </c>
      <c r="Q659" s="3" t="str" cm="1">
        <f t="array" ref="Q659">IFERROR(IF(INDEX(Pat_org!$D$2:$P$484,MATCH(Payments_2020!$G659,Pat_org!$D$2:$D$484,0),Pat_org!N$1)=0,"",(INDEX(Pat_org!$D$2:$P$484,MATCH(Payments_2020!$G659,Pat_org!$D$2:$D$484,0),Pat_org!N$1))),"")</f>
        <v>Not rare</v>
      </c>
      <c r="R659" s="3" t="str" cm="1">
        <f t="array" ref="R659">IF(INDEX(Pat_org!$D$2:$P$484,MATCH(Payments_2020!$G659,Pat_org!$D$2:$D$484,0),Pat_org!O$1)=0,"",(INDEX(Pat_org!$D$2:$P$484,MATCH(Payments_2020!$G659,Pat_org!$D$2:$D$484,0),Pat_org!O$1)))</f>
        <v>Single PO</v>
      </c>
      <c r="S659" s="3" t="str" cm="1">
        <f t="array" ref="S659">IF(INDEX(Pat_org!$D$2:$P$484,MATCH(Payments_2020!$G659,Pat_org!$D$2:$D$484,0),Pat_org!P$1)=0,"",(INDEX(Pat_org!$D$2:$P$484,MATCH(Payments_2020!$G659,Pat_org!$D$2:$D$484,0),Pat_org!P$1)))</f>
        <v/>
      </c>
      <c r="T659" s="3" t="s">
        <v>1159</v>
      </c>
      <c r="U659" s="3" t="s">
        <v>26</v>
      </c>
      <c r="V659" s="1">
        <v>2020</v>
      </c>
      <c r="W659" s="4" t="s">
        <v>27</v>
      </c>
      <c r="X659" s="40" t="str">
        <f t="shared" si="31"/>
        <v>2020GBP</v>
      </c>
      <c r="Y659" s="40">
        <v>12987</v>
      </c>
      <c r="Z659" s="31" cm="1">
        <f t="array" ref="Z659">_xlfn.IFS(X659=GBP_2020,Y659,X659=GBP_2019,Y659*CPI_2019,X659=GBP_2018,Y659*CPI_2018,X659=EUR_2020,Y659*EURGBP_2020,X659=EUR_2019,(Y659*EURGBP_2019)*CPI_2019,X659=EUR_2018,(Y659*EURGBP_2018)*CPI_2018,X659=USD_2020,Y659*USDGBP_2020,X659=USD_2019,(Y659*USDGBP_2019)*CPI_2019,X659=USD_2018,(Y659*USDGBP_2018)*CPI_2018,X659=CHF_2020,Y659*CHFGBP_2020,X659=CHF_2019,(Y659*CHFGBP_2019)*CPI_2019,X659=CHF_2018,(Y659*CHFGBP_2018)*CPI_2018,X659=SEK_2020,Y659*SEKGBP_2020,X659=SEK_2019,(Y659*SEKGBP_2019)*CPI_2019,X659=SEK_2018,(Y659*SEKGBP_2018)*CPI_2018,X659=NKK_2020,Y659*NKKGBP_2020,X659=NKK_2019,(Y659*NKKGBP_2019)*CPI_2019,X659=NKK_2018,(Y659*NKKGBP_2018)*CPI_2018,X659=DKK_2020,Y659*DKKGBP_2020,X659=DKK_2019,(Y659*DKKGBP_2019)*CPI_2019,X659=DKK_2018,(Y659*DKKGBP_2018)*CPI_2018)</f>
        <v>12987</v>
      </c>
      <c r="AA659" s="1">
        <v>1</v>
      </c>
    </row>
    <row r="660" spans="1:27" s="3" customFormat="1" x14ac:dyDescent="0.35">
      <c r="A660" s="3" t="s">
        <v>1104</v>
      </c>
      <c r="B660" s="3" t="str">
        <f t="shared" si="32"/>
        <v>MSDLung cancer</v>
      </c>
      <c r="C660" s="3" t="str">
        <f>IF(INDEX(Comp_interest!$D:$D,MATCH(Payments_2020!$B660,Comp_interest!$C:$C,0))=0,"",INDEX(Comp_interest!$D:$D,MATCH(Payments_2020!$B660,Comp_interest!$C:$C,0)))</f>
        <v>Definitely yes</v>
      </c>
      <c r="D660" s="3" t="str">
        <f>IF(INDEX(Comp_interest!$E:$E,MATCH(Payments_2020!$B660,Comp_interest!$C:$C,0))=0,"",INDEX(Comp_interest!$E:$E,MATCH(Payments_2020!$B660,Comp_interest!$C:$C,0)))</f>
        <v>Company website</v>
      </c>
      <c r="E660" s="3" t="str">
        <f>IF(INDEX(Comp_interest!$F:$F,MATCH(Payments_2020!$B660,Comp_interest!$C:$C,0))=0,"",INDEX(Comp_interest!$F:$F,MATCH(Payments_2020!$B660,Comp_interest!$C:$C,0)))</f>
        <v>NSCLC</v>
      </c>
      <c r="F660" s="3" t="s">
        <v>1160</v>
      </c>
      <c r="G660" s="3" t="str">
        <f>INDEX(Pat_org!$B$3:$C$892,MATCH(Payments_2020!F660,Pat_org!$B$3:$B$892,0),2)</f>
        <v>UK Lung Cancer Coalition</v>
      </c>
      <c r="H660" s="3" t="str" cm="1">
        <f t="array" ref="H660">IF(INDEX(Pat_org!$D$2:$P$484,MATCH(Payments_2020!$G660,Pat_org!$D$2:$D$484,0),Pat_org!E$1)=0,"",(INDEX(Pat_org!$D$2:$P$484,MATCH(Payments_2020!$G660,Pat_org!$D$2:$D$484,0),Pat_org!E$1)))</f>
        <v>Include</v>
      </c>
      <c r="I660" s="3" cm="1">
        <f t="array" ref="I660">IF(INDEX(Pat_org!$D$2:$P$484,MATCH(Payments_2020!$G660,Pat_org!$D$2:$D$484,0),Pat_org!E$1)=0,"",(INDEX(Pat_org!$D$2:$P$484,MATCH(Payments_2020!$G660,Pat_org!$D$2:$D$484,0),Pat_org!$F$1)))</f>
        <v>0</v>
      </c>
      <c r="J660" s="3" t="str" cm="1">
        <f t="array" ref="J660">IF(INDEX(Pat_org!$D$2:$P$484,MATCH(Payments_2020!$G660,Pat_org!$D$2:$D$484,0),Pat_org!G$1)=0,"",(INDEX(Pat_org!$D$2:$P$484,MATCH(Payments_2020!$G660,Pat_org!$D$2:$D$484,0),Pat_org!G$1)))</f>
        <v>Advocacy organisation</v>
      </c>
      <c r="K660" s="3" t="str" cm="1">
        <f t="array" ref="K660">IF(INDEX(Pat_org!$D$2:$P$484,MATCH(Payments_2020!$G660,Pat_org!$D$2:$D$484,0),Pat_org!H$1)=0,"",(INDEX(Pat_org!$D$2:$P$484,MATCH(Payments_2020!$G660,Pat_org!$D$2:$D$484,0),Pat_org!H$1)))</f>
        <v>02 Neoplasms  </v>
      </c>
      <c r="L660" s="3" t="str" cm="1">
        <f t="array" ref="L660">IF(INDEX(Pat_org!$D$2:$P$484,MATCH(Payments_2020!$G660,Pat_org!$D$2:$D$484,0),Pat_org!I$1)=0,"",(INDEX(Pat_org!$D$2:$P$484,MATCH(Payments_2020!$G660,Pat_org!$D$2:$D$484,0),Pat_org!I$1)))</f>
        <v>Lung cancer</v>
      </c>
      <c r="M660" s="3" t="str" cm="1">
        <f t="array" ref="M660">IF(INDEX(Pat_org!$D$2:$P$484,MATCH(Payments_2020!$G660,Pat_org!$D$2:$D$484,0),Pat_org!J$1)=0,"",(INDEX(Pat_org!$D$2:$P$484,MATCH(Payments_2020!$G660,Pat_org!$D$2:$D$484,0),Pat_org!J$1)))</f>
        <v/>
      </c>
      <c r="N660" s="3" cm="1">
        <f t="array" ref="N660">IF(INDEX(Pat_org!$D$2:$P$484,MATCH(Payments_2020!$G660,Pat_org!$D$2:$D$484,0),Pat_org!K$1)=0,"",(INDEX(Pat_org!$D$2:$P$484,MATCH(Payments_2020!$G660,Pat_org!$D$2:$D$484,0),Pat_org!K$1)))</f>
        <v>11914752</v>
      </c>
      <c r="O660" s="3" t="str" cm="1">
        <f t="array" ref="O660">IF(INDEX(Pat_org!$D$2:$P$484,MATCH(Payments_2020!$G660,Pat_org!$D$2:$D$484,0),Pat_org!L$1)=0,"",(INDEX(Pat_org!$D$2:$P$484,MATCH(Payments_2020!$G660,Pat_org!$D$2:$D$484,0),Pat_org!L$1)))</f>
        <v>UK</v>
      </c>
      <c r="P660" s="3" t="str" cm="1">
        <f t="array" ref="P660">IF(INDEX(Pat_org!$D$2:$P$484,MATCH(Payments_2020!$G660,Pat_org!$D$2:$D$484,0),Pat_org!M$1)=0,"",(INDEX(Pat_org!$D$2:$P$484,MATCH(Payments_2020!$G660,Pat_org!$D$2:$D$484,0),Pat_org!M$1)))</f>
        <v>https://www.uklcc.org.uk/</v>
      </c>
      <c r="Q660" s="3" t="str" cm="1">
        <f t="array" ref="Q660">IFERROR(IF(INDEX(Pat_org!$D$2:$P$484,MATCH(Payments_2020!$G660,Pat_org!$D$2:$D$484,0),Pat_org!N$1)=0,"",(INDEX(Pat_org!$D$2:$P$484,MATCH(Payments_2020!$G660,Pat_org!$D$2:$D$484,0),Pat_org!N$1))),"")</f>
        <v>Not rare</v>
      </c>
      <c r="R660" s="3" t="str" cm="1">
        <f t="array" ref="R660">IF(INDEX(Pat_org!$D$2:$P$484,MATCH(Payments_2020!$G660,Pat_org!$D$2:$D$484,0),Pat_org!O$1)=0,"",(INDEX(Pat_org!$D$2:$P$484,MATCH(Payments_2020!$G660,Pat_org!$D$2:$D$484,0),Pat_org!O$1)))</f>
        <v xml:space="preserve">Alliance of POs  </v>
      </c>
      <c r="S660" s="3" t="str" cm="1">
        <f t="array" ref="S660">IF(INDEX(Pat_org!$D$2:$P$484,MATCH(Payments_2020!$G660,Pat_org!$D$2:$D$484,0),Pat_org!P$1)=0,"",(INDEX(Pat_org!$D$2:$P$484,MATCH(Payments_2020!$G660,Pat_org!$D$2:$D$484,0),Pat_org!P$1)))</f>
        <v>Limited by guarantee</v>
      </c>
      <c r="T660" s="3" t="s">
        <v>1161</v>
      </c>
      <c r="U660" s="3" t="s">
        <v>26</v>
      </c>
      <c r="V660" s="1">
        <v>2020</v>
      </c>
      <c r="W660" s="4" t="s">
        <v>27</v>
      </c>
      <c r="X660" s="40" t="str">
        <f t="shared" si="31"/>
        <v>2020GBP</v>
      </c>
      <c r="Y660" s="40">
        <v>34070</v>
      </c>
      <c r="Z660" s="31" cm="1">
        <f t="array" ref="Z660">_xlfn.IFS(X660=GBP_2020,Y660,X660=GBP_2019,Y660*CPI_2019,X660=GBP_2018,Y660*CPI_2018,X660=EUR_2020,Y660*EURGBP_2020,X660=EUR_2019,(Y660*EURGBP_2019)*CPI_2019,X660=EUR_2018,(Y660*EURGBP_2018)*CPI_2018,X660=USD_2020,Y660*USDGBP_2020,X660=USD_2019,(Y660*USDGBP_2019)*CPI_2019,X660=USD_2018,(Y660*USDGBP_2018)*CPI_2018,X660=CHF_2020,Y660*CHFGBP_2020,X660=CHF_2019,(Y660*CHFGBP_2019)*CPI_2019,X660=CHF_2018,(Y660*CHFGBP_2018)*CPI_2018,X660=SEK_2020,Y660*SEKGBP_2020,X660=SEK_2019,(Y660*SEKGBP_2019)*CPI_2019,X660=SEK_2018,(Y660*SEKGBP_2018)*CPI_2018,X660=NKK_2020,Y660*NKKGBP_2020,X660=NKK_2019,(Y660*NKKGBP_2019)*CPI_2019,X660=NKK_2018,(Y660*NKKGBP_2018)*CPI_2018,X660=DKK_2020,Y660*DKKGBP_2020,X660=DKK_2019,(Y660*DKKGBP_2019)*CPI_2019,X660=DKK_2018,(Y660*DKKGBP_2018)*CPI_2018)</f>
        <v>34070</v>
      </c>
      <c r="AA660" s="1">
        <v>1</v>
      </c>
    </row>
    <row r="661" spans="1:27" x14ac:dyDescent="0.35">
      <c r="A661" s="3" t="s">
        <v>1180</v>
      </c>
      <c r="B661" s="3" t="str">
        <f t="shared" si="32"/>
        <v>NappKidney disease</v>
      </c>
      <c r="C661" s="3" t="str">
        <f>IF(INDEX(Comp_interest!$D:$D,MATCH(Payments_2020!$B661,Comp_interest!$C:$C,0))=0,"",INDEX(Comp_interest!$D:$D,MATCH(Payments_2020!$B661,Comp_interest!$C:$C,0)))</f>
        <v>No</v>
      </c>
      <c r="D661" s="3" t="str">
        <f>IF(INDEX(Comp_interest!$E:$E,MATCH(Payments_2020!$B661,Comp_interest!$C:$C,0))=0,"",INDEX(Comp_interest!$E:$E,MATCH(Payments_2020!$B661,Comp_interest!$C:$C,0)))</f>
        <v/>
      </c>
      <c r="E661" s="3" t="str">
        <f>IF(INDEX(Comp_interest!$F:$F,MATCH(Payments_2020!$B661,Comp_interest!$C:$C,0))=0,"",INDEX(Comp_interest!$F:$F,MATCH(Payments_2020!$B661,Comp_interest!$C:$C,0)))</f>
        <v>Cannot find any drug in Napp portfolio linked to kidney disease. Pipeline not available</v>
      </c>
      <c r="F661" s="3" t="s">
        <v>195</v>
      </c>
      <c r="G661" s="3" t="str">
        <f>INDEX(Pat_org!$B$3:$C$892,MATCH(Payments_2020!F661,Pat_org!$B$3:$B$892,0),2)</f>
        <v>National Kidney Federation</v>
      </c>
      <c r="H661" s="3" t="str" cm="1">
        <f t="array" ref="H661">IF(INDEX(Pat_org!$D$2:$P$484,MATCH(Payments_2020!$G661,Pat_org!$D$2:$D$484,0),Pat_org!E$1)=0,"",(INDEX(Pat_org!$D$2:$P$484,MATCH(Payments_2020!$G661,Pat_org!$D$2:$D$484,0),Pat_org!E$1)))</f>
        <v>Include</v>
      </c>
      <c r="I661" s="3" cm="1">
        <f t="array" ref="I661">IF(INDEX(Pat_org!$D$2:$P$484,MATCH(Payments_2020!$G661,Pat_org!$D$2:$D$484,0),Pat_org!E$1)=0,"",(INDEX(Pat_org!$D$2:$P$484,MATCH(Payments_2020!$G661,Pat_org!$D$2:$D$484,0),Pat_org!$F$1)))</f>
        <v>0</v>
      </c>
      <c r="J661" s="3" t="str" cm="1">
        <f t="array" ref="J661">IF(INDEX(Pat_org!$D$2:$P$484,MATCH(Payments_2020!$G661,Pat_org!$D$2:$D$484,0),Pat_org!G$1)=0,"",(INDEX(Pat_org!$D$2:$P$484,MATCH(Payments_2020!$G661,Pat_org!$D$2:$D$484,0),Pat_org!G$1)))</f>
        <v>Multipurpose organisation</v>
      </c>
      <c r="K661" s="3" t="str" cm="1">
        <f t="array" ref="K661">IF(INDEX(Pat_org!$D$2:$P$484,MATCH(Payments_2020!$G661,Pat_org!$D$2:$D$484,0),Pat_org!H$1)=0,"",(INDEX(Pat_org!$D$2:$P$484,MATCH(Payments_2020!$G661,Pat_org!$D$2:$D$484,0),Pat_org!H$1)))</f>
        <v>16 Diseases of the genitourinary system  </v>
      </c>
      <c r="L661" s="3" t="str" cm="1">
        <f t="array" ref="L661">IF(INDEX(Pat_org!$D$2:$P$484,MATCH(Payments_2020!$G661,Pat_org!$D$2:$D$484,0),Pat_org!I$1)=0,"",(INDEX(Pat_org!$D$2:$P$484,MATCH(Payments_2020!$G661,Pat_org!$D$2:$D$484,0),Pat_org!I$1)))</f>
        <v>Kidney disease</v>
      </c>
      <c r="M661" s="3" cm="1">
        <f t="array" ref="M661">IF(INDEX(Pat_org!$D$2:$P$484,MATCH(Payments_2020!$G661,Pat_org!$D$2:$D$484,0),Pat_org!J$1)=0,"",(INDEX(Pat_org!$D$2:$P$484,MATCH(Payments_2020!$G661,Pat_org!$D$2:$D$484,0),Pat_org!J$1)))</f>
        <v>1106735</v>
      </c>
      <c r="N661" s="3" t="str" cm="1">
        <f t="array" ref="N661">IF(INDEX(Pat_org!$D$2:$P$484,MATCH(Payments_2020!$G661,Pat_org!$D$2:$D$484,0),Pat_org!K$1)=0,"",(INDEX(Pat_org!$D$2:$P$484,MATCH(Payments_2020!$G661,Pat_org!$D$2:$D$484,0),Pat_org!K$1)))</f>
        <v/>
      </c>
      <c r="O661" s="3" t="str" cm="1">
        <f t="array" ref="O661">IF(INDEX(Pat_org!$D$2:$P$484,MATCH(Payments_2020!$G661,Pat_org!$D$2:$D$484,0),Pat_org!L$1)=0,"",(INDEX(Pat_org!$D$2:$P$484,MATCH(Payments_2020!$G661,Pat_org!$D$2:$D$484,0),Pat_org!L$1)))</f>
        <v>UK</v>
      </c>
      <c r="P661" s="3" t="str" cm="1">
        <f t="array" ref="P661">IF(INDEX(Pat_org!$D$2:$P$484,MATCH(Payments_2020!$G661,Pat_org!$D$2:$D$484,0),Pat_org!M$1)=0,"",(INDEX(Pat_org!$D$2:$P$484,MATCH(Payments_2020!$G661,Pat_org!$D$2:$D$484,0),Pat_org!M$1)))</f>
        <v>https://www.kidney.org.uk/</v>
      </c>
      <c r="Q661" s="3" t="str" cm="1">
        <f t="array" ref="Q661">IFERROR(IF(INDEX(Pat_org!$D$2:$P$484,MATCH(Payments_2020!$G661,Pat_org!$D$2:$D$484,0),Pat_org!N$1)=0,"",(INDEX(Pat_org!$D$2:$P$484,MATCH(Payments_2020!$G661,Pat_org!$D$2:$D$484,0),Pat_org!N$1))),"")</f>
        <v>Not rare</v>
      </c>
      <c r="R661" s="3" t="str" cm="1">
        <f t="array" ref="R661">IF(INDEX(Pat_org!$D$2:$P$484,MATCH(Payments_2020!$G661,Pat_org!$D$2:$D$484,0),Pat_org!O$1)=0,"",(INDEX(Pat_org!$D$2:$P$484,MATCH(Payments_2020!$G661,Pat_org!$D$2:$D$484,0),Pat_org!O$1)))</f>
        <v>Single PO</v>
      </c>
      <c r="S661" s="3" t="str" cm="1">
        <f t="array" ref="S661">IF(INDEX(Pat_org!$D$2:$P$484,MATCH(Payments_2020!$G661,Pat_org!$D$2:$D$484,0),Pat_org!P$1)=0,"",(INDEX(Pat_org!$D$2:$P$484,MATCH(Payments_2020!$G661,Pat_org!$D$2:$D$484,0),Pat_org!P$1)))</f>
        <v/>
      </c>
      <c r="T661" s="3" t="s">
        <v>1181</v>
      </c>
      <c r="U661" s="3" t="s">
        <v>26</v>
      </c>
      <c r="V661" s="1">
        <v>2020</v>
      </c>
      <c r="W661" s="40" t="s">
        <v>27</v>
      </c>
      <c r="X661" s="40" t="str">
        <f t="shared" ref="X661:X662" si="33">CONCATENATE(V661,W661)</f>
        <v>2020GBP</v>
      </c>
      <c r="Y661" s="41">
        <v>3000</v>
      </c>
      <c r="Z661" s="31" cm="1">
        <f t="array" ref="Z661">_xlfn.IFS(X661=GBP_2020,Y661,X661=GBP_2019,Y661*CPI_2019,X661=GBP_2018,Y661*CPI_2018,X661=EUR_2020,Y661*EURGBP_2020,X661=EUR_2019,(Y661*EURGBP_2019)*CPI_2019,X661=EUR_2018,(Y661*EURGBP_2018)*CPI_2018,X661=USD_2020,Y661*USDGBP_2020,X661=USD_2019,(Y661*USDGBP_2019)*CPI_2019,X661=USD_2018,(Y661*USDGBP_2018)*CPI_2018,X661=CHF_2020,Y661*CHFGBP_2020,X661=CHF_2019,(Y661*CHFGBP_2019)*CPI_2019,X661=CHF_2018,(Y661*CHFGBP_2018)*CPI_2018,X661=SEK_2020,Y661*SEKGBP_2020,X661=SEK_2019,(Y661*SEKGBP_2019)*CPI_2019,X661=SEK_2018,(Y661*SEKGBP_2018)*CPI_2018,X661=NKK_2020,Y661*NKKGBP_2020,X661=NKK_2019,(Y661*NKKGBP_2019)*CPI_2019,X661=NKK_2018,(Y661*NKKGBP_2018)*CPI_2018,X661=DKK_2020,Y661*DKKGBP_2020,X661=DKK_2019,(Y661*DKKGBP_2019)*CPI_2019,X661=DKK_2018,(Y661*DKKGBP_2018)*CPI_2018)</f>
        <v>3000</v>
      </c>
      <c r="AA661" s="1">
        <v>1</v>
      </c>
    </row>
    <row r="662" spans="1:27" s="3" customFormat="1" x14ac:dyDescent="0.35">
      <c r="A662" s="3" t="s">
        <v>1180</v>
      </c>
      <c r="B662" s="3" t="str">
        <f t="shared" si="32"/>
        <v>NappKidney disease</v>
      </c>
      <c r="C662" s="3" t="str">
        <f>IF(INDEX(Comp_interest!$D:$D,MATCH(Payments_2020!$B662,Comp_interest!$C:$C,0))=0,"",INDEX(Comp_interest!$D:$D,MATCH(Payments_2020!$B662,Comp_interest!$C:$C,0)))</f>
        <v>No</v>
      </c>
      <c r="D662" s="3" t="str">
        <f>IF(INDEX(Comp_interest!$E:$E,MATCH(Payments_2020!$B662,Comp_interest!$C:$C,0))=0,"",INDEX(Comp_interest!$E:$E,MATCH(Payments_2020!$B662,Comp_interest!$C:$C,0)))</f>
        <v/>
      </c>
      <c r="E662" s="3" t="str">
        <f>IF(INDEX(Comp_interest!$F:$F,MATCH(Payments_2020!$B662,Comp_interest!$C:$C,0))=0,"",INDEX(Comp_interest!$F:$F,MATCH(Payments_2020!$B662,Comp_interest!$C:$C,0)))</f>
        <v>Cannot find any drug in Napp portfolio linked to kidney disease. Pipeline not available</v>
      </c>
      <c r="F662" s="3" t="s">
        <v>195</v>
      </c>
      <c r="G662" s="3" t="str">
        <f>INDEX(Pat_org!$B$3:$C$892,MATCH(Payments_2020!F662,Pat_org!$B$3:$B$892,0),2)</f>
        <v>National Kidney Federation</v>
      </c>
      <c r="H662" s="3" t="str" cm="1">
        <f t="array" ref="H662">IF(INDEX(Pat_org!$D$2:$P$484,MATCH(Payments_2020!$G662,Pat_org!$D$2:$D$484,0),Pat_org!E$1)=0,"",(INDEX(Pat_org!$D$2:$P$484,MATCH(Payments_2020!$G662,Pat_org!$D$2:$D$484,0),Pat_org!E$1)))</f>
        <v>Include</v>
      </c>
      <c r="I662" s="3" cm="1">
        <f t="array" ref="I662">IF(INDEX(Pat_org!$D$2:$P$484,MATCH(Payments_2020!$G662,Pat_org!$D$2:$D$484,0),Pat_org!E$1)=0,"",(INDEX(Pat_org!$D$2:$P$484,MATCH(Payments_2020!$G662,Pat_org!$D$2:$D$484,0),Pat_org!$F$1)))</f>
        <v>0</v>
      </c>
      <c r="J662" s="3" t="str" cm="1">
        <f t="array" ref="J662">IF(INDEX(Pat_org!$D$2:$P$484,MATCH(Payments_2020!$G662,Pat_org!$D$2:$D$484,0),Pat_org!G$1)=0,"",(INDEX(Pat_org!$D$2:$P$484,MATCH(Payments_2020!$G662,Pat_org!$D$2:$D$484,0),Pat_org!G$1)))</f>
        <v>Multipurpose organisation</v>
      </c>
      <c r="K662" s="3" t="str" cm="1">
        <f t="array" ref="K662">IF(INDEX(Pat_org!$D$2:$P$484,MATCH(Payments_2020!$G662,Pat_org!$D$2:$D$484,0),Pat_org!H$1)=0,"",(INDEX(Pat_org!$D$2:$P$484,MATCH(Payments_2020!$G662,Pat_org!$D$2:$D$484,0),Pat_org!H$1)))</f>
        <v>16 Diseases of the genitourinary system  </v>
      </c>
      <c r="L662" s="3" t="str" cm="1">
        <f t="array" ref="L662">IF(INDEX(Pat_org!$D$2:$P$484,MATCH(Payments_2020!$G662,Pat_org!$D$2:$D$484,0),Pat_org!I$1)=0,"",(INDEX(Pat_org!$D$2:$P$484,MATCH(Payments_2020!$G662,Pat_org!$D$2:$D$484,0),Pat_org!I$1)))</f>
        <v>Kidney disease</v>
      </c>
      <c r="M662" s="3" cm="1">
        <f t="array" ref="M662">IF(INDEX(Pat_org!$D$2:$P$484,MATCH(Payments_2020!$G662,Pat_org!$D$2:$D$484,0),Pat_org!J$1)=0,"",(INDEX(Pat_org!$D$2:$P$484,MATCH(Payments_2020!$G662,Pat_org!$D$2:$D$484,0),Pat_org!J$1)))</f>
        <v>1106735</v>
      </c>
      <c r="N662" s="3" t="str" cm="1">
        <f t="array" ref="N662">IF(INDEX(Pat_org!$D$2:$P$484,MATCH(Payments_2020!$G662,Pat_org!$D$2:$D$484,0),Pat_org!K$1)=0,"",(INDEX(Pat_org!$D$2:$P$484,MATCH(Payments_2020!$G662,Pat_org!$D$2:$D$484,0),Pat_org!K$1)))</f>
        <v/>
      </c>
      <c r="O662" s="3" t="str" cm="1">
        <f t="array" ref="O662">IF(INDEX(Pat_org!$D$2:$P$484,MATCH(Payments_2020!$G662,Pat_org!$D$2:$D$484,0),Pat_org!L$1)=0,"",(INDEX(Pat_org!$D$2:$P$484,MATCH(Payments_2020!$G662,Pat_org!$D$2:$D$484,0),Pat_org!L$1)))</f>
        <v>UK</v>
      </c>
      <c r="P662" s="3" t="str" cm="1">
        <f t="array" ref="P662">IF(INDEX(Pat_org!$D$2:$P$484,MATCH(Payments_2020!$G662,Pat_org!$D$2:$D$484,0),Pat_org!M$1)=0,"",(INDEX(Pat_org!$D$2:$P$484,MATCH(Payments_2020!$G662,Pat_org!$D$2:$D$484,0),Pat_org!M$1)))</f>
        <v>https://www.kidney.org.uk/</v>
      </c>
      <c r="Q662" s="3" t="str" cm="1">
        <f t="array" ref="Q662">IFERROR(IF(INDEX(Pat_org!$D$2:$P$484,MATCH(Payments_2020!$G662,Pat_org!$D$2:$D$484,0),Pat_org!N$1)=0,"",(INDEX(Pat_org!$D$2:$P$484,MATCH(Payments_2020!$G662,Pat_org!$D$2:$D$484,0),Pat_org!N$1))),"")</f>
        <v>Not rare</v>
      </c>
      <c r="R662" s="3" t="str" cm="1">
        <f t="array" ref="R662">IF(INDEX(Pat_org!$D$2:$P$484,MATCH(Payments_2020!$G662,Pat_org!$D$2:$D$484,0),Pat_org!O$1)=0,"",(INDEX(Pat_org!$D$2:$P$484,MATCH(Payments_2020!$G662,Pat_org!$D$2:$D$484,0),Pat_org!O$1)))</f>
        <v>Single PO</v>
      </c>
      <c r="S662" s="3" t="str" cm="1">
        <f t="array" ref="S662">IF(INDEX(Pat_org!$D$2:$P$484,MATCH(Payments_2020!$G662,Pat_org!$D$2:$D$484,0),Pat_org!P$1)=0,"",(INDEX(Pat_org!$D$2:$P$484,MATCH(Payments_2020!$G662,Pat_org!$D$2:$D$484,0),Pat_org!P$1)))</f>
        <v/>
      </c>
      <c r="T662" s="3" t="s">
        <v>1182</v>
      </c>
      <c r="U662" s="3" t="s">
        <v>26</v>
      </c>
      <c r="V662" s="1">
        <v>2020</v>
      </c>
      <c r="W662" s="40" t="s">
        <v>27</v>
      </c>
      <c r="X662" s="40" t="str">
        <f t="shared" si="33"/>
        <v>2020GBP</v>
      </c>
      <c r="Y662" s="40">
        <v>5000</v>
      </c>
      <c r="Z662" s="31" cm="1">
        <f t="array" ref="Z662">_xlfn.IFS(X662=GBP_2020,Y662,X662=GBP_2019,Y662*CPI_2019,X662=GBP_2018,Y662*CPI_2018,X662=EUR_2020,Y662*EURGBP_2020,X662=EUR_2019,(Y662*EURGBP_2019)*CPI_2019,X662=EUR_2018,(Y662*EURGBP_2018)*CPI_2018,X662=USD_2020,Y662*USDGBP_2020,X662=USD_2019,(Y662*USDGBP_2019)*CPI_2019,X662=USD_2018,(Y662*USDGBP_2018)*CPI_2018,X662=CHF_2020,Y662*CHFGBP_2020,X662=CHF_2019,(Y662*CHFGBP_2019)*CPI_2019,X662=CHF_2018,(Y662*CHFGBP_2018)*CPI_2018,X662=SEK_2020,Y662*SEKGBP_2020,X662=SEK_2019,(Y662*SEKGBP_2019)*CPI_2019,X662=SEK_2018,(Y662*SEKGBP_2018)*CPI_2018,X662=NKK_2020,Y662*NKKGBP_2020,X662=NKK_2019,(Y662*NKKGBP_2019)*CPI_2019,X662=NKK_2018,(Y662*NKKGBP_2018)*CPI_2018,X662=DKK_2020,Y662*DKKGBP_2020,X662=DKK_2019,(Y662*DKKGBP_2019)*CPI_2019,X662=DKK_2018,(Y662*DKKGBP_2018)*CPI_2018)</f>
        <v>5000</v>
      </c>
      <c r="AA662" s="1">
        <v>1</v>
      </c>
    </row>
    <row r="663" spans="1:27" x14ac:dyDescent="0.35">
      <c r="A663" s="3" t="s">
        <v>1193</v>
      </c>
      <c r="B663" s="3" t="str">
        <f t="shared" si="32"/>
        <v>NovartisAdvocating for men's health</v>
      </c>
      <c r="C663" s="3" t="str">
        <f>IF(INDEX(Comp_interest!$D:$D,MATCH(Payments_2020!$B663,Comp_interest!$C:$C,0))=0,"",INDEX(Comp_interest!$D:$D,MATCH(Payments_2020!$B663,Comp_interest!$C:$C,0)))</f>
        <v xml:space="preserve">Other </v>
      </c>
      <c r="D663" s="3" t="str">
        <f>IF(INDEX(Comp_interest!$E:$E,MATCH(Payments_2020!$B663,Comp_interest!$C:$C,0))=0,"",INDEX(Comp_interest!$E:$E,MATCH(Payments_2020!$B663,Comp_interest!$C:$C,0)))</f>
        <v/>
      </c>
      <c r="E663" s="3" t="str">
        <f>IF(INDEX(Comp_interest!$F:$F,MATCH(Payments_2020!$B663,Comp_interest!$C:$C,0))=0,"",INDEX(Comp_interest!$F:$F,MATCH(Payments_2020!$B663,Comp_interest!$C:$C,0)))</f>
        <v>Unclear</v>
      </c>
      <c r="F663" s="3" t="s">
        <v>1194</v>
      </c>
      <c r="G663" s="3" t="str">
        <f>INDEX(Pat_org!$B$3:$C$892,MATCH(Payments_2020!F663,Pat_org!$B$3:$B$892,0),2)</f>
        <v>Global Action on Men's Health</v>
      </c>
      <c r="H663" s="3" t="str" cm="1">
        <f t="array" ref="H663">IF(INDEX(Pat_org!$D$2:$P$484,MATCH(Payments_2020!$G663,Pat_org!$D$2:$D$484,0),Pat_org!E$1)=0,"",(INDEX(Pat_org!$D$2:$P$484,MATCH(Payments_2020!$G663,Pat_org!$D$2:$D$484,0),Pat_org!E$1)))</f>
        <v>Include</v>
      </c>
      <c r="I663" s="3" cm="1">
        <f t="array" ref="I663">IF(INDEX(Pat_org!$D$2:$P$484,MATCH(Payments_2020!$G663,Pat_org!$D$2:$D$484,0),Pat_org!E$1)=0,"",(INDEX(Pat_org!$D$2:$P$484,MATCH(Payments_2020!$G663,Pat_org!$D$2:$D$484,0),Pat_org!$F$1)))</f>
        <v>0</v>
      </c>
      <c r="J663" s="3" t="str" cm="1">
        <f t="array" ref="J663">IF(INDEX(Pat_org!$D$2:$P$484,MATCH(Payments_2020!$G663,Pat_org!$D$2:$D$484,0),Pat_org!G$1)=0,"",(INDEX(Pat_org!$D$2:$P$484,MATCH(Payments_2020!$G663,Pat_org!$D$2:$D$484,0),Pat_org!G$1)))</f>
        <v>Advocacy organisation</v>
      </c>
      <c r="K663" s="3" t="str" cm="1">
        <f t="array" ref="K663">IF(INDEX(Pat_org!$D$2:$P$484,MATCH(Payments_2020!$G663,Pat_org!$D$2:$D$484,0),Pat_org!H$1)=0,"",(INDEX(Pat_org!$D$2:$P$484,MATCH(Payments_2020!$G663,Pat_org!$D$2:$D$484,0),Pat_org!H$1)))</f>
        <v xml:space="preserve">Other </v>
      </c>
      <c r="L663" s="3" t="str" cm="1">
        <f t="array" ref="L663">IF(INDEX(Pat_org!$D$2:$P$484,MATCH(Payments_2020!$G663,Pat_org!$D$2:$D$484,0),Pat_org!I$1)=0,"",(INDEX(Pat_org!$D$2:$P$484,MATCH(Payments_2020!$G663,Pat_org!$D$2:$D$484,0),Pat_org!I$1)))</f>
        <v>Advocating for men's health</v>
      </c>
      <c r="M663" s="3" cm="1">
        <f t="array" ref="M663">IF(INDEX(Pat_org!$D$2:$P$484,MATCH(Payments_2020!$G663,Pat_org!$D$2:$D$484,0),Pat_org!J$1)=0,"",(INDEX(Pat_org!$D$2:$P$484,MATCH(Payments_2020!$G663,Pat_org!$D$2:$D$484,0),Pat_org!J$1)))</f>
        <v>1183428</v>
      </c>
      <c r="N663" s="3" t="str" cm="1">
        <f t="array" ref="N663">IF(INDEX(Pat_org!$D$2:$P$484,MATCH(Payments_2020!$G663,Pat_org!$D$2:$D$484,0),Pat_org!K$1)=0,"",(INDEX(Pat_org!$D$2:$P$484,MATCH(Payments_2020!$G663,Pat_org!$D$2:$D$484,0),Pat_org!K$1)))</f>
        <v/>
      </c>
      <c r="O663" s="3" t="str" cm="1">
        <f t="array" ref="O663">IF(INDEX(Pat_org!$D$2:$P$484,MATCH(Payments_2020!$G663,Pat_org!$D$2:$D$484,0),Pat_org!L$1)=0,"",(INDEX(Pat_org!$D$2:$P$484,MATCH(Payments_2020!$G663,Pat_org!$D$2:$D$484,0),Pat_org!L$1)))</f>
        <v>UK</v>
      </c>
      <c r="P663" s="3" t="str" cm="1">
        <f t="array" ref="P663">IF(INDEX(Pat_org!$D$2:$P$484,MATCH(Payments_2020!$G663,Pat_org!$D$2:$D$484,0),Pat_org!M$1)=0,"",(INDEX(Pat_org!$D$2:$P$484,MATCH(Payments_2020!$G663,Pat_org!$D$2:$D$484,0),Pat_org!M$1)))</f>
        <v>https://gamh.org/</v>
      </c>
      <c r="Q663" s="3" t="str" cm="1">
        <f t="array" ref="Q663">IFERROR(IF(INDEX(Pat_org!$D$2:$P$484,MATCH(Payments_2020!$G663,Pat_org!$D$2:$D$484,0),Pat_org!N$1)=0,"",(INDEX(Pat_org!$D$2:$P$484,MATCH(Payments_2020!$G663,Pat_org!$D$2:$D$484,0),Pat_org!N$1))),"")</f>
        <v>Not rare</v>
      </c>
      <c r="R663" s="3" t="str" cm="1">
        <f t="array" ref="R663">IF(INDEX(Pat_org!$D$2:$P$484,MATCH(Payments_2020!$G663,Pat_org!$D$2:$D$484,0),Pat_org!O$1)=0,"",(INDEX(Pat_org!$D$2:$P$484,MATCH(Payments_2020!$G663,Pat_org!$D$2:$D$484,0),Pat_org!O$1)))</f>
        <v>Single PO</v>
      </c>
      <c r="S663" s="3" t="str" cm="1">
        <f t="array" ref="S663">IF(INDEX(Pat_org!$D$2:$P$484,MATCH(Payments_2020!$G663,Pat_org!$D$2:$D$484,0),Pat_org!P$1)=0,"",(INDEX(Pat_org!$D$2:$P$484,MATCH(Payments_2020!$G663,Pat_org!$D$2:$D$484,0),Pat_org!P$1)))</f>
        <v/>
      </c>
      <c r="T663" s="3" t="s">
        <v>1195</v>
      </c>
      <c r="U663" s="3" t="s">
        <v>26</v>
      </c>
      <c r="V663" s="1">
        <v>2020</v>
      </c>
      <c r="W663" s="40" t="s">
        <v>130</v>
      </c>
      <c r="X663" s="40" t="str">
        <f t="shared" ref="X663:X726" si="34">CONCATENATE(V663,W663)</f>
        <v>2020EUR</v>
      </c>
      <c r="Y663" s="41">
        <v>1600</v>
      </c>
      <c r="Z663" s="31" cm="1">
        <f t="array" ref="Z663">_xlfn.IFS(X663=GBP_2020,Y663,X663=GBP_2019,Y663*CPI_2019,X663=GBP_2018,Y663*CPI_2018,X663=EUR_2020,Y663*EURGBP_2020,X663=EUR_2019,(Y663*EURGBP_2019)*CPI_2019,X663=EUR_2018,(Y663*EURGBP_2018)*CPI_2018,X663=USD_2020,Y663*USDGBP_2020,X663=USD_2019,(Y663*USDGBP_2019)*CPI_2019,X663=USD_2018,(Y663*USDGBP_2018)*CPI_2018,X663=CHF_2020,Y663*CHFGBP_2020,X663=CHF_2019,(Y663*CHFGBP_2019)*CPI_2019,X663=CHF_2018,(Y663*CHFGBP_2018)*CPI_2018,X663=SEK_2020,Y663*SEKGBP_2020,X663=SEK_2019,(Y663*SEKGBP_2019)*CPI_2019,X663=SEK_2018,(Y663*SEKGBP_2018)*CPI_2018,X663=NKK_2020,Y663*NKKGBP_2020,X663=NKK_2019,(Y663*NKKGBP_2019)*CPI_2019,X663=NKK_2018,(Y663*NKKGBP_2018)*CPI_2018,X663=DKK_2020,Y663*DKKGBP_2020,X663=DKK_2019,(Y663*DKKGBP_2019)*CPI_2019,X663=DKK_2018,(Y663*DKKGBP_2018)*CPI_2018)</f>
        <v>1417.28</v>
      </c>
      <c r="AA663" s="1">
        <v>1</v>
      </c>
    </row>
    <row r="664" spans="1:27" s="3" customFormat="1" x14ac:dyDescent="0.35">
      <c r="A664" s="3" t="s">
        <v>1193</v>
      </c>
      <c r="B664" s="3" t="str">
        <f t="shared" si="32"/>
        <v>NovartisNeuroendocrine cancers</v>
      </c>
      <c r="C664" s="3" t="str">
        <f>IF(INDEX(Comp_interest!$D:$D,MATCH(Payments_2020!$B664,Comp_interest!$C:$C,0))=0,"",INDEX(Comp_interest!$D:$D,MATCH(Payments_2020!$B664,Comp_interest!$C:$C,0)))</f>
        <v>Maybe yes</v>
      </c>
      <c r="D664" s="3" t="str">
        <f>IF(INDEX(Comp_interest!$E:$E,MATCH(Payments_2020!$B664,Comp_interest!$C:$C,0))=0,"",INDEX(Comp_interest!$E:$E,MATCH(Payments_2020!$B664,Comp_interest!$C:$C,0)))</f>
        <v>Annual report</v>
      </c>
      <c r="E664" s="3" t="str">
        <f>IF(INDEX(Comp_interest!$F:$F,MATCH(Payments_2020!$B664,Comp_interest!$C:$C,0))=0,"",INDEX(Comp_interest!$F:$F,MATCH(Payments_2020!$B664,Comp_interest!$C:$C,0)))</f>
        <v>Novartis has drugs for treating neuroendocrine tumors (e.g. stomach, intestine, gastrointestinal) in its portfolio/pipeline</v>
      </c>
      <c r="F664" s="3" t="s">
        <v>1196</v>
      </c>
      <c r="G664" s="3" t="str">
        <f>INDEX(Pat_org!$B$3:$C$892,MATCH(Payments_2020!F664,Pat_org!$B$3:$B$892,0),2)</f>
        <v>Neuroendocrine Cancer UK</v>
      </c>
      <c r="H664" s="3" t="str" cm="1">
        <f t="array" ref="H664">IF(INDEX(Pat_org!$D$2:$P$484,MATCH(Payments_2020!$G664,Pat_org!$D$2:$D$484,0),Pat_org!E$1)=0,"",(INDEX(Pat_org!$D$2:$P$484,MATCH(Payments_2020!$G664,Pat_org!$D$2:$D$484,0),Pat_org!E$1)))</f>
        <v>Include</v>
      </c>
      <c r="I664" s="3" cm="1">
        <f t="array" ref="I664">IF(INDEX(Pat_org!$D$2:$P$484,MATCH(Payments_2020!$G664,Pat_org!$D$2:$D$484,0),Pat_org!E$1)=0,"",(INDEX(Pat_org!$D$2:$P$484,MATCH(Payments_2020!$G664,Pat_org!$D$2:$D$484,0),Pat_org!$F$1)))</f>
        <v>0</v>
      </c>
      <c r="J664" s="3" t="str" cm="1">
        <f t="array" ref="J664">IF(INDEX(Pat_org!$D$2:$P$484,MATCH(Payments_2020!$G664,Pat_org!$D$2:$D$484,0),Pat_org!G$1)=0,"",(INDEX(Pat_org!$D$2:$P$484,MATCH(Payments_2020!$G664,Pat_org!$D$2:$D$484,0),Pat_org!G$1)))</f>
        <v>Multipurpose organisation</v>
      </c>
      <c r="K664" s="3" t="str" cm="1">
        <f t="array" ref="K664">IF(INDEX(Pat_org!$D$2:$P$484,MATCH(Payments_2020!$G664,Pat_org!$D$2:$D$484,0),Pat_org!H$1)=0,"",(INDEX(Pat_org!$D$2:$P$484,MATCH(Payments_2020!$G664,Pat_org!$D$2:$D$484,0),Pat_org!H$1)))</f>
        <v>02 Neoplasms  </v>
      </c>
      <c r="L664" s="3" t="str" cm="1">
        <f t="array" ref="L664">IF(INDEX(Pat_org!$D$2:$P$484,MATCH(Payments_2020!$G664,Pat_org!$D$2:$D$484,0),Pat_org!I$1)=0,"",(INDEX(Pat_org!$D$2:$P$484,MATCH(Payments_2020!$G664,Pat_org!$D$2:$D$484,0),Pat_org!I$1)))</f>
        <v>Neuroendocrine cancers</v>
      </c>
      <c r="M664" s="3" t="str" cm="1">
        <f t="array" ref="M664">IF(INDEX(Pat_org!$D$2:$P$484,MATCH(Payments_2020!$G664,Pat_org!$D$2:$D$484,0),Pat_org!J$1)=0,"",(INDEX(Pat_org!$D$2:$P$484,MATCH(Payments_2020!$G664,Pat_org!$D$2:$D$484,0),Pat_org!J$1)))</f>
        <v>1092386 </v>
      </c>
      <c r="N664" s="3" t="str" cm="1">
        <f t="array" ref="N664">IF(INDEX(Pat_org!$D$2:$P$484,MATCH(Payments_2020!$G664,Pat_org!$D$2:$D$484,0),Pat_org!K$1)=0,"",(INDEX(Pat_org!$D$2:$P$484,MATCH(Payments_2020!$G664,Pat_org!$D$2:$D$484,0),Pat_org!K$1)))</f>
        <v/>
      </c>
      <c r="O664" s="3" t="str" cm="1">
        <f t="array" ref="O664">IF(INDEX(Pat_org!$D$2:$P$484,MATCH(Payments_2020!$G664,Pat_org!$D$2:$D$484,0),Pat_org!L$1)=0,"",(INDEX(Pat_org!$D$2:$P$484,MATCH(Payments_2020!$G664,Pat_org!$D$2:$D$484,0),Pat_org!L$1)))</f>
        <v>UK</v>
      </c>
      <c r="P664" s="3" t="str" cm="1">
        <f t="array" ref="P664">IF(INDEX(Pat_org!$D$2:$P$484,MATCH(Payments_2020!$G664,Pat_org!$D$2:$D$484,0),Pat_org!M$1)=0,"",(INDEX(Pat_org!$D$2:$P$484,MATCH(Payments_2020!$G664,Pat_org!$D$2:$D$484,0),Pat_org!M$1)))</f>
        <v>https://www.neuroendocrinecancer.org.uk/</v>
      </c>
      <c r="Q664" s="3" t="str" cm="1">
        <f t="array" ref="Q664">IFERROR(IF(INDEX(Pat_org!$D$2:$P$484,MATCH(Payments_2020!$G664,Pat_org!$D$2:$D$484,0),Pat_org!N$1)=0,"",(INDEX(Pat_org!$D$2:$P$484,MATCH(Payments_2020!$G664,Pat_org!$D$2:$D$484,0),Pat_org!N$1))),"")</f>
        <v>Not rare</v>
      </c>
      <c r="R664" s="3" t="str" cm="1">
        <f t="array" ref="R664">IF(INDEX(Pat_org!$D$2:$P$484,MATCH(Payments_2020!$G664,Pat_org!$D$2:$D$484,0),Pat_org!O$1)=0,"",(INDEX(Pat_org!$D$2:$P$484,MATCH(Payments_2020!$G664,Pat_org!$D$2:$D$484,0),Pat_org!O$1)))</f>
        <v>Single PO</v>
      </c>
      <c r="S664" s="3" t="str" cm="1">
        <f t="array" ref="S664">IF(INDEX(Pat_org!$D$2:$P$484,MATCH(Payments_2020!$G664,Pat_org!$D$2:$D$484,0),Pat_org!P$1)=0,"",(INDEX(Pat_org!$D$2:$P$484,MATCH(Payments_2020!$G664,Pat_org!$D$2:$D$484,0),Pat_org!P$1)))</f>
        <v/>
      </c>
      <c r="T664" s="3" t="s">
        <v>1197</v>
      </c>
      <c r="U664" s="3" t="s">
        <v>26</v>
      </c>
      <c r="V664" s="1">
        <v>2020</v>
      </c>
      <c r="W664" s="40" t="s">
        <v>27</v>
      </c>
      <c r="X664" s="40" t="str">
        <f t="shared" si="34"/>
        <v>2020GBP</v>
      </c>
      <c r="Y664" s="40">
        <v>135.9</v>
      </c>
      <c r="Z664" s="31" cm="1">
        <f t="array" ref="Z664">_xlfn.IFS(X664=GBP_2020,Y664,X664=GBP_2019,Y664*CPI_2019,X664=GBP_2018,Y664*CPI_2018,X664=EUR_2020,Y664*EURGBP_2020,X664=EUR_2019,(Y664*EURGBP_2019)*CPI_2019,X664=EUR_2018,(Y664*EURGBP_2018)*CPI_2018,X664=USD_2020,Y664*USDGBP_2020,X664=USD_2019,(Y664*USDGBP_2019)*CPI_2019,X664=USD_2018,(Y664*USDGBP_2018)*CPI_2018,X664=CHF_2020,Y664*CHFGBP_2020,X664=CHF_2019,(Y664*CHFGBP_2019)*CPI_2019,X664=CHF_2018,(Y664*CHFGBP_2018)*CPI_2018,X664=SEK_2020,Y664*SEKGBP_2020,X664=SEK_2019,(Y664*SEKGBP_2019)*CPI_2019,X664=SEK_2018,(Y664*SEKGBP_2018)*CPI_2018,X664=NKK_2020,Y664*NKKGBP_2020,X664=NKK_2019,(Y664*NKKGBP_2019)*CPI_2019,X664=NKK_2018,(Y664*NKKGBP_2018)*CPI_2018,X664=DKK_2020,Y664*DKKGBP_2020,X664=DKK_2019,(Y664*DKKGBP_2019)*CPI_2019,X664=DKK_2018,(Y664*DKKGBP_2018)*CPI_2018)</f>
        <v>135.9</v>
      </c>
      <c r="AA664" s="1">
        <v>1</v>
      </c>
    </row>
    <row r="665" spans="1:27" s="3" customFormat="1" x14ac:dyDescent="0.35">
      <c r="A665" s="3" t="s">
        <v>1193</v>
      </c>
      <c r="B665" s="3" t="str">
        <f t="shared" si="32"/>
        <v>NovartisNeuroendocrine cancers</v>
      </c>
      <c r="C665" s="3" t="str">
        <f>IF(INDEX(Comp_interest!$D:$D,MATCH(Payments_2020!$B665,Comp_interest!$C:$C,0))=0,"",INDEX(Comp_interest!$D:$D,MATCH(Payments_2020!$B665,Comp_interest!$C:$C,0)))</f>
        <v>Maybe yes</v>
      </c>
      <c r="D665" s="3" t="str">
        <f>IF(INDEX(Comp_interest!$E:$E,MATCH(Payments_2020!$B665,Comp_interest!$C:$C,0))=0,"",INDEX(Comp_interest!$E:$E,MATCH(Payments_2020!$B665,Comp_interest!$C:$C,0)))</f>
        <v>Annual report</v>
      </c>
      <c r="E665" s="3" t="str">
        <f>IF(INDEX(Comp_interest!$F:$F,MATCH(Payments_2020!$B665,Comp_interest!$C:$C,0))=0,"",INDEX(Comp_interest!$F:$F,MATCH(Payments_2020!$B665,Comp_interest!$C:$C,0)))</f>
        <v>Novartis has drugs for treating neuroendocrine tumors (e.g. stomach, intestine, gastrointestinal) in its portfolio/pipeline</v>
      </c>
      <c r="F665" s="3" t="s">
        <v>1196</v>
      </c>
      <c r="G665" s="3" t="str">
        <f>INDEX(Pat_org!$B$3:$C$892,MATCH(Payments_2020!F665,Pat_org!$B$3:$B$892,0),2)</f>
        <v>Neuroendocrine Cancer UK</v>
      </c>
      <c r="H665" s="3" t="str" cm="1">
        <f t="array" ref="H665">IF(INDEX(Pat_org!$D$2:$P$484,MATCH(Payments_2020!$G665,Pat_org!$D$2:$D$484,0),Pat_org!E$1)=0,"",(INDEX(Pat_org!$D$2:$P$484,MATCH(Payments_2020!$G665,Pat_org!$D$2:$D$484,0),Pat_org!E$1)))</f>
        <v>Include</v>
      </c>
      <c r="I665" s="3" cm="1">
        <f t="array" ref="I665">IF(INDEX(Pat_org!$D$2:$P$484,MATCH(Payments_2020!$G665,Pat_org!$D$2:$D$484,0),Pat_org!E$1)=0,"",(INDEX(Pat_org!$D$2:$P$484,MATCH(Payments_2020!$G665,Pat_org!$D$2:$D$484,0),Pat_org!$F$1)))</f>
        <v>0</v>
      </c>
      <c r="J665" s="3" t="str" cm="1">
        <f t="array" ref="J665">IF(INDEX(Pat_org!$D$2:$P$484,MATCH(Payments_2020!$G665,Pat_org!$D$2:$D$484,0),Pat_org!G$1)=0,"",(INDEX(Pat_org!$D$2:$P$484,MATCH(Payments_2020!$G665,Pat_org!$D$2:$D$484,0),Pat_org!G$1)))</f>
        <v>Multipurpose organisation</v>
      </c>
      <c r="K665" s="3" t="str" cm="1">
        <f t="array" ref="K665">IF(INDEX(Pat_org!$D$2:$P$484,MATCH(Payments_2020!$G665,Pat_org!$D$2:$D$484,0),Pat_org!H$1)=0,"",(INDEX(Pat_org!$D$2:$P$484,MATCH(Payments_2020!$G665,Pat_org!$D$2:$D$484,0),Pat_org!H$1)))</f>
        <v>02 Neoplasms  </v>
      </c>
      <c r="L665" s="3" t="str" cm="1">
        <f t="array" ref="L665">IF(INDEX(Pat_org!$D$2:$P$484,MATCH(Payments_2020!$G665,Pat_org!$D$2:$D$484,0),Pat_org!I$1)=0,"",(INDEX(Pat_org!$D$2:$P$484,MATCH(Payments_2020!$G665,Pat_org!$D$2:$D$484,0),Pat_org!I$1)))</f>
        <v>Neuroendocrine cancers</v>
      </c>
      <c r="M665" s="3" t="str" cm="1">
        <f t="array" ref="M665">IF(INDEX(Pat_org!$D$2:$P$484,MATCH(Payments_2020!$G665,Pat_org!$D$2:$D$484,0),Pat_org!J$1)=0,"",(INDEX(Pat_org!$D$2:$P$484,MATCH(Payments_2020!$G665,Pat_org!$D$2:$D$484,0),Pat_org!J$1)))</f>
        <v>1092386 </v>
      </c>
      <c r="N665" s="3" t="str" cm="1">
        <f t="array" ref="N665">IF(INDEX(Pat_org!$D$2:$P$484,MATCH(Payments_2020!$G665,Pat_org!$D$2:$D$484,0),Pat_org!K$1)=0,"",(INDEX(Pat_org!$D$2:$P$484,MATCH(Payments_2020!$G665,Pat_org!$D$2:$D$484,0),Pat_org!K$1)))</f>
        <v/>
      </c>
      <c r="O665" s="3" t="str" cm="1">
        <f t="array" ref="O665">IF(INDEX(Pat_org!$D$2:$P$484,MATCH(Payments_2020!$G665,Pat_org!$D$2:$D$484,0),Pat_org!L$1)=0,"",(INDEX(Pat_org!$D$2:$P$484,MATCH(Payments_2020!$G665,Pat_org!$D$2:$D$484,0),Pat_org!L$1)))</f>
        <v>UK</v>
      </c>
      <c r="P665" s="3" t="str" cm="1">
        <f t="array" ref="P665">IF(INDEX(Pat_org!$D$2:$P$484,MATCH(Payments_2020!$G665,Pat_org!$D$2:$D$484,0),Pat_org!M$1)=0,"",(INDEX(Pat_org!$D$2:$P$484,MATCH(Payments_2020!$G665,Pat_org!$D$2:$D$484,0),Pat_org!M$1)))</f>
        <v>https://www.neuroendocrinecancer.org.uk/</v>
      </c>
      <c r="Q665" s="3" t="str" cm="1">
        <f t="array" ref="Q665">IFERROR(IF(INDEX(Pat_org!$D$2:$P$484,MATCH(Payments_2020!$G665,Pat_org!$D$2:$D$484,0),Pat_org!N$1)=0,"",(INDEX(Pat_org!$D$2:$P$484,MATCH(Payments_2020!$G665,Pat_org!$D$2:$D$484,0),Pat_org!N$1))),"")</f>
        <v>Not rare</v>
      </c>
      <c r="R665" s="3" t="str" cm="1">
        <f t="array" ref="R665">IF(INDEX(Pat_org!$D$2:$P$484,MATCH(Payments_2020!$G665,Pat_org!$D$2:$D$484,0),Pat_org!O$1)=0,"",(INDEX(Pat_org!$D$2:$P$484,MATCH(Payments_2020!$G665,Pat_org!$D$2:$D$484,0),Pat_org!O$1)))</f>
        <v>Single PO</v>
      </c>
      <c r="S665" s="3" t="str" cm="1">
        <f t="array" ref="S665">IF(INDEX(Pat_org!$D$2:$P$484,MATCH(Payments_2020!$G665,Pat_org!$D$2:$D$484,0),Pat_org!P$1)=0,"",(INDEX(Pat_org!$D$2:$P$484,MATCH(Payments_2020!$G665,Pat_org!$D$2:$D$484,0),Pat_org!P$1)))</f>
        <v/>
      </c>
      <c r="T665" s="3" t="s">
        <v>1197</v>
      </c>
      <c r="U665" s="3" t="s">
        <v>26</v>
      </c>
      <c r="V665" s="1">
        <v>2020</v>
      </c>
      <c r="W665" s="40" t="s">
        <v>27</v>
      </c>
      <c r="X665" s="40" t="str">
        <f t="shared" si="34"/>
        <v>2020GBP</v>
      </c>
      <c r="Y665" s="40">
        <v>660</v>
      </c>
      <c r="Z665" s="31" cm="1">
        <f t="array" ref="Z665">_xlfn.IFS(X665=GBP_2020,Y665,X665=GBP_2019,Y665*CPI_2019,X665=GBP_2018,Y665*CPI_2018,X665=EUR_2020,Y665*EURGBP_2020,X665=EUR_2019,(Y665*EURGBP_2019)*CPI_2019,X665=EUR_2018,(Y665*EURGBP_2018)*CPI_2018,X665=USD_2020,Y665*USDGBP_2020,X665=USD_2019,(Y665*USDGBP_2019)*CPI_2019,X665=USD_2018,(Y665*USDGBP_2018)*CPI_2018,X665=CHF_2020,Y665*CHFGBP_2020,X665=CHF_2019,(Y665*CHFGBP_2019)*CPI_2019,X665=CHF_2018,(Y665*CHFGBP_2018)*CPI_2018,X665=SEK_2020,Y665*SEKGBP_2020,X665=SEK_2019,(Y665*SEKGBP_2019)*CPI_2019,X665=SEK_2018,(Y665*SEKGBP_2018)*CPI_2018,X665=NKK_2020,Y665*NKKGBP_2020,X665=NKK_2019,(Y665*NKKGBP_2019)*CPI_2019,X665=NKK_2018,(Y665*NKKGBP_2018)*CPI_2018,X665=DKK_2020,Y665*DKKGBP_2020,X665=DKK_2019,(Y665*DKKGBP_2019)*CPI_2019,X665=DKK_2018,(Y665*DKKGBP_2018)*CPI_2018)</f>
        <v>660</v>
      </c>
      <c r="AA665" s="1">
        <v>1</v>
      </c>
    </row>
    <row r="666" spans="1:27" s="3" customFormat="1" x14ac:dyDescent="0.35">
      <c r="A666" s="3" t="s">
        <v>1193</v>
      </c>
      <c r="B666" s="3" t="str">
        <f t="shared" si="32"/>
        <v>NovartisNeuroendocrine cancers</v>
      </c>
      <c r="C666" s="3" t="str">
        <f>IF(INDEX(Comp_interest!$D:$D,MATCH(Payments_2020!$B666,Comp_interest!$C:$C,0))=0,"",INDEX(Comp_interest!$D:$D,MATCH(Payments_2020!$B666,Comp_interest!$C:$C,0)))</f>
        <v>Maybe yes</v>
      </c>
      <c r="D666" s="3" t="str">
        <f>IF(INDEX(Comp_interest!$E:$E,MATCH(Payments_2020!$B666,Comp_interest!$C:$C,0))=0,"",INDEX(Comp_interest!$E:$E,MATCH(Payments_2020!$B666,Comp_interest!$C:$C,0)))</f>
        <v>Annual report</v>
      </c>
      <c r="E666" s="3" t="str">
        <f>IF(INDEX(Comp_interest!$F:$F,MATCH(Payments_2020!$B666,Comp_interest!$C:$C,0))=0,"",INDEX(Comp_interest!$F:$F,MATCH(Payments_2020!$B666,Comp_interest!$C:$C,0)))</f>
        <v>Novartis has drugs for treating neuroendocrine tumors (e.g. stomach, intestine, gastrointestinal) in its portfolio/pipeline</v>
      </c>
      <c r="F666" s="3" t="s">
        <v>1196</v>
      </c>
      <c r="G666" s="3" t="str">
        <f>INDEX(Pat_org!$B$3:$C$892,MATCH(Payments_2020!F666,Pat_org!$B$3:$B$892,0),2)</f>
        <v>Neuroendocrine Cancer UK</v>
      </c>
      <c r="H666" s="3" t="str" cm="1">
        <f t="array" ref="H666">IF(INDEX(Pat_org!$D$2:$P$484,MATCH(Payments_2020!$G666,Pat_org!$D$2:$D$484,0),Pat_org!E$1)=0,"",(INDEX(Pat_org!$D$2:$P$484,MATCH(Payments_2020!$G666,Pat_org!$D$2:$D$484,0),Pat_org!E$1)))</f>
        <v>Include</v>
      </c>
      <c r="I666" s="3" cm="1">
        <f t="array" ref="I666">IF(INDEX(Pat_org!$D$2:$P$484,MATCH(Payments_2020!$G666,Pat_org!$D$2:$D$484,0),Pat_org!E$1)=0,"",(INDEX(Pat_org!$D$2:$P$484,MATCH(Payments_2020!$G666,Pat_org!$D$2:$D$484,0),Pat_org!$F$1)))</f>
        <v>0</v>
      </c>
      <c r="J666" s="3" t="str" cm="1">
        <f t="array" ref="J666">IF(INDEX(Pat_org!$D$2:$P$484,MATCH(Payments_2020!$G666,Pat_org!$D$2:$D$484,0),Pat_org!G$1)=0,"",(INDEX(Pat_org!$D$2:$P$484,MATCH(Payments_2020!$G666,Pat_org!$D$2:$D$484,0),Pat_org!G$1)))</f>
        <v>Multipurpose organisation</v>
      </c>
      <c r="K666" s="3" t="str" cm="1">
        <f t="array" ref="K666">IF(INDEX(Pat_org!$D$2:$P$484,MATCH(Payments_2020!$G666,Pat_org!$D$2:$D$484,0),Pat_org!H$1)=0,"",(INDEX(Pat_org!$D$2:$P$484,MATCH(Payments_2020!$G666,Pat_org!$D$2:$D$484,0),Pat_org!H$1)))</f>
        <v>02 Neoplasms  </v>
      </c>
      <c r="L666" s="3" t="str" cm="1">
        <f t="array" ref="L666">IF(INDEX(Pat_org!$D$2:$P$484,MATCH(Payments_2020!$G666,Pat_org!$D$2:$D$484,0),Pat_org!I$1)=0,"",(INDEX(Pat_org!$D$2:$P$484,MATCH(Payments_2020!$G666,Pat_org!$D$2:$D$484,0),Pat_org!I$1)))</f>
        <v>Neuroendocrine cancers</v>
      </c>
      <c r="M666" s="3" t="str" cm="1">
        <f t="array" ref="M666">IF(INDEX(Pat_org!$D$2:$P$484,MATCH(Payments_2020!$G666,Pat_org!$D$2:$D$484,0),Pat_org!J$1)=0,"",(INDEX(Pat_org!$D$2:$P$484,MATCH(Payments_2020!$G666,Pat_org!$D$2:$D$484,0),Pat_org!J$1)))</f>
        <v>1092386 </v>
      </c>
      <c r="N666" s="3" t="str" cm="1">
        <f t="array" ref="N666">IF(INDEX(Pat_org!$D$2:$P$484,MATCH(Payments_2020!$G666,Pat_org!$D$2:$D$484,0),Pat_org!K$1)=0,"",(INDEX(Pat_org!$D$2:$P$484,MATCH(Payments_2020!$G666,Pat_org!$D$2:$D$484,0),Pat_org!K$1)))</f>
        <v/>
      </c>
      <c r="O666" s="3" t="str" cm="1">
        <f t="array" ref="O666">IF(INDEX(Pat_org!$D$2:$P$484,MATCH(Payments_2020!$G666,Pat_org!$D$2:$D$484,0),Pat_org!L$1)=0,"",(INDEX(Pat_org!$D$2:$P$484,MATCH(Payments_2020!$G666,Pat_org!$D$2:$D$484,0),Pat_org!L$1)))</f>
        <v>UK</v>
      </c>
      <c r="P666" s="3" t="str" cm="1">
        <f t="array" ref="P666">IF(INDEX(Pat_org!$D$2:$P$484,MATCH(Payments_2020!$G666,Pat_org!$D$2:$D$484,0),Pat_org!M$1)=0,"",(INDEX(Pat_org!$D$2:$P$484,MATCH(Payments_2020!$G666,Pat_org!$D$2:$D$484,0),Pat_org!M$1)))</f>
        <v>https://www.neuroendocrinecancer.org.uk/</v>
      </c>
      <c r="Q666" s="3" t="str" cm="1">
        <f t="array" ref="Q666">IFERROR(IF(INDEX(Pat_org!$D$2:$P$484,MATCH(Payments_2020!$G666,Pat_org!$D$2:$D$484,0),Pat_org!N$1)=0,"",(INDEX(Pat_org!$D$2:$P$484,MATCH(Payments_2020!$G666,Pat_org!$D$2:$D$484,0),Pat_org!N$1))),"")</f>
        <v>Not rare</v>
      </c>
      <c r="R666" s="3" t="str" cm="1">
        <f t="array" ref="R666">IF(INDEX(Pat_org!$D$2:$P$484,MATCH(Payments_2020!$G666,Pat_org!$D$2:$D$484,0),Pat_org!O$1)=0,"",(INDEX(Pat_org!$D$2:$P$484,MATCH(Payments_2020!$G666,Pat_org!$D$2:$D$484,0),Pat_org!O$1)))</f>
        <v>Single PO</v>
      </c>
      <c r="S666" s="3" t="str" cm="1">
        <f t="array" ref="S666">IF(INDEX(Pat_org!$D$2:$P$484,MATCH(Payments_2020!$G666,Pat_org!$D$2:$D$484,0),Pat_org!P$1)=0,"",(INDEX(Pat_org!$D$2:$P$484,MATCH(Payments_2020!$G666,Pat_org!$D$2:$D$484,0),Pat_org!P$1)))</f>
        <v/>
      </c>
      <c r="T666" s="3" t="s">
        <v>1197</v>
      </c>
      <c r="U666" s="3" t="s">
        <v>26</v>
      </c>
      <c r="V666" s="1">
        <v>2020</v>
      </c>
      <c r="W666" s="40" t="s">
        <v>27</v>
      </c>
      <c r="X666" s="40" t="str">
        <f t="shared" si="34"/>
        <v>2020GBP</v>
      </c>
      <c r="Y666" s="40">
        <v>88.05</v>
      </c>
      <c r="Z666" s="31" cm="1">
        <f t="array" ref="Z666">_xlfn.IFS(X666=GBP_2020,Y666,X666=GBP_2019,Y666*CPI_2019,X666=GBP_2018,Y666*CPI_2018,X666=EUR_2020,Y666*EURGBP_2020,X666=EUR_2019,(Y666*EURGBP_2019)*CPI_2019,X666=EUR_2018,(Y666*EURGBP_2018)*CPI_2018,X666=USD_2020,Y666*USDGBP_2020,X666=USD_2019,(Y666*USDGBP_2019)*CPI_2019,X666=USD_2018,(Y666*USDGBP_2018)*CPI_2018,X666=CHF_2020,Y666*CHFGBP_2020,X666=CHF_2019,(Y666*CHFGBP_2019)*CPI_2019,X666=CHF_2018,(Y666*CHFGBP_2018)*CPI_2018,X666=SEK_2020,Y666*SEKGBP_2020,X666=SEK_2019,(Y666*SEKGBP_2019)*CPI_2019,X666=SEK_2018,(Y666*SEKGBP_2018)*CPI_2018,X666=NKK_2020,Y666*NKKGBP_2020,X666=NKK_2019,(Y666*NKKGBP_2019)*CPI_2019,X666=NKK_2018,(Y666*NKKGBP_2018)*CPI_2018,X666=DKK_2020,Y666*DKKGBP_2020,X666=DKK_2019,(Y666*DKKGBP_2019)*CPI_2019,X666=DKK_2018,(Y666*DKKGBP_2018)*CPI_2018)</f>
        <v>88.05</v>
      </c>
      <c r="AA666" s="1">
        <v>1</v>
      </c>
    </row>
    <row r="667" spans="1:27" s="3" customFormat="1" x14ac:dyDescent="0.35">
      <c r="A667" s="3" t="s">
        <v>1193</v>
      </c>
      <c r="B667" s="3" t="str">
        <f t="shared" si="32"/>
        <v>NovartisNeuroendocrine cancers</v>
      </c>
      <c r="C667" s="3" t="str">
        <f>IF(INDEX(Comp_interest!$D:$D,MATCH(Payments_2020!$B667,Comp_interest!$C:$C,0))=0,"",INDEX(Comp_interest!$D:$D,MATCH(Payments_2020!$B667,Comp_interest!$C:$C,0)))</f>
        <v>Maybe yes</v>
      </c>
      <c r="D667" s="3" t="str">
        <f>IF(INDEX(Comp_interest!$E:$E,MATCH(Payments_2020!$B667,Comp_interest!$C:$C,0))=0,"",INDEX(Comp_interest!$E:$E,MATCH(Payments_2020!$B667,Comp_interest!$C:$C,0)))</f>
        <v>Annual report</v>
      </c>
      <c r="E667" s="3" t="str">
        <f>IF(INDEX(Comp_interest!$F:$F,MATCH(Payments_2020!$B667,Comp_interest!$C:$C,0))=0,"",INDEX(Comp_interest!$F:$F,MATCH(Payments_2020!$B667,Comp_interest!$C:$C,0)))</f>
        <v>Novartis has drugs for treating neuroendocrine tumors (e.g. stomach, intestine, gastrointestinal) in its portfolio/pipeline</v>
      </c>
      <c r="F667" s="3" t="s">
        <v>1196</v>
      </c>
      <c r="G667" s="3" t="str">
        <f>INDEX(Pat_org!$B$3:$C$892,MATCH(Payments_2020!F667,Pat_org!$B$3:$B$892,0),2)</f>
        <v>Neuroendocrine Cancer UK</v>
      </c>
      <c r="H667" s="3" t="str" cm="1">
        <f t="array" ref="H667">IF(INDEX(Pat_org!$D$2:$P$484,MATCH(Payments_2020!$G667,Pat_org!$D$2:$D$484,0),Pat_org!E$1)=0,"",(INDEX(Pat_org!$D$2:$P$484,MATCH(Payments_2020!$G667,Pat_org!$D$2:$D$484,0),Pat_org!E$1)))</f>
        <v>Include</v>
      </c>
      <c r="I667" s="3" cm="1">
        <f t="array" ref="I667">IF(INDEX(Pat_org!$D$2:$P$484,MATCH(Payments_2020!$G667,Pat_org!$D$2:$D$484,0),Pat_org!E$1)=0,"",(INDEX(Pat_org!$D$2:$P$484,MATCH(Payments_2020!$G667,Pat_org!$D$2:$D$484,0),Pat_org!$F$1)))</f>
        <v>0</v>
      </c>
      <c r="J667" s="3" t="str" cm="1">
        <f t="array" ref="J667">IF(INDEX(Pat_org!$D$2:$P$484,MATCH(Payments_2020!$G667,Pat_org!$D$2:$D$484,0),Pat_org!G$1)=0,"",(INDEX(Pat_org!$D$2:$P$484,MATCH(Payments_2020!$G667,Pat_org!$D$2:$D$484,0),Pat_org!G$1)))</f>
        <v>Multipurpose organisation</v>
      </c>
      <c r="K667" s="3" t="str" cm="1">
        <f t="array" ref="K667">IF(INDEX(Pat_org!$D$2:$P$484,MATCH(Payments_2020!$G667,Pat_org!$D$2:$D$484,0),Pat_org!H$1)=0,"",(INDEX(Pat_org!$D$2:$P$484,MATCH(Payments_2020!$G667,Pat_org!$D$2:$D$484,0),Pat_org!H$1)))</f>
        <v>02 Neoplasms  </v>
      </c>
      <c r="L667" s="3" t="str" cm="1">
        <f t="array" ref="L667">IF(INDEX(Pat_org!$D$2:$P$484,MATCH(Payments_2020!$G667,Pat_org!$D$2:$D$484,0),Pat_org!I$1)=0,"",(INDEX(Pat_org!$D$2:$P$484,MATCH(Payments_2020!$G667,Pat_org!$D$2:$D$484,0),Pat_org!I$1)))</f>
        <v>Neuroendocrine cancers</v>
      </c>
      <c r="M667" s="3" t="str" cm="1">
        <f t="array" ref="M667">IF(INDEX(Pat_org!$D$2:$P$484,MATCH(Payments_2020!$G667,Pat_org!$D$2:$D$484,0),Pat_org!J$1)=0,"",(INDEX(Pat_org!$D$2:$P$484,MATCH(Payments_2020!$G667,Pat_org!$D$2:$D$484,0),Pat_org!J$1)))</f>
        <v>1092386 </v>
      </c>
      <c r="N667" s="3" t="str" cm="1">
        <f t="array" ref="N667">IF(INDEX(Pat_org!$D$2:$P$484,MATCH(Payments_2020!$G667,Pat_org!$D$2:$D$484,0),Pat_org!K$1)=0,"",(INDEX(Pat_org!$D$2:$P$484,MATCH(Payments_2020!$G667,Pat_org!$D$2:$D$484,0),Pat_org!K$1)))</f>
        <v/>
      </c>
      <c r="O667" s="3" t="str" cm="1">
        <f t="array" ref="O667">IF(INDEX(Pat_org!$D$2:$P$484,MATCH(Payments_2020!$G667,Pat_org!$D$2:$D$484,0),Pat_org!L$1)=0,"",(INDEX(Pat_org!$D$2:$P$484,MATCH(Payments_2020!$G667,Pat_org!$D$2:$D$484,0),Pat_org!L$1)))</f>
        <v>UK</v>
      </c>
      <c r="P667" s="3" t="str" cm="1">
        <f t="array" ref="P667">IF(INDEX(Pat_org!$D$2:$P$484,MATCH(Payments_2020!$G667,Pat_org!$D$2:$D$484,0),Pat_org!M$1)=0,"",(INDEX(Pat_org!$D$2:$P$484,MATCH(Payments_2020!$G667,Pat_org!$D$2:$D$484,0),Pat_org!M$1)))</f>
        <v>https://www.neuroendocrinecancer.org.uk/</v>
      </c>
      <c r="Q667" s="3" t="str" cm="1">
        <f t="array" ref="Q667">IFERROR(IF(INDEX(Pat_org!$D$2:$P$484,MATCH(Payments_2020!$G667,Pat_org!$D$2:$D$484,0),Pat_org!N$1)=0,"",(INDEX(Pat_org!$D$2:$P$484,MATCH(Payments_2020!$G667,Pat_org!$D$2:$D$484,0),Pat_org!N$1))),"")</f>
        <v>Not rare</v>
      </c>
      <c r="R667" s="3" t="str" cm="1">
        <f t="array" ref="R667">IF(INDEX(Pat_org!$D$2:$P$484,MATCH(Payments_2020!$G667,Pat_org!$D$2:$D$484,0),Pat_org!O$1)=0,"",(INDEX(Pat_org!$D$2:$P$484,MATCH(Payments_2020!$G667,Pat_org!$D$2:$D$484,0),Pat_org!O$1)))</f>
        <v>Single PO</v>
      </c>
      <c r="S667" s="3" t="str" cm="1">
        <f t="array" ref="S667">IF(INDEX(Pat_org!$D$2:$P$484,MATCH(Payments_2020!$G667,Pat_org!$D$2:$D$484,0),Pat_org!P$1)=0,"",(INDEX(Pat_org!$D$2:$P$484,MATCH(Payments_2020!$G667,Pat_org!$D$2:$D$484,0),Pat_org!P$1)))</f>
        <v/>
      </c>
      <c r="T667" s="3" t="s">
        <v>1197</v>
      </c>
      <c r="U667" s="3" t="s">
        <v>26</v>
      </c>
      <c r="V667" s="1">
        <v>2020</v>
      </c>
      <c r="W667" s="40" t="s">
        <v>27</v>
      </c>
      <c r="X667" s="40" t="str">
        <f t="shared" si="34"/>
        <v>2020GBP</v>
      </c>
      <c r="Y667" s="40">
        <v>247.5</v>
      </c>
      <c r="Z667" s="31" cm="1">
        <f t="array" ref="Z667">_xlfn.IFS(X667=GBP_2020,Y667,X667=GBP_2019,Y667*CPI_2019,X667=GBP_2018,Y667*CPI_2018,X667=EUR_2020,Y667*EURGBP_2020,X667=EUR_2019,(Y667*EURGBP_2019)*CPI_2019,X667=EUR_2018,(Y667*EURGBP_2018)*CPI_2018,X667=USD_2020,Y667*USDGBP_2020,X667=USD_2019,(Y667*USDGBP_2019)*CPI_2019,X667=USD_2018,(Y667*USDGBP_2018)*CPI_2018,X667=CHF_2020,Y667*CHFGBP_2020,X667=CHF_2019,(Y667*CHFGBP_2019)*CPI_2019,X667=CHF_2018,(Y667*CHFGBP_2018)*CPI_2018,X667=SEK_2020,Y667*SEKGBP_2020,X667=SEK_2019,(Y667*SEKGBP_2019)*CPI_2019,X667=SEK_2018,(Y667*SEKGBP_2018)*CPI_2018,X667=NKK_2020,Y667*NKKGBP_2020,X667=NKK_2019,(Y667*NKKGBP_2019)*CPI_2019,X667=NKK_2018,(Y667*NKKGBP_2018)*CPI_2018,X667=DKK_2020,Y667*DKKGBP_2020,X667=DKK_2019,(Y667*DKKGBP_2019)*CPI_2019,X667=DKK_2018,(Y667*DKKGBP_2018)*CPI_2018)</f>
        <v>247.5</v>
      </c>
      <c r="AA667" s="1">
        <v>1</v>
      </c>
    </row>
    <row r="668" spans="1:27" s="3" customFormat="1" x14ac:dyDescent="0.35">
      <c r="A668" s="3" t="s">
        <v>1193</v>
      </c>
      <c r="B668" s="3" t="str">
        <f t="shared" si="32"/>
        <v>NovartisNeuroendocrine cancers</v>
      </c>
      <c r="C668" s="3" t="str">
        <f>IF(INDEX(Comp_interest!$D:$D,MATCH(Payments_2020!$B668,Comp_interest!$C:$C,0))=0,"",INDEX(Comp_interest!$D:$D,MATCH(Payments_2020!$B668,Comp_interest!$C:$C,0)))</f>
        <v>Maybe yes</v>
      </c>
      <c r="D668" s="3" t="str">
        <f>IF(INDEX(Comp_interest!$E:$E,MATCH(Payments_2020!$B668,Comp_interest!$C:$C,0))=0,"",INDEX(Comp_interest!$E:$E,MATCH(Payments_2020!$B668,Comp_interest!$C:$C,0)))</f>
        <v>Annual report</v>
      </c>
      <c r="E668" s="3" t="str">
        <f>IF(INDEX(Comp_interest!$F:$F,MATCH(Payments_2020!$B668,Comp_interest!$C:$C,0))=0,"",INDEX(Comp_interest!$F:$F,MATCH(Payments_2020!$B668,Comp_interest!$C:$C,0)))</f>
        <v>Novartis has drugs for treating neuroendocrine tumors (e.g. stomach, intestine, gastrointestinal) in its portfolio/pipeline</v>
      </c>
      <c r="F668" s="3" t="s">
        <v>1196</v>
      </c>
      <c r="G668" s="3" t="str">
        <f>INDEX(Pat_org!$B$3:$C$892,MATCH(Payments_2020!F668,Pat_org!$B$3:$B$892,0),2)</f>
        <v>Neuroendocrine Cancer UK</v>
      </c>
      <c r="H668" s="3" t="str" cm="1">
        <f t="array" ref="H668">IF(INDEX(Pat_org!$D$2:$P$484,MATCH(Payments_2020!$G668,Pat_org!$D$2:$D$484,0),Pat_org!E$1)=0,"",(INDEX(Pat_org!$D$2:$P$484,MATCH(Payments_2020!$G668,Pat_org!$D$2:$D$484,0),Pat_org!E$1)))</f>
        <v>Include</v>
      </c>
      <c r="I668" s="3" cm="1">
        <f t="array" ref="I668">IF(INDEX(Pat_org!$D$2:$P$484,MATCH(Payments_2020!$G668,Pat_org!$D$2:$D$484,0),Pat_org!E$1)=0,"",(INDEX(Pat_org!$D$2:$P$484,MATCH(Payments_2020!$G668,Pat_org!$D$2:$D$484,0),Pat_org!$F$1)))</f>
        <v>0</v>
      </c>
      <c r="J668" s="3" t="str" cm="1">
        <f t="array" ref="J668">IF(INDEX(Pat_org!$D$2:$P$484,MATCH(Payments_2020!$G668,Pat_org!$D$2:$D$484,0),Pat_org!G$1)=0,"",(INDEX(Pat_org!$D$2:$P$484,MATCH(Payments_2020!$G668,Pat_org!$D$2:$D$484,0),Pat_org!G$1)))</f>
        <v>Multipurpose organisation</v>
      </c>
      <c r="K668" s="3" t="str" cm="1">
        <f t="array" ref="K668">IF(INDEX(Pat_org!$D$2:$P$484,MATCH(Payments_2020!$G668,Pat_org!$D$2:$D$484,0),Pat_org!H$1)=0,"",(INDEX(Pat_org!$D$2:$P$484,MATCH(Payments_2020!$G668,Pat_org!$D$2:$D$484,0),Pat_org!H$1)))</f>
        <v>02 Neoplasms  </v>
      </c>
      <c r="L668" s="3" t="str" cm="1">
        <f t="array" ref="L668">IF(INDEX(Pat_org!$D$2:$P$484,MATCH(Payments_2020!$G668,Pat_org!$D$2:$D$484,0),Pat_org!I$1)=0,"",(INDEX(Pat_org!$D$2:$P$484,MATCH(Payments_2020!$G668,Pat_org!$D$2:$D$484,0),Pat_org!I$1)))</f>
        <v>Neuroendocrine cancers</v>
      </c>
      <c r="M668" s="3" t="str" cm="1">
        <f t="array" ref="M668">IF(INDEX(Pat_org!$D$2:$P$484,MATCH(Payments_2020!$G668,Pat_org!$D$2:$D$484,0),Pat_org!J$1)=0,"",(INDEX(Pat_org!$D$2:$P$484,MATCH(Payments_2020!$G668,Pat_org!$D$2:$D$484,0),Pat_org!J$1)))</f>
        <v>1092386 </v>
      </c>
      <c r="N668" s="3" t="str" cm="1">
        <f t="array" ref="N668">IF(INDEX(Pat_org!$D$2:$P$484,MATCH(Payments_2020!$G668,Pat_org!$D$2:$D$484,0),Pat_org!K$1)=0,"",(INDEX(Pat_org!$D$2:$P$484,MATCH(Payments_2020!$G668,Pat_org!$D$2:$D$484,0),Pat_org!K$1)))</f>
        <v/>
      </c>
      <c r="O668" s="3" t="str" cm="1">
        <f t="array" ref="O668">IF(INDEX(Pat_org!$D$2:$P$484,MATCH(Payments_2020!$G668,Pat_org!$D$2:$D$484,0),Pat_org!L$1)=0,"",(INDEX(Pat_org!$D$2:$P$484,MATCH(Payments_2020!$G668,Pat_org!$D$2:$D$484,0),Pat_org!L$1)))</f>
        <v>UK</v>
      </c>
      <c r="P668" s="3" t="str" cm="1">
        <f t="array" ref="P668">IF(INDEX(Pat_org!$D$2:$P$484,MATCH(Payments_2020!$G668,Pat_org!$D$2:$D$484,0),Pat_org!M$1)=0,"",(INDEX(Pat_org!$D$2:$P$484,MATCH(Payments_2020!$G668,Pat_org!$D$2:$D$484,0),Pat_org!M$1)))</f>
        <v>https://www.neuroendocrinecancer.org.uk/</v>
      </c>
      <c r="Q668" s="3" t="str" cm="1">
        <f t="array" ref="Q668">IFERROR(IF(INDEX(Pat_org!$D$2:$P$484,MATCH(Payments_2020!$G668,Pat_org!$D$2:$D$484,0),Pat_org!N$1)=0,"",(INDEX(Pat_org!$D$2:$P$484,MATCH(Payments_2020!$G668,Pat_org!$D$2:$D$484,0),Pat_org!N$1))),"")</f>
        <v>Not rare</v>
      </c>
      <c r="R668" s="3" t="str" cm="1">
        <f t="array" ref="R668">IF(INDEX(Pat_org!$D$2:$P$484,MATCH(Payments_2020!$G668,Pat_org!$D$2:$D$484,0),Pat_org!O$1)=0,"",(INDEX(Pat_org!$D$2:$P$484,MATCH(Payments_2020!$G668,Pat_org!$D$2:$D$484,0),Pat_org!O$1)))</f>
        <v>Single PO</v>
      </c>
      <c r="S668" s="3" t="str" cm="1">
        <f t="array" ref="S668">IF(INDEX(Pat_org!$D$2:$P$484,MATCH(Payments_2020!$G668,Pat_org!$D$2:$D$484,0),Pat_org!P$1)=0,"",(INDEX(Pat_org!$D$2:$P$484,MATCH(Payments_2020!$G668,Pat_org!$D$2:$D$484,0),Pat_org!P$1)))</f>
        <v/>
      </c>
      <c r="T668" s="3" t="s">
        <v>1198</v>
      </c>
      <c r="U668" s="3" t="s">
        <v>26</v>
      </c>
      <c r="V668" s="1">
        <v>2020</v>
      </c>
      <c r="W668" s="40" t="s">
        <v>27</v>
      </c>
      <c r="X668" s="40" t="str">
        <f t="shared" si="34"/>
        <v>2020GBP</v>
      </c>
      <c r="Y668" s="40">
        <v>5625</v>
      </c>
      <c r="Z668" s="31" cm="1">
        <f t="array" ref="Z668">_xlfn.IFS(X668=GBP_2020,Y668,X668=GBP_2019,Y668*CPI_2019,X668=GBP_2018,Y668*CPI_2018,X668=EUR_2020,Y668*EURGBP_2020,X668=EUR_2019,(Y668*EURGBP_2019)*CPI_2019,X668=EUR_2018,(Y668*EURGBP_2018)*CPI_2018,X668=USD_2020,Y668*USDGBP_2020,X668=USD_2019,(Y668*USDGBP_2019)*CPI_2019,X668=USD_2018,(Y668*USDGBP_2018)*CPI_2018,X668=CHF_2020,Y668*CHFGBP_2020,X668=CHF_2019,(Y668*CHFGBP_2019)*CPI_2019,X668=CHF_2018,(Y668*CHFGBP_2018)*CPI_2018,X668=SEK_2020,Y668*SEKGBP_2020,X668=SEK_2019,(Y668*SEKGBP_2019)*CPI_2019,X668=SEK_2018,(Y668*SEKGBP_2018)*CPI_2018,X668=NKK_2020,Y668*NKKGBP_2020,X668=NKK_2019,(Y668*NKKGBP_2019)*CPI_2019,X668=NKK_2018,(Y668*NKKGBP_2018)*CPI_2018,X668=DKK_2020,Y668*DKKGBP_2020,X668=DKK_2019,(Y668*DKKGBP_2019)*CPI_2019,X668=DKK_2018,(Y668*DKKGBP_2018)*CPI_2018)</f>
        <v>5625</v>
      </c>
      <c r="AA668" s="1">
        <v>1</v>
      </c>
    </row>
    <row r="669" spans="1:27" s="3" customFormat="1" x14ac:dyDescent="0.35">
      <c r="A669" s="3" t="s">
        <v>1193</v>
      </c>
      <c r="B669" s="3" t="str">
        <f t="shared" si="32"/>
        <v>NovartisNeuroendocrine cancers</v>
      </c>
      <c r="C669" s="3" t="str">
        <f>IF(INDEX(Comp_interest!$D:$D,MATCH(Payments_2020!$B669,Comp_interest!$C:$C,0))=0,"",INDEX(Comp_interest!$D:$D,MATCH(Payments_2020!$B669,Comp_interest!$C:$C,0)))</f>
        <v>Maybe yes</v>
      </c>
      <c r="D669" s="3" t="str">
        <f>IF(INDEX(Comp_interest!$E:$E,MATCH(Payments_2020!$B669,Comp_interest!$C:$C,0))=0,"",INDEX(Comp_interest!$E:$E,MATCH(Payments_2020!$B669,Comp_interest!$C:$C,0)))</f>
        <v>Annual report</v>
      </c>
      <c r="E669" s="3" t="str">
        <f>IF(INDEX(Comp_interest!$F:$F,MATCH(Payments_2020!$B669,Comp_interest!$C:$C,0))=0,"",INDEX(Comp_interest!$F:$F,MATCH(Payments_2020!$B669,Comp_interest!$C:$C,0)))</f>
        <v>Novartis has drugs for treating neuroendocrine tumors (e.g. stomach, intestine, gastrointestinal) in its portfolio/pipeline</v>
      </c>
      <c r="F669" s="3" t="s">
        <v>1196</v>
      </c>
      <c r="G669" s="3" t="str">
        <f>INDEX(Pat_org!$B$3:$C$892,MATCH(Payments_2020!F669,Pat_org!$B$3:$B$892,0),2)</f>
        <v>Neuroendocrine Cancer UK</v>
      </c>
      <c r="H669" s="3" t="str" cm="1">
        <f t="array" ref="H669">IF(INDEX(Pat_org!$D$2:$P$484,MATCH(Payments_2020!$G669,Pat_org!$D$2:$D$484,0),Pat_org!E$1)=0,"",(INDEX(Pat_org!$D$2:$P$484,MATCH(Payments_2020!$G669,Pat_org!$D$2:$D$484,0),Pat_org!E$1)))</f>
        <v>Include</v>
      </c>
      <c r="I669" s="3" cm="1">
        <f t="array" ref="I669">IF(INDEX(Pat_org!$D$2:$P$484,MATCH(Payments_2020!$G669,Pat_org!$D$2:$D$484,0),Pat_org!E$1)=0,"",(INDEX(Pat_org!$D$2:$P$484,MATCH(Payments_2020!$G669,Pat_org!$D$2:$D$484,0),Pat_org!$F$1)))</f>
        <v>0</v>
      </c>
      <c r="J669" s="3" t="str" cm="1">
        <f t="array" ref="J669">IF(INDEX(Pat_org!$D$2:$P$484,MATCH(Payments_2020!$G669,Pat_org!$D$2:$D$484,0),Pat_org!G$1)=0,"",(INDEX(Pat_org!$D$2:$P$484,MATCH(Payments_2020!$G669,Pat_org!$D$2:$D$484,0),Pat_org!G$1)))</f>
        <v>Multipurpose organisation</v>
      </c>
      <c r="K669" s="3" t="str" cm="1">
        <f t="array" ref="K669">IF(INDEX(Pat_org!$D$2:$P$484,MATCH(Payments_2020!$G669,Pat_org!$D$2:$D$484,0),Pat_org!H$1)=0,"",(INDEX(Pat_org!$D$2:$P$484,MATCH(Payments_2020!$G669,Pat_org!$D$2:$D$484,0),Pat_org!H$1)))</f>
        <v>02 Neoplasms  </v>
      </c>
      <c r="L669" s="3" t="str" cm="1">
        <f t="array" ref="L669">IF(INDEX(Pat_org!$D$2:$P$484,MATCH(Payments_2020!$G669,Pat_org!$D$2:$D$484,0),Pat_org!I$1)=0,"",(INDEX(Pat_org!$D$2:$P$484,MATCH(Payments_2020!$G669,Pat_org!$D$2:$D$484,0),Pat_org!I$1)))</f>
        <v>Neuroendocrine cancers</v>
      </c>
      <c r="M669" s="3" t="str" cm="1">
        <f t="array" ref="M669">IF(INDEX(Pat_org!$D$2:$P$484,MATCH(Payments_2020!$G669,Pat_org!$D$2:$D$484,0),Pat_org!J$1)=0,"",(INDEX(Pat_org!$D$2:$P$484,MATCH(Payments_2020!$G669,Pat_org!$D$2:$D$484,0),Pat_org!J$1)))</f>
        <v>1092386 </v>
      </c>
      <c r="N669" s="3" t="str" cm="1">
        <f t="array" ref="N669">IF(INDEX(Pat_org!$D$2:$P$484,MATCH(Payments_2020!$G669,Pat_org!$D$2:$D$484,0),Pat_org!K$1)=0,"",(INDEX(Pat_org!$D$2:$P$484,MATCH(Payments_2020!$G669,Pat_org!$D$2:$D$484,0),Pat_org!K$1)))</f>
        <v/>
      </c>
      <c r="O669" s="3" t="str" cm="1">
        <f t="array" ref="O669">IF(INDEX(Pat_org!$D$2:$P$484,MATCH(Payments_2020!$G669,Pat_org!$D$2:$D$484,0),Pat_org!L$1)=0,"",(INDEX(Pat_org!$D$2:$P$484,MATCH(Payments_2020!$G669,Pat_org!$D$2:$D$484,0),Pat_org!L$1)))</f>
        <v>UK</v>
      </c>
      <c r="P669" s="3" t="str" cm="1">
        <f t="array" ref="P669">IF(INDEX(Pat_org!$D$2:$P$484,MATCH(Payments_2020!$G669,Pat_org!$D$2:$D$484,0),Pat_org!M$1)=0,"",(INDEX(Pat_org!$D$2:$P$484,MATCH(Payments_2020!$G669,Pat_org!$D$2:$D$484,0),Pat_org!M$1)))</f>
        <v>https://www.neuroendocrinecancer.org.uk/</v>
      </c>
      <c r="Q669" s="3" t="str" cm="1">
        <f t="array" ref="Q669">IFERROR(IF(INDEX(Pat_org!$D$2:$P$484,MATCH(Payments_2020!$G669,Pat_org!$D$2:$D$484,0),Pat_org!N$1)=0,"",(INDEX(Pat_org!$D$2:$P$484,MATCH(Payments_2020!$G669,Pat_org!$D$2:$D$484,0),Pat_org!N$1))),"")</f>
        <v>Not rare</v>
      </c>
      <c r="R669" s="3" t="str" cm="1">
        <f t="array" ref="R669">IF(INDEX(Pat_org!$D$2:$P$484,MATCH(Payments_2020!$G669,Pat_org!$D$2:$D$484,0),Pat_org!O$1)=0,"",(INDEX(Pat_org!$D$2:$P$484,MATCH(Payments_2020!$G669,Pat_org!$D$2:$D$484,0),Pat_org!O$1)))</f>
        <v>Single PO</v>
      </c>
      <c r="S669" s="3" t="str" cm="1">
        <f t="array" ref="S669">IF(INDEX(Pat_org!$D$2:$P$484,MATCH(Payments_2020!$G669,Pat_org!$D$2:$D$484,0),Pat_org!P$1)=0,"",(INDEX(Pat_org!$D$2:$P$484,MATCH(Payments_2020!$G669,Pat_org!$D$2:$D$484,0),Pat_org!P$1)))</f>
        <v/>
      </c>
      <c r="T669" s="3" t="s">
        <v>1199</v>
      </c>
      <c r="U669" s="3" t="s">
        <v>26</v>
      </c>
      <c r="V669" s="1">
        <v>2020</v>
      </c>
      <c r="W669" s="40" t="s">
        <v>27</v>
      </c>
      <c r="X669" s="40" t="str">
        <f t="shared" si="34"/>
        <v>2020GBP</v>
      </c>
      <c r="Y669" s="40">
        <v>5000</v>
      </c>
      <c r="Z669" s="31" cm="1">
        <f t="array" ref="Z669">_xlfn.IFS(X669=GBP_2020,Y669,X669=GBP_2019,Y669*CPI_2019,X669=GBP_2018,Y669*CPI_2018,X669=EUR_2020,Y669*EURGBP_2020,X669=EUR_2019,(Y669*EURGBP_2019)*CPI_2019,X669=EUR_2018,(Y669*EURGBP_2018)*CPI_2018,X669=USD_2020,Y669*USDGBP_2020,X669=USD_2019,(Y669*USDGBP_2019)*CPI_2019,X669=USD_2018,(Y669*USDGBP_2018)*CPI_2018,X669=CHF_2020,Y669*CHFGBP_2020,X669=CHF_2019,(Y669*CHFGBP_2019)*CPI_2019,X669=CHF_2018,(Y669*CHFGBP_2018)*CPI_2018,X669=SEK_2020,Y669*SEKGBP_2020,X669=SEK_2019,(Y669*SEKGBP_2019)*CPI_2019,X669=SEK_2018,(Y669*SEKGBP_2018)*CPI_2018,X669=NKK_2020,Y669*NKKGBP_2020,X669=NKK_2019,(Y669*NKKGBP_2019)*CPI_2019,X669=NKK_2018,(Y669*NKKGBP_2018)*CPI_2018,X669=DKK_2020,Y669*DKKGBP_2020,X669=DKK_2019,(Y669*DKKGBP_2019)*CPI_2019,X669=DKK_2018,(Y669*DKKGBP_2018)*CPI_2018)</f>
        <v>5000</v>
      </c>
      <c r="AA669" s="1">
        <v>1</v>
      </c>
    </row>
    <row r="670" spans="1:27" s="3" customFormat="1" x14ac:dyDescent="0.35">
      <c r="A670" s="3" t="s">
        <v>1193</v>
      </c>
      <c r="B670" s="3" t="str">
        <f t="shared" si="32"/>
        <v>NovartisNeuroendocrine cancers</v>
      </c>
      <c r="C670" s="3" t="str">
        <f>IF(INDEX(Comp_interest!$D:$D,MATCH(Payments_2020!$B670,Comp_interest!$C:$C,0))=0,"",INDEX(Comp_interest!$D:$D,MATCH(Payments_2020!$B670,Comp_interest!$C:$C,0)))</f>
        <v>Maybe yes</v>
      </c>
      <c r="D670" s="3" t="str">
        <f>IF(INDEX(Comp_interest!$E:$E,MATCH(Payments_2020!$B670,Comp_interest!$C:$C,0))=0,"",INDEX(Comp_interest!$E:$E,MATCH(Payments_2020!$B670,Comp_interest!$C:$C,0)))</f>
        <v>Annual report</v>
      </c>
      <c r="E670" s="3" t="str">
        <f>IF(INDEX(Comp_interest!$F:$F,MATCH(Payments_2020!$B670,Comp_interest!$C:$C,0))=0,"",INDEX(Comp_interest!$F:$F,MATCH(Payments_2020!$B670,Comp_interest!$C:$C,0)))</f>
        <v>Novartis has drugs for treating neuroendocrine tumors (e.g. stomach, intestine, gastrointestinal) in its portfolio/pipeline</v>
      </c>
      <c r="F670" s="3" t="s">
        <v>1196</v>
      </c>
      <c r="G670" s="3" t="str">
        <f>INDEX(Pat_org!$B$3:$C$892,MATCH(Payments_2020!F670,Pat_org!$B$3:$B$892,0),2)</f>
        <v>Neuroendocrine Cancer UK</v>
      </c>
      <c r="H670" s="3" t="str" cm="1">
        <f t="array" ref="H670">IF(INDEX(Pat_org!$D$2:$P$484,MATCH(Payments_2020!$G670,Pat_org!$D$2:$D$484,0),Pat_org!E$1)=0,"",(INDEX(Pat_org!$D$2:$P$484,MATCH(Payments_2020!$G670,Pat_org!$D$2:$D$484,0),Pat_org!E$1)))</f>
        <v>Include</v>
      </c>
      <c r="I670" s="3" cm="1">
        <f t="array" ref="I670">IF(INDEX(Pat_org!$D$2:$P$484,MATCH(Payments_2020!$G670,Pat_org!$D$2:$D$484,0),Pat_org!E$1)=0,"",(INDEX(Pat_org!$D$2:$P$484,MATCH(Payments_2020!$G670,Pat_org!$D$2:$D$484,0),Pat_org!$F$1)))</f>
        <v>0</v>
      </c>
      <c r="J670" s="3" t="str" cm="1">
        <f t="array" ref="J670">IF(INDEX(Pat_org!$D$2:$P$484,MATCH(Payments_2020!$G670,Pat_org!$D$2:$D$484,0),Pat_org!G$1)=0,"",(INDEX(Pat_org!$D$2:$P$484,MATCH(Payments_2020!$G670,Pat_org!$D$2:$D$484,0),Pat_org!G$1)))</f>
        <v>Multipurpose organisation</v>
      </c>
      <c r="K670" s="3" t="str" cm="1">
        <f t="array" ref="K670">IF(INDEX(Pat_org!$D$2:$P$484,MATCH(Payments_2020!$G670,Pat_org!$D$2:$D$484,0),Pat_org!H$1)=0,"",(INDEX(Pat_org!$D$2:$P$484,MATCH(Payments_2020!$G670,Pat_org!$D$2:$D$484,0),Pat_org!H$1)))</f>
        <v>02 Neoplasms  </v>
      </c>
      <c r="L670" s="3" t="str" cm="1">
        <f t="array" ref="L670">IF(INDEX(Pat_org!$D$2:$P$484,MATCH(Payments_2020!$G670,Pat_org!$D$2:$D$484,0),Pat_org!I$1)=0,"",(INDEX(Pat_org!$D$2:$P$484,MATCH(Payments_2020!$G670,Pat_org!$D$2:$D$484,0),Pat_org!I$1)))</f>
        <v>Neuroendocrine cancers</v>
      </c>
      <c r="M670" s="3" t="str" cm="1">
        <f t="array" ref="M670">IF(INDEX(Pat_org!$D$2:$P$484,MATCH(Payments_2020!$G670,Pat_org!$D$2:$D$484,0),Pat_org!J$1)=0,"",(INDEX(Pat_org!$D$2:$P$484,MATCH(Payments_2020!$G670,Pat_org!$D$2:$D$484,0),Pat_org!J$1)))</f>
        <v>1092386 </v>
      </c>
      <c r="N670" s="3" t="str" cm="1">
        <f t="array" ref="N670">IF(INDEX(Pat_org!$D$2:$P$484,MATCH(Payments_2020!$G670,Pat_org!$D$2:$D$484,0),Pat_org!K$1)=0,"",(INDEX(Pat_org!$D$2:$P$484,MATCH(Payments_2020!$G670,Pat_org!$D$2:$D$484,0),Pat_org!K$1)))</f>
        <v/>
      </c>
      <c r="O670" s="3" t="str" cm="1">
        <f t="array" ref="O670">IF(INDEX(Pat_org!$D$2:$P$484,MATCH(Payments_2020!$G670,Pat_org!$D$2:$D$484,0),Pat_org!L$1)=0,"",(INDEX(Pat_org!$D$2:$P$484,MATCH(Payments_2020!$G670,Pat_org!$D$2:$D$484,0),Pat_org!L$1)))</f>
        <v>UK</v>
      </c>
      <c r="P670" s="3" t="str" cm="1">
        <f t="array" ref="P670">IF(INDEX(Pat_org!$D$2:$P$484,MATCH(Payments_2020!$G670,Pat_org!$D$2:$D$484,0),Pat_org!M$1)=0,"",(INDEX(Pat_org!$D$2:$P$484,MATCH(Payments_2020!$G670,Pat_org!$D$2:$D$484,0),Pat_org!M$1)))</f>
        <v>https://www.neuroendocrinecancer.org.uk/</v>
      </c>
      <c r="Q670" s="3" t="str" cm="1">
        <f t="array" ref="Q670">IFERROR(IF(INDEX(Pat_org!$D$2:$P$484,MATCH(Payments_2020!$G670,Pat_org!$D$2:$D$484,0),Pat_org!N$1)=0,"",(INDEX(Pat_org!$D$2:$P$484,MATCH(Payments_2020!$G670,Pat_org!$D$2:$D$484,0),Pat_org!N$1))),"")</f>
        <v>Not rare</v>
      </c>
      <c r="R670" s="3" t="str" cm="1">
        <f t="array" ref="R670">IF(INDEX(Pat_org!$D$2:$P$484,MATCH(Payments_2020!$G670,Pat_org!$D$2:$D$484,0),Pat_org!O$1)=0,"",(INDEX(Pat_org!$D$2:$P$484,MATCH(Payments_2020!$G670,Pat_org!$D$2:$D$484,0),Pat_org!O$1)))</f>
        <v>Single PO</v>
      </c>
      <c r="S670" s="3" t="str" cm="1">
        <f t="array" ref="S670">IF(INDEX(Pat_org!$D$2:$P$484,MATCH(Payments_2020!$G670,Pat_org!$D$2:$D$484,0),Pat_org!P$1)=0,"",(INDEX(Pat_org!$D$2:$P$484,MATCH(Payments_2020!$G670,Pat_org!$D$2:$D$484,0),Pat_org!P$1)))</f>
        <v/>
      </c>
      <c r="T670" s="3" t="s">
        <v>1200</v>
      </c>
      <c r="U670" s="3" t="s">
        <v>26</v>
      </c>
      <c r="V670" s="1">
        <v>2020</v>
      </c>
      <c r="W670" s="40" t="s">
        <v>27</v>
      </c>
      <c r="X670" s="40" t="str">
        <f t="shared" si="34"/>
        <v>2020GBP</v>
      </c>
      <c r="Y670" s="40">
        <v>14000</v>
      </c>
      <c r="Z670" s="31" cm="1">
        <f t="array" ref="Z670">_xlfn.IFS(X670=GBP_2020,Y670,X670=GBP_2019,Y670*CPI_2019,X670=GBP_2018,Y670*CPI_2018,X670=EUR_2020,Y670*EURGBP_2020,X670=EUR_2019,(Y670*EURGBP_2019)*CPI_2019,X670=EUR_2018,(Y670*EURGBP_2018)*CPI_2018,X670=USD_2020,Y670*USDGBP_2020,X670=USD_2019,(Y670*USDGBP_2019)*CPI_2019,X670=USD_2018,(Y670*USDGBP_2018)*CPI_2018,X670=CHF_2020,Y670*CHFGBP_2020,X670=CHF_2019,(Y670*CHFGBP_2019)*CPI_2019,X670=CHF_2018,(Y670*CHFGBP_2018)*CPI_2018,X670=SEK_2020,Y670*SEKGBP_2020,X670=SEK_2019,(Y670*SEKGBP_2019)*CPI_2019,X670=SEK_2018,(Y670*SEKGBP_2018)*CPI_2018,X670=NKK_2020,Y670*NKKGBP_2020,X670=NKK_2019,(Y670*NKKGBP_2019)*CPI_2019,X670=NKK_2018,(Y670*NKKGBP_2018)*CPI_2018,X670=DKK_2020,Y670*DKKGBP_2020,X670=DKK_2019,(Y670*DKKGBP_2019)*CPI_2019,X670=DKK_2018,(Y670*DKKGBP_2018)*CPI_2018)</f>
        <v>14000</v>
      </c>
      <c r="AA670" s="1">
        <v>1</v>
      </c>
    </row>
    <row r="671" spans="1:27" s="3" customFormat="1" x14ac:dyDescent="0.35">
      <c r="A671" s="3" t="s">
        <v>1193</v>
      </c>
      <c r="B671" s="3" t="str">
        <f t="shared" si="32"/>
        <v>NovartisNeuroendocrine cancers</v>
      </c>
      <c r="C671" s="3" t="str">
        <f>IF(INDEX(Comp_interest!$D:$D,MATCH(Payments_2020!$B671,Comp_interest!$C:$C,0))=0,"",INDEX(Comp_interest!$D:$D,MATCH(Payments_2020!$B671,Comp_interest!$C:$C,0)))</f>
        <v>Maybe yes</v>
      </c>
      <c r="D671" s="3" t="str">
        <f>IF(INDEX(Comp_interest!$E:$E,MATCH(Payments_2020!$B671,Comp_interest!$C:$C,0))=0,"",INDEX(Comp_interest!$E:$E,MATCH(Payments_2020!$B671,Comp_interest!$C:$C,0)))</f>
        <v>Annual report</v>
      </c>
      <c r="E671" s="3" t="str">
        <f>IF(INDEX(Comp_interest!$F:$F,MATCH(Payments_2020!$B671,Comp_interest!$C:$C,0))=0,"",INDEX(Comp_interest!$F:$F,MATCH(Payments_2020!$B671,Comp_interest!$C:$C,0)))</f>
        <v>Novartis has drugs for treating neuroendocrine tumors (e.g. stomach, intestine, gastrointestinal) in its portfolio/pipeline</v>
      </c>
      <c r="F671" s="3" t="s">
        <v>1196</v>
      </c>
      <c r="G671" s="3" t="str">
        <f>INDEX(Pat_org!$B$3:$C$892,MATCH(Payments_2020!F671,Pat_org!$B$3:$B$892,0),2)</f>
        <v>Neuroendocrine Cancer UK</v>
      </c>
      <c r="H671" s="3" t="str" cm="1">
        <f t="array" ref="H671">IF(INDEX(Pat_org!$D$2:$P$484,MATCH(Payments_2020!$G671,Pat_org!$D$2:$D$484,0),Pat_org!E$1)=0,"",(INDEX(Pat_org!$D$2:$P$484,MATCH(Payments_2020!$G671,Pat_org!$D$2:$D$484,0),Pat_org!E$1)))</f>
        <v>Include</v>
      </c>
      <c r="I671" s="3" cm="1">
        <f t="array" ref="I671">IF(INDEX(Pat_org!$D$2:$P$484,MATCH(Payments_2020!$G671,Pat_org!$D$2:$D$484,0),Pat_org!E$1)=0,"",(INDEX(Pat_org!$D$2:$P$484,MATCH(Payments_2020!$G671,Pat_org!$D$2:$D$484,0),Pat_org!$F$1)))</f>
        <v>0</v>
      </c>
      <c r="J671" s="3" t="str" cm="1">
        <f t="array" ref="J671">IF(INDEX(Pat_org!$D$2:$P$484,MATCH(Payments_2020!$G671,Pat_org!$D$2:$D$484,0),Pat_org!G$1)=0,"",(INDEX(Pat_org!$D$2:$P$484,MATCH(Payments_2020!$G671,Pat_org!$D$2:$D$484,0),Pat_org!G$1)))</f>
        <v>Multipurpose organisation</v>
      </c>
      <c r="K671" s="3" t="str" cm="1">
        <f t="array" ref="K671">IF(INDEX(Pat_org!$D$2:$P$484,MATCH(Payments_2020!$G671,Pat_org!$D$2:$D$484,0),Pat_org!H$1)=0,"",(INDEX(Pat_org!$D$2:$P$484,MATCH(Payments_2020!$G671,Pat_org!$D$2:$D$484,0),Pat_org!H$1)))</f>
        <v>02 Neoplasms  </v>
      </c>
      <c r="L671" s="3" t="str" cm="1">
        <f t="array" ref="L671">IF(INDEX(Pat_org!$D$2:$P$484,MATCH(Payments_2020!$G671,Pat_org!$D$2:$D$484,0),Pat_org!I$1)=0,"",(INDEX(Pat_org!$D$2:$P$484,MATCH(Payments_2020!$G671,Pat_org!$D$2:$D$484,0),Pat_org!I$1)))</f>
        <v>Neuroendocrine cancers</v>
      </c>
      <c r="M671" s="3" t="str" cm="1">
        <f t="array" ref="M671">IF(INDEX(Pat_org!$D$2:$P$484,MATCH(Payments_2020!$G671,Pat_org!$D$2:$D$484,0),Pat_org!J$1)=0,"",(INDEX(Pat_org!$D$2:$P$484,MATCH(Payments_2020!$G671,Pat_org!$D$2:$D$484,0),Pat_org!J$1)))</f>
        <v>1092386 </v>
      </c>
      <c r="N671" s="3" t="str" cm="1">
        <f t="array" ref="N671">IF(INDEX(Pat_org!$D$2:$P$484,MATCH(Payments_2020!$G671,Pat_org!$D$2:$D$484,0),Pat_org!K$1)=0,"",(INDEX(Pat_org!$D$2:$P$484,MATCH(Payments_2020!$G671,Pat_org!$D$2:$D$484,0),Pat_org!K$1)))</f>
        <v/>
      </c>
      <c r="O671" s="3" t="str" cm="1">
        <f t="array" ref="O671">IF(INDEX(Pat_org!$D$2:$P$484,MATCH(Payments_2020!$G671,Pat_org!$D$2:$D$484,0),Pat_org!L$1)=0,"",(INDEX(Pat_org!$D$2:$P$484,MATCH(Payments_2020!$G671,Pat_org!$D$2:$D$484,0),Pat_org!L$1)))</f>
        <v>UK</v>
      </c>
      <c r="P671" s="3" t="str" cm="1">
        <f t="array" ref="P671">IF(INDEX(Pat_org!$D$2:$P$484,MATCH(Payments_2020!$G671,Pat_org!$D$2:$D$484,0),Pat_org!M$1)=0,"",(INDEX(Pat_org!$D$2:$P$484,MATCH(Payments_2020!$G671,Pat_org!$D$2:$D$484,0),Pat_org!M$1)))</f>
        <v>https://www.neuroendocrinecancer.org.uk/</v>
      </c>
      <c r="Q671" s="3" t="str" cm="1">
        <f t="array" ref="Q671">IFERROR(IF(INDEX(Pat_org!$D$2:$P$484,MATCH(Payments_2020!$G671,Pat_org!$D$2:$D$484,0),Pat_org!N$1)=0,"",(INDEX(Pat_org!$D$2:$P$484,MATCH(Payments_2020!$G671,Pat_org!$D$2:$D$484,0),Pat_org!N$1))),"")</f>
        <v>Not rare</v>
      </c>
      <c r="R671" s="3" t="str" cm="1">
        <f t="array" ref="R671">IF(INDEX(Pat_org!$D$2:$P$484,MATCH(Payments_2020!$G671,Pat_org!$D$2:$D$484,0),Pat_org!O$1)=0,"",(INDEX(Pat_org!$D$2:$P$484,MATCH(Payments_2020!$G671,Pat_org!$D$2:$D$484,0),Pat_org!O$1)))</f>
        <v>Single PO</v>
      </c>
      <c r="S671" s="3" t="str" cm="1">
        <f t="array" ref="S671">IF(INDEX(Pat_org!$D$2:$P$484,MATCH(Payments_2020!$G671,Pat_org!$D$2:$D$484,0),Pat_org!P$1)=0,"",(INDEX(Pat_org!$D$2:$P$484,MATCH(Payments_2020!$G671,Pat_org!$D$2:$D$484,0),Pat_org!P$1)))</f>
        <v/>
      </c>
      <c r="T671" s="3" t="s">
        <v>1201</v>
      </c>
      <c r="U671" s="3" t="s">
        <v>26</v>
      </c>
      <c r="V671" s="1">
        <v>2020</v>
      </c>
      <c r="W671" s="40" t="s">
        <v>27</v>
      </c>
      <c r="X671" s="40" t="str">
        <f t="shared" si="34"/>
        <v>2020GBP</v>
      </c>
      <c r="Y671" s="40">
        <v>8500</v>
      </c>
      <c r="Z671" s="31" cm="1">
        <f t="array" ref="Z671">_xlfn.IFS(X671=GBP_2020,Y671,X671=GBP_2019,Y671*CPI_2019,X671=GBP_2018,Y671*CPI_2018,X671=EUR_2020,Y671*EURGBP_2020,X671=EUR_2019,(Y671*EURGBP_2019)*CPI_2019,X671=EUR_2018,(Y671*EURGBP_2018)*CPI_2018,X671=USD_2020,Y671*USDGBP_2020,X671=USD_2019,(Y671*USDGBP_2019)*CPI_2019,X671=USD_2018,(Y671*USDGBP_2018)*CPI_2018,X671=CHF_2020,Y671*CHFGBP_2020,X671=CHF_2019,(Y671*CHFGBP_2019)*CPI_2019,X671=CHF_2018,(Y671*CHFGBP_2018)*CPI_2018,X671=SEK_2020,Y671*SEKGBP_2020,X671=SEK_2019,(Y671*SEKGBP_2019)*CPI_2019,X671=SEK_2018,(Y671*SEKGBP_2018)*CPI_2018,X671=NKK_2020,Y671*NKKGBP_2020,X671=NKK_2019,(Y671*NKKGBP_2019)*CPI_2019,X671=NKK_2018,(Y671*NKKGBP_2018)*CPI_2018,X671=DKK_2020,Y671*DKKGBP_2020,X671=DKK_2019,(Y671*DKKGBP_2019)*CPI_2019,X671=DKK_2018,(Y671*DKKGBP_2018)*CPI_2018)</f>
        <v>8500</v>
      </c>
      <c r="AA671" s="1">
        <v>1</v>
      </c>
    </row>
    <row r="672" spans="1:27" s="3" customFormat="1" x14ac:dyDescent="0.35">
      <c r="A672" s="3" t="s">
        <v>1193</v>
      </c>
      <c r="B672" s="3" t="str">
        <f t="shared" si="32"/>
        <v>NovartisNeuroendocrine cancers</v>
      </c>
      <c r="C672" s="3" t="str">
        <f>IF(INDEX(Comp_interest!$D:$D,MATCH(Payments_2020!$B672,Comp_interest!$C:$C,0))=0,"",INDEX(Comp_interest!$D:$D,MATCH(Payments_2020!$B672,Comp_interest!$C:$C,0)))</f>
        <v>Maybe yes</v>
      </c>
      <c r="D672" s="3" t="str">
        <f>IF(INDEX(Comp_interest!$E:$E,MATCH(Payments_2020!$B672,Comp_interest!$C:$C,0))=0,"",INDEX(Comp_interest!$E:$E,MATCH(Payments_2020!$B672,Comp_interest!$C:$C,0)))</f>
        <v>Annual report</v>
      </c>
      <c r="E672" s="3" t="str">
        <f>IF(INDEX(Comp_interest!$F:$F,MATCH(Payments_2020!$B672,Comp_interest!$C:$C,0))=0,"",INDEX(Comp_interest!$F:$F,MATCH(Payments_2020!$B672,Comp_interest!$C:$C,0)))</f>
        <v>Novartis has drugs for treating neuroendocrine tumors (e.g. stomach, intestine, gastrointestinal) in its portfolio/pipeline</v>
      </c>
      <c r="F672" s="3" t="s">
        <v>1196</v>
      </c>
      <c r="G672" s="3" t="str">
        <f>INDEX(Pat_org!$B$3:$C$892,MATCH(Payments_2020!F672,Pat_org!$B$3:$B$892,0),2)</f>
        <v>Neuroendocrine Cancer UK</v>
      </c>
      <c r="H672" s="3" t="str" cm="1">
        <f t="array" ref="H672">IF(INDEX(Pat_org!$D$2:$P$484,MATCH(Payments_2020!$G672,Pat_org!$D$2:$D$484,0),Pat_org!E$1)=0,"",(INDEX(Pat_org!$D$2:$P$484,MATCH(Payments_2020!$G672,Pat_org!$D$2:$D$484,0),Pat_org!E$1)))</f>
        <v>Include</v>
      </c>
      <c r="I672" s="3" cm="1">
        <f t="array" ref="I672">IF(INDEX(Pat_org!$D$2:$P$484,MATCH(Payments_2020!$G672,Pat_org!$D$2:$D$484,0),Pat_org!E$1)=0,"",(INDEX(Pat_org!$D$2:$P$484,MATCH(Payments_2020!$G672,Pat_org!$D$2:$D$484,0),Pat_org!$F$1)))</f>
        <v>0</v>
      </c>
      <c r="J672" s="3" t="str" cm="1">
        <f t="array" ref="J672">IF(INDEX(Pat_org!$D$2:$P$484,MATCH(Payments_2020!$G672,Pat_org!$D$2:$D$484,0),Pat_org!G$1)=0,"",(INDEX(Pat_org!$D$2:$P$484,MATCH(Payments_2020!$G672,Pat_org!$D$2:$D$484,0),Pat_org!G$1)))</f>
        <v>Multipurpose organisation</v>
      </c>
      <c r="K672" s="3" t="str" cm="1">
        <f t="array" ref="K672">IF(INDEX(Pat_org!$D$2:$P$484,MATCH(Payments_2020!$G672,Pat_org!$D$2:$D$484,0),Pat_org!H$1)=0,"",(INDEX(Pat_org!$D$2:$P$484,MATCH(Payments_2020!$G672,Pat_org!$D$2:$D$484,0),Pat_org!H$1)))</f>
        <v>02 Neoplasms  </v>
      </c>
      <c r="L672" s="3" t="str" cm="1">
        <f t="array" ref="L672">IF(INDEX(Pat_org!$D$2:$P$484,MATCH(Payments_2020!$G672,Pat_org!$D$2:$D$484,0),Pat_org!I$1)=0,"",(INDEX(Pat_org!$D$2:$P$484,MATCH(Payments_2020!$G672,Pat_org!$D$2:$D$484,0),Pat_org!I$1)))</f>
        <v>Neuroendocrine cancers</v>
      </c>
      <c r="M672" s="3" t="str" cm="1">
        <f t="array" ref="M672">IF(INDEX(Pat_org!$D$2:$P$484,MATCH(Payments_2020!$G672,Pat_org!$D$2:$D$484,0),Pat_org!J$1)=0,"",(INDEX(Pat_org!$D$2:$P$484,MATCH(Payments_2020!$G672,Pat_org!$D$2:$D$484,0),Pat_org!J$1)))</f>
        <v>1092386 </v>
      </c>
      <c r="N672" s="3" t="str" cm="1">
        <f t="array" ref="N672">IF(INDEX(Pat_org!$D$2:$P$484,MATCH(Payments_2020!$G672,Pat_org!$D$2:$D$484,0),Pat_org!K$1)=0,"",(INDEX(Pat_org!$D$2:$P$484,MATCH(Payments_2020!$G672,Pat_org!$D$2:$D$484,0),Pat_org!K$1)))</f>
        <v/>
      </c>
      <c r="O672" s="3" t="str" cm="1">
        <f t="array" ref="O672">IF(INDEX(Pat_org!$D$2:$P$484,MATCH(Payments_2020!$G672,Pat_org!$D$2:$D$484,0),Pat_org!L$1)=0,"",(INDEX(Pat_org!$D$2:$P$484,MATCH(Payments_2020!$G672,Pat_org!$D$2:$D$484,0),Pat_org!L$1)))</f>
        <v>UK</v>
      </c>
      <c r="P672" s="3" t="str" cm="1">
        <f t="array" ref="P672">IF(INDEX(Pat_org!$D$2:$P$484,MATCH(Payments_2020!$G672,Pat_org!$D$2:$D$484,0),Pat_org!M$1)=0,"",(INDEX(Pat_org!$D$2:$P$484,MATCH(Payments_2020!$G672,Pat_org!$D$2:$D$484,0),Pat_org!M$1)))</f>
        <v>https://www.neuroendocrinecancer.org.uk/</v>
      </c>
      <c r="Q672" s="3" t="str" cm="1">
        <f t="array" ref="Q672">IFERROR(IF(INDEX(Pat_org!$D$2:$P$484,MATCH(Payments_2020!$G672,Pat_org!$D$2:$D$484,0),Pat_org!N$1)=0,"",(INDEX(Pat_org!$D$2:$P$484,MATCH(Payments_2020!$G672,Pat_org!$D$2:$D$484,0),Pat_org!N$1))),"")</f>
        <v>Not rare</v>
      </c>
      <c r="R672" s="3" t="str" cm="1">
        <f t="array" ref="R672">IF(INDEX(Pat_org!$D$2:$P$484,MATCH(Payments_2020!$G672,Pat_org!$D$2:$D$484,0),Pat_org!O$1)=0,"",(INDEX(Pat_org!$D$2:$P$484,MATCH(Payments_2020!$G672,Pat_org!$D$2:$D$484,0),Pat_org!O$1)))</f>
        <v>Single PO</v>
      </c>
      <c r="S672" s="3" t="str" cm="1">
        <f t="array" ref="S672">IF(INDEX(Pat_org!$D$2:$P$484,MATCH(Payments_2020!$G672,Pat_org!$D$2:$D$484,0),Pat_org!P$1)=0,"",(INDEX(Pat_org!$D$2:$P$484,MATCH(Payments_2020!$G672,Pat_org!$D$2:$D$484,0),Pat_org!P$1)))</f>
        <v/>
      </c>
      <c r="T672" s="3" t="s">
        <v>1202</v>
      </c>
      <c r="U672" s="3" t="s">
        <v>26</v>
      </c>
      <c r="V672" s="1">
        <v>2020</v>
      </c>
      <c r="W672" s="40" t="s">
        <v>27</v>
      </c>
      <c r="X672" s="40" t="str">
        <f t="shared" si="34"/>
        <v>2020GBP</v>
      </c>
      <c r="Y672" s="40">
        <v>9800</v>
      </c>
      <c r="Z672" s="31" cm="1">
        <f t="array" ref="Z672">_xlfn.IFS(X672=GBP_2020,Y672,X672=GBP_2019,Y672*CPI_2019,X672=GBP_2018,Y672*CPI_2018,X672=EUR_2020,Y672*EURGBP_2020,X672=EUR_2019,(Y672*EURGBP_2019)*CPI_2019,X672=EUR_2018,(Y672*EURGBP_2018)*CPI_2018,X672=USD_2020,Y672*USDGBP_2020,X672=USD_2019,(Y672*USDGBP_2019)*CPI_2019,X672=USD_2018,(Y672*USDGBP_2018)*CPI_2018,X672=CHF_2020,Y672*CHFGBP_2020,X672=CHF_2019,(Y672*CHFGBP_2019)*CPI_2019,X672=CHF_2018,(Y672*CHFGBP_2018)*CPI_2018,X672=SEK_2020,Y672*SEKGBP_2020,X672=SEK_2019,(Y672*SEKGBP_2019)*CPI_2019,X672=SEK_2018,(Y672*SEKGBP_2018)*CPI_2018,X672=NKK_2020,Y672*NKKGBP_2020,X672=NKK_2019,(Y672*NKKGBP_2019)*CPI_2019,X672=NKK_2018,(Y672*NKKGBP_2018)*CPI_2018,X672=DKK_2020,Y672*DKKGBP_2020,X672=DKK_2019,(Y672*DKKGBP_2019)*CPI_2019,X672=DKK_2018,(Y672*DKKGBP_2018)*CPI_2018)</f>
        <v>9800</v>
      </c>
      <c r="AA672" s="1">
        <v>1</v>
      </c>
    </row>
    <row r="673" spans="1:27" s="3" customFormat="1" x14ac:dyDescent="0.35">
      <c r="A673" s="3" t="s">
        <v>1193</v>
      </c>
      <c r="B673" s="3" t="str">
        <f t="shared" si="32"/>
        <v>NovartisNeuroendocrine cancers</v>
      </c>
      <c r="C673" s="3" t="str">
        <f>IF(INDEX(Comp_interest!$D:$D,MATCH(Payments_2020!$B673,Comp_interest!$C:$C,0))=0,"",INDEX(Comp_interest!$D:$D,MATCH(Payments_2020!$B673,Comp_interest!$C:$C,0)))</f>
        <v>Maybe yes</v>
      </c>
      <c r="D673" s="3" t="str">
        <f>IF(INDEX(Comp_interest!$E:$E,MATCH(Payments_2020!$B673,Comp_interest!$C:$C,0))=0,"",INDEX(Comp_interest!$E:$E,MATCH(Payments_2020!$B673,Comp_interest!$C:$C,0)))</f>
        <v>Annual report</v>
      </c>
      <c r="E673" s="3" t="str">
        <f>IF(INDEX(Comp_interest!$F:$F,MATCH(Payments_2020!$B673,Comp_interest!$C:$C,0))=0,"",INDEX(Comp_interest!$F:$F,MATCH(Payments_2020!$B673,Comp_interest!$C:$C,0)))</f>
        <v>Novartis has drugs for treating neuroendocrine tumors (e.g. stomach, intestine, gastrointestinal) in its portfolio/pipeline</v>
      </c>
      <c r="F673" s="3" t="s">
        <v>1196</v>
      </c>
      <c r="G673" s="3" t="str">
        <f>INDEX(Pat_org!$B$3:$C$892,MATCH(Payments_2020!F673,Pat_org!$B$3:$B$892,0),2)</f>
        <v>Neuroendocrine Cancer UK</v>
      </c>
      <c r="H673" s="3" t="str" cm="1">
        <f t="array" ref="H673">IF(INDEX(Pat_org!$D$2:$P$484,MATCH(Payments_2020!$G673,Pat_org!$D$2:$D$484,0),Pat_org!E$1)=0,"",(INDEX(Pat_org!$D$2:$P$484,MATCH(Payments_2020!$G673,Pat_org!$D$2:$D$484,0),Pat_org!E$1)))</f>
        <v>Include</v>
      </c>
      <c r="I673" s="3" cm="1">
        <f t="array" ref="I673">IF(INDEX(Pat_org!$D$2:$P$484,MATCH(Payments_2020!$G673,Pat_org!$D$2:$D$484,0),Pat_org!E$1)=0,"",(INDEX(Pat_org!$D$2:$P$484,MATCH(Payments_2020!$G673,Pat_org!$D$2:$D$484,0),Pat_org!$F$1)))</f>
        <v>0</v>
      </c>
      <c r="J673" s="3" t="str" cm="1">
        <f t="array" ref="J673">IF(INDEX(Pat_org!$D$2:$P$484,MATCH(Payments_2020!$G673,Pat_org!$D$2:$D$484,0),Pat_org!G$1)=0,"",(INDEX(Pat_org!$D$2:$P$484,MATCH(Payments_2020!$G673,Pat_org!$D$2:$D$484,0),Pat_org!G$1)))</f>
        <v>Multipurpose organisation</v>
      </c>
      <c r="K673" s="3" t="str" cm="1">
        <f t="array" ref="K673">IF(INDEX(Pat_org!$D$2:$P$484,MATCH(Payments_2020!$G673,Pat_org!$D$2:$D$484,0),Pat_org!H$1)=0,"",(INDEX(Pat_org!$D$2:$P$484,MATCH(Payments_2020!$G673,Pat_org!$D$2:$D$484,0),Pat_org!H$1)))</f>
        <v>02 Neoplasms  </v>
      </c>
      <c r="L673" s="3" t="str" cm="1">
        <f t="array" ref="L673">IF(INDEX(Pat_org!$D$2:$P$484,MATCH(Payments_2020!$G673,Pat_org!$D$2:$D$484,0),Pat_org!I$1)=0,"",(INDEX(Pat_org!$D$2:$P$484,MATCH(Payments_2020!$G673,Pat_org!$D$2:$D$484,0),Pat_org!I$1)))</f>
        <v>Neuroendocrine cancers</v>
      </c>
      <c r="M673" s="3" t="str" cm="1">
        <f t="array" ref="M673">IF(INDEX(Pat_org!$D$2:$P$484,MATCH(Payments_2020!$G673,Pat_org!$D$2:$D$484,0),Pat_org!J$1)=0,"",(INDEX(Pat_org!$D$2:$P$484,MATCH(Payments_2020!$G673,Pat_org!$D$2:$D$484,0),Pat_org!J$1)))</f>
        <v>1092386 </v>
      </c>
      <c r="N673" s="3" t="str" cm="1">
        <f t="array" ref="N673">IF(INDEX(Pat_org!$D$2:$P$484,MATCH(Payments_2020!$G673,Pat_org!$D$2:$D$484,0),Pat_org!K$1)=0,"",(INDEX(Pat_org!$D$2:$P$484,MATCH(Payments_2020!$G673,Pat_org!$D$2:$D$484,0),Pat_org!K$1)))</f>
        <v/>
      </c>
      <c r="O673" s="3" t="str" cm="1">
        <f t="array" ref="O673">IF(INDEX(Pat_org!$D$2:$P$484,MATCH(Payments_2020!$G673,Pat_org!$D$2:$D$484,0),Pat_org!L$1)=0,"",(INDEX(Pat_org!$D$2:$P$484,MATCH(Payments_2020!$G673,Pat_org!$D$2:$D$484,0),Pat_org!L$1)))</f>
        <v>UK</v>
      </c>
      <c r="P673" s="3" t="str" cm="1">
        <f t="array" ref="P673">IF(INDEX(Pat_org!$D$2:$P$484,MATCH(Payments_2020!$G673,Pat_org!$D$2:$D$484,0),Pat_org!M$1)=0,"",(INDEX(Pat_org!$D$2:$P$484,MATCH(Payments_2020!$G673,Pat_org!$D$2:$D$484,0),Pat_org!M$1)))</f>
        <v>https://www.neuroendocrinecancer.org.uk/</v>
      </c>
      <c r="Q673" s="3" t="str" cm="1">
        <f t="array" ref="Q673">IFERROR(IF(INDEX(Pat_org!$D$2:$P$484,MATCH(Payments_2020!$G673,Pat_org!$D$2:$D$484,0),Pat_org!N$1)=0,"",(INDEX(Pat_org!$D$2:$P$484,MATCH(Payments_2020!$G673,Pat_org!$D$2:$D$484,0),Pat_org!N$1))),"")</f>
        <v>Not rare</v>
      </c>
      <c r="R673" s="3" t="str" cm="1">
        <f t="array" ref="R673">IF(INDEX(Pat_org!$D$2:$P$484,MATCH(Payments_2020!$G673,Pat_org!$D$2:$D$484,0),Pat_org!O$1)=0,"",(INDEX(Pat_org!$D$2:$P$484,MATCH(Payments_2020!$G673,Pat_org!$D$2:$D$484,0),Pat_org!O$1)))</f>
        <v>Single PO</v>
      </c>
      <c r="S673" s="3" t="str" cm="1">
        <f t="array" ref="S673">IF(INDEX(Pat_org!$D$2:$P$484,MATCH(Payments_2020!$G673,Pat_org!$D$2:$D$484,0),Pat_org!P$1)=0,"",(INDEX(Pat_org!$D$2:$P$484,MATCH(Payments_2020!$G673,Pat_org!$D$2:$D$484,0),Pat_org!P$1)))</f>
        <v/>
      </c>
      <c r="T673" s="3" t="s">
        <v>1203</v>
      </c>
      <c r="U673" s="3" t="s">
        <v>26</v>
      </c>
      <c r="V673" s="1">
        <v>2020</v>
      </c>
      <c r="W673" s="40" t="s">
        <v>27</v>
      </c>
      <c r="X673" s="40" t="str">
        <f t="shared" si="34"/>
        <v>2020GBP</v>
      </c>
      <c r="Y673" s="40">
        <v>825</v>
      </c>
      <c r="Z673" s="31" cm="1">
        <f t="array" ref="Z673">_xlfn.IFS(X673=GBP_2020,Y673,X673=GBP_2019,Y673*CPI_2019,X673=GBP_2018,Y673*CPI_2018,X673=EUR_2020,Y673*EURGBP_2020,X673=EUR_2019,(Y673*EURGBP_2019)*CPI_2019,X673=EUR_2018,(Y673*EURGBP_2018)*CPI_2018,X673=USD_2020,Y673*USDGBP_2020,X673=USD_2019,(Y673*USDGBP_2019)*CPI_2019,X673=USD_2018,(Y673*USDGBP_2018)*CPI_2018,X673=CHF_2020,Y673*CHFGBP_2020,X673=CHF_2019,(Y673*CHFGBP_2019)*CPI_2019,X673=CHF_2018,(Y673*CHFGBP_2018)*CPI_2018,X673=SEK_2020,Y673*SEKGBP_2020,X673=SEK_2019,(Y673*SEKGBP_2019)*CPI_2019,X673=SEK_2018,(Y673*SEKGBP_2018)*CPI_2018,X673=NKK_2020,Y673*NKKGBP_2020,X673=NKK_2019,(Y673*NKKGBP_2019)*CPI_2019,X673=NKK_2018,(Y673*NKKGBP_2018)*CPI_2018,X673=DKK_2020,Y673*DKKGBP_2020,X673=DKK_2019,(Y673*DKKGBP_2019)*CPI_2019,X673=DKK_2018,(Y673*DKKGBP_2018)*CPI_2018)</f>
        <v>825</v>
      </c>
      <c r="AA673" s="1">
        <v>1</v>
      </c>
    </row>
    <row r="674" spans="1:27" s="3" customFormat="1" x14ac:dyDescent="0.35">
      <c r="A674" s="3" t="s">
        <v>1193</v>
      </c>
      <c r="B674" s="3" t="str">
        <f t="shared" si="32"/>
        <v>Novartis</v>
      </c>
      <c r="C674" s="3" t="str">
        <f>IF(INDEX(Comp_interest!$D:$D,MATCH(Payments_2020!$B674,Comp_interest!$C:$C,0))=0,"",INDEX(Comp_interest!$D:$D,MATCH(Payments_2020!$B674,Comp_interest!$C:$C,0)))</f>
        <v/>
      </c>
      <c r="D674" s="3" t="str">
        <f>IF(INDEX(Comp_interest!$E:$E,MATCH(Payments_2020!$B674,Comp_interest!$C:$C,0))=0,"",INDEX(Comp_interest!$E:$E,MATCH(Payments_2020!$B674,Comp_interest!$C:$C,0)))</f>
        <v/>
      </c>
      <c r="E674" s="3" t="str">
        <f>IF(INDEX(Comp_interest!$F:$F,MATCH(Payments_2020!$B674,Comp_interest!$C:$C,0))=0,"",INDEX(Comp_interest!$F:$F,MATCH(Payments_2020!$B674,Comp_interest!$C:$C,0)))</f>
        <v/>
      </c>
      <c r="F674" s="3" t="s">
        <v>1204</v>
      </c>
      <c r="G674" s="3" t="str">
        <f>INDEX(Pat_org!$B$3:$C$892,MATCH(Payments_2020!F674,Pat_org!$B$3:$B$892,0),2)</f>
        <v>Spinal Muscular Atrophy Europe</v>
      </c>
      <c r="H674" s="3" t="str" cm="1">
        <f t="array" ref="H674">IF(INDEX(Pat_org!$D$2:$P$484,MATCH(Payments_2020!$G674,Pat_org!$D$2:$D$484,0),Pat_org!E$1)=0,"",(INDEX(Pat_org!$D$2:$P$484,MATCH(Payments_2020!$G674,Pat_org!$D$2:$D$484,0),Pat_org!E$1)))</f>
        <v>Exclude</v>
      </c>
      <c r="I674" s="3" t="str" cm="1">
        <f t="array" ref="I674">IF(INDEX(Pat_org!$D$2:$P$484,MATCH(Payments_2020!$G674,Pat_org!$D$2:$D$484,0),Pat_org!E$1)=0,"",(INDEX(Pat_org!$D$2:$P$484,MATCH(Payments_2020!$G674,Pat_org!$D$2:$D$484,0),Pat_org!$F$1)))</f>
        <v>Not UK PO</v>
      </c>
      <c r="J674" s="3" t="str" cm="1">
        <f t="array" ref="J674">IF(INDEX(Pat_org!$D$2:$P$484,MATCH(Payments_2020!$G674,Pat_org!$D$2:$D$484,0),Pat_org!G$1)=0,"",(INDEX(Pat_org!$D$2:$P$484,MATCH(Payments_2020!$G674,Pat_org!$D$2:$D$484,0),Pat_org!G$1)))</f>
        <v/>
      </c>
      <c r="K674" s="3" t="str" cm="1">
        <f t="array" ref="K674">IF(INDEX(Pat_org!$D$2:$P$484,MATCH(Payments_2020!$G674,Pat_org!$D$2:$D$484,0),Pat_org!H$1)=0,"",(INDEX(Pat_org!$D$2:$P$484,MATCH(Payments_2020!$G674,Pat_org!$D$2:$D$484,0),Pat_org!H$1)))</f>
        <v/>
      </c>
      <c r="L674" s="3" t="str" cm="1">
        <f t="array" ref="L674">IF(INDEX(Pat_org!$D$2:$P$484,MATCH(Payments_2020!$G674,Pat_org!$D$2:$D$484,0),Pat_org!I$1)=0,"",(INDEX(Pat_org!$D$2:$P$484,MATCH(Payments_2020!$G674,Pat_org!$D$2:$D$484,0),Pat_org!I$1)))</f>
        <v/>
      </c>
      <c r="M674" s="3" t="str" cm="1">
        <f t="array" ref="M674">IF(INDEX(Pat_org!$D$2:$P$484,MATCH(Payments_2020!$G674,Pat_org!$D$2:$D$484,0),Pat_org!J$1)=0,"",(INDEX(Pat_org!$D$2:$P$484,MATCH(Payments_2020!$G674,Pat_org!$D$2:$D$484,0),Pat_org!J$1)))</f>
        <v/>
      </c>
      <c r="N674" s="3" t="str" cm="1">
        <f t="array" ref="N674">IF(INDEX(Pat_org!$D$2:$P$484,MATCH(Payments_2020!$G674,Pat_org!$D$2:$D$484,0),Pat_org!K$1)=0,"",(INDEX(Pat_org!$D$2:$P$484,MATCH(Payments_2020!$G674,Pat_org!$D$2:$D$484,0),Pat_org!K$1)))</f>
        <v/>
      </c>
      <c r="O674" s="3" t="str" cm="1">
        <f t="array" ref="O674">IF(INDEX(Pat_org!$D$2:$P$484,MATCH(Payments_2020!$G674,Pat_org!$D$2:$D$484,0),Pat_org!L$1)=0,"",(INDEX(Pat_org!$D$2:$P$484,MATCH(Payments_2020!$G674,Pat_org!$D$2:$D$484,0),Pat_org!L$1)))</f>
        <v/>
      </c>
      <c r="P674" s="3" t="str" cm="1">
        <f t="array" ref="P674">IF(INDEX(Pat_org!$D$2:$P$484,MATCH(Payments_2020!$G674,Pat_org!$D$2:$D$484,0),Pat_org!M$1)=0,"",(INDEX(Pat_org!$D$2:$P$484,MATCH(Payments_2020!$G674,Pat_org!$D$2:$D$484,0),Pat_org!M$1)))</f>
        <v>https://www.sma-europe.eu/</v>
      </c>
      <c r="Q674" s="3" t="str" cm="1">
        <f t="array" ref="Q674">IFERROR(IF(INDEX(Pat_org!$D$2:$P$484,MATCH(Payments_2020!$G674,Pat_org!$D$2:$D$484,0),Pat_org!N$1)=0,"",(INDEX(Pat_org!$D$2:$P$484,MATCH(Payments_2020!$G674,Pat_org!$D$2:$D$484,0),Pat_org!N$1))),"")</f>
        <v/>
      </c>
      <c r="R674" s="3" t="str" cm="1">
        <f t="array" ref="R674">IF(INDEX(Pat_org!$D$2:$P$484,MATCH(Payments_2020!$G674,Pat_org!$D$2:$D$484,0),Pat_org!O$1)=0,"",(INDEX(Pat_org!$D$2:$P$484,MATCH(Payments_2020!$G674,Pat_org!$D$2:$D$484,0),Pat_org!O$1)))</f>
        <v/>
      </c>
      <c r="S674" s="3" t="str" cm="1">
        <f t="array" ref="S674">IF(INDEX(Pat_org!$D$2:$P$484,MATCH(Payments_2020!$G674,Pat_org!$D$2:$D$484,0),Pat_org!P$1)=0,"",(INDEX(Pat_org!$D$2:$P$484,MATCH(Payments_2020!$G674,Pat_org!$D$2:$D$484,0),Pat_org!P$1)))</f>
        <v/>
      </c>
      <c r="T674" s="3" t="s">
        <v>1205</v>
      </c>
      <c r="U674" s="3" t="s">
        <v>26</v>
      </c>
      <c r="V674" s="1">
        <v>2020</v>
      </c>
      <c r="W674" s="40" t="s">
        <v>130</v>
      </c>
      <c r="X674" s="40" t="str">
        <f t="shared" si="34"/>
        <v>2020EUR</v>
      </c>
      <c r="Y674" s="40">
        <v>207.99</v>
      </c>
      <c r="Z674" s="31" cm="1">
        <f t="array" ref="Z674">_xlfn.IFS(X674=GBP_2020,Y674,X674=GBP_2019,Y674*CPI_2019,X674=GBP_2018,Y674*CPI_2018,X674=EUR_2020,Y674*EURGBP_2020,X674=EUR_2019,(Y674*EURGBP_2019)*CPI_2019,X674=EUR_2018,(Y674*EURGBP_2018)*CPI_2018,X674=USD_2020,Y674*USDGBP_2020,X674=USD_2019,(Y674*USDGBP_2019)*CPI_2019,X674=USD_2018,(Y674*USDGBP_2018)*CPI_2018,X674=CHF_2020,Y674*CHFGBP_2020,X674=CHF_2019,(Y674*CHFGBP_2019)*CPI_2019,X674=CHF_2018,(Y674*CHFGBP_2018)*CPI_2018,X674=SEK_2020,Y674*SEKGBP_2020,X674=SEK_2019,(Y674*SEKGBP_2019)*CPI_2019,X674=SEK_2018,(Y674*SEKGBP_2018)*CPI_2018,X674=NKK_2020,Y674*NKKGBP_2020,X674=NKK_2019,(Y674*NKKGBP_2019)*CPI_2019,X674=NKK_2018,(Y674*NKKGBP_2018)*CPI_2018,X674=DKK_2020,Y674*DKKGBP_2020,X674=DKK_2019,(Y674*DKKGBP_2019)*CPI_2019,X674=DKK_2018,(Y674*DKKGBP_2018)*CPI_2018)</f>
        <v>184.23754200000002</v>
      </c>
      <c r="AA674" s="1">
        <v>1</v>
      </c>
    </row>
    <row r="675" spans="1:27" s="3" customFormat="1" x14ac:dyDescent="0.35">
      <c r="A675" s="3" t="s">
        <v>1193</v>
      </c>
      <c r="B675" s="3" t="str">
        <f t="shared" si="32"/>
        <v>NovartisBlood cancer</v>
      </c>
      <c r="C675" s="3" t="str">
        <f>IF(INDEX(Comp_interest!$D:$D,MATCH(Payments_2020!$B675,Comp_interest!$C:$C,0))=0,"",INDEX(Comp_interest!$D:$D,MATCH(Payments_2020!$B675,Comp_interest!$C:$C,0)))</f>
        <v>Maybe yes</v>
      </c>
      <c r="D675" s="3" t="str">
        <f>IF(INDEX(Comp_interest!$E:$E,MATCH(Payments_2020!$B675,Comp_interest!$C:$C,0))=0,"",INDEX(Comp_interest!$E:$E,MATCH(Payments_2020!$B675,Comp_interest!$C:$C,0)))</f>
        <v>Annual report</v>
      </c>
      <c r="E675" s="3" t="str">
        <f>IF(INDEX(Comp_interest!$F:$F,MATCH(Payments_2020!$B675,Comp_interest!$C:$C,0))=0,"",INDEX(Comp_interest!$F:$F,MATCH(Payments_2020!$B675,Comp_interest!$C:$C,0)))</f>
        <v>Novartis has drugs for treating blood cancer (e.g. myelofibrosis, polycythemia vera) in its portfolio/pipeline</v>
      </c>
      <c r="F675" s="3" t="s">
        <v>1206</v>
      </c>
      <c r="G675" s="3" t="str">
        <f>INDEX(Pat_org!$B$3:$C$892,MATCH(Payments_2020!F675,Pat_org!$B$3:$B$892,0),2)</f>
        <v>Blood Cancer UK</v>
      </c>
      <c r="H675" s="3" t="str" cm="1">
        <f t="array" ref="H675">IF(INDEX(Pat_org!$D$2:$P$484,MATCH(Payments_2020!$G675,Pat_org!$D$2:$D$484,0),Pat_org!E$1)=0,"",(INDEX(Pat_org!$D$2:$P$484,MATCH(Payments_2020!$G675,Pat_org!$D$2:$D$484,0),Pat_org!E$1)))</f>
        <v>Include</v>
      </c>
      <c r="I675" s="3" cm="1">
        <f t="array" ref="I675">IF(INDEX(Pat_org!$D$2:$P$484,MATCH(Payments_2020!$G675,Pat_org!$D$2:$D$484,0),Pat_org!E$1)=0,"",(INDEX(Pat_org!$D$2:$P$484,MATCH(Payments_2020!$G675,Pat_org!$D$2:$D$484,0),Pat_org!$F$1)))</f>
        <v>0</v>
      </c>
      <c r="J675" s="3" t="str" cm="1">
        <f t="array" ref="J675">IF(INDEX(Pat_org!$D$2:$P$484,MATCH(Payments_2020!$G675,Pat_org!$D$2:$D$484,0),Pat_org!G$1)=0,"",(INDEX(Pat_org!$D$2:$P$484,MATCH(Payments_2020!$G675,Pat_org!$D$2:$D$484,0),Pat_org!G$1)))</f>
        <v>Multipurpose organisation</v>
      </c>
      <c r="K675" s="3" t="str" cm="1">
        <f t="array" ref="K675">IF(INDEX(Pat_org!$D$2:$P$484,MATCH(Payments_2020!$G675,Pat_org!$D$2:$D$484,0),Pat_org!H$1)=0,"",(INDEX(Pat_org!$D$2:$P$484,MATCH(Payments_2020!$G675,Pat_org!$D$2:$D$484,0),Pat_org!H$1)))</f>
        <v>03 Diseases of the blood or blood-forming organs  </v>
      </c>
      <c r="L675" s="3" t="str" cm="1">
        <f t="array" ref="L675">IF(INDEX(Pat_org!$D$2:$P$484,MATCH(Payments_2020!$G675,Pat_org!$D$2:$D$484,0),Pat_org!I$1)=0,"",(INDEX(Pat_org!$D$2:$P$484,MATCH(Payments_2020!$G675,Pat_org!$D$2:$D$484,0),Pat_org!I$1)))</f>
        <v>Blood cancer</v>
      </c>
      <c r="M675" s="3" cm="1">
        <f t="array" ref="M675">IF(INDEX(Pat_org!$D$2:$P$484,MATCH(Payments_2020!$G675,Pat_org!$D$2:$D$484,0),Pat_org!J$1)=0,"",(INDEX(Pat_org!$D$2:$P$484,MATCH(Payments_2020!$G675,Pat_org!$D$2:$D$484,0),Pat_org!J$1)))</f>
        <v>216032</v>
      </c>
      <c r="N675" s="3" t="str" cm="1">
        <f t="array" ref="N675">IF(INDEX(Pat_org!$D$2:$P$484,MATCH(Payments_2020!$G675,Pat_org!$D$2:$D$484,0),Pat_org!K$1)=0,"",(INDEX(Pat_org!$D$2:$P$484,MATCH(Payments_2020!$G675,Pat_org!$D$2:$D$484,0),Pat_org!K$1)))</f>
        <v/>
      </c>
      <c r="O675" s="3" t="str" cm="1">
        <f t="array" ref="O675">IF(INDEX(Pat_org!$D$2:$P$484,MATCH(Payments_2020!$G675,Pat_org!$D$2:$D$484,0),Pat_org!L$1)=0,"",(INDEX(Pat_org!$D$2:$P$484,MATCH(Payments_2020!$G675,Pat_org!$D$2:$D$484,0),Pat_org!L$1)))</f>
        <v>UK</v>
      </c>
      <c r="P675" s="3" t="str" cm="1">
        <f t="array" ref="P675">IF(INDEX(Pat_org!$D$2:$P$484,MATCH(Payments_2020!$G675,Pat_org!$D$2:$D$484,0),Pat_org!M$1)=0,"",(INDEX(Pat_org!$D$2:$P$484,MATCH(Payments_2020!$G675,Pat_org!$D$2:$D$484,0),Pat_org!M$1)))</f>
        <v>https://bloodcancer.org.uk/</v>
      </c>
      <c r="Q675" s="3" t="str" cm="1">
        <f t="array" ref="Q675">IFERROR(IF(INDEX(Pat_org!$D$2:$P$484,MATCH(Payments_2020!$G675,Pat_org!$D$2:$D$484,0),Pat_org!N$1)=0,"",(INDEX(Pat_org!$D$2:$P$484,MATCH(Payments_2020!$G675,Pat_org!$D$2:$D$484,0),Pat_org!N$1))),"")</f>
        <v>Not rare</v>
      </c>
      <c r="R675" s="3" t="str" cm="1">
        <f t="array" ref="R675">IF(INDEX(Pat_org!$D$2:$P$484,MATCH(Payments_2020!$G675,Pat_org!$D$2:$D$484,0),Pat_org!O$1)=0,"",(INDEX(Pat_org!$D$2:$P$484,MATCH(Payments_2020!$G675,Pat_org!$D$2:$D$484,0),Pat_org!O$1)))</f>
        <v>Single PO</v>
      </c>
      <c r="S675" s="3" t="str" cm="1">
        <f t="array" ref="S675">IF(INDEX(Pat_org!$D$2:$P$484,MATCH(Payments_2020!$G675,Pat_org!$D$2:$D$484,0),Pat_org!P$1)=0,"",(INDEX(Pat_org!$D$2:$P$484,MATCH(Payments_2020!$G675,Pat_org!$D$2:$D$484,0),Pat_org!P$1)))</f>
        <v/>
      </c>
      <c r="T675" s="3" t="s">
        <v>1207</v>
      </c>
      <c r="U675" s="3" t="s">
        <v>26</v>
      </c>
      <c r="V675" s="1">
        <v>2020</v>
      </c>
      <c r="W675" s="40" t="s">
        <v>27</v>
      </c>
      <c r="X675" s="40" t="str">
        <f t="shared" si="34"/>
        <v>2020GBP</v>
      </c>
      <c r="Y675" s="40">
        <v>11568</v>
      </c>
      <c r="Z675" s="31" cm="1">
        <f t="array" ref="Z675">_xlfn.IFS(X675=GBP_2020,Y675,X675=GBP_2019,Y675*CPI_2019,X675=GBP_2018,Y675*CPI_2018,X675=EUR_2020,Y675*EURGBP_2020,X675=EUR_2019,(Y675*EURGBP_2019)*CPI_2019,X675=EUR_2018,(Y675*EURGBP_2018)*CPI_2018,X675=USD_2020,Y675*USDGBP_2020,X675=USD_2019,(Y675*USDGBP_2019)*CPI_2019,X675=USD_2018,(Y675*USDGBP_2018)*CPI_2018,X675=CHF_2020,Y675*CHFGBP_2020,X675=CHF_2019,(Y675*CHFGBP_2019)*CPI_2019,X675=CHF_2018,(Y675*CHFGBP_2018)*CPI_2018,X675=SEK_2020,Y675*SEKGBP_2020,X675=SEK_2019,(Y675*SEKGBP_2019)*CPI_2019,X675=SEK_2018,(Y675*SEKGBP_2018)*CPI_2018,X675=NKK_2020,Y675*NKKGBP_2020,X675=NKK_2019,(Y675*NKKGBP_2019)*CPI_2019,X675=NKK_2018,(Y675*NKKGBP_2018)*CPI_2018,X675=DKK_2020,Y675*DKKGBP_2020,X675=DKK_2019,(Y675*DKKGBP_2019)*CPI_2019,X675=DKK_2018,(Y675*DKKGBP_2018)*CPI_2018)</f>
        <v>11568</v>
      </c>
      <c r="AA675" s="1">
        <v>1</v>
      </c>
    </row>
    <row r="676" spans="1:27" s="3" customFormat="1" x14ac:dyDescent="0.35">
      <c r="A676" s="3" t="s">
        <v>1193</v>
      </c>
      <c r="B676" s="3" t="str">
        <f t="shared" si="32"/>
        <v>NovartisBlood cancer</v>
      </c>
      <c r="C676" s="3" t="str">
        <f>IF(INDEX(Comp_interest!$D:$D,MATCH(Payments_2020!$B676,Comp_interest!$C:$C,0))=0,"",INDEX(Comp_interest!$D:$D,MATCH(Payments_2020!$B676,Comp_interest!$C:$C,0)))</f>
        <v>Maybe yes</v>
      </c>
      <c r="D676" s="3" t="str">
        <f>IF(INDEX(Comp_interest!$E:$E,MATCH(Payments_2020!$B676,Comp_interest!$C:$C,0))=0,"",INDEX(Comp_interest!$E:$E,MATCH(Payments_2020!$B676,Comp_interest!$C:$C,0)))</f>
        <v>Annual report</v>
      </c>
      <c r="E676" s="3" t="str">
        <f>IF(INDEX(Comp_interest!$F:$F,MATCH(Payments_2020!$B676,Comp_interest!$C:$C,0))=0,"",INDEX(Comp_interest!$F:$F,MATCH(Payments_2020!$B676,Comp_interest!$C:$C,0)))</f>
        <v>Novartis has drugs for treating blood cancer (e.g. myelofibrosis, polycythemia vera) in its portfolio/pipeline</v>
      </c>
      <c r="F676" s="3" t="s">
        <v>1206</v>
      </c>
      <c r="G676" s="3" t="str">
        <f>INDEX(Pat_org!$B$3:$C$892,MATCH(Payments_2020!F676,Pat_org!$B$3:$B$892,0),2)</f>
        <v>Blood Cancer UK</v>
      </c>
      <c r="H676" s="3" t="str" cm="1">
        <f t="array" ref="H676">IF(INDEX(Pat_org!$D$2:$P$484,MATCH(Payments_2020!$G676,Pat_org!$D$2:$D$484,0),Pat_org!E$1)=0,"",(INDEX(Pat_org!$D$2:$P$484,MATCH(Payments_2020!$G676,Pat_org!$D$2:$D$484,0),Pat_org!E$1)))</f>
        <v>Include</v>
      </c>
      <c r="I676" s="3" cm="1">
        <f t="array" ref="I676">IF(INDEX(Pat_org!$D$2:$P$484,MATCH(Payments_2020!$G676,Pat_org!$D$2:$D$484,0),Pat_org!E$1)=0,"",(INDEX(Pat_org!$D$2:$P$484,MATCH(Payments_2020!$G676,Pat_org!$D$2:$D$484,0),Pat_org!$F$1)))</f>
        <v>0</v>
      </c>
      <c r="J676" s="3" t="str" cm="1">
        <f t="array" ref="J676">IF(INDEX(Pat_org!$D$2:$P$484,MATCH(Payments_2020!$G676,Pat_org!$D$2:$D$484,0),Pat_org!G$1)=0,"",(INDEX(Pat_org!$D$2:$P$484,MATCH(Payments_2020!$G676,Pat_org!$D$2:$D$484,0),Pat_org!G$1)))</f>
        <v>Multipurpose organisation</v>
      </c>
      <c r="K676" s="3" t="str" cm="1">
        <f t="array" ref="K676">IF(INDEX(Pat_org!$D$2:$P$484,MATCH(Payments_2020!$G676,Pat_org!$D$2:$D$484,0),Pat_org!H$1)=0,"",(INDEX(Pat_org!$D$2:$P$484,MATCH(Payments_2020!$G676,Pat_org!$D$2:$D$484,0),Pat_org!H$1)))</f>
        <v>03 Diseases of the blood or blood-forming organs  </v>
      </c>
      <c r="L676" s="3" t="str" cm="1">
        <f t="array" ref="L676">IF(INDEX(Pat_org!$D$2:$P$484,MATCH(Payments_2020!$G676,Pat_org!$D$2:$D$484,0),Pat_org!I$1)=0,"",(INDEX(Pat_org!$D$2:$P$484,MATCH(Payments_2020!$G676,Pat_org!$D$2:$D$484,0),Pat_org!I$1)))</f>
        <v>Blood cancer</v>
      </c>
      <c r="M676" s="3" cm="1">
        <f t="array" ref="M676">IF(INDEX(Pat_org!$D$2:$P$484,MATCH(Payments_2020!$G676,Pat_org!$D$2:$D$484,0),Pat_org!J$1)=0,"",(INDEX(Pat_org!$D$2:$P$484,MATCH(Payments_2020!$G676,Pat_org!$D$2:$D$484,0),Pat_org!J$1)))</f>
        <v>216032</v>
      </c>
      <c r="N676" s="3" t="str" cm="1">
        <f t="array" ref="N676">IF(INDEX(Pat_org!$D$2:$P$484,MATCH(Payments_2020!$G676,Pat_org!$D$2:$D$484,0),Pat_org!K$1)=0,"",(INDEX(Pat_org!$D$2:$P$484,MATCH(Payments_2020!$G676,Pat_org!$D$2:$D$484,0),Pat_org!K$1)))</f>
        <v/>
      </c>
      <c r="O676" s="3" t="str" cm="1">
        <f t="array" ref="O676">IF(INDEX(Pat_org!$D$2:$P$484,MATCH(Payments_2020!$G676,Pat_org!$D$2:$D$484,0),Pat_org!L$1)=0,"",(INDEX(Pat_org!$D$2:$P$484,MATCH(Payments_2020!$G676,Pat_org!$D$2:$D$484,0),Pat_org!L$1)))</f>
        <v>UK</v>
      </c>
      <c r="P676" s="3" t="str" cm="1">
        <f t="array" ref="P676">IF(INDEX(Pat_org!$D$2:$P$484,MATCH(Payments_2020!$G676,Pat_org!$D$2:$D$484,0),Pat_org!M$1)=0,"",(INDEX(Pat_org!$D$2:$P$484,MATCH(Payments_2020!$G676,Pat_org!$D$2:$D$484,0),Pat_org!M$1)))</f>
        <v>https://bloodcancer.org.uk/</v>
      </c>
      <c r="Q676" s="3" t="str" cm="1">
        <f t="array" ref="Q676">IFERROR(IF(INDEX(Pat_org!$D$2:$P$484,MATCH(Payments_2020!$G676,Pat_org!$D$2:$D$484,0),Pat_org!N$1)=0,"",(INDEX(Pat_org!$D$2:$P$484,MATCH(Payments_2020!$G676,Pat_org!$D$2:$D$484,0),Pat_org!N$1))),"")</f>
        <v>Not rare</v>
      </c>
      <c r="R676" s="3" t="str" cm="1">
        <f t="array" ref="R676">IF(INDEX(Pat_org!$D$2:$P$484,MATCH(Payments_2020!$G676,Pat_org!$D$2:$D$484,0),Pat_org!O$1)=0,"",(INDEX(Pat_org!$D$2:$P$484,MATCH(Payments_2020!$G676,Pat_org!$D$2:$D$484,0),Pat_org!O$1)))</f>
        <v>Single PO</v>
      </c>
      <c r="S676" s="3" t="str" cm="1">
        <f t="array" ref="S676">IF(INDEX(Pat_org!$D$2:$P$484,MATCH(Payments_2020!$G676,Pat_org!$D$2:$D$484,0),Pat_org!P$1)=0,"",(INDEX(Pat_org!$D$2:$P$484,MATCH(Payments_2020!$G676,Pat_org!$D$2:$D$484,0),Pat_org!P$1)))</f>
        <v/>
      </c>
      <c r="T676" s="3" t="s">
        <v>1208</v>
      </c>
      <c r="U676" s="3" t="s">
        <v>26</v>
      </c>
      <c r="V676" s="1">
        <v>2020</v>
      </c>
      <c r="W676" s="40" t="s">
        <v>27</v>
      </c>
      <c r="X676" s="40" t="str">
        <f t="shared" si="34"/>
        <v>2020GBP</v>
      </c>
      <c r="Y676" s="40">
        <v>20000</v>
      </c>
      <c r="Z676" s="31" cm="1">
        <f t="array" ref="Z676">_xlfn.IFS(X676=GBP_2020,Y676,X676=GBP_2019,Y676*CPI_2019,X676=GBP_2018,Y676*CPI_2018,X676=EUR_2020,Y676*EURGBP_2020,X676=EUR_2019,(Y676*EURGBP_2019)*CPI_2019,X676=EUR_2018,(Y676*EURGBP_2018)*CPI_2018,X676=USD_2020,Y676*USDGBP_2020,X676=USD_2019,(Y676*USDGBP_2019)*CPI_2019,X676=USD_2018,(Y676*USDGBP_2018)*CPI_2018,X676=CHF_2020,Y676*CHFGBP_2020,X676=CHF_2019,(Y676*CHFGBP_2019)*CPI_2019,X676=CHF_2018,(Y676*CHFGBP_2018)*CPI_2018,X676=SEK_2020,Y676*SEKGBP_2020,X676=SEK_2019,(Y676*SEKGBP_2019)*CPI_2019,X676=SEK_2018,(Y676*SEKGBP_2018)*CPI_2018,X676=NKK_2020,Y676*NKKGBP_2020,X676=NKK_2019,(Y676*NKKGBP_2019)*CPI_2019,X676=NKK_2018,(Y676*NKKGBP_2018)*CPI_2018,X676=DKK_2020,Y676*DKKGBP_2020,X676=DKK_2019,(Y676*DKKGBP_2019)*CPI_2019,X676=DKK_2018,(Y676*DKKGBP_2018)*CPI_2018)</f>
        <v>20000</v>
      </c>
      <c r="AA676" s="1">
        <v>1</v>
      </c>
    </row>
    <row r="677" spans="1:27" s="3" customFormat="1" x14ac:dyDescent="0.35">
      <c r="A677" s="3" t="s">
        <v>1193</v>
      </c>
      <c r="B677" s="3" t="str">
        <f t="shared" si="32"/>
        <v>NovartisBlood cancer</v>
      </c>
      <c r="C677" s="3" t="str">
        <f>IF(INDEX(Comp_interest!$D:$D,MATCH(Payments_2020!$B677,Comp_interest!$C:$C,0))=0,"",INDEX(Comp_interest!$D:$D,MATCH(Payments_2020!$B677,Comp_interest!$C:$C,0)))</f>
        <v>Maybe yes</v>
      </c>
      <c r="D677" s="3" t="str">
        <f>IF(INDEX(Comp_interest!$E:$E,MATCH(Payments_2020!$B677,Comp_interest!$C:$C,0))=0,"",INDEX(Comp_interest!$E:$E,MATCH(Payments_2020!$B677,Comp_interest!$C:$C,0)))</f>
        <v>Annual report</v>
      </c>
      <c r="E677" s="3" t="str">
        <f>IF(INDEX(Comp_interest!$F:$F,MATCH(Payments_2020!$B677,Comp_interest!$C:$C,0))=0,"",INDEX(Comp_interest!$F:$F,MATCH(Payments_2020!$B677,Comp_interest!$C:$C,0)))</f>
        <v>Novartis has drugs for treating blood cancer (e.g. myelofibrosis, polycythemia vera) in its portfolio/pipeline</v>
      </c>
      <c r="F677" s="3" t="s">
        <v>1206</v>
      </c>
      <c r="G677" s="3" t="str">
        <f>INDEX(Pat_org!$B$3:$C$892,MATCH(Payments_2020!F677,Pat_org!$B$3:$B$892,0),2)</f>
        <v>Blood Cancer UK</v>
      </c>
      <c r="H677" s="3" t="str" cm="1">
        <f t="array" ref="H677">IF(INDEX(Pat_org!$D$2:$P$484,MATCH(Payments_2020!$G677,Pat_org!$D$2:$D$484,0),Pat_org!E$1)=0,"",(INDEX(Pat_org!$D$2:$P$484,MATCH(Payments_2020!$G677,Pat_org!$D$2:$D$484,0),Pat_org!E$1)))</f>
        <v>Include</v>
      </c>
      <c r="I677" s="3" cm="1">
        <f t="array" ref="I677">IF(INDEX(Pat_org!$D$2:$P$484,MATCH(Payments_2020!$G677,Pat_org!$D$2:$D$484,0),Pat_org!E$1)=0,"",(INDEX(Pat_org!$D$2:$P$484,MATCH(Payments_2020!$G677,Pat_org!$D$2:$D$484,0),Pat_org!$F$1)))</f>
        <v>0</v>
      </c>
      <c r="J677" s="3" t="str" cm="1">
        <f t="array" ref="J677">IF(INDEX(Pat_org!$D$2:$P$484,MATCH(Payments_2020!$G677,Pat_org!$D$2:$D$484,0),Pat_org!G$1)=0,"",(INDEX(Pat_org!$D$2:$P$484,MATCH(Payments_2020!$G677,Pat_org!$D$2:$D$484,0),Pat_org!G$1)))</f>
        <v>Multipurpose organisation</v>
      </c>
      <c r="K677" s="3" t="str" cm="1">
        <f t="array" ref="K677">IF(INDEX(Pat_org!$D$2:$P$484,MATCH(Payments_2020!$G677,Pat_org!$D$2:$D$484,0),Pat_org!H$1)=0,"",(INDEX(Pat_org!$D$2:$P$484,MATCH(Payments_2020!$G677,Pat_org!$D$2:$D$484,0),Pat_org!H$1)))</f>
        <v>03 Diseases of the blood or blood-forming organs  </v>
      </c>
      <c r="L677" s="3" t="str" cm="1">
        <f t="array" ref="L677">IF(INDEX(Pat_org!$D$2:$P$484,MATCH(Payments_2020!$G677,Pat_org!$D$2:$D$484,0),Pat_org!I$1)=0,"",(INDEX(Pat_org!$D$2:$P$484,MATCH(Payments_2020!$G677,Pat_org!$D$2:$D$484,0),Pat_org!I$1)))</f>
        <v>Blood cancer</v>
      </c>
      <c r="M677" s="3" cm="1">
        <f t="array" ref="M677">IF(INDEX(Pat_org!$D$2:$P$484,MATCH(Payments_2020!$G677,Pat_org!$D$2:$D$484,0),Pat_org!J$1)=0,"",(INDEX(Pat_org!$D$2:$P$484,MATCH(Payments_2020!$G677,Pat_org!$D$2:$D$484,0),Pat_org!J$1)))</f>
        <v>216032</v>
      </c>
      <c r="N677" s="3" t="str" cm="1">
        <f t="array" ref="N677">IF(INDEX(Pat_org!$D$2:$P$484,MATCH(Payments_2020!$G677,Pat_org!$D$2:$D$484,0),Pat_org!K$1)=0,"",(INDEX(Pat_org!$D$2:$P$484,MATCH(Payments_2020!$G677,Pat_org!$D$2:$D$484,0),Pat_org!K$1)))</f>
        <v/>
      </c>
      <c r="O677" s="3" t="str" cm="1">
        <f t="array" ref="O677">IF(INDEX(Pat_org!$D$2:$P$484,MATCH(Payments_2020!$G677,Pat_org!$D$2:$D$484,0),Pat_org!L$1)=0,"",(INDEX(Pat_org!$D$2:$P$484,MATCH(Payments_2020!$G677,Pat_org!$D$2:$D$484,0),Pat_org!L$1)))</f>
        <v>UK</v>
      </c>
      <c r="P677" s="3" t="str" cm="1">
        <f t="array" ref="P677">IF(INDEX(Pat_org!$D$2:$P$484,MATCH(Payments_2020!$G677,Pat_org!$D$2:$D$484,0),Pat_org!M$1)=0,"",(INDEX(Pat_org!$D$2:$P$484,MATCH(Payments_2020!$G677,Pat_org!$D$2:$D$484,0),Pat_org!M$1)))</f>
        <v>https://bloodcancer.org.uk/</v>
      </c>
      <c r="Q677" s="3" t="str" cm="1">
        <f t="array" ref="Q677">IFERROR(IF(INDEX(Pat_org!$D$2:$P$484,MATCH(Payments_2020!$G677,Pat_org!$D$2:$D$484,0),Pat_org!N$1)=0,"",(INDEX(Pat_org!$D$2:$P$484,MATCH(Payments_2020!$G677,Pat_org!$D$2:$D$484,0),Pat_org!N$1))),"")</f>
        <v>Not rare</v>
      </c>
      <c r="R677" s="3" t="str" cm="1">
        <f t="array" ref="R677">IF(INDEX(Pat_org!$D$2:$P$484,MATCH(Payments_2020!$G677,Pat_org!$D$2:$D$484,0),Pat_org!O$1)=0,"",(INDEX(Pat_org!$D$2:$P$484,MATCH(Payments_2020!$G677,Pat_org!$D$2:$D$484,0),Pat_org!O$1)))</f>
        <v>Single PO</v>
      </c>
      <c r="S677" s="3" t="str" cm="1">
        <f t="array" ref="S677">IF(INDEX(Pat_org!$D$2:$P$484,MATCH(Payments_2020!$G677,Pat_org!$D$2:$D$484,0),Pat_org!P$1)=0,"",(INDEX(Pat_org!$D$2:$P$484,MATCH(Payments_2020!$G677,Pat_org!$D$2:$D$484,0),Pat_org!P$1)))</f>
        <v/>
      </c>
      <c r="T677" s="3" t="s">
        <v>1209</v>
      </c>
      <c r="U677" s="3" t="s">
        <v>26</v>
      </c>
      <c r="V677" s="1">
        <v>2020</v>
      </c>
      <c r="W677" s="4" t="s">
        <v>27</v>
      </c>
      <c r="X677" s="40" t="str">
        <f t="shared" si="34"/>
        <v>2020GBP</v>
      </c>
      <c r="Y677" s="40">
        <v>52760</v>
      </c>
      <c r="Z677" s="31" cm="1">
        <f t="array" ref="Z677">_xlfn.IFS(X677=GBP_2020,Y677,X677=GBP_2019,Y677*CPI_2019,X677=GBP_2018,Y677*CPI_2018,X677=EUR_2020,Y677*EURGBP_2020,X677=EUR_2019,(Y677*EURGBP_2019)*CPI_2019,X677=EUR_2018,(Y677*EURGBP_2018)*CPI_2018,X677=USD_2020,Y677*USDGBP_2020,X677=USD_2019,(Y677*USDGBP_2019)*CPI_2019,X677=USD_2018,(Y677*USDGBP_2018)*CPI_2018,X677=CHF_2020,Y677*CHFGBP_2020,X677=CHF_2019,(Y677*CHFGBP_2019)*CPI_2019,X677=CHF_2018,(Y677*CHFGBP_2018)*CPI_2018,X677=SEK_2020,Y677*SEKGBP_2020,X677=SEK_2019,(Y677*SEKGBP_2019)*CPI_2019,X677=SEK_2018,(Y677*SEKGBP_2018)*CPI_2018,X677=NKK_2020,Y677*NKKGBP_2020,X677=NKK_2019,(Y677*NKKGBP_2019)*CPI_2019,X677=NKK_2018,(Y677*NKKGBP_2018)*CPI_2018,X677=DKK_2020,Y677*DKKGBP_2020,X677=DKK_2019,(Y677*DKKGBP_2019)*CPI_2019,X677=DKK_2018,(Y677*DKKGBP_2018)*CPI_2018)</f>
        <v>52760</v>
      </c>
      <c r="AA677" s="1">
        <v>1</v>
      </c>
    </row>
    <row r="678" spans="1:27" s="3" customFormat="1" x14ac:dyDescent="0.35">
      <c r="A678" s="3" t="s">
        <v>1193</v>
      </c>
      <c r="B678" s="3" t="str">
        <f t="shared" si="32"/>
        <v>NovartisBlood cancer</v>
      </c>
      <c r="C678" s="3" t="str">
        <f>IF(INDEX(Comp_interest!$D:$D,MATCH(Payments_2020!$B678,Comp_interest!$C:$C,0))=0,"",INDEX(Comp_interest!$D:$D,MATCH(Payments_2020!$B678,Comp_interest!$C:$C,0)))</f>
        <v>Maybe yes</v>
      </c>
      <c r="D678" s="3" t="str">
        <f>IF(INDEX(Comp_interest!$E:$E,MATCH(Payments_2020!$B678,Comp_interest!$C:$C,0))=0,"",INDEX(Comp_interest!$E:$E,MATCH(Payments_2020!$B678,Comp_interest!$C:$C,0)))</f>
        <v>Annual report</v>
      </c>
      <c r="E678" s="3" t="str">
        <f>IF(INDEX(Comp_interest!$F:$F,MATCH(Payments_2020!$B678,Comp_interest!$C:$C,0))=0,"",INDEX(Comp_interest!$F:$F,MATCH(Payments_2020!$B678,Comp_interest!$C:$C,0)))</f>
        <v>Novartis has drugs for treating blood cancer (e.g. myelofibrosis, polycythemia vera) in its portfolio/pipeline</v>
      </c>
      <c r="F678" s="3" t="s">
        <v>1206</v>
      </c>
      <c r="G678" s="3" t="str">
        <f>INDEX(Pat_org!$B$3:$C$892,MATCH(Payments_2020!F678,Pat_org!$B$3:$B$892,0),2)</f>
        <v>Blood Cancer UK</v>
      </c>
      <c r="H678" s="3" t="str" cm="1">
        <f t="array" ref="H678">IF(INDEX(Pat_org!$D$2:$P$484,MATCH(Payments_2020!$G678,Pat_org!$D$2:$D$484,0),Pat_org!E$1)=0,"",(INDEX(Pat_org!$D$2:$P$484,MATCH(Payments_2020!$G678,Pat_org!$D$2:$D$484,0),Pat_org!E$1)))</f>
        <v>Include</v>
      </c>
      <c r="I678" s="3" cm="1">
        <f t="array" ref="I678">IF(INDEX(Pat_org!$D$2:$P$484,MATCH(Payments_2020!$G678,Pat_org!$D$2:$D$484,0),Pat_org!E$1)=0,"",(INDEX(Pat_org!$D$2:$P$484,MATCH(Payments_2020!$G678,Pat_org!$D$2:$D$484,0),Pat_org!$F$1)))</f>
        <v>0</v>
      </c>
      <c r="J678" s="3" t="str" cm="1">
        <f t="array" ref="J678">IF(INDEX(Pat_org!$D$2:$P$484,MATCH(Payments_2020!$G678,Pat_org!$D$2:$D$484,0),Pat_org!G$1)=0,"",(INDEX(Pat_org!$D$2:$P$484,MATCH(Payments_2020!$G678,Pat_org!$D$2:$D$484,0),Pat_org!G$1)))</f>
        <v>Multipurpose organisation</v>
      </c>
      <c r="K678" s="3" t="str" cm="1">
        <f t="array" ref="K678">IF(INDEX(Pat_org!$D$2:$P$484,MATCH(Payments_2020!$G678,Pat_org!$D$2:$D$484,0),Pat_org!H$1)=0,"",(INDEX(Pat_org!$D$2:$P$484,MATCH(Payments_2020!$G678,Pat_org!$D$2:$D$484,0),Pat_org!H$1)))</f>
        <v>03 Diseases of the blood or blood-forming organs  </v>
      </c>
      <c r="L678" s="3" t="str" cm="1">
        <f t="array" ref="L678">IF(INDEX(Pat_org!$D$2:$P$484,MATCH(Payments_2020!$G678,Pat_org!$D$2:$D$484,0),Pat_org!I$1)=0,"",(INDEX(Pat_org!$D$2:$P$484,MATCH(Payments_2020!$G678,Pat_org!$D$2:$D$484,0),Pat_org!I$1)))</f>
        <v>Blood cancer</v>
      </c>
      <c r="M678" s="3" cm="1">
        <f t="array" ref="M678">IF(INDEX(Pat_org!$D$2:$P$484,MATCH(Payments_2020!$G678,Pat_org!$D$2:$D$484,0),Pat_org!J$1)=0,"",(INDEX(Pat_org!$D$2:$P$484,MATCH(Payments_2020!$G678,Pat_org!$D$2:$D$484,0),Pat_org!J$1)))</f>
        <v>216032</v>
      </c>
      <c r="N678" s="3" t="str" cm="1">
        <f t="array" ref="N678">IF(INDEX(Pat_org!$D$2:$P$484,MATCH(Payments_2020!$G678,Pat_org!$D$2:$D$484,0),Pat_org!K$1)=0,"",(INDEX(Pat_org!$D$2:$P$484,MATCH(Payments_2020!$G678,Pat_org!$D$2:$D$484,0),Pat_org!K$1)))</f>
        <v/>
      </c>
      <c r="O678" s="3" t="str" cm="1">
        <f t="array" ref="O678">IF(INDEX(Pat_org!$D$2:$P$484,MATCH(Payments_2020!$G678,Pat_org!$D$2:$D$484,0),Pat_org!L$1)=0,"",(INDEX(Pat_org!$D$2:$P$484,MATCH(Payments_2020!$G678,Pat_org!$D$2:$D$484,0),Pat_org!L$1)))</f>
        <v>UK</v>
      </c>
      <c r="P678" s="3" t="str" cm="1">
        <f t="array" ref="P678">IF(INDEX(Pat_org!$D$2:$P$484,MATCH(Payments_2020!$G678,Pat_org!$D$2:$D$484,0),Pat_org!M$1)=0,"",(INDEX(Pat_org!$D$2:$P$484,MATCH(Payments_2020!$G678,Pat_org!$D$2:$D$484,0),Pat_org!M$1)))</f>
        <v>https://bloodcancer.org.uk/</v>
      </c>
      <c r="Q678" s="3" t="str" cm="1">
        <f t="array" ref="Q678">IFERROR(IF(INDEX(Pat_org!$D$2:$P$484,MATCH(Payments_2020!$G678,Pat_org!$D$2:$D$484,0),Pat_org!N$1)=0,"",(INDEX(Pat_org!$D$2:$P$484,MATCH(Payments_2020!$G678,Pat_org!$D$2:$D$484,0),Pat_org!N$1))),"")</f>
        <v>Not rare</v>
      </c>
      <c r="R678" s="3" t="str" cm="1">
        <f t="array" ref="R678">IF(INDEX(Pat_org!$D$2:$P$484,MATCH(Payments_2020!$G678,Pat_org!$D$2:$D$484,0),Pat_org!O$1)=0,"",(INDEX(Pat_org!$D$2:$P$484,MATCH(Payments_2020!$G678,Pat_org!$D$2:$D$484,0),Pat_org!O$1)))</f>
        <v>Single PO</v>
      </c>
      <c r="S678" s="3" t="str" cm="1">
        <f t="array" ref="S678">IF(INDEX(Pat_org!$D$2:$P$484,MATCH(Payments_2020!$G678,Pat_org!$D$2:$D$484,0),Pat_org!P$1)=0,"",(INDEX(Pat_org!$D$2:$P$484,MATCH(Payments_2020!$G678,Pat_org!$D$2:$D$484,0),Pat_org!P$1)))</f>
        <v/>
      </c>
      <c r="T678" s="3" t="s">
        <v>1209</v>
      </c>
      <c r="U678" s="3" t="s">
        <v>26</v>
      </c>
      <c r="V678" s="1">
        <v>2020</v>
      </c>
      <c r="W678" s="4" t="s">
        <v>27</v>
      </c>
      <c r="X678" s="40" t="str">
        <f t="shared" si="34"/>
        <v>2020GBP</v>
      </c>
      <c r="Y678" s="40">
        <v>53889</v>
      </c>
      <c r="Z678" s="31" cm="1">
        <f t="array" ref="Z678">_xlfn.IFS(X678=GBP_2020,Y678,X678=GBP_2019,Y678*CPI_2019,X678=GBP_2018,Y678*CPI_2018,X678=EUR_2020,Y678*EURGBP_2020,X678=EUR_2019,(Y678*EURGBP_2019)*CPI_2019,X678=EUR_2018,(Y678*EURGBP_2018)*CPI_2018,X678=USD_2020,Y678*USDGBP_2020,X678=USD_2019,(Y678*USDGBP_2019)*CPI_2019,X678=USD_2018,(Y678*USDGBP_2018)*CPI_2018,X678=CHF_2020,Y678*CHFGBP_2020,X678=CHF_2019,(Y678*CHFGBP_2019)*CPI_2019,X678=CHF_2018,(Y678*CHFGBP_2018)*CPI_2018,X678=SEK_2020,Y678*SEKGBP_2020,X678=SEK_2019,(Y678*SEKGBP_2019)*CPI_2019,X678=SEK_2018,(Y678*SEKGBP_2018)*CPI_2018,X678=NKK_2020,Y678*NKKGBP_2020,X678=NKK_2019,(Y678*NKKGBP_2019)*CPI_2019,X678=NKK_2018,(Y678*NKKGBP_2018)*CPI_2018,X678=DKK_2020,Y678*DKKGBP_2020,X678=DKK_2019,(Y678*DKKGBP_2019)*CPI_2019,X678=DKK_2018,(Y678*DKKGBP_2018)*CPI_2018)</f>
        <v>53889</v>
      </c>
      <c r="AA678" s="1">
        <v>1</v>
      </c>
    </row>
    <row r="679" spans="1:27" s="3" customFormat="1" x14ac:dyDescent="0.35">
      <c r="A679" s="3" t="s">
        <v>1193</v>
      </c>
      <c r="B679" s="3" t="str">
        <f t="shared" si="32"/>
        <v>NovartisBreast cancer</v>
      </c>
      <c r="C679" s="3" t="str">
        <f>IF(INDEX(Comp_interest!$D:$D,MATCH(Payments_2020!$B679,Comp_interest!$C:$C,0))=0,"",INDEX(Comp_interest!$D:$D,MATCH(Payments_2020!$B679,Comp_interest!$C:$C,0)))</f>
        <v>Definitely yes</v>
      </c>
      <c r="D679" s="3" t="str">
        <f>IF(INDEX(Comp_interest!$E:$E,MATCH(Payments_2020!$B679,Comp_interest!$C:$C,0))=0,"",INDEX(Comp_interest!$E:$E,MATCH(Payments_2020!$B679,Comp_interest!$C:$C,0)))</f>
        <v>Annual report</v>
      </c>
      <c r="E679" s="3" t="str">
        <f>IF(INDEX(Comp_interest!$F:$F,MATCH(Payments_2020!$B679,Comp_interest!$C:$C,0))=0,"",INDEX(Comp_interest!$F:$F,MATCH(Payments_2020!$B679,Comp_interest!$C:$C,0)))</f>
        <v/>
      </c>
      <c r="F679" s="3" t="s">
        <v>1210</v>
      </c>
      <c r="G679" s="3" t="str">
        <f>INDEX(Pat_org!$B$3:$C$892,MATCH(Payments_2020!F679,Pat_org!$B$3:$B$892,0),2)</f>
        <v>Breast Cancer Now</v>
      </c>
      <c r="H679" s="3" t="str" cm="1">
        <f t="array" ref="H679">IF(INDEX(Pat_org!$D$2:$P$484,MATCH(Payments_2020!$G679,Pat_org!$D$2:$D$484,0),Pat_org!E$1)=0,"",(INDEX(Pat_org!$D$2:$P$484,MATCH(Payments_2020!$G679,Pat_org!$D$2:$D$484,0),Pat_org!E$1)))</f>
        <v>Include</v>
      </c>
      <c r="I679" s="3" cm="1">
        <f t="array" ref="I679">IF(INDEX(Pat_org!$D$2:$P$484,MATCH(Payments_2020!$G679,Pat_org!$D$2:$D$484,0),Pat_org!E$1)=0,"",(INDEX(Pat_org!$D$2:$P$484,MATCH(Payments_2020!$G679,Pat_org!$D$2:$D$484,0),Pat_org!$F$1)))</f>
        <v>0</v>
      </c>
      <c r="J679" s="3" t="str" cm="1">
        <f t="array" ref="J679">IF(INDEX(Pat_org!$D$2:$P$484,MATCH(Payments_2020!$G679,Pat_org!$D$2:$D$484,0),Pat_org!G$1)=0,"",(INDEX(Pat_org!$D$2:$P$484,MATCH(Payments_2020!$G679,Pat_org!$D$2:$D$484,0),Pat_org!G$1)))</f>
        <v>Multipurpose organisation</v>
      </c>
      <c r="K679" s="3" t="str" cm="1">
        <f t="array" ref="K679">IF(INDEX(Pat_org!$D$2:$P$484,MATCH(Payments_2020!$G679,Pat_org!$D$2:$D$484,0),Pat_org!H$1)=0,"",(INDEX(Pat_org!$D$2:$P$484,MATCH(Payments_2020!$G679,Pat_org!$D$2:$D$484,0),Pat_org!H$1)))</f>
        <v>02 Neoplasms  </v>
      </c>
      <c r="L679" s="3" t="str" cm="1">
        <f t="array" ref="L679">IF(INDEX(Pat_org!$D$2:$P$484,MATCH(Payments_2020!$G679,Pat_org!$D$2:$D$484,0),Pat_org!I$1)=0,"",(INDEX(Pat_org!$D$2:$P$484,MATCH(Payments_2020!$G679,Pat_org!$D$2:$D$484,0),Pat_org!I$1)))</f>
        <v>Breast cancer</v>
      </c>
      <c r="M679" s="3" cm="1">
        <f t="array" ref="M679">IF(INDEX(Pat_org!$D$2:$P$484,MATCH(Payments_2020!$G679,Pat_org!$D$2:$D$484,0),Pat_org!J$1)=0,"",(INDEX(Pat_org!$D$2:$P$484,MATCH(Payments_2020!$G679,Pat_org!$D$2:$D$484,0),Pat_org!J$1)))</f>
        <v>1160558</v>
      </c>
      <c r="N679" s="3" t="str" cm="1">
        <f t="array" ref="N679">IF(INDEX(Pat_org!$D$2:$P$484,MATCH(Payments_2020!$G679,Pat_org!$D$2:$D$484,0),Pat_org!K$1)=0,"",(INDEX(Pat_org!$D$2:$P$484,MATCH(Payments_2020!$G679,Pat_org!$D$2:$D$484,0),Pat_org!K$1)))</f>
        <v/>
      </c>
      <c r="O679" s="3" t="str" cm="1">
        <f t="array" ref="O679">IF(INDEX(Pat_org!$D$2:$P$484,MATCH(Payments_2020!$G679,Pat_org!$D$2:$D$484,0),Pat_org!L$1)=0,"",(INDEX(Pat_org!$D$2:$P$484,MATCH(Payments_2020!$G679,Pat_org!$D$2:$D$484,0),Pat_org!L$1)))</f>
        <v>UK</v>
      </c>
      <c r="P679" s="3" t="str" cm="1">
        <f t="array" ref="P679">IF(INDEX(Pat_org!$D$2:$P$484,MATCH(Payments_2020!$G679,Pat_org!$D$2:$D$484,0),Pat_org!M$1)=0,"",(INDEX(Pat_org!$D$2:$P$484,MATCH(Payments_2020!$G679,Pat_org!$D$2:$D$484,0),Pat_org!M$1)))</f>
        <v>https://breastcancernow.org/</v>
      </c>
      <c r="Q679" s="3" t="str" cm="1">
        <f t="array" ref="Q679">IFERROR(IF(INDEX(Pat_org!$D$2:$P$484,MATCH(Payments_2020!$G679,Pat_org!$D$2:$D$484,0),Pat_org!N$1)=0,"",(INDEX(Pat_org!$D$2:$P$484,MATCH(Payments_2020!$G679,Pat_org!$D$2:$D$484,0),Pat_org!N$1))),"")</f>
        <v>Not rare</v>
      </c>
      <c r="R679" s="3" t="str" cm="1">
        <f t="array" ref="R679">IF(INDEX(Pat_org!$D$2:$P$484,MATCH(Payments_2020!$G679,Pat_org!$D$2:$D$484,0),Pat_org!O$1)=0,"",(INDEX(Pat_org!$D$2:$P$484,MATCH(Payments_2020!$G679,Pat_org!$D$2:$D$484,0),Pat_org!O$1)))</f>
        <v>Single PO</v>
      </c>
      <c r="S679" s="3" t="str" cm="1">
        <f t="array" ref="S679">IF(INDEX(Pat_org!$D$2:$P$484,MATCH(Payments_2020!$G679,Pat_org!$D$2:$D$484,0),Pat_org!P$1)=0,"",(INDEX(Pat_org!$D$2:$P$484,MATCH(Payments_2020!$G679,Pat_org!$D$2:$D$484,0),Pat_org!P$1)))</f>
        <v/>
      </c>
      <c r="T679" s="3" t="s">
        <v>1207</v>
      </c>
      <c r="U679" s="3" t="s">
        <v>26</v>
      </c>
      <c r="V679" s="1">
        <v>2020</v>
      </c>
      <c r="W679" s="4" t="s">
        <v>27</v>
      </c>
      <c r="X679" s="40" t="str">
        <f t="shared" si="34"/>
        <v>2020GBP</v>
      </c>
      <c r="Y679" s="40">
        <v>17835</v>
      </c>
      <c r="Z679" s="31" cm="1">
        <f t="array" ref="Z679">_xlfn.IFS(X679=GBP_2020,Y679,X679=GBP_2019,Y679*CPI_2019,X679=GBP_2018,Y679*CPI_2018,X679=EUR_2020,Y679*EURGBP_2020,X679=EUR_2019,(Y679*EURGBP_2019)*CPI_2019,X679=EUR_2018,(Y679*EURGBP_2018)*CPI_2018,X679=USD_2020,Y679*USDGBP_2020,X679=USD_2019,(Y679*USDGBP_2019)*CPI_2019,X679=USD_2018,(Y679*USDGBP_2018)*CPI_2018,X679=CHF_2020,Y679*CHFGBP_2020,X679=CHF_2019,(Y679*CHFGBP_2019)*CPI_2019,X679=CHF_2018,(Y679*CHFGBP_2018)*CPI_2018,X679=SEK_2020,Y679*SEKGBP_2020,X679=SEK_2019,(Y679*SEKGBP_2019)*CPI_2019,X679=SEK_2018,(Y679*SEKGBP_2018)*CPI_2018,X679=NKK_2020,Y679*NKKGBP_2020,X679=NKK_2019,(Y679*NKKGBP_2019)*CPI_2019,X679=NKK_2018,(Y679*NKKGBP_2018)*CPI_2018,X679=DKK_2020,Y679*DKKGBP_2020,X679=DKK_2019,(Y679*DKKGBP_2019)*CPI_2019,X679=DKK_2018,(Y679*DKKGBP_2018)*CPI_2018)</f>
        <v>17835</v>
      </c>
      <c r="AA679" s="1">
        <v>1</v>
      </c>
    </row>
    <row r="680" spans="1:27" s="3" customFormat="1" x14ac:dyDescent="0.35">
      <c r="A680" s="3" t="s">
        <v>1193</v>
      </c>
      <c r="B680" s="3" t="str">
        <f t="shared" si="32"/>
        <v>NovartisBreast cancer</v>
      </c>
      <c r="C680" s="3" t="str">
        <f>IF(INDEX(Comp_interest!$D:$D,MATCH(Payments_2020!$B680,Comp_interest!$C:$C,0))=0,"",INDEX(Comp_interest!$D:$D,MATCH(Payments_2020!$B680,Comp_interest!$C:$C,0)))</f>
        <v>Definitely yes</v>
      </c>
      <c r="D680" s="3" t="str">
        <f>IF(INDEX(Comp_interest!$E:$E,MATCH(Payments_2020!$B680,Comp_interest!$C:$C,0))=0,"",INDEX(Comp_interest!$E:$E,MATCH(Payments_2020!$B680,Comp_interest!$C:$C,0)))</f>
        <v>Annual report</v>
      </c>
      <c r="E680" s="3" t="str">
        <f>IF(INDEX(Comp_interest!$F:$F,MATCH(Payments_2020!$B680,Comp_interest!$C:$C,0))=0,"",INDEX(Comp_interest!$F:$F,MATCH(Payments_2020!$B680,Comp_interest!$C:$C,0)))</f>
        <v/>
      </c>
      <c r="F680" s="3" t="s">
        <v>1210</v>
      </c>
      <c r="G680" s="3" t="str">
        <f>INDEX(Pat_org!$B$3:$C$892,MATCH(Payments_2020!F680,Pat_org!$B$3:$B$892,0),2)</f>
        <v>Breast Cancer Now</v>
      </c>
      <c r="H680" s="3" t="str" cm="1">
        <f t="array" ref="H680">IF(INDEX(Pat_org!$D$2:$P$484,MATCH(Payments_2020!$G680,Pat_org!$D$2:$D$484,0),Pat_org!E$1)=0,"",(INDEX(Pat_org!$D$2:$P$484,MATCH(Payments_2020!$G680,Pat_org!$D$2:$D$484,0),Pat_org!E$1)))</f>
        <v>Include</v>
      </c>
      <c r="I680" s="3" cm="1">
        <f t="array" ref="I680">IF(INDEX(Pat_org!$D$2:$P$484,MATCH(Payments_2020!$G680,Pat_org!$D$2:$D$484,0),Pat_org!E$1)=0,"",(INDEX(Pat_org!$D$2:$P$484,MATCH(Payments_2020!$G680,Pat_org!$D$2:$D$484,0),Pat_org!$F$1)))</f>
        <v>0</v>
      </c>
      <c r="J680" s="3" t="str" cm="1">
        <f t="array" ref="J680">IF(INDEX(Pat_org!$D$2:$P$484,MATCH(Payments_2020!$G680,Pat_org!$D$2:$D$484,0),Pat_org!G$1)=0,"",(INDEX(Pat_org!$D$2:$P$484,MATCH(Payments_2020!$G680,Pat_org!$D$2:$D$484,0),Pat_org!G$1)))</f>
        <v>Multipurpose organisation</v>
      </c>
      <c r="K680" s="3" t="str" cm="1">
        <f t="array" ref="K680">IF(INDEX(Pat_org!$D$2:$P$484,MATCH(Payments_2020!$G680,Pat_org!$D$2:$D$484,0),Pat_org!H$1)=0,"",(INDEX(Pat_org!$D$2:$P$484,MATCH(Payments_2020!$G680,Pat_org!$D$2:$D$484,0),Pat_org!H$1)))</f>
        <v>02 Neoplasms  </v>
      </c>
      <c r="L680" s="3" t="str" cm="1">
        <f t="array" ref="L680">IF(INDEX(Pat_org!$D$2:$P$484,MATCH(Payments_2020!$G680,Pat_org!$D$2:$D$484,0),Pat_org!I$1)=0,"",(INDEX(Pat_org!$D$2:$P$484,MATCH(Payments_2020!$G680,Pat_org!$D$2:$D$484,0),Pat_org!I$1)))</f>
        <v>Breast cancer</v>
      </c>
      <c r="M680" s="3" cm="1">
        <f t="array" ref="M680">IF(INDEX(Pat_org!$D$2:$P$484,MATCH(Payments_2020!$G680,Pat_org!$D$2:$D$484,0),Pat_org!J$1)=0,"",(INDEX(Pat_org!$D$2:$P$484,MATCH(Payments_2020!$G680,Pat_org!$D$2:$D$484,0),Pat_org!J$1)))</f>
        <v>1160558</v>
      </c>
      <c r="N680" s="3" t="str" cm="1">
        <f t="array" ref="N680">IF(INDEX(Pat_org!$D$2:$P$484,MATCH(Payments_2020!$G680,Pat_org!$D$2:$D$484,0),Pat_org!K$1)=0,"",(INDEX(Pat_org!$D$2:$P$484,MATCH(Payments_2020!$G680,Pat_org!$D$2:$D$484,0),Pat_org!K$1)))</f>
        <v/>
      </c>
      <c r="O680" s="3" t="str" cm="1">
        <f t="array" ref="O680">IF(INDEX(Pat_org!$D$2:$P$484,MATCH(Payments_2020!$G680,Pat_org!$D$2:$D$484,0),Pat_org!L$1)=0,"",(INDEX(Pat_org!$D$2:$P$484,MATCH(Payments_2020!$G680,Pat_org!$D$2:$D$484,0),Pat_org!L$1)))</f>
        <v>UK</v>
      </c>
      <c r="P680" s="3" t="str" cm="1">
        <f t="array" ref="P680">IF(INDEX(Pat_org!$D$2:$P$484,MATCH(Payments_2020!$G680,Pat_org!$D$2:$D$484,0),Pat_org!M$1)=0,"",(INDEX(Pat_org!$D$2:$P$484,MATCH(Payments_2020!$G680,Pat_org!$D$2:$D$484,0),Pat_org!M$1)))</f>
        <v>https://breastcancernow.org/</v>
      </c>
      <c r="Q680" s="3" t="str" cm="1">
        <f t="array" ref="Q680">IFERROR(IF(INDEX(Pat_org!$D$2:$P$484,MATCH(Payments_2020!$G680,Pat_org!$D$2:$D$484,0),Pat_org!N$1)=0,"",(INDEX(Pat_org!$D$2:$P$484,MATCH(Payments_2020!$G680,Pat_org!$D$2:$D$484,0),Pat_org!N$1))),"")</f>
        <v>Not rare</v>
      </c>
      <c r="R680" s="3" t="str" cm="1">
        <f t="array" ref="R680">IF(INDEX(Pat_org!$D$2:$P$484,MATCH(Payments_2020!$G680,Pat_org!$D$2:$D$484,0),Pat_org!O$1)=0,"",(INDEX(Pat_org!$D$2:$P$484,MATCH(Payments_2020!$G680,Pat_org!$D$2:$D$484,0),Pat_org!O$1)))</f>
        <v>Single PO</v>
      </c>
      <c r="S680" s="3" t="str" cm="1">
        <f t="array" ref="S680">IF(INDEX(Pat_org!$D$2:$P$484,MATCH(Payments_2020!$G680,Pat_org!$D$2:$D$484,0),Pat_org!P$1)=0,"",(INDEX(Pat_org!$D$2:$P$484,MATCH(Payments_2020!$G680,Pat_org!$D$2:$D$484,0),Pat_org!P$1)))</f>
        <v/>
      </c>
      <c r="T680" s="3" t="s">
        <v>1211</v>
      </c>
      <c r="U680" s="3" t="s">
        <v>26</v>
      </c>
      <c r="V680" s="1">
        <v>2020</v>
      </c>
      <c r="W680" s="4" t="s">
        <v>27</v>
      </c>
      <c r="X680" s="40" t="str">
        <f t="shared" si="34"/>
        <v>2020GBP</v>
      </c>
      <c r="Y680" s="40">
        <v>2580</v>
      </c>
      <c r="Z680" s="31" cm="1">
        <f t="array" ref="Z680">_xlfn.IFS(X680=GBP_2020,Y680,X680=GBP_2019,Y680*CPI_2019,X680=GBP_2018,Y680*CPI_2018,X680=EUR_2020,Y680*EURGBP_2020,X680=EUR_2019,(Y680*EURGBP_2019)*CPI_2019,X680=EUR_2018,(Y680*EURGBP_2018)*CPI_2018,X680=USD_2020,Y680*USDGBP_2020,X680=USD_2019,(Y680*USDGBP_2019)*CPI_2019,X680=USD_2018,(Y680*USDGBP_2018)*CPI_2018,X680=CHF_2020,Y680*CHFGBP_2020,X680=CHF_2019,(Y680*CHFGBP_2019)*CPI_2019,X680=CHF_2018,(Y680*CHFGBP_2018)*CPI_2018,X680=SEK_2020,Y680*SEKGBP_2020,X680=SEK_2019,(Y680*SEKGBP_2019)*CPI_2019,X680=SEK_2018,(Y680*SEKGBP_2018)*CPI_2018,X680=NKK_2020,Y680*NKKGBP_2020,X680=NKK_2019,(Y680*NKKGBP_2019)*CPI_2019,X680=NKK_2018,(Y680*NKKGBP_2018)*CPI_2018,X680=DKK_2020,Y680*DKKGBP_2020,X680=DKK_2019,(Y680*DKKGBP_2019)*CPI_2019,X680=DKK_2018,(Y680*DKKGBP_2018)*CPI_2018)</f>
        <v>2580</v>
      </c>
      <c r="AA680" s="1">
        <v>1</v>
      </c>
    </row>
    <row r="681" spans="1:27" s="3" customFormat="1" x14ac:dyDescent="0.35">
      <c r="A681" s="3" t="s">
        <v>1193</v>
      </c>
      <c r="B681" s="3" t="str">
        <f t="shared" si="32"/>
        <v>NovartisRare cancers</v>
      </c>
      <c r="C681" s="3" t="str">
        <f>IF(INDEX(Comp_interest!$D:$D,MATCH(Payments_2020!$B681,Comp_interest!$C:$C,0))=0,"",INDEX(Comp_interest!$D:$D,MATCH(Payments_2020!$B681,Comp_interest!$C:$C,0)))</f>
        <v>Maybe yes</v>
      </c>
      <c r="D681" s="3" t="str">
        <f>IF(INDEX(Comp_interest!$E:$E,MATCH(Payments_2020!$B681,Comp_interest!$C:$C,0))=0,"",INDEX(Comp_interest!$E:$E,MATCH(Payments_2020!$B681,Comp_interest!$C:$C,0)))</f>
        <v>Annual report</v>
      </c>
      <c r="E681" s="3" t="str">
        <f>IF(INDEX(Comp_interest!$F:$F,MATCH(Payments_2020!$B681,Comp_interest!$C:$C,0))=0,"",INDEX(Comp_interest!$F:$F,MATCH(Payments_2020!$B681,Comp_interest!$C:$C,0)))</f>
        <v>Novartis has drugs for treating rare cancers (e.g. myelofibrosis, polycythemia vera) in its portfolio/pipeline</v>
      </c>
      <c r="F681" s="3" t="s">
        <v>1212</v>
      </c>
      <c r="G681" s="3" t="str">
        <f>INDEX(Pat_org!$B$3:$C$892,MATCH(Payments_2020!F681,Pat_org!$B$3:$B$892,0),2)</f>
        <v>Cancer 52</v>
      </c>
      <c r="H681" s="3" t="str" cm="1">
        <f t="array" ref="H681">IF(INDEX(Pat_org!$D$2:$P$484,MATCH(Payments_2020!$G681,Pat_org!$D$2:$D$484,0),Pat_org!E$1)=0,"",(INDEX(Pat_org!$D$2:$P$484,MATCH(Payments_2020!$G681,Pat_org!$D$2:$D$484,0),Pat_org!E$1)))</f>
        <v>Include</v>
      </c>
      <c r="I681" s="3" cm="1">
        <f t="array" ref="I681">IF(INDEX(Pat_org!$D$2:$P$484,MATCH(Payments_2020!$G681,Pat_org!$D$2:$D$484,0),Pat_org!E$1)=0,"",(INDEX(Pat_org!$D$2:$P$484,MATCH(Payments_2020!$G681,Pat_org!$D$2:$D$484,0),Pat_org!$F$1)))</f>
        <v>0</v>
      </c>
      <c r="J681" s="3" t="str" cm="1">
        <f t="array" ref="J681">IF(INDEX(Pat_org!$D$2:$P$484,MATCH(Payments_2020!$G681,Pat_org!$D$2:$D$484,0),Pat_org!G$1)=0,"",(INDEX(Pat_org!$D$2:$P$484,MATCH(Payments_2020!$G681,Pat_org!$D$2:$D$484,0),Pat_org!G$1)))</f>
        <v>Multipurpose organisation</v>
      </c>
      <c r="K681" s="3" t="str" cm="1">
        <f t="array" ref="K681">IF(INDEX(Pat_org!$D$2:$P$484,MATCH(Payments_2020!$G681,Pat_org!$D$2:$D$484,0),Pat_org!H$1)=0,"",(INDEX(Pat_org!$D$2:$P$484,MATCH(Payments_2020!$G681,Pat_org!$D$2:$D$484,0),Pat_org!H$1)))</f>
        <v>02 Neoplasms  </v>
      </c>
      <c r="L681" s="3" t="str" cm="1">
        <f t="array" ref="L681">IF(INDEX(Pat_org!$D$2:$P$484,MATCH(Payments_2020!$G681,Pat_org!$D$2:$D$484,0),Pat_org!I$1)=0,"",(INDEX(Pat_org!$D$2:$P$484,MATCH(Payments_2020!$G681,Pat_org!$D$2:$D$484,0),Pat_org!I$1)))</f>
        <v>Rare cancers</v>
      </c>
      <c r="M681" s="3" cm="1">
        <f t="array" ref="M681">IF(INDEX(Pat_org!$D$2:$P$484,MATCH(Payments_2020!$G681,Pat_org!$D$2:$D$484,0),Pat_org!J$1)=0,"",(INDEX(Pat_org!$D$2:$P$484,MATCH(Payments_2020!$G681,Pat_org!$D$2:$D$484,0),Pat_org!J$1)))</f>
        <v>7994413</v>
      </c>
      <c r="N681" s="3" t="str" cm="1">
        <f t="array" ref="N681">IF(INDEX(Pat_org!$D$2:$P$484,MATCH(Payments_2020!$G681,Pat_org!$D$2:$D$484,0),Pat_org!K$1)=0,"",(INDEX(Pat_org!$D$2:$P$484,MATCH(Payments_2020!$G681,Pat_org!$D$2:$D$484,0),Pat_org!K$1)))</f>
        <v/>
      </c>
      <c r="O681" s="3" t="str" cm="1">
        <f t="array" ref="O681">IF(INDEX(Pat_org!$D$2:$P$484,MATCH(Payments_2020!$G681,Pat_org!$D$2:$D$484,0),Pat_org!L$1)=0,"",(INDEX(Pat_org!$D$2:$P$484,MATCH(Payments_2020!$G681,Pat_org!$D$2:$D$484,0),Pat_org!L$1)))</f>
        <v>UK</v>
      </c>
      <c r="P681" s="3" t="str" cm="1">
        <f t="array" ref="P681">IF(INDEX(Pat_org!$D$2:$P$484,MATCH(Payments_2020!$G681,Pat_org!$D$2:$D$484,0),Pat_org!M$1)=0,"",(INDEX(Pat_org!$D$2:$P$484,MATCH(Payments_2020!$G681,Pat_org!$D$2:$D$484,0),Pat_org!M$1)))</f>
        <v>https://www.cancer52.org.uk/</v>
      </c>
      <c r="Q681" s="3" t="str" cm="1">
        <f t="array" ref="Q681">IFERROR(IF(INDEX(Pat_org!$D$2:$P$484,MATCH(Payments_2020!$G681,Pat_org!$D$2:$D$484,0),Pat_org!N$1)=0,"",(INDEX(Pat_org!$D$2:$P$484,MATCH(Payments_2020!$G681,Pat_org!$D$2:$D$484,0),Pat_org!N$1))),"")</f>
        <v>Rare</v>
      </c>
      <c r="R681" s="3" t="str" cm="1">
        <f t="array" ref="R681">IF(INDEX(Pat_org!$D$2:$P$484,MATCH(Payments_2020!$G681,Pat_org!$D$2:$D$484,0),Pat_org!O$1)=0,"",(INDEX(Pat_org!$D$2:$P$484,MATCH(Payments_2020!$G681,Pat_org!$D$2:$D$484,0),Pat_org!O$1)))</f>
        <v>Single PO</v>
      </c>
      <c r="S681" s="3" t="str" cm="1">
        <f t="array" ref="S681">IF(INDEX(Pat_org!$D$2:$P$484,MATCH(Payments_2020!$G681,Pat_org!$D$2:$D$484,0),Pat_org!P$1)=0,"",(INDEX(Pat_org!$D$2:$P$484,MATCH(Payments_2020!$G681,Pat_org!$D$2:$D$484,0),Pat_org!P$1)))</f>
        <v/>
      </c>
      <c r="T681" s="3" t="s">
        <v>1207</v>
      </c>
      <c r="U681" s="3" t="s">
        <v>26</v>
      </c>
      <c r="V681" s="1">
        <v>2020</v>
      </c>
      <c r="W681" s="4" t="s">
        <v>27</v>
      </c>
      <c r="X681" s="40" t="str">
        <f t="shared" si="34"/>
        <v>2020GBP</v>
      </c>
      <c r="Y681" s="40">
        <v>7875</v>
      </c>
      <c r="Z681" s="31" cm="1">
        <f t="array" ref="Z681">_xlfn.IFS(X681=GBP_2020,Y681,X681=GBP_2019,Y681*CPI_2019,X681=GBP_2018,Y681*CPI_2018,X681=EUR_2020,Y681*EURGBP_2020,X681=EUR_2019,(Y681*EURGBP_2019)*CPI_2019,X681=EUR_2018,(Y681*EURGBP_2018)*CPI_2018,X681=USD_2020,Y681*USDGBP_2020,X681=USD_2019,(Y681*USDGBP_2019)*CPI_2019,X681=USD_2018,(Y681*USDGBP_2018)*CPI_2018,X681=CHF_2020,Y681*CHFGBP_2020,X681=CHF_2019,(Y681*CHFGBP_2019)*CPI_2019,X681=CHF_2018,(Y681*CHFGBP_2018)*CPI_2018,X681=SEK_2020,Y681*SEKGBP_2020,X681=SEK_2019,(Y681*SEKGBP_2019)*CPI_2019,X681=SEK_2018,(Y681*SEKGBP_2018)*CPI_2018,X681=NKK_2020,Y681*NKKGBP_2020,X681=NKK_2019,(Y681*NKKGBP_2019)*CPI_2019,X681=NKK_2018,(Y681*NKKGBP_2018)*CPI_2018,X681=DKK_2020,Y681*DKKGBP_2020,X681=DKK_2019,(Y681*DKKGBP_2019)*CPI_2019,X681=DKK_2018,(Y681*DKKGBP_2018)*CPI_2018)</f>
        <v>7875</v>
      </c>
      <c r="AA681" s="1">
        <v>1</v>
      </c>
    </row>
    <row r="682" spans="1:27" s="3" customFormat="1" x14ac:dyDescent="0.35">
      <c r="A682" s="3" t="s">
        <v>1193</v>
      </c>
      <c r="B682" s="3" t="str">
        <f t="shared" si="32"/>
        <v xml:space="preserve">NovartisCancer </v>
      </c>
      <c r="C682" s="3" t="str">
        <f>IF(INDEX(Comp_interest!$D:$D,MATCH(Payments_2020!$B682,Comp_interest!$C:$C,0))=0,"",INDEX(Comp_interest!$D:$D,MATCH(Payments_2020!$B682,Comp_interest!$C:$C,0)))</f>
        <v>Maybe yes</v>
      </c>
      <c r="D682" s="3" t="str">
        <f>IF(INDEX(Comp_interest!$E:$E,MATCH(Payments_2020!$B682,Comp_interest!$C:$C,0))=0,"",INDEX(Comp_interest!$E:$E,MATCH(Payments_2020!$B682,Comp_interest!$C:$C,0)))</f>
        <v>Annual report</v>
      </c>
      <c r="E682" s="3" t="str">
        <f>IF(INDEX(Comp_interest!$F:$F,MATCH(Payments_2020!$B682,Comp_interest!$C:$C,0))=0,"",INDEX(Comp_interest!$F:$F,MATCH(Payments_2020!$B682,Comp_interest!$C:$C,0)))</f>
        <v>Novartis has drugs formultiple cancer types (e.g. myelofibrosis, polycythemia vera, breast cancer) in its portfolio/pipeline</v>
      </c>
      <c r="F682" s="3" t="s">
        <v>1213</v>
      </c>
      <c r="G682" s="3" t="str">
        <f>INDEX(Pat_org!$B$3:$C$892,MATCH(Payments_2020!F682,Pat_org!$B$3:$B$892,0),2)</f>
        <v>Children’s Cancer and Leukaemia Group</v>
      </c>
      <c r="H682" s="3" t="str" cm="1">
        <f t="array" ref="H682">IF(INDEX(Pat_org!$D$2:$P$484,MATCH(Payments_2020!$G682,Pat_org!$D$2:$D$484,0),Pat_org!E$1)=0,"",(INDEX(Pat_org!$D$2:$P$484,MATCH(Payments_2020!$G682,Pat_org!$D$2:$D$484,0),Pat_org!E$1)))</f>
        <v>Include</v>
      </c>
      <c r="I682" s="3" cm="1">
        <f t="array" ref="I682">IF(INDEX(Pat_org!$D$2:$P$484,MATCH(Payments_2020!$G682,Pat_org!$D$2:$D$484,0),Pat_org!E$1)=0,"",(INDEX(Pat_org!$D$2:$P$484,MATCH(Payments_2020!$G682,Pat_org!$D$2:$D$484,0),Pat_org!$F$1)))</f>
        <v>0</v>
      </c>
      <c r="J682" s="3" t="str" cm="1">
        <f t="array" ref="J682">IF(INDEX(Pat_org!$D$2:$P$484,MATCH(Payments_2020!$G682,Pat_org!$D$2:$D$484,0),Pat_org!G$1)=0,"",(INDEX(Pat_org!$D$2:$P$484,MATCH(Payments_2020!$G682,Pat_org!$D$2:$D$484,0),Pat_org!G$1)))</f>
        <v>Professional association</v>
      </c>
      <c r="K682" s="3" t="str" cm="1">
        <f t="array" ref="K682">IF(INDEX(Pat_org!$D$2:$P$484,MATCH(Payments_2020!$G682,Pat_org!$D$2:$D$484,0),Pat_org!H$1)=0,"",(INDEX(Pat_org!$D$2:$P$484,MATCH(Payments_2020!$G682,Pat_org!$D$2:$D$484,0),Pat_org!H$1)))</f>
        <v>02 Neoplasms  </v>
      </c>
      <c r="L682" s="3" t="str" cm="1">
        <f t="array" ref="L682">IF(INDEX(Pat_org!$D$2:$P$484,MATCH(Payments_2020!$G682,Pat_org!$D$2:$D$484,0),Pat_org!I$1)=0,"",(INDEX(Pat_org!$D$2:$P$484,MATCH(Payments_2020!$G682,Pat_org!$D$2:$D$484,0),Pat_org!I$1)))</f>
        <v xml:space="preserve">Cancer </v>
      </c>
      <c r="M682" s="3" cm="1">
        <f t="array" ref="M682">IF(INDEX(Pat_org!$D$2:$P$484,MATCH(Payments_2020!$G682,Pat_org!$D$2:$D$484,0),Pat_org!J$1)=0,"",(INDEX(Pat_org!$D$2:$P$484,MATCH(Payments_2020!$G682,Pat_org!$D$2:$D$484,0),Pat_org!J$1)))</f>
        <v>1182637</v>
      </c>
      <c r="N682" s="3" t="str" cm="1">
        <f t="array" ref="N682">IF(INDEX(Pat_org!$D$2:$P$484,MATCH(Payments_2020!$G682,Pat_org!$D$2:$D$484,0),Pat_org!K$1)=0,"",(INDEX(Pat_org!$D$2:$P$484,MATCH(Payments_2020!$G682,Pat_org!$D$2:$D$484,0),Pat_org!K$1)))</f>
        <v/>
      </c>
      <c r="O682" s="3" t="str" cm="1">
        <f t="array" ref="O682">IF(INDEX(Pat_org!$D$2:$P$484,MATCH(Payments_2020!$G682,Pat_org!$D$2:$D$484,0),Pat_org!L$1)=0,"",(INDEX(Pat_org!$D$2:$P$484,MATCH(Payments_2020!$G682,Pat_org!$D$2:$D$484,0),Pat_org!L$1)))</f>
        <v>UK</v>
      </c>
      <c r="P682" s="3" t="str" cm="1">
        <f t="array" ref="P682">IF(INDEX(Pat_org!$D$2:$P$484,MATCH(Payments_2020!$G682,Pat_org!$D$2:$D$484,0),Pat_org!M$1)=0,"",(INDEX(Pat_org!$D$2:$P$484,MATCH(Payments_2020!$G682,Pat_org!$D$2:$D$484,0),Pat_org!M$1)))</f>
        <v>https://www.cclg.org.uk/</v>
      </c>
      <c r="Q682" s="3" t="str" cm="1">
        <f t="array" ref="Q682">IFERROR(IF(INDEX(Pat_org!$D$2:$P$484,MATCH(Payments_2020!$G682,Pat_org!$D$2:$D$484,0),Pat_org!N$1)=0,"",(INDEX(Pat_org!$D$2:$P$484,MATCH(Payments_2020!$G682,Pat_org!$D$2:$D$484,0),Pat_org!N$1))),"")</f>
        <v>Not rare</v>
      </c>
      <c r="R682" s="3" t="str" cm="1">
        <f t="array" ref="R682">IF(INDEX(Pat_org!$D$2:$P$484,MATCH(Payments_2020!$G682,Pat_org!$D$2:$D$484,0),Pat_org!O$1)=0,"",(INDEX(Pat_org!$D$2:$P$484,MATCH(Payments_2020!$G682,Pat_org!$D$2:$D$484,0),Pat_org!O$1)))</f>
        <v>Single PO</v>
      </c>
      <c r="S682" s="3" t="str" cm="1">
        <f t="array" ref="S682">IF(INDEX(Pat_org!$D$2:$P$484,MATCH(Payments_2020!$G682,Pat_org!$D$2:$D$484,0),Pat_org!P$1)=0,"",(INDEX(Pat_org!$D$2:$P$484,MATCH(Payments_2020!$G682,Pat_org!$D$2:$D$484,0),Pat_org!P$1)))</f>
        <v/>
      </c>
      <c r="T682" s="3" t="s">
        <v>1214</v>
      </c>
      <c r="U682" s="3" t="s">
        <v>26</v>
      </c>
      <c r="V682" s="1">
        <v>2020</v>
      </c>
      <c r="W682" s="4" t="s">
        <v>27</v>
      </c>
      <c r="X682" s="40" t="str">
        <f t="shared" si="34"/>
        <v>2020GBP</v>
      </c>
      <c r="Y682" s="40">
        <v>2728.89</v>
      </c>
      <c r="Z682" s="31" cm="1">
        <f t="array" ref="Z682">_xlfn.IFS(X682=GBP_2020,Y682,X682=GBP_2019,Y682*CPI_2019,X682=GBP_2018,Y682*CPI_2018,X682=EUR_2020,Y682*EURGBP_2020,X682=EUR_2019,(Y682*EURGBP_2019)*CPI_2019,X682=EUR_2018,(Y682*EURGBP_2018)*CPI_2018,X682=USD_2020,Y682*USDGBP_2020,X682=USD_2019,(Y682*USDGBP_2019)*CPI_2019,X682=USD_2018,(Y682*USDGBP_2018)*CPI_2018,X682=CHF_2020,Y682*CHFGBP_2020,X682=CHF_2019,(Y682*CHFGBP_2019)*CPI_2019,X682=CHF_2018,(Y682*CHFGBP_2018)*CPI_2018,X682=SEK_2020,Y682*SEKGBP_2020,X682=SEK_2019,(Y682*SEKGBP_2019)*CPI_2019,X682=SEK_2018,(Y682*SEKGBP_2018)*CPI_2018,X682=NKK_2020,Y682*NKKGBP_2020,X682=NKK_2019,(Y682*NKKGBP_2019)*CPI_2019,X682=NKK_2018,(Y682*NKKGBP_2018)*CPI_2018,X682=DKK_2020,Y682*DKKGBP_2020,X682=DKK_2019,(Y682*DKKGBP_2019)*CPI_2019,X682=DKK_2018,(Y682*DKKGBP_2018)*CPI_2018)</f>
        <v>2728.89</v>
      </c>
      <c r="AA682" s="1">
        <v>1</v>
      </c>
    </row>
    <row r="683" spans="1:27" s="3" customFormat="1" x14ac:dyDescent="0.35">
      <c r="A683" s="3" t="s">
        <v>1193</v>
      </c>
      <c r="B683" s="3" t="str">
        <f t="shared" si="32"/>
        <v>NovartisAlliance of organisations supporting people with genetic diseases</v>
      </c>
      <c r="C683" s="3" t="str">
        <f>IF(INDEX(Comp_interest!$D:$D,MATCH(Payments_2020!$B683,Comp_interest!$C:$C,0))=0,"",INDEX(Comp_interest!$D:$D,MATCH(Payments_2020!$B683,Comp_interest!$C:$C,0)))</f>
        <v>Maybe yes</v>
      </c>
      <c r="D683" s="3" t="str">
        <f>IF(INDEX(Comp_interest!$E:$E,MATCH(Payments_2020!$B683,Comp_interest!$C:$C,0))=0,"",INDEX(Comp_interest!$E:$E,MATCH(Payments_2020!$B683,Comp_interest!$C:$C,0)))</f>
        <v>Annual report</v>
      </c>
      <c r="E683" s="3" t="str">
        <f>IF(INDEX(Comp_interest!$F:$F,MATCH(Payments_2020!$B683,Comp_interest!$C:$C,0))=0,"",INDEX(Comp_interest!$F:$F,MATCH(Payments_2020!$B683,Comp_interest!$C:$C,0)))</f>
        <v>Novartis has drugs for genetic conditions in its portfolio/pipeline</v>
      </c>
      <c r="F683" s="3" t="s">
        <v>1215</v>
      </c>
      <c r="G683" s="3" t="str">
        <f>INDEX(Pat_org!$B$3:$C$892,MATCH(Payments_2020!F683,Pat_org!$B$3:$B$892,0),2)</f>
        <v>Genetic Alliance UK</v>
      </c>
      <c r="H683" s="3" t="str" cm="1">
        <f t="array" ref="H683">IF(INDEX(Pat_org!$D$2:$P$484,MATCH(Payments_2020!$G683,Pat_org!$D$2:$D$484,0),Pat_org!E$1)=0,"",(INDEX(Pat_org!$D$2:$P$484,MATCH(Payments_2020!$G683,Pat_org!$D$2:$D$484,0),Pat_org!E$1)))</f>
        <v>Include</v>
      </c>
      <c r="I683" s="3" cm="1">
        <f t="array" ref="I683">IF(INDEX(Pat_org!$D$2:$P$484,MATCH(Payments_2020!$G683,Pat_org!$D$2:$D$484,0),Pat_org!E$1)=0,"",(INDEX(Pat_org!$D$2:$P$484,MATCH(Payments_2020!$G683,Pat_org!$D$2:$D$484,0),Pat_org!$F$1)))</f>
        <v>0</v>
      </c>
      <c r="J683" s="3" t="str" cm="1">
        <f t="array" ref="J683">IF(INDEX(Pat_org!$D$2:$P$484,MATCH(Payments_2020!$G683,Pat_org!$D$2:$D$484,0),Pat_org!G$1)=0,"",(INDEX(Pat_org!$D$2:$P$484,MATCH(Payments_2020!$G683,Pat_org!$D$2:$D$484,0),Pat_org!G$1)))</f>
        <v>Multipurpose organisation</v>
      </c>
      <c r="K683" s="3" t="str" cm="1">
        <f t="array" ref="K683">IF(INDEX(Pat_org!$D$2:$P$484,MATCH(Payments_2020!$G683,Pat_org!$D$2:$D$484,0),Pat_org!H$1)=0,"",(INDEX(Pat_org!$D$2:$P$484,MATCH(Payments_2020!$G683,Pat_org!$D$2:$D$484,0),Pat_org!H$1)))</f>
        <v xml:space="preserve">Other </v>
      </c>
      <c r="L683" s="3" t="str" cm="1">
        <f t="array" ref="L683">IF(INDEX(Pat_org!$D$2:$P$484,MATCH(Payments_2020!$G683,Pat_org!$D$2:$D$484,0),Pat_org!I$1)=0,"",(INDEX(Pat_org!$D$2:$P$484,MATCH(Payments_2020!$G683,Pat_org!$D$2:$D$484,0),Pat_org!I$1)))</f>
        <v>Alliance of organisations supporting people with genetic diseases</v>
      </c>
      <c r="M683" s="3" t="str" cm="1">
        <f t="array" ref="M683">IF(INDEX(Pat_org!$D$2:$P$484,MATCH(Payments_2020!$G683,Pat_org!$D$2:$D$484,0),Pat_org!J$1)=0,"",(INDEX(Pat_org!$D$2:$P$484,MATCH(Payments_2020!$G683,Pat_org!$D$2:$D$484,0),Pat_org!J$1)))</f>
        <v>1114195 </v>
      </c>
      <c r="N683" s="3" t="str" cm="1">
        <f t="array" ref="N683">IF(INDEX(Pat_org!$D$2:$P$484,MATCH(Payments_2020!$G683,Pat_org!$D$2:$D$484,0),Pat_org!K$1)=0,"",(INDEX(Pat_org!$D$2:$P$484,MATCH(Payments_2020!$G683,Pat_org!$D$2:$D$484,0),Pat_org!K$1)))</f>
        <v/>
      </c>
      <c r="O683" s="3" t="str" cm="1">
        <f t="array" ref="O683">IF(INDEX(Pat_org!$D$2:$P$484,MATCH(Payments_2020!$G683,Pat_org!$D$2:$D$484,0),Pat_org!L$1)=0,"",(INDEX(Pat_org!$D$2:$P$484,MATCH(Payments_2020!$G683,Pat_org!$D$2:$D$484,0),Pat_org!L$1)))</f>
        <v>UK</v>
      </c>
      <c r="P683" s="3" t="str" cm="1">
        <f t="array" ref="P683">IF(INDEX(Pat_org!$D$2:$P$484,MATCH(Payments_2020!$G683,Pat_org!$D$2:$D$484,0),Pat_org!M$1)=0,"",(INDEX(Pat_org!$D$2:$P$484,MATCH(Payments_2020!$G683,Pat_org!$D$2:$D$484,0),Pat_org!M$1)))</f>
        <v>https://geneticalliance.org.uk/</v>
      </c>
      <c r="Q683" s="3" t="str" cm="1">
        <f t="array" ref="Q683">IFERROR(IF(INDEX(Pat_org!$D$2:$P$484,MATCH(Payments_2020!$G683,Pat_org!$D$2:$D$484,0),Pat_org!N$1)=0,"",(INDEX(Pat_org!$D$2:$P$484,MATCH(Payments_2020!$G683,Pat_org!$D$2:$D$484,0),Pat_org!N$1))),"")</f>
        <v>Rare</v>
      </c>
      <c r="R683" s="3" t="str" cm="1">
        <f t="array" ref="R683">IF(INDEX(Pat_org!$D$2:$P$484,MATCH(Payments_2020!$G683,Pat_org!$D$2:$D$484,0),Pat_org!O$1)=0,"",(INDEX(Pat_org!$D$2:$P$484,MATCH(Payments_2020!$G683,Pat_org!$D$2:$D$484,0),Pat_org!O$1)))</f>
        <v xml:space="preserve">Alliance of POs  </v>
      </c>
      <c r="S683" s="3" t="str" cm="1">
        <f t="array" ref="S683">IF(INDEX(Pat_org!$D$2:$P$484,MATCH(Payments_2020!$G683,Pat_org!$D$2:$D$484,0),Pat_org!P$1)=0,"",(INDEX(Pat_org!$D$2:$P$484,MATCH(Payments_2020!$G683,Pat_org!$D$2:$D$484,0),Pat_org!P$1)))</f>
        <v/>
      </c>
      <c r="T683" s="3" t="s">
        <v>1216</v>
      </c>
      <c r="U683" s="3" t="s">
        <v>26</v>
      </c>
      <c r="V683" s="1">
        <v>2020</v>
      </c>
      <c r="W683" s="4" t="s">
        <v>27</v>
      </c>
      <c r="X683" s="40" t="str">
        <f t="shared" si="34"/>
        <v>2020GBP</v>
      </c>
      <c r="Y683" s="40">
        <v>12000</v>
      </c>
      <c r="Z683" s="31" cm="1">
        <f t="array" ref="Z683">_xlfn.IFS(X683=GBP_2020,Y683,X683=GBP_2019,Y683*CPI_2019,X683=GBP_2018,Y683*CPI_2018,X683=EUR_2020,Y683*EURGBP_2020,X683=EUR_2019,(Y683*EURGBP_2019)*CPI_2019,X683=EUR_2018,(Y683*EURGBP_2018)*CPI_2018,X683=USD_2020,Y683*USDGBP_2020,X683=USD_2019,(Y683*USDGBP_2019)*CPI_2019,X683=USD_2018,(Y683*USDGBP_2018)*CPI_2018,X683=CHF_2020,Y683*CHFGBP_2020,X683=CHF_2019,(Y683*CHFGBP_2019)*CPI_2019,X683=CHF_2018,(Y683*CHFGBP_2018)*CPI_2018,X683=SEK_2020,Y683*SEKGBP_2020,X683=SEK_2019,(Y683*SEKGBP_2019)*CPI_2019,X683=SEK_2018,(Y683*SEKGBP_2018)*CPI_2018,X683=NKK_2020,Y683*NKKGBP_2020,X683=NKK_2019,(Y683*NKKGBP_2019)*CPI_2019,X683=NKK_2018,(Y683*NKKGBP_2018)*CPI_2018,X683=DKK_2020,Y683*DKKGBP_2020,X683=DKK_2019,(Y683*DKKGBP_2019)*CPI_2019,X683=DKK_2018,(Y683*DKKGBP_2018)*CPI_2018)</f>
        <v>12000</v>
      </c>
      <c r="AA683" s="1">
        <v>1</v>
      </c>
    </row>
    <row r="684" spans="1:27" s="3" customFormat="1" x14ac:dyDescent="0.35">
      <c r="A684" s="3" t="s">
        <v>1193</v>
      </c>
      <c r="B684" s="3" t="str">
        <f t="shared" si="32"/>
        <v>NovartisAlliance of organisations supporting people with genetic diseases</v>
      </c>
      <c r="C684" s="3" t="str">
        <f>IF(INDEX(Comp_interest!$D:$D,MATCH(Payments_2020!$B684,Comp_interest!$C:$C,0))=0,"",INDEX(Comp_interest!$D:$D,MATCH(Payments_2020!$B684,Comp_interest!$C:$C,0)))</f>
        <v>Maybe yes</v>
      </c>
      <c r="D684" s="3" t="str">
        <f>IF(INDEX(Comp_interest!$E:$E,MATCH(Payments_2020!$B684,Comp_interest!$C:$C,0))=0,"",INDEX(Comp_interest!$E:$E,MATCH(Payments_2020!$B684,Comp_interest!$C:$C,0)))</f>
        <v>Annual report</v>
      </c>
      <c r="E684" s="3" t="str">
        <f>IF(INDEX(Comp_interest!$F:$F,MATCH(Payments_2020!$B684,Comp_interest!$C:$C,0))=0,"",INDEX(Comp_interest!$F:$F,MATCH(Payments_2020!$B684,Comp_interest!$C:$C,0)))</f>
        <v>Novartis has drugs for genetic conditions in its portfolio/pipeline</v>
      </c>
      <c r="F684" s="3" t="s">
        <v>1215</v>
      </c>
      <c r="G684" s="3" t="str">
        <f>INDEX(Pat_org!$B$3:$C$892,MATCH(Payments_2020!F684,Pat_org!$B$3:$B$892,0),2)</f>
        <v>Genetic Alliance UK</v>
      </c>
      <c r="H684" s="3" t="str" cm="1">
        <f t="array" ref="H684">IF(INDEX(Pat_org!$D$2:$P$484,MATCH(Payments_2020!$G684,Pat_org!$D$2:$D$484,0),Pat_org!E$1)=0,"",(INDEX(Pat_org!$D$2:$P$484,MATCH(Payments_2020!$G684,Pat_org!$D$2:$D$484,0),Pat_org!E$1)))</f>
        <v>Include</v>
      </c>
      <c r="I684" s="3" cm="1">
        <f t="array" ref="I684">IF(INDEX(Pat_org!$D$2:$P$484,MATCH(Payments_2020!$G684,Pat_org!$D$2:$D$484,0),Pat_org!E$1)=0,"",(INDEX(Pat_org!$D$2:$P$484,MATCH(Payments_2020!$G684,Pat_org!$D$2:$D$484,0),Pat_org!$F$1)))</f>
        <v>0</v>
      </c>
      <c r="J684" s="3" t="str" cm="1">
        <f t="array" ref="J684">IF(INDEX(Pat_org!$D$2:$P$484,MATCH(Payments_2020!$G684,Pat_org!$D$2:$D$484,0),Pat_org!G$1)=0,"",(INDEX(Pat_org!$D$2:$P$484,MATCH(Payments_2020!$G684,Pat_org!$D$2:$D$484,0),Pat_org!G$1)))</f>
        <v>Multipurpose organisation</v>
      </c>
      <c r="K684" s="3" t="str" cm="1">
        <f t="array" ref="K684">IF(INDEX(Pat_org!$D$2:$P$484,MATCH(Payments_2020!$G684,Pat_org!$D$2:$D$484,0),Pat_org!H$1)=0,"",(INDEX(Pat_org!$D$2:$P$484,MATCH(Payments_2020!$G684,Pat_org!$D$2:$D$484,0),Pat_org!H$1)))</f>
        <v xml:space="preserve">Other </v>
      </c>
      <c r="L684" s="3" t="str" cm="1">
        <f t="array" ref="L684">IF(INDEX(Pat_org!$D$2:$P$484,MATCH(Payments_2020!$G684,Pat_org!$D$2:$D$484,0),Pat_org!I$1)=0,"",(INDEX(Pat_org!$D$2:$P$484,MATCH(Payments_2020!$G684,Pat_org!$D$2:$D$484,0),Pat_org!I$1)))</f>
        <v>Alliance of organisations supporting people with genetic diseases</v>
      </c>
      <c r="M684" s="3" t="str" cm="1">
        <f t="array" ref="M684">IF(INDEX(Pat_org!$D$2:$P$484,MATCH(Payments_2020!$G684,Pat_org!$D$2:$D$484,0),Pat_org!J$1)=0,"",(INDEX(Pat_org!$D$2:$P$484,MATCH(Payments_2020!$G684,Pat_org!$D$2:$D$484,0),Pat_org!J$1)))</f>
        <v>1114195 </v>
      </c>
      <c r="N684" s="3" t="str" cm="1">
        <f t="array" ref="N684">IF(INDEX(Pat_org!$D$2:$P$484,MATCH(Payments_2020!$G684,Pat_org!$D$2:$D$484,0),Pat_org!K$1)=0,"",(INDEX(Pat_org!$D$2:$P$484,MATCH(Payments_2020!$G684,Pat_org!$D$2:$D$484,0),Pat_org!K$1)))</f>
        <v/>
      </c>
      <c r="O684" s="3" t="str" cm="1">
        <f t="array" ref="O684">IF(INDEX(Pat_org!$D$2:$P$484,MATCH(Payments_2020!$G684,Pat_org!$D$2:$D$484,0),Pat_org!L$1)=0,"",(INDEX(Pat_org!$D$2:$P$484,MATCH(Payments_2020!$G684,Pat_org!$D$2:$D$484,0),Pat_org!L$1)))</f>
        <v>UK</v>
      </c>
      <c r="P684" s="3" t="str" cm="1">
        <f t="array" ref="P684">IF(INDEX(Pat_org!$D$2:$P$484,MATCH(Payments_2020!$G684,Pat_org!$D$2:$D$484,0),Pat_org!M$1)=0,"",(INDEX(Pat_org!$D$2:$P$484,MATCH(Payments_2020!$G684,Pat_org!$D$2:$D$484,0),Pat_org!M$1)))</f>
        <v>https://geneticalliance.org.uk/</v>
      </c>
      <c r="Q684" s="3" t="str" cm="1">
        <f t="array" ref="Q684">IFERROR(IF(INDEX(Pat_org!$D$2:$P$484,MATCH(Payments_2020!$G684,Pat_org!$D$2:$D$484,0),Pat_org!N$1)=0,"",(INDEX(Pat_org!$D$2:$P$484,MATCH(Payments_2020!$G684,Pat_org!$D$2:$D$484,0),Pat_org!N$1))),"")</f>
        <v>Rare</v>
      </c>
      <c r="R684" s="3" t="str" cm="1">
        <f t="array" ref="R684">IF(INDEX(Pat_org!$D$2:$P$484,MATCH(Payments_2020!$G684,Pat_org!$D$2:$D$484,0),Pat_org!O$1)=0,"",(INDEX(Pat_org!$D$2:$P$484,MATCH(Payments_2020!$G684,Pat_org!$D$2:$D$484,0),Pat_org!O$1)))</f>
        <v xml:space="preserve">Alliance of POs  </v>
      </c>
      <c r="S684" s="3" t="str" cm="1">
        <f t="array" ref="S684">IF(INDEX(Pat_org!$D$2:$P$484,MATCH(Payments_2020!$G684,Pat_org!$D$2:$D$484,0),Pat_org!P$1)=0,"",(INDEX(Pat_org!$D$2:$P$484,MATCH(Payments_2020!$G684,Pat_org!$D$2:$D$484,0),Pat_org!P$1)))</f>
        <v/>
      </c>
      <c r="T684" s="3" t="s">
        <v>1217</v>
      </c>
      <c r="U684" s="3" t="s">
        <v>26</v>
      </c>
      <c r="V684" s="1">
        <v>2020</v>
      </c>
      <c r="W684" s="4" t="s">
        <v>27</v>
      </c>
      <c r="X684" s="40" t="str">
        <f t="shared" si="34"/>
        <v>2020GBP</v>
      </c>
      <c r="Y684" s="40">
        <v>10000</v>
      </c>
      <c r="Z684" s="31" cm="1">
        <f t="array" ref="Z684">_xlfn.IFS(X684=GBP_2020,Y684,X684=GBP_2019,Y684*CPI_2019,X684=GBP_2018,Y684*CPI_2018,X684=EUR_2020,Y684*EURGBP_2020,X684=EUR_2019,(Y684*EURGBP_2019)*CPI_2019,X684=EUR_2018,(Y684*EURGBP_2018)*CPI_2018,X684=USD_2020,Y684*USDGBP_2020,X684=USD_2019,(Y684*USDGBP_2019)*CPI_2019,X684=USD_2018,(Y684*USDGBP_2018)*CPI_2018,X684=CHF_2020,Y684*CHFGBP_2020,X684=CHF_2019,(Y684*CHFGBP_2019)*CPI_2019,X684=CHF_2018,(Y684*CHFGBP_2018)*CPI_2018,X684=SEK_2020,Y684*SEKGBP_2020,X684=SEK_2019,(Y684*SEKGBP_2019)*CPI_2019,X684=SEK_2018,(Y684*SEKGBP_2018)*CPI_2018,X684=NKK_2020,Y684*NKKGBP_2020,X684=NKK_2019,(Y684*NKKGBP_2019)*CPI_2019,X684=NKK_2018,(Y684*NKKGBP_2018)*CPI_2018,X684=DKK_2020,Y684*DKKGBP_2020,X684=DKK_2019,(Y684*DKKGBP_2019)*CPI_2019,X684=DKK_2018,(Y684*DKKGBP_2018)*CPI_2018)</f>
        <v>10000</v>
      </c>
      <c r="AA684" s="1">
        <v>1</v>
      </c>
    </row>
    <row r="685" spans="1:27" s="3" customFormat="1" x14ac:dyDescent="0.35">
      <c r="A685" s="3" t="s">
        <v>1193</v>
      </c>
      <c r="B685" s="3" t="str">
        <f t="shared" si="32"/>
        <v xml:space="preserve">NovartisCancer </v>
      </c>
      <c r="C685" s="3" t="str">
        <f>IF(INDEX(Comp_interest!$D:$D,MATCH(Payments_2020!$B685,Comp_interest!$C:$C,0))=0,"",INDEX(Comp_interest!$D:$D,MATCH(Payments_2020!$B685,Comp_interest!$C:$C,0)))</f>
        <v>Maybe yes</v>
      </c>
      <c r="D685" s="3" t="str">
        <f>IF(INDEX(Comp_interest!$E:$E,MATCH(Payments_2020!$B685,Comp_interest!$C:$C,0))=0,"",INDEX(Comp_interest!$E:$E,MATCH(Payments_2020!$B685,Comp_interest!$C:$C,0)))</f>
        <v>Annual report</v>
      </c>
      <c r="E685" s="3" t="str">
        <f>IF(INDEX(Comp_interest!$F:$F,MATCH(Payments_2020!$B685,Comp_interest!$C:$C,0))=0,"",INDEX(Comp_interest!$F:$F,MATCH(Payments_2020!$B685,Comp_interest!$C:$C,0)))</f>
        <v>Novartis has drugs formultiple cancer types (e.g. myelofibrosis, polycythemia vera, breast cancer) in its portfolio/pipeline</v>
      </c>
      <c r="F685" s="3" t="s">
        <v>1218</v>
      </c>
      <c r="G685" s="3" t="str">
        <f>INDEX(Pat_org!$B$3:$C$892,MATCH(Payments_2020!F685,Pat_org!$B$3:$B$892,0),2)</f>
        <v>Independent Cancer Patients' Voice</v>
      </c>
      <c r="H685" s="3" t="str" cm="1">
        <f t="array" ref="H685">IF(INDEX(Pat_org!$D$2:$P$484,MATCH(Payments_2020!$G685,Pat_org!$D$2:$D$484,0),Pat_org!E$1)=0,"",(INDEX(Pat_org!$D$2:$P$484,MATCH(Payments_2020!$G685,Pat_org!$D$2:$D$484,0),Pat_org!E$1)))</f>
        <v>Include</v>
      </c>
      <c r="I685" s="3" cm="1">
        <f t="array" ref="I685">IF(INDEX(Pat_org!$D$2:$P$484,MATCH(Payments_2020!$G685,Pat_org!$D$2:$D$484,0),Pat_org!E$1)=0,"",(INDEX(Pat_org!$D$2:$P$484,MATCH(Payments_2020!$G685,Pat_org!$D$2:$D$484,0),Pat_org!$F$1)))</f>
        <v>0</v>
      </c>
      <c r="J685" s="3" t="str" cm="1">
        <f t="array" ref="J685">IF(INDEX(Pat_org!$D$2:$P$484,MATCH(Payments_2020!$G685,Pat_org!$D$2:$D$484,0),Pat_org!G$1)=0,"",(INDEX(Pat_org!$D$2:$P$484,MATCH(Payments_2020!$G685,Pat_org!$D$2:$D$484,0),Pat_org!G$1)))</f>
        <v>Organisation focused on funding medical research</v>
      </c>
      <c r="K685" s="3" t="str" cm="1">
        <f t="array" ref="K685">IF(INDEX(Pat_org!$D$2:$P$484,MATCH(Payments_2020!$G685,Pat_org!$D$2:$D$484,0),Pat_org!H$1)=0,"",(INDEX(Pat_org!$D$2:$P$484,MATCH(Payments_2020!$G685,Pat_org!$D$2:$D$484,0),Pat_org!H$1)))</f>
        <v>02 Neoplasms  </v>
      </c>
      <c r="L685" s="3" t="str" cm="1">
        <f t="array" ref="L685">IF(INDEX(Pat_org!$D$2:$P$484,MATCH(Payments_2020!$G685,Pat_org!$D$2:$D$484,0),Pat_org!I$1)=0,"",(INDEX(Pat_org!$D$2:$P$484,MATCH(Payments_2020!$G685,Pat_org!$D$2:$D$484,0),Pat_org!I$1)))</f>
        <v xml:space="preserve">Cancer </v>
      </c>
      <c r="M685" s="3" cm="1">
        <f t="array" ref="M685">IF(INDEX(Pat_org!$D$2:$P$484,MATCH(Payments_2020!$G685,Pat_org!$D$2:$D$484,0),Pat_org!J$1)=0,"",(INDEX(Pat_org!$D$2:$P$484,MATCH(Payments_2020!$G685,Pat_org!$D$2:$D$484,0),Pat_org!J$1)))</f>
        <v>1138456</v>
      </c>
      <c r="N685" s="3" t="str" cm="1">
        <f t="array" ref="N685">IF(INDEX(Pat_org!$D$2:$P$484,MATCH(Payments_2020!$G685,Pat_org!$D$2:$D$484,0),Pat_org!K$1)=0,"",(INDEX(Pat_org!$D$2:$P$484,MATCH(Payments_2020!$G685,Pat_org!$D$2:$D$484,0),Pat_org!K$1)))</f>
        <v/>
      </c>
      <c r="O685" s="3" t="str" cm="1">
        <f t="array" ref="O685">IF(INDEX(Pat_org!$D$2:$P$484,MATCH(Payments_2020!$G685,Pat_org!$D$2:$D$484,0),Pat_org!L$1)=0,"",(INDEX(Pat_org!$D$2:$P$484,MATCH(Payments_2020!$G685,Pat_org!$D$2:$D$484,0),Pat_org!L$1)))</f>
        <v>UK</v>
      </c>
      <c r="P685" s="3" t="str" cm="1">
        <f t="array" ref="P685">IF(INDEX(Pat_org!$D$2:$P$484,MATCH(Payments_2020!$G685,Pat_org!$D$2:$D$484,0),Pat_org!M$1)=0,"",(INDEX(Pat_org!$D$2:$P$484,MATCH(Payments_2020!$G685,Pat_org!$D$2:$D$484,0),Pat_org!M$1)))</f>
        <v>http://www.independentcancerpatientsvoice.org.uk/</v>
      </c>
      <c r="Q685" s="3" t="str" cm="1">
        <f t="array" ref="Q685">IFERROR(IF(INDEX(Pat_org!$D$2:$P$484,MATCH(Payments_2020!$G685,Pat_org!$D$2:$D$484,0),Pat_org!N$1)=0,"",(INDEX(Pat_org!$D$2:$P$484,MATCH(Payments_2020!$G685,Pat_org!$D$2:$D$484,0),Pat_org!N$1))),"")</f>
        <v>Not rare</v>
      </c>
      <c r="R685" s="3" t="str" cm="1">
        <f t="array" ref="R685">IF(INDEX(Pat_org!$D$2:$P$484,MATCH(Payments_2020!$G685,Pat_org!$D$2:$D$484,0),Pat_org!O$1)=0,"",(INDEX(Pat_org!$D$2:$P$484,MATCH(Payments_2020!$G685,Pat_org!$D$2:$D$484,0),Pat_org!O$1)))</f>
        <v>Single PO</v>
      </c>
      <c r="S685" s="3" t="str" cm="1">
        <f t="array" ref="S685">IF(INDEX(Pat_org!$D$2:$P$484,MATCH(Payments_2020!$G685,Pat_org!$D$2:$D$484,0),Pat_org!P$1)=0,"",(INDEX(Pat_org!$D$2:$P$484,MATCH(Payments_2020!$G685,Pat_org!$D$2:$D$484,0),Pat_org!P$1)))</f>
        <v/>
      </c>
      <c r="T685" s="3" t="s">
        <v>1219</v>
      </c>
      <c r="U685" s="3" t="s">
        <v>26</v>
      </c>
      <c r="V685" s="1">
        <v>2020</v>
      </c>
      <c r="W685" s="4" t="s">
        <v>27</v>
      </c>
      <c r="X685" s="40" t="str">
        <f t="shared" si="34"/>
        <v>2020GBP</v>
      </c>
      <c r="Y685" s="40">
        <v>5000</v>
      </c>
      <c r="Z685" s="31" cm="1">
        <f t="array" ref="Z685">_xlfn.IFS(X685=GBP_2020,Y685,X685=GBP_2019,Y685*CPI_2019,X685=GBP_2018,Y685*CPI_2018,X685=EUR_2020,Y685*EURGBP_2020,X685=EUR_2019,(Y685*EURGBP_2019)*CPI_2019,X685=EUR_2018,(Y685*EURGBP_2018)*CPI_2018,X685=USD_2020,Y685*USDGBP_2020,X685=USD_2019,(Y685*USDGBP_2019)*CPI_2019,X685=USD_2018,(Y685*USDGBP_2018)*CPI_2018,X685=CHF_2020,Y685*CHFGBP_2020,X685=CHF_2019,(Y685*CHFGBP_2019)*CPI_2019,X685=CHF_2018,(Y685*CHFGBP_2018)*CPI_2018,X685=SEK_2020,Y685*SEKGBP_2020,X685=SEK_2019,(Y685*SEKGBP_2019)*CPI_2019,X685=SEK_2018,(Y685*SEKGBP_2018)*CPI_2018,X685=NKK_2020,Y685*NKKGBP_2020,X685=NKK_2019,(Y685*NKKGBP_2019)*CPI_2019,X685=NKK_2018,(Y685*NKKGBP_2018)*CPI_2018,X685=DKK_2020,Y685*DKKGBP_2020,X685=DKK_2019,(Y685*DKKGBP_2019)*CPI_2019,X685=DKK_2018,(Y685*DKKGBP_2018)*CPI_2018)</f>
        <v>5000</v>
      </c>
      <c r="AA685" s="1">
        <v>1</v>
      </c>
    </row>
    <row r="686" spans="1:27" s="3" customFormat="1" x14ac:dyDescent="0.35">
      <c r="A686" s="3" t="s">
        <v>1193</v>
      </c>
      <c r="B686" s="3" t="str">
        <f t="shared" si="32"/>
        <v>NovartisKidney cancer</v>
      </c>
      <c r="C686" s="3" t="str">
        <f>IF(INDEX(Comp_interest!$D:$D,MATCH(Payments_2020!$B686,Comp_interest!$C:$C,0))=0,"",INDEX(Comp_interest!$D:$D,MATCH(Payments_2020!$B686,Comp_interest!$C:$C,0)))</f>
        <v>Definitely yes</v>
      </c>
      <c r="D686" s="3" t="str">
        <f>IF(INDEX(Comp_interest!$E:$E,MATCH(Payments_2020!$B686,Comp_interest!$C:$C,0))=0,"",INDEX(Comp_interest!$E:$E,MATCH(Payments_2020!$B686,Comp_interest!$C:$C,0)))</f>
        <v>Annual report</v>
      </c>
      <c r="E686" s="3" t="str">
        <f>IF(INDEX(Comp_interest!$F:$F,MATCH(Payments_2020!$B686,Comp_interest!$C:$C,0))=0,"",INDEX(Comp_interest!$F:$F,MATCH(Payments_2020!$B686,Comp_interest!$C:$C,0)))</f>
        <v>Renal cell carcinoma</v>
      </c>
      <c r="F686" s="3" t="s">
        <v>1220</v>
      </c>
      <c r="G686" s="3" t="str">
        <f>INDEX(Pat_org!$B$3:$C$892,MATCH(Payments_2020!F686,Pat_org!$B$3:$B$892,0),2)</f>
        <v>Kidney Cancer Support Network</v>
      </c>
      <c r="H686" s="3" t="str" cm="1">
        <f t="array" ref="H686">IF(INDEX(Pat_org!$D$2:$P$484,MATCH(Payments_2020!$G686,Pat_org!$D$2:$D$484,0),Pat_org!E$1)=0,"",(INDEX(Pat_org!$D$2:$P$484,MATCH(Payments_2020!$G686,Pat_org!$D$2:$D$484,0),Pat_org!E$1)))</f>
        <v>Include</v>
      </c>
      <c r="I686" s="3" cm="1">
        <f t="array" ref="I686">IF(INDEX(Pat_org!$D$2:$P$484,MATCH(Payments_2020!$G686,Pat_org!$D$2:$D$484,0),Pat_org!E$1)=0,"",(INDEX(Pat_org!$D$2:$P$484,MATCH(Payments_2020!$G686,Pat_org!$D$2:$D$484,0),Pat_org!$F$1)))</f>
        <v>0</v>
      </c>
      <c r="J686" s="3" t="str" cm="1">
        <f t="array" ref="J686">IF(INDEX(Pat_org!$D$2:$P$484,MATCH(Payments_2020!$G686,Pat_org!$D$2:$D$484,0),Pat_org!G$1)=0,"",(INDEX(Pat_org!$D$2:$P$484,MATCH(Payments_2020!$G686,Pat_org!$D$2:$D$484,0),Pat_org!G$1)))</f>
        <v>Support organisation</v>
      </c>
      <c r="K686" s="3" t="str" cm="1">
        <f t="array" ref="K686">IF(INDEX(Pat_org!$D$2:$P$484,MATCH(Payments_2020!$G686,Pat_org!$D$2:$D$484,0),Pat_org!H$1)=0,"",(INDEX(Pat_org!$D$2:$P$484,MATCH(Payments_2020!$G686,Pat_org!$D$2:$D$484,0),Pat_org!H$1)))</f>
        <v>02 Neoplasms  </v>
      </c>
      <c r="L686" s="3" t="str" cm="1">
        <f t="array" ref="L686">IF(INDEX(Pat_org!$D$2:$P$484,MATCH(Payments_2020!$G686,Pat_org!$D$2:$D$484,0),Pat_org!I$1)=0,"",(INDEX(Pat_org!$D$2:$P$484,MATCH(Payments_2020!$G686,Pat_org!$D$2:$D$484,0),Pat_org!I$1)))</f>
        <v>Kidney cancer</v>
      </c>
      <c r="M686" s="3" cm="1">
        <f t="array" ref="M686">IF(INDEX(Pat_org!$D$2:$P$484,MATCH(Payments_2020!$G686,Pat_org!$D$2:$D$484,0),Pat_org!J$1)=0,"",(INDEX(Pat_org!$D$2:$P$484,MATCH(Payments_2020!$G686,Pat_org!$D$2:$D$484,0),Pat_org!J$1)))</f>
        <v>1164238</v>
      </c>
      <c r="N686" s="3" t="str" cm="1">
        <f t="array" ref="N686">IF(INDEX(Pat_org!$D$2:$P$484,MATCH(Payments_2020!$G686,Pat_org!$D$2:$D$484,0),Pat_org!K$1)=0,"",(INDEX(Pat_org!$D$2:$P$484,MATCH(Payments_2020!$G686,Pat_org!$D$2:$D$484,0),Pat_org!K$1)))</f>
        <v/>
      </c>
      <c r="O686" s="3" t="str" cm="1">
        <f t="array" ref="O686">IF(INDEX(Pat_org!$D$2:$P$484,MATCH(Payments_2020!$G686,Pat_org!$D$2:$D$484,0),Pat_org!L$1)=0,"",(INDEX(Pat_org!$D$2:$P$484,MATCH(Payments_2020!$G686,Pat_org!$D$2:$D$484,0),Pat_org!L$1)))</f>
        <v>UK</v>
      </c>
      <c r="P686" s="3" t="str" cm="1">
        <f t="array" ref="P686">IF(INDEX(Pat_org!$D$2:$P$484,MATCH(Payments_2020!$G686,Pat_org!$D$2:$D$484,0),Pat_org!M$1)=0,"",(INDEX(Pat_org!$D$2:$P$484,MATCH(Payments_2020!$G686,Pat_org!$D$2:$D$484,0),Pat_org!M$1)))</f>
        <v>https://actionkidneycancer.org/</v>
      </c>
      <c r="Q686" s="3" t="str" cm="1">
        <f t="array" ref="Q686">IFERROR(IF(INDEX(Pat_org!$D$2:$P$484,MATCH(Payments_2020!$G686,Pat_org!$D$2:$D$484,0),Pat_org!N$1)=0,"",(INDEX(Pat_org!$D$2:$P$484,MATCH(Payments_2020!$G686,Pat_org!$D$2:$D$484,0),Pat_org!N$1))),"")</f>
        <v>Not rare</v>
      </c>
      <c r="R686" s="3" t="str" cm="1">
        <f t="array" ref="R686">IF(INDEX(Pat_org!$D$2:$P$484,MATCH(Payments_2020!$G686,Pat_org!$D$2:$D$484,0),Pat_org!O$1)=0,"",(INDEX(Pat_org!$D$2:$P$484,MATCH(Payments_2020!$G686,Pat_org!$D$2:$D$484,0),Pat_org!O$1)))</f>
        <v>Single PO</v>
      </c>
      <c r="S686" s="3" t="str" cm="1">
        <f t="array" ref="S686">IF(INDEX(Pat_org!$D$2:$P$484,MATCH(Payments_2020!$G686,Pat_org!$D$2:$D$484,0),Pat_org!P$1)=0,"",(INDEX(Pat_org!$D$2:$P$484,MATCH(Payments_2020!$G686,Pat_org!$D$2:$D$484,0),Pat_org!P$1)))</f>
        <v/>
      </c>
      <c r="T686" s="3" t="s">
        <v>1221</v>
      </c>
      <c r="U686" s="3" t="s">
        <v>26</v>
      </c>
      <c r="V686" s="1">
        <v>2020</v>
      </c>
      <c r="W686" s="4" t="s">
        <v>27</v>
      </c>
      <c r="X686" s="40" t="str">
        <f t="shared" si="34"/>
        <v>2020GBP</v>
      </c>
      <c r="Y686" s="40">
        <v>4725</v>
      </c>
      <c r="Z686" s="31" cm="1">
        <f t="array" ref="Z686">_xlfn.IFS(X686=GBP_2020,Y686,X686=GBP_2019,Y686*CPI_2019,X686=GBP_2018,Y686*CPI_2018,X686=EUR_2020,Y686*EURGBP_2020,X686=EUR_2019,(Y686*EURGBP_2019)*CPI_2019,X686=EUR_2018,(Y686*EURGBP_2018)*CPI_2018,X686=USD_2020,Y686*USDGBP_2020,X686=USD_2019,(Y686*USDGBP_2019)*CPI_2019,X686=USD_2018,(Y686*USDGBP_2018)*CPI_2018,X686=CHF_2020,Y686*CHFGBP_2020,X686=CHF_2019,(Y686*CHFGBP_2019)*CPI_2019,X686=CHF_2018,(Y686*CHFGBP_2018)*CPI_2018,X686=SEK_2020,Y686*SEKGBP_2020,X686=SEK_2019,(Y686*SEKGBP_2019)*CPI_2019,X686=SEK_2018,(Y686*SEKGBP_2018)*CPI_2018,X686=NKK_2020,Y686*NKKGBP_2020,X686=NKK_2019,(Y686*NKKGBP_2019)*CPI_2019,X686=NKK_2018,(Y686*NKKGBP_2018)*CPI_2018,X686=DKK_2020,Y686*DKKGBP_2020,X686=DKK_2019,(Y686*DKKGBP_2019)*CPI_2019,X686=DKK_2018,(Y686*DKKGBP_2018)*CPI_2018)</f>
        <v>4725</v>
      </c>
      <c r="AA686" s="1">
        <v>1</v>
      </c>
    </row>
    <row r="687" spans="1:27" s="3" customFormat="1" x14ac:dyDescent="0.35">
      <c r="A687" s="3" t="s">
        <v>1193</v>
      </c>
      <c r="B687" s="3" t="str">
        <f t="shared" si="32"/>
        <v>NovartisBlood cancer</v>
      </c>
      <c r="C687" s="3" t="str">
        <f>IF(INDEX(Comp_interest!$D:$D,MATCH(Payments_2020!$B687,Comp_interest!$C:$C,0))=0,"",INDEX(Comp_interest!$D:$D,MATCH(Payments_2020!$B687,Comp_interest!$C:$C,0)))</f>
        <v>Maybe yes</v>
      </c>
      <c r="D687" s="3" t="str">
        <f>IF(INDEX(Comp_interest!$E:$E,MATCH(Payments_2020!$B687,Comp_interest!$C:$C,0))=0,"",INDEX(Comp_interest!$E:$E,MATCH(Payments_2020!$B687,Comp_interest!$C:$C,0)))</f>
        <v>Annual report</v>
      </c>
      <c r="E687" s="3" t="str">
        <f>IF(INDEX(Comp_interest!$F:$F,MATCH(Payments_2020!$B687,Comp_interest!$C:$C,0))=0,"",INDEX(Comp_interest!$F:$F,MATCH(Payments_2020!$B687,Comp_interest!$C:$C,0)))</f>
        <v>Novartis has drugs for treating blood cancer (e.g. myelofibrosis, polycythemia vera) in its portfolio/pipeline</v>
      </c>
      <c r="F687" s="3" t="s">
        <v>1222</v>
      </c>
      <c r="G687" s="3" t="str">
        <f>INDEX(Pat_org!$B$3:$C$892,MATCH(Payments_2020!F687,Pat_org!$B$3:$B$892,0),2)</f>
        <v>Leukaemia CARE</v>
      </c>
      <c r="H687" s="3" t="str" cm="1">
        <f t="array" ref="H687">IF(INDEX(Pat_org!$D$2:$P$484,MATCH(Payments_2020!$G687,Pat_org!$D$2:$D$484,0),Pat_org!E$1)=0,"",(INDEX(Pat_org!$D$2:$P$484,MATCH(Payments_2020!$G687,Pat_org!$D$2:$D$484,0),Pat_org!E$1)))</f>
        <v>Include</v>
      </c>
      <c r="I687" s="3" cm="1">
        <f t="array" ref="I687">IF(INDEX(Pat_org!$D$2:$P$484,MATCH(Payments_2020!$G687,Pat_org!$D$2:$D$484,0),Pat_org!E$1)=0,"",(INDEX(Pat_org!$D$2:$P$484,MATCH(Payments_2020!$G687,Pat_org!$D$2:$D$484,0),Pat_org!$F$1)))</f>
        <v>0</v>
      </c>
      <c r="J687" s="3" t="str" cm="1">
        <f t="array" ref="J687">IF(INDEX(Pat_org!$D$2:$P$484,MATCH(Payments_2020!$G687,Pat_org!$D$2:$D$484,0),Pat_org!G$1)=0,"",(INDEX(Pat_org!$D$2:$P$484,MATCH(Payments_2020!$G687,Pat_org!$D$2:$D$484,0),Pat_org!G$1)))</f>
        <v>Support organisation</v>
      </c>
      <c r="K687" s="3" t="str" cm="1">
        <f t="array" ref="K687">IF(INDEX(Pat_org!$D$2:$P$484,MATCH(Payments_2020!$G687,Pat_org!$D$2:$D$484,0),Pat_org!H$1)=0,"",(INDEX(Pat_org!$D$2:$P$484,MATCH(Payments_2020!$G687,Pat_org!$D$2:$D$484,0),Pat_org!H$1)))</f>
        <v>03 Diseases of the blood or blood-forming organs  </v>
      </c>
      <c r="L687" s="3" t="str" cm="1">
        <f t="array" ref="L687">IF(INDEX(Pat_org!$D$2:$P$484,MATCH(Payments_2020!$G687,Pat_org!$D$2:$D$484,0),Pat_org!I$1)=0,"",(INDEX(Pat_org!$D$2:$P$484,MATCH(Payments_2020!$G687,Pat_org!$D$2:$D$484,0),Pat_org!I$1)))</f>
        <v>Blood cancer</v>
      </c>
      <c r="M687" s="3" cm="1">
        <f t="array" ref="M687">IF(INDEX(Pat_org!$D$2:$P$484,MATCH(Payments_2020!$G687,Pat_org!$D$2:$D$484,0),Pat_org!J$1)=0,"",(INDEX(Pat_org!$D$2:$P$484,MATCH(Payments_2020!$G687,Pat_org!$D$2:$D$484,0),Pat_org!J$1)))</f>
        <v>1183890</v>
      </c>
      <c r="N687" s="3" t="str" cm="1">
        <f t="array" ref="N687">IF(INDEX(Pat_org!$D$2:$P$484,MATCH(Payments_2020!$G687,Pat_org!$D$2:$D$484,0),Pat_org!K$1)=0,"",(INDEX(Pat_org!$D$2:$P$484,MATCH(Payments_2020!$G687,Pat_org!$D$2:$D$484,0),Pat_org!K$1)))</f>
        <v/>
      </c>
      <c r="O687" s="3" t="str" cm="1">
        <f t="array" ref="O687">IF(INDEX(Pat_org!$D$2:$P$484,MATCH(Payments_2020!$G687,Pat_org!$D$2:$D$484,0),Pat_org!L$1)=0,"",(INDEX(Pat_org!$D$2:$P$484,MATCH(Payments_2020!$G687,Pat_org!$D$2:$D$484,0),Pat_org!L$1)))</f>
        <v>UK</v>
      </c>
      <c r="P687" s="3" t="str" cm="1">
        <f t="array" ref="P687">IF(INDEX(Pat_org!$D$2:$P$484,MATCH(Payments_2020!$G687,Pat_org!$D$2:$D$484,0),Pat_org!M$1)=0,"",(INDEX(Pat_org!$D$2:$P$484,MATCH(Payments_2020!$G687,Pat_org!$D$2:$D$484,0),Pat_org!M$1)))</f>
        <v>https://www.leukaemiacare.org.uk/</v>
      </c>
      <c r="Q687" s="3" t="str" cm="1">
        <f t="array" ref="Q687">IFERROR(IF(INDEX(Pat_org!$D$2:$P$484,MATCH(Payments_2020!$G687,Pat_org!$D$2:$D$484,0),Pat_org!N$1)=0,"",(INDEX(Pat_org!$D$2:$P$484,MATCH(Payments_2020!$G687,Pat_org!$D$2:$D$484,0),Pat_org!N$1))),"")</f>
        <v>Not rare</v>
      </c>
      <c r="R687" s="3" t="str" cm="1">
        <f t="array" ref="R687">IF(INDEX(Pat_org!$D$2:$P$484,MATCH(Payments_2020!$G687,Pat_org!$D$2:$D$484,0),Pat_org!O$1)=0,"",(INDEX(Pat_org!$D$2:$P$484,MATCH(Payments_2020!$G687,Pat_org!$D$2:$D$484,0),Pat_org!O$1)))</f>
        <v>Single PO</v>
      </c>
      <c r="S687" s="3" t="str" cm="1">
        <f t="array" ref="S687">IF(INDEX(Pat_org!$D$2:$P$484,MATCH(Payments_2020!$G687,Pat_org!$D$2:$D$484,0),Pat_org!P$1)=0,"",(INDEX(Pat_org!$D$2:$P$484,MATCH(Payments_2020!$G687,Pat_org!$D$2:$D$484,0),Pat_org!P$1)))</f>
        <v/>
      </c>
      <c r="T687" s="3" t="s">
        <v>1223</v>
      </c>
      <c r="U687" s="3" t="s">
        <v>26</v>
      </c>
      <c r="V687" s="1">
        <v>2020</v>
      </c>
      <c r="W687" s="4" t="s">
        <v>27</v>
      </c>
      <c r="X687" s="40" t="str">
        <f t="shared" si="34"/>
        <v>2020GBP</v>
      </c>
      <c r="Y687" s="40">
        <v>990</v>
      </c>
      <c r="Z687" s="31" cm="1">
        <f t="array" ref="Z687">_xlfn.IFS(X687=GBP_2020,Y687,X687=GBP_2019,Y687*CPI_2019,X687=GBP_2018,Y687*CPI_2018,X687=EUR_2020,Y687*EURGBP_2020,X687=EUR_2019,(Y687*EURGBP_2019)*CPI_2019,X687=EUR_2018,(Y687*EURGBP_2018)*CPI_2018,X687=USD_2020,Y687*USDGBP_2020,X687=USD_2019,(Y687*USDGBP_2019)*CPI_2019,X687=USD_2018,(Y687*USDGBP_2018)*CPI_2018,X687=CHF_2020,Y687*CHFGBP_2020,X687=CHF_2019,(Y687*CHFGBP_2019)*CPI_2019,X687=CHF_2018,(Y687*CHFGBP_2018)*CPI_2018,X687=SEK_2020,Y687*SEKGBP_2020,X687=SEK_2019,(Y687*SEKGBP_2019)*CPI_2019,X687=SEK_2018,(Y687*SEKGBP_2018)*CPI_2018,X687=NKK_2020,Y687*NKKGBP_2020,X687=NKK_2019,(Y687*NKKGBP_2019)*CPI_2019,X687=NKK_2018,(Y687*NKKGBP_2018)*CPI_2018,X687=DKK_2020,Y687*DKKGBP_2020,X687=DKK_2019,(Y687*DKKGBP_2019)*CPI_2019,X687=DKK_2018,(Y687*DKKGBP_2018)*CPI_2018)</f>
        <v>990</v>
      </c>
      <c r="AA687" s="1">
        <v>1</v>
      </c>
    </row>
    <row r="688" spans="1:27" s="3" customFormat="1" x14ac:dyDescent="0.35">
      <c r="A688" s="3" t="s">
        <v>1193</v>
      </c>
      <c r="B688" s="3" t="str">
        <f t="shared" si="32"/>
        <v>NovartisBlood cancer</v>
      </c>
      <c r="C688" s="3" t="str">
        <f>IF(INDEX(Comp_interest!$D:$D,MATCH(Payments_2020!$B688,Comp_interest!$C:$C,0))=0,"",INDEX(Comp_interest!$D:$D,MATCH(Payments_2020!$B688,Comp_interest!$C:$C,0)))</f>
        <v>Maybe yes</v>
      </c>
      <c r="D688" s="3" t="str">
        <f>IF(INDEX(Comp_interest!$E:$E,MATCH(Payments_2020!$B688,Comp_interest!$C:$C,0))=0,"",INDEX(Comp_interest!$E:$E,MATCH(Payments_2020!$B688,Comp_interest!$C:$C,0)))</f>
        <v>Annual report</v>
      </c>
      <c r="E688" s="3" t="str">
        <f>IF(INDEX(Comp_interest!$F:$F,MATCH(Payments_2020!$B688,Comp_interest!$C:$C,0))=0,"",INDEX(Comp_interest!$F:$F,MATCH(Payments_2020!$B688,Comp_interest!$C:$C,0)))</f>
        <v>Novartis has drugs for treating blood cancer (e.g. myelofibrosis, polycythemia vera) in its portfolio/pipeline</v>
      </c>
      <c r="F688" s="3" t="s">
        <v>1222</v>
      </c>
      <c r="G688" s="3" t="str">
        <f>INDEX(Pat_org!$B$3:$C$892,MATCH(Payments_2020!F688,Pat_org!$B$3:$B$892,0),2)</f>
        <v>Leukaemia CARE</v>
      </c>
      <c r="H688" s="3" t="str" cm="1">
        <f t="array" ref="H688">IF(INDEX(Pat_org!$D$2:$P$484,MATCH(Payments_2020!$G688,Pat_org!$D$2:$D$484,0),Pat_org!E$1)=0,"",(INDEX(Pat_org!$D$2:$P$484,MATCH(Payments_2020!$G688,Pat_org!$D$2:$D$484,0),Pat_org!E$1)))</f>
        <v>Include</v>
      </c>
      <c r="I688" s="3" cm="1">
        <f t="array" ref="I688">IF(INDEX(Pat_org!$D$2:$P$484,MATCH(Payments_2020!$G688,Pat_org!$D$2:$D$484,0),Pat_org!E$1)=0,"",(INDEX(Pat_org!$D$2:$P$484,MATCH(Payments_2020!$G688,Pat_org!$D$2:$D$484,0),Pat_org!$F$1)))</f>
        <v>0</v>
      </c>
      <c r="J688" s="3" t="str" cm="1">
        <f t="array" ref="J688">IF(INDEX(Pat_org!$D$2:$P$484,MATCH(Payments_2020!$G688,Pat_org!$D$2:$D$484,0),Pat_org!G$1)=0,"",(INDEX(Pat_org!$D$2:$P$484,MATCH(Payments_2020!$G688,Pat_org!$D$2:$D$484,0),Pat_org!G$1)))</f>
        <v>Support organisation</v>
      </c>
      <c r="K688" s="3" t="str" cm="1">
        <f t="array" ref="K688">IF(INDEX(Pat_org!$D$2:$P$484,MATCH(Payments_2020!$G688,Pat_org!$D$2:$D$484,0),Pat_org!H$1)=0,"",(INDEX(Pat_org!$D$2:$P$484,MATCH(Payments_2020!$G688,Pat_org!$D$2:$D$484,0),Pat_org!H$1)))</f>
        <v>03 Diseases of the blood or blood-forming organs  </v>
      </c>
      <c r="L688" s="3" t="str" cm="1">
        <f t="array" ref="L688">IF(INDEX(Pat_org!$D$2:$P$484,MATCH(Payments_2020!$G688,Pat_org!$D$2:$D$484,0),Pat_org!I$1)=0,"",(INDEX(Pat_org!$D$2:$P$484,MATCH(Payments_2020!$G688,Pat_org!$D$2:$D$484,0),Pat_org!I$1)))</f>
        <v>Blood cancer</v>
      </c>
      <c r="M688" s="3" cm="1">
        <f t="array" ref="M688">IF(INDEX(Pat_org!$D$2:$P$484,MATCH(Payments_2020!$G688,Pat_org!$D$2:$D$484,0),Pat_org!J$1)=0,"",(INDEX(Pat_org!$D$2:$P$484,MATCH(Payments_2020!$G688,Pat_org!$D$2:$D$484,0),Pat_org!J$1)))</f>
        <v>1183890</v>
      </c>
      <c r="N688" s="3" t="str" cm="1">
        <f t="array" ref="N688">IF(INDEX(Pat_org!$D$2:$P$484,MATCH(Payments_2020!$G688,Pat_org!$D$2:$D$484,0),Pat_org!K$1)=0,"",(INDEX(Pat_org!$D$2:$P$484,MATCH(Payments_2020!$G688,Pat_org!$D$2:$D$484,0),Pat_org!K$1)))</f>
        <v/>
      </c>
      <c r="O688" s="3" t="str" cm="1">
        <f t="array" ref="O688">IF(INDEX(Pat_org!$D$2:$P$484,MATCH(Payments_2020!$G688,Pat_org!$D$2:$D$484,0),Pat_org!L$1)=0,"",(INDEX(Pat_org!$D$2:$P$484,MATCH(Payments_2020!$G688,Pat_org!$D$2:$D$484,0),Pat_org!L$1)))</f>
        <v>UK</v>
      </c>
      <c r="P688" s="3" t="str" cm="1">
        <f t="array" ref="P688">IF(INDEX(Pat_org!$D$2:$P$484,MATCH(Payments_2020!$G688,Pat_org!$D$2:$D$484,0),Pat_org!M$1)=0,"",(INDEX(Pat_org!$D$2:$P$484,MATCH(Payments_2020!$G688,Pat_org!$D$2:$D$484,0),Pat_org!M$1)))</f>
        <v>https://www.leukaemiacare.org.uk/</v>
      </c>
      <c r="Q688" s="3" t="str" cm="1">
        <f t="array" ref="Q688">IFERROR(IF(INDEX(Pat_org!$D$2:$P$484,MATCH(Payments_2020!$G688,Pat_org!$D$2:$D$484,0),Pat_org!N$1)=0,"",(INDEX(Pat_org!$D$2:$P$484,MATCH(Payments_2020!$G688,Pat_org!$D$2:$D$484,0),Pat_org!N$1))),"")</f>
        <v>Not rare</v>
      </c>
      <c r="R688" s="3" t="str" cm="1">
        <f t="array" ref="R688">IF(INDEX(Pat_org!$D$2:$P$484,MATCH(Payments_2020!$G688,Pat_org!$D$2:$D$484,0),Pat_org!O$1)=0,"",(INDEX(Pat_org!$D$2:$P$484,MATCH(Payments_2020!$G688,Pat_org!$D$2:$D$484,0),Pat_org!O$1)))</f>
        <v>Single PO</v>
      </c>
      <c r="S688" s="3" t="str" cm="1">
        <f t="array" ref="S688">IF(INDEX(Pat_org!$D$2:$P$484,MATCH(Payments_2020!$G688,Pat_org!$D$2:$D$484,0),Pat_org!P$1)=0,"",(INDEX(Pat_org!$D$2:$P$484,MATCH(Payments_2020!$G688,Pat_org!$D$2:$D$484,0),Pat_org!P$1)))</f>
        <v/>
      </c>
      <c r="T688" s="3" t="s">
        <v>1223</v>
      </c>
      <c r="U688" s="3" t="s">
        <v>26</v>
      </c>
      <c r="V688" s="1">
        <v>2020</v>
      </c>
      <c r="W688" s="4" t="s">
        <v>27</v>
      </c>
      <c r="X688" s="40" t="str">
        <f t="shared" si="34"/>
        <v>2020GBP</v>
      </c>
      <c r="Y688" s="40">
        <v>110</v>
      </c>
      <c r="Z688" s="31" cm="1">
        <f t="array" ref="Z688">_xlfn.IFS(X688=GBP_2020,Y688,X688=GBP_2019,Y688*CPI_2019,X688=GBP_2018,Y688*CPI_2018,X688=EUR_2020,Y688*EURGBP_2020,X688=EUR_2019,(Y688*EURGBP_2019)*CPI_2019,X688=EUR_2018,(Y688*EURGBP_2018)*CPI_2018,X688=USD_2020,Y688*USDGBP_2020,X688=USD_2019,(Y688*USDGBP_2019)*CPI_2019,X688=USD_2018,(Y688*USDGBP_2018)*CPI_2018,X688=CHF_2020,Y688*CHFGBP_2020,X688=CHF_2019,(Y688*CHFGBP_2019)*CPI_2019,X688=CHF_2018,(Y688*CHFGBP_2018)*CPI_2018,X688=SEK_2020,Y688*SEKGBP_2020,X688=SEK_2019,(Y688*SEKGBP_2019)*CPI_2019,X688=SEK_2018,(Y688*SEKGBP_2018)*CPI_2018,X688=NKK_2020,Y688*NKKGBP_2020,X688=NKK_2019,(Y688*NKKGBP_2019)*CPI_2019,X688=NKK_2018,(Y688*NKKGBP_2018)*CPI_2018,X688=DKK_2020,Y688*DKKGBP_2020,X688=DKK_2019,(Y688*DKKGBP_2019)*CPI_2019,X688=DKK_2018,(Y688*DKKGBP_2018)*CPI_2018)</f>
        <v>110</v>
      </c>
      <c r="AA688" s="1">
        <v>1</v>
      </c>
    </row>
    <row r="689" spans="1:27" s="3" customFormat="1" x14ac:dyDescent="0.35">
      <c r="A689" s="3" t="s">
        <v>1193</v>
      </c>
      <c r="B689" s="3" t="str">
        <f t="shared" si="32"/>
        <v>NovartisBlood cancer</v>
      </c>
      <c r="C689" s="3" t="str">
        <f>IF(INDEX(Comp_interest!$D:$D,MATCH(Payments_2020!$B689,Comp_interest!$C:$C,0))=0,"",INDEX(Comp_interest!$D:$D,MATCH(Payments_2020!$B689,Comp_interest!$C:$C,0)))</f>
        <v>Maybe yes</v>
      </c>
      <c r="D689" s="3" t="str">
        <f>IF(INDEX(Comp_interest!$E:$E,MATCH(Payments_2020!$B689,Comp_interest!$C:$C,0))=0,"",INDEX(Comp_interest!$E:$E,MATCH(Payments_2020!$B689,Comp_interest!$C:$C,0)))</f>
        <v>Annual report</v>
      </c>
      <c r="E689" s="3" t="str">
        <f>IF(INDEX(Comp_interest!$F:$F,MATCH(Payments_2020!$B689,Comp_interest!$C:$C,0))=0,"",INDEX(Comp_interest!$F:$F,MATCH(Payments_2020!$B689,Comp_interest!$C:$C,0)))</f>
        <v>Novartis has drugs for treating blood cancer (e.g. myelofibrosis, polycythemia vera) in its portfolio/pipeline</v>
      </c>
      <c r="F689" s="3" t="s">
        <v>1222</v>
      </c>
      <c r="G689" s="3" t="str">
        <f>INDEX(Pat_org!$B$3:$C$892,MATCH(Payments_2020!F689,Pat_org!$B$3:$B$892,0),2)</f>
        <v>Leukaemia CARE</v>
      </c>
      <c r="H689" s="3" t="str" cm="1">
        <f t="array" ref="H689">IF(INDEX(Pat_org!$D$2:$P$484,MATCH(Payments_2020!$G689,Pat_org!$D$2:$D$484,0),Pat_org!E$1)=0,"",(INDEX(Pat_org!$D$2:$P$484,MATCH(Payments_2020!$G689,Pat_org!$D$2:$D$484,0),Pat_org!E$1)))</f>
        <v>Include</v>
      </c>
      <c r="I689" s="3" cm="1">
        <f t="array" ref="I689">IF(INDEX(Pat_org!$D$2:$P$484,MATCH(Payments_2020!$G689,Pat_org!$D$2:$D$484,0),Pat_org!E$1)=0,"",(INDEX(Pat_org!$D$2:$P$484,MATCH(Payments_2020!$G689,Pat_org!$D$2:$D$484,0),Pat_org!$F$1)))</f>
        <v>0</v>
      </c>
      <c r="J689" s="3" t="str" cm="1">
        <f t="array" ref="J689">IF(INDEX(Pat_org!$D$2:$P$484,MATCH(Payments_2020!$G689,Pat_org!$D$2:$D$484,0),Pat_org!G$1)=0,"",(INDEX(Pat_org!$D$2:$P$484,MATCH(Payments_2020!$G689,Pat_org!$D$2:$D$484,0),Pat_org!G$1)))</f>
        <v>Support organisation</v>
      </c>
      <c r="K689" s="3" t="str" cm="1">
        <f t="array" ref="K689">IF(INDEX(Pat_org!$D$2:$P$484,MATCH(Payments_2020!$G689,Pat_org!$D$2:$D$484,0),Pat_org!H$1)=0,"",(INDEX(Pat_org!$D$2:$P$484,MATCH(Payments_2020!$G689,Pat_org!$D$2:$D$484,0),Pat_org!H$1)))</f>
        <v>03 Diseases of the blood or blood-forming organs  </v>
      </c>
      <c r="L689" s="3" t="str" cm="1">
        <f t="array" ref="L689">IF(INDEX(Pat_org!$D$2:$P$484,MATCH(Payments_2020!$G689,Pat_org!$D$2:$D$484,0),Pat_org!I$1)=0,"",(INDEX(Pat_org!$D$2:$P$484,MATCH(Payments_2020!$G689,Pat_org!$D$2:$D$484,0),Pat_org!I$1)))</f>
        <v>Blood cancer</v>
      </c>
      <c r="M689" s="3" cm="1">
        <f t="array" ref="M689">IF(INDEX(Pat_org!$D$2:$P$484,MATCH(Payments_2020!$G689,Pat_org!$D$2:$D$484,0),Pat_org!J$1)=0,"",(INDEX(Pat_org!$D$2:$P$484,MATCH(Payments_2020!$G689,Pat_org!$D$2:$D$484,0),Pat_org!J$1)))</f>
        <v>1183890</v>
      </c>
      <c r="N689" s="3" t="str" cm="1">
        <f t="array" ref="N689">IF(INDEX(Pat_org!$D$2:$P$484,MATCH(Payments_2020!$G689,Pat_org!$D$2:$D$484,0),Pat_org!K$1)=0,"",(INDEX(Pat_org!$D$2:$P$484,MATCH(Payments_2020!$G689,Pat_org!$D$2:$D$484,0),Pat_org!K$1)))</f>
        <v/>
      </c>
      <c r="O689" s="3" t="str" cm="1">
        <f t="array" ref="O689">IF(INDEX(Pat_org!$D$2:$P$484,MATCH(Payments_2020!$G689,Pat_org!$D$2:$D$484,0),Pat_org!L$1)=0,"",(INDEX(Pat_org!$D$2:$P$484,MATCH(Payments_2020!$G689,Pat_org!$D$2:$D$484,0),Pat_org!L$1)))</f>
        <v>UK</v>
      </c>
      <c r="P689" s="3" t="str" cm="1">
        <f t="array" ref="P689">IF(INDEX(Pat_org!$D$2:$P$484,MATCH(Payments_2020!$G689,Pat_org!$D$2:$D$484,0),Pat_org!M$1)=0,"",(INDEX(Pat_org!$D$2:$P$484,MATCH(Payments_2020!$G689,Pat_org!$D$2:$D$484,0),Pat_org!M$1)))</f>
        <v>https://www.leukaemiacare.org.uk/</v>
      </c>
      <c r="Q689" s="3" t="str" cm="1">
        <f t="array" ref="Q689">IFERROR(IF(INDEX(Pat_org!$D$2:$P$484,MATCH(Payments_2020!$G689,Pat_org!$D$2:$D$484,0),Pat_org!N$1)=0,"",(INDEX(Pat_org!$D$2:$P$484,MATCH(Payments_2020!$G689,Pat_org!$D$2:$D$484,0),Pat_org!N$1))),"")</f>
        <v>Not rare</v>
      </c>
      <c r="R689" s="3" t="str" cm="1">
        <f t="array" ref="R689">IF(INDEX(Pat_org!$D$2:$P$484,MATCH(Payments_2020!$G689,Pat_org!$D$2:$D$484,0),Pat_org!O$1)=0,"",(INDEX(Pat_org!$D$2:$P$484,MATCH(Payments_2020!$G689,Pat_org!$D$2:$D$484,0),Pat_org!O$1)))</f>
        <v>Single PO</v>
      </c>
      <c r="S689" s="3" t="str" cm="1">
        <f t="array" ref="S689">IF(INDEX(Pat_org!$D$2:$P$484,MATCH(Payments_2020!$G689,Pat_org!$D$2:$D$484,0),Pat_org!P$1)=0,"",(INDEX(Pat_org!$D$2:$P$484,MATCH(Payments_2020!$G689,Pat_org!$D$2:$D$484,0),Pat_org!P$1)))</f>
        <v/>
      </c>
      <c r="T689" s="3" t="s">
        <v>1223</v>
      </c>
      <c r="U689" s="3" t="s">
        <v>26</v>
      </c>
      <c r="V689" s="1">
        <v>2020</v>
      </c>
      <c r="W689" s="4" t="s">
        <v>27</v>
      </c>
      <c r="X689" s="40" t="str">
        <f t="shared" si="34"/>
        <v>2020GBP</v>
      </c>
      <c r="Y689" s="40">
        <v>495</v>
      </c>
      <c r="Z689" s="31" cm="1">
        <f t="array" ref="Z689">_xlfn.IFS(X689=GBP_2020,Y689,X689=GBP_2019,Y689*CPI_2019,X689=GBP_2018,Y689*CPI_2018,X689=EUR_2020,Y689*EURGBP_2020,X689=EUR_2019,(Y689*EURGBP_2019)*CPI_2019,X689=EUR_2018,(Y689*EURGBP_2018)*CPI_2018,X689=USD_2020,Y689*USDGBP_2020,X689=USD_2019,(Y689*USDGBP_2019)*CPI_2019,X689=USD_2018,(Y689*USDGBP_2018)*CPI_2018,X689=CHF_2020,Y689*CHFGBP_2020,X689=CHF_2019,(Y689*CHFGBP_2019)*CPI_2019,X689=CHF_2018,(Y689*CHFGBP_2018)*CPI_2018,X689=SEK_2020,Y689*SEKGBP_2020,X689=SEK_2019,(Y689*SEKGBP_2019)*CPI_2019,X689=SEK_2018,(Y689*SEKGBP_2018)*CPI_2018,X689=NKK_2020,Y689*NKKGBP_2020,X689=NKK_2019,(Y689*NKKGBP_2019)*CPI_2019,X689=NKK_2018,(Y689*NKKGBP_2018)*CPI_2018,X689=DKK_2020,Y689*DKKGBP_2020,X689=DKK_2019,(Y689*DKKGBP_2019)*CPI_2019,X689=DKK_2018,(Y689*DKKGBP_2018)*CPI_2018)</f>
        <v>495</v>
      </c>
      <c r="AA689" s="1">
        <v>1</v>
      </c>
    </row>
    <row r="690" spans="1:27" s="3" customFormat="1" x14ac:dyDescent="0.35">
      <c r="A690" s="3" t="s">
        <v>1193</v>
      </c>
      <c r="B690" s="3" t="str">
        <f t="shared" si="32"/>
        <v>NovartisLymphoma</v>
      </c>
      <c r="C690" s="3" t="str">
        <f>IF(INDEX(Comp_interest!$D:$D,MATCH(Payments_2020!$B690,Comp_interest!$C:$C,0))=0,"",INDEX(Comp_interest!$D:$D,MATCH(Payments_2020!$B690,Comp_interest!$C:$C,0)))</f>
        <v>Definitely yes</v>
      </c>
      <c r="D690" s="3" t="str">
        <f>IF(INDEX(Comp_interest!$E:$E,MATCH(Payments_2020!$B690,Comp_interest!$C:$C,0))=0,"",INDEX(Comp_interest!$E:$E,MATCH(Payments_2020!$B690,Comp_interest!$C:$C,0)))</f>
        <v>Annual report</v>
      </c>
      <c r="E690" s="3" t="str">
        <f>IF(INDEX(Comp_interest!$F:$F,MATCH(Payments_2020!$B690,Comp_interest!$C:$C,0))=0,"",INDEX(Comp_interest!$F:$F,MATCH(Payments_2020!$B690,Comp_interest!$C:$C,0)))</f>
        <v/>
      </c>
      <c r="F690" s="3" t="s">
        <v>553</v>
      </c>
      <c r="G690" s="3" t="str">
        <f>INDEX(Pat_org!$B$3:$C$892,MATCH(Payments_2020!F690,Pat_org!$B$3:$B$892,0),2)</f>
        <v>Lymphoma Action</v>
      </c>
      <c r="H690" s="3" t="str" cm="1">
        <f t="array" ref="H690">IF(INDEX(Pat_org!$D$2:$P$484,MATCH(Payments_2020!$G690,Pat_org!$D$2:$D$484,0),Pat_org!E$1)=0,"",(INDEX(Pat_org!$D$2:$P$484,MATCH(Payments_2020!$G690,Pat_org!$D$2:$D$484,0),Pat_org!E$1)))</f>
        <v>Include</v>
      </c>
      <c r="I690" s="3" cm="1">
        <f t="array" ref="I690">IF(INDEX(Pat_org!$D$2:$P$484,MATCH(Payments_2020!$G690,Pat_org!$D$2:$D$484,0),Pat_org!E$1)=0,"",(INDEX(Pat_org!$D$2:$P$484,MATCH(Payments_2020!$G690,Pat_org!$D$2:$D$484,0),Pat_org!$F$1)))</f>
        <v>0</v>
      </c>
      <c r="J690" s="3" t="str" cm="1">
        <f t="array" ref="J690">IF(INDEX(Pat_org!$D$2:$P$484,MATCH(Payments_2020!$G690,Pat_org!$D$2:$D$484,0),Pat_org!G$1)=0,"",(INDEX(Pat_org!$D$2:$P$484,MATCH(Payments_2020!$G690,Pat_org!$D$2:$D$484,0),Pat_org!G$1)))</f>
        <v>Support organisation</v>
      </c>
      <c r="K690" s="3" t="str" cm="1">
        <f t="array" ref="K690">IF(INDEX(Pat_org!$D$2:$P$484,MATCH(Payments_2020!$G690,Pat_org!$D$2:$D$484,0),Pat_org!H$1)=0,"",(INDEX(Pat_org!$D$2:$P$484,MATCH(Payments_2020!$G690,Pat_org!$D$2:$D$484,0),Pat_org!H$1)))</f>
        <v>02 Neoplasms  </v>
      </c>
      <c r="L690" s="3" t="str" cm="1">
        <f t="array" ref="L690">IF(INDEX(Pat_org!$D$2:$P$484,MATCH(Payments_2020!$G690,Pat_org!$D$2:$D$484,0),Pat_org!I$1)=0,"",(INDEX(Pat_org!$D$2:$P$484,MATCH(Payments_2020!$G690,Pat_org!$D$2:$D$484,0),Pat_org!I$1)))</f>
        <v>Lymphoma</v>
      </c>
      <c r="M690" s="3" cm="1">
        <f t="array" ref="M690">IF(INDEX(Pat_org!$D$2:$P$484,MATCH(Payments_2020!$G690,Pat_org!$D$2:$D$484,0),Pat_org!J$1)=0,"",(INDEX(Pat_org!$D$2:$P$484,MATCH(Payments_2020!$G690,Pat_org!$D$2:$D$484,0),Pat_org!J$1)))</f>
        <v>1068395</v>
      </c>
      <c r="N690" s="3" t="str" cm="1">
        <f t="array" ref="N690">IF(INDEX(Pat_org!$D$2:$P$484,MATCH(Payments_2020!$G690,Pat_org!$D$2:$D$484,0),Pat_org!K$1)=0,"",(INDEX(Pat_org!$D$2:$P$484,MATCH(Payments_2020!$G690,Pat_org!$D$2:$D$484,0),Pat_org!K$1)))</f>
        <v/>
      </c>
      <c r="O690" s="3" t="str" cm="1">
        <f t="array" ref="O690">IF(INDEX(Pat_org!$D$2:$P$484,MATCH(Payments_2020!$G690,Pat_org!$D$2:$D$484,0),Pat_org!L$1)=0,"",(INDEX(Pat_org!$D$2:$P$484,MATCH(Payments_2020!$G690,Pat_org!$D$2:$D$484,0),Pat_org!L$1)))</f>
        <v>UK</v>
      </c>
      <c r="P690" s="3" t="str" cm="1">
        <f t="array" ref="P690">IF(INDEX(Pat_org!$D$2:$P$484,MATCH(Payments_2020!$G690,Pat_org!$D$2:$D$484,0),Pat_org!M$1)=0,"",(INDEX(Pat_org!$D$2:$P$484,MATCH(Payments_2020!$G690,Pat_org!$D$2:$D$484,0),Pat_org!M$1)))</f>
        <v>https://lymphoma-action.org.uk/about-us</v>
      </c>
      <c r="Q690" s="3" t="str" cm="1">
        <f t="array" ref="Q690">IFERROR(IF(INDEX(Pat_org!$D$2:$P$484,MATCH(Payments_2020!$G690,Pat_org!$D$2:$D$484,0),Pat_org!N$1)=0,"",(INDEX(Pat_org!$D$2:$P$484,MATCH(Payments_2020!$G690,Pat_org!$D$2:$D$484,0),Pat_org!N$1))),"")</f>
        <v>Not rare</v>
      </c>
      <c r="R690" s="3" t="str" cm="1">
        <f t="array" ref="R690">IF(INDEX(Pat_org!$D$2:$P$484,MATCH(Payments_2020!$G690,Pat_org!$D$2:$D$484,0),Pat_org!O$1)=0,"",(INDEX(Pat_org!$D$2:$P$484,MATCH(Payments_2020!$G690,Pat_org!$D$2:$D$484,0),Pat_org!O$1)))</f>
        <v>Single PO</v>
      </c>
      <c r="S690" s="3" t="str" cm="1">
        <f t="array" ref="S690">IF(INDEX(Pat_org!$D$2:$P$484,MATCH(Payments_2020!$G690,Pat_org!$D$2:$D$484,0),Pat_org!P$1)=0,"",(INDEX(Pat_org!$D$2:$P$484,MATCH(Payments_2020!$G690,Pat_org!$D$2:$D$484,0),Pat_org!P$1)))</f>
        <v/>
      </c>
      <c r="T690" s="3" t="s">
        <v>1207</v>
      </c>
      <c r="U690" s="3" t="s">
        <v>26</v>
      </c>
      <c r="V690" s="1">
        <v>2020</v>
      </c>
      <c r="W690" s="4" t="s">
        <v>27</v>
      </c>
      <c r="X690" s="40" t="str">
        <f t="shared" si="34"/>
        <v>2020GBP</v>
      </c>
      <c r="Y690" s="40">
        <v>15732</v>
      </c>
      <c r="Z690" s="31" cm="1">
        <f t="array" ref="Z690">_xlfn.IFS(X690=GBP_2020,Y690,X690=GBP_2019,Y690*CPI_2019,X690=GBP_2018,Y690*CPI_2018,X690=EUR_2020,Y690*EURGBP_2020,X690=EUR_2019,(Y690*EURGBP_2019)*CPI_2019,X690=EUR_2018,(Y690*EURGBP_2018)*CPI_2018,X690=USD_2020,Y690*USDGBP_2020,X690=USD_2019,(Y690*USDGBP_2019)*CPI_2019,X690=USD_2018,(Y690*USDGBP_2018)*CPI_2018,X690=CHF_2020,Y690*CHFGBP_2020,X690=CHF_2019,(Y690*CHFGBP_2019)*CPI_2019,X690=CHF_2018,(Y690*CHFGBP_2018)*CPI_2018,X690=SEK_2020,Y690*SEKGBP_2020,X690=SEK_2019,(Y690*SEKGBP_2019)*CPI_2019,X690=SEK_2018,(Y690*SEKGBP_2018)*CPI_2018,X690=NKK_2020,Y690*NKKGBP_2020,X690=NKK_2019,(Y690*NKKGBP_2019)*CPI_2019,X690=NKK_2018,(Y690*NKKGBP_2018)*CPI_2018,X690=DKK_2020,Y690*DKKGBP_2020,X690=DKK_2019,(Y690*DKKGBP_2019)*CPI_2019,X690=DKK_2018,(Y690*DKKGBP_2018)*CPI_2018)</f>
        <v>15732</v>
      </c>
      <c r="AA690" s="1">
        <v>1</v>
      </c>
    </row>
    <row r="691" spans="1:27" s="3" customFormat="1" x14ac:dyDescent="0.35">
      <c r="A691" s="3" t="s">
        <v>1193</v>
      </c>
      <c r="B691" s="3" t="str">
        <f t="shared" si="32"/>
        <v>NovartisLymphoma</v>
      </c>
      <c r="C691" s="3" t="str">
        <f>IF(INDEX(Comp_interest!$D:$D,MATCH(Payments_2020!$B691,Comp_interest!$C:$C,0))=0,"",INDEX(Comp_interest!$D:$D,MATCH(Payments_2020!$B691,Comp_interest!$C:$C,0)))</f>
        <v>Definitely yes</v>
      </c>
      <c r="D691" s="3" t="str">
        <f>IF(INDEX(Comp_interest!$E:$E,MATCH(Payments_2020!$B691,Comp_interest!$C:$C,0))=0,"",INDEX(Comp_interest!$E:$E,MATCH(Payments_2020!$B691,Comp_interest!$C:$C,0)))</f>
        <v>Annual report</v>
      </c>
      <c r="E691" s="3" t="str">
        <f>IF(INDEX(Comp_interest!$F:$F,MATCH(Payments_2020!$B691,Comp_interest!$C:$C,0))=0,"",INDEX(Comp_interest!$F:$F,MATCH(Payments_2020!$B691,Comp_interest!$C:$C,0)))</f>
        <v/>
      </c>
      <c r="F691" s="3" t="s">
        <v>553</v>
      </c>
      <c r="G691" s="3" t="str">
        <f>INDEX(Pat_org!$B$3:$C$892,MATCH(Payments_2020!F691,Pat_org!$B$3:$B$892,0),2)</f>
        <v>Lymphoma Action</v>
      </c>
      <c r="H691" s="3" t="str" cm="1">
        <f t="array" ref="H691">IF(INDEX(Pat_org!$D$2:$P$484,MATCH(Payments_2020!$G691,Pat_org!$D$2:$D$484,0),Pat_org!E$1)=0,"",(INDEX(Pat_org!$D$2:$P$484,MATCH(Payments_2020!$G691,Pat_org!$D$2:$D$484,0),Pat_org!E$1)))</f>
        <v>Include</v>
      </c>
      <c r="I691" s="3" cm="1">
        <f t="array" ref="I691">IF(INDEX(Pat_org!$D$2:$P$484,MATCH(Payments_2020!$G691,Pat_org!$D$2:$D$484,0),Pat_org!E$1)=0,"",(INDEX(Pat_org!$D$2:$P$484,MATCH(Payments_2020!$G691,Pat_org!$D$2:$D$484,0),Pat_org!$F$1)))</f>
        <v>0</v>
      </c>
      <c r="J691" s="3" t="str" cm="1">
        <f t="array" ref="J691">IF(INDEX(Pat_org!$D$2:$P$484,MATCH(Payments_2020!$G691,Pat_org!$D$2:$D$484,0),Pat_org!G$1)=0,"",(INDEX(Pat_org!$D$2:$P$484,MATCH(Payments_2020!$G691,Pat_org!$D$2:$D$484,0),Pat_org!G$1)))</f>
        <v>Support organisation</v>
      </c>
      <c r="K691" s="3" t="str" cm="1">
        <f t="array" ref="K691">IF(INDEX(Pat_org!$D$2:$P$484,MATCH(Payments_2020!$G691,Pat_org!$D$2:$D$484,0),Pat_org!H$1)=0,"",(INDEX(Pat_org!$D$2:$P$484,MATCH(Payments_2020!$G691,Pat_org!$D$2:$D$484,0),Pat_org!H$1)))</f>
        <v>02 Neoplasms  </v>
      </c>
      <c r="L691" s="3" t="str" cm="1">
        <f t="array" ref="L691">IF(INDEX(Pat_org!$D$2:$P$484,MATCH(Payments_2020!$G691,Pat_org!$D$2:$D$484,0),Pat_org!I$1)=0,"",(INDEX(Pat_org!$D$2:$P$484,MATCH(Payments_2020!$G691,Pat_org!$D$2:$D$484,0),Pat_org!I$1)))</f>
        <v>Lymphoma</v>
      </c>
      <c r="M691" s="3" cm="1">
        <f t="array" ref="M691">IF(INDEX(Pat_org!$D$2:$P$484,MATCH(Payments_2020!$G691,Pat_org!$D$2:$D$484,0),Pat_org!J$1)=0,"",(INDEX(Pat_org!$D$2:$P$484,MATCH(Payments_2020!$G691,Pat_org!$D$2:$D$484,0),Pat_org!J$1)))</f>
        <v>1068395</v>
      </c>
      <c r="N691" s="3" t="str" cm="1">
        <f t="array" ref="N691">IF(INDEX(Pat_org!$D$2:$P$484,MATCH(Payments_2020!$G691,Pat_org!$D$2:$D$484,0),Pat_org!K$1)=0,"",(INDEX(Pat_org!$D$2:$P$484,MATCH(Payments_2020!$G691,Pat_org!$D$2:$D$484,0),Pat_org!K$1)))</f>
        <v/>
      </c>
      <c r="O691" s="3" t="str" cm="1">
        <f t="array" ref="O691">IF(INDEX(Pat_org!$D$2:$P$484,MATCH(Payments_2020!$G691,Pat_org!$D$2:$D$484,0),Pat_org!L$1)=0,"",(INDEX(Pat_org!$D$2:$P$484,MATCH(Payments_2020!$G691,Pat_org!$D$2:$D$484,0),Pat_org!L$1)))</f>
        <v>UK</v>
      </c>
      <c r="P691" s="3" t="str" cm="1">
        <f t="array" ref="P691">IF(INDEX(Pat_org!$D$2:$P$484,MATCH(Payments_2020!$G691,Pat_org!$D$2:$D$484,0),Pat_org!M$1)=0,"",(INDEX(Pat_org!$D$2:$P$484,MATCH(Payments_2020!$G691,Pat_org!$D$2:$D$484,0),Pat_org!M$1)))</f>
        <v>https://lymphoma-action.org.uk/about-us</v>
      </c>
      <c r="Q691" s="3" t="str" cm="1">
        <f t="array" ref="Q691">IFERROR(IF(INDEX(Pat_org!$D$2:$P$484,MATCH(Payments_2020!$G691,Pat_org!$D$2:$D$484,0),Pat_org!N$1)=0,"",(INDEX(Pat_org!$D$2:$P$484,MATCH(Payments_2020!$G691,Pat_org!$D$2:$D$484,0),Pat_org!N$1))),"")</f>
        <v>Not rare</v>
      </c>
      <c r="R691" s="3" t="str" cm="1">
        <f t="array" ref="R691">IF(INDEX(Pat_org!$D$2:$P$484,MATCH(Payments_2020!$G691,Pat_org!$D$2:$D$484,0),Pat_org!O$1)=0,"",(INDEX(Pat_org!$D$2:$P$484,MATCH(Payments_2020!$G691,Pat_org!$D$2:$D$484,0),Pat_org!O$1)))</f>
        <v>Single PO</v>
      </c>
      <c r="S691" s="3" t="str" cm="1">
        <f t="array" ref="S691">IF(INDEX(Pat_org!$D$2:$P$484,MATCH(Payments_2020!$G691,Pat_org!$D$2:$D$484,0),Pat_org!P$1)=0,"",(INDEX(Pat_org!$D$2:$P$484,MATCH(Payments_2020!$G691,Pat_org!$D$2:$D$484,0),Pat_org!P$1)))</f>
        <v/>
      </c>
      <c r="T691" s="3" t="s">
        <v>1223</v>
      </c>
      <c r="U691" s="3" t="s">
        <v>26</v>
      </c>
      <c r="V691" s="1">
        <v>2020</v>
      </c>
      <c r="W691" s="4" t="s">
        <v>27</v>
      </c>
      <c r="X691" s="40" t="str">
        <f t="shared" si="34"/>
        <v>2020GBP</v>
      </c>
      <c r="Y691" s="40">
        <v>52.5</v>
      </c>
      <c r="Z691" s="31" cm="1">
        <f t="array" ref="Z691">_xlfn.IFS(X691=GBP_2020,Y691,X691=GBP_2019,Y691*CPI_2019,X691=GBP_2018,Y691*CPI_2018,X691=EUR_2020,Y691*EURGBP_2020,X691=EUR_2019,(Y691*EURGBP_2019)*CPI_2019,X691=EUR_2018,(Y691*EURGBP_2018)*CPI_2018,X691=USD_2020,Y691*USDGBP_2020,X691=USD_2019,(Y691*USDGBP_2019)*CPI_2019,X691=USD_2018,(Y691*USDGBP_2018)*CPI_2018,X691=CHF_2020,Y691*CHFGBP_2020,X691=CHF_2019,(Y691*CHFGBP_2019)*CPI_2019,X691=CHF_2018,(Y691*CHFGBP_2018)*CPI_2018,X691=SEK_2020,Y691*SEKGBP_2020,X691=SEK_2019,(Y691*SEKGBP_2019)*CPI_2019,X691=SEK_2018,(Y691*SEKGBP_2018)*CPI_2018,X691=NKK_2020,Y691*NKKGBP_2020,X691=NKK_2019,(Y691*NKKGBP_2019)*CPI_2019,X691=NKK_2018,(Y691*NKKGBP_2018)*CPI_2018,X691=DKK_2020,Y691*DKKGBP_2020,X691=DKK_2019,(Y691*DKKGBP_2019)*CPI_2019,X691=DKK_2018,(Y691*DKKGBP_2018)*CPI_2018)</f>
        <v>52.5</v>
      </c>
      <c r="AA691" s="1">
        <v>1</v>
      </c>
    </row>
    <row r="692" spans="1:27" s="3" customFormat="1" x14ac:dyDescent="0.35">
      <c r="A692" s="3" t="s">
        <v>1193</v>
      </c>
      <c r="B692" s="3" t="str">
        <f t="shared" si="32"/>
        <v>NovartisLymphoma</v>
      </c>
      <c r="C692" s="3" t="str">
        <f>IF(INDEX(Comp_interest!$D:$D,MATCH(Payments_2020!$B692,Comp_interest!$C:$C,0))=0,"",INDEX(Comp_interest!$D:$D,MATCH(Payments_2020!$B692,Comp_interest!$C:$C,0)))</f>
        <v>Definitely yes</v>
      </c>
      <c r="D692" s="3" t="str">
        <f>IF(INDEX(Comp_interest!$E:$E,MATCH(Payments_2020!$B692,Comp_interest!$C:$C,0))=0,"",INDEX(Comp_interest!$E:$E,MATCH(Payments_2020!$B692,Comp_interest!$C:$C,0)))</f>
        <v>Annual report</v>
      </c>
      <c r="E692" s="3" t="str">
        <f>IF(INDEX(Comp_interest!$F:$F,MATCH(Payments_2020!$B692,Comp_interest!$C:$C,0))=0,"",INDEX(Comp_interest!$F:$F,MATCH(Payments_2020!$B692,Comp_interest!$C:$C,0)))</f>
        <v/>
      </c>
      <c r="F692" s="3" t="s">
        <v>553</v>
      </c>
      <c r="G692" s="3" t="str">
        <f>INDEX(Pat_org!$B$3:$C$892,MATCH(Payments_2020!F692,Pat_org!$B$3:$B$892,0),2)</f>
        <v>Lymphoma Action</v>
      </c>
      <c r="H692" s="3" t="str" cm="1">
        <f t="array" ref="H692">IF(INDEX(Pat_org!$D$2:$P$484,MATCH(Payments_2020!$G692,Pat_org!$D$2:$D$484,0),Pat_org!E$1)=0,"",(INDEX(Pat_org!$D$2:$P$484,MATCH(Payments_2020!$G692,Pat_org!$D$2:$D$484,0),Pat_org!E$1)))</f>
        <v>Include</v>
      </c>
      <c r="I692" s="3" cm="1">
        <f t="array" ref="I692">IF(INDEX(Pat_org!$D$2:$P$484,MATCH(Payments_2020!$G692,Pat_org!$D$2:$D$484,0),Pat_org!E$1)=0,"",(INDEX(Pat_org!$D$2:$P$484,MATCH(Payments_2020!$G692,Pat_org!$D$2:$D$484,0),Pat_org!$F$1)))</f>
        <v>0</v>
      </c>
      <c r="J692" s="3" t="str" cm="1">
        <f t="array" ref="J692">IF(INDEX(Pat_org!$D$2:$P$484,MATCH(Payments_2020!$G692,Pat_org!$D$2:$D$484,0),Pat_org!G$1)=0,"",(INDEX(Pat_org!$D$2:$P$484,MATCH(Payments_2020!$G692,Pat_org!$D$2:$D$484,0),Pat_org!G$1)))</f>
        <v>Support organisation</v>
      </c>
      <c r="K692" s="3" t="str" cm="1">
        <f t="array" ref="K692">IF(INDEX(Pat_org!$D$2:$P$484,MATCH(Payments_2020!$G692,Pat_org!$D$2:$D$484,0),Pat_org!H$1)=0,"",(INDEX(Pat_org!$D$2:$P$484,MATCH(Payments_2020!$G692,Pat_org!$D$2:$D$484,0),Pat_org!H$1)))</f>
        <v>02 Neoplasms  </v>
      </c>
      <c r="L692" s="3" t="str" cm="1">
        <f t="array" ref="L692">IF(INDEX(Pat_org!$D$2:$P$484,MATCH(Payments_2020!$G692,Pat_org!$D$2:$D$484,0),Pat_org!I$1)=0,"",(INDEX(Pat_org!$D$2:$P$484,MATCH(Payments_2020!$G692,Pat_org!$D$2:$D$484,0),Pat_org!I$1)))</f>
        <v>Lymphoma</v>
      </c>
      <c r="M692" s="3" cm="1">
        <f t="array" ref="M692">IF(INDEX(Pat_org!$D$2:$P$484,MATCH(Payments_2020!$G692,Pat_org!$D$2:$D$484,0),Pat_org!J$1)=0,"",(INDEX(Pat_org!$D$2:$P$484,MATCH(Payments_2020!$G692,Pat_org!$D$2:$D$484,0),Pat_org!J$1)))</f>
        <v>1068395</v>
      </c>
      <c r="N692" s="3" t="str" cm="1">
        <f t="array" ref="N692">IF(INDEX(Pat_org!$D$2:$P$484,MATCH(Payments_2020!$G692,Pat_org!$D$2:$D$484,0),Pat_org!K$1)=0,"",(INDEX(Pat_org!$D$2:$P$484,MATCH(Payments_2020!$G692,Pat_org!$D$2:$D$484,0),Pat_org!K$1)))</f>
        <v/>
      </c>
      <c r="O692" s="3" t="str" cm="1">
        <f t="array" ref="O692">IF(INDEX(Pat_org!$D$2:$P$484,MATCH(Payments_2020!$G692,Pat_org!$D$2:$D$484,0),Pat_org!L$1)=0,"",(INDEX(Pat_org!$D$2:$P$484,MATCH(Payments_2020!$G692,Pat_org!$D$2:$D$484,0),Pat_org!L$1)))</f>
        <v>UK</v>
      </c>
      <c r="P692" s="3" t="str" cm="1">
        <f t="array" ref="P692">IF(INDEX(Pat_org!$D$2:$P$484,MATCH(Payments_2020!$G692,Pat_org!$D$2:$D$484,0),Pat_org!M$1)=0,"",(INDEX(Pat_org!$D$2:$P$484,MATCH(Payments_2020!$G692,Pat_org!$D$2:$D$484,0),Pat_org!M$1)))</f>
        <v>https://lymphoma-action.org.uk/about-us</v>
      </c>
      <c r="Q692" s="3" t="str" cm="1">
        <f t="array" ref="Q692">IFERROR(IF(INDEX(Pat_org!$D$2:$P$484,MATCH(Payments_2020!$G692,Pat_org!$D$2:$D$484,0),Pat_org!N$1)=0,"",(INDEX(Pat_org!$D$2:$P$484,MATCH(Payments_2020!$G692,Pat_org!$D$2:$D$484,0),Pat_org!N$1))),"")</f>
        <v>Not rare</v>
      </c>
      <c r="R692" s="3" t="str" cm="1">
        <f t="array" ref="R692">IF(INDEX(Pat_org!$D$2:$P$484,MATCH(Payments_2020!$G692,Pat_org!$D$2:$D$484,0),Pat_org!O$1)=0,"",(INDEX(Pat_org!$D$2:$P$484,MATCH(Payments_2020!$G692,Pat_org!$D$2:$D$484,0),Pat_org!O$1)))</f>
        <v>Single PO</v>
      </c>
      <c r="S692" s="3" t="str" cm="1">
        <f t="array" ref="S692">IF(INDEX(Pat_org!$D$2:$P$484,MATCH(Payments_2020!$G692,Pat_org!$D$2:$D$484,0),Pat_org!P$1)=0,"",(INDEX(Pat_org!$D$2:$P$484,MATCH(Payments_2020!$G692,Pat_org!$D$2:$D$484,0),Pat_org!P$1)))</f>
        <v/>
      </c>
      <c r="T692" s="3" t="s">
        <v>1223</v>
      </c>
      <c r="U692" s="3" t="s">
        <v>26</v>
      </c>
      <c r="V692" s="1">
        <v>2020</v>
      </c>
      <c r="W692" s="4" t="s">
        <v>27</v>
      </c>
      <c r="X692" s="40" t="str">
        <f t="shared" si="34"/>
        <v>2020GBP</v>
      </c>
      <c r="Y692" s="40">
        <v>578</v>
      </c>
      <c r="Z692" s="31" cm="1">
        <f t="array" ref="Z692">_xlfn.IFS(X692=GBP_2020,Y692,X692=GBP_2019,Y692*CPI_2019,X692=GBP_2018,Y692*CPI_2018,X692=EUR_2020,Y692*EURGBP_2020,X692=EUR_2019,(Y692*EURGBP_2019)*CPI_2019,X692=EUR_2018,(Y692*EURGBP_2018)*CPI_2018,X692=USD_2020,Y692*USDGBP_2020,X692=USD_2019,(Y692*USDGBP_2019)*CPI_2019,X692=USD_2018,(Y692*USDGBP_2018)*CPI_2018,X692=CHF_2020,Y692*CHFGBP_2020,X692=CHF_2019,(Y692*CHFGBP_2019)*CPI_2019,X692=CHF_2018,(Y692*CHFGBP_2018)*CPI_2018,X692=SEK_2020,Y692*SEKGBP_2020,X692=SEK_2019,(Y692*SEKGBP_2019)*CPI_2019,X692=SEK_2018,(Y692*SEKGBP_2018)*CPI_2018,X692=NKK_2020,Y692*NKKGBP_2020,X692=NKK_2019,(Y692*NKKGBP_2019)*CPI_2019,X692=NKK_2018,(Y692*NKKGBP_2018)*CPI_2018,X692=DKK_2020,Y692*DKKGBP_2020,X692=DKK_2019,(Y692*DKKGBP_2019)*CPI_2019,X692=DKK_2018,(Y692*DKKGBP_2018)*CPI_2018)</f>
        <v>578</v>
      </c>
      <c r="AA692" s="1">
        <v>1</v>
      </c>
    </row>
    <row r="693" spans="1:27" s="3" customFormat="1" x14ac:dyDescent="0.35">
      <c r="A693" s="3" t="s">
        <v>1193</v>
      </c>
      <c r="B693" s="3" t="str">
        <f t="shared" si="32"/>
        <v>NovartisLymphoma</v>
      </c>
      <c r="C693" s="3" t="str">
        <f>IF(INDEX(Comp_interest!$D:$D,MATCH(Payments_2020!$B693,Comp_interest!$C:$C,0))=0,"",INDEX(Comp_interest!$D:$D,MATCH(Payments_2020!$B693,Comp_interest!$C:$C,0)))</f>
        <v>Definitely yes</v>
      </c>
      <c r="D693" s="3" t="str">
        <f>IF(INDEX(Comp_interest!$E:$E,MATCH(Payments_2020!$B693,Comp_interest!$C:$C,0))=0,"",INDEX(Comp_interest!$E:$E,MATCH(Payments_2020!$B693,Comp_interest!$C:$C,0)))</f>
        <v>Annual report</v>
      </c>
      <c r="E693" s="3" t="str">
        <f>IF(INDEX(Comp_interest!$F:$F,MATCH(Payments_2020!$B693,Comp_interest!$C:$C,0))=0,"",INDEX(Comp_interest!$F:$F,MATCH(Payments_2020!$B693,Comp_interest!$C:$C,0)))</f>
        <v/>
      </c>
      <c r="F693" s="3" t="s">
        <v>553</v>
      </c>
      <c r="G693" s="3" t="str">
        <f>INDEX(Pat_org!$B$3:$C$892,MATCH(Payments_2020!F693,Pat_org!$B$3:$B$892,0),2)</f>
        <v>Lymphoma Action</v>
      </c>
      <c r="H693" s="3" t="str" cm="1">
        <f t="array" ref="H693">IF(INDEX(Pat_org!$D$2:$P$484,MATCH(Payments_2020!$G693,Pat_org!$D$2:$D$484,0),Pat_org!E$1)=0,"",(INDEX(Pat_org!$D$2:$P$484,MATCH(Payments_2020!$G693,Pat_org!$D$2:$D$484,0),Pat_org!E$1)))</f>
        <v>Include</v>
      </c>
      <c r="I693" s="3" cm="1">
        <f t="array" ref="I693">IF(INDEX(Pat_org!$D$2:$P$484,MATCH(Payments_2020!$G693,Pat_org!$D$2:$D$484,0),Pat_org!E$1)=0,"",(INDEX(Pat_org!$D$2:$P$484,MATCH(Payments_2020!$G693,Pat_org!$D$2:$D$484,0),Pat_org!$F$1)))</f>
        <v>0</v>
      </c>
      <c r="J693" s="3" t="str" cm="1">
        <f t="array" ref="J693">IF(INDEX(Pat_org!$D$2:$P$484,MATCH(Payments_2020!$G693,Pat_org!$D$2:$D$484,0),Pat_org!G$1)=0,"",(INDEX(Pat_org!$D$2:$P$484,MATCH(Payments_2020!$G693,Pat_org!$D$2:$D$484,0),Pat_org!G$1)))</f>
        <v>Support organisation</v>
      </c>
      <c r="K693" s="3" t="str" cm="1">
        <f t="array" ref="K693">IF(INDEX(Pat_org!$D$2:$P$484,MATCH(Payments_2020!$G693,Pat_org!$D$2:$D$484,0),Pat_org!H$1)=0,"",(INDEX(Pat_org!$D$2:$P$484,MATCH(Payments_2020!$G693,Pat_org!$D$2:$D$484,0),Pat_org!H$1)))</f>
        <v>02 Neoplasms  </v>
      </c>
      <c r="L693" s="3" t="str" cm="1">
        <f t="array" ref="L693">IF(INDEX(Pat_org!$D$2:$P$484,MATCH(Payments_2020!$G693,Pat_org!$D$2:$D$484,0),Pat_org!I$1)=0,"",(INDEX(Pat_org!$D$2:$P$484,MATCH(Payments_2020!$G693,Pat_org!$D$2:$D$484,0),Pat_org!I$1)))</f>
        <v>Lymphoma</v>
      </c>
      <c r="M693" s="3" cm="1">
        <f t="array" ref="M693">IF(INDEX(Pat_org!$D$2:$P$484,MATCH(Payments_2020!$G693,Pat_org!$D$2:$D$484,0),Pat_org!J$1)=0,"",(INDEX(Pat_org!$D$2:$P$484,MATCH(Payments_2020!$G693,Pat_org!$D$2:$D$484,0),Pat_org!J$1)))</f>
        <v>1068395</v>
      </c>
      <c r="N693" s="3" t="str" cm="1">
        <f t="array" ref="N693">IF(INDEX(Pat_org!$D$2:$P$484,MATCH(Payments_2020!$G693,Pat_org!$D$2:$D$484,0),Pat_org!K$1)=0,"",(INDEX(Pat_org!$D$2:$P$484,MATCH(Payments_2020!$G693,Pat_org!$D$2:$D$484,0),Pat_org!K$1)))</f>
        <v/>
      </c>
      <c r="O693" s="3" t="str" cm="1">
        <f t="array" ref="O693">IF(INDEX(Pat_org!$D$2:$P$484,MATCH(Payments_2020!$G693,Pat_org!$D$2:$D$484,0),Pat_org!L$1)=0,"",(INDEX(Pat_org!$D$2:$P$484,MATCH(Payments_2020!$G693,Pat_org!$D$2:$D$484,0),Pat_org!L$1)))</f>
        <v>UK</v>
      </c>
      <c r="P693" s="3" t="str" cm="1">
        <f t="array" ref="P693">IF(INDEX(Pat_org!$D$2:$P$484,MATCH(Payments_2020!$G693,Pat_org!$D$2:$D$484,0),Pat_org!M$1)=0,"",(INDEX(Pat_org!$D$2:$P$484,MATCH(Payments_2020!$G693,Pat_org!$D$2:$D$484,0),Pat_org!M$1)))</f>
        <v>https://lymphoma-action.org.uk/about-us</v>
      </c>
      <c r="Q693" s="3" t="str" cm="1">
        <f t="array" ref="Q693">IFERROR(IF(INDEX(Pat_org!$D$2:$P$484,MATCH(Payments_2020!$G693,Pat_org!$D$2:$D$484,0),Pat_org!N$1)=0,"",(INDEX(Pat_org!$D$2:$P$484,MATCH(Payments_2020!$G693,Pat_org!$D$2:$D$484,0),Pat_org!N$1))),"")</f>
        <v>Not rare</v>
      </c>
      <c r="R693" s="3" t="str" cm="1">
        <f t="array" ref="R693">IF(INDEX(Pat_org!$D$2:$P$484,MATCH(Payments_2020!$G693,Pat_org!$D$2:$D$484,0),Pat_org!O$1)=0,"",(INDEX(Pat_org!$D$2:$P$484,MATCH(Payments_2020!$G693,Pat_org!$D$2:$D$484,0),Pat_org!O$1)))</f>
        <v>Single PO</v>
      </c>
      <c r="S693" s="3" t="str" cm="1">
        <f t="array" ref="S693">IF(INDEX(Pat_org!$D$2:$P$484,MATCH(Payments_2020!$G693,Pat_org!$D$2:$D$484,0),Pat_org!P$1)=0,"",(INDEX(Pat_org!$D$2:$P$484,MATCH(Payments_2020!$G693,Pat_org!$D$2:$D$484,0),Pat_org!P$1)))</f>
        <v/>
      </c>
      <c r="T693" s="3" t="s">
        <v>1223</v>
      </c>
      <c r="U693" s="3" t="s">
        <v>26</v>
      </c>
      <c r="V693" s="1">
        <v>2020</v>
      </c>
      <c r="W693" s="4" t="s">
        <v>27</v>
      </c>
      <c r="X693" s="40" t="str">
        <f t="shared" si="34"/>
        <v>2020GBP</v>
      </c>
      <c r="Y693" s="40">
        <v>990</v>
      </c>
      <c r="Z693" s="31" cm="1">
        <f t="array" ref="Z693">_xlfn.IFS(X693=GBP_2020,Y693,X693=GBP_2019,Y693*CPI_2019,X693=GBP_2018,Y693*CPI_2018,X693=EUR_2020,Y693*EURGBP_2020,X693=EUR_2019,(Y693*EURGBP_2019)*CPI_2019,X693=EUR_2018,(Y693*EURGBP_2018)*CPI_2018,X693=USD_2020,Y693*USDGBP_2020,X693=USD_2019,(Y693*USDGBP_2019)*CPI_2019,X693=USD_2018,(Y693*USDGBP_2018)*CPI_2018,X693=CHF_2020,Y693*CHFGBP_2020,X693=CHF_2019,(Y693*CHFGBP_2019)*CPI_2019,X693=CHF_2018,(Y693*CHFGBP_2018)*CPI_2018,X693=SEK_2020,Y693*SEKGBP_2020,X693=SEK_2019,(Y693*SEKGBP_2019)*CPI_2019,X693=SEK_2018,(Y693*SEKGBP_2018)*CPI_2018,X693=NKK_2020,Y693*NKKGBP_2020,X693=NKK_2019,(Y693*NKKGBP_2019)*CPI_2019,X693=NKK_2018,(Y693*NKKGBP_2018)*CPI_2018,X693=DKK_2020,Y693*DKKGBP_2020,X693=DKK_2019,(Y693*DKKGBP_2019)*CPI_2019,X693=DKK_2018,(Y693*DKKGBP_2018)*CPI_2018)</f>
        <v>990</v>
      </c>
      <c r="AA693" s="1">
        <v>1</v>
      </c>
    </row>
    <row r="694" spans="1:27" s="3" customFormat="1" x14ac:dyDescent="0.35">
      <c r="A694" s="3" t="s">
        <v>1193</v>
      </c>
      <c r="B694" s="3" t="str">
        <f t="shared" si="32"/>
        <v>NovartisLymphoma</v>
      </c>
      <c r="C694" s="3" t="str">
        <f>IF(INDEX(Comp_interest!$D:$D,MATCH(Payments_2020!$B694,Comp_interest!$C:$C,0))=0,"",INDEX(Comp_interest!$D:$D,MATCH(Payments_2020!$B694,Comp_interest!$C:$C,0)))</f>
        <v>Definitely yes</v>
      </c>
      <c r="D694" s="3" t="str">
        <f>IF(INDEX(Comp_interest!$E:$E,MATCH(Payments_2020!$B694,Comp_interest!$C:$C,0))=0,"",INDEX(Comp_interest!$E:$E,MATCH(Payments_2020!$B694,Comp_interest!$C:$C,0)))</f>
        <v>Annual report</v>
      </c>
      <c r="E694" s="3" t="str">
        <f>IF(INDEX(Comp_interest!$F:$F,MATCH(Payments_2020!$B694,Comp_interest!$C:$C,0))=0,"",INDEX(Comp_interest!$F:$F,MATCH(Payments_2020!$B694,Comp_interest!$C:$C,0)))</f>
        <v/>
      </c>
      <c r="F694" s="3" t="s">
        <v>553</v>
      </c>
      <c r="G694" s="3" t="str">
        <f>INDEX(Pat_org!$B$3:$C$892,MATCH(Payments_2020!F694,Pat_org!$B$3:$B$892,0),2)</f>
        <v>Lymphoma Action</v>
      </c>
      <c r="H694" s="3" t="str" cm="1">
        <f t="array" ref="H694">IF(INDEX(Pat_org!$D$2:$P$484,MATCH(Payments_2020!$G694,Pat_org!$D$2:$D$484,0),Pat_org!E$1)=0,"",(INDEX(Pat_org!$D$2:$P$484,MATCH(Payments_2020!$G694,Pat_org!$D$2:$D$484,0),Pat_org!E$1)))</f>
        <v>Include</v>
      </c>
      <c r="I694" s="3" cm="1">
        <f t="array" ref="I694">IF(INDEX(Pat_org!$D$2:$P$484,MATCH(Payments_2020!$G694,Pat_org!$D$2:$D$484,0),Pat_org!E$1)=0,"",(INDEX(Pat_org!$D$2:$P$484,MATCH(Payments_2020!$G694,Pat_org!$D$2:$D$484,0),Pat_org!$F$1)))</f>
        <v>0</v>
      </c>
      <c r="J694" s="3" t="str" cm="1">
        <f t="array" ref="J694">IF(INDEX(Pat_org!$D$2:$P$484,MATCH(Payments_2020!$G694,Pat_org!$D$2:$D$484,0),Pat_org!G$1)=0,"",(INDEX(Pat_org!$D$2:$P$484,MATCH(Payments_2020!$G694,Pat_org!$D$2:$D$484,0),Pat_org!G$1)))</f>
        <v>Support organisation</v>
      </c>
      <c r="K694" s="3" t="str" cm="1">
        <f t="array" ref="K694">IF(INDEX(Pat_org!$D$2:$P$484,MATCH(Payments_2020!$G694,Pat_org!$D$2:$D$484,0),Pat_org!H$1)=0,"",(INDEX(Pat_org!$D$2:$P$484,MATCH(Payments_2020!$G694,Pat_org!$D$2:$D$484,0),Pat_org!H$1)))</f>
        <v>02 Neoplasms  </v>
      </c>
      <c r="L694" s="3" t="str" cm="1">
        <f t="array" ref="L694">IF(INDEX(Pat_org!$D$2:$P$484,MATCH(Payments_2020!$G694,Pat_org!$D$2:$D$484,0),Pat_org!I$1)=0,"",(INDEX(Pat_org!$D$2:$P$484,MATCH(Payments_2020!$G694,Pat_org!$D$2:$D$484,0),Pat_org!I$1)))</f>
        <v>Lymphoma</v>
      </c>
      <c r="M694" s="3" cm="1">
        <f t="array" ref="M694">IF(INDEX(Pat_org!$D$2:$P$484,MATCH(Payments_2020!$G694,Pat_org!$D$2:$D$484,0),Pat_org!J$1)=0,"",(INDEX(Pat_org!$D$2:$P$484,MATCH(Payments_2020!$G694,Pat_org!$D$2:$D$484,0),Pat_org!J$1)))</f>
        <v>1068395</v>
      </c>
      <c r="N694" s="3" t="str" cm="1">
        <f t="array" ref="N694">IF(INDEX(Pat_org!$D$2:$P$484,MATCH(Payments_2020!$G694,Pat_org!$D$2:$D$484,0),Pat_org!K$1)=0,"",(INDEX(Pat_org!$D$2:$P$484,MATCH(Payments_2020!$G694,Pat_org!$D$2:$D$484,0),Pat_org!K$1)))</f>
        <v/>
      </c>
      <c r="O694" s="3" t="str" cm="1">
        <f t="array" ref="O694">IF(INDEX(Pat_org!$D$2:$P$484,MATCH(Payments_2020!$G694,Pat_org!$D$2:$D$484,0),Pat_org!L$1)=0,"",(INDEX(Pat_org!$D$2:$P$484,MATCH(Payments_2020!$G694,Pat_org!$D$2:$D$484,0),Pat_org!L$1)))</f>
        <v>UK</v>
      </c>
      <c r="P694" s="3" t="str" cm="1">
        <f t="array" ref="P694">IF(INDEX(Pat_org!$D$2:$P$484,MATCH(Payments_2020!$G694,Pat_org!$D$2:$D$484,0),Pat_org!M$1)=0,"",(INDEX(Pat_org!$D$2:$P$484,MATCH(Payments_2020!$G694,Pat_org!$D$2:$D$484,0),Pat_org!M$1)))</f>
        <v>https://lymphoma-action.org.uk/about-us</v>
      </c>
      <c r="Q694" s="3" t="str" cm="1">
        <f t="array" ref="Q694">IFERROR(IF(INDEX(Pat_org!$D$2:$P$484,MATCH(Payments_2020!$G694,Pat_org!$D$2:$D$484,0),Pat_org!N$1)=0,"",(INDEX(Pat_org!$D$2:$P$484,MATCH(Payments_2020!$G694,Pat_org!$D$2:$D$484,0),Pat_org!N$1))),"")</f>
        <v>Not rare</v>
      </c>
      <c r="R694" s="3" t="str" cm="1">
        <f t="array" ref="R694">IF(INDEX(Pat_org!$D$2:$P$484,MATCH(Payments_2020!$G694,Pat_org!$D$2:$D$484,0),Pat_org!O$1)=0,"",(INDEX(Pat_org!$D$2:$P$484,MATCH(Payments_2020!$G694,Pat_org!$D$2:$D$484,0),Pat_org!O$1)))</f>
        <v>Single PO</v>
      </c>
      <c r="S694" s="3" t="str" cm="1">
        <f t="array" ref="S694">IF(INDEX(Pat_org!$D$2:$P$484,MATCH(Payments_2020!$G694,Pat_org!$D$2:$D$484,0),Pat_org!P$1)=0,"",(INDEX(Pat_org!$D$2:$P$484,MATCH(Payments_2020!$G694,Pat_org!$D$2:$D$484,0),Pat_org!P$1)))</f>
        <v/>
      </c>
      <c r="T694" s="3" t="s">
        <v>1224</v>
      </c>
      <c r="U694" s="3" t="s">
        <v>26</v>
      </c>
      <c r="V694" s="1">
        <v>2020</v>
      </c>
      <c r="W694" s="4" t="s">
        <v>27</v>
      </c>
      <c r="X694" s="40" t="str">
        <f t="shared" si="34"/>
        <v>2020GBP</v>
      </c>
      <c r="Y694" s="40">
        <v>35.6</v>
      </c>
      <c r="Z694" s="31" cm="1">
        <f t="array" ref="Z694">_xlfn.IFS(X694=GBP_2020,Y694,X694=GBP_2019,Y694*CPI_2019,X694=GBP_2018,Y694*CPI_2018,X694=EUR_2020,Y694*EURGBP_2020,X694=EUR_2019,(Y694*EURGBP_2019)*CPI_2019,X694=EUR_2018,(Y694*EURGBP_2018)*CPI_2018,X694=USD_2020,Y694*USDGBP_2020,X694=USD_2019,(Y694*USDGBP_2019)*CPI_2019,X694=USD_2018,(Y694*USDGBP_2018)*CPI_2018,X694=CHF_2020,Y694*CHFGBP_2020,X694=CHF_2019,(Y694*CHFGBP_2019)*CPI_2019,X694=CHF_2018,(Y694*CHFGBP_2018)*CPI_2018,X694=SEK_2020,Y694*SEKGBP_2020,X694=SEK_2019,(Y694*SEKGBP_2019)*CPI_2019,X694=SEK_2018,(Y694*SEKGBP_2018)*CPI_2018,X694=NKK_2020,Y694*NKKGBP_2020,X694=NKK_2019,(Y694*NKKGBP_2019)*CPI_2019,X694=NKK_2018,(Y694*NKKGBP_2018)*CPI_2018,X694=DKK_2020,Y694*DKKGBP_2020,X694=DKK_2019,(Y694*DKKGBP_2019)*CPI_2019,X694=DKK_2018,(Y694*DKKGBP_2018)*CPI_2018)</f>
        <v>35.6</v>
      </c>
      <c r="AA694" s="1">
        <v>1</v>
      </c>
    </row>
    <row r="695" spans="1:27" s="3" customFormat="1" x14ac:dyDescent="0.35">
      <c r="A695" s="3" t="s">
        <v>1193</v>
      </c>
      <c r="B695" s="3" t="str">
        <f t="shared" si="32"/>
        <v>NovartisLymphoma</v>
      </c>
      <c r="C695" s="3" t="str">
        <f>IF(INDEX(Comp_interest!$D:$D,MATCH(Payments_2020!$B695,Comp_interest!$C:$C,0))=0,"",INDEX(Comp_interest!$D:$D,MATCH(Payments_2020!$B695,Comp_interest!$C:$C,0)))</f>
        <v>Definitely yes</v>
      </c>
      <c r="D695" s="3" t="str">
        <f>IF(INDEX(Comp_interest!$E:$E,MATCH(Payments_2020!$B695,Comp_interest!$C:$C,0))=0,"",INDEX(Comp_interest!$E:$E,MATCH(Payments_2020!$B695,Comp_interest!$C:$C,0)))</f>
        <v>Annual report</v>
      </c>
      <c r="E695" s="3" t="str">
        <f>IF(INDEX(Comp_interest!$F:$F,MATCH(Payments_2020!$B695,Comp_interest!$C:$C,0))=0,"",INDEX(Comp_interest!$F:$F,MATCH(Payments_2020!$B695,Comp_interest!$C:$C,0)))</f>
        <v/>
      </c>
      <c r="F695" s="3" t="s">
        <v>553</v>
      </c>
      <c r="G695" s="3" t="str">
        <f>INDEX(Pat_org!$B$3:$C$892,MATCH(Payments_2020!F695,Pat_org!$B$3:$B$892,0),2)</f>
        <v>Lymphoma Action</v>
      </c>
      <c r="H695" s="3" t="str" cm="1">
        <f t="array" ref="H695">IF(INDEX(Pat_org!$D$2:$P$484,MATCH(Payments_2020!$G695,Pat_org!$D$2:$D$484,0),Pat_org!E$1)=0,"",(INDEX(Pat_org!$D$2:$P$484,MATCH(Payments_2020!$G695,Pat_org!$D$2:$D$484,0),Pat_org!E$1)))</f>
        <v>Include</v>
      </c>
      <c r="I695" s="3" cm="1">
        <f t="array" ref="I695">IF(INDEX(Pat_org!$D$2:$P$484,MATCH(Payments_2020!$G695,Pat_org!$D$2:$D$484,0),Pat_org!E$1)=0,"",(INDEX(Pat_org!$D$2:$P$484,MATCH(Payments_2020!$G695,Pat_org!$D$2:$D$484,0),Pat_org!$F$1)))</f>
        <v>0</v>
      </c>
      <c r="J695" s="3" t="str" cm="1">
        <f t="array" ref="J695">IF(INDEX(Pat_org!$D$2:$P$484,MATCH(Payments_2020!$G695,Pat_org!$D$2:$D$484,0),Pat_org!G$1)=0,"",(INDEX(Pat_org!$D$2:$P$484,MATCH(Payments_2020!$G695,Pat_org!$D$2:$D$484,0),Pat_org!G$1)))</f>
        <v>Support organisation</v>
      </c>
      <c r="K695" s="3" t="str" cm="1">
        <f t="array" ref="K695">IF(INDEX(Pat_org!$D$2:$P$484,MATCH(Payments_2020!$G695,Pat_org!$D$2:$D$484,0),Pat_org!H$1)=0,"",(INDEX(Pat_org!$D$2:$P$484,MATCH(Payments_2020!$G695,Pat_org!$D$2:$D$484,0),Pat_org!H$1)))</f>
        <v>02 Neoplasms  </v>
      </c>
      <c r="L695" s="3" t="str" cm="1">
        <f t="array" ref="L695">IF(INDEX(Pat_org!$D$2:$P$484,MATCH(Payments_2020!$G695,Pat_org!$D$2:$D$484,0),Pat_org!I$1)=0,"",(INDEX(Pat_org!$D$2:$P$484,MATCH(Payments_2020!$G695,Pat_org!$D$2:$D$484,0),Pat_org!I$1)))</f>
        <v>Lymphoma</v>
      </c>
      <c r="M695" s="3" cm="1">
        <f t="array" ref="M695">IF(INDEX(Pat_org!$D$2:$P$484,MATCH(Payments_2020!$G695,Pat_org!$D$2:$D$484,0),Pat_org!J$1)=0,"",(INDEX(Pat_org!$D$2:$P$484,MATCH(Payments_2020!$G695,Pat_org!$D$2:$D$484,0),Pat_org!J$1)))</f>
        <v>1068395</v>
      </c>
      <c r="N695" s="3" t="str" cm="1">
        <f t="array" ref="N695">IF(INDEX(Pat_org!$D$2:$P$484,MATCH(Payments_2020!$G695,Pat_org!$D$2:$D$484,0),Pat_org!K$1)=0,"",(INDEX(Pat_org!$D$2:$P$484,MATCH(Payments_2020!$G695,Pat_org!$D$2:$D$484,0),Pat_org!K$1)))</f>
        <v/>
      </c>
      <c r="O695" s="3" t="str" cm="1">
        <f t="array" ref="O695">IF(INDEX(Pat_org!$D$2:$P$484,MATCH(Payments_2020!$G695,Pat_org!$D$2:$D$484,0),Pat_org!L$1)=0,"",(INDEX(Pat_org!$D$2:$P$484,MATCH(Payments_2020!$G695,Pat_org!$D$2:$D$484,0),Pat_org!L$1)))</f>
        <v>UK</v>
      </c>
      <c r="P695" s="3" t="str" cm="1">
        <f t="array" ref="P695">IF(INDEX(Pat_org!$D$2:$P$484,MATCH(Payments_2020!$G695,Pat_org!$D$2:$D$484,0),Pat_org!M$1)=0,"",(INDEX(Pat_org!$D$2:$P$484,MATCH(Payments_2020!$G695,Pat_org!$D$2:$D$484,0),Pat_org!M$1)))</f>
        <v>https://lymphoma-action.org.uk/about-us</v>
      </c>
      <c r="Q695" s="3" t="str" cm="1">
        <f t="array" ref="Q695">IFERROR(IF(INDEX(Pat_org!$D$2:$P$484,MATCH(Payments_2020!$G695,Pat_org!$D$2:$D$484,0),Pat_org!N$1)=0,"",(INDEX(Pat_org!$D$2:$P$484,MATCH(Payments_2020!$G695,Pat_org!$D$2:$D$484,0),Pat_org!N$1))),"")</f>
        <v>Not rare</v>
      </c>
      <c r="R695" s="3" t="str" cm="1">
        <f t="array" ref="R695">IF(INDEX(Pat_org!$D$2:$P$484,MATCH(Payments_2020!$G695,Pat_org!$D$2:$D$484,0),Pat_org!O$1)=0,"",(INDEX(Pat_org!$D$2:$P$484,MATCH(Payments_2020!$G695,Pat_org!$D$2:$D$484,0),Pat_org!O$1)))</f>
        <v>Single PO</v>
      </c>
      <c r="S695" s="3" t="str" cm="1">
        <f t="array" ref="S695">IF(INDEX(Pat_org!$D$2:$P$484,MATCH(Payments_2020!$G695,Pat_org!$D$2:$D$484,0),Pat_org!P$1)=0,"",(INDEX(Pat_org!$D$2:$P$484,MATCH(Payments_2020!$G695,Pat_org!$D$2:$D$484,0),Pat_org!P$1)))</f>
        <v/>
      </c>
      <c r="T695" s="3" t="s">
        <v>1224</v>
      </c>
      <c r="U695" s="3" t="s">
        <v>26</v>
      </c>
      <c r="V695" s="1">
        <v>2020</v>
      </c>
      <c r="W695" s="4" t="s">
        <v>27</v>
      </c>
      <c r="X695" s="40" t="str">
        <f t="shared" si="34"/>
        <v>2020GBP</v>
      </c>
      <c r="Y695" s="40">
        <v>35.6</v>
      </c>
      <c r="Z695" s="31" cm="1">
        <f t="array" ref="Z695">_xlfn.IFS(X695=GBP_2020,Y695,X695=GBP_2019,Y695*CPI_2019,X695=GBP_2018,Y695*CPI_2018,X695=EUR_2020,Y695*EURGBP_2020,X695=EUR_2019,(Y695*EURGBP_2019)*CPI_2019,X695=EUR_2018,(Y695*EURGBP_2018)*CPI_2018,X695=USD_2020,Y695*USDGBP_2020,X695=USD_2019,(Y695*USDGBP_2019)*CPI_2019,X695=USD_2018,(Y695*USDGBP_2018)*CPI_2018,X695=CHF_2020,Y695*CHFGBP_2020,X695=CHF_2019,(Y695*CHFGBP_2019)*CPI_2019,X695=CHF_2018,(Y695*CHFGBP_2018)*CPI_2018,X695=SEK_2020,Y695*SEKGBP_2020,X695=SEK_2019,(Y695*SEKGBP_2019)*CPI_2019,X695=SEK_2018,(Y695*SEKGBP_2018)*CPI_2018,X695=NKK_2020,Y695*NKKGBP_2020,X695=NKK_2019,(Y695*NKKGBP_2019)*CPI_2019,X695=NKK_2018,(Y695*NKKGBP_2018)*CPI_2018,X695=DKK_2020,Y695*DKKGBP_2020,X695=DKK_2019,(Y695*DKKGBP_2019)*CPI_2019,X695=DKK_2018,(Y695*DKKGBP_2018)*CPI_2018)</f>
        <v>35.6</v>
      </c>
      <c r="AA695" s="1">
        <v>1</v>
      </c>
    </row>
    <row r="696" spans="1:27" s="3" customFormat="1" x14ac:dyDescent="0.35">
      <c r="A696" s="3" t="s">
        <v>1193</v>
      </c>
      <c r="B696" s="3" t="str">
        <f t="shared" si="32"/>
        <v>NovartisLymphoma</v>
      </c>
      <c r="C696" s="3" t="str">
        <f>IF(INDEX(Comp_interest!$D:$D,MATCH(Payments_2020!$B696,Comp_interest!$C:$C,0))=0,"",INDEX(Comp_interest!$D:$D,MATCH(Payments_2020!$B696,Comp_interest!$C:$C,0)))</f>
        <v>Definitely yes</v>
      </c>
      <c r="D696" s="3" t="str">
        <f>IF(INDEX(Comp_interest!$E:$E,MATCH(Payments_2020!$B696,Comp_interest!$C:$C,0))=0,"",INDEX(Comp_interest!$E:$E,MATCH(Payments_2020!$B696,Comp_interest!$C:$C,0)))</f>
        <v>Annual report</v>
      </c>
      <c r="E696" s="3" t="str">
        <f>IF(INDEX(Comp_interest!$F:$F,MATCH(Payments_2020!$B696,Comp_interest!$C:$C,0))=0,"",INDEX(Comp_interest!$F:$F,MATCH(Payments_2020!$B696,Comp_interest!$C:$C,0)))</f>
        <v/>
      </c>
      <c r="F696" s="3" t="s">
        <v>553</v>
      </c>
      <c r="G696" s="3" t="str">
        <f>INDEX(Pat_org!$B$3:$C$892,MATCH(Payments_2020!F696,Pat_org!$B$3:$B$892,0),2)</f>
        <v>Lymphoma Action</v>
      </c>
      <c r="H696" s="3" t="str" cm="1">
        <f t="array" ref="H696">IF(INDEX(Pat_org!$D$2:$P$484,MATCH(Payments_2020!$G696,Pat_org!$D$2:$D$484,0),Pat_org!E$1)=0,"",(INDEX(Pat_org!$D$2:$P$484,MATCH(Payments_2020!$G696,Pat_org!$D$2:$D$484,0),Pat_org!E$1)))</f>
        <v>Include</v>
      </c>
      <c r="I696" s="3" cm="1">
        <f t="array" ref="I696">IF(INDEX(Pat_org!$D$2:$P$484,MATCH(Payments_2020!$G696,Pat_org!$D$2:$D$484,0),Pat_org!E$1)=0,"",(INDEX(Pat_org!$D$2:$P$484,MATCH(Payments_2020!$G696,Pat_org!$D$2:$D$484,0),Pat_org!$F$1)))</f>
        <v>0</v>
      </c>
      <c r="J696" s="3" t="str" cm="1">
        <f t="array" ref="J696">IF(INDEX(Pat_org!$D$2:$P$484,MATCH(Payments_2020!$G696,Pat_org!$D$2:$D$484,0),Pat_org!G$1)=0,"",(INDEX(Pat_org!$D$2:$P$484,MATCH(Payments_2020!$G696,Pat_org!$D$2:$D$484,0),Pat_org!G$1)))</f>
        <v>Support organisation</v>
      </c>
      <c r="K696" s="3" t="str" cm="1">
        <f t="array" ref="K696">IF(INDEX(Pat_org!$D$2:$P$484,MATCH(Payments_2020!$G696,Pat_org!$D$2:$D$484,0),Pat_org!H$1)=0,"",(INDEX(Pat_org!$D$2:$P$484,MATCH(Payments_2020!$G696,Pat_org!$D$2:$D$484,0),Pat_org!H$1)))</f>
        <v>02 Neoplasms  </v>
      </c>
      <c r="L696" s="3" t="str" cm="1">
        <f t="array" ref="L696">IF(INDEX(Pat_org!$D$2:$P$484,MATCH(Payments_2020!$G696,Pat_org!$D$2:$D$484,0),Pat_org!I$1)=0,"",(INDEX(Pat_org!$D$2:$P$484,MATCH(Payments_2020!$G696,Pat_org!$D$2:$D$484,0),Pat_org!I$1)))</f>
        <v>Lymphoma</v>
      </c>
      <c r="M696" s="3" cm="1">
        <f t="array" ref="M696">IF(INDEX(Pat_org!$D$2:$P$484,MATCH(Payments_2020!$G696,Pat_org!$D$2:$D$484,0),Pat_org!J$1)=0,"",(INDEX(Pat_org!$D$2:$P$484,MATCH(Payments_2020!$G696,Pat_org!$D$2:$D$484,0),Pat_org!J$1)))</f>
        <v>1068395</v>
      </c>
      <c r="N696" s="3" t="str" cm="1">
        <f t="array" ref="N696">IF(INDEX(Pat_org!$D$2:$P$484,MATCH(Payments_2020!$G696,Pat_org!$D$2:$D$484,0),Pat_org!K$1)=0,"",(INDEX(Pat_org!$D$2:$P$484,MATCH(Payments_2020!$G696,Pat_org!$D$2:$D$484,0),Pat_org!K$1)))</f>
        <v/>
      </c>
      <c r="O696" s="3" t="str" cm="1">
        <f t="array" ref="O696">IF(INDEX(Pat_org!$D$2:$P$484,MATCH(Payments_2020!$G696,Pat_org!$D$2:$D$484,0),Pat_org!L$1)=0,"",(INDEX(Pat_org!$D$2:$P$484,MATCH(Payments_2020!$G696,Pat_org!$D$2:$D$484,0),Pat_org!L$1)))</f>
        <v>UK</v>
      </c>
      <c r="P696" s="3" t="str" cm="1">
        <f t="array" ref="P696">IF(INDEX(Pat_org!$D$2:$P$484,MATCH(Payments_2020!$G696,Pat_org!$D$2:$D$484,0),Pat_org!M$1)=0,"",(INDEX(Pat_org!$D$2:$P$484,MATCH(Payments_2020!$G696,Pat_org!$D$2:$D$484,0),Pat_org!M$1)))</f>
        <v>https://lymphoma-action.org.uk/about-us</v>
      </c>
      <c r="Q696" s="3" t="str" cm="1">
        <f t="array" ref="Q696">IFERROR(IF(INDEX(Pat_org!$D$2:$P$484,MATCH(Payments_2020!$G696,Pat_org!$D$2:$D$484,0),Pat_org!N$1)=0,"",(INDEX(Pat_org!$D$2:$P$484,MATCH(Payments_2020!$G696,Pat_org!$D$2:$D$484,0),Pat_org!N$1))),"")</f>
        <v>Not rare</v>
      </c>
      <c r="R696" s="3" t="str" cm="1">
        <f t="array" ref="R696">IF(INDEX(Pat_org!$D$2:$P$484,MATCH(Payments_2020!$G696,Pat_org!$D$2:$D$484,0),Pat_org!O$1)=0,"",(INDEX(Pat_org!$D$2:$P$484,MATCH(Payments_2020!$G696,Pat_org!$D$2:$D$484,0),Pat_org!O$1)))</f>
        <v>Single PO</v>
      </c>
      <c r="S696" s="3" t="str" cm="1">
        <f t="array" ref="S696">IF(INDEX(Pat_org!$D$2:$P$484,MATCH(Payments_2020!$G696,Pat_org!$D$2:$D$484,0),Pat_org!P$1)=0,"",(INDEX(Pat_org!$D$2:$P$484,MATCH(Payments_2020!$G696,Pat_org!$D$2:$D$484,0),Pat_org!P$1)))</f>
        <v/>
      </c>
      <c r="T696" s="3" t="s">
        <v>1224</v>
      </c>
      <c r="U696" s="3" t="s">
        <v>26</v>
      </c>
      <c r="V696" s="1">
        <v>2020</v>
      </c>
      <c r="W696" s="4" t="s">
        <v>27</v>
      </c>
      <c r="X696" s="40" t="str">
        <f t="shared" si="34"/>
        <v>2020GBP</v>
      </c>
      <c r="Y696" s="40">
        <v>15.1</v>
      </c>
      <c r="Z696" s="31" cm="1">
        <f t="array" ref="Z696">_xlfn.IFS(X696=GBP_2020,Y696,X696=GBP_2019,Y696*CPI_2019,X696=GBP_2018,Y696*CPI_2018,X696=EUR_2020,Y696*EURGBP_2020,X696=EUR_2019,(Y696*EURGBP_2019)*CPI_2019,X696=EUR_2018,(Y696*EURGBP_2018)*CPI_2018,X696=USD_2020,Y696*USDGBP_2020,X696=USD_2019,(Y696*USDGBP_2019)*CPI_2019,X696=USD_2018,(Y696*USDGBP_2018)*CPI_2018,X696=CHF_2020,Y696*CHFGBP_2020,X696=CHF_2019,(Y696*CHFGBP_2019)*CPI_2019,X696=CHF_2018,(Y696*CHFGBP_2018)*CPI_2018,X696=SEK_2020,Y696*SEKGBP_2020,X696=SEK_2019,(Y696*SEKGBP_2019)*CPI_2019,X696=SEK_2018,(Y696*SEKGBP_2018)*CPI_2018,X696=NKK_2020,Y696*NKKGBP_2020,X696=NKK_2019,(Y696*NKKGBP_2019)*CPI_2019,X696=NKK_2018,(Y696*NKKGBP_2018)*CPI_2018,X696=DKK_2020,Y696*DKKGBP_2020,X696=DKK_2019,(Y696*DKKGBP_2019)*CPI_2019,X696=DKK_2018,(Y696*DKKGBP_2018)*CPI_2018)</f>
        <v>15.1</v>
      </c>
      <c r="AA696" s="1">
        <v>1</v>
      </c>
    </row>
    <row r="697" spans="1:27" s="3" customFormat="1" x14ac:dyDescent="0.35">
      <c r="A697" s="3" t="s">
        <v>1193</v>
      </c>
      <c r="B697" s="3" t="str">
        <f t="shared" si="32"/>
        <v>NovartisLymphoma</v>
      </c>
      <c r="C697" s="3" t="str">
        <f>IF(INDEX(Comp_interest!$D:$D,MATCH(Payments_2020!$B697,Comp_interest!$C:$C,0))=0,"",INDEX(Comp_interest!$D:$D,MATCH(Payments_2020!$B697,Comp_interest!$C:$C,0)))</f>
        <v>Definitely yes</v>
      </c>
      <c r="D697" s="3" t="str">
        <f>IF(INDEX(Comp_interest!$E:$E,MATCH(Payments_2020!$B697,Comp_interest!$C:$C,0))=0,"",INDEX(Comp_interest!$E:$E,MATCH(Payments_2020!$B697,Comp_interest!$C:$C,0)))</f>
        <v>Annual report</v>
      </c>
      <c r="E697" s="3" t="str">
        <f>IF(INDEX(Comp_interest!$F:$F,MATCH(Payments_2020!$B697,Comp_interest!$C:$C,0))=0,"",INDEX(Comp_interest!$F:$F,MATCH(Payments_2020!$B697,Comp_interest!$C:$C,0)))</f>
        <v/>
      </c>
      <c r="F697" s="3" t="s">
        <v>553</v>
      </c>
      <c r="G697" s="3" t="str">
        <f>INDEX(Pat_org!$B$3:$C$892,MATCH(Payments_2020!F697,Pat_org!$B$3:$B$892,0),2)</f>
        <v>Lymphoma Action</v>
      </c>
      <c r="H697" s="3" t="str" cm="1">
        <f t="array" ref="H697">IF(INDEX(Pat_org!$D$2:$P$484,MATCH(Payments_2020!$G697,Pat_org!$D$2:$D$484,0),Pat_org!E$1)=0,"",(INDEX(Pat_org!$D$2:$P$484,MATCH(Payments_2020!$G697,Pat_org!$D$2:$D$484,0),Pat_org!E$1)))</f>
        <v>Include</v>
      </c>
      <c r="I697" s="3" cm="1">
        <f t="array" ref="I697">IF(INDEX(Pat_org!$D$2:$P$484,MATCH(Payments_2020!$G697,Pat_org!$D$2:$D$484,0),Pat_org!E$1)=0,"",(INDEX(Pat_org!$D$2:$P$484,MATCH(Payments_2020!$G697,Pat_org!$D$2:$D$484,0),Pat_org!$F$1)))</f>
        <v>0</v>
      </c>
      <c r="J697" s="3" t="str" cm="1">
        <f t="array" ref="J697">IF(INDEX(Pat_org!$D$2:$P$484,MATCH(Payments_2020!$G697,Pat_org!$D$2:$D$484,0),Pat_org!G$1)=0,"",(INDEX(Pat_org!$D$2:$P$484,MATCH(Payments_2020!$G697,Pat_org!$D$2:$D$484,0),Pat_org!G$1)))</f>
        <v>Support organisation</v>
      </c>
      <c r="K697" s="3" t="str" cm="1">
        <f t="array" ref="K697">IF(INDEX(Pat_org!$D$2:$P$484,MATCH(Payments_2020!$G697,Pat_org!$D$2:$D$484,0),Pat_org!H$1)=0,"",(INDEX(Pat_org!$D$2:$P$484,MATCH(Payments_2020!$G697,Pat_org!$D$2:$D$484,0),Pat_org!H$1)))</f>
        <v>02 Neoplasms  </v>
      </c>
      <c r="L697" s="3" t="str" cm="1">
        <f t="array" ref="L697">IF(INDEX(Pat_org!$D$2:$P$484,MATCH(Payments_2020!$G697,Pat_org!$D$2:$D$484,0),Pat_org!I$1)=0,"",(INDEX(Pat_org!$D$2:$P$484,MATCH(Payments_2020!$G697,Pat_org!$D$2:$D$484,0),Pat_org!I$1)))</f>
        <v>Lymphoma</v>
      </c>
      <c r="M697" s="3" cm="1">
        <f t="array" ref="M697">IF(INDEX(Pat_org!$D$2:$P$484,MATCH(Payments_2020!$G697,Pat_org!$D$2:$D$484,0),Pat_org!J$1)=0,"",(INDEX(Pat_org!$D$2:$P$484,MATCH(Payments_2020!$G697,Pat_org!$D$2:$D$484,0),Pat_org!J$1)))</f>
        <v>1068395</v>
      </c>
      <c r="N697" s="3" t="str" cm="1">
        <f t="array" ref="N697">IF(INDEX(Pat_org!$D$2:$P$484,MATCH(Payments_2020!$G697,Pat_org!$D$2:$D$484,0),Pat_org!K$1)=0,"",(INDEX(Pat_org!$D$2:$P$484,MATCH(Payments_2020!$G697,Pat_org!$D$2:$D$484,0),Pat_org!K$1)))</f>
        <v/>
      </c>
      <c r="O697" s="3" t="str" cm="1">
        <f t="array" ref="O697">IF(INDEX(Pat_org!$D$2:$P$484,MATCH(Payments_2020!$G697,Pat_org!$D$2:$D$484,0),Pat_org!L$1)=0,"",(INDEX(Pat_org!$D$2:$P$484,MATCH(Payments_2020!$G697,Pat_org!$D$2:$D$484,0),Pat_org!L$1)))</f>
        <v>UK</v>
      </c>
      <c r="P697" s="3" t="str" cm="1">
        <f t="array" ref="P697">IF(INDEX(Pat_org!$D$2:$P$484,MATCH(Payments_2020!$G697,Pat_org!$D$2:$D$484,0),Pat_org!M$1)=0,"",(INDEX(Pat_org!$D$2:$P$484,MATCH(Payments_2020!$G697,Pat_org!$D$2:$D$484,0),Pat_org!M$1)))</f>
        <v>https://lymphoma-action.org.uk/about-us</v>
      </c>
      <c r="Q697" s="3" t="str" cm="1">
        <f t="array" ref="Q697">IFERROR(IF(INDEX(Pat_org!$D$2:$P$484,MATCH(Payments_2020!$G697,Pat_org!$D$2:$D$484,0),Pat_org!N$1)=0,"",(INDEX(Pat_org!$D$2:$P$484,MATCH(Payments_2020!$G697,Pat_org!$D$2:$D$484,0),Pat_org!N$1))),"")</f>
        <v>Not rare</v>
      </c>
      <c r="R697" s="3" t="str" cm="1">
        <f t="array" ref="R697">IF(INDEX(Pat_org!$D$2:$P$484,MATCH(Payments_2020!$G697,Pat_org!$D$2:$D$484,0),Pat_org!O$1)=0,"",(INDEX(Pat_org!$D$2:$P$484,MATCH(Payments_2020!$G697,Pat_org!$D$2:$D$484,0),Pat_org!O$1)))</f>
        <v>Single PO</v>
      </c>
      <c r="S697" s="3" t="str" cm="1">
        <f t="array" ref="S697">IF(INDEX(Pat_org!$D$2:$P$484,MATCH(Payments_2020!$G697,Pat_org!$D$2:$D$484,0),Pat_org!P$1)=0,"",(INDEX(Pat_org!$D$2:$P$484,MATCH(Payments_2020!$G697,Pat_org!$D$2:$D$484,0),Pat_org!P$1)))</f>
        <v/>
      </c>
      <c r="T697" s="3" t="s">
        <v>1223</v>
      </c>
      <c r="U697" s="3" t="s">
        <v>26</v>
      </c>
      <c r="V697" s="1">
        <v>2020</v>
      </c>
      <c r="W697" s="4" t="s">
        <v>27</v>
      </c>
      <c r="X697" s="40" t="str">
        <f t="shared" si="34"/>
        <v>2020GBP</v>
      </c>
      <c r="Y697" s="40">
        <v>990</v>
      </c>
      <c r="Z697" s="31" cm="1">
        <f t="array" ref="Z697">_xlfn.IFS(X697=GBP_2020,Y697,X697=GBP_2019,Y697*CPI_2019,X697=GBP_2018,Y697*CPI_2018,X697=EUR_2020,Y697*EURGBP_2020,X697=EUR_2019,(Y697*EURGBP_2019)*CPI_2019,X697=EUR_2018,(Y697*EURGBP_2018)*CPI_2018,X697=USD_2020,Y697*USDGBP_2020,X697=USD_2019,(Y697*USDGBP_2019)*CPI_2019,X697=USD_2018,(Y697*USDGBP_2018)*CPI_2018,X697=CHF_2020,Y697*CHFGBP_2020,X697=CHF_2019,(Y697*CHFGBP_2019)*CPI_2019,X697=CHF_2018,(Y697*CHFGBP_2018)*CPI_2018,X697=SEK_2020,Y697*SEKGBP_2020,X697=SEK_2019,(Y697*SEKGBP_2019)*CPI_2019,X697=SEK_2018,(Y697*SEKGBP_2018)*CPI_2018,X697=NKK_2020,Y697*NKKGBP_2020,X697=NKK_2019,(Y697*NKKGBP_2019)*CPI_2019,X697=NKK_2018,(Y697*NKKGBP_2018)*CPI_2018,X697=DKK_2020,Y697*DKKGBP_2020,X697=DKK_2019,(Y697*DKKGBP_2019)*CPI_2019,X697=DKK_2018,(Y697*DKKGBP_2018)*CPI_2018)</f>
        <v>990</v>
      </c>
      <c r="AA697" s="1">
        <v>1</v>
      </c>
    </row>
    <row r="698" spans="1:27" s="3" customFormat="1" x14ac:dyDescent="0.35">
      <c r="A698" s="3" t="s">
        <v>1193</v>
      </c>
      <c r="B698" s="3" t="str">
        <f t="shared" si="32"/>
        <v>NovartisLymphoma</v>
      </c>
      <c r="C698" s="3" t="str">
        <f>IF(INDEX(Comp_interest!$D:$D,MATCH(Payments_2020!$B698,Comp_interest!$C:$C,0))=0,"",INDEX(Comp_interest!$D:$D,MATCH(Payments_2020!$B698,Comp_interest!$C:$C,0)))</f>
        <v>Definitely yes</v>
      </c>
      <c r="D698" s="3" t="str">
        <f>IF(INDEX(Comp_interest!$E:$E,MATCH(Payments_2020!$B698,Comp_interest!$C:$C,0))=0,"",INDEX(Comp_interest!$E:$E,MATCH(Payments_2020!$B698,Comp_interest!$C:$C,0)))</f>
        <v>Annual report</v>
      </c>
      <c r="E698" s="3" t="str">
        <f>IF(INDEX(Comp_interest!$F:$F,MATCH(Payments_2020!$B698,Comp_interest!$C:$C,0))=0,"",INDEX(Comp_interest!$F:$F,MATCH(Payments_2020!$B698,Comp_interest!$C:$C,0)))</f>
        <v/>
      </c>
      <c r="F698" s="3" t="s">
        <v>553</v>
      </c>
      <c r="G698" s="3" t="str">
        <f>INDEX(Pat_org!$B$3:$C$892,MATCH(Payments_2020!F698,Pat_org!$B$3:$B$892,0),2)</f>
        <v>Lymphoma Action</v>
      </c>
      <c r="H698" s="3" t="str" cm="1">
        <f t="array" ref="H698">IF(INDEX(Pat_org!$D$2:$P$484,MATCH(Payments_2020!$G698,Pat_org!$D$2:$D$484,0),Pat_org!E$1)=0,"",(INDEX(Pat_org!$D$2:$P$484,MATCH(Payments_2020!$G698,Pat_org!$D$2:$D$484,0),Pat_org!E$1)))</f>
        <v>Include</v>
      </c>
      <c r="I698" s="3" cm="1">
        <f t="array" ref="I698">IF(INDEX(Pat_org!$D$2:$P$484,MATCH(Payments_2020!$G698,Pat_org!$D$2:$D$484,0),Pat_org!E$1)=0,"",(INDEX(Pat_org!$D$2:$P$484,MATCH(Payments_2020!$G698,Pat_org!$D$2:$D$484,0),Pat_org!$F$1)))</f>
        <v>0</v>
      </c>
      <c r="J698" s="3" t="str" cm="1">
        <f t="array" ref="J698">IF(INDEX(Pat_org!$D$2:$P$484,MATCH(Payments_2020!$G698,Pat_org!$D$2:$D$484,0),Pat_org!G$1)=0,"",(INDEX(Pat_org!$D$2:$P$484,MATCH(Payments_2020!$G698,Pat_org!$D$2:$D$484,0),Pat_org!G$1)))</f>
        <v>Support organisation</v>
      </c>
      <c r="K698" s="3" t="str" cm="1">
        <f t="array" ref="K698">IF(INDEX(Pat_org!$D$2:$P$484,MATCH(Payments_2020!$G698,Pat_org!$D$2:$D$484,0),Pat_org!H$1)=0,"",(INDEX(Pat_org!$D$2:$P$484,MATCH(Payments_2020!$G698,Pat_org!$D$2:$D$484,0),Pat_org!H$1)))</f>
        <v>02 Neoplasms  </v>
      </c>
      <c r="L698" s="3" t="str" cm="1">
        <f t="array" ref="L698">IF(INDEX(Pat_org!$D$2:$P$484,MATCH(Payments_2020!$G698,Pat_org!$D$2:$D$484,0),Pat_org!I$1)=0,"",(INDEX(Pat_org!$D$2:$P$484,MATCH(Payments_2020!$G698,Pat_org!$D$2:$D$484,0),Pat_org!I$1)))</f>
        <v>Lymphoma</v>
      </c>
      <c r="M698" s="3" cm="1">
        <f t="array" ref="M698">IF(INDEX(Pat_org!$D$2:$P$484,MATCH(Payments_2020!$G698,Pat_org!$D$2:$D$484,0),Pat_org!J$1)=0,"",(INDEX(Pat_org!$D$2:$P$484,MATCH(Payments_2020!$G698,Pat_org!$D$2:$D$484,0),Pat_org!J$1)))</f>
        <v>1068395</v>
      </c>
      <c r="N698" s="3" t="str" cm="1">
        <f t="array" ref="N698">IF(INDEX(Pat_org!$D$2:$P$484,MATCH(Payments_2020!$G698,Pat_org!$D$2:$D$484,0),Pat_org!K$1)=0,"",(INDEX(Pat_org!$D$2:$P$484,MATCH(Payments_2020!$G698,Pat_org!$D$2:$D$484,0),Pat_org!K$1)))</f>
        <v/>
      </c>
      <c r="O698" s="3" t="str" cm="1">
        <f t="array" ref="O698">IF(INDEX(Pat_org!$D$2:$P$484,MATCH(Payments_2020!$G698,Pat_org!$D$2:$D$484,0),Pat_org!L$1)=0,"",(INDEX(Pat_org!$D$2:$P$484,MATCH(Payments_2020!$G698,Pat_org!$D$2:$D$484,0),Pat_org!L$1)))</f>
        <v>UK</v>
      </c>
      <c r="P698" s="3" t="str" cm="1">
        <f t="array" ref="P698">IF(INDEX(Pat_org!$D$2:$P$484,MATCH(Payments_2020!$G698,Pat_org!$D$2:$D$484,0),Pat_org!M$1)=0,"",(INDEX(Pat_org!$D$2:$P$484,MATCH(Payments_2020!$G698,Pat_org!$D$2:$D$484,0),Pat_org!M$1)))</f>
        <v>https://lymphoma-action.org.uk/about-us</v>
      </c>
      <c r="Q698" s="3" t="str" cm="1">
        <f t="array" ref="Q698">IFERROR(IF(INDEX(Pat_org!$D$2:$P$484,MATCH(Payments_2020!$G698,Pat_org!$D$2:$D$484,0),Pat_org!N$1)=0,"",(INDEX(Pat_org!$D$2:$P$484,MATCH(Payments_2020!$G698,Pat_org!$D$2:$D$484,0),Pat_org!N$1))),"")</f>
        <v>Not rare</v>
      </c>
      <c r="R698" s="3" t="str" cm="1">
        <f t="array" ref="R698">IF(INDEX(Pat_org!$D$2:$P$484,MATCH(Payments_2020!$G698,Pat_org!$D$2:$D$484,0),Pat_org!O$1)=0,"",(INDEX(Pat_org!$D$2:$P$484,MATCH(Payments_2020!$G698,Pat_org!$D$2:$D$484,0),Pat_org!O$1)))</f>
        <v>Single PO</v>
      </c>
      <c r="S698" s="3" t="str" cm="1">
        <f t="array" ref="S698">IF(INDEX(Pat_org!$D$2:$P$484,MATCH(Payments_2020!$G698,Pat_org!$D$2:$D$484,0),Pat_org!P$1)=0,"",(INDEX(Pat_org!$D$2:$P$484,MATCH(Payments_2020!$G698,Pat_org!$D$2:$D$484,0),Pat_org!P$1)))</f>
        <v/>
      </c>
      <c r="T698" s="3" t="s">
        <v>1223</v>
      </c>
      <c r="U698" s="3" t="s">
        <v>26</v>
      </c>
      <c r="V698" s="1">
        <v>2020</v>
      </c>
      <c r="W698" s="4" t="s">
        <v>27</v>
      </c>
      <c r="X698" s="40" t="str">
        <f t="shared" si="34"/>
        <v>2020GBP</v>
      </c>
      <c r="Y698" s="40">
        <v>578</v>
      </c>
      <c r="Z698" s="31" cm="1">
        <f t="array" ref="Z698">_xlfn.IFS(X698=GBP_2020,Y698,X698=GBP_2019,Y698*CPI_2019,X698=GBP_2018,Y698*CPI_2018,X698=EUR_2020,Y698*EURGBP_2020,X698=EUR_2019,(Y698*EURGBP_2019)*CPI_2019,X698=EUR_2018,(Y698*EURGBP_2018)*CPI_2018,X698=USD_2020,Y698*USDGBP_2020,X698=USD_2019,(Y698*USDGBP_2019)*CPI_2019,X698=USD_2018,(Y698*USDGBP_2018)*CPI_2018,X698=CHF_2020,Y698*CHFGBP_2020,X698=CHF_2019,(Y698*CHFGBP_2019)*CPI_2019,X698=CHF_2018,(Y698*CHFGBP_2018)*CPI_2018,X698=SEK_2020,Y698*SEKGBP_2020,X698=SEK_2019,(Y698*SEKGBP_2019)*CPI_2019,X698=SEK_2018,(Y698*SEKGBP_2018)*CPI_2018,X698=NKK_2020,Y698*NKKGBP_2020,X698=NKK_2019,(Y698*NKKGBP_2019)*CPI_2019,X698=NKK_2018,(Y698*NKKGBP_2018)*CPI_2018,X698=DKK_2020,Y698*DKKGBP_2020,X698=DKK_2019,(Y698*DKKGBP_2019)*CPI_2019,X698=DKK_2018,(Y698*DKKGBP_2018)*CPI_2018)</f>
        <v>578</v>
      </c>
      <c r="AA698" s="1">
        <v>1</v>
      </c>
    </row>
    <row r="699" spans="1:27" s="3" customFormat="1" x14ac:dyDescent="0.35">
      <c r="A699" s="3" t="s">
        <v>1193</v>
      </c>
      <c r="B699" s="3" t="str">
        <f t="shared" si="32"/>
        <v>NovartisLymphoma</v>
      </c>
      <c r="C699" s="3" t="str">
        <f>IF(INDEX(Comp_interest!$D:$D,MATCH(Payments_2020!$B699,Comp_interest!$C:$C,0))=0,"",INDEX(Comp_interest!$D:$D,MATCH(Payments_2020!$B699,Comp_interest!$C:$C,0)))</f>
        <v>Definitely yes</v>
      </c>
      <c r="D699" s="3" t="str">
        <f>IF(INDEX(Comp_interest!$E:$E,MATCH(Payments_2020!$B699,Comp_interest!$C:$C,0))=0,"",INDEX(Comp_interest!$E:$E,MATCH(Payments_2020!$B699,Comp_interest!$C:$C,0)))</f>
        <v>Annual report</v>
      </c>
      <c r="E699" s="3" t="str">
        <f>IF(INDEX(Comp_interest!$F:$F,MATCH(Payments_2020!$B699,Comp_interest!$C:$C,0))=0,"",INDEX(Comp_interest!$F:$F,MATCH(Payments_2020!$B699,Comp_interest!$C:$C,0)))</f>
        <v/>
      </c>
      <c r="F699" s="3" t="s">
        <v>553</v>
      </c>
      <c r="G699" s="3" t="str">
        <f>INDEX(Pat_org!$B$3:$C$892,MATCH(Payments_2020!F699,Pat_org!$B$3:$B$892,0),2)</f>
        <v>Lymphoma Action</v>
      </c>
      <c r="H699" s="3" t="str" cm="1">
        <f t="array" ref="H699">IF(INDEX(Pat_org!$D$2:$P$484,MATCH(Payments_2020!$G699,Pat_org!$D$2:$D$484,0),Pat_org!E$1)=0,"",(INDEX(Pat_org!$D$2:$P$484,MATCH(Payments_2020!$G699,Pat_org!$D$2:$D$484,0),Pat_org!E$1)))</f>
        <v>Include</v>
      </c>
      <c r="I699" s="3" cm="1">
        <f t="array" ref="I699">IF(INDEX(Pat_org!$D$2:$P$484,MATCH(Payments_2020!$G699,Pat_org!$D$2:$D$484,0),Pat_org!E$1)=0,"",(INDEX(Pat_org!$D$2:$P$484,MATCH(Payments_2020!$G699,Pat_org!$D$2:$D$484,0),Pat_org!$F$1)))</f>
        <v>0</v>
      </c>
      <c r="J699" s="3" t="str" cm="1">
        <f t="array" ref="J699">IF(INDEX(Pat_org!$D$2:$P$484,MATCH(Payments_2020!$G699,Pat_org!$D$2:$D$484,0),Pat_org!G$1)=0,"",(INDEX(Pat_org!$D$2:$P$484,MATCH(Payments_2020!$G699,Pat_org!$D$2:$D$484,0),Pat_org!G$1)))</f>
        <v>Support organisation</v>
      </c>
      <c r="K699" s="3" t="str" cm="1">
        <f t="array" ref="K699">IF(INDEX(Pat_org!$D$2:$P$484,MATCH(Payments_2020!$G699,Pat_org!$D$2:$D$484,0),Pat_org!H$1)=0,"",(INDEX(Pat_org!$D$2:$P$484,MATCH(Payments_2020!$G699,Pat_org!$D$2:$D$484,0),Pat_org!H$1)))</f>
        <v>02 Neoplasms  </v>
      </c>
      <c r="L699" s="3" t="str" cm="1">
        <f t="array" ref="L699">IF(INDEX(Pat_org!$D$2:$P$484,MATCH(Payments_2020!$G699,Pat_org!$D$2:$D$484,0),Pat_org!I$1)=0,"",(INDEX(Pat_org!$D$2:$P$484,MATCH(Payments_2020!$G699,Pat_org!$D$2:$D$484,0),Pat_org!I$1)))</f>
        <v>Lymphoma</v>
      </c>
      <c r="M699" s="3" cm="1">
        <f t="array" ref="M699">IF(INDEX(Pat_org!$D$2:$P$484,MATCH(Payments_2020!$G699,Pat_org!$D$2:$D$484,0),Pat_org!J$1)=0,"",(INDEX(Pat_org!$D$2:$P$484,MATCH(Payments_2020!$G699,Pat_org!$D$2:$D$484,0),Pat_org!J$1)))</f>
        <v>1068395</v>
      </c>
      <c r="N699" s="3" t="str" cm="1">
        <f t="array" ref="N699">IF(INDEX(Pat_org!$D$2:$P$484,MATCH(Payments_2020!$G699,Pat_org!$D$2:$D$484,0),Pat_org!K$1)=0,"",(INDEX(Pat_org!$D$2:$P$484,MATCH(Payments_2020!$G699,Pat_org!$D$2:$D$484,0),Pat_org!K$1)))</f>
        <v/>
      </c>
      <c r="O699" s="3" t="str" cm="1">
        <f t="array" ref="O699">IF(INDEX(Pat_org!$D$2:$P$484,MATCH(Payments_2020!$G699,Pat_org!$D$2:$D$484,0),Pat_org!L$1)=0,"",(INDEX(Pat_org!$D$2:$P$484,MATCH(Payments_2020!$G699,Pat_org!$D$2:$D$484,0),Pat_org!L$1)))</f>
        <v>UK</v>
      </c>
      <c r="P699" s="3" t="str" cm="1">
        <f t="array" ref="P699">IF(INDEX(Pat_org!$D$2:$P$484,MATCH(Payments_2020!$G699,Pat_org!$D$2:$D$484,0),Pat_org!M$1)=0,"",(INDEX(Pat_org!$D$2:$P$484,MATCH(Payments_2020!$G699,Pat_org!$D$2:$D$484,0),Pat_org!M$1)))</f>
        <v>https://lymphoma-action.org.uk/about-us</v>
      </c>
      <c r="Q699" s="3" t="str" cm="1">
        <f t="array" ref="Q699">IFERROR(IF(INDEX(Pat_org!$D$2:$P$484,MATCH(Payments_2020!$G699,Pat_org!$D$2:$D$484,0),Pat_org!N$1)=0,"",(INDEX(Pat_org!$D$2:$P$484,MATCH(Payments_2020!$G699,Pat_org!$D$2:$D$484,0),Pat_org!N$1))),"")</f>
        <v>Not rare</v>
      </c>
      <c r="R699" s="3" t="str" cm="1">
        <f t="array" ref="R699">IF(INDEX(Pat_org!$D$2:$P$484,MATCH(Payments_2020!$G699,Pat_org!$D$2:$D$484,0),Pat_org!O$1)=0,"",(INDEX(Pat_org!$D$2:$P$484,MATCH(Payments_2020!$G699,Pat_org!$D$2:$D$484,0),Pat_org!O$1)))</f>
        <v>Single PO</v>
      </c>
      <c r="S699" s="3" t="str" cm="1">
        <f t="array" ref="S699">IF(INDEX(Pat_org!$D$2:$P$484,MATCH(Payments_2020!$G699,Pat_org!$D$2:$D$484,0),Pat_org!P$1)=0,"",(INDEX(Pat_org!$D$2:$P$484,MATCH(Payments_2020!$G699,Pat_org!$D$2:$D$484,0),Pat_org!P$1)))</f>
        <v/>
      </c>
      <c r="T699" s="3" t="s">
        <v>1224</v>
      </c>
      <c r="U699" s="3" t="s">
        <v>26</v>
      </c>
      <c r="V699" s="1">
        <v>2020</v>
      </c>
      <c r="W699" s="4" t="s">
        <v>27</v>
      </c>
      <c r="X699" s="40" t="str">
        <f t="shared" si="34"/>
        <v>2020GBP</v>
      </c>
      <c r="Y699" s="40">
        <v>25.6</v>
      </c>
      <c r="Z699" s="31" cm="1">
        <f t="array" ref="Z699">_xlfn.IFS(X699=GBP_2020,Y699,X699=GBP_2019,Y699*CPI_2019,X699=GBP_2018,Y699*CPI_2018,X699=EUR_2020,Y699*EURGBP_2020,X699=EUR_2019,(Y699*EURGBP_2019)*CPI_2019,X699=EUR_2018,(Y699*EURGBP_2018)*CPI_2018,X699=USD_2020,Y699*USDGBP_2020,X699=USD_2019,(Y699*USDGBP_2019)*CPI_2019,X699=USD_2018,(Y699*USDGBP_2018)*CPI_2018,X699=CHF_2020,Y699*CHFGBP_2020,X699=CHF_2019,(Y699*CHFGBP_2019)*CPI_2019,X699=CHF_2018,(Y699*CHFGBP_2018)*CPI_2018,X699=SEK_2020,Y699*SEKGBP_2020,X699=SEK_2019,(Y699*SEKGBP_2019)*CPI_2019,X699=SEK_2018,(Y699*SEKGBP_2018)*CPI_2018,X699=NKK_2020,Y699*NKKGBP_2020,X699=NKK_2019,(Y699*NKKGBP_2019)*CPI_2019,X699=NKK_2018,(Y699*NKKGBP_2018)*CPI_2018,X699=DKK_2020,Y699*DKKGBP_2020,X699=DKK_2019,(Y699*DKKGBP_2019)*CPI_2019,X699=DKK_2018,(Y699*DKKGBP_2018)*CPI_2018)</f>
        <v>25.6</v>
      </c>
      <c r="AA699" s="1">
        <v>1</v>
      </c>
    </row>
    <row r="700" spans="1:27" s="3" customFormat="1" x14ac:dyDescent="0.35">
      <c r="A700" s="3" t="s">
        <v>1193</v>
      </c>
      <c r="B700" s="3" t="str">
        <f t="shared" si="32"/>
        <v>NovartisLymphoma</v>
      </c>
      <c r="C700" s="3" t="str">
        <f>IF(INDEX(Comp_interest!$D:$D,MATCH(Payments_2020!$B700,Comp_interest!$C:$C,0))=0,"",INDEX(Comp_interest!$D:$D,MATCH(Payments_2020!$B700,Comp_interest!$C:$C,0)))</f>
        <v>Definitely yes</v>
      </c>
      <c r="D700" s="3" t="str">
        <f>IF(INDEX(Comp_interest!$E:$E,MATCH(Payments_2020!$B700,Comp_interest!$C:$C,0))=0,"",INDEX(Comp_interest!$E:$E,MATCH(Payments_2020!$B700,Comp_interest!$C:$C,0)))</f>
        <v>Annual report</v>
      </c>
      <c r="E700" s="3" t="str">
        <f>IF(INDEX(Comp_interest!$F:$F,MATCH(Payments_2020!$B700,Comp_interest!$C:$C,0))=0,"",INDEX(Comp_interest!$F:$F,MATCH(Payments_2020!$B700,Comp_interest!$C:$C,0)))</f>
        <v/>
      </c>
      <c r="F700" s="3" t="s">
        <v>553</v>
      </c>
      <c r="G700" s="3" t="str">
        <f>INDEX(Pat_org!$B$3:$C$892,MATCH(Payments_2020!F700,Pat_org!$B$3:$B$892,0),2)</f>
        <v>Lymphoma Action</v>
      </c>
      <c r="H700" s="3" t="str" cm="1">
        <f t="array" ref="H700">IF(INDEX(Pat_org!$D$2:$P$484,MATCH(Payments_2020!$G700,Pat_org!$D$2:$D$484,0),Pat_org!E$1)=0,"",(INDEX(Pat_org!$D$2:$P$484,MATCH(Payments_2020!$G700,Pat_org!$D$2:$D$484,0),Pat_org!E$1)))</f>
        <v>Include</v>
      </c>
      <c r="I700" s="3" cm="1">
        <f t="array" ref="I700">IF(INDEX(Pat_org!$D$2:$P$484,MATCH(Payments_2020!$G700,Pat_org!$D$2:$D$484,0),Pat_org!E$1)=0,"",(INDEX(Pat_org!$D$2:$P$484,MATCH(Payments_2020!$G700,Pat_org!$D$2:$D$484,0),Pat_org!$F$1)))</f>
        <v>0</v>
      </c>
      <c r="J700" s="3" t="str" cm="1">
        <f t="array" ref="J700">IF(INDEX(Pat_org!$D$2:$P$484,MATCH(Payments_2020!$G700,Pat_org!$D$2:$D$484,0),Pat_org!G$1)=0,"",(INDEX(Pat_org!$D$2:$P$484,MATCH(Payments_2020!$G700,Pat_org!$D$2:$D$484,0),Pat_org!G$1)))</f>
        <v>Support organisation</v>
      </c>
      <c r="K700" s="3" t="str" cm="1">
        <f t="array" ref="K700">IF(INDEX(Pat_org!$D$2:$P$484,MATCH(Payments_2020!$G700,Pat_org!$D$2:$D$484,0),Pat_org!H$1)=0,"",(INDEX(Pat_org!$D$2:$P$484,MATCH(Payments_2020!$G700,Pat_org!$D$2:$D$484,0),Pat_org!H$1)))</f>
        <v>02 Neoplasms  </v>
      </c>
      <c r="L700" s="3" t="str" cm="1">
        <f t="array" ref="L700">IF(INDEX(Pat_org!$D$2:$P$484,MATCH(Payments_2020!$G700,Pat_org!$D$2:$D$484,0),Pat_org!I$1)=0,"",(INDEX(Pat_org!$D$2:$P$484,MATCH(Payments_2020!$G700,Pat_org!$D$2:$D$484,0),Pat_org!I$1)))</f>
        <v>Lymphoma</v>
      </c>
      <c r="M700" s="3" cm="1">
        <f t="array" ref="M700">IF(INDEX(Pat_org!$D$2:$P$484,MATCH(Payments_2020!$G700,Pat_org!$D$2:$D$484,0),Pat_org!J$1)=0,"",(INDEX(Pat_org!$D$2:$P$484,MATCH(Payments_2020!$G700,Pat_org!$D$2:$D$484,0),Pat_org!J$1)))</f>
        <v>1068395</v>
      </c>
      <c r="N700" s="3" t="str" cm="1">
        <f t="array" ref="N700">IF(INDEX(Pat_org!$D$2:$P$484,MATCH(Payments_2020!$G700,Pat_org!$D$2:$D$484,0),Pat_org!K$1)=0,"",(INDEX(Pat_org!$D$2:$P$484,MATCH(Payments_2020!$G700,Pat_org!$D$2:$D$484,0),Pat_org!K$1)))</f>
        <v/>
      </c>
      <c r="O700" s="3" t="str" cm="1">
        <f t="array" ref="O700">IF(INDEX(Pat_org!$D$2:$P$484,MATCH(Payments_2020!$G700,Pat_org!$D$2:$D$484,0),Pat_org!L$1)=0,"",(INDEX(Pat_org!$D$2:$P$484,MATCH(Payments_2020!$G700,Pat_org!$D$2:$D$484,0),Pat_org!L$1)))</f>
        <v>UK</v>
      </c>
      <c r="P700" s="3" t="str" cm="1">
        <f t="array" ref="P700">IF(INDEX(Pat_org!$D$2:$P$484,MATCH(Payments_2020!$G700,Pat_org!$D$2:$D$484,0),Pat_org!M$1)=0,"",(INDEX(Pat_org!$D$2:$P$484,MATCH(Payments_2020!$G700,Pat_org!$D$2:$D$484,0),Pat_org!M$1)))</f>
        <v>https://lymphoma-action.org.uk/about-us</v>
      </c>
      <c r="Q700" s="3" t="str" cm="1">
        <f t="array" ref="Q700">IFERROR(IF(INDEX(Pat_org!$D$2:$P$484,MATCH(Payments_2020!$G700,Pat_org!$D$2:$D$484,0),Pat_org!N$1)=0,"",(INDEX(Pat_org!$D$2:$P$484,MATCH(Payments_2020!$G700,Pat_org!$D$2:$D$484,0),Pat_org!N$1))),"")</f>
        <v>Not rare</v>
      </c>
      <c r="R700" s="3" t="str" cm="1">
        <f t="array" ref="R700">IF(INDEX(Pat_org!$D$2:$P$484,MATCH(Payments_2020!$G700,Pat_org!$D$2:$D$484,0),Pat_org!O$1)=0,"",(INDEX(Pat_org!$D$2:$P$484,MATCH(Payments_2020!$G700,Pat_org!$D$2:$D$484,0),Pat_org!O$1)))</f>
        <v>Single PO</v>
      </c>
      <c r="S700" s="3" t="str" cm="1">
        <f t="array" ref="S700">IF(INDEX(Pat_org!$D$2:$P$484,MATCH(Payments_2020!$G700,Pat_org!$D$2:$D$484,0),Pat_org!P$1)=0,"",(INDEX(Pat_org!$D$2:$P$484,MATCH(Payments_2020!$G700,Pat_org!$D$2:$D$484,0),Pat_org!P$1)))</f>
        <v/>
      </c>
      <c r="T700" s="3" t="s">
        <v>1223</v>
      </c>
      <c r="U700" s="3" t="s">
        <v>26</v>
      </c>
      <c r="V700" s="1">
        <v>2020</v>
      </c>
      <c r="W700" s="4" t="s">
        <v>27</v>
      </c>
      <c r="X700" s="40" t="str">
        <f t="shared" si="34"/>
        <v>2020GBP</v>
      </c>
      <c r="Y700" s="40">
        <v>495</v>
      </c>
      <c r="Z700" s="31" cm="1">
        <f t="array" ref="Z700">_xlfn.IFS(X700=GBP_2020,Y700,X700=GBP_2019,Y700*CPI_2019,X700=GBP_2018,Y700*CPI_2018,X700=EUR_2020,Y700*EURGBP_2020,X700=EUR_2019,(Y700*EURGBP_2019)*CPI_2019,X700=EUR_2018,(Y700*EURGBP_2018)*CPI_2018,X700=USD_2020,Y700*USDGBP_2020,X700=USD_2019,(Y700*USDGBP_2019)*CPI_2019,X700=USD_2018,(Y700*USDGBP_2018)*CPI_2018,X700=CHF_2020,Y700*CHFGBP_2020,X700=CHF_2019,(Y700*CHFGBP_2019)*CPI_2019,X700=CHF_2018,(Y700*CHFGBP_2018)*CPI_2018,X700=SEK_2020,Y700*SEKGBP_2020,X700=SEK_2019,(Y700*SEKGBP_2019)*CPI_2019,X700=SEK_2018,(Y700*SEKGBP_2018)*CPI_2018,X700=NKK_2020,Y700*NKKGBP_2020,X700=NKK_2019,(Y700*NKKGBP_2019)*CPI_2019,X700=NKK_2018,(Y700*NKKGBP_2018)*CPI_2018,X700=DKK_2020,Y700*DKKGBP_2020,X700=DKK_2019,(Y700*DKKGBP_2019)*CPI_2019,X700=DKK_2018,(Y700*DKKGBP_2018)*CPI_2018)</f>
        <v>495</v>
      </c>
      <c r="AA700" s="1">
        <v>1</v>
      </c>
    </row>
    <row r="701" spans="1:27" s="3" customFormat="1" x14ac:dyDescent="0.35">
      <c r="A701" s="3" t="s">
        <v>1193</v>
      </c>
      <c r="B701" s="3" t="str">
        <f t="shared" si="32"/>
        <v>NovartisLymphoma</v>
      </c>
      <c r="C701" s="3" t="str">
        <f>IF(INDEX(Comp_interest!$D:$D,MATCH(Payments_2020!$B701,Comp_interest!$C:$C,0))=0,"",INDEX(Comp_interest!$D:$D,MATCH(Payments_2020!$B701,Comp_interest!$C:$C,0)))</f>
        <v>Definitely yes</v>
      </c>
      <c r="D701" s="3" t="str">
        <f>IF(INDEX(Comp_interest!$E:$E,MATCH(Payments_2020!$B701,Comp_interest!$C:$C,0))=0,"",INDEX(Comp_interest!$E:$E,MATCH(Payments_2020!$B701,Comp_interest!$C:$C,0)))</f>
        <v>Annual report</v>
      </c>
      <c r="E701" s="3" t="str">
        <f>IF(INDEX(Comp_interest!$F:$F,MATCH(Payments_2020!$B701,Comp_interest!$C:$C,0))=0,"",INDEX(Comp_interest!$F:$F,MATCH(Payments_2020!$B701,Comp_interest!$C:$C,0)))</f>
        <v/>
      </c>
      <c r="F701" s="3" t="s">
        <v>553</v>
      </c>
      <c r="G701" s="3" t="str">
        <f>INDEX(Pat_org!$B$3:$C$892,MATCH(Payments_2020!F701,Pat_org!$B$3:$B$892,0),2)</f>
        <v>Lymphoma Action</v>
      </c>
      <c r="H701" s="3" t="str" cm="1">
        <f t="array" ref="H701">IF(INDEX(Pat_org!$D$2:$P$484,MATCH(Payments_2020!$G701,Pat_org!$D$2:$D$484,0),Pat_org!E$1)=0,"",(INDEX(Pat_org!$D$2:$P$484,MATCH(Payments_2020!$G701,Pat_org!$D$2:$D$484,0),Pat_org!E$1)))</f>
        <v>Include</v>
      </c>
      <c r="I701" s="3" cm="1">
        <f t="array" ref="I701">IF(INDEX(Pat_org!$D$2:$P$484,MATCH(Payments_2020!$G701,Pat_org!$D$2:$D$484,0),Pat_org!E$1)=0,"",(INDEX(Pat_org!$D$2:$P$484,MATCH(Payments_2020!$G701,Pat_org!$D$2:$D$484,0),Pat_org!$F$1)))</f>
        <v>0</v>
      </c>
      <c r="J701" s="3" t="str" cm="1">
        <f t="array" ref="J701">IF(INDEX(Pat_org!$D$2:$P$484,MATCH(Payments_2020!$G701,Pat_org!$D$2:$D$484,0),Pat_org!G$1)=0,"",(INDEX(Pat_org!$D$2:$P$484,MATCH(Payments_2020!$G701,Pat_org!$D$2:$D$484,0),Pat_org!G$1)))</f>
        <v>Support organisation</v>
      </c>
      <c r="K701" s="3" t="str" cm="1">
        <f t="array" ref="K701">IF(INDEX(Pat_org!$D$2:$P$484,MATCH(Payments_2020!$G701,Pat_org!$D$2:$D$484,0),Pat_org!H$1)=0,"",(INDEX(Pat_org!$D$2:$P$484,MATCH(Payments_2020!$G701,Pat_org!$D$2:$D$484,0),Pat_org!H$1)))</f>
        <v>02 Neoplasms  </v>
      </c>
      <c r="L701" s="3" t="str" cm="1">
        <f t="array" ref="L701">IF(INDEX(Pat_org!$D$2:$P$484,MATCH(Payments_2020!$G701,Pat_org!$D$2:$D$484,0),Pat_org!I$1)=0,"",(INDEX(Pat_org!$D$2:$P$484,MATCH(Payments_2020!$G701,Pat_org!$D$2:$D$484,0),Pat_org!I$1)))</f>
        <v>Lymphoma</v>
      </c>
      <c r="M701" s="3" cm="1">
        <f t="array" ref="M701">IF(INDEX(Pat_org!$D$2:$P$484,MATCH(Payments_2020!$G701,Pat_org!$D$2:$D$484,0),Pat_org!J$1)=0,"",(INDEX(Pat_org!$D$2:$P$484,MATCH(Payments_2020!$G701,Pat_org!$D$2:$D$484,0),Pat_org!J$1)))</f>
        <v>1068395</v>
      </c>
      <c r="N701" s="3" t="str" cm="1">
        <f t="array" ref="N701">IF(INDEX(Pat_org!$D$2:$P$484,MATCH(Payments_2020!$G701,Pat_org!$D$2:$D$484,0),Pat_org!K$1)=0,"",(INDEX(Pat_org!$D$2:$P$484,MATCH(Payments_2020!$G701,Pat_org!$D$2:$D$484,0),Pat_org!K$1)))</f>
        <v/>
      </c>
      <c r="O701" s="3" t="str" cm="1">
        <f t="array" ref="O701">IF(INDEX(Pat_org!$D$2:$P$484,MATCH(Payments_2020!$G701,Pat_org!$D$2:$D$484,0),Pat_org!L$1)=0,"",(INDEX(Pat_org!$D$2:$P$484,MATCH(Payments_2020!$G701,Pat_org!$D$2:$D$484,0),Pat_org!L$1)))</f>
        <v>UK</v>
      </c>
      <c r="P701" s="3" t="str" cm="1">
        <f t="array" ref="P701">IF(INDEX(Pat_org!$D$2:$P$484,MATCH(Payments_2020!$G701,Pat_org!$D$2:$D$484,0),Pat_org!M$1)=0,"",(INDEX(Pat_org!$D$2:$P$484,MATCH(Payments_2020!$G701,Pat_org!$D$2:$D$484,0),Pat_org!M$1)))</f>
        <v>https://lymphoma-action.org.uk/about-us</v>
      </c>
      <c r="Q701" s="3" t="str" cm="1">
        <f t="array" ref="Q701">IFERROR(IF(INDEX(Pat_org!$D$2:$P$484,MATCH(Payments_2020!$G701,Pat_org!$D$2:$D$484,0),Pat_org!N$1)=0,"",(INDEX(Pat_org!$D$2:$P$484,MATCH(Payments_2020!$G701,Pat_org!$D$2:$D$484,0),Pat_org!N$1))),"")</f>
        <v>Not rare</v>
      </c>
      <c r="R701" s="3" t="str" cm="1">
        <f t="array" ref="R701">IF(INDEX(Pat_org!$D$2:$P$484,MATCH(Payments_2020!$G701,Pat_org!$D$2:$D$484,0),Pat_org!O$1)=0,"",(INDEX(Pat_org!$D$2:$P$484,MATCH(Payments_2020!$G701,Pat_org!$D$2:$D$484,0),Pat_org!O$1)))</f>
        <v>Single PO</v>
      </c>
      <c r="S701" s="3" t="str" cm="1">
        <f t="array" ref="S701">IF(INDEX(Pat_org!$D$2:$P$484,MATCH(Payments_2020!$G701,Pat_org!$D$2:$D$484,0),Pat_org!P$1)=0,"",(INDEX(Pat_org!$D$2:$P$484,MATCH(Payments_2020!$G701,Pat_org!$D$2:$D$484,0),Pat_org!P$1)))</f>
        <v/>
      </c>
      <c r="T701" s="3" t="s">
        <v>1223</v>
      </c>
      <c r="U701" s="3" t="s">
        <v>26</v>
      </c>
      <c r="V701" s="1">
        <v>2020</v>
      </c>
      <c r="W701" s="4" t="s">
        <v>27</v>
      </c>
      <c r="X701" s="40" t="str">
        <f t="shared" si="34"/>
        <v>2020GBP</v>
      </c>
      <c r="Y701" s="40">
        <v>2000</v>
      </c>
      <c r="Z701" s="31" cm="1">
        <f t="array" ref="Z701">_xlfn.IFS(X701=GBP_2020,Y701,X701=GBP_2019,Y701*CPI_2019,X701=GBP_2018,Y701*CPI_2018,X701=EUR_2020,Y701*EURGBP_2020,X701=EUR_2019,(Y701*EURGBP_2019)*CPI_2019,X701=EUR_2018,(Y701*EURGBP_2018)*CPI_2018,X701=USD_2020,Y701*USDGBP_2020,X701=USD_2019,(Y701*USDGBP_2019)*CPI_2019,X701=USD_2018,(Y701*USDGBP_2018)*CPI_2018,X701=CHF_2020,Y701*CHFGBP_2020,X701=CHF_2019,(Y701*CHFGBP_2019)*CPI_2019,X701=CHF_2018,(Y701*CHFGBP_2018)*CPI_2018,X701=SEK_2020,Y701*SEKGBP_2020,X701=SEK_2019,(Y701*SEKGBP_2019)*CPI_2019,X701=SEK_2018,(Y701*SEKGBP_2018)*CPI_2018,X701=NKK_2020,Y701*NKKGBP_2020,X701=NKK_2019,(Y701*NKKGBP_2019)*CPI_2019,X701=NKK_2018,(Y701*NKKGBP_2018)*CPI_2018,X701=DKK_2020,Y701*DKKGBP_2020,X701=DKK_2019,(Y701*DKKGBP_2019)*CPI_2019,X701=DKK_2018,(Y701*DKKGBP_2018)*CPI_2018)</f>
        <v>2000</v>
      </c>
      <c r="AA701" s="1">
        <v>1</v>
      </c>
    </row>
    <row r="702" spans="1:27" s="3" customFormat="1" x14ac:dyDescent="0.35">
      <c r="A702" s="3" t="s">
        <v>1193</v>
      </c>
      <c r="B702" s="3" t="str">
        <f t="shared" si="32"/>
        <v xml:space="preserve">NovartisCancer </v>
      </c>
      <c r="C702" s="3" t="str">
        <f>IF(INDEX(Comp_interest!$D:$D,MATCH(Payments_2020!$B702,Comp_interest!$C:$C,0))=0,"",INDEX(Comp_interest!$D:$D,MATCH(Payments_2020!$B702,Comp_interest!$C:$C,0)))</f>
        <v>Maybe yes</v>
      </c>
      <c r="D702" s="3" t="str">
        <f>IF(INDEX(Comp_interest!$E:$E,MATCH(Payments_2020!$B702,Comp_interest!$C:$C,0))=0,"",INDEX(Comp_interest!$E:$E,MATCH(Payments_2020!$B702,Comp_interest!$C:$C,0)))</f>
        <v>Annual report</v>
      </c>
      <c r="E702" s="3" t="str">
        <f>IF(INDEX(Comp_interest!$F:$F,MATCH(Payments_2020!$B702,Comp_interest!$C:$C,0))=0,"",INDEX(Comp_interest!$F:$F,MATCH(Payments_2020!$B702,Comp_interest!$C:$C,0)))</f>
        <v>Novartis has drugs formultiple cancer types (e.g. myelofibrosis, polycythemia vera, breast cancer) in its portfolio/pipeline</v>
      </c>
      <c r="F702" s="3" t="s">
        <v>1225</v>
      </c>
      <c r="G702" s="3" t="str">
        <f>INDEX(Pat_org!$B$3:$C$892,MATCH(Payments_2020!F702,Pat_org!$B$3:$B$892,0),2)</f>
        <v>Macmillan Cancer Support</v>
      </c>
      <c r="H702" s="3" t="str" cm="1">
        <f t="array" ref="H702">IF(INDEX(Pat_org!$D$2:$P$484,MATCH(Payments_2020!$G702,Pat_org!$D$2:$D$484,0),Pat_org!E$1)=0,"",(INDEX(Pat_org!$D$2:$P$484,MATCH(Payments_2020!$G702,Pat_org!$D$2:$D$484,0),Pat_org!E$1)))</f>
        <v>Include</v>
      </c>
      <c r="I702" s="3" cm="1">
        <f t="array" ref="I702">IF(INDEX(Pat_org!$D$2:$P$484,MATCH(Payments_2020!$G702,Pat_org!$D$2:$D$484,0),Pat_org!E$1)=0,"",(INDEX(Pat_org!$D$2:$P$484,MATCH(Payments_2020!$G702,Pat_org!$D$2:$D$484,0),Pat_org!$F$1)))</f>
        <v>0</v>
      </c>
      <c r="J702" s="3" t="str" cm="1">
        <f t="array" ref="J702">IF(INDEX(Pat_org!$D$2:$P$484,MATCH(Payments_2020!$G702,Pat_org!$D$2:$D$484,0),Pat_org!G$1)=0,"",(INDEX(Pat_org!$D$2:$P$484,MATCH(Payments_2020!$G702,Pat_org!$D$2:$D$484,0),Pat_org!G$1)))</f>
        <v>Support organisation</v>
      </c>
      <c r="K702" s="3" t="str" cm="1">
        <f t="array" ref="K702">IF(INDEX(Pat_org!$D$2:$P$484,MATCH(Payments_2020!$G702,Pat_org!$D$2:$D$484,0),Pat_org!H$1)=0,"",(INDEX(Pat_org!$D$2:$P$484,MATCH(Payments_2020!$G702,Pat_org!$D$2:$D$484,0),Pat_org!H$1)))</f>
        <v>02 Neoplasms  </v>
      </c>
      <c r="L702" s="3" t="str" cm="1">
        <f t="array" ref="L702">IF(INDEX(Pat_org!$D$2:$P$484,MATCH(Payments_2020!$G702,Pat_org!$D$2:$D$484,0),Pat_org!I$1)=0,"",(INDEX(Pat_org!$D$2:$P$484,MATCH(Payments_2020!$G702,Pat_org!$D$2:$D$484,0),Pat_org!I$1)))</f>
        <v xml:space="preserve">Cancer </v>
      </c>
      <c r="M702" s="3" cm="1">
        <f t="array" ref="M702">IF(INDEX(Pat_org!$D$2:$P$484,MATCH(Payments_2020!$G702,Pat_org!$D$2:$D$484,0),Pat_org!J$1)=0,"",(INDEX(Pat_org!$D$2:$P$484,MATCH(Payments_2020!$G702,Pat_org!$D$2:$D$484,0),Pat_org!J$1)))</f>
        <v>261017</v>
      </c>
      <c r="N702" s="3" t="str" cm="1">
        <f t="array" ref="N702">IF(INDEX(Pat_org!$D$2:$P$484,MATCH(Payments_2020!$G702,Pat_org!$D$2:$D$484,0),Pat_org!K$1)=0,"",(INDEX(Pat_org!$D$2:$P$484,MATCH(Payments_2020!$G702,Pat_org!$D$2:$D$484,0),Pat_org!K$1)))</f>
        <v/>
      </c>
      <c r="O702" s="3" t="str" cm="1">
        <f t="array" ref="O702">IF(INDEX(Pat_org!$D$2:$P$484,MATCH(Payments_2020!$G702,Pat_org!$D$2:$D$484,0),Pat_org!L$1)=0,"",(INDEX(Pat_org!$D$2:$P$484,MATCH(Payments_2020!$G702,Pat_org!$D$2:$D$484,0),Pat_org!L$1)))</f>
        <v>UK</v>
      </c>
      <c r="P702" s="3" t="str" cm="1">
        <f t="array" ref="P702">IF(INDEX(Pat_org!$D$2:$P$484,MATCH(Payments_2020!$G702,Pat_org!$D$2:$D$484,0),Pat_org!M$1)=0,"",(INDEX(Pat_org!$D$2:$P$484,MATCH(Payments_2020!$G702,Pat_org!$D$2:$D$484,0),Pat_org!M$1)))</f>
        <v>https://www.macmillan.org.uk/</v>
      </c>
      <c r="Q702" s="3" t="str" cm="1">
        <f t="array" ref="Q702">IFERROR(IF(INDEX(Pat_org!$D$2:$P$484,MATCH(Payments_2020!$G702,Pat_org!$D$2:$D$484,0),Pat_org!N$1)=0,"",(INDEX(Pat_org!$D$2:$P$484,MATCH(Payments_2020!$G702,Pat_org!$D$2:$D$484,0),Pat_org!N$1))),"")</f>
        <v>Not rare</v>
      </c>
      <c r="R702" s="3" t="str" cm="1">
        <f t="array" ref="R702">IF(INDEX(Pat_org!$D$2:$P$484,MATCH(Payments_2020!$G702,Pat_org!$D$2:$D$484,0),Pat_org!O$1)=0,"",(INDEX(Pat_org!$D$2:$P$484,MATCH(Payments_2020!$G702,Pat_org!$D$2:$D$484,0),Pat_org!O$1)))</f>
        <v>Single PO</v>
      </c>
      <c r="S702" s="3" t="str" cm="1">
        <f t="array" ref="S702">IF(INDEX(Pat_org!$D$2:$P$484,MATCH(Payments_2020!$G702,Pat_org!$D$2:$D$484,0),Pat_org!P$1)=0,"",(INDEX(Pat_org!$D$2:$P$484,MATCH(Payments_2020!$G702,Pat_org!$D$2:$D$484,0),Pat_org!P$1)))</f>
        <v/>
      </c>
      <c r="T702" s="3" t="s">
        <v>1207</v>
      </c>
      <c r="U702" s="3" t="s">
        <v>26</v>
      </c>
      <c r="V702" s="1">
        <v>2020</v>
      </c>
      <c r="W702" s="4" t="s">
        <v>27</v>
      </c>
      <c r="X702" s="40" t="str">
        <f t="shared" si="34"/>
        <v>2020GBP</v>
      </c>
      <c r="Y702" s="40">
        <v>20595</v>
      </c>
      <c r="Z702" s="31" cm="1">
        <f t="array" ref="Z702">_xlfn.IFS(X702=GBP_2020,Y702,X702=GBP_2019,Y702*CPI_2019,X702=GBP_2018,Y702*CPI_2018,X702=EUR_2020,Y702*EURGBP_2020,X702=EUR_2019,(Y702*EURGBP_2019)*CPI_2019,X702=EUR_2018,(Y702*EURGBP_2018)*CPI_2018,X702=USD_2020,Y702*USDGBP_2020,X702=USD_2019,(Y702*USDGBP_2019)*CPI_2019,X702=USD_2018,(Y702*USDGBP_2018)*CPI_2018,X702=CHF_2020,Y702*CHFGBP_2020,X702=CHF_2019,(Y702*CHFGBP_2019)*CPI_2019,X702=CHF_2018,(Y702*CHFGBP_2018)*CPI_2018,X702=SEK_2020,Y702*SEKGBP_2020,X702=SEK_2019,(Y702*SEKGBP_2019)*CPI_2019,X702=SEK_2018,(Y702*SEKGBP_2018)*CPI_2018,X702=NKK_2020,Y702*NKKGBP_2020,X702=NKK_2019,(Y702*NKKGBP_2019)*CPI_2019,X702=NKK_2018,(Y702*NKKGBP_2018)*CPI_2018,X702=DKK_2020,Y702*DKKGBP_2020,X702=DKK_2019,(Y702*DKKGBP_2019)*CPI_2019,X702=DKK_2018,(Y702*DKKGBP_2018)*CPI_2018)</f>
        <v>20595</v>
      </c>
      <c r="AA702" s="1">
        <v>1</v>
      </c>
    </row>
    <row r="703" spans="1:27" s="3" customFormat="1" x14ac:dyDescent="0.35">
      <c r="A703" s="3" t="s">
        <v>1193</v>
      </c>
      <c r="B703" s="3" t="str">
        <f t="shared" si="32"/>
        <v xml:space="preserve">NovartisMelanoma </v>
      </c>
      <c r="C703" s="3" t="str">
        <f>IF(INDEX(Comp_interest!$D:$D,MATCH(Payments_2020!$B703,Comp_interest!$C:$C,0))=0,"",INDEX(Comp_interest!$D:$D,MATCH(Payments_2020!$B703,Comp_interest!$C:$C,0)))</f>
        <v>Definitely yes</v>
      </c>
      <c r="D703" s="3" t="str">
        <f>IF(INDEX(Comp_interest!$E:$E,MATCH(Payments_2020!$B703,Comp_interest!$C:$C,0))=0,"",INDEX(Comp_interest!$E:$E,MATCH(Payments_2020!$B703,Comp_interest!$C:$C,0)))</f>
        <v>Annual report</v>
      </c>
      <c r="E703" s="3" t="str">
        <f>IF(INDEX(Comp_interest!$F:$F,MATCH(Payments_2020!$B703,Comp_interest!$C:$C,0))=0,"",INDEX(Comp_interest!$F:$F,MATCH(Payments_2020!$B703,Comp_interest!$C:$C,0)))</f>
        <v/>
      </c>
      <c r="F703" s="3" t="s">
        <v>1226</v>
      </c>
      <c r="G703" s="3" t="str">
        <f>INDEX(Pat_org!$B$3:$C$892,MATCH(Payments_2020!F703,Pat_org!$B$3:$B$892,0),2)</f>
        <v>Melanoma Focus</v>
      </c>
      <c r="H703" s="3" t="str" cm="1">
        <f t="array" ref="H703">IF(INDEX(Pat_org!$D$2:$P$484,MATCH(Payments_2020!$G703,Pat_org!$D$2:$D$484,0),Pat_org!E$1)=0,"",(INDEX(Pat_org!$D$2:$P$484,MATCH(Payments_2020!$G703,Pat_org!$D$2:$D$484,0),Pat_org!E$1)))</f>
        <v>Include</v>
      </c>
      <c r="I703" s="3" cm="1">
        <f t="array" ref="I703">IF(INDEX(Pat_org!$D$2:$P$484,MATCH(Payments_2020!$G703,Pat_org!$D$2:$D$484,0),Pat_org!E$1)=0,"",(INDEX(Pat_org!$D$2:$P$484,MATCH(Payments_2020!$G703,Pat_org!$D$2:$D$484,0),Pat_org!$F$1)))</f>
        <v>0</v>
      </c>
      <c r="J703" s="3" t="str" cm="1">
        <f t="array" ref="J703">IF(INDEX(Pat_org!$D$2:$P$484,MATCH(Payments_2020!$G703,Pat_org!$D$2:$D$484,0),Pat_org!G$1)=0,"",(INDEX(Pat_org!$D$2:$P$484,MATCH(Payments_2020!$G703,Pat_org!$D$2:$D$484,0),Pat_org!G$1)))</f>
        <v>Organisation focused on education</v>
      </c>
      <c r="K703" s="3" t="str" cm="1">
        <f t="array" ref="K703">IF(INDEX(Pat_org!$D$2:$P$484,MATCH(Payments_2020!$G703,Pat_org!$D$2:$D$484,0),Pat_org!H$1)=0,"",(INDEX(Pat_org!$D$2:$P$484,MATCH(Payments_2020!$G703,Pat_org!$D$2:$D$484,0),Pat_org!H$1)))</f>
        <v>02 Neoplasms  </v>
      </c>
      <c r="L703" s="3" t="str" cm="1">
        <f t="array" ref="L703">IF(INDEX(Pat_org!$D$2:$P$484,MATCH(Payments_2020!$G703,Pat_org!$D$2:$D$484,0),Pat_org!I$1)=0,"",(INDEX(Pat_org!$D$2:$P$484,MATCH(Payments_2020!$G703,Pat_org!$D$2:$D$484,0),Pat_org!I$1)))</f>
        <v xml:space="preserve">Melanoma </v>
      </c>
      <c r="M703" s="3" cm="1">
        <f t="array" ref="M703">IF(INDEX(Pat_org!$D$2:$P$484,MATCH(Payments_2020!$G703,Pat_org!$D$2:$D$484,0),Pat_org!J$1)=0,"",(INDEX(Pat_org!$D$2:$P$484,MATCH(Payments_2020!$G703,Pat_org!$D$2:$D$484,0),Pat_org!J$1)))</f>
        <v>1124716</v>
      </c>
      <c r="N703" s="3" t="str" cm="1">
        <f t="array" ref="N703">IF(INDEX(Pat_org!$D$2:$P$484,MATCH(Payments_2020!$G703,Pat_org!$D$2:$D$484,0),Pat_org!K$1)=0,"",(INDEX(Pat_org!$D$2:$P$484,MATCH(Payments_2020!$G703,Pat_org!$D$2:$D$484,0),Pat_org!K$1)))</f>
        <v/>
      </c>
      <c r="O703" s="3" t="str" cm="1">
        <f t="array" ref="O703">IF(INDEX(Pat_org!$D$2:$P$484,MATCH(Payments_2020!$G703,Pat_org!$D$2:$D$484,0),Pat_org!L$1)=0,"",(INDEX(Pat_org!$D$2:$P$484,MATCH(Payments_2020!$G703,Pat_org!$D$2:$D$484,0),Pat_org!L$1)))</f>
        <v>UK</v>
      </c>
      <c r="P703" s="3" t="str" cm="1">
        <f t="array" ref="P703">IF(INDEX(Pat_org!$D$2:$P$484,MATCH(Payments_2020!$G703,Pat_org!$D$2:$D$484,0),Pat_org!M$1)=0,"",(INDEX(Pat_org!$D$2:$P$484,MATCH(Payments_2020!$G703,Pat_org!$D$2:$D$484,0),Pat_org!M$1)))</f>
        <v>https://melanomafocus.org/</v>
      </c>
      <c r="Q703" s="3" t="str" cm="1">
        <f t="array" ref="Q703">IFERROR(IF(INDEX(Pat_org!$D$2:$P$484,MATCH(Payments_2020!$G703,Pat_org!$D$2:$D$484,0),Pat_org!N$1)=0,"",(INDEX(Pat_org!$D$2:$P$484,MATCH(Payments_2020!$G703,Pat_org!$D$2:$D$484,0),Pat_org!N$1))),"")</f>
        <v>Not rare</v>
      </c>
      <c r="R703" s="3" t="str" cm="1">
        <f t="array" ref="R703">IF(INDEX(Pat_org!$D$2:$P$484,MATCH(Payments_2020!$G703,Pat_org!$D$2:$D$484,0),Pat_org!O$1)=0,"",(INDEX(Pat_org!$D$2:$P$484,MATCH(Payments_2020!$G703,Pat_org!$D$2:$D$484,0),Pat_org!O$1)))</f>
        <v>Single PO</v>
      </c>
      <c r="S703" s="3" t="str" cm="1">
        <f t="array" ref="S703">IF(INDEX(Pat_org!$D$2:$P$484,MATCH(Payments_2020!$G703,Pat_org!$D$2:$D$484,0),Pat_org!P$1)=0,"",(INDEX(Pat_org!$D$2:$P$484,MATCH(Payments_2020!$G703,Pat_org!$D$2:$D$484,0),Pat_org!P$1)))</f>
        <v/>
      </c>
      <c r="T703" s="3" t="s">
        <v>1227</v>
      </c>
      <c r="U703" s="3" t="s">
        <v>26</v>
      </c>
      <c r="V703" s="1">
        <v>2020</v>
      </c>
      <c r="W703" s="4" t="s">
        <v>27</v>
      </c>
      <c r="X703" s="40" t="str">
        <f t="shared" si="34"/>
        <v>2020GBP</v>
      </c>
      <c r="Y703" s="40">
        <v>9000</v>
      </c>
      <c r="Z703" s="31" cm="1">
        <f t="array" ref="Z703">_xlfn.IFS(X703=GBP_2020,Y703,X703=GBP_2019,Y703*CPI_2019,X703=GBP_2018,Y703*CPI_2018,X703=EUR_2020,Y703*EURGBP_2020,X703=EUR_2019,(Y703*EURGBP_2019)*CPI_2019,X703=EUR_2018,(Y703*EURGBP_2018)*CPI_2018,X703=USD_2020,Y703*USDGBP_2020,X703=USD_2019,(Y703*USDGBP_2019)*CPI_2019,X703=USD_2018,(Y703*USDGBP_2018)*CPI_2018,X703=CHF_2020,Y703*CHFGBP_2020,X703=CHF_2019,(Y703*CHFGBP_2019)*CPI_2019,X703=CHF_2018,(Y703*CHFGBP_2018)*CPI_2018,X703=SEK_2020,Y703*SEKGBP_2020,X703=SEK_2019,(Y703*SEKGBP_2019)*CPI_2019,X703=SEK_2018,(Y703*SEKGBP_2018)*CPI_2018,X703=NKK_2020,Y703*NKKGBP_2020,X703=NKK_2019,(Y703*NKKGBP_2019)*CPI_2019,X703=NKK_2018,(Y703*NKKGBP_2018)*CPI_2018,X703=DKK_2020,Y703*DKKGBP_2020,X703=DKK_2019,(Y703*DKKGBP_2019)*CPI_2019,X703=DKK_2018,(Y703*DKKGBP_2018)*CPI_2018)</f>
        <v>9000</v>
      </c>
      <c r="AA703" s="1">
        <v>1</v>
      </c>
    </row>
    <row r="704" spans="1:27" s="3" customFormat="1" x14ac:dyDescent="0.35">
      <c r="A704" s="3" t="s">
        <v>1193</v>
      </c>
      <c r="B704" s="3" t="str">
        <f t="shared" si="32"/>
        <v xml:space="preserve">NovartisMelanoma </v>
      </c>
      <c r="C704" s="3" t="str">
        <f>IF(INDEX(Comp_interest!$D:$D,MATCH(Payments_2020!$B704,Comp_interest!$C:$C,0))=0,"",INDEX(Comp_interest!$D:$D,MATCH(Payments_2020!$B704,Comp_interest!$C:$C,0)))</f>
        <v>Definitely yes</v>
      </c>
      <c r="D704" s="3" t="str">
        <f>IF(INDEX(Comp_interest!$E:$E,MATCH(Payments_2020!$B704,Comp_interest!$C:$C,0))=0,"",INDEX(Comp_interest!$E:$E,MATCH(Payments_2020!$B704,Comp_interest!$C:$C,0)))</f>
        <v>Annual report</v>
      </c>
      <c r="E704" s="3" t="str">
        <f>IF(INDEX(Comp_interest!$F:$F,MATCH(Payments_2020!$B704,Comp_interest!$C:$C,0))=0,"",INDEX(Comp_interest!$F:$F,MATCH(Payments_2020!$B704,Comp_interest!$C:$C,0)))</f>
        <v/>
      </c>
      <c r="F704" s="3" t="s">
        <v>1226</v>
      </c>
      <c r="G704" s="3" t="str">
        <f>INDEX(Pat_org!$B$3:$C$892,MATCH(Payments_2020!F704,Pat_org!$B$3:$B$892,0),2)</f>
        <v>Melanoma Focus</v>
      </c>
      <c r="H704" s="3" t="str" cm="1">
        <f t="array" ref="H704">IF(INDEX(Pat_org!$D$2:$P$484,MATCH(Payments_2020!$G704,Pat_org!$D$2:$D$484,0),Pat_org!E$1)=0,"",(INDEX(Pat_org!$D$2:$P$484,MATCH(Payments_2020!$G704,Pat_org!$D$2:$D$484,0),Pat_org!E$1)))</f>
        <v>Include</v>
      </c>
      <c r="I704" s="3" cm="1">
        <f t="array" ref="I704">IF(INDEX(Pat_org!$D$2:$P$484,MATCH(Payments_2020!$G704,Pat_org!$D$2:$D$484,0),Pat_org!E$1)=0,"",(INDEX(Pat_org!$D$2:$P$484,MATCH(Payments_2020!$G704,Pat_org!$D$2:$D$484,0),Pat_org!$F$1)))</f>
        <v>0</v>
      </c>
      <c r="J704" s="3" t="str" cm="1">
        <f t="array" ref="J704">IF(INDEX(Pat_org!$D$2:$P$484,MATCH(Payments_2020!$G704,Pat_org!$D$2:$D$484,0),Pat_org!G$1)=0,"",(INDEX(Pat_org!$D$2:$P$484,MATCH(Payments_2020!$G704,Pat_org!$D$2:$D$484,0),Pat_org!G$1)))</f>
        <v>Organisation focused on education</v>
      </c>
      <c r="K704" s="3" t="str" cm="1">
        <f t="array" ref="K704">IF(INDEX(Pat_org!$D$2:$P$484,MATCH(Payments_2020!$G704,Pat_org!$D$2:$D$484,0),Pat_org!H$1)=0,"",(INDEX(Pat_org!$D$2:$P$484,MATCH(Payments_2020!$G704,Pat_org!$D$2:$D$484,0),Pat_org!H$1)))</f>
        <v>02 Neoplasms  </v>
      </c>
      <c r="L704" s="3" t="str" cm="1">
        <f t="array" ref="L704">IF(INDEX(Pat_org!$D$2:$P$484,MATCH(Payments_2020!$G704,Pat_org!$D$2:$D$484,0),Pat_org!I$1)=0,"",(INDEX(Pat_org!$D$2:$P$484,MATCH(Payments_2020!$G704,Pat_org!$D$2:$D$484,0),Pat_org!I$1)))</f>
        <v xml:space="preserve">Melanoma </v>
      </c>
      <c r="M704" s="3" cm="1">
        <f t="array" ref="M704">IF(INDEX(Pat_org!$D$2:$P$484,MATCH(Payments_2020!$G704,Pat_org!$D$2:$D$484,0),Pat_org!J$1)=0,"",(INDEX(Pat_org!$D$2:$P$484,MATCH(Payments_2020!$G704,Pat_org!$D$2:$D$484,0),Pat_org!J$1)))</f>
        <v>1124716</v>
      </c>
      <c r="N704" s="3" t="str" cm="1">
        <f t="array" ref="N704">IF(INDEX(Pat_org!$D$2:$P$484,MATCH(Payments_2020!$G704,Pat_org!$D$2:$D$484,0),Pat_org!K$1)=0,"",(INDEX(Pat_org!$D$2:$P$484,MATCH(Payments_2020!$G704,Pat_org!$D$2:$D$484,0),Pat_org!K$1)))</f>
        <v/>
      </c>
      <c r="O704" s="3" t="str" cm="1">
        <f t="array" ref="O704">IF(INDEX(Pat_org!$D$2:$P$484,MATCH(Payments_2020!$G704,Pat_org!$D$2:$D$484,0),Pat_org!L$1)=0,"",(INDEX(Pat_org!$D$2:$P$484,MATCH(Payments_2020!$G704,Pat_org!$D$2:$D$484,0),Pat_org!L$1)))</f>
        <v>UK</v>
      </c>
      <c r="P704" s="3" t="str" cm="1">
        <f t="array" ref="P704">IF(INDEX(Pat_org!$D$2:$P$484,MATCH(Payments_2020!$G704,Pat_org!$D$2:$D$484,0),Pat_org!M$1)=0,"",(INDEX(Pat_org!$D$2:$P$484,MATCH(Payments_2020!$G704,Pat_org!$D$2:$D$484,0),Pat_org!M$1)))</f>
        <v>https://melanomafocus.org/</v>
      </c>
      <c r="Q704" s="3" t="str" cm="1">
        <f t="array" ref="Q704">IFERROR(IF(INDEX(Pat_org!$D$2:$P$484,MATCH(Payments_2020!$G704,Pat_org!$D$2:$D$484,0),Pat_org!N$1)=0,"",(INDEX(Pat_org!$D$2:$P$484,MATCH(Payments_2020!$G704,Pat_org!$D$2:$D$484,0),Pat_org!N$1))),"")</f>
        <v>Not rare</v>
      </c>
      <c r="R704" s="3" t="str" cm="1">
        <f t="array" ref="R704">IF(INDEX(Pat_org!$D$2:$P$484,MATCH(Payments_2020!$G704,Pat_org!$D$2:$D$484,0),Pat_org!O$1)=0,"",(INDEX(Pat_org!$D$2:$P$484,MATCH(Payments_2020!$G704,Pat_org!$D$2:$D$484,0),Pat_org!O$1)))</f>
        <v>Single PO</v>
      </c>
      <c r="S704" s="3" t="str" cm="1">
        <f t="array" ref="S704">IF(INDEX(Pat_org!$D$2:$P$484,MATCH(Payments_2020!$G704,Pat_org!$D$2:$D$484,0),Pat_org!P$1)=0,"",(INDEX(Pat_org!$D$2:$P$484,MATCH(Payments_2020!$G704,Pat_org!$D$2:$D$484,0),Pat_org!P$1)))</f>
        <v/>
      </c>
      <c r="T704" s="3" t="s">
        <v>1228</v>
      </c>
      <c r="U704" s="3" t="s">
        <v>26</v>
      </c>
      <c r="V704" s="1">
        <v>2020</v>
      </c>
      <c r="W704" s="4" t="s">
        <v>27</v>
      </c>
      <c r="X704" s="40" t="str">
        <f t="shared" si="34"/>
        <v>2020GBP</v>
      </c>
      <c r="Y704" s="40">
        <v>850</v>
      </c>
      <c r="Z704" s="31" cm="1">
        <f t="array" ref="Z704">_xlfn.IFS(X704=GBP_2020,Y704,X704=GBP_2019,Y704*CPI_2019,X704=GBP_2018,Y704*CPI_2018,X704=EUR_2020,Y704*EURGBP_2020,X704=EUR_2019,(Y704*EURGBP_2019)*CPI_2019,X704=EUR_2018,(Y704*EURGBP_2018)*CPI_2018,X704=USD_2020,Y704*USDGBP_2020,X704=USD_2019,(Y704*USDGBP_2019)*CPI_2019,X704=USD_2018,(Y704*USDGBP_2018)*CPI_2018,X704=CHF_2020,Y704*CHFGBP_2020,X704=CHF_2019,(Y704*CHFGBP_2019)*CPI_2019,X704=CHF_2018,(Y704*CHFGBP_2018)*CPI_2018,X704=SEK_2020,Y704*SEKGBP_2020,X704=SEK_2019,(Y704*SEKGBP_2019)*CPI_2019,X704=SEK_2018,(Y704*SEKGBP_2018)*CPI_2018,X704=NKK_2020,Y704*NKKGBP_2020,X704=NKK_2019,(Y704*NKKGBP_2019)*CPI_2019,X704=NKK_2018,(Y704*NKKGBP_2018)*CPI_2018,X704=DKK_2020,Y704*DKKGBP_2020,X704=DKK_2019,(Y704*DKKGBP_2019)*CPI_2019,X704=DKK_2018,(Y704*DKKGBP_2018)*CPI_2018)</f>
        <v>850</v>
      </c>
      <c r="AA704" s="1">
        <v>1</v>
      </c>
    </row>
    <row r="705" spans="1:27" s="3" customFormat="1" x14ac:dyDescent="0.35">
      <c r="A705" s="3" t="s">
        <v>1193</v>
      </c>
      <c r="B705" s="3" t="str">
        <f t="shared" si="32"/>
        <v xml:space="preserve">NovartisMelanoma </v>
      </c>
      <c r="C705" s="3" t="str">
        <f>IF(INDEX(Comp_interest!$D:$D,MATCH(Payments_2020!$B705,Comp_interest!$C:$C,0))=0,"",INDEX(Comp_interest!$D:$D,MATCH(Payments_2020!$B705,Comp_interest!$C:$C,0)))</f>
        <v>Definitely yes</v>
      </c>
      <c r="D705" s="3" t="str">
        <f>IF(INDEX(Comp_interest!$E:$E,MATCH(Payments_2020!$B705,Comp_interest!$C:$C,0))=0,"",INDEX(Comp_interest!$E:$E,MATCH(Payments_2020!$B705,Comp_interest!$C:$C,0)))</f>
        <v>Annual report</v>
      </c>
      <c r="E705" s="3" t="str">
        <f>IF(INDEX(Comp_interest!$F:$F,MATCH(Payments_2020!$B705,Comp_interest!$C:$C,0))=0,"",INDEX(Comp_interest!$F:$F,MATCH(Payments_2020!$B705,Comp_interest!$C:$C,0)))</f>
        <v/>
      </c>
      <c r="F705" s="3" t="s">
        <v>1226</v>
      </c>
      <c r="G705" s="3" t="str">
        <f>INDEX(Pat_org!$B$3:$C$892,MATCH(Payments_2020!F705,Pat_org!$B$3:$B$892,0),2)</f>
        <v>Melanoma Focus</v>
      </c>
      <c r="H705" s="3" t="str" cm="1">
        <f t="array" ref="H705">IF(INDEX(Pat_org!$D$2:$P$484,MATCH(Payments_2020!$G705,Pat_org!$D$2:$D$484,0),Pat_org!E$1)=0,"",(INDEX(Pat_org!$D$2:$P$484,MATCH(Payments_2020!$G705,Pat_org!$D$2:$D$484,0),Pat_org!E$1)))</f>
        <v>Include</v>
      </c>
      <c r="I705" s="3" cm="1">
        <f t="array" ref="I705">IF(INDEX(Pat_org!$D$2:$P$484,MATCH(Payments_2020!$G705,Pat_org!$D$2:$D$484,0),Pat_org!E$1)=0,"",(INDEX(Pat_org!$D$2:$P$484,MATCH(Payments_2020!$G705,Pat_org!$D$2:$D$484,0),Pat_org!$F$1)))</f>
        <v>0</v>
      </c>
      <c r="J705" s="3" t="str" cm="1">
        <f t="array" ref="J705">IF(INDEX(Pat_org!$D$2:$P$484,MATCH(Payments_2020!$G705,Pat_org!$D$2:$D$484,0),Pat_org!G$1)=0,"",(INDEX(Pat_org!$D$2:$P$484,MATCH(Payments_2020!$G705,Pat_org!$D$2:$D$484,0),Pat_org!G$1)))</f>
        <v>Organisation focused on education</v>
      </c>
      <c r="K705" s="3" t="str" cm="1">
        <f t="array" ref="K705">IF(INDEX(Pat_org!$D$2:$P$484,MATCH(Payments_2020!$G705,Pat_org!$D$2:$D$484,0),Pat_org!H$1)=0,"",(INDEX(Pat_org!$D$2:$P$484,MATCH(Payments_2020!$G705,Pat_org!$D$2:$D$484,0),Pat_org!H$1)))</f>
        <v>02 Neoplasms  </v>
      </c>
      <c r="L705" s="3" t="str" cm="1">
        <f t="array" ref="L705">IF(INDEX(Pat_org!$D$2:$P$484,MATCH(Payments_2020!$G705,Pat_org!$D$2:$D$484,0),Pat_org!I$1)=0,"",(INDEX(Pat_org!$D$2:$P$484,MATCH(Payments_2020!$G705,Pat_org!$D$2:$D$484,0),Pat_org!I$1)))</f>
        <v xml:space="preserve">Melanoma </v>
      </c>
      <c r="M705" s="3" cm="1">
        <f t="array" ref="M705">IF(INDEX(Pat_org!$D$2:$P$484,MATCH(Payments_2020!$G705,Pat_org!$D$2:$D$484,0),Pat_org!J$1)=0,"",(INDEX(Pat_org!$D$2:$P$484,MATCH(Payments_2020!$G705,Pat_org!$D$2:$D$484,0),Pat_org!J$1)))</f>
        <v>1124716</v>
      </c>
      <c r="N705" s="3" t="str" cm="1">
        <f t="array" ref="N705">IF(INDEX(Pat_org!$D$2:$P$484,MATCH(Payments_2020!$G705,Pat_org!$D$2:$D$484,0),Pat_org!K$1)=0,"",(INDEX(Pat_org!$D$2:$P$484,MATCH(Payments_2020!$G705,Pat_org!$D$2:$D$484,0),Pat_org!K$1)))</f>
        <v/>
      </c>
      <c r="O705" s="3" t="str" cm="1">
        <f t="array" ref="O705">IF(INDEX(Pat_org!$D$2:$P$484,MATCH(Payments_2020!$G705,Pat_org!$D$2:$D$484,0),Pat_org!L$1)=0,"",(INDEX(Pat_org!$D$2:$P$484,MATCH(Payments_2020!$G705,Pat_org!$D$2:$D$484,0),Pat_org!L$1)))</f>
        <v>UK</v>
      </c>
      <c r="P705" s="3" t="str" cm="1">
        <f t="array" ref="P705">IF(INDEX(Pat_org!$D$2:$P$484,MATCH(Payments_2020!$G705,Pat_org!$D$2:$D$484,0),Pat_org!M$1)=0,"",(INDEX(Pat_org!$D$2:$P$484,MATCH(Payments_2020!$G705,Pat_org!$D$2:$D$484,0),Pat_org!M$1)))</f>
        <v>https://melanomafocus.org/</v>
      </c>
      <c r="Q705" s="3" t="str" cm="1">
        <f t="array" ref="Q705">IFERROR(IF(INDEX(Pat_org!$D$2:$P$484,MATCH(Payments_2020!$G705,Pat_org!$D$2:$D$484,0),Pat_org!N$1)=0,"",(INDEX(Pat_org!$D$2:$P$484,MATCH(Payments_2020!$G705,Pat_org!$D$2:$D$484,0),Pat_org!N$1))),"")</f>
        <v>Not rare</v>
      </c>
      <c r="R705" s="3" t="str" cm="1">
        <f t="array" ref="R705">IF(INDEX(Pat_org!$D$2:$P$484,MATCH(Payments_2020!$G705,Pat_org!$D$2:$D$484,0),Pat_org!O$1)=0,"",(INDEX(Pat_org!$D$2:$P$484,MATCH(Payments_2020!$G705,Pat_org!$D$2:$D$484,0),Pat_org!O$1)))</f>
        <v>Single PO</v>
      </c>
      <c r="S705" s="3" t="str" cm="1">
        <f t="array" ref="S705">IF(INDEX(Pat_org!$D$2:$P$484,MATCH(Payments_2020!$G705,Pat_org!$D$2:$D$484,0),Pat_org!P$1)=0,"",(INDEX(Pat_org!$D$2:$P$484,MATCH(Payments_2020!$G705,Pat_org!$D$2:$D$484,0),Pat_org!P$1)))</f>
        <v/>
      </c>
      <c r="T705" s="3" t="s">
        <v>1229</v>
      </c>
      <c r="U705" s="3" t="s">
        <v>26</v>
      </c>
      <c r="V705" s="1">
        <v>2020</v>
      </c>
      <c r="W705" s="4" t="s">
        <v>27</v>
      </c>
      <c r="X705" s="40" t="str">
        <f t="shared" si="34"/>
        <v>2020GBP</v>
      </c>
      <c r="Y705" s="40">
        <v>6960</v>
      </c>
      <c r="Z705" s="31" cm="1">
        <f t="array" ref="Z705">_xlfn.IFS(X705=GBP_2020,Y705,X705=GBP_2019,Y705*CPI_2019,X705=GBP_2018,Y705*CPI_2018,X705=EUR_2020,Y705*EURGBP_2020,X705=EUR_2019,(Y705*EURGBP_2019)*CPI_2019,X705=EUR_2018,(Y705*EURGBP_2018)*CPI_2018,X705=USD_2020,Y705*USDGBP_2020,X705=USD_2019,(Y705*USDGBP_2019)*CPI_2019,X705=USD_2018,(Y705*USDGBP_2018)*CPI_2018,X705=CHF_2020,Y705*CHFGBP_2020,X705=CHF_2019,(Y705*CHFGBP_2019)*CPI_2019,X705=CHF_2018,(Y705*CHFGBP_2018)*CPI_2018,X705=SEK_2020,Y705*SEKGBP_2020,X705=SEK_2019,(Y705*SEKGBP_2019)*CPI_2019,X705=SEK_2018,(Y705*SEKGBP_2018)*CPI_2018,X705=NKK_2020,Y705*NKKGBP_2020,X705=NKK_2019,(Y705*NKKGBP_2019)*CPI_2019,X705=NKK_2018,(Y705*NKKGBP_2018)*CPI_2018,X705=DKK_2020,Y705*DKKGBP_2020,X705=DKK_2019,(Y705*DKKGBP_2019)*CPI_2019,X705=DKK_2018,(Y705*DKKGBP_2018)*CPI_2018)</f>
        <v>6960</v>
      </c>
      <c r="AA705" s="1">
        <v>1</v>
      </c>
    </row>
    <row r="706" spans="1:27" s="3" customFormat="1" x14ac:dyDescent="0.35">
      <c r="A706" s="3" t="s">
        <v>1193</v>
      </c>
      <c r="B706" s="3" t="str">
        <f t="shared" ref="B706:B769" si="35">CONCATENATE(A706,L706)</f>
        <v xml:space="preserve">NovartisMelanoma </v>
      </c>
      <c r="C706" s="3" t="str">
        <f>IF(INDEX(Comp_interest!$D:$D,MATCH(Payments_2020!$B706,Comp_interest!$C:$C,0))=0,"",INDEX(Comp_interest!$D:$D,MATCH(Payments_2020!$B706,Comp_interest!$C:$C,0)))</f>
        <v>Definitely yes</v>
      </c>
      <c r="D706" s="3" t="str">
        <f>IF(INDEX(Comp_interest!$E:$E,MATCH(Payments_2020!$B706,Comp_interest!$C:$C,0))=0,"",INDEX(Comp_interest!$E:$E,MATCH(Payments_2020!$B706,Comp_interest!$C:$C,0)))</f>
        <v>Annual report</v>
      </c>
      <c r="E706" s="3" t="str">
        <f>IF(INDEX(Comp_interest!$F:$F,MATCH(Payments_2020!$B706,Comp_interest!$C:$C,0))=0,"",INDEX(Comp_interest!$F:$F,MATCH(Payments_2020!$B706,Comp_interest!$C:$C,0)))</f>
        <v/>
      </c>
      <c r="F706" s="3" t="s">
        <v>1230</v>
      </c>
      <c r="G706" s="3" t="str">
        <f>INDEX(Pat_org!$B$3:$C$892,MATCH(Payments_2020!F706,Pat_org!$B$3:$B$892,0),2)</f>
        <v>Melanoma Fund</v>
      </c>
      <c r="H706" s="3" t="str" cm="1">
        <f t="array" ref="H706">IF(INDEX(Pat_org!$D$2:$P$484,MATCH(Payments_2020!$G706,Pat_org!$D$2:$D$484,0),Pat_org!E$1)=0,"",(INDEX(Pat_org!$D$2:$P$484,MATCH(Payments_2020!$G706,Pat_org!$D$2:$D$484,0),Pat_org!E$1)))</f>
        <v>Include</v>
      </c>
      <c r="I706" s="3" cm="1">
        <f t="array" ref="I706">IF(INDEX(Pat_org!$D$2:$P$484,MATCH(Payments_2020!$G706,Pat_org!$D$2:$D$484,0),Pat_org!E$1)=0,"",(INDEX(Pat_org!$D$2:$P$484,MATCH(Payments_2020!$G706,Pat_org!$D$2:$D$484,0),Pat_org!$F$1)))</f>
        <v>0</v>
      </c>
      <c r="J706" s="3" t="str" cm="1">
        <f t="array" ref="J706">IF(INDEX(Pat_org!$D$2:$P$484,MATCH(Payments_2020!$G706,Pat_org!$D$2:$D$484,0),Pat_org!G$1)=0,"",(INDEX(Pat_org!$D$2:$P$484,MATCH(Payments_2020!$G706,Pat_org!$D$2:$D$484,0),Pat_org!G$1)))</f>
        <v>Multipurpose organisation</v>
      </c>
      <c r="K706" s="3" t="str" cm="1">
        <f t="array" ref="K706">IF(INDEX(Pat_org!$D$2:$P$484,MATCH(Payments_2020!$G706,Pat_org!$D$2:$D$484,0),Pat_org!H$1)=0,"",(INDEX(Pat_org!$D$2:$P$484,MATCH(Payments_2020!$G706,Pat_org!$D$2:$D$484,0),Pat_org!H$1)))</f>
        <v>02 Neoplasms  </v>
      </c>
      <c r="L706" s="3" t="str" cm="1">
        <f t="array" ref="L706">IF(INDEX(Pat_org!$D$2:$P$484,MATCH(Payments_2020!$G706,Pat_org!$D$2:$D$484,0),Pat_org!I$1)=0,"",(INDEX(Pat_org!$D$2:$P$484,MATCH(Payments_2020!$G706,Pat_org!$D$2:$D$484,0),Pat_org!I$1)))</f>
        <v xml:space="preserve">Melanoma </v>
      </c>
      <c r="M706" s="3" t="str" cm="1">
        <f t="array" ref="M706">IF(INDEX(Pat_org!$D$2:$P$484,MATCH(Payments_2020!$G706,Pat_org!$D$2:$D$484,0),Pat_org!J$1)=0,"",(INDEX(Pat_org!$D$2:$P$484,MATCH(Payments_2020!$G706,Pat_org!$D$2:$D$484,0),Pat_org!J$1)))</f>
        <v>1085969  </v>
      </c>
      <c r="N706" s="3" t="str" cm="1">
        <f t="array" ref="N706">IF(INDEX(Pat_org!$D$2:$P$484,MATCH(Payments_2020!$G706,Pat_org!$D$2:$D$484,0),Pat_org!K$1)=0,"",(INDEX(Pat_org!$D$2:$P$484,MATCH(Payments_2020!$G706,Pat_org!$D$2:$D$484,0),Pat_org!K$1)))</f>
        <v/>
      </c>
      <c r="O706" s="3" t="str" cm="1">
        <f t="array" ref="O706">IF(INDEX(Pat_org!$D$2:$P$484,MATCH(Payments_2020!$G706,Pat_org!$D$2:$D$484,0),Pat_org!L$1)=0,"",(INDEX(Pat_org!$D$2:$P$484,MATCH(Payments_2020!$G706,Pat_org!$D$2:$D$484,0),Pat_org!L$1)))</f>
        <v>UK</v>
      </c>
      <c r="P706" s="3" t="str" cm="1">
        <f t="array" ref="P706">IF(INDEX(Pat_org!$D$2:$P$484,MATCH(Payments_2020!$G706,Pat_org!$D$2:$D$484,0),Pat_org!M$1)=0,"",(INDEX(Pat_org!$D$2:$P$484,MATCH(Payments_2020!$G706,Pat_org!$D$2:$D$484,0),Pat_org!M$1)))</f>
        <v>https://www.melanoma-fund.co.uk/</v>
      </c>
      <c r="Q706" s="3" t="str" cm="1">
        <f t="array" ref="Q706">IFERROR(IF(INDEX(Pat_org!$D$2:$P$484,MATCH(Payments_2020!$G706,Pat_org!$D$2:$D$484,0),Pat_org!N$1)=0,"",(INDEX(Pat_org!$D$2:$P$484,MATCH(Payments_2020!$G706,Pat_org!$D$2:$D$484,0),Pat_org!N$1))),"")</f>
        <v>Not rare</v>
      </c>
      <c r="R706" s="3" t="str" cm="1">
        <f t="array" ref="R706">IF(INDEX(Pat_org!$D$2:$P$484,MATCH(Payments_2020!$G706,Pat_org!$D$2:$D$484,0),Pat_org!O$1)=0,"",(INDEX(Pat_org!$D$2:$P$484,MATCH(Payments_2020!$G706,Pat_org!$D$2:$D$484,0),Pat_org!O$1)))</f>
        <v>Single PO</v>
      </c>
      <c r="S706" s="3" t="str" cm="1">
        <f t="array" ref="S706">IF(INDEX(Pat_org!$D$2:$P$484,MATCH(Payments_2020!$G706,Pat_org!$D$2:$D$484,0),Pat_org!P$1)=0,"",(INDEX(Pat_org!$D$2:$P$484,MATCH(Payments_2020!$G706,Pat_org!$D$2:$D$484,0),Pat_org!P$1)))</f>
        <v/>
      </c>
      <c r="T706" s="3" t="s">
        <v>1231</v>
      </c>
      <c r="U706" s="3" t="s">
        <v>26</v>
      </c>
      <c r="V706" s="1">
        <v>2020</v>
      </c>
      <c r="W706" s="4" t="s">
        <v>27</v>
      </c>
      <c r="X706" s="40" t="str">
        <f t="shared" si="34"/>
        <v>2020GBP</v>
      </c>
      <c r="Y706" s="40">
        <v>6000</v>
      </c>
      <c r="Z706" s="31" cm="1">
        <f t="array" ref="Z706">_xlfn.IFS(X706=GBP_2020,Y706,X706=GBP_2019,Y706*CPI_2019,X706=GBP_2018,Y706*CPI_2018,X706=EUR_2020,Y706*EURGBP_2020,X706=EUR_2019,(Y706*EURGBP_2019)*CPI_2019,X706=EUR_2018,(Y706*EURGBP_2018)*CPI_2018,X706=USD_2020,Y706*USDGBP_2020,X706=USD_2019,(Y706*USDGBP_2019)*CPI_2019,X706=USD_2018,(Y706*USDGBP_2018)*CPI_2018,X706=CHF_2020,Y706*CHFGBP_2020,X706=CHF_2019,(Y706*CHFGBP_2019)*CPI_2019,X706=CHF_2018,(Y706*CHFGBP_2018)*CPI_2018,X706=SEK_2020,Y706*SEKGBP_2020,X706=SEK_2019,(Y706*SEKGBP_2019)*CPI_2019,X706=SEK_2018,(Y706*SEKGBP_2018)*CPI_2018,X706=NKK_2020,Y706*NKKGBP_2020,X706=NKK_2019,(Y706*NKKGBP_2019)*CPI_2019,X706=NKK_2018,(Y706*NKKGBP_2018)*CPI_2018,X706=DKK_2020,Y706*DKKGBP_2020,X706=DKK_2019,(Y706*DKKGBP_2019)*CPI_2019,X706=DKK_2018,(Y706*DKKGBP_2018)*CPI_2018)</f>
        <v>6000</v>
      </c>
      <c r="AA706" s="1">
        <v>1</v>
      </c>
    </row>
    <row r="707" spans="1:27" s="3" customFormat="1" x14ac:dyDescent="0.35">
      <c r="A707" s="3" t="s">
        <v>1193</v>
      </c>
      <c r="B707" s="3" t="str">
        <f t="shared" si="35"/>
        <v xml:space="preserve">NovartisMelanoma </v>
      </c>
      <c r="C707" s="3" t="str">
        <f>IF(INDEX(Comp_interest!$D:$D,MATCH(Payments_2020!$B707,Comp_interest!$C:$C,0))=0,"",INDEX(Comp_interest!$D:$D,MATCH(Payments_2020!$B707,Comp_interest!$C:$C,0)))</f>
        <v>Definitely yes</v>
      </c>
      <c r="D707" s="3" t="str">
        <f>IF(INDEX(Comp_interest!$E:$E,MATCH(Payments_2020!$B707,Comp_interest!$C:$C,0))=0,"",INDEX(Comp_interest!$E:$E,MATCH(Payments_2020!$B707,Comp_interest!$C:$C,0)))</f>
        <v>Annual report</v>
      </c>
      <c r="E707" s="3" t="str">
        <f>IF(INDEX(Comp_interest!$F:$F,MATCH(Payments_2020!$B707,Comp_interest!$C:$C,0))=0,"",INDEX(Comp_interest!$F:$F,MATCH(Payments_2020!$B707,Comp_interest!$C:$C,0)))</f>
        <v/>
      </c>
      <c r="F707" s="3" t="s">
        <v>1232</v>
      </c>
      <c r="G707" s="3" t="str">
        <f>INDEX(Pat_org!$B$3:$C$892,MATCH(Payments_2020!F707,Pat_org!$B$3:$B$892,0),2)</f>
        <v>Melanoma UK</v>
      </c>
      <c r="H707" s="3" t="str" cm="1">
        <f t="array" ref="H707">IF(INDEX(Pat_org!$D$2:$P$484,MATCH(Payments_2020!$G707,Pat_org!$D$2:$D$484,0),Pat_org!E$1)=0,"",(INDEX(Pat_org!$D$2:$P$484,MATCH(Payments_2020!$G707,Pat_org!$D$2:$D$484,0),Pat_org!E$1)))</f>
        <v>Include</v>
      </c>
      <c r="I707" s="3" cm="1">
        <f t="array" ref="I707">IF(INDEX(Pat_org!$D$2:$P$484,MATCH(Payments_2020!$G707,Pat_org!$D$2:$D$484,0),Pat_org!E$1)=0,"",(INDEX(Pat_org!$D$2:$P$484,MATCH(Payments_2020!$G707,Pat_org!$D$2:$D$484,0),Pat_org!$F$1)))</f>
        <v>0</v>
      </c>
      <c r="J707" s="3" t="str" cm="1">
        <f t="array" ref="J707">IF(INDEX(Pat_org!$D$2:$P$484,MATCH(Payments_2020!$G707,Pat_org!$D$2:$D$484,0),Pat_org!G$1)=0,"",(INDEX(Pat_org!$D$2:$P$484,MATCH(Payments_2020!$G707,Pat_org!$D$2:$D$484,0),Pat_org!G$1)))</f>
        <v>Multipurpose organisation</v>
      </c>
      <c r="K707" s="3" t="str" cm="1">
        <f t="array" ref="K707">IF(INDEX(Pat_org!$D$2:$P$484,MATCH(Payments_2020!$G707,Pat_org!$D$2:$D$484,0),Pat_org!H$1)=0,"",(INDEX(Pat_org!$D$2:$P$484,MATCH(Payments_2020!$G707,Pat_org!$D$2:$D$484,0),Pat_org!H$1)))</f>
        <v>02 Neoplasms  </v>
      </c>
      <c r="L707" s="3" t="str" cm="1">
        <f t="array" ref="L707">IF(INDEX(Pat_org!$D$2:$P$484,MATCH(Payments_2020!$G707,Pat_org!$D$2:$D$484,0),Pat_org!I$1)=0,"",(INDEX(Pat_org!$D$2:$P$484,MATCH(Payments_2020!$G707,Pat_org!$D$2:$D$484,0),Pat_org!I$1)))</f>
        <v xml:space="preserve">Melanoma </v>
      </c>
      <c r="M707" s="3" cm="1">
        <f t="array" ref="M707">IF(INDEX(Pat_org!$D$2:$P$484,MATCH(Payments_2020!$G707,Pat_org!$D$2:$D$484,0),Pat_org!J$1)=0,"",(INDEX(Pat_org!$D$2:$P$484,MATCH(Payments_2020!$G707,Pat_org!$D$2:$D$484,0),Pat_org!J$1)))</f>
        <v>1157635</v>
      </c>
      <c r="N707" s="3" t="str" cm="1">
        <f t="array" ref="N707">IF(INDEX(Pat_org!$D$2:$P$484,MATCH(Payments_2020!$G707,Pat_org!$D$2:$D$484,0),Pat_org!K$1)=0,"",(INDEX(Pat_org!$D$2:$P$484,MATCH(Payments_2020!$G707,Pat_org!$D$2:$D$484,0),Pat_org!K$1)))</f>
        <v/>
      </c>
      <c r="O707" s="3" t="str" cm="1">
        <f t="array" ref="O707">IF(INDEX(Pat_org!$D$2:$P$484,MATCH(Payments_2020!$G707,Pat_org!$D$2:$D$484,0),Pat_org!L$1)=0,"",(INDEX(Pat_org!$D$2:$P$484,MATCH(Payments_2020!$G707,Pat_org!$D$2:$D$484,0),Pat_org!L$1)))</f>
        <v>UK</v>
      </c>
      <c r="P707" s="3" t="str" cm="1">
        <f t="array" ref="P707">IF(INDEX(Pat_org!$D$2:$P$484,MATCH(Payments_2020!$G707,Pat_org!$D$2:$D$484,0),Pat_org!M$1)=0,"",(INDEX(Pat_org!$D$2:$P$484,MATCH(Payments_2020!$G707,Pat_org!$D$2:$D$484,0),Pat_org!M$1)))</f>
        <v>https://www.melanomauk.org.uk/</v>
      </c>
      <c r="Q707" s="3" t="str" cm="1">
        <f t="array" ref="Q707">IFERROR(IF(INDEX(Pat_org!$D$2:$P$484,MATCH(Payments_2020!$G707,Pat_org!$D$2:$D$484,0),Pat_org!N$1)=0,"",(INDEX(Pat_org!$D$2:$P$484,MATCH(Payments_2020!$G707,Pat_org!$D$2:$D$484,0),Pat_org!N$1))),"")</f>
        <v>Not rare</v>
      </c>
      <c r="R707" s="3" t="str" cm="1">
        <f t="array" ref="R707">IF(INDEX(Pat_org!$D$2:$P$484,MATCH(Payments_2020!$G707,Pat_org!$D$2:$D$484,0),Pat_org!O$1)=0,"",(INDEX(Pat_org!$D$2:$P$484,MATCH(Payments_2020!$G707,Pat_org!$D$2:$D$484,0),Pat_org!O$1)))</f>
        <v>Single PO</v>
      </c>
      <c r="S707" s="3" t="str" cm="1">
        <f t="array" ref="S707">IF(INDEX(Pat_org!$D$2:$P$484,MATCH(Payments_2020!$G707,Pat_org!$D$2:$D$484,0),Pat_org!P$1)=0,"",(INDEX(Pat_org!$D$2:$P$484,MATCH(Payments_2020!$G707,Pat_org!$D$2:$D$484,0),Pat_org!P$1)))</f>
        <v/>
      </c>
      <c r="T707" s="3" t="s">
        <v>1207</v>
      </c>
      <c r="U707" s="3" t="s">
        <v>26</v>
      </c>
      <c r="V707" s="1">
        <v>2020</v>
      </c>
      <c r="W707" s="4" t="s">
        <v>27</v>
      </c>
      <c r="X707" s="40" t="str">
        <f t="shared" si="34"/>
        <v>2020GBP</v>
      </c>
      <c r="Y707" s="40">
        <v>20000</v>
      </c>
      <c r="Z707" s="31" cm="1">
        <f t="array" ref="Z707">_xlfn.IFS(X707=GBP_2020,Y707,X707=GBP_2019,Y707*CPI_2019,X707=GBP_2018,Y707*CPI_2018,X707=EUR_2020,Y707*EURGBP_2020,X707=EUR_2019,(Y707*EURGBP_2019)*CPI_2019,X707=EUR_2018,(Y707*EURGBP_2018)*CPI_2018,X707=USD_2020,Y707*USDGBP_2020,X707=USD_2019,(Y707*USDGBP_2019)*CPI_2019,X707=USD_2018,(Y707*USDGBP_2018)*CPI_2018,X707=CHF_2020,Y707*CHFGBP_2020,X707=CHF_2019,(Y707*CHFGBP_2019)*CPI_2019,X707=CHF_2018,(Y707*CHFGBP_2018)*CPI_2018,X707=SEK_2020,Y707*SEKGBP_2020,X707=SEK_2019,(Y707*SEKGBP_2019)*CPI_2019,X707=SEK_2018,(Y707*SEKGBP_2018)*CPI_2018,X707=NKK_2020,Y707*NKKGBP_2020,X707=NKK_2019,(Y707*NKKGBP_2019)*CPI_2019,X707=NKK_2018,(Y707*NKKGBP_2018)*CPI_2018,X707=DKK_2020,Y707*DKKGBP_2020,X707=DKK_2019,(Y707*DKKGBP_2019)*CPI_2019,X707=DKK_2018,(Y707*DKKGBP_2018)*CPI_2018)</f>
        <v>20000</v>
      </c>
      <c r="AA707" s="1">
        <v>1</v>
      </c>
    </row>
    <row r="708" spans="1:27" s="3" customFormat="1" x14ac:dyDescent="0.35">
      <c r="A708" s="3" t="s">
        <v>1193</v>
      </c>
      <c r="B708" s="3" t="str">
        <f t="shared" si="35"/>
        <v xml:space="preserve">NovartisMelanoma </v>
      </c>
      <c r="C708" s="3" t="str">
        <f>IF(INDEX(Comp_interest!$D:$D,MATCH(Payments_2020!$B708,Comp_interest!$C:$C,0))=0,"",INDEX(Comp_interest!$D:$D,MATCH(Payments_2020!$B708,Comp_interest!$C:$C,0)))</f>
        <v>Definitely yes</v>
      </c>
      <c r="D708" s="3" t="str">
        <f>IF(INDEX(Comp_interest!$E:$E,MATCH(Payments_2020!$B708,Comp_interest!$C:$C,0))=0,"",INDEX(Comp_interest!$E:$E,MATCH(Payments_2020!$B708,Comp_interest!$C:$C,0)))</f>
        <v>Annual report</v>
      </c>
      <c r="E708" s="3" t="str">
        <f>IF(INDEX(Comp_interest!$F:$F,MATCH(Payments_2020!$B708,Comp_interest!$C:$C,0))=0,"",INDEX(Comp_interest!$F:$F,MATCH(Payments_2020!$B708,Comp_interest!$C:$C,0)))</f>
        <v/>
      </c>
      <c r="F708" s="3" t="s">
        <v>1232</v>
      </c>
      <c r="G708" s="3" t="str">
        <f>INDEX(Pat_org!$B$3:$C$892,MATCH(Payments_2020!F708,Pat_org!$B$3:$B$892,0),2)</f>
        <v>Melanoma UK</v>
      </c>
      <c r="H708" s="3" t="str" cm="1">
        <f t="array" ref="H708">IF(INDEX(Pat_org!$D$2:$P$484,MATCH(Payments_2020!$G708,Pat_org!$D$2:$D$484,0),Pat_org!E$1)=0,"",(INDEX(Pat_org!$D$2:$P$484,MATCH(Payments_2020!$G708,Pat_org!$D$2:$D$484,0),Pat_org!E$1)))</f>
        <v>Include</v>
      </c>
      <c r="I708" s="3" cm="1">
        <f t="array" ref="I708">IF(INDEX(Pat_org!$D$2:$P$484,MATCH(Payments_2020!$G708,Pat_org!$D$2:$D$484,0),Pat_org!E$1)=0,"",(INDEX(Pat_org!$D$2:$P$484,MATCH(Payments_2020!$G708,Pat_org!$D$2:$D$484,0),Pat_org!$F$1)))</f>
        <v>0</v>
      </c>
      <c r="J708" s="3" t="str" cm="1">
        <f t="array" ref="J708">IF(INDEX(Pat_org!$D$2:$P$484,MATCH(Payments_2020!$G708,Pat_org!$D$2:$D$484,0),Pat_org!G$1)=0,"",(INDEX(Pat_org!$D$2:$P$484,MATCH(Payments_2020!$G708,Pat_org!$D$2:$D$484,0),Pat_org!G$1)))</f>
        <v>Multipurpose organisation</v>
      </c>
      <c r="K708" s="3" t="str" cm="1">
        <f t="array" ref="K708">IF(INDEX(Pat_org!$D$2:$P$484,MATCH(Payments_2020!$G708,Pat_org!$D$2:$D$484,0),Pat_org!H$1)=0,"",(INDEX(Pat_org!$D$2:$P$484,MATCH(Payments_2020!$G708,Pat_org!$D$2:$D$484,0),Pat_org!H$1)))</f>
        <v>02 Neoplasms  </v>
      </c>
      <c r="L708" s="3" t="str" cm="1">
        <f t="array" ref="L708">IF(INDEX(Pat_org!$D$2:$P$484,MATCH(Payments_2020!$G708,Pat_org!$D$2:$D$484,0),Pat_org!I$1)=0,"",(INDEX(Pat_org!$D$2:$P$484,MATCH(Payments_2020!$G708,Pat_org!$D$2:$D$484,0),Pat_org!I$1)))</f>
        <v xml:space="preserve">Melanoma </v>
      </c>
      <c r="M708" s="3" cm="1">
        <f t="array" ref="M708">IF(INDEX(Pat_org!$D$2:$P$484,MATCH(Payments_2020!$G708,Pat_org!$D$2:$D$484,0),Pat_org!J$1)=0,"",(INDEX(Pat_org!$D$2:$P$484,MATCH(Payments_2020!$G708,Pat_org!$D$2:$D$484,0),Pat_org!J$1)))</f>
        <v>1157635</v>
      </c>
      <c r="N708" s="3" t="str" cm="1">
        <f t="array" ref="N708">IF(INDEX(Pat_org!$D$2:$P$484,MATCH(Payments_2020!$G708,Pat_org!$D$2:$D$484,0),Pat_org!K$1)=0,"",(INDEX(Pat_org!$D$2:$P$484,MATCH(Payments_2020!$G708,Pat_org!$D$2:$D$484,0),Pat_org!K$1)))</f>
        <v/>
      </c>
      <c r="O708" s="3" t="str" cm="1">
        <f t="array" ref="O708">IF(INDEX(Pat_org!$D$2:$P$484,MATCH(Payments_2020!$G708,Pat_org!$D$2:$D$484,0),Pat_org!L$1)=0,"",(INDEX(Pat_org!$D$2:$P$484,MATCH(Payments_2020!$G708,Pat_org!$D$2:$D$484,0),Pat_org!L$1)))</f>
        <v>UK</v>
      </c>
      <c r="P708" s="3" t="str" cm="1">
        <f t="array" ref="P708">IF(INDEX(Pat_org!$D$2:$P$484,MATCH(Payments_2020!$G708,Pat_org!$D$2:$D$484,0),Pat_org!M$1)=0,"",(INDEX(Pat_org!$D$2:$P$484,MATCH(Payments_2020!$G708,Pat_org!$D$2:$D$484,0),Pat_org!M$1)))</f>
        <v>https://www.melanomauk.org.uk/</v>
      </c>
      <c r="Q708" s="3" t="str" cm="1">
        <f t="array" ref="Q708">IFERROR(IF(INDEX(Pat_org!$D$2:$P$484,MATCH(Payments_2020!$G708,Pat_org!$D$2:$D$484,0),Pat_org!N$1)=0,"",(INDEX(Pat_org!$D$2:$P$484,MATCH(Payments_2020!$G708,Pat_org!$D$2:$D$484,0),Pat_org!N$1))),"")</f>
        <v>Not rare</v>
      </c>
      <c r="R708" s="3" t="str" cm="1">
        <f t="array" ref="R708">IF(INDEX(Pat_org!$D$2:$P$484,MATCH(Payments_2020!$G708,Pat_org!$D$2:$D$484,0),Pat_org!O$1)=0,"",(INDEX(Pat_org!$D$2:$P$484,MATCH(Payments_2020!$G708,Pat_org!$D$2:$D$484,0),Pat_org!O$1)))</f>
        <v>Single PO</v>
      </c>
      <c r="S708" s="3" t="str" cm="1">
        <f t="array" ref="S708">IF(INDEX(Pat_org!$D$2:$P$484,MATCH(Payments_2020!$G708,Pat_org!$D$2:$D$484,0),Pat_org!P$1)=0,"",(INDEX(Pat_org!$D$2:$P$484,MATCH(Payments_2020!$G708,Pat_org!$D$2:$D$484,0),Pat_org!P$1)))</f>
        <v/>
      </c>
      <c r="T708" s="3" t="s">
        <v>1233</v>
      </c>
      <c r="U708" s="3" t="s">
        <v>26</v>
      </c>
      <c r="V708" s="1">
        <v>2020</v>
      </c>
      <c r="W708" s="4" t="s">
        <v>27</v>
      </c>
      <c r="X708" s="40" t="str">
        <f t="shared" si="34"/>
        <v>2020GBP</v>
      </c>
      <c r="Y708" s="40">
        <v>20000</v>
      </c>
      <c r="Z708" s="31" cm="1">
        <f t="array" ref="Z708">_xlfn.IFS(X708=GBP_2020,Y708,X708=GBP_2019,Y708*CPI_2019,X708=GBP_2018,Y708*CPI_2018,X708=EUR_2020,Y708*EURGBP_2020,X708=EUR_2019,(Y708*EURGBP_2019)*CPI_2019,X708=EUR_2018,(Y708*EURGBP_2018)*CPI_2018,X708=USD_2020,Y708*USDGBP_2020,X708=USD_2019,(Y708*USDGBP_2019)*CPI_2019,X708=USD_2018,(Y708*USDGBP_2018)*CPI_2018,X708=CHF_2020,Y708*CHFGBP_2020,X708=CHF_2019,(Y708*CHFGBP_2019)*CPI_2019,X708=CHF_2018,(Y708*CHFGBP_2018)*CPI_2018,X708=SEK_2020,Y708*SEKGBP_2020,X708=SEK_2019,(Y708*SEKGBP_2019)*CPI_2019,X708=SEK_2018,(Y708*SEKGBP_2018)*CPI_2018,X708=NKK_2020,Y708*NKKGBP_2020,X708=NKK_2019,(Y708*NKKGBP_2019)*CPI_2019,X708=NKK_2018,(Y708*NKKGBP_2018)*CPI_2018,X708=DKK_2020,Y708*DKKGBP_2020,X708=DKK_2019,(Y708*DKKGBP_2019)*CPI_2019,X708=DKK_2018,(Y708*DKKGBP_2018)*CPI_2018)</f>
        <v>20000</v>
      </c>
      <c r="AA708" s="1">
        <v>1</v>
      </c>
    </row>
    <row r="709" spans="1:27" s="3" customFormat="1" x14ac:dyDescent="0.35">
      <c r="A709" s="3" t="s">
        <v>1193</v>
      </c>
      <c r="B709" s="3" t="str">
        <f t="shared" si="35"/>
        <v xml:space="preserve">NovartisMelanoma </v>
      </c>
      <c r="C709" s="3" t="str">
        <f>IF(INDEX(Comp_interest!$D:$D,MATCH(Payments_2020!$B709,Comp_interest!$C:$C,0))=0,"",INDEX(Comp_interest!$D:$D,MATCH(Payments_2020!$B709,Comp_interest!$C:$C,0)))</f>
        <v>Definitely yes</v>
      </c>
      <c r="D709" s="3" t="str">
        <f>IF(INDEX(Comp_interest!$E:$E,MATCH(Payments_2020!$B709,Comp_interest!$C:$C,0))=0,"",INDEX(Comp_interest!$E:$E,MATCH(Payments_2020!$B709,Comp_interest!$C:$C,0)))</f>
        <v>Annual report</v>
      </c>
      <c r="E709" s="3" t="str">
        <f>IF(INDEX(Comp_interest!$F:$F,MATCH(Payments_2020!$B709,Comp_interest!$C:$C,0))=0,"",INDEX(Comp_interest!$F:$F,MATCH(Payments_2020!$B709,Comp_interest!$C:$C,0)))</f>
        <v/>
      </c>
      <c r="F709" s="3" t="s">
        <v>1232</v>
      </c>
      <c r="G709" s="3" t="str">
        <f>INDEX(Pat_org!$B$3:$C$892,MATCH(Payments_2020!F709,Pat_org!$B$3:$B$892,0),2)</f>
        <v>Melanoma UK</v>
      </c>
      <c r="H709" s="3" t="str" cm="1">
        <f t="array" ref="H709">IF(INDEX(Pat_org!$D$2:$P$484,MATCH(Payments_2020!$G709,Pat_org!$D$2:$D$484,0),Pat_org!E$1)=0,"",(INDEX(Pat_org!$D$2:$P$484,MATCH(Payments_2020!$G709,Pat_org!$D$2:$D$484,0),Pat_org!E$1)))</f>
        <v>Include</v>
      </c>
      <c r="I709" s="3" cm="1">
        <f t="array" ref="I709">IF(INDEX(Pat_org!$D$2:$P$484,MATCH(Payments_2020!$G709,Pat_org!$D$2:$D$484,0),Pat_org!E$1)=0,"",(INDEX(Pat_org!$D$2:$P$484,MATCH(Payments_2020!$G709,Pat_org!$D$2:$D$484,0),Pat_org!$F$1)))</f>
        <v>0</v>
      </c>
      <c r="J709" s="3" t="str" cm="1">
        <f t="array" ref="J709">IF(INDEX(Pat_org!$D$2:$P$484,MATCH(Payments_2020!$G709,Pat_org!$D$2:$D$484,0),Pat_org!G$1)=0,"",(INDEX(Pat_org!$D$2:$P$484,MATCH(Payments_2020!$G709,Pat_org!$D$2:$D$484,0),Pat_org!G$1)))</f>
        <v>Multipurpose organisation</v>
      </c>
      <c r="K709" s="3" t="str" cm="1">
        <f t="array" ref="K709">IF(INDEX(Pat_org!$D$2:$P$484,MATCH(Payments_2020!$G709,Pat_org!$D$2:$D$484,0),Pat_org!H$1)=0,"",(INDEX(Pat_org!$D$2:$P$484,MATCH(Payments_2020!$G709,Pat_org!$D$2:$D$484,0),Pat_org!H$1)))</f>
        <v>02 Neoplasms  </v>
      </c>
      <c r="L709" s="3" t="str" cm="1">
        <f t="array" ref="L709">IF(INDEX(Pat_org!$D$2:$P$484,MATCH(Payments_2020!$G709,Pat_org!$D$2:$D$484,0),Pat_org!I$1)=0,"",(INDEX(Pat_org!$D$2:$P$484,MATCH(Payments_2020!$G709,Pat_org!$D$2:$D$484,0),Pat_org!I$1)))</f>
        <v xml:space="preserve">Melanoma </v>
      </c>
      <c r="M709" s="3" cm="1">
        <f t="array" ref="M709">IF(INDEX(Pat_org!$D$2:$P$484,MATCH(Payments_2020!$G709,Pat_org!$D$2:$D$484,0),Pat_org!J$1)=0,"",(INDEX(Pat_org!$D$2:$P$484,MATCH(Payments_2020!$G709,Pat_org!$D$2:$D$484,0),Pat_org!J$1)))</f>
        <v>1157635</v>
      </c>
      <c r="N709" s="3" t="str" cm="1">
        <f t="array" ref="N709">IF(INDEX(Pat_org!$D$2:$P$484,MATCH(Payments_2020!$G709,Pat_org!$D$2:$D$484,0),Pat_org!K$1)=0,"",(INDEX(Pat_org!$D$2:$P$484,MATCH(Payments_2020!$G709,Pat_org!$D$2:$D$484,0),Pat_org!K$1)))</f>
        <v/>
      </c>
      <c r="O709" s="3" t="str" cm="1">
        <f t="array" ref="O709">IF(INDEX(Pat_org!$D$2:$P$484,MATCH(Payments_2020!$G709,Pat_org!$D$2:$D$484,0),Pat_org!L$1)=0,"",(INDEX(Pat_org!$D$2:$P$484,MATCH(Payments_2020!$G709,Pat_org!$D$2:$D$484,0),Pat_org!L$1)))</f>
        <v>UK</v>
      </c>
      <c r="P709" s="3" t="str" cm="1">
        <f t="array" ref="P709">IF(INDEX(Pat_org!$D$2:$P$484,MATCH(Payments_2020!$G709,Pat_org!$D$2:$D$484,0),Pat_org!M$1)=0,"",(INDEX(Pat_org!$D$2:$P$484,MATCH(Payments_2020!$G709,Pat_org!$D$2:$D$484,0),Pat_org!M$1)))</f>
        <v>https://www.melanomauk.org.uk/</v>
      </c>
      <c r="Q709" s="3" t="str" cm="1">
        <f t="array" ref="Q709">IFERROR(IF(INDEX(Pat_org!$D$2:$P$484,MATCH(Payments_2020!$G709,Pat_org!$D$2:$D$484,0),Pat_org!N$1)=0,"",(INDEX(Pat_org!$D$2:$P$484,MATCH(Payments_2020!$G709,Pat_org!$D$2:$D$484,0),Pat_org!N$1))),"")</f>
        <v>Not rare</v>
      </c>
      <c r="R709" s="3" t="str" cm="1">
        <f t="array" ref="R709">IF(INDEX(Pat_org!$D$2:$P$484,MATCH(Payments_2020!$G709,Pat_org!$D$2:$D$484,0),Pat_org!O$1)=0,"",(INDEX(Pat_org!$D$2:$P$484,MATCH(Payments_2020!$G709,Pat_org!$D$2:$D$484,0),Pat_org!O$1)))</f>
        <v>Single PO</v>
      </c>
      <c r="S709" s="3" t="str" cm="1">
        <f t="array" ref="S709">IF(INDEX(Pat_org!$D$2:$P$484,MATCH(Payments_2020!$G709,Pat_org!$D$2:$D$484,0),Pat_org!P$1)=0,"",(INDEX(Pat_org!$D$2:$P$484,MATCH(Payments_2020!$G709,Pat_org!$D$2:$D$484,0),Pat_org!P$1)))</f>
        <v/>
      </c>
      <c r="T709" s="3" t="s">
        <v>1223</v>
      </c>
      <c r="U709" s="3" t="s">
        <v>26</v>
      </c>
      <c r="V709" s="1">
        <v>2020</v>
      </c>
      <c r="W709" s="4" t="s">
        <v>27</v>
      </c>
      <c r="X709" s="40" t="str">
        <f t="shared" si="34"/>
        <v>2020GBP</v>
      </c>
      <c r="Y709" s="40">
        <v>990</v>
      </c>
      <c r="Z709" s="31" cm="1">
        <f t="array" ref="Z709">_xlfn.IFS(X709=GBP_2020,Y709,X709=GBP_2019,Y709*CPI_2019,X709=GBP_2018,Y709*CPI_2018,X709=EUR_2020,Y709*EURGBP_2020,X709=EUR_2019,(Y709*EURGBP_2019)*CPI_2019,X709=EUR_2018,(Y709*EURGBP_2018)*CPI_2018,X709=USD_2020,Y709*USDGBP_2020,X709=USD_2019,(Y709*USDGBP_2019)*CPI_2019,X709=USD_2018,(Y709*USDGBP_2018)*CPI_2018,X709=CHF_2020,Y709*CHFGBP_2020,X709=CHF_2019,(Y709*CHFGBP_2019)*CPI_2019,X709=CHF_2018,(Y709*CHFGBP_2018)*CPI_2018,X709=SEK_2020,Y709*SEKGBP_2020,X709=SEK_2019,(Y709*SEKGBP_2019)*CPI_2019,X709=SEK_2018,(Y709*SEKGBP_2018)*CPI_2018,X709=NKK_2020,Y709*NKKGBP_2020,X709=NKK_2019,(Y709*NKKGBP_2019)*CPI_2019,X709=NKK_2018,(Y709*NKKGBP_2018)*CPI_2018,X709=DKK_2020,Y709*DKKGBP_2020,X709=DKK_2019,(Y709*DKKGBP_2019)*CPI_2019,X709=DKK_2018,(Y709*DKKGBP_2018)*CPI_2018)</f>
        <v>990</v>
      </c>
      <c r="AA709" s="1">
        <v>1</v>
      </c>
    </row>
    <row r="710" spans="1:27" s="3" customFormat="1" x14ac:dyDescent="0.35">
      <c r="A710" s="3" t="s">
        <v>1193</v>
      </c>
      <c r="B710" s="3" t="str">
        <f t="shared" si="35"/>
        <v xml:space="preserve">NovartisMelanoma </v>
      </c>
      <c r="C710" s="3" t="str">
        <f>IF(INDEX(Comp_interest!$D:$D,MATCH(Payments_2020!$B710,Comp_interest!$C:$C,0))=0,"",INDEX(Comp_interest!$D:$D,MATCH(Payments_2020!$B710,Comp_interest!$C:$C,0)))</f>
        <v>Definitely yes</v>
      </c>
      <c r="D710" s="3" t="str">
        <f>IF(INDEX(Comp_interest!$E:$E,MATCH(Payments_2020!$B710,Comp_interest!$C:$C,0))=0,"",INDEX(Comp_interest!$E:$E,MATCH(Payments_2020!$B710,Comp_interest!$C:$C,0)))</f>
        <v>Annual report</v>
      </c>
      <c r="E710" s="3" t="str">
        <f>IF(INDEX(Comp_interest!$F:$F,MATCH(Payments_2020!$B710,Comp_interest!$C:$C,0))=0,"",INDEX(Comp_interest!$F:$F,MATCH(Payments_2020!$B710,Comp_interest!$C:$C,0)))</f>
        <v/>
      </c>
      <c r="F710" s="3" t="s">
        <v>1232</v>
      </c>
      <c r="G710" s="3" t="str">
        <f>INDEX(Pat_org!$B$3:$C$892,MATCH(Payments_2020!F710,Pat_org!$B$3:$B$892,0),2)</f>
        <v>Melanoma UK</v>
      </c>
      <c r="H710" s="3" t="str" cm="1">
        <f t="array" ref="H710">IF(INDEX(Pat_org!$D$2:$P$484,MATCH(Payments_2020!$G710,Pat_org!$D$2:$D$484,0),Pat_org!E$1)=0,"",(INDEX(Pat_org!$D$2:$P$484,MATCH(Payments_2020!$G710,Pat_org!$D$2:$D$484,0),Pat_org!E$1)))</f>
        <v>Include</v>
      </c>
      <c r="I710" s="3" cm="1">
        <f t="array" ref="I710">IF(INDEX(Pat_org!$D$2:$P$484,MATCH(Payments_2020!$G710,Pat_org!$D$2:$D$484,0),Pat_org!E$1)=0,"",(INDEX(Pat_org!$D$2:$P$484,MATCH(Payments_2020!$G710,Pat_org!$D$2:$D$484,0),Pat_org!$F$1)))</f>
        <v>0</v>
      </c>
      <c r="J710" s="3" t="str" cm="1">
        <f t="array" ref="J710">IF(INDEX(Pat_org!$D$2:$P$484,MATCH(Payments_2020!$G710,Pat_org!$D$2:$D$484,0),Pat_org!G$1)=0,"",(INDEX(Pat_org!$D$2:$P$484,MATCH(Payments_2020!$G710,Pat_org!$D$2:$D$484,0),Pat_org!G$1)))</f>
        <v>Multipurpose organisation</v>
      </c>
      <c r="K710" s="3" t="str" cm="1">
        <f t="array" ref="K710">IF(INDEX(Pat_org!$D$2:$P$484,MATCH(Payments_2020!$G710,Pat_org!$D$2:$D$484,0),Pat_org!H$1)=0,"",(INDEX(Pat_org!$D$2:$P$484,MATCH(Payments_2020!$G710,Pat_org!$D$2:$D$484,0),Pat_org!H$1)))</f>
        <v>02 Neoplasms  </v>
      </c>
      <c r="L710" s="3" t="str" cm="1">
        <f t="array" ref="L710">IF(INDEX(Pat_org!$D$2:$P$484,MATCH(Payments_2020!$G710,Pat_org!$D$2:$D$484,0),Pat_org!I$1)=0,"",(INDEX(Pat_org!$D$2:$P$484,MATCH(Payments_2020!$G710,Pat_org!$D$2:$D$484,0),Pat_org!I$1)))</f>
        <v xml:space="preserve">Melanoma </v>
      </c>
      <c r="M710" s="3" cm="1">
        <f t="array" ref="M710">IF(INDEX(Pat_org!$D$2:$P$484,MATCH(Payments_2020!$G710,Pat_org!$D$2:$D$484,0),Pat_org!J$1)=0,"",(INDEX(Pat_org!$D$2:$P$484,MATCH(Payments_2020!$G710,Pat_org!$D$2:$D$484,0),Pat_org!J$1)))</f>
        <v>1157635</v>
      </c>
      <c r="N710" s="3" t="str" cm="1">
        <f t="array" ref="N710">IF(INDEX(Pat_org!$D$2:$P$484,MATCH(Payments_2020!$G710,Pat_org!$D$2:$D$484,0),Pat_org!K$1)=0,"",(INDEX(Pat_org!$D$2:$P$484,MATCH(Payments_2020!$G710,Pat_org!$D$2:$D$484,0),Pat_org!K$1)))</f>
        <v/>
      </c>
      <c r="O710" s="3" t="str" cm="1">
        <f t="array" ref="O710">IF(INDEX(Pat_org!$D$2:$P$484,MATCH(Payments_2020!$G710,Pat_org!$D$2:$D$484,0),Pat_org!L$1)=0,"",(INDEX(Pat_org!$D$2:$P$484,MATCH(Payments_2020!$G710,Pat_org!$D$2:$D$484,0),Pat_org!L$1)))</f>
        <v>UK</v>
      </c>
      <c r="P710" s="3" t="str" cm="1">
        <f t="array" ref="P710">IF(INDEX(Pat_org!$D$2:$P$484,MATCH(Payments_2020!$G710,Pat_org!$D$2:$D$484,0),Pat_org!M$1)=0,"",(INDEX(Pat_org!$D$2:$P$484,MATCH(Payments_2020!$G710,Pat_org!$D$2:$D$484,0),Pat_org!M$1)))</f>
        <v>https://www.melanomauk.org.uk/</v>
      </c>
      <c r="Q710" s="3" t="str" cm="1">
        <f t="array" ref="Q710">IFERROR(IF(INDEX(Pat_org!$D$2:$P$484,MATCH(Payments_2020!$G710,Pat_org!$D$2:$D$484,0),Pat_org!N$1)=0,"",(INDEX(Pat_org!$D$2:$P$484,MATCH(Payments_2020!$G710,Pat_org!$D$2:$D$484,0),Pat_org!N$1))),"")</f>
        <v>Not rare</v>
      </c>
      <c r="R710" s="3" t="str" cm="1">
        <f t="array" ref="R710">IF(INDEX(Pat_org!$D$2:$P$484,MATCH(Payments_2020!$G710,Pat_org!$D$2:$D$484,0),Pat_org!O$1)=0,"",(INDEX(Pat_org!$D$2:$P$484,MATCH(Payments_2020!$G710,Pat_org!$D$2:$D$484,0),Pat_org!O$1)))</f>
        <v>Single PO</v>
      </c>
      <c r="S710" s="3" t="str" cm="1">
        <f t="array" ref="S710">IF(INDEX(Pat_org!$D$2:$P$484,MATCH(Payments_2020!$G710,Pat_org!$D$2:$D$484,0),Pat_org!P$1)=0,"",(INDEX(Pat_org!$D$2:$P$484,MATCH(Payments_2020!$G710,Pat_org!$D$2:$D$484,0),Pat_org!P$1)))</f>
        <v/>
      </c>
      <c r="T710" s="3" t="s">
        <v>1223</v>
      </c>
      <c r="U710" s="3" t="s">
        <v>26</v>
      </c>
      <c r="V710" s="1">
        <v>2020</v>
      </c>
      <c r="W710" s="4" t="s">
        <v>27</v>
      </c>
      <c r="X710" s="40" t="str">
        <f t="shared" si="34"/>
        <v>2020GBP</v>
      </c>
      <c r="Y710" s="40">
        <v>306.60000000000002</v>
      </c>
      <c r="Z710" s="31" cm="1">
        <f t="array" ref="Z710">_xlfn.IFS(X710=GBP_2020,Y710,X710=GBP_2019,Y710*CPI_2019,X710=GBP_2018,Y710*CPI_2018,X710=EUR_2020,Y710*EURGBP_2020,X710=EUR_2019,(Y710*EURGBP_2019)*CPI_2019,X710=EUR_2018,(Y710*EURGBP_2018)*CPI_2018,X710=USD_2020,Y710*USDGBP_2020,X710=USD_2019,(Y710*USDGBP_2019)*CPI_2019,X710=USD_2018,(Y710*USDGBP_2018)*CPI_2018,X710=CHF_2020,Y710*CHFGBP_2020,X710=CHF_2019,(Y710*CHFGBP_2019)*CPI_2019,X710=CHF_2018,(Y710*CHFGBP_2018)*CPI_2018,X710=SEK_2020,Y710*SEKGBP_2020,X710=SEK_2019,(Y710*SEKGBP_2019)*CPI_2019,X710=SEK_2018,(Y710*SEKGBP_2018)*CPI_2018,X710=NKK_2020,Y710*NKKGBP_2020,X710=NKK_2019,(Y710*NKKGBP_2019)*CPI_2019,X710=NKK_2018,(Y710*NKKGBP_2018)*CPI_2018,X710=DKK_2020,Y710*DKKGBP_2020,X710=DKK_2019,(Y710*DKKGBP_2019)*CPI_2019,X710=DKK_2018,(Y710*DKKGBP_2018)*CPI_2018)</f>
        <v>306.60000000000002</v>
      </c>
      <c r="AA710" s="1">
        <v>1</v>
      </c>
    </row>
    <row r="711" spans="1:27" s="3" customFormat="1" x14ac:dyDescent="0.35">
      <c r="A711" s="3" t="s">
        <v>1193</v>
      </c>
      <c r="B711" s="3" t="str">
        <f t="shared" si="35"/>
        <v xml:space="preserve">NovartisMelanoma </v>
      </c>
      <c r="C711" s="3" t="str">
        <f>IF(INDEX(Comp_interest!$D:$D,MATCH(Payments_2020!$B711,Comp_interest!$C:$C,0))=0,"",INDEX(Comp_interest!$D:$D,MATCH(Payments_2020!$B711,Comp_interest!$C:$C,0)))</f>
        <v>Definitely yes</v>
      </c>
      <c r="D711" s="3" t="str">
        <f>IF(INDEX(Comp_interest!$E:$E,MATCH(Payments_2020!$B711,Comp_interest!$C:$C,0))=0,"",INDEX(Comp_interest!$E:$E,MATCH(Payments_2020!$B711,Comp_interest!$C:$C,0)))</f>
        <v>Annual report</v>
      </c>
      <c r="E711" s="3" t="str">
        <f>IF(INDEX(Comp_interest!$F:$F,MATCH(Payments_2020!$B711,Comp_interest!$C:$C,0))=0,"",INDEX(Comp_interest!$F:$F,MATCH(Payments_2020!$B711,Comp_interest!$C:$C,0)))</f>
        <v/>
      </c>
      <c r="F711" s="3" t="s">
        <v>1232</v>
      </c>
      <c r="G711" s="3" t="str">
        <f>INDEX(Pat_org!$B$3:$C$892,MATCH(Payments_2020!F711,Pat_org!$B$3:$B$892,0),2)</f>
        <v>Melanoma UK</v>
      </c>
      <c r="H711" s="3" t="str" cm="1">
        <f t="array" ref="H711">IF(INDEX(Pat_org!$D$2:$P$484,MATCH(Payments_2020!$G711,Pat_org!$D$2:$D$484,0),Pat_org!E$1)=0,"",(INDEX(Pat_org!$D$2:$P$484,MATCH(Payments_2020!$G711,Pat_org!$D$2:$D$484,0),Pat_org!E$1)))</f>
        <v>Include</v>
      </c>
      <c r="I711" s="3" cm="1">
        <f t="array" ref="I711">IF(INDEX(Pat_org!$D$2:$P$484,MATCH(Payments_2020!$G711,Pat_org!$D$2:$D$484,0),Pat_org!E$1)=0,"",(INDEX(Pat_org!$D$2:$P$484,MATCH(Payments_2020!$G711,Pat_org!$D$2:$D$484,0),Pat_org!$F$1)))</f>
        <v>0</v>
      </c>
      <c r="J711" s="3" t="str" cm="1">
        <f t="array" ref="J711">IF(INDEX(Pat_org!$D$2:$P$484,MATCH(Payments_2020!$G711,Pat_org!$D$2:$D$484,0),Pat_org!G$1)=0,"",(INDEX(Pat_org!$D$2:$P$484,MATCH(Payments_2020!$G711,Pat_org!$D$2:$D$484,0),Pat_org!G$1)))</f>
        <v>Multipurpose organisation</v>
      </c>
      <c r="K711" s="3" t="str" cm="1">
        <f t="array" ref="K711">IF(INDEX(Pat_org!$D$2:$P$484,MATCH(Payments_2020!$G711,Pat_org!$D$2:$D$484,0),Pat_org!H$1)=0,"",(INDEX(Pat_org!$D$2:$P$484,MATCH(Payments_2020!$G711,Pat_org!$D$2:$D$484,0),Pat_org!H$1)))</f>
        <v>02 Neoplasms  </v>
      </c>
      <c r="L711" s="3" t="str" cm="1">
        <f t="array" ref="L711">IF(INDEX(Pat_org!$D$2:$P$484,MATCH(Payments_2020!$G711,Pat_org!$D$2:$D$484,0),Pat_org!I$1)=0,"",(INDEX(Pat_org!$D$2:$P$484,MATCH(Payments_2020!$G711,Pat_org!$D$2:$D$484,0),Pat_org!I$1)))</f>
        <v xml:space="preserve">Melanoma </v>
      </c>
      <c r="M711" s="3" cm="1">
        <f t="array" ref="M711">IF(INDEX(Pat_org!$D$2:$P$484,MATCH(Payments_2020!$G711,Pat_org!$D$2:$D$484,0),Pat_org!J$1)=0,"",(INDEX(Pat_org!$D$2:$P$484,MATCH(Payments_2020!$G711,Pat_org!$D$2:$D$484,0),Pat_org!J$1)))</f>
        <v>1157635</v>
      </c>
      <c r="N711" s="3" t="str" cm="1">
        <f t="array" ref="N711">IF(INDEX(Pat_org!$D$2:$P$484,MATCH(Payments_2020!$G711,Pat_org!$D$2:$D$484,0),Pat_org!K$1)=0,"",(INDEX(Pat_org!$D$2:$P$484,MATCH(Payments_2020!$G711,Pat_org!$D$2:$D$484,0),Pat_org!K$1)))</f>
        <v/>
      </c>
      <c r="O711" s="3" t="str" cm="1">
        <f t="array" ref="O711">IF(INDEX(Pat_org!$D$2:$P$484,MATCH(Payments_2020!$G711,Pat_org!$D$2:$D$484,0),Pat_org!L$1)=0,"",(INDEX(Pat_org!$D$2:$P$484,MATCH(Payments_2020!$G711,Pat_org!$D$2:$D$484,0),Pat_org!L$1)))</f>
        <v>UK</v>
      </c>
      <c r="P711" s="3" t="str" cm="1">
        <f t="array" ref="P711">IF(INDEX(Pat_org!$D$2:$P$484,MATCH(Payments_2020!$G711,Pat_org!$D$2:$D$484,0),Pat_org!M$1)=0,"",(INDEX(Pat_org!$D$2:$P$484,MATCH(Payments_2020!$G711,Pat_org!$D$2:$D$484,0),Pat_org!M$1)))</f>
        <v>https://www.melanomauk.org.uk/</v>
      </c>
      <c r="Q711" s="3" t="str" cm="1">
        <f t="array" ref="Q711">IFERROR(IF(INDEX(Pat_org!$D$2:$P$484,MATCH(Payments_2020!$G711,Pat_org!$D$2:$D$484,0),Pat_org!N$1)=0,"",(INDEX(Pat_org!$D$2:$P$484,MATCH(Payments_2020!$G711,Pat_org!$D$2:$D$484,0),Pat_org!N$1))),"")</f>
        <v>Not rare</v>
      </c>
      <c r="R711" s="3" t="str" cm="1">
        <f t="array" ref="R711">IF(INDEX(Pat_org!$D$2:$P$484,MATCH(Payments_2020!$G711,Pat_org!$D$2:$D$484,0),Pat_org!O$1)=0,"",(INDEX(Pat_org!$D$2:$P$484,MATCH(Payments_2020!$G711,Pat_org!$D$2:$D$484,0),Pat_org!O$1)))</f>
        <v>Single PO</v>
      </c>
      <c r="S711" s="3" t="str" cm="1">
        <f t="array" ref="S711">IF(INDEX(Pat_org!$D$2:$P$484,MATCH(Payments_2020!$G711,Pat_org!$D$2:$D$484,0),Pat_org!P$1)=0,"",(INDEX(Pat_org!$D$2:$P$484,MATCH(Payments_2020!$G711,Pat_org!$D$2:$D$484,0),Pat_org!P$1)))</f>
        <v/>
      </c>
      <c r="T711" s="3" t="s">
        <v>1223</v>
      </c>
      <c r="U711" s="3" t="s">
        <v>26</v>
      </c>
      <c r="V711" s="1">
        <v>2020</v>
      </c>
      <c r="W711" s="4" t="s">
        <v>27</v>
      </c>
      <c r="X711" s="40" t="str">
        <f t="shared" si="34"/>
        <v>2020GBP</v>
      </c>
      <c r="Y711" s="40">
        <v>495</v>
      </c>
      <c r="Z711" s="31" cm="1">
        <f t="array" ref="Z711">_xlfn.IFS(X711=GBP_2020,Y711,X711=GBP_2019,Y711*CPI_2019,X711=GBP_2018,Y711*CPI_2018,X711=EUR_2020,Y711*EURGBP_2020,X711=EUR_2019,(Y711*EURGBP_2019)*CPI_2019,X711=EUR_2018,(Y711*EURGBP_2018)*CPI_2018,X711=USD_2020,Y711*USDGBP_2020,X711=USD_2019,(Y711*USDGBP_2019)*CPI_2019,X711=USD_2018,(Y711*USDGBP_2018)*CPI_2018,X711=CHF_2020,Y711*CHFGBP_2020,X711=CHF_2019,(Y711*CHFGBP_2019)*CPI_2019,X711=CHF_2018,(Y711*CHFGBP_2018)*CPI_2018,X711=SEK_2020,Y711*SEKGBP_2020,X711=SEK_2019,(Y711*SEKGBP_2019)*CPI_2019,X711=SEK_2018,(Y711*SEKGBP_2018)*CPI_2018,X711=NKK_2020,Y711*NKKGBP_2020,X711=NKK_2019,(Y711*NKKGBP_2019)*CPI_2019,X711=NKK_2018,(Y711*NKKGBP_2018)*CPI_2018,X711=DKK_2020,Y711*DKKGBP_2020,X711=DKK_2019,(Y711*DKKGBP_2019)*CPI_2019,X711=DKK_2018,(Y711*DKKGBP_2018)*CPI_2018)</f>
        <v>495</v>
      </c>
      <c r="AA711" s="1">
        <v>1</v>
      </c>
    </row>
    <row r="712" spans="1:27" s="3" customFormat="1" x14ac:dyDescent="0.35">
      <c r="A712" s="3" t="s">
        <v>1193</v>
      </c>
      <c r="B712" s="3" t="str">
        <f t="shared" si="35"/>
        <v xml:space="preserve">NovartisMelanoma </v>
      </c>
      <c r="C712" s="3" t="str">
        <f>IF(INDEX(Comp_interest!$D:$D,MATCH(Payments_2020!$B712,Comp_interest!$C:$C,0))=0,"",INDEX(Comp_interest!$D:$D,MATCH(Payments_2020!$B712,Comp_interest!$C:$C,0)))</f>
        <v>Definitely yes</v>
      </c>
      <c r="D712" s="3" t="str">
        <f>IF(INDEX(Comp_interest!$E:$E,MATCH(Payments_2020!$B712,Comp_interest!$C:$C,0))=0,"",INDEX(Comp_interest!$E:$E,MATCH(Payments_2020!$B712,Comp_interest!$C:$C,0)))</f>
        <v>Annual report</v>
      </c>
      <c r="E712" s="3" t="str">
        <f>IF(INDEX(Comp_interest!$F:$F,MATCH(Payments_2020!$B712,Comp_interest!$C:$C,0))=0,"",INDEX(Comp_interest!$F:$F,MATCH(Payments_2020!$B712,Comp_interest!$C:$C,0)))</f>
        <v/>
      </c>
      <c r="F712" s="3" t="s">
        <v>1232</v>
      </c>
      <c r="G712" s="3" t="str">
        <f>INDEX(Pat_org!$B$3:$C$892,MATCH(Payments_2020!F712,Pat_org!$B$3:$B$892,0),2)</f>
        <v>Melanoma UK</v>
      </c>
      <c r="H712" s="3" t="str" cm="1">
        <f t="array" ref="H712">IF(INDEX(Pat_org!$D$2:$P$484,MATCH(Payments_2020!$G712,Pat_org!$D$2:$D$484,0),Pat_org!E$1)=0,"",(INDEX(Pat_org!$D$2:$P$484,MATCH(Payments_2020!$G712,Pat_org!$D$2:$D$484,0),Pat_org!E$1)))</f>
        <v>Include</v>
      </c>
      <c r="I712" s="3" cm="1">
        <f t="array" ref="I712">IF(INDEX(Pat_org!$D$2:$P$484,MATCH(Payments_2020!$G712,Pat_org!$D$2:$D$484,0),Pat_org!E$1)=0,"",(INDEX(Pat_org!$D$2:$P$484,MATCH(Payments_2020!$G712,Pat_org!$D$2:$D$484,0),Pat_org!$F$1)))</f>
        <v>0</v>
      </c>
      <c r="J712" s="3" t="str" cm="1">
        <f t="array" ref="J712">IF(INDEX(Pat_org!$D$2:$P$484,MATCH(Payments_2020!$G712,Pat_org!$D$2:$D$484,0),Pat_org!G$1)=0,"",(INDEX(Pat_org!$D$2:$P$484,MATCH(Payments_2020!$G712,Pat_org!$D$2:$D$484,0),Pat_org!G$1)))</f>
        <v>Multipurpose organisation</v>
      </c>
      <c r="K712" s="3" t="str" cm="1">
        <f t="array" ref="K712">IF(INDEX(Pat_org!$D$2:$P$484,MATCH(Payments_2020!$G712,Pat_org!$D$2:$D$484,0),Pat_org!H$1)=0,"",(INDEX(Pat_org!$D$2:$P$484,MATCH(Payments_2020!$G712,Pat_org!$D$2:$D$484,0),Pat_org!H$1)))</f>
        <v>02 Neoplasms  </v>
      </c>
      <c r="L712" s="3" t="str" cm="1">
        <f t="array" ref="L712">IF(INDEX(Pat_org!$D$2:$P$484,MATCH(Payments_2020!$G712,Pat_org!$D$2:$D$484,0),Pat_org!I$1)=0,"",(INDEX(Pat_org!$D$2:$P$484,MATCH(Payments_2020!$G712,Pat_org!$D$2:$D$484,0),Pat_org!I$1)))</f>
        <v xml:space="preserve">Melanoma </v>
      </c>
      <c r="M712" s="3" cm="1">
        <f t="array" ref="M712">IF(INDEX(Pat_org!$D$2:$P$484,MATCH(Payments_2020!$G712,Pat_org!$D$2:$D$484,0),Pat_org!J$1)=0,"",(INDEX(Pat_org!$D$2:$P$484,MATCH(Payments_2020!$G712,Pat_org!$D$2:$D$484,0),Pat_org!J$1)))</f>
        <v>1157635</v>
      </c>
      <c r="N712" s="3" t="str" cm="1">
        <f t="array" ref="N712">IF(INDEX(Pat_org!$D$2:$P$484,MATCH(Payments_2020!$G712,Pat_org!$D$2:$D$484,0),Pat_org!K$1)=0,"",(INDEX(Pat_org!$D$2:$P$484,MATCH(Payments_2020!$G712,Pat_org!$D$2:$D$484,0),Pat_org!K$1)))</f>
        <v/>
      </c>
      <c r="O712" s="3" t="str" cm="1">
        <f t="array" ref="O712">IF(INDEX(Pat_org!$D$2:$P$484,MATCH(Payments_2020!$G712,Pat_org!$D$2:$D$484,0),Pat_org!L$1)=0,"",(INDEX(Pat_org!$D$2:$P$484,MATCH(Payments_2020!$G712,Pat_org!$D$2:$D$484,0),Pat_org!L$1)))</f>
        <v>UK</v>
      </c>
      <c r="P712" s="3" t="str" cm="1">
        <f t="array" ref="P712">IF(INDEX(Pat_org!$D$2:$P$484,MATCH(Payments_2020!$G712,Pat_org!$D$2:$D$484,0),Pat_org!M$1)=0,"",(INDEX(Pat_org!$D$2:$P$484,MATCH(Payments_2020!$G712,Pat_org!$D$2:$D$484,0),Pat_org!M$1)))</f>
        <v>https://www.melanomauk.org.uk/</v>
      </c>
      <c r="Q712" s="3" t="str" cm="1">
        <f t="array" ref="Q712">IFERROR(IF(INDEX(Pat_org!$D$2:$P$484,MATCH(Payments_2020!$G712,Pat_org!$D$2:$D$484,0),Pat_org!N$1)=0,"",(INDEX(Pat_org!$D$2:$P$484,MATCH(Payments_2020!$G712,Pat_org!$D$2:$D$484,0),Pat_org!N$1))),"")</f>
        <v>Not rare</v>
      </c>
      <c r="R712" s="3" t="str" cm="1">
        <f t="array" ref="R712">IF(INDEX(Pat_org!$D$2:$P$484,MATCH(Payments_2020!$G712,Pat_org!$D$2:$D$484,0),Pat_org!O$1)=0,"",(INDEX(Pat_org!$D$2:$P$484,MATCH(Payments_2020!$G712,Pat_org!$D$2:$D$484,0),Pat_org!O$1)))</f>
        <v>Single PO</v>
      </c>
      <c r="S712" s="3" t="str" cm="1">
        <f t="array" ref="S712">IF(INDEX(Pat_org!$D$2:$P$484,MATCH(Payments_2020!$G712,Pat_org!$D$2:$D$484,0),Pat_org!P$1)=0,"",(INDEX(Pat_org!$D$2:$P$484,MATCH(Payments_2020!$G712,Pat_org!$D$2:$D$484,0),Pat_org!P$1)))</f>
        <v/>
      </c>
      <c r="T712" s="3" t="s">
        <v>1234</v>
      </c>
      <c r="U712" s="3" t="s">
        <v>26</v>
      </c>
      <c r="V712" s="1">
        <v>2020</v>
      </c>
      <c r="W712" s="4" t="s">
        <v>27</v>
      </c>
      <c r="X712" s="40" t="str">
        <f t="shared" si="34"/>
        <v>2020GBP</v>
      </c>
      <c r="Y712" s="40">
        <v>330</v>
      </c>
      <c r="Z712" s="31" cm="1">
        <f t="array" ref="Z712">_xlfn.IFS(X712=GBP_2020,Y712,X712=GBP_2019,Y712*CPI_2019,X712=GBP_2018,Y712*CPI_2018,X712=EUR_2020,Y712*EURGBP_2020,X712=EUR_2019,(Y712*EURGBP_2019)*CPI_2019,X712=EUR_2018,(Y712*EURGBP_2018)*CPI_2018,X712=USD_2020,Y712*USDGBP_2020,X712=USD_2019,(Y712*USDGBP_2019)*CPI_2019,X712=USD_2018,(Y712*USDGBP_2018)*CPI_2018,X712=CHF_2020,Y712*CHFGBP_2020,X712=CHF_2019,(Y712*CHFGBP_2019)*CPI_2019,X712=CHF_2018,(Y712*CHFGBP_2018)*CPI_2018,X712=SEK_2020,Y712*SEKGBP_2020,X712=SEK_2019,(Y712*SEKGBP_2019)*CPI_2019,X712=SEK_2018,(Y712*SEKGBP_2018)*CPI_2018,X712=NKK_2020,Y712*NKKGBP_2020,X712=NKK_2019,(Y712*NKKGBP_2019)*CPI_2019,X712=NKK_2018,(Y712*NKKGBP_2018)*CPI_2018,X712=DKK_2020,Y712*DKKGBP_2020,X712=DKK_2019,(Y712*DKKGBP_2019)*CPI_2019,X712=DKK_2018,(Y712*DKKGBP_2018)*CPI_2018)</f>
        <v>330</v>
      </c>
      <c r="AA712" s="1">
        <v>1</v>
      </c>
    </row>
    <row r="713" spans="1:27" s="3" customFormat="1" x14ac:dyDescent="0.35">
      <c r="A713" s="3" t="s">
        <v>1193</v>
      </c>
      <c r="B713" s="3" t="str">
        <f t="shared" si="35"/>
        <v>NovartisMyeloproliferative neoplasms</v>
      </c>
      <c r="C713" s="3" t="str">
        <f>IF(INDEX(Comp_interest!$D:$D,MATCH(Payments_2020!$B713,Comp_interest!$C:$C,0))=0,"",INDEX(Comp_interest!$D:$D,MATCH(Payments_2020!$B713,Comp_interest!$C:$C,0)))</f>
        <v>Maybe yes</v>
      </c>
      <c r="D713" s="3" t="str">
        <f>IF(INDEX(Comp_interest!$E:$E,MATCH(Payments_2020!$B713,Comp_interest!$C:$C,0))=0,"",INDEX(Comp_interest!$E:$E,MATCH(Payments_2020!$B713,Comp_interest!$C:$C,0)))</f>
        <v>Annual report</v>
      </c>
      <c r="E713" s="3" t="str">
        <f>IF(INDEX(Comp_interest!$F:$F,MATCH(Payments_2020!$B713,Comp_interest!$C:$C,0))=0,"",INDEX(Comp_interest!$F:$F,MATCH(Payments_2020!$B713,Comp_interest!$C:$C,0)))</f>
        <v>Novartis has drugs for myeloproliferative disorders in its portfolio/pipeline</v>
      </c>
      <c r="F713" s="3" t="s">
        <v>1235</v>
      </c>
      <c r="G713" s="3" t="str">
        <f>INDEX(Pat_org!$B$3:$C$892,MATCH(Payments_2020!F713,Pat_org!$B$3:$B$892,0),2)</f>
        <v>MPN Voice</v>
      </c>
      <c r="H713" s="3" t="str" cm="1">
        <f t="array" ref="H713">IF(INDEX(Pat_org!$D$2:$P$484,MATCH(Payments_2020!$G713,Pat_org!$D$2:$D$484,0),Pat_org!E$1)=0,"",(INDEX(Pat_org!$D$2:$P$484,MATCH(Payments_2020!$G713,Pat_org!$D$2:$D$484,0),Pat_org!E$1)))</f>
        <v>Include</v>
      </c>
      <c r="I713" s="3" cm="1">
        <f t="array" ref="I713">IF(INDEX(Pat_org!$D$2:$P$484,MATCH(Payments_2020!$G713,Pat_org!$D$2:$D$484,0),Pat_org!E$1)=0,"",(INDEX(Pat_org!$D$2:$P$484,MATCH(Payments_2020!$G713,Pat_org!$D$2:$D$484,0),Pat_org!$F$1)))</f>
        <v>0</v>
      </c>
      <c r="J713" s="3" t="str" cm="1">
        <f t="array" ref="J713">IF(INDEX(Pat_org!$D$2:$P$484,MATCH(Payments_2020!$G713,Pat_org!$D$2:$D$484,0),Pat_org!G$1)=0,"",(INDEX(Pat_org!$D$2:$P$484,MATCH(Payments_2020!$G713,Pat_org!$D$2:$D$484,0),Pat_org!G$1)))</f>
        <v>Multipurpose organisation</v>
      </c>
      <c r="K713" s="3" t="str" cm="1">
        <f t="array" ref="K713">IF(INDEX(Pat_org!$D$2:$P$484,MATCH(Payments_2020!$G713,Pat_org!$D$2:$D$484,0),Pat_org!H$1)=0,"",(INDEX(Pat_org!$D$2:$P$484,MATCH(Payments_2020!$G713,Pat_org!$D$2:$D$484,0),Pat_org!H$1)))</f>
        <v>02 Neoplasms  </v>
      </c>
      <c r="L713" s="3" t="str" cm="1">
        <f t="array" ref="L713">IF(INDEX(Pat_org!$D$2:$P$484,MATCH(Payments_2020!$G713,Pat_org!$D$2:$D$484,0),Pat_org!I$1)=0,"",(INDEX(Pat_org!$D$2:$P$484,MATCH(Payments_2020!$G713,Pat_org!$D$2:$D$484,0),Pat_org!I$1)))</f>
        <v>Myeloproliferative neoplasms</v>
      </c>
      <c r="M713" s="3" cm="1">
        <f t="array" ref="M713">IF(INDEX(Pat_org!$D$2:$P$484,MATCH(Payments_2020!$G713,Pat_org!$D$2:$D$484,0),Pat_org!J$1)=0,"",(INDEX(Pat_org!$D$2:$P$484,MATCH(Payments_2020!$G713,Pat_org!$D$2:$D$484,0),Pat_org!J$1)))</f>
        <v>1160316</v>
      </c>
      <c r="N713" s="3" t="str" cm="1">
        <f t="array" ref="N713">IF(INDEX(Pat_org!$D$2:$P$484,MATCH(Payments_2020!$G713,Pat_org!$D$2:$D$484,0),Pat_org!K$1)=0,"",(INDEX(Pat_org!$D$2:$P$484,MATCH(Payments_2020!$G713,Pat_org!$D$2:$D$484,0),Pat_org!K$1)))</f>
        <v/>
      </c>
      <c r="O713" s="3" t="str" cm="1">
        <f t="array" ref="O713">IF(INDEX(Pat_org!$D$2:$P$484,MATCH(Payments_2020!$G713,Pat_org!$D$2:$D$484,0),Pat_org!L$1)=0,"",(INDEX(Pat_org!$D$2:$P$484,MATCH(Payments_2020!$G713,Pat_org!$D$2:$D$484,0),Pat_org!L$1)))</f>
        <v>UK</v>
      </c>
      <c r="P713" s="3" t="str" cm="1">
        <f t="array" ref="P713">IF(INDEX(Pat_org!$D$2:$P$484,MATCH(Payments_2020!$G713,Pat_org!$D$2:$D$484,0),Pat_org!M$1)=0,"",(INDEX(Pat_org!$D$2:$P$484,MATCH(Payments_2020!$G713,Pat_org!$D$2:$D$484,0),Pat_org!M$1)))</f>
        <v>https://www.mpnvoice.org.uk/</v>
      </c>
      <c r="Q713" s="3" t="str" cm="1">
        <f t="array" ref="Q713">IFERROR(IF(INDEX(Pat_org!$D$2:$P$484,MATCH(Payments_2020!$G713,Pat_org!$D$2:$D$484,0),Pat_org!N$1)=0,"",(INDEX(Pat_org!$D$2:$P$484,MATCH(Payments_2020!$G713,Pat_org!$D$2:$D$484,0),Pat_org!N$1))),"")</f>
        <v>Not rare</v>
      </c>
      <c r="R713" s="3" t="str" cm="1">
        <f t="array" ref="R713">IF(INDEX(Pat_org!$D$2:$P$484,MATCH(Payments_2020!$G713,Pat_org!$D$2:$D$484,0),Pat_org!O$1)=0,"",(INDEX(Pat_org!$D$2:$P$484,MATCH(Payments_2020!$G713,Pat_org!$D$2:$D$484,0),Pat_org!O$1)))</f>
        <v>Single PO</v>
      </c>
      <c r="S713" s="3" t="str" cm="1">
        <f t="array" ref="S713">IF(INDEX(Pat_org!$D$2:$P$484,MATCH(Payments_2020!$G713,Pat_org!$D$2:$D$484,0),Pat_org!P$1)=0,"",(INDEX(Pat_org!$D$2:$P$484,MATCH(Payments_2020!$G713,Pat_org!$D$2:$D$484,0),Pat_org!P$1)))</f>
        <v/>
      </c>
      <c r="T713" s="3" t="s">
        <v>1236</v>
      </c>
      <c r="U713" s="3" t="s">
        <v>26</v>
      </c>
      <c r="V713" s="1">
        <v>2020</v>
      </c>
      <c r="W713" s="4" t="s">
        <v>27</v>
      </c>
      <c r="X713" s="40" t="str">
        <f t="shared" si="34"/>
        <v>2020GBP</v>
      </c>
      <c r="Y713" s="40">
        <v>16725</v>
      </c>
      <c r="Z713" s="31" cm="1">
        <f t="array" ref="Z713">_xlfn.IFS(X713=GBP_2020,Y713,X713=GBP_2019,Y713*CPI_2019,X713=GBP_2018,Y713*CPI_2018,X713=EUR_2020,Y713*EURGBP_2020,X713=EUR_2019,(Y713*EURGBP_2019)*CPI_2019,X713=EUR_2018,(Y713*EURGBP_2018)*CPI_2018,X713=USD_2020,Y713*USDGBP_2020,X713=USD_2019,(Y713*USDGBP_2019)*CPI_2019,X713=USD_2018,(Y713*USDGBP_2018)*CPI_2018,X713=CHF_2020,Y713*CHFGBP_2020,X713=CHF_2019,(Y713*CHFGBP_2019)*CPI_2019,X713=CHF_2018,(Y713*CHFGBP_2018)*CPI_2018,X713=SEK_2020,Y713*SEKGBP_2020,X713=SEK_2019,(Y713*SEKGBP_2019)*CPI_2019,X713=SEK_2018,(Y713*SEKGBP_2018)*CPI_2018,X713=NKK_2020,Y713*NKKGBP_2020,X713=NKK_2019,(Y713*NKKGBP_2019)*CPI_2019,X713=NKK_2018,(Y713*NKKGBP_2018)*CPI_2018,X713=DKK_2020,Y713*DKKGBP_2020,X713=DKK_2019,(Y713*DKKGBP_2019)*CPI_2019,X713=DKK_2018,(Y713*DKKGBP_2018)*CPI_2018)</f>
        <v>16725</v>
      </c>
      <c r="AA713" s="1">
        <v>1</v>
      </c>
    </row>
    <row r="714" spans="1:27" s="3" customFormat="1" x14ac:dyDescent="0.35">
      <c r="A714" s="3" t="s">
        <v>1193</v>
      </c>
      <c r="B714" s="3" t="str">
        <f t="shared" si="35"/>
        <v>NovartisMyeloma</v>
      </c>
      <c r="C714" s="3" t="str">
        <f>IF(INDEX(Comp_interest!$D:$D,MATCH(Payments_2020!$B714,Comp_interest!$C:$C,0))=0,"",INDEX(Comp_interest!$D:$D,MATCH(Payments_2020!$B714,Comp_interest!$C:$C,0)))</f>
        <v>Maybe yes</v>
      </c>
      <c r="D714" s="3" t="str">
        <f>IF(INDEX(Comp_interest!$E:$E,MATCH(Payments_2020!$B714,Comp_interest!$C:$C,0))=0,"",INDEX(Comp_interest!$E:$E,MATCH(Payments_2020!$B714,Comp_interest!$C:$C,0)))</f>
        <v>ClinicalTrial.gov</v>
      </c>
      <c r="E714" s="3" t="str">
        <f>IF(INDEX(Comp_interest!$F:$F,MATCH(Payments_2020!$B714,Comp_interest!$C:$C,0))=0,"",INDEX(Comp_interest!$F:$F,MATCH(Payments_2020!$B714,Comp_interest!$C:$C,0)))</f>
        <v>Novartis has drugs for multiple myeloma in its pipeline</v>
      </c>
      <c r="F714" s="3" t="s">
        <v>556</v>
      </c>
      <c r="G714" s="3" t="str">
        <f>INDEX(Pat_org!$B$3:$C$892,MATCH(Payments_2020!F714,Pat_org!$B$3:$B$892,0),2)</f>
        <v>Myeloma UK</v>
      </c>
      <c r="H714" s="3" t="str" cm="1">
        <f t="array" ref="H714">IF(INDEX(Pat_org!$D$2:$P$484,MATCH(Payments_2020!$G714,Pat_org!$D$2:$D$484,0),Pat_org!E$1)=0,"",(INDEX(Pat_org!$D$2:$P$484,MATCH(Payments_2020!$G714,Pat_org!$D$2:$D$484,0),Pat_org!E$1)))</f>
        <v>Include</v>
      </c>
      <c r="I714" s="3" cm="1">
        <f t="array" ref="I714">IF(INDEX(Pat_org!$D$2:$P$484,MATCH(Payments_2020!$G714,Pat_org!$D$2:$D$484,0),Pat_org!E$1)=0,"",(INDEX(Pat_org!$D$2:$P$484,MATCH(Payments_2020!$G714,Pat_org!$D$2:$D$484,0),Pat_org!$F$1)))</f>
        <v>0</v>
      </c>
      <c r="J714" s="3" t="str" cm="1">
        <f t="array" ref="J714">IF(INDEX(Pat_org!$D$2:$P$484,MATCH(Payments_2020!$G714,Pat_org!$D$2:$D$484,0),Pat_org!G$1)=0,"",(INDEX(Pat_org!$D$2:$P$484,MATCH(Payments_2020!$G714,Pat_org!$D$2:$D$484,0),Pat_org!G$1)))</f>
        <v>Multipurpose organisation</v>
      </c>
      <c r="K714" s="3" t="str" cm="1">
        <f t="array" ref="K714">IF(INDEX(Pat_org!$D$2:$P$484,MATCH(Payments_2020!$G714,Pat_org!$D$2:$D$484,0),Pat_org!H$1)=0,"",(INDEX(Pat_org!$D$2:$P$484,MATCH(Payments_2020!$G714,Pat_org!$D$2:$D$484,0),Pat_org!H$1)))</f>
        <v>02 Neoplasms  </v>
      </c>
      <c r="L714" s="3" t="str" cm="1">
        <f t="array" ref="L714">IF(INDEX(Pat_org!$D$2:$P$484,MATCH(Payments_2020!$G714,Pat_org!$D$2:$D$484,0),Pat_org!I$1)=0,"",(INDEX(Pat_org!$D$2:$P$484,MATCH(Payments_2020!$G714,Pat_org!$D$2:$D$484,0),Pat_org!I$1)))</f>
        <v>Myeloma</v>
      </c>
      <c r="M714" s="3" t="str" cm="1">
        <f t="array" ref="M714">IF(INDEX(Pat_org!$D$2:$P$484,MATCH(Payments_2020!$G714,Pat_org!$D$2:$D$484,0),Pat_org!J$1)=0,"",(INDEX(Pat_org!$D$2:$P$484,MATCH(Payments_2020!$G714,Pat_org!$D$2:$D$484,0),Pat_org!J$1)))</f>
        <v>SC026116</v>
      </c>
      <c r="N714" s="3" t="str" cm="1">
        <f t="array" ref="N714">IF(INDEX(Pat_org!$D$2:$P$484,MATCH(Payments_2020!$G714,Pat_org!$D$2:$D$484,0),Pat_org!K$1)=0,"",(INDEX(Pat_org!$D$2:$P$484,MATCH(Payments_2020!$G714,Pat_org!$D$2:$D$484,0),Pat_org!K$1)))</f>
        <v/>
      </c>
      <c r="O714" s="3" t="str" cm="1">
        <f t="array" ref="O714">IF(INDEX(Pat_org!$D$2:$P$484,MATCH(Payments_2020!$G714,Pat_org!$D$2:$D$484,0),Pat_org!L$1)=0,"",(INDEX(Pat_org!$D$2:$P$484,MATCH(Payments_2020!$G714,Pat_org!$D$2:$D$484,0),Pat_org!L$1)))</f>
        <v>UK</v>
      </c>
      <c r="P714" s="3" t="str" cm="1">
        <f t="array" ref="P714">IF(INDEX(Pat_org!$D$2:$P$484,MATCH(Payments_2020!$G714,Pat_org!$D$2:$D$484,0),Pat_org!M$1)=0,"",(INDEX(Pat_org!$D$2:$P$484,MATCH(Payments_2020!$G714,Pat_org!$D$2:$D$484,0),Pat_org!M$1)))</f>
        <v>https://www.myeloma.org.uk/</v>
      </c>
      <c r="Q714" s="3" t="str" cm="1">
        <f t="array" ref="Q714">IFERROR(IF(INDEX(Pat_org!$D$2:$P$484,MATCH(Payments_2020!$G714,Pat_org!$D$2:$D$484,0),Pat_org!N$1)=0,"",(INDEX(Pat_org!$D$2:$P$484,MATCH(Payments_2020!$G714,Pat_org!$D$2:$D$484,0),Pat_org!N$1))),"")</f>
        <v>Rare</v>
      </c>
      <c r="R714" s="3" t="str" cm="1">
        <f t="array" ref="R714">IF(INDEX(Pat_org!$D$2:$P$484,MATCH(Payments_2020!$G714,Pat_org!$D$2:$D$484,0),Pat_org!O$1)=0,"",(INDEX(Pat_org!$D$2:$P$484,MATCH(Payments_2020!$G714,Pat_org!$D$2:$D$484,0),Pat_org!O$1)))</f>
        <v>Single PO</v>
      </c>
      <c r="S714" s="3" t="str" cm="1">
        <f t="array" ref="S714">IF(INDEX(Pat_org!$D$2:$P$484,MATCH(Payments_2020!$G714,Pat_org!$D$2:$D$484,0),Pat_org!P$1)=0,"",(INDEX(Pat_org!$D$2:$P$484,MATCH(Payments_2020!$G714,Pat_org!$D$2:$D$484,0),Pat_org!P$1)))</f>
        <v/>
      </c>
      <c r="T714" s="3" t="s">
        <v>1237</v>
      </c>
      <c r="U714" s="3" t="s">
        <v>26</v>
      </c>
      <c r="V714" s="1">
        <v>2020</v>
      </c>
      <c r="W714" s="4" t="s">
        <v>27</v>
      </c>
      <c r="X714" s="40" t="str">
        <f t="shared" si="34"/>
        <v>2020GBP</v>
      </c>
      <c r="Y714" s="40">
        <v>12800</v>
      </c>
      <c r="Z714" s="31" cm="1">
        <f t="array" ref="Z714">_xlfn.IFS(X714=GBP_2020,Y714,X714=GBP_2019,Y714*CPI_2019,X714=GBP_2018,Y714*CPI_2018,X714=EUR_2020,Y714*EURGBP_2020,X714=EUR_2019,(Y714*EURGBP_2019)*CPI_2019,X714=EUR_2018,(Y714*EURGBP_2018)*CPI_2018,X714=USD_2020,Y714*USDGBP_2020,X714=USD_2019,(Y714*USDGBP_2019)*CPI_2019,X714=USD_2018,(Y714*USDGBP_2018)*CPI_2018,X714=CHF_2020,Y714*CHFGBP_2020,X714=CHF_2019,(Y714*CHFGBP_2019)*CPI_2019,X714=CHF_2018,(Y714*CHFGBP_2018)*CPI_2018,X714=SEK_2020,Y714*SEKGBP_2020,X714=SEK_2019,(Y714*SEKGBP_2019)*CPI_2019,X714=SEK_2018,(Y714*SEKGBP_2018)*CPI_2018,X714=NKK_2020,Y714*NKKGBP_2020,X714=NKK_2019,(Y714*NKKGBP_2019)*CPI_2019,X714=NKK_2018,(Y714*NKKGBP_2018)*CPI_2018,X714=DKK_2020,Y714*DKKGBP_2020,X714=DKK_2019,(Y714*DKKGBP_2019)*CPI_2019,X714=DKK_2018,(Y714*DKKGBP_2018)*CPI_2018)</f>
        <v>12800</v>
      </c>
      <c r="AA714" s="1">
        <v>1</v>
      </c>
    </row>
    <row r="715" spans="1:27" s="3" customFormat="1" x14ac:dyDescent="0.35">
      <c r="A715" s="3" t="s">
        <v>1193</v>
      </c>
      <c r="B715" s="3" t="str">
        <f t="shared" si="35"/>
        <v>NovartisMyeloma</v>
      </c>
      <c r="C715" s="3" t="str">
        <f>IF(INDEX(Comp_interest!$D:$D,MATCH(Payments_2020!$B715,Comp_interest!$C:$C,0))=0,"",INDEX(Comp_interest!$D:$D,MATCH(Payments_2020!$B715,Comp_interest!$C:$C,0)))</f>
        <v>Maybe yes</v>
      </c>
      <c r="D715" s="3" t="str">
        <f>IF(INDEX(Comp_interest!$E:$E,MATCH(Payments_2020!$B715,Comp_interest!$C:$C,0))=0,"",INDEX(Comp_interest!$E:$E,MATCH(Payments_2020!$B715,Comp_interest!$C:$C,0)))</f>
        <v>ClinicalTrial.gov</v>
      </c>
      <c r="E715" s="3" t="str">
        <f>IF(INDEX(Comp_interest!$F:$F,MATCH(Payments_2020!$B715,Comp_interest!$C:$C,0))=0,"",INDEX(Comp_interest!$F:$F,MATCH(Payments_2020!$B715,Comp_interest!$C:$C,0)))</f>
        <v>Novartis has drugs for multiple myeloma in its pipeline</v>
      </c>
      <c r="F715" s="3" t="s">
        <v>556</v>
      </c>
      <c r="G715" s="3" t="str">
        <f>INDEX(Pat_org!$B$3:$C$892,MATCH(Payments_2020!F715,Pat_org!$B$3:$B$892,0),2)</f>
        <v>Myeloma UK</v>
      </c>
      <c r="H715" s="3" t="str" cm="1">
        <f t="array" ref="H715">IF(INDEX(Pat_org!$D$2:$P$484,MATCH(Payments_2020!$G715,Pat_org!$D$2:$D$484,0),Pat_org!E$1)=0,"",(INDEX(Pat_org!$D$2:$P$484,MATCH(Payments_2020!$G715,Pat_org!$D$2:$D$484,0),Pat_org!E$1)))</f>
        <v>Include</v>
      </c>
      <c r="I715" s="3" cm="1">
        <f t="array" ref="I715">IF(INDEX(Pat_org!$D$2:$P$484,MATCH(Payments_2020!$G715,Pat_org!$D$2:$D$484,0),Pat_org!E$1)=0,"",(INDEX(Pat_org!$D$2:$P$484,MATCH(Payments_2020!$G715,Pat_org!$D$2:$D$484,0),Pat_org!$F$1)))</f>
        <v>0</v>
      </c>
      <c r="J715" s="3" t="str" cm="1">
        <f t="array" ref="J715">IF(INDEX(Pat_org!$D$2:$P$484,MATCH(Payments_2020!$G715,Pat_org!$D$2:$D$484,0),Pat_org!G$1)=0,"",(INDEX(Pat_org!$D$2:$P$484,MATCH(Payments_2020!$G715,Pat_org!$D$2:$D$484,0),Pat_org!G$1)))</f>
        <v>Multipurpose organisation</v>
      </c>
      <c r="K715" s="3" t="str" cm="1">
        <f t="array" ref="K715">IF(INDEX(Pat_org!$D$2:$P$484,MATCH(Payments_2020!$G715,Pat_org!$D$2:$D$484,0),Pat_org!H$1)=0,"",(INDEX(Pat_org!$D$2:$P$484,MATCH(Payments_2020!$G715,Pat_org!$D$2:$D$484,0),Pat_org!H$1)))</f>
        <v>02 Neoplasms  </v>
      </c>
      <c r="L715" s="3" t="str" cm="1">
        <f t="array" ref="L715">IF(INDEX(Pat_org!$D$2:$P$484,MATCH(Payments_2020!$G715,Pat_org!$D$2:$D$484,0),Pat_org!I$1)=0,"",(INDEX(Pat_org!$D$2:$P$484,MATCH(Payments_2020!$G715,Pat_org!$D$2:$D$484,0),Pat_org!I$1)))</f>
        <v>Myeloma</v>
      </c>
      <c r="M715" s="3" t="str" cm="1">
        <f t="array" ref="M715">IF(INDEX(Pat_org!$D$2:$P$484,MATCH(Payments_2020!$G715,Pat_org!$D$2:$D$484,0),Pat_org!J$1)=0,"",(INDEX(Pat_org!$D$2:$P$484,MATCH(Payments_2020!$G715,Pat_org!$D$2:$D$484,0),Pat_org!J$1)))</f>
        <v>SC026116</v>
      </c>
      <c r="N715" s="3" t="str" cm="1">
        <f t="array" ref="N715">IF(INDEX(Pat_org!$D$2:$P$484,MATCH(Payments_2020!$G715,Pat_org!$D$2:$D$484,0),Pat_org!K$1)=0,"",(INDEX(Pat_org!$D$2:$P$484,MATCH(Payments_2020!$G715,Pat_org!$D$2:$D$484,0),Pat_org!K$1)))</f>
        <v/>
      </c>
      <c r="O715" s="3" t="str" cm="1">
        <f t="array" ref="O715">IF(INDEX(Pat_org!$D$2:$P$484,MATCH(Payments_2020!$G715,Pat_org!$D$2:$D$484,0),Pat_org!L$1)=0,"",(INDEX(Pat_org!$D$2:$P$484,MATCH(Payments_2020!$G715,Pat_org!$D$2:$D$484,0),Pat_org!L$1)))</f>
        <v>UK</v>
      </c>
      <c r="P715" s="3" t="str" cm="1">
        <f t="array" ref="P715">IF(INDEX(Pat_org!$D$2:$P$484,MATCH(Payments_2020!$G715,Pat_org!$D$2:$D$484,0),Pat_org!M$1)=0,"",(INDEX(Pat_org!$D$2:$P$484,MATCH(Payments_2020!$G715,Pat_org!$D$2:$D$484,0),Pat_org!M$1)))</f>
        <v>https://www.myeloma.org.uk/</v>
      </c>
      <c r="Q715" s="3" t="str" cm="1">
        <f t="array" ref="Q715">IFERROR(IF(INDEX(Pat_org!$D$2:$P$484,MATCH(Payments_2020!$G715,Pat_org!$D$2:$D$484,0),Pat_org!N$1)=0,"",(INDEX(Pat_org!$D$2:$P$484,MATCH(Payments_2020!$G715,Pat_org!$D$2:$D$484,0),Pat_org!N$1))),"")</f>
        <v>Rare</v>
      </c>
      <c r="R715" s="3" t="str" cm="1">
        <f t="array" ref="R715">IF(INDEX(Pat_org!$D$2:$P$484,MATCH(Payments_2020!$G715,Pat_org!$D$2:$D$484,0),Pat_org!O$1)=0,"",(INDEX(Pat_org!$D$2:$P$484,MATCH(Payments_2020!$G715,Pat_org!$D$2:$D$484,0),Pat_org!O$1)))</f>
        <v>Single PO</v>
      </c>
      <c r="S715" s="3" t="str" cm="1">
        <f t="array" ref="S715">IF(INDEX(Pat_org!$D$2:$P$484,MATCH(Payments_2020!$G715,Pat_org!$D$2:$D$484,0),Pat_org!P$1)=0,"",(INDEX(Pat_org!$D$2:$P$484,MATCH(Payments_2020!$G715,Pat_org!$D$2:$D$484,0),Pat_org!P$1)))</f>
        <v/>
      </c>
      <c r="T715" s="3" t="s">
        <v>1237</v>
      </c>
      <c r="U715" s="3" t="s">
        <v>26</v>
      </c>
      <c r="V715" s="1">
        <v>2020</v>
      </c>
      <c r="W715" s="4" t="s">
        <v>27</v>
      </c>
      <c r="X715" s="40" t="str">
        <f t="shared" si="34"/>
        <v>2020GBP</v>
      </c>
      <c r="Y715" s="40">
        <v>12800</v>
      </c>
      <c r="Z715" s="31" cm="1">
        <f t="array" ref="Z715">_xlfn.IFS(X715=GBP_2020,Y715,X715=GBP_2019,Y715*CPI_2019,X715=GBP_2018,Y715*CPI_2018,X715=EUR_2020,Y715*EURGBP_2020,X715=EUR_2019,(Y715*EURGBP_2019)*CPI_2019,X715=EUR_2018,(Y715*EURGBP_2018)*CPI_2018,X715=USD_2020,Y715*USDGBP_2020,X715=USD_2019,(Y715*USDGBP_2019)*CPI_2019,X715=USD_2018,(Y715*USDGBP_2018)*CPI_2018,X715=CHF_2020,Y715*CHFGBP_2020,X715=CHF_2019,(Y715*CHFGBP_2019)*CPI_2019,X715=CHF_2018,(Y715*CHFGBP_2018)*CPI_2018,X715=SEK_2020,Y715*SEKGBP_2020,X715=SEK_2019,(Y715*SEKGBP_2019)*CPI_2019,X715=SEK_2018,(Y715*SEKGBP_2018)*CPI_2018,X715=NKK_2020,Y715*NKKGBP_2020,X715=NKK_2019,(Y715*NKKGBP_2019)*CPI_2019,X715=NKK_2018,(Y715*NKKGBP_2018)*CPI_2018,X715=DKK_2020,Y715*DKKGBP_2020,X715=DKK_2019,(Y715*DKKGBP_2019)*CPI_2019,X715=DKK_2018,(Y715*DKKGBP_2018)*CPI_2018)</f>
        <v>12800</v>
      </c>
      <c r="AA715" s="1">
        <v>1</v>
      </c>
    </row>
    <row r="716" spans="1:27" s="3" customFormat="1" x14ac:dyDescent="0.35">
      <c r="A716" s="3" t="s">
        <v>1193</v>
      </c>
      <c r="B716" s="3" t="str">
        <f t="shared" si="35"/>
        <v>NovartisLung cancer</v>
      </c>
      <c r="C716" s="3" t="str">
        <f>IF(INDEX(Comp_interest!$D:$D,MATCH(Payments_2020!$B716,Comp_interest!$C:$C,0))=0,"",INDEX(Comp_interest!$D:$D,MATCH(Payments_2020!$B716,Comp_interest!$C:$C,0)))</f>
        <v>Definitely yes</v>
      </c>
      <c r="D716" s="3" t="str">
        <f>IF(INDEX(Comp_interest!$E:$E,MATCH(Payments_2020!$B716,Comp_interest!$C:$C,0))=0,"",INDEX(Comp_interest!$E:$E,MATCH(Payments_2020!$B716,Comp_interest!$C:$C,0)))</f>
        <v>Annual report</v>
      </c>
      <c r="E716" s="3" t="str">
        <f>IF(INDEX(Comp_interest!$F:$F,MATCH(Payments_2020!$B716,Comp_interest!$C:$C,0))=0,"",INDEX(Comp_interest!$F:$F,MATCH(Payments_2020!$B716,Comp_interest!$C:$C,0)))</f>
        <v>NSCLC</v>
      </c>
      <c r="F716" s="3" t="s">
        <v>1238</v>
      </c>
      <c r="G716" s="3" t="str">
        <f>INDEX(Pat_org!$B$3:$C$892,MATCH(Payments_2020!F716,Pat_org!$B$3:$B$892,0),2)</f>
        <v>Roy Castle Lung Cancer Foundation</v>
      </c>
      <c r="H716" s="3" t="str" cm="1">
        <f t="array" ref="H716">IF(INDEX(Pat_org!$D$2:$P$484,MATCH(Payments_2020!$G716,Pat_org!$D$2:$D$484,0),Pat_org!E$1)=0,"",(INDEX(Pat_org!$D$2:$P$484,MATCH(Payments_2020!$G716,Pat_org!$D$2:$D$484,0),Pat_org!E$1)))</f>
        <v>Include</v>
      </c>
      <c r="I716" s="3" cm="1">
        <f t="array" ref="I716">IF(INDEX(Pat_org!$D$2:$P$484,MATCH(Payments_2020!$G716,Pat_org!$D$2:$D$484,0),Pat_org!E$1)=0,"",(INDEX(Pat_org!$D$2:$P$484,MATCH(Payments_2020!$G716,Pat_org!$D$2:$D$484,0),Pat_org!$F$1)))</f>
        <v>0</v>
      </c>
      <c r="J716" s="3" t="str" cm="1">
        <f t="array" ref="J716">IF(INDEX(Pat_org!$D$2:$P$484,MATCH(Payments_2020!$G716,Pat_org!$D$2:$D$484,0),Pat_org!G$1)=0,"",(INDEX(Pat_org!$D$2:$P$484,MATCH(Payments_2020!$G716,Pat_org!$D$2:$D$484,0),Pat_org!G$1)))</f>
        <v>Multipurpose organisation</v>
      </c>
      <c r="K716" s="3" t="str" cm="1">
        <f t="array" ref="K716">IF(INDEX(Pat_org!$D$2:$P$484,MATCH(Payments_2020!$G716,Pat_org!$D$2:$D$484,0),Pat_org!H$1)=0,"",(INDEX(Pat_org!$D$2:$P$484,MATCH(Payments_2020!$G716,Pat_org!$D$2:$D$484,0),Pat_org!H$1)))</f>
        <v>02 Neoplasms  </v>
      </c>
      <c r="L716" s="3" t="str" cm="1">
        <f t="array" ref="L716">IF(INDEX(Pat_org!$D$2:$P$484,MATCH(Payments_2020!$G716,Pat_org!$D$2:$D$484,0),Pat_org!I$1)=0,"",(INDEX(Pat_org!$D$2:$P$484,MATCH(Payments_2020!$G716,Pat_org!$D$2:$D$484,0),Pat_org!I$1)))</f>
        <v>Lung cancer</v>
      </c>
      <c r="M716" s="3" cm="1">
        <f t="array" ref="M716">IF(INDEX(Pat_org!$D$2:$P$484,MATCH(Payments_2020!$G716,Pat_org!$D$2:$D$484,0),Pat_org!J$1)=0,"",(INDEX(Pat_org!$D$2:$P$484,MATCH(Payments_2020!$G716,Pat_org!$D$2:$D$484,0),Pat_org!J$1)))</f>
        <v>1046854</v>
      </c>
      <c r="N716" s="3" t="str" cm="1">
        <f t="array" ref="N716">IF(INDEX(Pat_org!$D$2:$P$484,MATCH(Payments_2020!$G716,Pat_org!$D$2:$D$484,0),Pat_org!K$1)=0,"",(INDEX(Pat_org!$D$2:$P$484,MATCH(Payments_2020!$G716,Pat_org!$D$2:$D$484,0),Pat_org!K$1)))</f>
        <v/>
      </c>
      <c r="O716" s="3" t="str" cm="1">
        <f t="array" ref="O716">IF(INDEX(Pat_org!$D$2:$P$484,MATCH(Payments_2020!$G716,Pat_org!$D$2:$D$484,0),Pat_org!L$1)=0,"",(INDEX(Pat_org!$D$2:$P$484,MATCH(Payments_2020!$G716,Pat_org!$D$2:$D$484,0),Pat_org!L$1)))</f>
        <v>UK</v>
      </c>
      <c r="P716" s="3" t="str" cm="1">
        <f t="array" ref="P716">IF(INDEX(Pat_org!$D$2:$P$484,MATCH(Payments_2020!$G716,Pat_org!$D$2:$D$484,0),Pat_org!M$1)=0,"",(INDEX(Pat_org!$D$2:$P$484,MATCH(Payments_2020!$G716,Pat_org!$D$2:$D$484,0),Pat_org!M$1)))</f>
        <v>https://roycastle.org/</v>
      </c>
      <c r="Q716" s="3" t="str" cm="1">
        <f t="array" ref="Q716">IFERROR(IF(INDEX(Pat_org!$D$2:$P$484,MATCH(Payments_2020!$G716,Pat_org!$D$2:$D$484,0),Pat_org!N$1)=0,"",(INDEX(Pat_org!$D$2:$P$484,MATCH(Payments_2020!$G716,Pat_org!$D$2:$D$484,0),Pat_org!N$1))),"")</f>
        <v>Not rare</v>
      </c>
      <c r="R716" s="3" t="str" cm="1">
        <f t="array" ref="R716">IF(INDEX(Pat_org!$D$2:$P$484,MATCH(Payments_2020!$G716,Pat_org!$D$2:$D$484,0),Pat_org!O$1)=0,"",(INDEX(Pat_org!$D$2:$P$484,MATCH(Payments_2020!$G716,Pat_org!$D$2:$D$484,0),Pat_org!O$1)))</f>
        <v>Single PO</v>
      </c>
      <c r="S716" s="3" t="str" cm="1">
        <f t="array" ref="S716">IF(INDEX(Pat_org!$D$2:$P$484,MATCH(Payments_2020!$G716,Pat_org!$D$2:$D$484,0),Pat_org!P$1)=0,"",(INDEX(Pat_org!$D$2:$P$484,MATCH(Payments_2020!$G716,Pat_org!$D$2:$D$484,0),Pat_org!P$1)))</f>
        <v/>
      </c>
      <c r="T716" s="3" t="s">
        <v>1223</v>
      </c>
      <c r="U716" s="3" t="s">
        <v>26</v>
      </c>
      <c r="V716" s="1">
        <v>2020</v>
      </c>
      <c r="W716" s="4" t="s">
        <v>27</v>
      </c>
      <c r="X716" s="40" t="str">
        <f t="shared" si="34"/>
        <v>2020GBP</v>
      </c>
      <c r="Y716" s="40">
        <v>578</v>
      </c>
      <c r="Z716" s="31" cm="1">
        <f t="array" ref="Z716">_xlfn.IFS(X716=GBP_2020,Y716,X716=GBP_2019,Y716*CPI_2019,X716=GBP_2018,Y716*CPI_2018,X716=EUR_2020,Y716*EURGBP_2020,X716=EUR_2019,(Y716*EURGBP_2019)*CPI_2019,X716=EUR_2018,(Y716*EURGBP_2018)*CPI_2018,X716=USD_2020,Y716*USDGBP_2020,X716=USD_2019,(Y716*USDGBP_2019)*CPI_2019,X716=USD_2018,(Y716*USDGBP_2018)*CPI_2018,X716=CHF_2020,Y716*CHFGBP_2020,X716=CHF_2019,(Y716*CHFGBP_2019)*CPI_2019,X716=CHF_2018,(Y716*CHFGBP_2018)*CPI_2018,X716=SEK_2020,Y716*SEKGBP_2020,X716=SEK_2019,(Y716*SEKGBP_2019)*CPI_2019,X716=SEK_2018,(Y716*SEKGBP_2018)*CPI_2018,X716=NKK_2020,Y716*NKKGBP_2020,X716=NKK_2019,(Y716*NKKGBP_2019)*CPI_2019,X716=NKK_2018,(Y716*NKKGBP_2018)*CPI_2018,X716=DKK_2020,Y716*DKKGBP_2020,X716=DKK_2019,(Y716*DKKGBP_2019)*CPI_2019,X716=DKK_2018,(Y716*DKKGBP_2018)*CPI_2018)</f>
        <v>578</v>
      </c>
      <c r="AA716" s="1">
        <v>1</v>
      </c>
    </row>
    <row r="717" spans="1:27" s="3" customFormat="1" x14ac:dyDescent="0.35">
      <c r="A717" s="3" t="s">
        <v>1193</v>
      </c>
      <c r="B717" s="3" t="str">
        <f t="shared" si="35"/>
        <v>NovartisLung cancer</v>
      </c>
      <c r="C717" s="3" t="str">
        <f>IF(INDEX(Comp_interest!$D:$D,MATCH(Payments_2020!$B717,Comp_interest!$C:$C,0))=0,"",INDEX(Comp_interest!$D:$D,MATCH(Payments_2020!$B717,Comp_interest!$C:$C,0)))</f>
        <v>Definitely yes</v>
      </c>
      <c r="D717" s="3" t="str">
        <f>IF(INDEX(Comp_interest!$E:$E,MATCH(Payments_2020!$B717,Comp_interest!$C:$C,0))=0,"",INDEX(Comp_interest!$E:$E,MATCH(Payments_2020!$B717,Comp_interest!$C:$C,0)))</f>
        <v>Annual report</v>
      </c>
      <c r="E717" s="3" t="str">
        <f>IF(INDEX(Comp_interest!$F:$F,MATCH(Payments_2020!$B717,Comp_interest!$C:$C,0))=0,"",INDEX(Comp_interest!$F:$F,MATCH(Payments_2020!$B717,Comp_interest!$C:$C,0)))</f>
        <v>NSCLC</v>
      </c>
      <c r="F717" s="3" t="s">
        <v>1238</v>
      </c>
      <c r="G717" s="3" t="str">
        <f>INDEX(Pat_org!$B$3:$C$892,MATCH(Payments_2020!F717,Pat_org!$B$3:$B$892,0),2)</f>
        <v>Roy Castle Lung Cancer Foundation</v>
      </c>
      <c r="H717" s="3" t="str" cm="1">
        <f t="array" ref="H717">IF(INDEX(Pat_org!$D$2:$P$484,MATCH(Payments_2020!$G717,Pat_org!$D$2:$D$484,0),Pat_org!E$1)=0,"",(INDEX(Pat_org!$D$2:$P$484,MATCH(Payments_2020!$G717,Pat_org!$D$2:$D$484,0),Pat_org!E$1)))</f>
        <v>Include</v>
      </c>
      <c r="I717" s="3" cm="1">
        <f t="array" ref="I717">IF(INDEX(Pat_org!$D$2:$P$484,MATCH(Payments_2020!$G717,Pat_org!$D$2:$D$484,0),Pat_org!E$1)=0,"",(INDEX(Pat_org!$D$2:$P$484,MATCH(Payments_2020!$G717,Pat_org!$D$2:$D$484,0),Pat_org!$F$1)))</f>
        <v>0</v>
      </c>
      <c r="J717" s="3" t="str" cm="1">
        <f t="array" ref="J717">IF(INDEX(Pat_org!$D$2:$P$484,MATCH(Payments_2020!$G717,Pat_org!$D$2:$D$484,0),Pat_org!G$1)=0,"",(INDEX(Pat_org!$D$2:$P$484,MATCH(Payments_2020!$G717,Pat_org!$D$2:$D$484,0),Pat_org!G$1)))</f>
        <v>Multipurpose organisation</v>
      </c>
      <c r="K717" s="3" t="str" cm="1">
        <f t="array" ref="K717">IF(INDEX(Pat_org!$D$2:$P$484,MATCH(Payments_2020!$G717,Pat_org!$D$2:$D$484,0),Pat_org!H$1)=0,"",(INDEX(Pat_org!$D$2:$P$484,MATCH(Payments_2020!$G717,Pat_org!$D$2:$D$484,0),Pat_org!H$1)))</f>
        <v>02 Neoplasms  </v>
      </c>
      <c r="L717" s="3" t="str" cm="1">
        <f t="array" ref="L717">IF(INDEX(Pat_org!$D$2:$P$484,MATCH(Payments_2020!$G717,Pat_org!$D$2:$D$484,0),Pat_org!I$1)=0,"",(INDEX(Pat_org!$D$2:$P$484,MATCH(Payments_2020!$G717,Pat_org!$D$2:$D$484,0),Pat_org!I$1)))</f>
        <v>Lung cancer</v>
      </c>
      <c r="M717" s="3" cm="1">
        <f t="array" ref="M717">IF(INDEX(Pat_org!$D$2:$P$484,MATCH(Payments_2020!$G717,Pat_org!$D$2:$D$484,0),Pat_org!J$1)=0,"",(INDEX(Pat_org!$D$2:$P$484,MATCH(Payments_2020!$G717,Pat_org!$D$2:$D$484,0),Pat_org!J$1)))</f>
        <v>1046854</v>
      </c>
      <c r="N717" s="3" t="str" cm="1">
        <f t="array" ref="N717">IF(INDEX(Pat_org!$D$2:$P$484,MATCH(Payments_2020!$G717,Pat_org!$D$2:$D$484,0),Pat_org!K$1)=0,"",(INDEX(Pat_org!$D$2:$P$484,MATCH(Payments_2020!$G717,Pat_org!$D$2:$D$484,0),Pat_org!K$1)))</f>
        <v/>
      </c>
      <c r="O717" s="3" t="str" cm="1">
        <f t="array" ref="O717">IF(INDEX(Pat_org!$D$2:$P$484,MATCH(Payments_2020!$G717,Pat_org!$D$2:$D$484,0),Pat_org!L$1)=0,"",(INDEX(Pat_org!$D$2:$P$484,MATCH(Payments_2020!$G717,Pat_org!$D$2:$D$484,0),Pat_org!L$1)))</f>
        <v>UK</v>
      </c>
      <c r="P717" s="3" t="str" cm="1">
        <f t="array" ref="P717">IF(INDEX(Pat_org!$D$2:$P$484,MATCH(Payments_2020!$G717,Pat_org!$D$2:$D$484,0),Pat_org!M$1)=0,"",(INDEX(Pat_org!$D$2:$P$484,MATCH(Payments_2020!$G717,Pat_org!$D$2:$D$484,0),Pat_org!M$1)))</f>
        <v>https://roycastle.org/</v>
      </c>
      <c r="Q717" s="3" t="str" cm="1">
        <f t="array" ref="Q717">IFERROR(IF(INDEX(Pat_org!$D$2:$P$484,MATCH(Payments_2020!$G717,Pat_org!$D$2:$D$484,0),Pat_org!N$1)=0,"",(INDEX(Pat_org!$D$2:$P$484,MATCH(Payments_2020!$G717,Pat_org!$D$2:$D$484,0),Pat_org!N$1))),"")</f>
        <v>Not rare</v>
      </c>
      <c r="R717" s="3" t="str" cm="1">
        <f t="array" ref="R717">IF(INDEX(Pat_org!$D$2:$P$484,MATCH(Payments_2020!$G717,Pat_org!$D$2:$D$484,0),Pat_org!O$1)=0,"",(INDEX(Pat_org!$D$2:$P$484,MATCH(Payments_2020!$G717,Pat_org!$D$2:$D$484,0),Pat_org!O$1)))</f>
        <v>Single PO</v>
      </c>
      <c r="S717" s="3" t="str" cm="1">
        <f t="array" ref="S717">IF(INDEX(Pat_org!$D$2:$P$484,MATCH(Payments_2020!$G717,Pat_org!$D$2:$D$484,0),Pat_org!P$1)=0,"",(INDEX(Pat_org!$D$2:$P$484,MATCH(Payments_2020!$G717,Pat_org!$D$2:$D$484,0),Pat_org!P$1)))</f>
        <v/>
      </c>
      <c r="T717" s="3" t="s">
        <v>1223</v>
      </c>
      <c r="U717" s="3" t="s">
        <v>26</v>
      </c>
      <c r="V717" s="1">
        <v>2020</v>
      </c>
      <c r="W717" s="4" t="s">
        <v>27</v>
      </c>
      <c r="X717" s="40" t="str">
        <f t="shared" si="34"/>
        <v>2020GBP</v>
      </c>
      <c r="Y717" s="40">
        <v>208.19</v>
      </c>
      <c r="Z717" s="31" cm="1">
        <f t="array" ref="Z717">_xlfn.IFS(X717=GBP_2020,Y717,X717=GBP_2019,Y717*CPI_2019,X717=GBP_2018,Y717*CPI_2018,X717=EUR_2020,Y717*EURGBP_2020,X717=EUR_2019,(Y717*EURGBP_2019)*CPI_2019,X717=EUR_2018,(Y717*EURGBP_2018)*CPI_2018,X717=USD_2020,Y717*USDGBP_2020,X717=USD_2019,(Y717*USDGBP_2019)*CPI_2019,X717=USD_2018,(Y717*USDGBP_2018)*CPI_2018,X717=CHF_2020,Y717*CHFGBP_2020,X717=CHF_2019,(Y717*CHFGBP_2019)*CPI_2019,X717=CHF_2018,(Y717*CHFGBP_2018)*CPI_2018,X717=SEK_2020,Y717*SEKGBP_2020,X717=SEK_2019,(Y717*SEKGBP_2019)*CPI_2019,X717=SEK_2018,(Y717*SEKGBP_2018)*CPI_2018,X717=NKK_2020,Y717*NKKGBP_2020,X717=NKK_2019,(Y717*NKKGBP_2019)*CPI_2019,X717=NKK_2018,(Y717*NKKGBP_2018)*CPI_2018,X717=DKK_2020,Y717*DKKGBP_2020,X717=DKK_2019,(Y717*DKKGBP_2019)*CPI_2019,X717=DKK_2018,(Y717*DKKGBP_2018)*CPI_2018)</f>
        <v>208.19</v>
      </c>
      <c r="AA717" s="1">
        <v>1</v>
      </c>
    </row>
    <row r="718" spans="1:27" s="3" customFormat="1" x14ac:dyDescent="0.35">
      <c r="A718" s="3" t="s">
        <v>1193</v>
      </c>
      <c r="B718" s="3" t="str">
        <f t="shared" si="35"/>
        <v>NovartisLung cancer</v>
      </c>
      <c r="C718" s="3" t="str">
        <f>IF(INDEX(Comp_interest!$D:$D,MATCH(Payments_2020!$B718,Comp_interest!$C:$C,0))=0,"",INDEX(Comp_interest!$D:$D,MATCH(Payments_2020!$B718,Comp_interest!$C:$C,0)))</f>
        <v>Definitely yes</v>
      </c>
      <c r="D718" s="3" t="str">
        <f>IF(INDEX(Comp_interest!$E:$E,MATCH(Payments_2020!$B718,Comp_interest!$C:$C,0))=0,"",INDEX(Comp_interest!$E:$E,MATCH(Payments_2020!$B718,Comp_interest!$C:$C,0)))</f>
        <v>Annual report</v>
      </c>
      <c r="E718" s="3" t="str">
        <f>IF(INDEX(Comp_interest!$F:$F,MATCH(Payments_2020!$B718,Comp_interest!$C:$C,0))=0,"",INDEX(Comp_interest!$F:$F,MATCH(Payments_2020!$B718,Comp_interest!$C:$C,0)))</f>
        <v>NSCLC</v>
      </c>
      <c r="F718" s="3" t="s">
        <v>1238</v>
      </c>
      <c r="G718" s="3" t="str">
        <f>INDEX(Pat_org!$B$3:$C$892,MATCH(Payments_2020!F718,Pat_org!$B$3:$B$892,0),2)</f>
        <v>Roy Castle Lung Cancer Foundation</v>
      </c>
      <c r="H718" s="3" t="str" cm="1">
        <f t="array" ref="H718">IF(INDEX(Pat_org!$D$2:$P$484,MATCH(Payments_2020!$G718,Pat_org!$D$2:$D$484,0),Pat_org!E$1)=0,"",(INDEX(Pat_org!$D$2:$P$484,MATCH(Payments_2020!$G718,Pat_org!$D$2:$D$484,0),Pat_org!E$1)))</f>
        <v>Include</v>
      </c>
      <c r="I718" s="3" cm="1">
        <f t="array" ref="I718">IF(INDEX(Pat_org!$D$2:$P$484,MATCH(Payments_2020!$G718,Pat_org!$D$2:$D$484,0),Pat_org!E$1)=0,"",(INDEX(Pat_org!$D$2:$P$484,MATCH(Payments_2020!$G718,Pat_org!$D$2:$D$484,0),Pat_org!$F$1)))</f>
        <v>0</v>
      </c>
      <c r="J718" s="3" t="str" cm="1">
        <f t="array" ref="J718">IF(INDEX(Pat_org!$D$2:$P$484,MATCH(Payments_2020!$G718,Pat_org!$D$2:$D$484,0),Pat_org!G$1)=0,"",(INDEX(Pat_org!$D$2:$P$484,MATCH(Payments_2020!$G718,Pat_org!$D$2:$D$484,0),Pat_org!G$1)))</f>
        <v>Multipurpose organisation</v>
      </c>
      <c r="K718" s="3" t="str" cm="1">
        <f t="array" ref="K718">IF(INDEX(Pat_org!$D$2:$P$484,MATCH(Payments_2020!$G718,Pat_org!$D$2:$D$484,0),Pat_org!H$1)=0,"",(INDEX(Pat_org!$D$2:$P$484,MATCH(Payments_2020!$G718,Pat_org!$D$2:$D$484,0),Pat_org!H$1)))</f>
        <v>02 Neoplasms  </v>
      </c>
      <c r="L718" s="3" t="str" cm="1">
        <f t="array" ref="L718">IF(INDEX(Pat_org!$D$2:$P$484,MATCH(Payments_2020!$G718,Pat_org!$D$2:$D$484,0),Pat_org!I$1)=0,"",(INDEX(Pat_org!$D$2:$P$484,MATCH(Payments_2020!$G718,Pat_org!$D$2:$D$484,0),Pat_org!I$1)))</f>
        <v>Lung cancer</v>
      </c>
      <c r="M718" s="3" cm="1">
        <f t="array" ref="M718">IF(INDEX(Pat_org!$D$2:$P$484,MATCH(Payments_2020!$G718,Pat_org!$D$2:$D$484,0),Pat_org!J$1)=0,"",(INDEX(Pat_org!$D$2:$P$484,MATCH(Payments_2020!$G718,Pat_org!$D$2:$D$484,0),Pat_org!J$1)))</f>
        <v>1046854</v>
      </c>
      <c r="N718" s="3" t="str" cm="1">
        <f t="array" ref="N718">IF(INDEX(Pat_org!$D$2:$P$484,MATCH(Payments_2020!$G718,Pat_org!$D$2:$D$484,0),Pat_org!K$1)=0,"",(INDEX(Pat_org!$D$2:$P$484,MATCH(Payments_2020!$G718,Pat_org!$D$2:$D$484,0),Pat_org!K$1)))</f>
        <v/>
      </c>
      <c r="O718" s="3" t="str" cm="1">
        <f t="array" ref="O718">IF(INDEX(Pat_org!$D$2:$P$484,MATCH(Payments_2020!$G718,Pat_org!$D$2:$D$484,0),Pat_org!L$1)=0,"",(INDEX(Pat_org!$D$2:$P$484,MATCH(Payments_2020!$G718,Pat_org!$D$2:$D$484,0),Pat_org!L$1)))</f>
        <v>UK</v>
      </c>
      <c r="P718" s="3" t="str" cm="1">
        <f t="array" ref="P718">IF(INDEX(Pat_org!$D$2:$P$484,MATCH(Payments_2020!$G718,Pat_org!$D$2:$D$484,0),Pat_org!M$1)=0,"",(INDEX(Pat_org!$D$2:$P$484,MATCH(Payments_2020!$G718,Pat_org!$D$2:$D$484,0),Pat_org!M$1)))</f>
        <v>https://roycastle.org/</v>
      </c>
      <c r="Q718" s="3" t="str" cm="1">
        <f t="array" ref="Q718">IFERROR(IF(INDEX(Pat_org!$D$2:$P$484,MATCH(Payments_2020!$G718,Pat_org!$D$2:$D$484,0),Pat_org!N$1)=0,"",(INDEX(Pat_org!$D$2:$P$484,MATCH(Payments_2020!$G718,Pat_org!$D$2:$D$484,0),Pat_org!N$1))),"")</f>
        <v>Not rare</v>
      </c>
      <c r="R718" s="3" t="str" cm="1">
        <f t="array" ref="R718">IF(INDEX(Pat_org!$D$2:$P$484,MATCH(Payments_2020!$G718,Pat_org!$D$2:$D$484,0),Pat_org!O$1)=0,"",(INDEX(Pat_org!$D$2:$P$484,MATCH(Payments_2020!$G718,Pat_org!$D$2:$D$484,0),Pat_org!O$1)))</f>
        <v>Single PO</v>
      </c>
      <c r="S718" s="3" t="str" cm="1">
        <f t="array" ref="S718">IF(INDEX(Pat_org!$D$2:$P$484,MATCH(Payments_2020!$G718,Pat_org!$D$2:$D$484,0),Pat_org!P$1)=0,"",(INDEX(Pat_org!$D$2:$P$484,MATCH(Payments_2020!$G718,Pat_org!$D$2:$D$484,0),Pat_org!P$1)))</f>
        <v/>
      </c>
      <c r="T718" s="3" t="s">
        <v>1223</v>
      </c>
      <c r="U718" s="3" t="s">
        <v>26</v>
      </c>
      <c r="V718" s="1">
        <v>2020</v>
      </c>
      <c r="W718" s="4" t="s">
        <v>27</v>
      </c>
      <c r="X718" s="40" t="str">
        <f t="shared" si="34"/>
        <v>2020GBP</v>
      </c>
      <c r="Y718" s="40">
        <v>407.37</v>
      </c>
      <c r="Z718" s="31" cm="1">
        <f t="array" ref="Z718">_xlfn.IFS(X718=GBP_2020,Y718,X718=GBP_2019,Y718*CPI_2019,X718=GBP_2018,Y718*CPI_2018,X718=EUR_2020,Y718*EURGBP_2020,X718=EUR_2019,(Y718*EURGBP_2019)*CPI_2019,X718=EUR_2018,(Y718*EURGBP_2018)*CPI_2018,X718=USD_2020,Y718*USDGBP_2020,X718=USD_2019,(Y718*USDGBP_2019)*CPI_2019,X718=USD_2018,(Y718*USDGBP_2018)*CPI_2018,X718=CHF_2020,Y718*CHFGBP_2020,X718=CHF_2019,(Y718*CHFGBP_2019)*CPI_2019,X718=CHF_2018,(Y718*CHFGBP_2018)*CPI_2018,X718=SEK_2020,Y718*SEKGBP_2020,X718=SEK_2019,(Y718*SEKGBP_2019)*CPI_2019,X718=SEK_2018,(Y718*SEKGBP_2018)*CPI_2018,X718=NKK_2020,Y718*NKKGBP_2020,X718=NKK_2019,(Y718*NKKGBP_2019)*CPI_2019,X718=NKK_2018,(Y718*NKKGBP_2018)*CPI_2018,X718=DKK_2020,Y718*DKKGBP_2020,X718=DKK_2019,(Y718*DKKGBP_2019)*CPI_2019,X718=DKK_2018,(Y718*DKKGBP_2018)*CPI_2018)</f>
        <v>407.37</v>
      </c>
      <c r="AA718" s="1">
        <v>1</v>
      </c>
    </row>
    <row r="719" spans="1:27" s="3" customFormat="1" x14ac:dyDescent="0.35">
      <c r="A719" s="3" t="s">
        <v>1193</v>
      </c>
      <c r="B719" s="3" t="str">
        <f t="shared" si="35"/>
        <v>NovartisLung cancer</v>
      </c>
      <c r="C719" s="3" t="str">
        <f>IF(INDEX(Comp_interest!$D:$D,MATCH(Payments_2020!$B719,Comp_interest!$C:$C,0))=0,"",INDEX(Comp_interest!$D:$D,MATCH(Payments_2020!$B719,Comp_interest!$C:$C,0)))</f>
        <v>Definitely yes</v>
      </c>
      <c r="D719" s="3" t="str">
        <f>IF(INDEX(Comp_interest!$E:$E,MATCH(Payments_2020!$B719,Comp_interest!$C:$C,0))=0,"",INDEX(Comp_interest!$E:$E,MATCH(Payments_2020!$B719,Comp_interest!$C:$C,0)))</f>
        <v>Annual report</v>
      </c>
      <c r="E719" s="3" t="str">
        <f>IF(INDEX(Comp_interest!$F:$F,MATCH(Payments_2020!$B719,Comp_interest!$C:$C,0))=0,"",INDEX(Comp_interest!$F:$F,MATCH(Payments_2020!$B719,Comp_interest!$C:$C,0)))</f>
        <v>NSCLC</v>
      </c>
      <c r="F719" s="3" t="s">
        <v>1238</v>
      </c>
      <c r="G719" s="3" t="str">
        <f>INDEX(Pat_org!$B$3:$C$892,MATCH(Payments_2020!F719,Pat_org!$B$3:$B$892,0),2)</f>
        <v>Roy Castle Lung Cancer Foundation</v>
      </c>
      <c r="H719" s="3" t="str" cm="1">
        <f t="array" ref="H719">IF(INDEX(Pat_org!$D$2:$P$484,MATCH(Payments_2020!$G719,Pat_org!$D$2:$D$484,0),Pat_org!E$1)=0,"",(INDEX(Pat_org!$D$2:$P$484,MATCH(Payments_2020!$G719,Pat_org!$D$2:$D$484,0),Pat_org!E$1)))</f>
        <v>Include</v>
      </c>
      <c r="I719" s="3" cm="1">
        <f t="array" ref="I719">IF(INDEX(Pat_org!$D$2:$P$484,MATCH(Payments_2020!$G719,Pat_org!$D$2:$D$484,0),Pat_org!E$1)=0,"",(INDEX(Pat_org!$D$2:$P$484,MATCH(Payments_2020!$G719,Pat_org!$D$2:$D$484,0),Pat_org!$F$1)))</f>
        <v>0</v>
      </c>
      <c r="J719" s="3" t="str" cm="1">
        <f t="array" ref="J719">IF(INDEX(Pat_org!$D$2:$P$484,MATCH(Payments_2020!$G719,Pat_org!$D$2:$D$484,0),Pat_org!G$1)=0,"",(INDEX(Pat_org!$D$2:$P$484,MATCH(Payments_2020!$G719,Pat_org!$D$2:$D$484,0),Pat_org!G$1)))</f>
        <v>Multipurpose organisation</v>
      </c>
      <c r="K719" s="3" t="str" cm="1">
        <f t="array" ref="K719">IF(INDEX(Pat_org!$D$2:$P$484,MATCH(Payments_2020!$G719,Pat_org!$D$2:$D$484,0),Pat_org!H$1)=0,"",(INDEX(Pat_org!$D$2:$P$484,MATCH(Payments_2020!$G719,Pat_org!$D$2:$D$484,0),Pat_org!H$1)))</f>
        <v>02 Neoplasms  </v>
      </c>
      <c r="L719" s="3" t="str" cm="1">
        <f t="array" ref="L719">IF(INDEX(Pat_org!$D$2:$P$484,MATCH(Payments_2020!$G719,Pat_org!$D$2:$D$484,0),Pat_org!I$1)=0,"",(INDEX(Pat_org!$D$2:$P$484,MATCH(Payments_2020!$G719,Pat_org!$D$2:$D$484,0),Pat_org!I$1)))</f>
        <v>Lung cancer</v>
      </c>
      <c r="M719" s="3" cm="1">
        <f t="array" ref="M719">IF(INDEX(Pat_org!$D$2:$P$484,MATCH(Payments_2020!$G719,Pat_org!$D$2:$D$484,0),Pat_org!J$1)=0,"",(INDEX(Pat_org!$D$2:$P$484,MATCH(Payments_2020!$G719,Pat_org!$D$2:$D$484,0),Pat_org!J$1)))</f>
        <v>1046854</v>
      </c>
      <c r="N719" s="3" t="str" cm="1">
        <f t="array" ref="N719">IF(INDEX(Pat_org!$D$2:$P$484,MATCH(Payments_2020!$G719,Pat_org!$D$2:$D$484,0),Pat_org!K$1)=0,"",(INDEX(Pat_org!$D$2:$P$484,MATCH(Payments_2020!$G719,Pat_org!$D$2:$D$484,0),Pat_org!K$1)))</f>
        <v/>
      </c>
      <c r="O719" s="3" t="str" cm="1">
        <f t="array" ref="O719">IF(INDEX(Pat_org!$D$2:$P$484,MATCH(Payments_2020!$G719,Pat_org!$D$2:$D$484,0),Pat_org!L$1)=0,"",(INDEX(Pat_org!$D$2:$P$484,MATCH(Payments_2020!$G719,Pat_org!$D$2:$D$484,0),Pat_org!L$1)))</f>
        <v>UK</v>
      </c>
      <c r="P719" s="3" t="str" cm="1">
        <f t="array" ref="P719">IF(INDEX(Pat_org!$D$2:$P$484,MATCH(Payments_2020!$G719,Pat_org!$D$2:$D$484,0),Pat_org!M$1)=0,"",(INDEX(Pat_org!$D$2:$P$484,MATCH(Payments_2020!$G719,Pat_org!$D$2:$D$484,0),Pat_org!M$1)))</f>
        <v>https://roycastle.org/</v>
      </c>
      <c r="Q719" s="3" t="str" cm="1">
        <f t="array" ref="Q719">IFERROR(IF(INDEX(Pat_org!$D$2:$P$484,MATCH(Payments_2020!$G719,Pat_org!$D$2:$D$484,0),Pat_org!N$1)=0,"",(INDEX(Pat_org!$D$2:$P$484,MATCH(Payments_2020!$G719,Pat_org!$D$2:$D$484,0),Pat_org!N$1))),"")</f>
        <v>Not rare</v>
      </c>
      <c r="R719" s="3" t="str" cm="1">
        <f t="array" ref="R719">IF(INDEX(Pat_org!$D$2:$P$484,MATCH(Payments_2020!$G719,Pat_org!$D$2:$D$484,0),Pat_org!O$1)=0,"",(INDEX(Pat_org!$D$2:$P$484,MATCH(Payments_2020!$G719,Pat_org!$D$2:$D$484,0),Pat_org!O$1)))</f>
        <v>Single PO</v>
      </c>
      <c r="S719" s="3" t="str" cm="1">
        <f t="array" ref="S719">IF(INDEX(Pat_org!$D$2:$P$484,MATCH(Payments_2020!$G719,Pat_org!$D$2:$D$484,0),Pat_org!P$1)=0,"",(INDEX(Pat_org!$D$2:$P$484,MATCH(Payments_2020!$G719,Pat_org!$D$2:$D$484,0),Pat_org!P$1)))</f>
        <v/>
      </c>
      <c r="T719" s="3" t="s">
        <v>1223</v>
      </c>
      <c r="U719" s="3" t="s">
        <v>26</v>
      </c>
      <c r="V719" s="1">
        <v>2020</v>
      </c>
      <c r="W719" s="4" t="s">
        <v>27</v>
      </c>
      <c r="X719" s="40" t="str">
        <f t="shared" si="34"/>
        <v>2020GBP</v>
      </c>
      <c r="Y719" s="40">
        <v>990</v>
      </c>
      <c r="Z719" s="31" cm="1">
        <f t="array" ref="Z719">_xlfn.IFS(X719=GBP_2020,Y719,X719=GBP_2019,Y719*CPI_2019,X719=GBP_2018,Y719*CPI_2018,X719=EUR_2020,Y719*EURGBP_2020,X719=EUR_2019,(Y719*EURGBP_2019)*CPI_2019,X719=EUR_2018,(Y719*EURGBP_2018)*CPI_2018,X719=USD_2020,Y719*USDGBP_2020,X719=USD_2019,(Y719*USDGBP_2019)*CPI_2019,X719=USD_2018,(Y719*USDGBP_2018)*CPI_2018,X719=CHF_2020,Y719*CHFGBP_2020,X719=CHF_2019,(Y719*CHFGBP_2019)*CPI_2019,X719=CHF_2018,(Y719*CHFGBP_2018)*CPI_2018,X719=SEK_2020,Y719*SEKGBP_2020,X719=SEK_2019,(Y719*SEKGBP_2019)*CPI_2019,X719=SEK_2018,(Y719*SEKGBP_2018)*CPI_2018,X719=NKK_2020,Y719*NKKGBP_2020,X719=NKK_2019,(Y719*NKKGBP_2019)*CPI_2019,X719=NKK_2018,(Y719*NKKGBP_2018)*CPI_2018,X719=DKK_2020,Y719*DKKGBP_2020,X719=DKK_2019,(Y719*DKKGBP_2019)*CPI_2019,X719=DKK_2018,(Y719*DKKGBP_2018)*CPI_2018)</f>
        <v>990</v>
      </c>
      <c r="AA719" s="1">
        <v>1</v>
      </c>
    </row>
    <row r="720" spans="1:27" s="3" customFormat="1" x14ac:dyDescent="0.35">
      <c r="A720" s="3" t="s">
        <v>1193</v>
      </c>
      <c r="B720" s="3" t="str">
        <f t="shared" si="35"/>
        <v>NovartisLung cancer</v>
      </c>
      <c r="C720" s="3" t="str">
        <f>IF(INDEX(Comp_interest!$D:$D,MATCH(Payments_2020!$B720,Comp_interest!$C:$C,0))=0,"",INDEX(Comp_interest!$D:$D,MATCH(Payments_2020!$B720,Comp_interest!$C:$C,0)))</f>
        <v>Definitely yes</v>
      </c>
      <c r="D720" s="3" t="str">
        <f>IF(INDEX(Comp_interest!$E:$E,MATCH(Payments_2020!$B720,Comp_interest!$C:$C,0))=0,"",INDEX(Comp_interest!$E:$E,MATCH(Payments_2020!$B720,Comp_interest!$C:$C,0)))</f>
        <v>Annual report</v>
      </c>
      <c r="E720" s="3" t="str">
        <f>IF(INDEX(Comp_interest!$F:$F,MATCH(Payments_2020!$B720,Comp_interest!$C:$C,0))=0,"",INDEX(Comp_interest!$F:$F,MATCH(Payments_2020!$B720,Comp_interest!$C:$C,0)))</f>
        <v>NSCLC</v>
      </c>
      <c r="F720" s="3" t="s">
        <v>1238</v>
      </c>
      <c r="G720" s="3" t="str">
        <f>INDEX(Pat_org!$B$3:$C$892,MATCH(Payments_2020!F720,Pat_org!$B$3:$B$892,0),2)</f>
        <v>Roy Castle Lung Cancer Foundation</v>
      </c>
      <c r="H720" s="3" t="str" cm="1">
        <f t="array" ref="H720">IF(INDEX(Pat_org!$D$2:$P$484,MATCH(Payments_2020!$G720,Pat_org!$D$2:$D$484,0),Pat_org!E$1)=0,"",(INDEX(Pat_org!$D$2:$P$484,MATCH(Payments_2020!$G720,Pat_org!$D$2:$D$484,0),Pat_org!E$1)))</f>
        <v>Include</v>
      </c>
      <c r="I720" s="3" cm="1">
        <f t="array" ref="I720">IF(INDEX(Pat_org!$D$2:$P$484,MATCH(Payments_2020!$G720,Pat_org!$D$2:$D$484,0),Pat_org!E$1)=0,"",(INDEX(Pat_org!$D$2:$P$484,MATCH(Payments_2020!$G720,Pat_org!$D$2:$D$484,0),Pat_org!$F$1)))</f>
        <v>0</v>
      </c>
      <c r="J720" s="3" t="str" cm="1">
        <f t="array" ref="J720">IF(INDEX(Pat_org!$D$2:$P$484,MATCH(Payments_2020!$G720,Pat_org!$D$2:$D$484,0),Pat_org!G$1)=0,"",(INDEX(Pat_org!$D$2:$P$484,MATCH(Payments_2020!$G720,Pat_org!$D$2:$D$484,0),Pat_org!G$1)))</f>
        <v>Multipurpose organisation</v>
      </c>
      <c r="K720" s="3" t="str" cm="1">
        <f t="array" ref="K720">IF(INDEX(Pat_org!$D$2:$P$484,MATCH(Payments_2020!$G720,Pat_org!$D$2:$D$484,0),Pat_org!H$1)=0,"",(INDEX(Pat_org!$D$2:$P$484,MATCH(Payments_2020!$G720,Pat_org!$D$2:$D$484,0),Pat_org!H$1)))</f>
        <v>02 Neoplasms  </v>
      </c>
      <c r="L720" s="3" t="str" cm="1">
        <f t="array" ref="L720">IF(INDEX(Pat_org!$D$2:$P$484,MATCH(Payments_2020!$G720,Pat_org!$D$2:$D$484,0),Pat_org!I$1)=0,"",(INDEX(Pat_org!$D$2:$P$484,MATCH(Payments_2020!$G720,Pat_org!$D$2:$D$484,0),Pat_org!I$1)))</f>
        <v>Lung cancer</v>
      </c>
      <c r="M720" s="3" cm="1">
        <f t="array" ref="M720">IF(INDEX(Pat_org!$D$2:$P$484,MATCH(Payments_2020!$G720,Pat_org!$D$2:$D$484,0),Pat_org!J$1)=0,"",(INDEX(Pat_org!$D$2:$P$484,MATCH(Payments_2020!$G720,Pat_org!$D$2:$D$484,0),Pat_org!J$1)))</f>
        <v>1046854</v>
      </c>
      <c r="N720" s="3" t="str" cm="1">
        <f t="array" ref="N720">IF(INDEX(Pat_org!$D$2:$P$484,MATCH(Payments_2020!$G720,Pat_org!$D$2:$D$484,0),Pat_org!K$1)=0,"",(INDEX(Pat_org!$D$2:$P$484,MATCH(Payments_2020!$G720,Pat_org!$D$2:$D$484,0),Pat_org!K$1)))</f>
        <v/>
      </c>
      <c r="O720" s="3" t="str" cm="1">
        <f t="array" ref="O720">IF(INDEX(Pat_org!$D$2:$P$484,MATCH(Payments_2020!$G720,Pat_org!$D$2:$D$484,0),Pat_org!L$1)=0,"",(INDEX(Pat_org!$D$2:$P$484,MATCH(Payments_2020!$G720,Pat_org!$D$2:$D$484,0),Pat_org!L$1)))</f>
        <v>UK</v>
      </c>
      <c r="P720" s="3" t="str" cm="1">
        <f t="array" ref="P720">IF(INDEX(Pat_org!$D$2:$P$484,MATCH(Payments_2020!$G720,Pat_org!$D$2:$D$484,0),Pat_org!M$1)=0,"",(INDEX(Pat_org!$D$2:$P$484,MATCH(Payments_2020!$G720,Pat_org!$D$2:$D$484,0),Pat_org!M$1)))</f>
        <v>https://roycastle.org/</v>
      </c>
      <c r="Q720" s="3" t="str" cm="1">
        <f t="array" ref="Q720">IFERROR(IF(INDEX(Pat_org!$D$2:$P$484,MATCH(Payments_2020!$G720,Pat_org!$D$2:$D$484,0),Pat_org!N$1)=0,"",(INDEX(Pat_org!$D$2:$P$484,MATCH(Payments_2020!$G720,Pat_org!$D$2:$D$484,0),Pat_org!N$1))),"")</f>
        <v>Not rare</v>
      </c>
      <c r="R720" s="3" t="str" cm="1">
        <f t="array" ref="R720">IF(INDEX(Pat_org!$D$2:$P$484,MATCH(Payments_2020!$G720,Pat_org!$D$2:$D$484,0),Pat_org!O$1)=0,"",(INDEX(Pat_org!$D$2:$P$484,MATCH(Payments_2020!$G720,Pat_org!$D$2:$D$484,0),Pat_org!O$1)))</f>
        <v>Single PO</v>
      </c>
      <c r="S720" s="3" t="str" cm="1">
        <f t="array" ref="S720">IF(INDEX(Pat_org!$D$2:$P$484,MATCH(Payments_2020!$G720,Pat_org!$D$2:$D$484,0),Pat_org!P$1)=0,"",(INDEX(Pat_org!$D$2:$P$484,MATCH(Payments_2020!$G720,Pat_org!$D$2:$D$484,0),Pat_org!P$1)))</f>
        <v/>
      </c>
      <c r="T720" s="3" t="s">
        <v>1223</v>
      </c>
      <c r="U720" s="3" t="s">
        <v>26</v>
      </c>
      <c r="V720" s="1">
        <v>2020</v>
      </c>
      <c r="W720" s="4" t="s">
        <v>27</v>
      </c>
      <c r="X720" s="40" t="str">
        <f t="shared" si="34"/>
        <v>2020GBP</v>
      </c>
      <c r="Y720" s="40">
        <v>495</v>
      </c>
      <c r="Z720" s="31" cm="1">
        <f t="array" ref="Z720">_xlfn.IFS(X720=GBP_2020,Y720,X720=GBP_2019,Y720*CPI_2019,X720=GBP_2018,Y720*CPI_2018,X720=EUR_2020,Y720*EURGBP_2020,X720=EUR_2019,(Y720*EURGBP_2019)*CPI_2019,X720=EUR_2018,(Y720*EURGBP_2018)*CPI_2018,X720=USD_2020,Y720*USDGBP_2020,X720=USD_2019,(Y720*USDGBP_2019)*CPI_2019,X720=USD_2018,(Y720*USDGBP_2018)*CPI_2018,X720=CHF_2020,Y720*CHFGBP_2020,X720=CHF_2019,(Y720*CHFGBP_2019)*CPI_2019,X720=CHF_2018,(Y720*CHFGBP_2018)*CPI_2018,X720=SEK_2020,Y720*SEKGBP_2020,X720=SEK_2019,(Y720*SEKGBP_2019)*CPI_2019,X720=SEK_2018,(Y720*SEKGBP_2018)*CPI_2018,X720=NKK_2020,Y720*NKKGBP_2020,X720=NKK_2019,(Y720*NKKGBP_2019)*CPI_2019,X720=NKK_2018,(Y720*NKKGBP_2018)*CPI_2018,X720=DKK_2020,Y720*DKKGBP_2020,X720=DKK_2019,(Y720*DKKGBP_2019)*CPI_2019,X720=DKK_2018,(Y720*DKKGBP_2018)*CPI_2018)</f>
        <v>495</v>
      </c>
      <c r="AA720" s="1">
        <v>1</v>
      </c>
    </row>
    <row r="721" spans="1:27" s="3" customFormat="1" x14ac:dyDescent="0.35">
      <c r="A721" s="3" t="s">
        <v>1193</v>
      </c>
      <c r="B721" s="3" t="str">
        <f t="shared" si="35"/>
        <v>NovartisSarcoma</v>
      </c>
      <c r="C721" s="3" t="str">
        <f>IF(INDEX(Comp_interest!$D:$D,MATCH(Payments_2020!$B721,Comp_interest!$C:$C,0))=0,"",INDEX(Comp_interest!$D:$D,MATCH(Payments_2020!$B721,Comp_interest!$C:$C,0)))</f>
        <v>Maybe yes</v>
      </c>
      <c r="D721" s="3" t="str">
        <f>IF(INDEX(Comp_interest!$E:$E,MATCH(Payments_2020!$B721,Comp_interest!$C:$C,0))=0,"",INDEX(Comp_interest!$E:$E,MATCH(Payments_2020!$B721,Comp_interest!$C:$C,0)))</f>
        <v>Annual report</v>
      </c>
      <c r="E721" s="3" t="str">
        <f>IF(INDEX(Comp_interest!$F:$F,MATCH(Payments_2020!$B721,Comp_interest!$C:$C,0))=0,"",INDEX(Comp_interest!$F:$F,MATCH(Payments_2020!$B721,Comp_interest!$C:$C,0)))</f>
        <v>Novartis has drugs for treating dermatofibrosarcoma protuberans in its portfolio/pipeline</v>
      </c>
      <c r="F721" s="3" t="s">
        <v>1239</v>
      </c>
      <c r="G721" s="3" t="str">
        <f>INDEX(Pat_org!$B$3:$C$892,MATCH(Payments_2020!F721,Pat_org!$B$3:$B$892,0),2)</f>
        <v>Sarcoma UK</v>
      </c>
      <c r="H721" s="3" t="str" cm="1">
        <f t="array" ref="H721">IF(INDEX(Pat_org!$D$2:$P$484,MATCH(Payments_2020!$G721,Pat_org!$D$2:$D$484,0),Pat_org!E$1)=0,"",(INDEX(Pat_org!$D$2:$P$484,MATCH(Payments_2020!$G721,Pat_org!$D$2:$D$484,0),Pat_org!E$1)))</f>
        <v>Include</v>
      </c>
      <c r="I721" s="3" cm="1">
        <f t="array" ref="I721">IF(INDEX(Pat_org!$D$2:$P$484,MATCH(Payments_2020!$G721,Pat_org!$D$2:$D$484,0),Pat_org!E$1)=0,"",(INDEX(Pat_org!$D$2:$P$484,MATCH(Payments_2020!$G721,Pat_org!$D$2:$D$484,0),Pat_org!$F$1)))</f>
        <v>0</v>
      </c>
      <c r="J721" s="3" t="str" cm="1">
        <f t="array" ref="J721">IF(INDEX(Pat_org!$D$2:$P$484,MATCH(Payments_2020!$G721,Pat_org!$D$2:$D$484,0),Pat_org!G$1)=0,"",(INDEX(Pat_org!$D$2:$P$484,MATCH(Payments_2020!$G721,Pat_org!$D$2:$D$484,0),Pat_org!G$1)))</f>
        <v>Multipurpose organisation</v>
      </c>
      <c r="K721" s="3" t="str" cm="1">
        <f t="array" ref="K721">IF(INDEX(Pat_org!$D$2:$P$484,MATCH(Payments_2020!$G721,Pat_org!$D$2:$D$484,0),Pat_org!H$1)=0,"",(INDEX(Pat_org!$D$2:$P$484,MATCH(Payments_2020!$G721,Pat_org!$D$2:$D$484,0),Pat_org!H$1)))</f>
        <v>02 Neoplasms  </v>
      </c>
      <c r="L721" s="3" t="str" cm="1">
        <f t="array" ref="L721">IF(INDEX(Pat_org!$D$2:$P$484,MATCH(Payments_2020!$G721,Pat_org!$D$2:$D$484,0),Pat_org!I$1)=0,"",(INDEX(Pat_org!$D$2:$P$484,MATCH(Payments_2020!$G721,Pat_org!$D$2:$D$484,0),Pat_org!I$1)))</f>
        <v>Sarcoma</v>
      </c>
      <c r="M721" s="3" cm="1">
        <f t="array" ref="M721">IF(INDEX(Pat_org!$D$2:$P$484,MATCH(Payments_2020!$G721,Pat_org!$D$2:$D$484,0),Pat_org!J$1)=0,"",(INDEX(Pat_org!$D$2:$P$484,MATCH(Payments_2020!$G721,Pat_org!$D$2:$D$484,0),Pat_org!J$1)))</f>
        <v>1139869</v>
      </c>
      <c r="N721" s="3" t="str" cm="1">
        <f t="array" ref="N721">IF(INDEX(Pat_org!$D$2:$P$484,MATCH(Payments_2020!$G721,Pat_org!$D$2:$D$484,0),Pat_org!K$1)=0,"",(INDEX(Pat_org!$D$2:$P$484,MATCH(Payments_2020!$G721,Pat_org!$D$2:$D$484,0),Pat_org!K$1)))</f>
        <v/>
      </c>
      <c r="O721" s="3" t="str" cm="1">
        <f t="array" ref="O721">IF(INDEX(Pat_org!$D$2:$P$484,MATCH(Payments_2020!$G721,Pat_org!$D$2:$D$484,0),Pat_org!L$1)=0,"",(INDEX(Pat_org!$D$2:$P$484,MATCH(Payments_2020!$G721,Pat_org!$D$2:$D$484,0),Pat_org!L$1)))</f>
        <v>UK</v>
      </c>
      <c r="P721" s="3" t="str" cm="1">
        <f t="array" ref="P721">IF(INDEX(Pat_org!$D$2:$P$484,MATCH(Payments_2020!$G721,Pat_org!$D$2:$D$484,0),Pat_org!M$1)=0,"",(INDEX(Pat_org!$D$2:$P$484,MATCH(Payments_2020!$G721,Pat_org!$D$2:$D$484,0),Pat_org!M$1)))</f>
        <v>https://sarcoma.org.uk/</v>
      </c>
      <c r="Q721" s="3" t="str" cm="1">
        <f t="array" ref="Q721">IFERROR(IF(INDEX(Pat_org!$D$2:$P$484,MATCH(Payments_2020!$G721,Pat_org!$D$2:$D$484,0),Pat_org!N$1)=0,"",(INDEX(Pat_org!$D$2:$P$484,MATCH(Payments_2020!$G721,Pat_org!$D$2:$D$484,0),Pat_org!N$1))),"")</f>
        <v>Not rare</v>
      </c>
      <c r="R721" s="3" t="str" cm="1">
        <f t="array" ref="R721">IF(INDEX(Pat_org!$D$2:$P$484,MATCH(Payments_2020!$G721,Pat_org!$D$2:$D$484,0),Pat_org!O$1)=0,"",(INDEX(Pat_org!$D$2:$P$484,MATCH(Payments_2020!$G721,Pat_org!$D$2:$D$484,0),Pat_org!O$1)))</f>
        <v>Single PO</v>
      </c>
      <c r="S721" s="3" t="str" cm="1">
        <f t="array" ref="S721">IF(INDEX(Pat_org!$D$2:$P$484,MATCH(Payments_2020!$G721,Pat_org!$D$2:$D$484,0),Pat_org!P$1)=0,"",(INDEX(Pat_org!$D$2:$P$484,MATCH(Payments_2020!$G721,Pat_org!$D$2:$D$484,0),Pat_org!P$1)))</f>
        <v/>
      </c>
      <c r="T721" s="3" t="s">
        <v>1223</v>
      </c>
      <c r="U721" s="3" t="s">
        <v>26</v>
      </c>
      <c r="V721" s="1">
        <v>2020</v>
      </c>
      <c r="W721" s="4" t="s">
        <v>27</v>
      </c>
      <c r="X721" s="40" t="str">
        <f t="shared" si="34"/>
        <v>2020GBP</v>
      </c>
      <c r="Y721" s="40">
        <v>7500</v>
      </c>
      <c r="Z721" s="31" cm="1">
        <f t="array" ref="Z721">_xlfn.IFS(X721=GBP_2020,Y721,X721=GBP_2019,Y721*CPI_2019,X721=GBP_2018,Y721*CPI_2018,X721=EUR_2020,Y721*EURGBP_2020,X721=EUR_2019,(Y721*EURGBP_2019)*CPI_2019,X721=EUR_2018,(Y721*EURGBP_2018)*CPI_2018,X721=USD_2020,Y721*USDGBP_2020,X721=USD_2019,(Y721*USDGBP_2019)*CPI_2019,X721=USD_2018,(Y721*USDGBP_2018)*CPI_2018,X721=CHF_2020,Y721*CHFGBP_2020,X721=CHF_2019,(Y721*CHFGBP_2019)*CPI_2019,X721=CHF_2018,(Y721*CHFGBP_2018)*CPI_2018,X721=SEK_2020,Y721*SEKGBP_2020,X721=SEK_2019,(Y721*SEKGBP_2019)*CPI_2019,X721=SEK_2018,(Y721*SEKGBP_2018)*CPI_2018,X721=NKK_2020,Y721*NKKGBP_2020,X721=NKK_2019,(Y721*NKKGBP_2019)*CPI_2019,X721=NKK_2018,(Y721*NKKGBP_2018)*CPI_2018,X721=DKK_2020,Y721*DKKGBP_2020,X721=DKK_2019,(Y721*DKKGBP_2019)*CPI_2019,X721=DKK_2018,(Y721*DKKGBP_2018)*CPI_2018)</f>
        <v>7500</v>
      </c>
      <c r="AA721" s="1">
        <v>1</v>
      </c>
    </row>
    <row r="722" spans="1:27" s="3" customFormat="1" x14ac:dyDescent="0.35">
      <c r="A722" s="3" t="s">
        <v>1193</v>
      </c>
      <c r="B722" s="3" t="str">
        <f t="shared" si="35"/>
        <v>NovartisImmune thrombocytopenic purpura</v>
      </c>
      <c r="C722" s="3" t="str">
        <f>IF(INDEX(Comp_interest!$D:$D,MATCH(Payments_2020!$B722,Comp_interest!$C:$C,0))=0,"",INDEX(Comp_interest!$D:$D,MATCH(Payments_2020!$B722,Comp_interest!$C:$C,0)))</f>
        <v>Definitely yes</v>
      </c>
      <c r="D722" s="3" t="str">
        <f>IF(INDEX(Comp_interest!$E:$E,MATCH(Payments_2020!$B722,Comp_interest!$C:$C,0))=0,"",INDEX(Comp_interest!$E:$E,MATCH(Payments_2020!$B722,Comp_interest!$C:$C,0)))</f>
        <v>Annual report</v>
      </c>
      <c r="E722" s="3" t="str">
        <f>IF(INDEX(Comp_interest!$F:$F,MATCH(Payments_2020!$B722,Comp_interest!$C:$C,0))=0,"",INDEX(Comp_interest!$F:$F,MATCH(Payments_2020!$B722,Comp_interest!$C:$C,0)))</f>
        <v/>
      </c>
      <c r="F722" s="3" t="s">
        <v>1240</v>
      </c>
      <c r="G722" s="3" t="str">
        <f>INDEX(Pat_org!$B$3:$C$892,MATCH(Payments_2020!F722,Pat_org!$B$3:$B$892,0),2)</f>
        <v>Immune Thrombocytopenia Support Association</v>
      </c>
      <c r="H722" s="3" t="str" cm="1">
        <f t="array" ref="H722">IF(INDEX(Pat_org!$D$2:$P$484,MATCH(Payments_2020!$G722,Pat_org!$D$2:$D$484,0),Pat_org!E$1)=0,"",(INDEX(Pat_org!$D$2:$P$484,MATCH(Payments_2020!$G722,Pat_org!$D$2:$D$484,0),Pat_org!E$1)))</f>
        <v>Include</v>
      </c>
      <c r="I722" s="3" cm="1">
        <f t="array" ref="I722">IF(INDEX(Pat_org!$D$2:$P$484,MATCH(Payments_2020!$G722,Pat_org!$D$2:$D$484,0),Pat_org!E$1)=0,"",(INDEX(Pat_org!$D$2:$P$484,MATCH(Payments_2020!$G722,Pat_org!$D$2:$D$484,0),Pat_org!$F$1)))</f>
        <v>0</v>
      </c>
      <c r="J722" s="3" t="str" cm="1">
        <f t="array" ref="J722">IF(INDEX(Pat_org!$D$2:$P$484,MATCH(Payments_2020!$G722,Pat_org!$D$2:$D$484,0),Pat_org!G$1)=0,"",(INDEX(Pat_org!$D$2:$P$484,MATCH(Payments_2020!$G722,Pat_org!$D$2:$D$484,0),Pat_org!G$1)))</f>
        <v>Multipurpose organisation</v>
      </c>
      <c r="K722" s="3" t="str" cm="1">
        <f t="array" ref="K722">IF(INDEX(Pat_org!$D$2:$P$484,MATCH(Payments_2020!$G722,Pat_org!$D$2:$D$484,0),Pat_org!H$1)=0,"",(INDEX(Pat_org!$D$2:$P$484,MATCH(Payments_2020!$G722,Pat_org!$D$2:$D$484,0),Pat_org!H$1)))</f>
        <v>03 Diseases of the blood or blood-forming organs  </v>
      </c>
      <c r="L722" s="3" t="str" cm="1">
        <f t="array" ref="L722">IF(INDEX(Pat_org!$D$2:$P$484,MATCH(Payments_2020!$G722,Pat_org!$D$2:$D$484,0),Pat_org!I$1)=0,"",(INDEX(Pat_org!$D$2:$P$484,MATCH(Payments_2020!$G722,Pat_org!$D$2:$D$484,0),Pat_org!I$1)))</f>
        <v>Immune thrombocytopenic purpura</v>
      </c>
      <c r="M722" s="3" cm="1">
        <f t="array" ref="M722">IF(INDEX(Pat_org!$D$2:$P$484,MATCH(Payments_2020!$G722,Pat_org!$D$2:$D$484,0),Pat_org!J$1)=0,"",(INDEX(Pat_org!$D$2:$P$484,MATCH(Payments_2020!$G722,Pat_org!$D$2:$D$484,0),Pat_org!J$1)))</f>
        <v>1064480</v>
      </c>
      <c r="N722" s="3" t="str" cm="1">
        <f t="array" ref="N722">IF(INDEX(Pat_org!$D$2:$P$484,MATCH(Payments_2020!$G722,Pat_org!$D$2:$D$484,0),Pat_org!K$1)=0,"",(INDEX(Pat_org!$D$2:$P$484,MATCH(Payments_2020!$G722,Pat_org!$D$2:$D$484,0),Pat_org!K$1)))</f>
        <v/>
      </c>
      <c r="O722" s="3" t="str" cm="1">
        <f t="array" ref="O722">IF(INDEX(Pat_org!$D$2:$P$484,MATCH(Payments_2020!$G722,Pat_org!$D$2:$D$484,0),Pat_org!L$1)=0,"",(INDEX(Pat_org!$D$2:$P$484,MATCH(Payments_2020!$G722,Pat_org!$D$2:$D$484,0),Pat_org!L$1)))</f>
        <v>UK</v>
      </c>
      <c r="P722" s="3" t="str" cm="1">
        <f t="array" ref="P722">IF(INDEX(Pat_org!$D$2:$P$484,MATCH(Payments_2020!$G722,Pat_org!$D$2:$D$484,0),Pat_org!M$1)=0,"",(INDEX(Pat_org!$D$2:$P$484,MATCH(Payments_2020!$G722,Pat_org!$D$2:$D$484,0),Pat_org!M$1)))</f>
        <v>https://www.itpsupport.org.uk/index.php/en/</v>
      </c>
      <c r="Q722" s="3" t="str" cm="1">
        <f t="array" ref="Q722">IFERROR(IF(INDEX(Pat_org!$D$2:$P$484,MATCH(Payments_2020!$G722,Pat_org!$D$2:$D$484,0),Pat_org!N$1)=0,"",(INDEX(Pat_org!$D$2:$P$484,MATCH(Payments_2020!$G722,Pat_org!$D$2:$D$484,0),Pat_org!N$1))),"")</f>
        <v>Rare</v>
      </c>
      <c r="R722" s="3" t="str" cm="1">
        <f t="array" ref="R722">IF(INDEX(Pat_org!$D$2:$P$484,MATCH(Payments_2020!$G722,Pat_org!$D$2:$D$484,0),Pat_org!O$1)=0,"",(INDEX(Pat_org!$D$2:$P$484,MATCH(Payments_2020!$G722,Pat_org!$D$2:$D$484,0),Pat_org!O$1)))</f>
        <v>Single PO</v>
      </c>
      <c r="S722" s="3" t="str" cm="1">
        <f t="array" ref="S722">IF(INDEX(Pat_org!$D$2:$P$484,MATCH(Payments_2020!$G722,Pat_org!$D$2:$D$484,0),Pat_org!P$1)=0,"",(INDEX(Pat_org!$D$2:$P$484,MATCH(Payments_2020!$G722,Pat_org!$D$2:$D$484,0),Pat_org!P$1)))</f>
        <v/>
      </c>
      <c r="T722" s="3" t="s">
        <v>1241</v>
      </c>
      <c r="U722" s="3" t="s">
        <v>26</v>
      </c>
      <c r="V722" s="1">
        <v>2020</v>
      </c>
      <c r="W722" s="4" t="s">
        <v>27</v>
      </c>
      <c r="X722" s="40" t="str">
        <f t="shared" si="34"/>
        <v>2020GBP</v>
      </c>
      <c r="Y722" s="40">
        <v>15000</v>
      </c>
      <c r="Z722" s="31" cm="1">
        <f t="array" ref="Z722">_xlfn.IFS(X722=GBP_2020,Y722,X722=GBP_2019,Y722*CPI_2019,X722=GBP_2018,Y722*CPI_2018,X722=EUR_2020,Y722*EURGBP_2020,X722=EUR_2019,(Y722*EURGBP_2019)*CPI_2019,X722=EUR_2018,(Y722*EURGBP_2018)*CPI_2018,X722=USD_2020,Y722*USDGBP_2020,X722=USD_2019,(Y722*USDGBP_2019)*CPI_2019,X722=USD_2018,(Y722*USDGBP_2018)*CPI_2018,X722=CHF_2020,Y722*CHFGBP_2020,X722=CHF_2019,(Y722*CHFGBP_2019)*CPI_2019,X722=CHF_2018,(Y722*CHFGBP_2018)*CPI_2018,X722=SEK_2020,Y722*SEKGBP_2020,X722=SEK_2019,(Y722*SEKGBP_2019)*CPI_2019,X722=SEK_2018,(Y722*SEKGBP_2018)*CPI_2018,X722=NKK_2020,Y722*NKKGBP_2020,X722=NKK_2019,(Y722*NKKGBP_2019)*CPI_2019,X722=NKK_2018,(Y722*NKKGBP_2018)*CPI_2018,X722=DKK_2020,Y722*DKKGBP_2020,X722=DKK_2019,(Y722*DKKGBP_2019)*CPI_2019,X722=DKK_2018,(Y722*DKKGBP_2018)*CPI_2018)</f>
        <v>15000</v>
      </c>
      <c r="AA722" s="1">
        <v>1</v>
      </c>
    </row>
    <row r="723" spans="1:27" s="3" customFormat="1" x14ac:dyDescent="0.35">
      <c r="A723" s="3" t="s">
        <v>1193</v>
      </c>
      <c r="B723" s="3" t="str">
        <f t="shared" si="35"/>
        <v>NovartisSickle cell disorders</v>
      </c>
      <c r="C723" s="3" t="str">
        <f>IF(INDEX(Comp_interest!$D:$D,MATCH(Payments_2020!$B723,Comp_interest!$C:$C,0))=0,"",INDEX(Comp_interest!$D:$D,MATCH(Payments_2020!$B723,Comp_interest!$C:$C,0)))</f>
        <v>Definitely yes</v>
      </c>
      <c r="D723" s="3" t="str">
        <f>IF(INDEX(Comp_interest!$E:$E,MATCH(Payments_2020!$B723,Comp_interest!$C:$C,0))=0,"",INDEX(Comp_interest!$E:$E,MATCH(Payments_2020!$B723,Comp_interest!$C:$C,0)))</f>
        <v>Annual report</v>
      </c>
      <c r="E723" s="3" t="str">
        <f>IF(INDEX(Comp_interest!$F:$F,MATCH(Payments_2020!$B723,Comp_interest!$C:$C,0))=0,"",INDEX(Comp_interest!$F:$F,MATCH(Payments_2020!$B723,Comp_interest!$C:$C,0)))</f>
        <v/>
      </c>
      <c r="F723" s="3" t="s">
        <v>1242</v>
      </c>
      <c r="G723" s="3" t="str">
        <f>INDEX(Pat_org!$B$3:$C$892,MATCH(Payments_2020!F723,Pat_org!$B$3:$B$892,0),2)</f>
        <v>Sickle Cell Society</v>
      </c>
      <c r="H723" s="3" t="str" cm="1">
        <f t="array" ref="H723">IF(INDEX(Pat_org!$D$2:$P$484,MATCH(Payments_2020!$G723,Pat_org!$D$2:$D$484,0),Pat_org!E$1)=0,"",(INDEX(Pat_org!$D$2:$P$484,MATCH(Payments_2020!$G723,Pat_org!$D$2:$D$484,0),Pat_org!E$1)))</f>
        <v>Include</v>
      </c>
      <c r="I723" s="3" cm="1">
        <f t="array" ref="I723">IF(INDEX(Pat_org!$D$2:$P$484,MATCH(Payments_2020!$G723,Pat_org!$D$2:$D$484,0),Pat_org!E$1)=0,"",(INDEX(Pat_org!$D$2:$P$484,MATCH(Payments_2020!$G723,Pat_org!$D$2:$D$484,0),Pat_org!$F$1)))</f>
        <v>0</v>
      </c>
      <c r="J723" s="3" t="str" cm="1">
        <f t="array" ref="J723">IF(INDEX(Pat_org!$D$2:$P$484,MATCH(Payments_2020!$G723,Pat_org!$D$2:$D$484,0),Pat_org!G$1)=0,"",(INDEX(Pat_org!$D$2:$P$484,MATCH(Payments_2020!$G723,Pat_org!$D$2:$D$484,0),Pat_org!G$1)))</f>
        <v>Multipurpose organisation</v>
      </c>
      <c r="K723" s="3" t="str" cm="1">
        <f t="array" ref="K723">IF(INDEX(Pat_org!$D$2:$P$484,MATCH(Payments_2020!$G723,Pat_org!$D$2:$D$484,0),Pat_org!H$1)=0,"",(INDEX(Pat_org!$D$2:$P$484,MATCH(Payments_2020!$G723,Pat_org!$D$2:$D$484,0),Pat_org!H$1)))</f>
        <v>03 Diseases of the blood or blood-forming organs  </v>
      </c>
      <c r="L723" s="3" t="str" cm="1">
        <f t="array" ref="L723">IF(INDEX(Pat_org!$D$2:$P$484,MATCH(Payments_2020!$G723,Pat_org!$D$2:$D$484,0),Pat_org!I$1)=0,"",(INDEX(Pat_org!$D$2:$P$484,MATCH(Payments_2020!$G723,Pat_org!$D$2:$D$484,0),Pat_org!I$1)))</f>
        <v>Sickle cell disorders</v>
      </c>
      <c r="M723" s="3" cm="1">
        <f t="array" ref="M723">IF(INDEX(Pat_org!$D$2:$P$484,MATCH(Payments_2020!$G723,Pat_org!$D$2:$D$484,0),Pat_org!J$1)=0,"",(INDEX(Pat_org!$D$2:$P$484,MATCH(Payments_2020!$G723,Pat_org!$D$2:$D$484,0),Pat_org!J$1)))</f>
        <v>1046631</v>
      </c>
      <c r="N723" s="3" t="str" cm="1">
        <f t="array" ref="N723">IF(INDEX(Pat_org!$D$2:$P$484,MATCH(Payments_2020!$G723,Pat_org!$D$2:$D$484,0),Pat_org!K$1)=0,"",(INDEX(Pat_org!$D$2:$P$484,MATCH(Payments_2020!$G723,Pat_org!$D$2:$D$484,0),Pat_org!K$1)))</f>
        <v/>
      </c>
      <c r="O723" s="3" t="str" cm="1">
        <f t="array" ref="O723">IF(INDEX(Pat_org!$D$2:$P$484,MATCH(Payments_2020!$G723,Pat_org!$D$2:$D$484,0),Pat_org!L$1)=0,"",(INDEX(Pat_org!$D$2:$P$484,MATCH(Payments_2020!$G723,Pat_org!$D$2:$D$484,0),Pat_org!L$1)))</f>
        <v>UK</v>
      </c>
      <c r="P723" s="3" t="str" cm="1">
        <f t="array" ref="P723">IF(INDEX(Pat_org!$D$2:$P$484,MATCH(Payments_2020!$G723,Pat_org!$D$2:$D$484,0),Pat_org!M$1)=0,"",(INDEX(Pat_org!$D$2:$P$484,MATCH(Payments_2020!$G723,Pat_org!$D$2:$D$484,0),Pat_org!M$1)))</f>
        <v>https://www.sicklecellsociety.org/</v>
      </c>
      <c r="Q723" s="3" t="str" cm="1">
        <f t="array" ref="Q723">IFERROR(IF(INDEX(Pat_org!$D$2:$P$484,MATCH(Payments_2020!$G723,Pat_org!$D$2:$D$484,0),Pat_org!N$1)=0,"",(INDEX(Pat_org!$D$2:$P$484,MATCH(Payments_2020!$G723,Pat_org!$D$2:$D$484,0),Pat_org!N$1))),"")</f>
        <v>Not rare</v>
      </c>
      <c r="R723" s="3" t="str" cm="1">
        <f t="array" ref="R723">IF(INDEX(Pat_org!$D$2:$P$484,MATCH(Payments_2020!$G723,Pat_org!$D$2:$D$484,0),Pat_org!O$1)=0,"",(INDEX(Pat_org!$D$2:$P$484,MATCH(Payments_2020!$G723,Pat_org!$D$2:$D$484,0),Pat_org!O$1)))</f>
        <v>Single PO</v>
      </c>
      <c r="S723" s="3" t="str" cm="1">
        <f t="array" ref="S723">IF(INDEX(Pat_org!$D$2:$P$484,MATCH(Payments_2020!$G723,Pat_org!$D$2:$D$484,0),Pat_org!P$1)=0,"",(INDEX(Pat_org!$D$2:$P$484,MATCH(Payments_2020!$G723,Pat_org!$D$2:$D$484,0),Pat_org!P$1)))</f>
        <v/>
      </c>
      <c r="T723" s="3" t="s">
        <v>1207</v>
      </c>
      <c r="U723" s="3" t="s">
        <v>26</v>
      </c>
      <c r="V723" s="1">
        <v>2020</v>
      </c>
      <c r="W723" s="4" t="s">
        <v>27</v>
      </c>
      <c r="X723" s="40" t="str">
        <f t="shared" si="34"/>
        <v>2020GBP</v>
      </c>
      <c r="Y723" s="40">
        <v>17000</v>
      </c>
      <c r="Z723" s="31" cm="1">
        <f t="array" ref="Z723">_xlfn.IFS(X723=GBP_2020,Y723,X723=GBP_2019,Y723*CPI_2019,X723=GBP_2018,Y723*CPI_2018,X723=EUR_2020,Y723*EURGBP_2020,X723=EUR_2019,(Y723*EURGBP_2019)*CPI_2019,X723=EUR_2018,(Y723*EURGBP_2018)*CPI_2018,X723=USD_2020,Y723*USDGBP_2020,X723=USD_2019,(Y723*USDGBP_2019)*CPI_2019,X723=USD_2018,(Y723*USDGBP_2018)*CPI_2018,X723=CHF_2020,Y723*CHFGBP_2020,X723=CHF_2019,(Y723*CHFGBP_2019)*CPI_2019,X723=CHF_2018,(Y723*CHFGBP_2018)*CPI_2018,X723=SEK_2020,Y723*SEKGBP_2020,X723=SEK_2019,(Y723*SEKGBP_2019)*CPI_2019,X723=SEK_2018,(Y723*SEKGBP_2018)*CPI_2018,X723=NKK_2020,Y723*NKKGBP_2020,X723=NKK_2019,(Y723*NKKGBP_2019)*CPI_2019,X723=NKK_2018,(Y723*NKKGBP_2018)*CPI_2018,X723=DKK_2020,Y723*DKKGBP_2020,X723=DKK_2019,(Y723*DKKGBP_2019)*CPI_2019,X723=DKK_2018,(Y723*DKKGBP_2018)*CPI_2018)</f>
        <v>17000</v>
      </c>
      <c r="AA723" s="1">
        <v>1</v>
      </c>
    </row>
    <row r="724" spans="1:27" s="3" customFormat="1" x14ac:dyDescent="0.35">
      <c r="A724" s="3" t="s">
        <v>1193</v>
      </c>
      <c r="B724" s="3" t="str">
        <f t="shared" si="35"/>
        <v>NovartisSickle cell disorders</v>
      </c>
      <c r="C724" s="3" t="str">
        <f>IF(INDEX(Comp_interest!$D:$D,MATCH(Payments_2020!$B724,Comp_interest!$C:$C,0))=0,"",INDEX(Comp_interest!$D:$D,MATCH(Payments_2020!$B724,Comp_interest!$C:$C,0)))</f>
        <v>Definitely yes</v>
      </c>
      <c r="D724" s="3" t="str">
        <f>IF(INDEX(Comp_interest!$E:$E,MATCH(Payments_2020!$B724,Comp_interest!$C:$C,0))=0,"",INDEX(Comp_interest!$E:$E,MATCH(Payments_2020!$B724,Comp_interest!$C:$C,0)))</f>
        <v>Annual report</v>
      </c>
      <c r="E724" s="3" t="str">
        <f>IF(INDEX(Comp_interest!$F:$F,MATCH(Payments_2020!$B724,Comp_interest!$C:$C,0))=0,"",INDEX(Comp_interest!$F:$F,MATCH(Payments_2020!$B724,Comp_interest!$C:$C,0)))</f>
        <v/>
      </c>
      <c r="F724" s="3" t="s">
        <v>1242</v>
      </c>
      <c r="G724" s="3" t="str">
        <f>INDEX(Pat_org!$B$3:$C$892,MATCH(Payments_2020!F724,Pat_org!$B$3:$B$892,0),2)</f>
        <v>Sickle Cell Society</v>
      </c>
      <c r="H724" s="3" t="str" cm="1">
        <f t="array" ref="H724">IF(INDEX(Pat_org!$D$2:$P$484,MATCH(Payments_2020!$G724,Pat_org!$D$2:$D$484,0),Pat_org!E$1)=0,"",(INDEX(Pat_org!$D$2:$P$484,MATCH(Payments_2020!$G724,Pat_org!$D$2:$D$484,0),Pat_org!E$1)))</f>
        <v>Include</v>
      </c>
      <c r="I724" s="3" cm="1">
        <f t="array" ref="I724">IF(INDEX(Pat_org!$D$2:$P$484,MATCH(Payments_2020!$G724,Pat_org!$D$2:$D$484,0),Pat_org!E$1)=0,"",(INDEX(Pat_org!$D$2:$P$484,MATCH(Payments_2020!$G724,Pat_org!$D$2:$D$484,0),Pat_org!$F$1)))</f>
        <v>0</v>
      </c>
      <c r="J724" s="3" t="str" cm="1">
        <f t="array" ref="J724">IF(INDEX(Pat_org!$D$2:$P$484,MATCH(Payments_2020!$G724,Pat_org!$D$2:$D$484,0),Pat_org!G$1)=0,"",(INDEX(Pat_org!$D$2:$P$484,MATCH(Payments_2020!$G724,Pat_org!$D$2:$D$484,0),Pat_org!G$1)))</f>
        <v>Multipurpose organisation</v>
      </c>
      <c r="K724" s="3" t="str" cm="1">
        <f t="array" ref="K724">IF(INDEX(Pat_org!$D$2:$P$484,MATCH(Payments_2020!$G724,Pat_org!$D$2:$D$484,0),Pat_org!H$1)=0,"",(INDEX(Pat_org!$D$2:$P$484,MATCH(Payments_2020!$G724,Pat_org!$D$2:$D$484,0),Pat_org!H$1)))</f>
        <v>03 Diseases of the blood or blood-forming organs  </v>
      </c>
      <c r="L724" s="3" t="str" cm="1">
        <f t="array" ref="L724">IF(INDEX(Pat_org!$D$2:$P$484,MATCH(Payments_2020!$G724,Pat_org!$D$2:$D$484,0),Pat_org!I$1)=0,"",(INDEX(Pat_org!$D$2:$P$484,MATCH(Payments_2020!$G724,Pat_org!$D$2:$D$484,0),Pat_org!I$1)))</f>
        <v>Sickle cell disorders</v>
      </c>
      <c r="M724" s="3" cm="1">
        <f t="array" ref="M724">IF(INDEX(Pat_org!$D$2:$P$484,MATCH(Payments_2020!$G724,Pat_org!$D$2:$D$484,0),Pat_org!J$1)=0,"",(INDEX(Pat_org!$D$2:$P$484,MATCH(Payments_2020!$G724,Pat_org!$D$2:$D$484,0),Pat_org!J$1)))</f>
        <v>1046631</v>
      </c>
      <c r="N724" s="3" t="str" cm="1">
        <f t="array" ref="N724">IF(INDEX(Pat_org!$D$2:$P$484,MATCH(Payments_2020!$G724,Pat_org!$D$2:$D$484,0),Pat_org!K$1)=0,"",(INDEX(Pat_org!$D$2:$P$484,MATCH(Payments_2020!$G724,Pat_org!$D$2:$D$484,0),Pat_org!K$1)))</f>
        <v/>
      </c>
      <c r="O724" s="3" t="str" cm="1">
        <f t="array" ref="O724">IF(INDEX(Pat_org!$D$2:$P$484,MATCH(Payments_2020!$G724,Pat_org!$D$2:$D$484,0),Pat_org!L$1)=0,"",(INDEX(Pat_org!$D$2:$P$484,MATCH(Payments_2020!$G724,Pat_org!$D$2:$D$484,0),Pat_org!L$1)))</f>
        <v>UK</v>
      </c>
      <c r="P724" s="3" t="str" cm="1">
        <f t="array" ref="P724">IF(INDEX(Pat_org!$D$2:$P$484,MATCH(Payments_2020!$G724,Pat_org!$D$2:$D$484,0),Pat_org!M$1)=0,"",(INDEX(Pat_org!$D$2:$P$484,MATCH(Payments_2020!$G724,Pat_org!$D$2:$D$484,0),Pat_org!M$1)))</f>
        <v>https://www.sicklecellsociety.org/</v>
      </c>
      <c r="Q724" s="3" t="str" cm="1">
        <f t="array" ref="Q724">IFERROR(IF(INDEX(Pat_org!$D$2:$P$484,MATCH(Payments_2020!$G724,Pat_org!$D$2:$D$484,0),Pat_org!N$1)=0,"",(INDEX(Pat_org!$D$2:$P$484,MATCH(Payments_2020!$G724,Pat_org!$D$2:$D$484,0),Pat_org!N$1))),"")</f>
        <v>Not rare</v>
      </c>
      <c r="R724" s="3" t="str" cm="1">
        <f t="array" ref="R724">IF(INDEX(Pat_org!$D$2:$P$484,MATCH(Payments_2020!$G724,Pat_org!$D$2:$D$484,0),Pat_org!O$1)=0,"",(INDEX(Pat_org!$D$2:$P$484,MATCH(Payments_2020!$G724,Pat_org!$D$2:$D$484,0),Pat_org!O$1)))</f>
        <v>Single PO</v>
      </c>
      <c r="S724" s="3" t="str" cm="1">
        <f t="array" ref="S724">IF(INDEX(Pat_org!$D$2:$P$484,MATCH(Payments_2020!$G724,Pat_org!$D$2:$D$484,0),Pat_org!P$1)=0,"",(INDEX(Pat_org!$D$2:$P$484,MATCH(Payments_2020!$G724,Pat_org!$D$2:$D$484,0),Pat_org!P$1)))</f>
        <v/>
      </c>
      <c r="T724" s="3" t="s">
        <v>1243</v>
      </c>
      <c r="U724" s="3" t="s">
        <v>26</v>
      </c>
      <c r="V724" s="1">
        <v>2020</v>
      </c>
      <c r="W724" s="4" t="s">
        <v>27</v>
      </c>
      <c r="X724" s="40" t="str">
        <f t="shared" si="34"/>
        <v>2020GBP</v>
      </c>
      <c r="Y724" s="40">
        <v>12500</v>
      </c>
      <c r="Z724" s="31" cm="1">
        <f t="array" ref="Z724">_xlfn.IFS(X724=GBP_2020,Y724,X724=GBP_2019,Y724*CPI_2019,X724=GBP_2018,Y724*CPI_2018,X724=EUR_2020,Y724*EURGBP_2020,X724=EUR_2019,(Y724*EURGBP_2019)*CPI_2019,X724=EUR_2018,(Y724*EURGBP_2018)*CPI_2018,X724=USD_2020,Y724*USDGBP_2020,X724=USD_2019,(Y724*USDGBP_2019)*CPI_2019,X724=USD_2018,(Y724*USDGBP_2018)*CPI_2018,X724=CHF_2020,Y724*CHFGBP_2020,X724=CHF_2019,(Y724*CHFGBP_2019)*CPI_2019,X724=CHF_2018,(Y724*CHFGBP_2018)*CPI_2018,X724=SEK_2020,Y724*SEKGBP_2020,X724=SEK_2019,(Y724*SEKGBP_2019)*CPI_2019,X724=SEK_2018,(Y724*SEKGBP_2018)*CPI_2018,X724=NKK_2020,Y724*NKKGBP_2020,X724=NKK_2019,(Y724*NKKGBP_2019)*CPI_2019,X724=NKK_2018,(Y724*NKKGBP_2018)*CPI_2018,X724=DKK_2020,Y724*DKKGBP_2020,X724=DKK_2019,(Y724*DKKGBP_2019)*CPI_2019,X724=DKK_2018,(Y724*DKKGBP_2018)*CPI_2018)</f>
        <v>12500</v>
      </c>
      <c r="AA724" s="1">
        <v>1</v>
      </c>
    </row>
    <row r="725" spans="1:27" s="3" customFormat="1" x14ac:dyDescent="0.35">
      <c r="A725" s="3" t="s">
        <v>1193</v>
      </c>
      <c r="B725" s="3" t="str">
        <f t="shared" si="35"/>
        <v>NovartisSickle cell disorders</v>
      </c>
      <c r="C725" s="3" t="str">
        <f>IF(INDEX(Comp_interest!$D:$D,MATCH(Payments_2020!$B725,Comp_interest!$C:$C,0))=0,"",INDEX(Comp_interest!$D:$D,MATCH(Payments_2020!$B725,Comp_interest!$C:$C,0)))</f>
        <v>Definitely yes</v>
      </c>
      <c r="D725" s="3" t="str">
        <f>IF(INDEX(Comp_interest!$E:$E,MATCH(Payments_2020!$B725,Comp_interest!$C:$C,0))=0,"",INDEX(Comp_interest!$E:$E,MATCH(Payments_2020!$B725,Comp_interest!$C:$C,0)))</f>
        <v>Annual report</v>
      </c>
      <c r="E725" s="3" t="str">
        <f>IF(INDEX(Comp_interest!$F:$F,MATCH(Payments_2020!$B725,Comp_interest!$C:$C,0))=0,"",INDEX(Comp_interest!$F:$F,MATCH(Payments_2020!$B725,Comp_interest!$C:$C,0)))</f>
        <v/>
      </c>
      <c r="F725" s="3" t="s">
        <v>1242</v>
      </c>
      <c r="G725" s="3" t="str">
        <f>INDEX(Pat_org!$B$3:$C$892,MATCH(Payments_2020!F725,Pat_org!$B$3:$B$892,0),2)</f>
        <v>Sickle Cell Society</v>
      </c>
      <c r="H725" s="3" t="str" cm="1">
        <f t="array" ref="H725">IF(INDEX(Pat_org!$D$2:$P$484,MATCH(Payments_2020!$G725,Pat_org!$D$2:$D$484,0),Pat_org!E$1)=0,"",(INDEX(Pat_org!$D$2:$P$484,MATCH(Payments_2020!$G725,Pat_org!$D$2:$D$484,0),Pat_org!E$1)))</f>
        <v>Include</v>
      </c>
      <c r="I725" s="3" cm="1">
        <f t="array" ref="I725">IF(INDEX(Pat_org!$D$2:$P$484,MATCH(Payments_2020!$G725,Pat_org!$D$2:$D$484,0),Pat_org!E$1)=0,"",(INDEX(Pat_org!$D$2:$P$484,MATCH(Payments_2020!$G725,Pat_org!$D$2:$D$484,0),Pat_org!$F$1)))</f>
        <v>0</v>
      </c>
      <c r="J725" s="3" t="str" cm="1">
        <f t="array" ref="J725">IF(INDEX(Pat_org!$D$2:$P$484,MATCH(Payments_2020!$G725,Pat_org!$D$2:$D$484,0),Pat_org!G$1)=0,"",(INDEX(Pat_org!$D$2:$P$484,MATCH(Payments_2020!$G725,Pat_org!$D$2:$D$484,0),Pat_org!G$1)))</f>
        <v>Multipurpose organisation</v>
      </c>
      <c r="K725" s="3" t="str" cm="1">
        <f t="array" ref="K725">IF(INDEX(Pat_org!$D$2:$P$484,MATCH(Payments_2020!$G725,Pat_org!$D$2:$D$484,0),Pat_org!H$1)=0,"",(INDEX(Pat_org!$D$2:$P$484,MATCH(Payments_2020!$G725,Pat_org!$D$2:$D$484,0),Pat_org!H$1)))</f>
        <v>03 Diseases of the blood or blood-forming organs  </v>
      </c>
      <c r="L725" s="3" t="str" cm="1">
        <f t="array" ref="L725">IF(INDEX(Pat_org!$D$2:$P$484,MATCH(Payments_2020!$G725,Pat_org!$D$2:$D$484,0),Pat_org!I$1)=0,"",(INDEX(Pat_org!$D$2:$P$484,MATCH(Payments_2020!$G725,Pat_org!$D$2:$D$484,0),Pat_org!I$1)))</f>
        <v>Sickle cell disorders</v>
      </c>
      <c r="M725" s="3" cm="1">
        <f t="array" ref="M725">IF(INDEX(Pat_org!$D$2:$P$484,MATCH(Payments_2020!$G725,Pat_org!$D$2:$D$484,0),Pat_org!J$1)=0,"",(INDEX(Pat_org!$D$2:$P$484,MATCH(Payments_2020!$G725,Pat_org!$D$2:$D$484,0),Pat_org!J$1)))</f>
        <v>1046631</v>
      </c>
      <c r="N725" s="3" t="str" cm="1">
        <f t="array" ref="N725">IF(INDEX(Pat_org!$D$2:$P$484,MATCH(Payments_2020!$G725,Pat_org!$D$2:$D$484,0),Pat_org!K$1)=0,"",(INDEX(Pat_org!$D$2:$P$484,MATCH(Payments_2020!$G725,Pat_org!$D$2:$D$484,0),Pat_org!K$1)))</f>
        <v/>
      </c>
      <c r="O725" s="3" t="str" cm="1">
        <f t="array" ref="O725">IF(INDEX(Pat_org!$D$2:$P$484,MATCH(Payments_2020!$G725,Pat_org!$D$2:$D$484,0),Pat_org!L$1)=0,"",(INDEX(Pat_org!$D$2:$P$484,MATCH(Payments_2020!$G725,Pat_org!$D$2:$D$484,0),Pat_org!L$1)))</f>
        <v>UK</v>
      </c>
      <c r="P725" s="3" t="str" cm="1">
        <f t="array" ref="P725">IF(INDEX(Pat_org!$D$2:$P$484,MATCH(Payments_2020!$G725,Pat_org!$D$2:$D$484,0),Pat_org!M$1)=0,"",(INDEX(Pat_org!$D$2:$P$484,MATCH(Payments_2020!$G725,Pat_org!$D$2:$D$484,0),Pat_org!M$1)))</f>
        <v>https://www.sicklecellsociety.org/</v>
      </c>
      <c r="Q725" s="3" t="str" cm="1">
        <f t="array" ref="Q725">IFERROR(IF(INDEX(Pat_org!$D$2:$P$484,MATCH(Payments_2020!$G725,Pat_org!$D$2:$D$484,0),Pat_org!N$1)=0,"",(INDEX(Pat_org!$D$2:$P$484,MATCH(Payments_2020!$G725,Pat_org!$D$2:$D$484,0),Pat_org!N$1))),"")</f>
        <v>Not rare</v>
      </c>
      <c r="R725" s="3" t="str" cm="1">
        <f t="array" ref="R725">IF(INDEX(Pat_org!$D$2:$P$484,MATCH(Payments_2020!$G725,Pat_org!$D$2:$D$484,0),Pat_org!O$1)=0,"",(INDEX(Pat_org!$D$2:$P$484,MATCH(Payments_2020!$G725,Pat_org!$D$2:$D$484,0),Pat_org!O$1)))</f>
        <v>Single PO</v>
      </c>
      <c r="S725" s="3" t="str" cm="1">
        <f t="array" ref="S725">IF(INDEX(Pat_org!$D$2:$P$484,MATCH(Payments_2020!$G725,Pat_org!$D$2:$D$484,0),Pat_org!P$1)=0,"",(INDEX(Pat_org!$D$2:$P$484,MATCH(Payments_2020!$G725,Pat_org!$D$2:$D$484,0),Pat_org!P$1)))</f>
        <v/>
      </c>
      <c r="T725" s="3" t="s">
        <v>1244</v>
      </c>
      <c r="U725" s="3" t="s">
        <v>26</v>
      </c>
      <c r="V725" s="1">
        <v>2020</v>
      </c>
      <c r="W725" s="4" t="s">
        <v>27</v>
      </c>
      <c r="X725" s="40" t="str">
        <f t="shared" si="34"/>
        <v>2020GBP</v>
      </c>
      <c r="Y725" s="40">
        <v>413</v>
      </c>
      <c r="Z725" s="31" cm="1">
        <f t="array" ref="Z725">_xlfn.IFS(X725=GBP_2020,Y725,X725=GBP_2019,Y725*CPI_2019,X725=GBP_2018,Y725*CPI_2018,X725=EUR_2020,Y725*EURGBP_2020,X725=EUR_2019,(Y725*EURGBP_2019)*CPI_2019,X725=EUR_2018,(Y725*EURGBP_2018)*CPI_2018,X725=USD_2020,Y725*USDGBP_2020,X725=USD_2019,(Y725*USDGBP_2019)*CPI_2019,X725=USD_2018,(Y725*USDGBP_2018)*CPI_2018,X725=CHF_2020,Y725*CHFGBP_2020,X725=CHF_2019,(Y725*CHFGBP_2019)*CPI_2019,X725=CHF_2018,(Y725*CHFGBP_2018)*CPI_2018,X725=SEK_2020,Y725*SEKGBP_2020,X725=SEK_2019,(Y725*SEKGBP_2019)*CPI_2019,X725=SEK_2018,(Y725*SEKGBP_2018)*CPI_2018,X725=NKK_2020,Y725*NKKGBP_2020,X725=NKK_2019,(Y725*NKKGBP_2019)*CPI_2019,X725=NKK_2018,(Y725*NKKGBP_2018)*CPI_2018,X725=DKK_2020,Y725*DKKGBP_2020,X725=DKK_2019,(Y725*DKKGBP_2019)*CPI_2019,X725=DKK_2018,(Y725*DKKGBP_2018)*CPI_2018)</f>
        <v>413</v>
      </c>
      <c r="AA725" s="1">
        <v>1</v>
      </c>
    </row>
    <row r="726" spans="1:27" s="3" customFormat="1" x14ac:dyDescent="0.35">
      <c r="A726" s="3" t="s">
        <v>1193</v>
      </c>
      <c r="B726" s="3" t="str">
        <f t="shared" si="35"/>
        <v>NovartisSickle cell disorders</v>
      </c>
      <c r="C726" s="3" t="str">
        <f>IF(INDEX(Comp_interest!$D:$D,MATCH(Payments_2020!$B726,Comp_interest!$C:$C,0))=0,"",INDEX(Comp_interest!$D:$D,MATCH(Payments_2020!$B726,Comp_interest!$C:$C,0)))</f>
        <v>Definitely yes</v>
      </c>
      <c r="D726" s="3" t="str">
        <f>IF(INDEX(Comp_interest!$E:$E,MATCH(Payments_2020!$B726,Comp_interest!$C:$C,0))=0,"",INDEX(Comp_interest!$E:$E,MATCH(Payments_2020!$B726,Comp_interest!$C:$C,0)))</f>
        <v>Annual report</v>
      </c>
      <c r="E726" s="3" t="str">
        <f>IF(INDEX(Comp_interest!$F:$F,MATCH(Payments_2020!$B726,Comp_interest!$C:$C,0))=0,"",INDEX(Comp_interest!$F:$F,MATCH(Payments_2020!$B726,Comp_interest!$C:$C,0)))</f>
        <v/>
      </c>
      <c r="F726" s="3" t="s">
        <v>1242</v>
      </c>
      <c r="G726" s="3" t="str">
        <f>INDEX(Pat_org!$B$3:$C$892,MATCH(Payments_2020!F726,Pat_org!$B$3:$B$892,0),2)</f>
        <v>Sickle Cell Society</v>
      </c>
      <c r="H726" s="3" t="str" cm="1">
        <f t="array" ref="H726">IF(INDEX(Pat_org!$D$2:$P$484,MATCH(Payments_2020!$G726,Pat_org!$D$2:$D$484,0),Pat_org!E$1)=0,"",(INDEX(Pat_org!$D$2:$P$484,MATCH(Payments_2020!$G726,Pat_org!$D$2:$D$484,0),Pat_org!E$1)))</f>
        <v>Include</v>
      </c>
      <c r="I726" s="3" cm="1">
        <f t="array" ref="I726">IF(INDEX(Pat_org!$D$2:$P$484,MATCH(Payments_2020!$G726,Pat_org!$D$2:$D$484,0),Pat_org!E$1)=0,"",(INDEX(Pat_org!$D$2:$P$484,MATCH(Payments_2020!$G726,Pat_org!$D$2:$D$484,0),Pat_org!$F$1)))</f>
        <v>0</v>
      </c>
      <c r="J726" s="3" t="str" cm="1">
        <f t="array" ref="J726">IF(INDEX(Pat_org!$D$2:$P$484,MATCH(Payments_2020!$G726,Pat_org!$D$2:$D$484,0),Pat_org!G$1)=0,"",(INDEX(Pat_org!$D$2:$P$484,MATCH(Payments_2020!$G726,Pat_org!$D$2:$D$484,0),Pat_org!G$1)))</f>
        <v>Multipurpose organisation</v>
      </c>
      <c r="K726" s="3" t="str" cm="1">
        <f t="array" ref="K726">IF(INDEX(Pat_org!$D$2:$P$484,MATCH(Payments_2020!$G726,Pat_org!$D$2:$D$484,0),Pat_org!H$1)=0,"",(INDEX(Pat_org!$D$2:$P$484,MATCH(Payments_2020!$G726,Pat_org!$D$2:$D$484,0),Pat_org!H$1)))</f>
        <v>03 Diseases of the blood or blood-forming organs  </v>
      </c>
      <c r="L726" s="3" t="str" cm="1">
        <f t="array" ref="L726">IF(INDEX(Pat_org!$D$2:$P$484,MATCH(Payments_2020!$G726,Pat_org!$D$2:$D$484,0),Pat_org!I$1)=0,"",(INDEX(Pat_org!$D$2:$P$484,MATCH(Payments_2020!$G726,Pat_org!$D$2:$D$484,0),Pat_org!I$1)))</f>
        <v>Sickle cell disorders</v>
      </c>
      <c r="M726" s="3" cm="1">
        <f t="array" ref="M726">IF(INDEX(Pat_org!$D$2:$P$484,MATCH(Payments_2020!$G726,Pat_org!$D$2:$D$484,0),Pat_org!J$1)=0,"",(INDEX(Pat_org!$D$2:$P$484,MATCH(Payments_2020!$G726,Pat_org!$D$2:$D$484,0),Pat_org!J$1)))</f>
        <v>1046631</v>
      </c>
      <c r="N726" s="3" t="str" cm="1">
        <f t="array" ref="N726">IF(INDEX(Pat_org!$D$2:$P$484,MATCH(Payments_2020!$G726,Pat_org!$D$2:$D$484,0),Pat_org!K$1)=0,"",(INDEX(Pat_org!$D$2:$P$484,MATCH(Payments_2020!$G726,Pat_org!$D$2:$D$484,0),Pat_org!K$1)))</f>
        <v/>
      </c>
      <c r="O726" s="3" t="str" cm="1">
        <f t="array" ref="O726">IF(INDEX(Pat_org!$D$2:$P$484,MATCH(Payments_2020!$G726,Pat_org!$D$2:$D$484,0),Pat_org!L$1)=0,"",(INDEX(Pat_org!$D$2:$P$484,MATCH(Payments_2020!$G726,Pat_org!$D$2:$D$484,0),Pat_org!L$1)))</f>
        <v>UK</v>
      </c>
      <c r="P726" s="3" t="str" cm="1">
        <f t="array" ref="P726">IF(INDEX(Pat_org!$D$2:$P$484,MATCH(Payments_2020!$G726,Pat_org!$D$2:$D$484,0),Pat_org!M$1)=0,"",(INDEX(Pat_org!$D$2:$P$484,MATCH(Payments_2020!$G726,Pat_org!$D$2:$D$484,0),Pat_org!M$1)))</f>
        <v>https://www.sicklecellsociety.org/</v>
      </c>
      <c r="Q726" s="3" t="str" cm="1">
        <f t="array" ref="Q726">IFERROR(IF(INDEX(Pat_org!$D$2:$P$484,MATCH(Payments_2020!$G726,Pat_org!$D$2:$D$484,0),Pat_org!N$1)=0,"",(INDEX(Pat_org!$D$2:$P$484,MATCH(Payments_2020!$G726,Pat_org!$D$2:$D$484,0),Pat_org!N$1))),"")</f>
        <v>Not rare</v>
      </c>
      <c r="R726" s="3" t="str" cm="1">
        <f t="array" ref="R726">IF(INDEX(Pat_org!$D$2:$P$484,MATCH(Payments_2020!$G726,Pat_org!$D$2:$D$484,0),Pat_org!O$1)=0,"",(INDEX(Pat_org!$D$2:$P$484,MATCH(Payments_2020!$G726,Pat_org!$D$2:$D$484,0),Pat_org!O$1)))</f>
        <v>Single PO</v>
      </c>
      <c r="S726" s="3" t="str" cm="1">
        <f t="array" ref="S726">IF(INDEX(Pat_org!$D$2:$P$484,MATCH(Payments_2020!$G726,Pat_org!$D$2:$D$484,0),Pat_org!P$1)=0,"",(INDEX(Pat_org!$D$2:$P$484,MATCH(Payments_2020!$G726,Pat_org!$D$2:$D$484,0),Pat_org!P$1)))</f>
        <v/>
      </c>
      <c r="T726" s="3" t="s">
        <v>1244</v>
      </c>
      <c r="U726" s="3" t="s">
        <v>26</v>
      </c>
      <c r="V726" s="1">
        <v>2020</v>
      </c>
      <c r="W726" s="4" t="s">
        <v>27</v>
      </c>
      <c r="X726" s="40" t="str">
        <f t="shared" si="34"/>
        <v>2020GBP</v>
      </c>
      <c r="Y726" s="40">
        <v>325</v>
      </c>
      <c r="Z726" s="31" cm="1">
        <f t="array" ref="Z726">_xlfn.IFS(X726=GBP_2020,Y726,X726=GBP_2019,Y726*CPI_2019,X726=GBP_2018,Y726*CPI_2018,X726=EUR_2020,Y726*EURGBP_2020,X726=EUR_2019,(Y726*EURGBP_2019)*CPI_2019,X726=EUR_2018,(Y726*EURGBP_2018)*CPI_2018,X726=USD_2020,Y726*USDGBP_2020,X726=USD_2019,(Y726*USDGBP_2019)*CPI_2019,X726=USD_2018,(Y726*USDGBP_2018)*CPI_2018,X726=CHF_2020,Y726*CHFGBP_2020,X726=CHF_2019,(Y726*CHFGBP_2019)*CPI_2019,X726=CHF_2018,(Y726*CHFGBP_2018)*CPI_2018,X726=SEK_2020,Y726*SEKGBP_2020,X726=SEK_2019,(Y726*SEKGBP_2019)*CPI_2019,X726=SEK_2018,(Y726*SEKGBP_2018)*CPI_2018,X726=NKK_2020,Y726*NKKGBP_2020,X726=NKK_2019,(Y726*NKKGBP_2019)*CPI_2019,X726=NKK_2018,(Y726*NKKGBP_2018)*CPI_2018,X726=DKK_2020,Y726*DKKGBP_2020,X726=DKK_2019,(Y726*DKKGBP_2019)*CPI_2019,X726=DKK_2018,(Y726*DKKGBP_2018)*CPI_2018)</f>
        <v>325</v>
      </c>
      <c r="AA726" s="1">
        <v>1</v>
      </c>
    </row>
    <row r="727" spans="1:27" s="3" customFormat="1" x14ac:dyDescent="0.35">
      <c r="A727" s="3" t="s">
        <v>1193</v>
      </c>
      <c r="B727" s="3" t="str">
        <f t="shared" si="35"/>
        <v>NovartisBreast cancer</v>
      </c>
      <c r="C727" s="3" t="str">
        <f>IF(INDEX(Comp_interest!$D:$D,MATCH(Payments_2020!$B727,Comp_interest!$C:$C,0))=0,"",INDEX(Comp_interest!$D:$D,MATCH(Payments_2020!$B727,Comp_interest!$C:$C,0)))</f>
        <v>Definitely yes</v>
      </c>
      <c r="D727" s="3" t="str">
        <f>IF(INDEX(Comp_interest!$E:$E,MATCH(Payments_2020!$B727,Comp_interest!$C:$C,0))=0,"",INDEX(Comp_interest!$E:$E,MATCH(Payments_2020!$B727,Comp_interest!$C:$C,0)))</f>
        <v>Annual report</v>
      </c>
      <c r="E727" s="3" t="str">
        <f>IF(INDEX(Comp_interest!$F:$F,MATCH(Payments_2020!$B727,Comp_interest!$C:$C,0))=0,"",INDEX(Comp_interest!$F:$F,MATCH(Payments_2020!$B727,Comp_interest!$C:$C,0)))</f>
        <v/>
      </c>
      <c r="F727" s="3" t="s">
        <v>1245</v>
      </c>
      <c r="G727" s="3" t="str">
        <f>INDEX(Pat_org!$B$3:$C$892,MATCH(Payments_2020!F727,Pat_org!$B$3:$B$892,0),2)</f>
        <v>UK Breast Cancer Group</v>
      </c>
      <c r="H727" s="3" t="str" cm="1">
        <f t="array" ref="H727">IF(INDEX(Pat_org!$D$2:$P$484,MATCH(Payments_2020!$G727,Pat_org!$D$2:$D$484,0),Pat_org!E$1)=0,"",(INDEX(Pat_org!$D$2:$P$484,MATCH(Payments_2020!$G727,Pat_org!$D$2:$D$484,0),Pat_org!E$1)))</f>
        <v>Include</v>
      </c>
      <c r="I727" s="3" cm="1">
        <f t="array" ref="I727">IF(INDEX(Pat_org!$D$2:$P$484,MATCH(Payments_2020!$G727,Pat_org!$D$2:$D$484,0),Pat_org!E$1)=0,"",(INDEX(Pat_org!$D$2:$P$484,MATCH(Payments_2020!$G727,Pat_org!$D$2:$D$484,0),Pat_org!$F$1)))</f>
        <v>0</v>
      </c>
      <c r="J727" s="3" t="str" cm="1">
        <f t="array" ref="J727">IF(INDEX(Pat_org!$D$2:$P$484,MATCH(Payments_2020!$G727,Pat_org!$D$2:$D$484,0),Pat_org!G$1)=0,"",(INDEX(Pat_org!$D$2:$P$484,MATCH(Payments_2020!$G727,Pat_org!$D$2:$D$484,0),Pat_org!G$1)))</f>
        <v>Professional association</v>
      </c>
      <c r="K727" s="3" t="str" cm="1">
        <f t="array" ref="K727">IF(INDEX(Pat_org!$D$2:$P$484,MATCH(Payments_2020!$G727,Pat_org!$D$2:$D$484,0),Pat_org!H$1)=0,"",(INDEX(Pat_org!$D$2:$P$484,MATCH(Payments_2020!$G727,Pat_org!$D$2:$D$484,0),Pat_org!H$1)))</f>
        <v>02 Neoplasms  </v>
      </c>
      <c r="L727" s="3" t="str" cm="1">
        <f t="array" ref="L727">IF(INDEX(Pat_org!$D$2:$P$484,MATCH(Payments_2020!$G727,Pat_org!$D$2:$D$484,0),Pat_org!I$1)=0,"",(INDEX(Pat_org!$D$2:$P$484,MATCH(Payments_2020!$G727,Pat_org!$D$2:$D$484,0),Pat_org!I$1)))</f>
        <v>Breast cancer</v>
      </c>
      <c r="M727" s="3" cm="1">
        <f t="array" ref="M727">IF(INDEX(Pat_org!$D$2:$P$484,MATCH(Payments_2020!$G727,Pat_org!$D$2:$D$484,0),Pat_org!J$1)=0,"",(INDEX(Pat_org!$D$2:$P$484,MATCH(Payments_2020!$G727,Pat_org!$D$2:$D$484,0),Pat_org!J$1)))</f>
        <v>1177296</v>
      </c>
      <c r="N727" s="3" t="str" cm="1">
        <f t="array" ref="N727">IF(INDEX(Pat_org!$D$2:$P$484,MATCH(Payments_2020!$G727,Pat_org!$D$2:$D$484,0),Pat_org!K$1)=0,"",(INDEX(Pat_org!$D$2:$P$484,MATCH(Payments_2020!$G727,Pat_org!$D$2:$D$484,0),Pat_org!K$1)))</f>
        <v/>
      </c>
      <c r="O727" s="3" t="str" cm="1">
        <f t="array" ref="O727">IF(INDEX(Pat_org!$D$2:$P$484,MATCH(Payments_2020!$G727,Pat_org!$D$2:$D$484,0),Pat_org!L$1)=0,"",(INDEX(Pat_org!$D$2:$P$484,MATCH(Payments_2020!$G727,Pat_org!$D$2:$D$484,0),Pat_org!L$1)))</f>
        <v>UK</v>
      </c>
      <c r="P727" s="3" t="str" cm="1">
        <f t="array" ref="P727">IF(INDEX(Pat_org!$D$2:$P$484,MATCH(Payments_2020!$G727,Pat_org!$D$2:$D$484,0),Pat_org!M$1)=0,"",(INDEX(Pat_org!$D$2:$P$484,MATCH(Payments_2020!$G727,Pat_org!$D$2:$D$484,0),Pat_org!M$1)))</f>
        <v>https://ukbcg.org/</v>
      </c>
      <c r="Q727" s="3" t="str" cm="1">
        <f t="array" ref="Q727">IFERROR(IF(INDEX(Pat_org!$D$2:$P$484,MATCH(Payments_2020!$G727,Pat_org!$D$2:$D$484,0),Pat_org!N$1)=0,"",(INDEX(Pat_org!$D$2:$P$484,MATCH(Payments_2020!$G727,Pat_org!$D$2:$D$484,0),Pat_org!N$1))),"")</f>
        <v>Not rare</v>
      </c>
      <c r="R727" s="3" t="str" cm="1">
        <f t="array" ref="R727">IF(INDEX(Pat_org!$D$2:$P$484,MATCH(Payments_2020!$G727,Pat_org!$D$2:$D$484,0),Pat_org!O$1)=0,"",(INDEX(Pat_org!$D$2:$P$484,MATCH(Payments_2020!$G727,Pat_org!$D$2:$D$484,0),Pat_org!O$1)))</f>
        <v>Single PO</v>
      </c>
      <c r="S727" s="3" t="str" cm="1">
        <f t="array" ref="S727">IF(INDEX(Pat_org!$D$2:$P$484,MATCH(Payments_2020!$G727,Pat_org!$D$2:$D$484,0),Pat_org!P$1)=0,"",(INDEX(Pat_org!$D$2:$P$484,MATCH(Payments_2020!$G727,Pat_org!$D$2:$D$484,0),Pat_org!P$1)))</f>
        <v/>
      </c>
      <c r="T727" s="3" t="s">
        <v>1246</v>
      </c>
      <c r="U727" s="3" t="s">
        <v>26</v>
      </c>
      <c r="V727" s="1">
        <v>2020</v>
      </c>
      <c r="W727" s="4" t="s">
        <v>27</v>
      </c>
      <c r="X727" s="40" t="str">
        <f t="shared" ref="X727:X767" si="36">CONCATENATE(V727,W727)</f>
        <v>2020GBP</v>
      </c>
      <c r="Y727" s="40">
        <v>12000</v>
      </c>
      <c r="Z727" s="31" cm="1">
        <f t="array" ref="Z727">_xlfn.IFS(X727=GBP_2020,Y727,X727=GBP_2019,Y727*CPI_2019,X727=GBP_2018,Y727*CPI_2018,X727=EUR_2020,Y727*EURGBP_2020,X727=EUR_2019,(Y727*EURGBP_2019)*CPI_2019,X727=EUR_2018,(Y727*EURGBP_2018)*CPI_2018,X727=USD_2020,Y727*USDGBP_2020,X727=USD_2019,(Y727*USDGBP_2019)*CPI_2019,X727=USD_2018,(Y727*USDGBP_2018)*CPI_2018,X727=CHF_2020,Y727*CHFGBP_2020,X727=CHF_2019,(Y727*CHFGBP_2019)*CPI_2019,X727=CHF_2018,(Y727*CHFGBP_2018)*CPI_2018,X727=SEK_2020,Y727*SEKGBP_2020,X727=SEK_2019,(Y727*SEKGBP_2019)*CPI_2019,X727=SEK_2018,(Y727*SEKGBP_2018)*CPI_2018,X727=NKK_2020,Y727*NKKGBP_2020,X727=NKK_2019,(Y727*NKKGBP_2019)*CPI_2019,X727=NKK_2018,(Y727*NKKGBP_2018)*CPI_2018,X727=DKK_2020,Y727*DKKGBP_2020,X727=DKK_2019,(Y727*DKKGBP_2019)*CPI_2019,X727=DKK_2018,(Y727*DKKGBP_2018)*CPI_2018)</f>
        <v>12000</v>
      </c>
      <c r="AA727" s="1">
        <v>1</v>
      </c>
    </row>
    <row r="728" spans="1:27" s="3" customFormat="1" x14ac:dyDescent="0.35">
      <c r="A728" s="3" t="s">
        <v>1193</v>
      </c>
      <c r="B728" s="3" t="str">
        <f t="shared" si="35"/>
        <v>NovartisBreast cancer</v>
      </c>
      <c r="C728" s="3" t="str">
        <f>IF(INDEX(Comp_interest!$D:$D,MATCH(Payments_2020!$B728,Comp_interest!$C:$C,0))=0,"",INDEX(Comp_interest!$D:$D,MATCH(Payments_2020!$B728,Comp_interest!$C:$C,0)))</f>
        <v>Definitely yes</v>
      </c>
      <c r="D728" s="3" t="str">
        <f>IF(INDEX(Comp_interest!$E:$E,MATCH(Payments_2020!$B728,Comp_interest!$C:$C,0))=0,"",INDEX(Comp_interest!$E:$E,MATCH(Payments_2020!$B728,Comp_interest!$C:$C,0)))</f>
        <v>Annual report</v>
      </c>
      <c r="E728" s="3" t="str">
        <f>IF(INDEX(Comp_interest!$F:$F,MATCH(Payments_2020!$B728,Comp_interest!$C:$C,0))=0,"",INDEX(Comp_interest!$F:$F,MATCH(Payments_2020!$B728,Comp_interest!$C:$C,0)))</f>
        <v/>
      </c>
      <c r="F728" s="3" t="s">
        <v>1245</v>
      </c>
      <c r="G728" s="3" t="str">
        <f>INDEX(Pat_org!$B$3:$C$892,MATCH(Payments_2020!F728,Pat_org!$B$3:$B$892,0),2)</f>
        <v>UK Breast Cancer Group</v>
      </c>
      <c r="H728" s="3" t="str" cm="1">
        <f t="array" ref="H728">IF(INDEX(Pat_org!$D$2:$P$484,MATCH(Payments_2020!$G728,Pat_org!$D$2:$D$484,0),Pat_org!E$1)=0,"",(INDEX(Pat_org!$D$2:$P$484,MATCH(Payments_2020!$G728,Pat_org!$D$2:$D$484,0),Pat_org!E$1)))</f>
        <v>Include</v>
      </c>
      <c r="I728" s="3" cm="1">
        <f t="array" ref="I728">IF(INDEX(Pat_org!$D$2:$P$484,MATCH(Payments_2020!$G728,Pat_org!$D$2:$D$484,0),Pat_org!E$1)=0,"",(INDEX(Pat_org!$D$2:$P$484,MATCH(Payments_2020!$G728,Pat_org!$D$2:$D$484,0),Pat_org!$F$1)))</f>
        <v>0</v>
      </c>
      <c r="J728" s="3" t="str" cm="1">
        <f t="array" ref="J728">IF(INDEX(Pat_org!$D$2:$P$484,MATCH(Payments_2020!$G728,Pat_org!$D$2:$D$484,0),Pat_org!G$1)=0,"",(INDEX(Pat_org!$D$2:$P$484,MATCH(Payments_2020!$G728,Pat_org!$D$2:$D$484,0),Pat_org!G$1)))</f>
        <v>Professional association</v>
      </c>
      <c r="K728" s="3" t="str" cm="1">
        <f t="array" ref="K728">IF(INDEX(Pat_org!$D$2:$P$484,MATCH(Payments_2020!$G728,Pat_org!$D$2:$D$484,0),Pat_org!H$1)=0,"",(INDEX(Pat_org!$D$2:$P$484,MATCH(Payments_2020!$G728,Pat_org!$D$2:$D$484,0),Pat_org!H$1)))</f>
        <v>02 Neoplasms  </v>
      </c>
      <c r="L728" s="3" t="str" cm="1">
        <f t="array" ref="L728">IF(INDEX(Pat_org!$D$2:$P$484,MATCH(Payments_2020!$G728,Pat_org!$D$2:$D$484,0),Pat_org!I$1)=0,"",(INDEX(Pat_org!$D$2:$P$484,MATCH(Payments_2020!$G728,Pat_org!$D$2:$D$484,0),Pat_org!I$1)))</f>
        <v>Breast cancer</v>
      </c>
      <c r="M728" s="3" cm="1">
        <f t="array" ref="M728">IF(INDEX(Pat_org!$D$2:$P$484,MATCH(Payments_2020!$G728,Pat_org!$D$2:$D$484,0),Pat_org!J$1)=0,"",(INDEX(Pat_org!$D$2:$P$484,MATCH(Payments_2020!$G728,Pat_org!$D$2:$D$484,0),Pat_org!J$1)))</f>
        <v>1177296</v>
      </c>
      <c r="N728" s="3" t="str" cm="1">
        <f t="array" ref="N728">IF(INDEX(Pat_org!$D$2:$P$484,MATCH(Payments_2020!$G728,Pat_org!$D$2:$D$484,0),Pat_org!K$1)=0,"",(INDEX(Pat_org!$D$2:$P$484,MATCH(Payments_2020!$G728,Pat_org!$D$2:$D$484,0),Pat_org!K$1)))</f>
        <v/>
      </c>
      <c r="O728" s="3" t="str" cm="1">
        <f t="array" ref="O728">IF(INDEX(Pat_org!$D$2:$P$484,MATCH(Payments_2020!$G728,Pat_org!$D$2:$D$484,0),Pat_org!L$1)=0,"",(INDEX(Pat_org!$D$2:$P$484,MATCH(Payments_2020!$G728,Pat_org!$D$2:$D$484,0),Pat_org!L$1)))</f>
        <v>UK</v>
      </c>
      <c r="P728" s="3" t="str" cm="1">
        <f t="array" ref="P728">IF(INDEX(Pat_org!$D$2:$P$484,MATCH(Payments_2020!$G728,Pat_org!$D$2:$D$484,0),Pat_org!M$1)=0,"",(INDEX(Pat_org!$D$2:$P$484,MATCH(Payments_2020!$G728,Pat_org!$D$2:$D$484,0),Pat_org!M$1)))</f>
        <v>https://ukbcg.org/</v>
      </c>
      <c r="Q728" s="3" t="str" cm="1">
        <f t="array" ref="Q728">IFERROR(IF(INDEX(Pat_org!$D$2:$P$484,MATCH(Payments_2020!$G728,Pat_org!$D$2:$D$484,0),Pat_org!N$1)=0,"",(INDEX(Pat_org!$D$2:$P$484,MATCH(Payments_2020!$G728,Pat_org!$D$2:$D$484,0),Pat_org!N$1))),"")</f>
        <v>Not rare</v>
      </c>
      <c r="R728" s="3" t="str" cm="1">
        <f t="array" ref="R728">IF(INDEX(Pat_org!$D$2:$P$484,MATCH(Payments_2020!$G728,Pat_org!$D$2:$D$484,0),Pat_org!O$1)=0,"",(INDEX(Pat_org!$D$2:$P$484,MATCH(Payments_2020!$G728,Pat_org!$D$2:$D$484,0),Pat_org!O$1)))</f>
        <v>Single PO</v>
      </c>
      <c r="S728" s="3" t="str" cm="1">
        <f t="array" ref="S728">IF(INDEX(Pat_org!$D$2:$P$484,MATCH(Payments_2020!$G728,Pat_org!$D$2:$D$484,0),Pat_org!P$1)=0,"",(INDEX(Pat_org!$D$2:$P$484,MATCH(Payments_2020!$G728,Pat_org!$D$2:$D$484,0),Pat_org!P$1)))</f>
        <v/>
      </c>
      <c r="T728" s="3" t="s">
        <v>1247</v>
      </c>
      <c r="U728" s="3" t="s">
        <v>26</v>
      </c>
      <c r="V728" s="1">
        <v>2020</v>
      </c>
      <c r="W728" s="4" t="s">
        <v>27</v>
      </c>
      <c r="X728" s="40" t="str">
        <f t="shared" si="36"/>
        <v>2020GBP</v>
      </c>
      <c r="Y728" s="40">
        <v>15000</v>
      </c>
      <c r="Z728" s="31" cm="1">
        <f t="array" ref="Z728">_xlfn.IFS(X728=GBP_2020,Y728,X728=GBP_2019,Y728*CPI_2019,X728=GBP_2018,Y728*CPI_2018,X728=EUR_2020,Y728*EURGBP_2020,X728=EUR_2019,(Y728*EURGBP_2019)*CPI_2019,X728=EUR_2018,(Y728*EURGBP_2018)*CPI_2018,X728=USD_2020,Y728*USDGBP_2020,X728=USD_2019,(Y728*USDGBP_2019)*CPI_2019,X728=USD_2018,(Y728*USDGBP_2018)*CPI_2018,X728=CHF_2020,Y728*CHFGBP_2020,X728=CHF_2019,(Y728*CHFGBP_2019)*CPI_2019,X728=CHF_2018,(Y728*CHFGBP_2018)*CPI_2018,X728=SEK_2020,Y728*SEKGBP_2020,X728=SEK_2019,(Y728*SEKGBP_2019)*CPI_2019,X728=SEK_2018,(Y728*SEKGBP_2018)*CPI_2018,X728=NKK_2020,Y728*NKKGBP_2020,X728=NKK_2019,(Y728*NKKGBP_2019)*CPI_2019,X728=NKK_2018,(Y728*NKKGBP_2018)*CPI_2018,X728=DKK_2020,Y728*DKKGBP_2020,X728=DKK_2019,(Y728*DKKGBP_2019)*CPI_2019,X728=DKK_2018,(Y728*DKKGBP_2018)*CPI_2018)</f>
        <v>15000</v>
      </c>
      <c r="AA728" s="1">
        <v>1</v>
      </c>
    </row>
    <row r="729" spans="1:27" s="3" customFormat="1" x14ac:dyDescent="0.35">
      <c r="A729" s="3" t="s">
        <v>1193</v>
      </c>
      <c r="B729" s="3" t="str">
        <f t="shared" si="35"/>
        <v>NovartisAllergies</v>
      </c>
      <c r="C729" s="3" t="str">
        <f>IF(INDEX(Comp_interest!$D:$D,MATCH(Payments_2020!$B729,Comp_interest!$C:$C,0))=0,"",INDEX(Comp_interest!$D:$D,MATCH(Payments_2020!$B729,Comp_interest!$C:$C,0)))</f>
        <v>Maybe yes</v>
      </c>
      <c r="D729" s="3" t="str">
        <f>IF(INDEX(Comp_interest!$E:$E,MATCH(Payments_2020!$B729,Comp_interest!$C:$C,0))=0,"",INDEX(Comp_interest!$E:$E,MATCH(Payments_2020!$B729,Comp_interest!$C:$C,0)))</f>
        <v>Annual report</v>
      </c>
      <c r="E729" s="3" t="str">
        <f>IF(INDEX(Comp_interest!$F:$F,MATCH(Payments_2020!$B729,Comp_interest!$C:$C,0))=0,"",INDEX(Comp_interest!$F:$F,MATCH(Payments_2020!$B729,Comp_interest!$C:$C,0)))</f>
        <v>Novartis has drugs for treating severe allergic asthma in its portfolio/pipeline</v>
      </c>
      <c r="F729" s="3" t="s">
        <v>1248</v>
      </c>
      <c r="G729" s="3" t="str">
        <f>INDEX(Pat_org!$B$3:$C$892,MATCH(Payments_2020!F729,Pat_org!$B$3:$B$892,0),2)</f>
        <v>Allergy UK</v>
      </c>
      <c r="H729" s="3" t="str" cm="1">
        <f t="array" ref="H729">IF(INDEX(Pat_org!$D$2:$P$484,MATCH(Payments_2020!$G729,Pat_org!$D$2:$D$484,0),Pat_org!E$1)=0,"",(INDEX(Pat_org!$D$2:$P$484,MATCH(Payments_2020!$G729,Pat_org!$D$2:$D$484,0),Pat_org!E$1)))</f>
        <v>Include</v>
      </c>
      <c r="I729" s="3" cm="1">
        <f t="array" ref="I729">IF(INDEX(Pat_org!$D$2:$P$484,MATCH(Payments_2020!$G729,Pat_org!$D$2:$D$484,0),Pat_org!E$1)=0,"",(INDEX(Pat_org!$D$2:$P$484,MATCH(Payments_2020!$G729,Pat_org!$D$2:$D$484,0),Pat_org!$F$1)))</f>
        <v>0</v>
      </c>
      <c r="J729" s="3" t="str" cm="1">
        <f t="array" ref="J729">IF(INDEX(Pat_org!$D$2:$P$484,MATCH(Payments_2020!$G729,Pat_org!$D$2:$D$484,0),Pat_org!G$1)=0,"",(INDEX(Pat_org!$D$2:$P$484,MATCH(Payments_2020!$G729,Pat_org!$D$2:$D$484,0),Pat_org!G$1)))</f>
        <v>Multipurpose organisation</v>
      </c>
      <c r="K729" s="3" t="str" cm="1">
        <f t="array" ref="K729">IF(INDEX(Pat_org!$D$2:$P$484,MATCH(Payments_2020!$G729,Pat_org!$D$2:$D$484,0),Pat_org!H$1)=0,"",(INDEX(Pat_org!$D$2:$P$484,MATCH(Payments_2020!$G729,Pat_org!$D$2:$D$484,0),Pat_org!H$1)))</f>
        <v>04 Diseases of the immune system  </v>
      </c>
      <c r="L729" s="3" t="str" cm="1">
        <f t="array" ref="L729">IF(INDEX(Pat_org!$D$2:$P$484,MATCH(Payments_2020!$G729,Pat_org!$D$2:$D$484,0),Pat_org!I$1)=0,"",(INDEX(Pat_org!$D$2:$P$484,MATCH(Payments_2020!$G729,Pat_org!$D$2:$D$484,0),Pat_org!I$1)))</f>
        <v>Allergies</v>
      </c>
      <c r="M729" s="3" cm="1">
        <f t="array" ref="M729">IF(INDEX(Pat_org!$D$2:$P$484,MATCH(Payments_2020!$G729,Pat_org!$D$2:$D$484,0),Pat_org!J$1)=0,"",(INDEX(Pat_org!$D$2:$P$484,MATCH(Payments_2020!$G729,Pat_org!$D$2:$D$484,0),Pat_org!J$1)))</f>
        <v>1094231</v>
      </c>
      <c r="N729" s="3" t="str" cm="1">
        <f t="array" ref="N729">IF(INDEX(Pat_org!$D$2:$P$484,MATCH(Payments_2020!$G729,Pat_org!$D$2:$D$484,0),Pat_org!K$1)=0,"",(INDEX(Pat_org!$D$2:$P$484,MATCH(Payments_2020!$G729,Pat_org!$D$2:$D$484,0),Pat_org!K$1)))</f>
        <v/>
      </c>
      <c r="O729" s="3" t="str" cm="1">
        <f t="array" ref="O729">IF(INDEX(Pat_org!$D$2:$P$484,MATCH(Payments_2020!$G729,Pat_org!$D$2:$D$484,0),Pat_org!L$1)=0,"",(INDEX(Pat_org!$D$2:$P$484,MATCH(Payments_2020!$G729,Pat_org!$D$2:$D$484,0),Pat_org!L$1)))</f>
        <v>UK</v>
      </c>
      <c r="P729" s="3" t="str" cm="1">
        <f t="array" ref="P729">IF(INDEX(Pat_org!$D$2:$P$484,MATCH(Payments_2020!$G729,Pat_org!$D$2:$D$484,0),Pat_org!M$1)=0,"",(INDEX(Pat_org!$D$2:$P$484,MATCH(Payments_2020!$G729,Pat_org!$D$2:$D$484,0),Pat_org!M$1)))</f>
        <v>https://www.allergyuk.org/</v>
      </c>
      <c r="Q729" s="3" t="str" cm="1">
        <f t="array" ref="Q729">IFERROR(IF(INDEX(Pat_org!$D$2:$P$484,MATCH(Payments_2020!$G729,Pat_org!$D$2:$D$484,0),Pat_org!N$1)=0,"",(INDEX(Pat_org!$D$2:$P$484,MATCH(Payments_2020!$G729,Pat_org!$D$2:$D$484,0),Pat_org!N$1))),"")</f>
        <v>Not rare</v>
      </c>
      <c r="R729" s="3" t="str" cm="1">
        <f t="array" ref="R729">IF(INDEX(Pat_org!$D$2:$P$484,MATCH(Payments_2020!$G729,Pat_org!$D$2:$D$484,0),Pat_org!O$1)=0,"",(INDEX(Pat_org!$D$2:$P$484,MATCH(Payments_2020!$G729,Pat_org!$D$2:$D$484,0),Pat_org!O$1)))</f>
        <v>Single PO</v>
      </c>
      <c r="S729" s="3" t="str" cm="1">
        <f t="array" ref="S729">IF(INDEX(Pat_org!$D$2:$P$484,MATCH(Payments_2020!$G729,Pat_org!$D$2:$D$484,0),Pat_org!P$1)=0,"",(INDEX(Pat_org!$D$2:$P$484,MATCH(Payments_2020!$G729,Pat_org!$D$2:$D$484,0),Pat_org!P$1)))</f>
        <v/>
      </c>
      <c r="T729" s="3" t="s">
        <v>1249</v>
      </c>
      <c r="U729" s="3" t="s">
        <v>26</v>
      </c>
      <c r="V729" s="1">
        <v>2020</v>
      </c>
      <c r="W729" s="4" t="s">
        <v>27</v>
      </c>
      <c r="X729" s="40" t="str">
        <f t="shared" si="36"/>
        <v>2020GBP</v>
      </c>
      <c r="Y729" s="40">
        <v>1980</v>
      </c>
      <c r="Z729" s="31" cm="1">
        <f t="array" ref="Z729">_xlfn.IFS(X729=GBP_2020,Y729,X729=GBP_2019,Y729*CPI_2019,X729=GBP_2018,Y729*CPI_2018,X729=EUR_2020,Y729*EURGBP_2020,X729=EUR_2019,(Y729*EURGBP_2019)*CPI_2019,X729=EUR_2018,(Y729*EURGBP_2018)*CPI_2018,X729=USD_2020,Y729*USDGBP_2020,X729=USD_2019,(Y729*USDGBP_2019)*CPI_2019,X729=USD_2018,(Y729*USDGBP_2018)*CPI_2018,X729=CHF_2020,Y729*CHFGBP_2020,X729=CHF_2019,(Y729*CHFGBP_2019)*CPI_2019,X729=CHF_2018,(Y729*CHFGBP_2018)*CPI_2018,X729=SEK_2020,Y729*SEKGBP_2020,X729=SEK_2019,(Y729*SEKGBP_2019)*CPI_2019,X729=SEK_2018,(Y729*SEKGBP_2018)*CPI_2018,X729=NKK_2020,Y729*NKKGBP_2020,X729=NKK_2019,(Y729*NKKGBP_2019)*CPI_2019,X729=NKK_2018,(Y729*NKKGBP_2018)*CPI_2018,X729=DKK_2020,Y729*DKKGBP_2020,X729=DKK_2019,(Y729*DKKGBP_2019)*CPI_2019,X729=DKK_2018,(Y729*DKKGBP_2018)*CPI_2018)</f>
        <v>1980</v>
      </c>
      <c r="AA729" s="1">
        <v>1</v>
      </c>
    </row>
    <row r="730" spans="1:27" s="3" customFormat="1" x14ac:dyDescent="0.35">
      <c r="A730" s="3" t="s">
        <v>1193</v>
      </c>
      <c r="B730" s="3" t="str">
        <f t="shared" si="35"/>
        <v>NovartisAsthma, lung disease</v>
      </c>
      <c r="C730" s="3" t="str">
        <f>IF(INDEX(Comp_interest!$D:$D,MATCH(Payments_2020!$B730,Comp_interest!$C:$C,0))=0,"",INDEX(Comp_interest!$D:$D,MATCH(Payments_2020!$B730,Comp_interest!$C:$C,0)))</f>
        <v>Maybe yes</v>
      </c>
      <c r="D730" s="3" t="str">
        <f>IF(INDEX(Comp_interest!$E:$E,MATCH(Payments_2020!$B730,Comp_interest!$C:$C,0))=0,"",INDEX(Comp_interest!$E:$E,MATCH(Payments_2020!$B730,Comp_interest!$C:$C,0)))</f>
        <v>Annual report</v>
      </c>
      <c r="E730" s="3" t="str">
        <f>IF(INDEX(Comp_interest!$F:$F,MATCH(Payments_2020!$B730,Comp_interest!$C:$C,0))=0,"",INDEX(Comp_interest!$F:$F,MATCH(Payments_2020!$B730,Comp_interest!$C:$C,0)))</f>
        <v/>
      </c>
      <c r="F730" s="3" t="s">
        <v>1250</v>
      </c>
      <c r="G730" s="3" t="str">
        <f>INDEX(Pat_org!$B$3:$C$892,MATCH(Payments_2020!F730,Pat_org!$B$3:$B$892,0),2)</f>
        <v>Asthma + Lung UK</v>
      </c>
      <c r="H730" s="3" t="str" cm="1">
        <f t="array" ref="H730">IF(INDEX(Pat_org!$D$2:$P$484,MATCH(Payments_2020!$G730,Pat_org!$D$2:$D$484,0),Pat_org!E$1)=0,"",(INDEX(Pat_org!$D$2:$P$484,MATCH(Payments_2020!$G730,Pat_org!$D$2:$D$484,0),Pat_org!E$1)))</f>
        <v>Include</v>
      </c>
      <c r="I730" s="3" cm="1">
        <f t="array" ref="I730">IF(INDEX(Pat_org!$D$2:$P$484,MATCH(Payments_2020!$G730,Pat_org!$D$2:$D$484,0),Pat_org!E$1)=0,"",(INDEX(Pat_org!$D$2:$P$484,MATCH(Payments_2020!$G730,Pat_org!$D$2:$D$484,0),Pat_org!$F$1)))</f>
        <v>0</v>
      </c>
      <c r="J730" s="3" t="str" cm="1">
        <f t="array" ref="J730">IF(INDEX(Pat_org!$D$2:$P$484,MATCH(Payments_2020!$G730,Pat_org!$D$2:$D$484,0),Pat_org!G$1)=0,"",(INDEX(Pat_org!$D$2:$P$484,MATCH(Payments_2020!$G730,Pat_org!$D$2:$D$484,0),Pat_org!G$1)))</f>
        <v>Multipurpose organisation</v>
      </c>
      <c r="K730" s="3" t="str" cm="1">
        <f t="array" ref="K730">IF(INDEX(Pat_org!$D$2:$P$484,MATCH(Payments_2020!$G730,Pat_org!$D$2:$D$484,0),Pat_org!H$1)=0,"",(INDEX(Pat_org!$D$2:$P$484,MATCH(Payments_2020!$G730,Pat_org!$D$2:$D$484,0),Pat_org!H$1)))</f>
        <v>12 Diseases of the respiratory system  </v>
      </c>
      <c r="L730" s="3" t="str" cm="1">
        <f t="array" ref="L730">IF(INDEX(Pat_org!$D$2:$P$484,MATCH(Payments_2020!$G730,Pat_org!$D$2:$D$484,0),Pat_org!I$1)=0,"",(INDEX(Pat_org!$D$2:$P$484,MATCH(Payments_2020!$G730,Pat_org!$D$2:$D$484,0),Pat_org!I$1)))</f>
        <v>Asthma, lung disease</v>
      </c>
      <c r="M730" s="3" cm="1">
        <f t="array" ref="M730">IF(INDEX(Pat_org!$D$2:$P$484,MATCH(Payments_2020!$G730,Pat_org!$D$2:$D$484,0),Pat_org!J$1)=0,"",(INDEX(Pat_org!$D$2:$P$484,MATCH(Payments_2020!$G730,Pat_org!$D$2:$D$484,0),Pat_org!J$1)))</f>
        <v>326730</v>
      </c>
      <c r="N730" s="3" t="str" cm="1">
        <f t="array" ref="N730">IF(INDEX(Pat_org!$D$2:$P$484,MATCH(Payments_2020!$G730,Pat_org!$D$2:$D$484,0),Pat_org!K$1)=0,"",(INDEX(Pat_org!$D$2:$P$484,MATCH(Payments_2020!$G730,Pat_org!$D$2:$D$484,0),Pat_org!K$1)))</f>
        <v/>
      </c>
      <c r="O730" s="3" t="str" cm="1">
        <f t="array" ref="O730">IF(INDEX(Pat_org!$D$2:$P$484,MATCH(Payments_2020!$G730,Pat_org!$D$2:$D$484,0),Pat_org!L$1)=0,"",(INDEX(Pat_org!$D$2:$P$484,MATCH(Payments_2020!$G730,Pat_org!$D$2:$D$484,0),Pat_org!L$1)))</f>
        <v>UK</v>
      </c>
      <c r="P730" s="3" t="str" cm="1">
        <f t="array" ref="P730">IF(INDEX(Pat_org!$D$2:$P$484,MATCH(Payments_2020!$G730,Pat_org!$D$2:$D$484,0),Pat_org!M$1)=0,"",(INDEX(Pat_org!$D$2:$P$484,MATCH(Payments_2020!$G730,Pat_org!$D$2:$D$484,0),Pat_org!M$1)))</f>
        <v>https://www.asthma.org.uk/</v>
      </c>
      <c r="Q730" s="3" t="str" cm="1">
        <f t="array" ref="Q730">IFERROR(IF(INDEX(Pat_org!$D$2:$P$484,MATCH(Payments_2020!$G730,Pat_org!$D$2:$D$484,0),Pat_org!N$1)=0,"",(INDEX(Pat_org!$D$2:$P$484,MATCH(Payments_2020!$G730,Pat_org!$D$2:$D$484,0),Pat_org!N$1))),"")</f>
        <v>Not rare</v>
      </c>
      <c r="R730" s="3" t="str" cm="1">
        <f t="array" ref="R730">IF(INDEX(Pat_org!$D$2:$P$484,MATCH(Payments_2020!$G730,Pat_org!$D$2:$D$484,0),Pat_org!O$1)=0,"",(INDEX(Pat_org!$D$2:$P$484,MATCH(Payments_2020!$G730,Pat_org!$D$2:$D$484,0),Pat_org!O$1)))</f>
        <v>Single PO</v>
      </c>
      <c r="S730" s="3" t="str" cm="1">
        <f t="array" ref="S730">IF(INDEX(Pat_org!$D$2:$P$484,MATCH(Payments_2020!$G730,Pat_org!$D$2:$D$484,0),Pat_org!P$1)=0,"",(INDEX(Pat_org!$D$2:$P$484,MATCH(Payments_2020!$G730,Pat_org!$D$2:$D$484,0),Pat_org!P$1)))</f>
        <v/>
      </c>
      <c r="T730" s="3" t="s">
        <v>1251</v>
      </c>
      <c r="U730" s="3" t="s">
        <v>26</v>
      </c>
      <c r="V730" s="1">
        <v>2020</v>
      </c>
      <c r="W730" s="4" t="s">
        <v>27</v>
      </c>
      <c r="X730" s="40" t="str">
        <f t="shared" si="36"/>
        <v>2020GBP</v>
      </c>
      <c r="Y730" s="40">
        <v>33500</v>
      </c>
      <c r="Z730" s="31" cm="1">
        <f t="array" ref="Z730">_xlfn.IFS(X730=GBP_2020,Y730,X730=GBP_2019,Y730*CPI_2019,X730=GBP_2018,Y730*CPI_2018,X730=EUR_2020,Y730*EURGBP_2020,X730=EUR_2019,(Y730*EURGBP_2019)*CPI_2019,X730=EUR_2018,(Y730*EURGBP_2018)*CPI_2018,X730=USD_2020,Y730*USDGBP_2020,X730=USD_2019,(Y730*USDGBP_2019)*CPI_2019,X730=USD_2018,(Y730*USDGBP_2018)*CPI_2018,X730=CHF_2020,Y730*CHFGBP_2020,X730=CHF_2019,(Y730*CHFGBP_2019)*CPI_2019,X730=CHF_2018,(Y730*CHFGBP_2018)*CPI_2018,X730=SEK_2020,Y730*SEKGBP_2020,X730=SEK_2019,(Y730*SEKGBP_2019)*CPI_2019,X730=SEK_2018,(Y730*SEKGBP_2018)*CPI_2018,X730=NKK_2020,Y730*NKKGBP_2020,X730=NKK_2019,(Y730*NKKGBP_2019)*CPI_2019,X730=NKK_2018,(Y730*NKKGBP_2018)*CPI_2018,X730=DKK_2020,Y730*DKKGBP_2020,X730=DKK_2019,(Y730*DKKGBP_2019)*CPI_2019,X730=DKK_2018,(Y730*DKKGBP_2018)*CPI_2018)</f>
        <v>33500</v>
      </c>
      <c r="AA730" s="1">
        <v>1</v>
      </c>
    </row>
    <row r="731" spans="1:27" s="3" customFormat="1" x14ac:dyDescent="0.35">
      <c r="A731" s="3" t="s">
        <v>1193</v>
      </c>
      <c r="B731" s="3" t="str">
        <f t="shared" si="35"/>
        <v>NovartisAsthma, lung disease</v>
      </c>
      <c r="C731" s="3" t="str">
        <f>IF(INDEX(Comp_interest!$D:$D,MATCH(Payments_2020!$B731,Comp_interest!$C:$C,0))=0,"",INDEX(Comp_interest!$D:$D,MATCH(Payments_2020!$B731,Comp_interest!$C:$C,0)))</f>
        <v>Maybe yes</v>
      </c>
      <c r="D731" s="3" t="str">
        <f>IF(INDEX(Comp_interest!$E:$E,MATCH(Payments_2020!$B731,Comp_interest!$C:$C,0))=0,"",INDEX(Comp_interest!$E:$E,MATCH(Payments_2020!$B731,Comp_interest!$C:$C,0)))</f>
        <v>Annual report</v>
      </c>
      <c r="E731" s="3" t="str">
        <f>IF(INDEX(Comp_interest!$F:$F,MATCH(Payments_2020!$B731,Comp_interest!$C:$C,0))=0,"",INDEX(Comp_interest!$F:$F,MATCH(Payments_2020!$B731,Comp_interest!$C:$C,0)))</f>
        <v/>
      </c>
      <c r="F731" s="3" t="s">
        <v>1250</v>
      </c>
      <c r="G731" s="3" t="str">
        <f>INDEX(Pat_org!$B$3:$C$892,MATCH(Payments_2020!F731,Pat_org!$B$3:$B$892,0),2)</f>
        <v>Asthma + Lung UK</v>
      </c>
      <c r="H731" s="3" t="str" cm="1">
        <f t="array" ref="H731">IF(INDEX(Pat_org!$D$2:$P$484,MATCH(Payments_2020!$G731,Pat_org!$D$2:$D$484,0),Pat_org!E$1)=0,"",(INDEX(Pat_org!$D$2:$P$484,MATCH(Payments_2020!$G731,Pat_org!$D$2:$D$484,0),Pat_org!E$1)))</f>
        <v>Include</v>
      </c>
      <c r="I731" s="3" cm="1">
        <f t="array" ref="I731">IF(INDEX(Pat_org!$D$2:$P$484,MATCH(Payments_2020!$G731,Pat_org!$D$2:$D$484,0),Pat_org!E$1)=0,"",(INDEX(Pat_org!$D$2:$P$484,MATCH(Payments_2020!$G731,Pat_org!$D$2:$D$484,0),Pat_org!$F$1)))</f>
        <v>0</v>
      </c>
      <c r="J731" s="3" t="str" cm="1">
        <f t="array" ref="J731">IF(INDEX(Pat_org!$D$2:$P$484,MATCH(Payments_2020!$G731,Pat_org!$D$2:$D$484,0),Pat_org!G$1)=0,"",(INDEX(Pat_org!$D$2:$P$484,MATCH(Payments_2020!$G731,Pat_org!$D$2:$D$484,0),Pat_org!G$1)))</f>
        <v>Multipurpose organisation</v>
      </c>
      <c r="K731" s="3" t="str" cm="1">
        <f t="array" ref="K731">IF(INDEX(Pat_org!$D$2:$P$484,MATCH(Payments_2020!$G731,Pat_org!$D$2:$D$484,0),Pat_org!H$1)=0,"",(INDEX(Pat_org!$D$2:$P$484,MATCH(Payments_2020!$G731,Pat_org!$D$2:$D$484,0),Pat_org!H$1)))</f>
        <v>12 Diseases of the respiratory system  </v>
      </c>
      <c r="L731" s="3" t="str" cm="1">
        <f t="array" ref="L731">IF(INDEX(Pat_org!$D$2:$P$484,MATCH(Payments_2020!$G731,Pat_org!$D$2:$D$484,0),Pat_org!I$1)=0,"",(INDEX(Pat_org!$D$2:$P$484,MATCH(Payments_2020!$G731,Pat_org!$D$2:$D$484,0),Pat_org!I$1)))</f>
        <v>Asthma, lung disease</v>
      </c>
      <c r="M731" s="3" cm="1">
        <f t="array" ref="M731">IF(INDEX(Pat_org!$D$2:$P$484,MATCH(Payments_2020!$G731,Pat_org!$D$2:$D$484,0),Pat_org!J$1)=0,"",(INDEX(Pat_org!$D$2:$P$484,MATCH(Payments_2020!$G731,Pat_org!$D$2:$D$484,0),Pat_org!J$1)))</f>
        <v>326730</v>
      </c>
      <c r="N731" s="3" t="str" cm="1">
        <f t="array" ref="N731">IF(INDEX(Pat_org!$D$2:$P$484,MATCH(Payments_2020!$G731,Pat_org!$D$2:$D$484,0),Pat_org!K$1)=0,"",(INDEX(Pat_org!$D$2:$P$484,MATCH(Payments_2020!$G731,Pat_org!$D$2:$D$484,0),Pat_org!K$1)))</f>
        <v/>
      </c>
      <c r="O731" s="3" t="str" cm="1">
        <f t="array" ref="O731">IF(INDEX(Pat_org!$D$2:$P$484,MATCH(Payments_2020!$G731,Pat_org!$D$2:$D$484,0),Pat_org!L$1)=0,"",(INDEX(Pat_org!$D$2:$P$484,MATCH(Payments_2020!$G731,Pat_org!$D$2:$D$484,0),Pat_org!L$1)))</f>
        <v>UK</v>
      </c>
      <c r="P731" s="3" t="str" cm="1">
        <f t="array" ref="P731">IF(INDEX(Pat_org!$D$2:$P$484,MATCH(Payments_2020!$G731,Pat_org!$D$2:$D$484,0),Pat_org!M$1)=0,"",(INDEX(Pat_org!$D$2:$P$484,MATCH(Payments_2020!$G731,Pat_org!$D$2:$D$484,0),Pat_org!M$1)))</f>
        <v>https://www.asthma.org.uk/</v>
      </c>
      <c r="Q731" s="3" t="str" cm="1">
        <f t="array" ref="Q731">IFERROR(IF(INDEX(Pat_org!$D$2:$P$484,MATCH(Payments_2020!$G731,Pat_org!$D$2:$D$484,0),Pat_org!N$1)=0,"",(INDEX(Pat_org!$D$2:$P$484,MATCH(Payments_2020!$G731,Pat_org!$D$2:$D$484,0),Pat_org!N$1))),"")</f>
        <v>Not rare</v>
      </c>
      <c r="R731" s="3" t="str" cm="1">
        <f t="array" ref="R731">IF(INDEX(Pat_org!$D$2:$P$484,MATCH(Payments_2020!$G731,Pat_org!$D$2:$D$484,0),Pat_org!O$1)=0,"",(INDEX(Pat_org!$D$2:$P$484,MATCH(Payments_2020!$G731,Pat_org!$D$2:$D$484,0),Pat_org!O$1)))</f>
        <v>Single PO</v>
      </c>
      <c r="S731" s="3" t="str" cm="1">
        <f t="array" ref="S731">IF(INDEX(Pat_org!$D$2:$P$484,MATCH(Payments_2020!$G731,Pat_org!$D$2:$D$484,0),Pat_org!P$1)=0,"",(INDEX(Pat_org!$D$2:$P$484,MATCH(Payments_2020!$G731,Pat_org!$D$2:$D$484,0),Pat_org!P$1)))</f>
        <v/>
      </c>
      <c r="T731" s="3" t="s">
        <v>1251</v>
      </c>
      <c r="U731" s="3" t="s">
        <v>26</v>
      </c>
      <c r="V731" s="1">
        <v>2020</v>
      </c>
      <c r="W731" s="4" t="s">
        <v>27</v>
      </c>
      <c r="X731" s="40" t="str">
        <f t="shared" si="36"/>
        <v>2020GBP</v>
      </c>
      <c r="Y731" s="40">
        <v>250</v>
      </c>
      <c r="Z731" s="31" cm="1">
        <f t="array" ref="Z731">_xlfn.IFS(X731=GBP_2020,Y731,X731=GBP_2019,Y731*CPI_2019,X731=GBP_2018,Y731*CPI_2018,X731=EUR_2020,Y731*EURGBP_2020,X731=EUR_2019,(Y731*EURGBP_2019)*CPI_2019,X731=EUR_2018,(Y731*EURGBP_2018)*CPI_2018,X731=USD_2020,Y731*USDGBP_2020,X731=USD_2019,(Y731*USDGBP_2019)*CPI_2019,X731=USD_2018,(Y731*USDGBP_2018)*CPI_2018,X731=CHF_2020,Y731*CHFGBP_2020,X731=CHF_2019,(Y731*CHFGBP_2019)*CPI_2019,X731=CHF_2018,(Y731*CHFGBP_2018)*CPI_2018,X731=SEK_2020,Y731*SEKGBP_2020,X731=SEK_2019,(Y731*SEKGBP_2019)*CPI_2019,X731=SEK_2018,(Y731*SEKGBP_2018)*CPI_2018,X731=NKK_2020,Y731*NKKGBP_2020,X731=NKK_2019,(Y731*NKKGBP_2019)*CPI_2019,X731=NKK_2018,(Y731*NKKGBP_2018)*CPI_2018,X731=DKK_2020,Y731*DKKGBP_2020,X731=DKK_2019,(Y731*DKKGBP_2019)*CPI_2019,X731=DKK_2018,(Y731*DKKGBP_2018)*CPI_2018)</f>
        <v>250</v>
      </c>
      <c r="AA731" s="1">
        <v>1</v>
      </c>
    </row>
    <row r="732" spans="1:27" s="3" customFormat="1" x14ac:dyDescent="0.35">
      <c r="A732" s="3" t="s">
        <v>1193</v>
      </c>
      <c r="B732" s="3" t="str">
        <f t="shared" si="35"/>
        <v>NovartisSight loss</v>
      </c>
      <c r="C732" s="3" t="str">
        <f>IF(INDEX(Comp_interest!$D:$D,MATCH(Payments_2020!$B732,Comp_interest!$C:$C,0))=0,"",INDEX(Comp_interest!$D:$D,MATCH(Payments_2020!$B732,Comp_interest!$C:$C,0)))</f>
        <v>Maybe yes</v>
      </c>
      <c r="D732" s="3" t="str">
        <f>IF(INDEX(Comp_interest!$E:$E,MATCH(Payments_2020!$B732,Comp_interest!$C:$C,0))=0,"",INDEX(Comp_interest!$E:$E,MATCH(Payments_2020!$B732,Comp_interest!$C:$C,0)))</f>
        <v>Annual report</v>
      </c>
      <c r="E732" s="3" t="str">
        <f>IF(INDEX(Comp_interest!$F:$F,MATCH(Payments_2020!$B732,Comp_interest!$C:$C,0))=0,"",INDEX(Comp_interest!$F:$F,MATCH(Payments_2020!$B732,Comp_interest!$C:$C,0)))</f>
        <v>Novartis has drugs for treating age-related macular degeneration in its portfolio/pipeline</v>
      </c>
      <c r="F732" s="3" t="s">
        <v>1252</v>
      </c>
      <c r="G732" s="3" t="str">
        <f>INDEX(Pat_org!$B$3:$C$892,MATCH(Payments_2020!F732,Pat_org!$B$3:$B$892,0),2)</f>
        <v>Fight for Sight UK</v>
      </c>
      <c r="H732" s="3" t="str" cm="1">
        <f t="array" ref="H732">IF(INDEX(Pat_org!$D$2:$P$484,MATCH(Payments_2020!$G732,Pat_org!$D$2:$D$484,0),Pat_org!E$1)=0,"",(INDEX(Pat_org!$D$2:$P$484,MATCH(Payments_2020!$G732,Pat_org!$D$2:$D$484,0),Pat_org!E$1)))</f>
        <v>Include</v>
      </c>
      <c r="I732" s="3" cm="1">
        <f t="array" ref="I732">IF(INDEX(Pat_org!$D$2:$P$484,MATCH(Payments_2020!$G732,Pat_org!$D$2:$D$484,0),Pat_org!E$1)=0,"",(INDEX(Pat_org!$D$2:$P$484,MATCH(Payments_2020!$G732,Pat_org!$D$2:$D$484,0),Pat_org!$F$1)))</f>
        <v>0</v>
      </c>
      <c r="J732" s="3" t="str" cm="1">
        <f t="array" ref="J732">IF(INDEX(Pat_org!$D$2:$P$484,MATCH(Payments_2020!$G732,Pat_org!$D$2:$D$484,0),Pat_org!G$1)=0,"",(INDEX(Pat_org!$D$2:$P$484,MATCH(Payments_2020!$G732,Pat_org!$D$2:$D$484,0),Pat_org!G$1)))</f>
        <v>Organisation focused on funding medical research</v>
      </c>
      <c r="K732" s="3" t="str" cm="1">
        <f t="array" ref="K732">IF(INDEX(Pat_org!$D$2:$P$484,MATCH(Payments_2020!$G732,Pat_org!$D$2:$D$484,0),Pat_org!H$1)=0,"",(INDEX(Pat_org!$D$2:$P$484,MATCH(Payments_2020!$G732,Pat_org!$D$2:$D$484,0),Pat_org!H$1)))</f>
        <v>09 Diseases of the visual system  </v>
      </c>
      <c r="L732" s="3" t="str" cm="1">
        <f t="array" ref="L732">IF(INDEX(Pat_org!$D$2:$P$484,MATCH(Payments_2020!$G732,Pat_org!$D$2:$D$484,0),Pat_org!I$1)=0,"",(INDEX(Pat_org!$D$2:$P$484,MATCH(Payments_2020!$G732,Pat_org!$D$2:$D$484,0),Pat_org!I$1)))</f>
        <v>Sight loss</v>
      </c>
      <c r="M732" s="3" cm="1">
        <f t="array" ref="M732">IF(INDEX(Pat_org!$D$2:$P$484,MATCH(Payments_2020!$G732,Pat_org!$D$2:$D$484,0),Pat_org!J$1)=0,"",(INDEX(Pat_org!$D$2:$P$484,MATCH(Payments_2020!$G732,Pat_org!$D$2:$D$484,0),Pat_org!J$1)))</f>
        <v>1111438</v>
      </c>
      <c r="N732" s="3" t="str" cm="1">
        <f t="array" ref="N732">IF(INDEX(Pat_org!$D$2:$P$484,MATCH(Payments_2020!$G732,Pat_org!$D$2:$D$484,0),Pat_org!K$1)=0,"",(INDEX(Pat_org!$D$2:$P$484,MATCH(Payments_2020!$G732,Pat_org!$D$2:$D$484,0),Pat_org!K$1)))</f>
        <v/>
      </c>
      <c r="O732" s="3" t="str" cm="1">
        <f t="array" ref="O732">IF(INDEX(Pat_org!$D$2:$P$484,MATCH(Payments_2020!$G732,Pat_org!$D$2:$D$484,0),Pat_org!L$1)=0,"",(INDEX(Pat_org!$D$2:$P$484,MATCH(Payments_2020!$G732,Pat_org!$D$2:$D$484,0),Pat_org!L$1)))</f>
        <v>UK</v>
      </c>
      <c r="P732" s="3" t="str" cm="1">
        <f t="array" ref="P732">IF(INDEX(Pat_org!$D$2:$P$484,MATCH(Payments_2020!$G732,Pat_org!$D$2:$D$484,0),Pat_org!M$1)=0,"",(INDEX(Pat_org!$D$2:$P$484,MATCH(Payments_2020!$G732,Pat_org!$D$2:$D$484,0),Pat_org!M$1)))</f>
        <v>https://www.fightforsight.org.uk/</v>
      </c>
      <c r="Q732" s="3" t="str" cm="1">
        <f t="array" ref="Q732">IFERROR(IF(INDEX(Pat_org!$D$2:$P$484,MATCH(Payments_2020!$G732,Pat_org!$D$2:$D$484,0),Pat_org!N$1)=0,"",(INDEX(Pat_org!$D$2:$P$484,MATCH(Payments_2020!$G732,Pat_org!$D$2:$D$484,0),Pat_org!N$1))),"")</f>
        <v>Not rare</v>
      </c>
      <c r="R732" s="3" t="str" cm="1">
        <f t="array" ref="R732">IF(INDEX(Pat_org!$D$2:$P$484,MATCH(Payments_2020!$G732,Pat_org!$D$2:$D$484,0),Pat_org!O$1)=0,"",(INDEX(Pat_org!$D$2:$P$484,MATCH(Payments_2020!$G732,Pat_org!$D$2:$D$484,0),Pat_org!O$1)))</f>
        <v>Single PO</v>
      </c>
      <c r="S732" s="3" t="str" cm="1">
        <f t="array" ref="S732">IF(INDEX(Pat_org!$D$2:$P$484,MATCH(Payments_2020!$G732,Pat_org!$D$2:$D$484,0),Pat_org!P$1)=0,"",(INDEX(Pat_org!$D$2:$P$484,MATCH(Payments_2020!$G732,Pat_org!$D$2:$D$484,0),Pat_org!P$1)))</f>
        <v/>
      </c>
      <c r="T732" s="3" t="s">
        <v>1253</v>
      </c>
      <c r="U732" s="3" t="s">
        <v>26</v>
      </c>
      <c r="V732" s="1">
        <v>2020</v>
      </c>
      <c r="W732" s="4" t="s">
        <v>27</v>
      </c>
      <c r="X732" s="40" t="str">
        <f t="shared" si="36"/>
        <v>2020GBP</v>
      </c>
      <c r="Y732" s="40">
        <v>400</v>
      </c>
      <c r="Z732" s="31" cm="1">
        <f t="array" ref="Z732">_xlfn.IFS(X732=GBP_2020,Y732,X732=GBP_2019,Y732*CPI_2019,X732=GBP_2018,Y732*CPI_2018,X732=EUR_2020,Y732*EURGBP_2020,X732=EUR_2019,(Y732*EURGBP_2019)*CPI_2019,X732=EUR_2018,(Y732*EURGBP_2018)*CPI_2018,X732=USD_2020,Y732*USDGBP_2020,X732=USD_2019,(Y732*USDGBP_2019)*CPI_2019,X732=USD_2018,(Y732*USDGBP_2018)*CPI_2018,X732=CHF_2020,Y732*CHFGBP_2020,X732=CHF_2019,(Y732*CHFGBP_2019)*CPI_2019,X732=CHF_2018,(Y732*CHFGBP_2018)*CPI_2018,X732=SEK_2020,Y732*SEKGBP_2020,X732=SEK_2019,(Y732*SEKGBP_2019)*CPI_2019,X732=SEK_2018,(Y732*SEKGBP_2018)*CPI_2018,X732=NKK_2020,Y732*NKKGBP_2020,X732=NKK_2019,(Y732*NKKGBP_2019)*CPI_2019,X732=NKK_2018,(Y732*NKKGBP_2018)*CPI_2018,X732=DKK_2020,Y732*DKKGBP_2020,X732=DKK_2019,(Y732*DKKGBP_2019)*CPI_2019,X732=DKK_2018,(Y732*DKKGBP_2018)*CPI_2018)</f>
        <v>400</v>
      </c>
      <c r="AA732" s="1">
        <v>1</v>
      </c>
    </row>
    <row r="733" spans="1:27" s="3" customFormat="1" x14ac:dyDescent="0.35">
      <c r="A733" s="3" t="s">
        <v>1193</v>
      </c>
      <c r="B733" s="3" t="str">
        <f t="shared" si="35"/>
        <v>NovartisHeart disease</v>
      </c>
      <c r="C733" s="3" t="str">
        <f>IF(INDEX(Comp_interest!$D:$D,MATCH(Payments_2020!$B733,Comp_interest!$C:$C,0))=0,"",INDEX(Comp_interest!$D:$D,MATCH(Payments_2020!$B733,Comp_interest!$C:$C,0)))</f>
        <v>Maybe yes</v>
      </c>
      <c r="D733" s="3" t="str">
        <f>IF(INDEX(Comp_interest!$E:$E,MATCH(Payments_2020!$B733,Comp_interest!$C:$C,0))=0,"",INDEX(Comp_interest!$E:$E,MATCH(Payments_2020!$B733,Comp_interest!$C:$C,0)))</f>
        <v>Annual report</v>
      </c>
      <c r="E733" s="3" t="str">
        <f>IF(INDEX(Comp_interest!$F:$F,MATCH(Payments_2020!$B733,Comp_interest!$C:$C,0))=0,"",INDEX(Comp_interest!$F:$F,MATCH(Payments_2020!$B733,Comp_interest!$C:$C,0)))</f>
        <v>Novartis has drugs for treating ymptomatic chronic heart failure in its portfolio/pipeline</v>
      </c>
      <c r="F733" s="3" t="s">
        <v>1254</v>
      </c>
      <c r="G733" s="3" t="str">
        <f>INDEX(Pat_org!$B$3:$C$892,MATCH(Payments_2020!F733,Pat_org!$B$3:$B$892,0),2)</f>
        <v>British Heart Foundation</v>
      </c>
      <c r="H733" s="3" t="str" cm="1">
        <f t="array" ref="H733">IF(INDEX(Pat_org!$D$2:$P$484,MATCH(Payments_2020!$G733,Pat_org!$D$2:$D$484,0),Pat_org!E$1)=0,"",(INDEX(Pat_org!$D$2:$P$484,MATCH(Payments_2020!$G733,Pat_org!$D$2:$D$484,0),Pat_org!E$1)))</f>
        <v>Include</v>
      </c>
      <c r="I733" s="3" cm="1">
        <f t="array" ref="I733">IF(INDEX(Pat_org!$D$2:$P$484,MATCH(Payments_2020!$G733,Pat_org!$D$2:$D$484,0),Pat_org!E$1)=0,"",(INDEX(Pat_org!$D$2:$P$484,MATCH(Payments_2020!$G733,Pat_org!$D$2:$D$484,0),Pat_org!$F$1)))</f>
        <v>0</v>
      </c>
      <c r="J733" s="3" t="str" cm="1">
        <f t="array" ref="J733">IF(INDEX(Pat_org!$D$2:$P$484,MATCH(Payments_2020!$G733,Pat_org!$D$2:$D$484,0),Pat_org!G$1)=0,"",(INDEX(Pat_org!$D$2:$P$484,MATCH(Payments_2020!$G733,Pat_org!$D$2:$D$484,0),Pat_org!G$1)))</f>
        <v>Organisation focused on funding medical research</v>
      </c>
      <c r="K733" s="3" t="str" cm="1">
        <f t="array" ref="K733">IF(INDEX(Pat_org!$D$2:$P$484,MATCH(Payments_2020!$G733,Pat_org!$D$2:$D$484,0),Pat_org!H$1)=0,"",(INDEX(Pat_org!$D$2:$P$484,MATCH(Payments_2020!$G733,Pat_org!$D$2:$D$484,0),Pat_org!H$1)))</f>
        <v>11 Diseases of the circulatory system  </v>
      </c>
      <c r="L733" s="3" t="str" cm="1">
        <f t="array" ref="L733">IF(INDEX(Pat_org!$D$2:$P$484,MATCH(Payments_2020!$G733,Pat_org!$D$2:$D$484,0),Pat_org!I$1)=0,"",(INDEX(Pat_org!$D$2:$P$484,MATCH(Payments_2020!$G733,Pat_org!$D$2:$D$484,0),Pat_org!I$1)))</f>
        <v>Heart disease</v>
      </c>
      <c r="M733" s="3" cm="1">
        <f t="array" ref="M733">IF(INDEX(Pat_org!$D$2:$P$484,MATCH(Payments_2020!$G733,Pat_org!$D$2:$D$484,0),Pat_org!J$1)=0,"",(INDEX(Pat_org!$D$2:$P$484,MATCH(Payments_2020!$G733,Pat_org!$D$2:$D$484,0),Pat_org!J$1)))</f>
        <v>225971</v>
      </c>
      <c r="N733" s="3" t="str" cm="1">
        <f t="array" ref="N733">IF(INDEX(Pat_org!$D$2:$P$484,MATCH(Payments_2020!$G733,Pat_org!$D$2:$D$484,0),Pat_org!K$1)=0,"",(INDEX(Pat_org!$D$2:$P$484,MATCH(Payments_2020!$G733,Pat_org!$D$2:$D$484,0),Pat_org!K$1)))</f>
        <v/>
      </c>
      <c r="O733" s="3" t="str" cm="1">
        <f t="array" ref="O733">IF(INDEX(Pat_org!$D$2:$P$484,MATCH(Payments_2020!$G733,Pat_org!$D$2:$D$484,0),Pat_org!L$1)=0,"",(INDEX(Pat_org!$D$2:$P$484,MATCH(Payments_2020!$G733,Pat_org!$D$2:$D$484,0),Pat_org!L$1)))</f>
        <v>UK</v>
      </c>
      <c r="P733" s="3" t="str" cm="1">
        <f t="array" ref="P733">IF(INDEX(Pat_org!$D$2:$P$484,MATCH(Payments_2020!$G733,Pat_org!$D$2:$D$484,0),Pat_org!M$1)=0,"",(INDEX(Pat_org!$D$2:$P$484,MATCH(Payments_2020!$G733,Pat_org!$D$2:$D$484,0),Pat_org!M$1)))</f>
        <v>https://www.bhf.org.uk/</v>
      </c>
      <c r="Q733" s="3" t="str" cm="1">
        <f t="array" ref="Q733">IFERROR(IF(INDEX(Pat_org!$D$2:$P$484,MATCH(Payments_2020!$G733,Pat_org!$D$2:$D$484,0),Pat_org!N$1)=0,"",(INDEX(Pat_org!$D$2:$P$484,MATCH(Payments_2020!$G733,Pat_org!$D$2:$D$484,0),Pat_org!N$1))),"")</f>
        <v>Not rare</v>
      </c>
      <c r="R733" s="3" t="str" cm="1">
        <f t="array" ref="R733">IF(INDEX(Pat_org!$D$2:$P$484,MATCH(Payments_2020!$G733,Pat_org!$D$2:$D$484,0),Pat_org!O$1)=0,"",(INDEX(Pat_org!$D$2:$P$484,MATCH(Payments_2020!$G733,Pat_org!$D$2:$D$484,0),Pat_org!O$1)))</f>
        <v>Single PO</v>
      </c>
      <c r="S733" s="3" t="str" cm="1">
        <f t="array" ref="S733">IF(INDEX(Pat_org!$D$2:$P$484,MATCH(Payments_2020!$G733,Pat_org!$D$2:$D$484,0),Pat_org!P$1)=0,"",(INDEX(Pat_org!$D$2:$P$484,MATCH(Payments_2020!$G733,Pat_org!$D$2:$D$484,0),Pat_org!P$1)))</f>
        <v/>
      </c>
      <c r="T733" s="3" t="s">
        <v>1255</v>
      </c>
      <c r="U733" s="3" t="s">
        <v>26</v>
      </c>
      <c r="V733" s="1">
        <v>2020</v>
      </c>
      <c r="W733" s="4" t="s">
        <v>27</v>
      </c>
      <c r="X733" s="40" t="str">
        <f t="shared" si="36"/>
        <v>2020GBP</v>
      </c>
      <c r="Y733" s="40">
        <v>390120</v>
      </c>
      <c r="Z733" s="31" cm="1">
        <f t="array" ref="Z733">_xlfn.IFS(X733=GBP_2020,Y733,X733=GBP_2019,Y733*CPI_2019,X733=GBP_2018,Y733*CPI_2018,X733=EUR_2020,Y733*EURGBP_2020,X733=EUR_2019,(Y733*EURGBP_2019)*CPI_2019,X733=EUR_2018,(Y733*EURGBP_2018)*CPI_2018,X733=USD_2020,Y733*USDGBP_2020,X733=USD_2019,(Y733*USDGBP_2019)*CPI_2019,X733=USD_2018,(Y733*USDGBP_2018)*CPI_2018,X733=CHF_2020,Y733*CHFGBP_2020,X733=CHF_2019,(Y733*CHFGBP_2019)*CPI_2019,X733=CHF_2018,(Y733*CHFGBP_2018)*CPI_2018,X733=SEK_2020,Y733*SEKGBP_2020,X733=SEK_2019,(Y733*SEKGBP_2019)*CPI_2019,X733=SEK_2018,(Y733*SEKGBP_2018)*CPI_2018,X733=NKK_2020,Y733*NKKGBP_2020,X733=NKK_2019,(Y733*NKKGBP_2019)*CPI_2019,X733=NKK_2018,(Y733*NKKGBP_2018)*CPI_2018,X733=DKK_2020,Y733*DKKGBP_2020,X733=DKK_2019,(Y733*DKKGBP_2019)*CPI_2019,X733=DKK_2018,(Y733*DKKGBP_2018)*CPI_2018)</f>
        <v>390120</v>
      </c>
      <c r="AA733" s="1">
        <v>1</v>
      </c>
    </row>
    <row r="734" spans="1:27" s="3" customFormat="1" x14ac:dyDescent="0.35">
      <c r="A734" s="3" t="s">
        <v>1193</v>
      </c>
      <c r="B734" s="3" t="str">
        <f t="shared" si="35"/>
        <v>NovartisSkin disease</v>
      </c>
      <c r="C734" s="3" t="str">
        <f>IF(INDEX(Comp_interest!$D:$D,MATCH(Payments_2020!$B734,Comp_interest!$C:$C,0))=0,"",INDEX(Comp_interest!$D:$D,MATCH(Payments_2020!$B734,Comp_interest!$C:$C,0)))</f>
        <v>Maybe yes</v>
      </c>
      <c r="D734" s="3" t="str">
        <f>IF(INDEX(Comp_interest!$E:$E,MATCH(Payments_2020!$B734,Comp_interest!$C:$C,0))=0,"",INDEX(Comp_interest!$E:$E,MATCH(Payments_2020!$B734,Comp_interest!$C:$C,0)))</f>
        <v>Annual report</v>
      </c>
      <c r="E734" s="3" t="str">
        <f>IF(INDEX(Comp_interest!$F:$F,MATCH(Payments_2020!$B734,Comp_interest!$C:$C,0))=0,"",INDEX(Comp_interest!$F:$F,MATCH(Payments_2020!$B734,Comp_interest!$C:$C,0)))</f>
        <v>Novartis has drugs for treating atopic dermatitis, urticaria and psoriasis  in its portfolio/pipeline</v>
      </c>
      <c r="F734" s="3" t="s">
        <v>1256</v>
      </c>
      <c r="G734" s="3" t="str">
        <f>INDEX(Pat_org!$B$3:$C$892,MATCH(Payments_2020!F734,Pat_org!$B$3:$B$892,0),2)</f>
        <v>British Skin Foundation</v>
      </c>
      <c r="H734" s="3" t="str" cm="1">
        <f t="array" ref="H734">IF(INDEX(Pat_org!$D$2:$P$484,MATCH(Payments_2020!$G734,Pat_org!$D$2:$D$484,0),Pat_org!E$1)=0,"",(INDEX(Pat_org!$D$2:$P$484,MATCH(Payments_2020!$G734,Pat_org!$D$2:$D$484,0),Pat_org!E$1)))</f>
        <v>Include</v>
      </c>
      <c r="I734" s="3" cm="1">
        <f t="array" ref="I734">IF(INDEX(Pat_org!$D$2:$P$484,MATCH(Payments_2020!$G734,Pat_org!$D$2:$D$484,0),Pat_org!E$1)=0,"",(INDEX(Pat_org!$D$2:$P$484,MATCH(Payments_2020!$G734,Pat_org!$D$2:$D$484,0),Pat_org!$F$1)))</f>
        <v>0</v>
      </c>
      <c r="J734" s="3" t="str" cm="1">
        <f t="array" ref="J734">IF(INDEX(Pat_org!$D$2:$P$484,MATCH(Payments_2020!$G734,Pat_org!$D$2:$D$484,0),Pat_org!G$1)=0,"",(INDEX(Pat_org!$D$2:$P$484,MATCH(Payments_2020!$G734,Pat_org!$D$2:$D$484,0),Pat_org!G$1)))</f>
        <v>Organisation focused on funding medical research</v>
      </c>
      <c r="K734" s="3" t="str" cm="1">
        <f t="array" ref="K734">IF(INDEX(Pat_org!$D$2:$P$484,MATCH(Payments_2020!$G734,Pat_org!$D$2:$D$484,0),Pat_org!H$1)=0,"",(INDEX(Pat_org!$D$2:$P$484,MATCH(Payments_2020!$G734,Pat_org!$D$2:$D$484,0),Pat_org!H$1)))</f>
        <v>14 Diseases of the skin  </v>
      </c>
      <c r="L734" s="3" t="str" cm="1">
        <f t="array" ref="L734">IF(INDEX(Pat_org!$D$2:$P$484,MATCH(Payments_2020!$G734,Pat_org!$D$2:$D$484,0),Pat_org!I$1)=0,"",(INDEX(Pat_org!$D$2:$P$484,MATCH(Payments_2020!$G734,Pat_org!$D$2:$D$484,0),Pat_org!I$1)))</f>
        <v>Skin disease</v>
      </c>
      <c r="M734" s="3" cm="1">
        <f t="array" ref="M734">IF(INDEX(Pat_org!$D$2:$P$484,MATCH(Payments_2020!$G734,Pat_org!$D$2:$D$484,0),Pat_org!J$1)=0,"",(INDEX(Pat_org!$D$2:$P$484,MATCH(Payments_2020!$G734,Pat_org!$D$2:$D$484,0),Pat_org!J$1)))</f>
        <v>1171373</v>
      </c>
      <c r="N734" s="3" t="str" cm="1">
        <f t="array" ref="N734">IF(INDEX(Pat_org!$D$2:$P$484,MATCH(Payments_2020!$G734,Pat_org!$D$2:$D$484,0),Pat_org!K$1)=0,"",(INDEX(Pat_org!$D$2:$P$484,MATCH(Payments_2020!$G734,Pat_org!$D$2:$D$484,0),Pat_org!K$1)))</f>
        <v/>
      </c>
      <c r="O734" s="3" t="str" cm="1">
        <f t="array" ref="O734">IF(INDEX(Pat_org!$D$2:$P$484,MATCH(Payments_2020!$G734,Pat_org!$D$2:$D$484,0),Pat_org!L$1)=0,"",(INDEX(Pat_org!$D$2:$P$484,MATCH(Payments_2020!$G734,Pat_org!$D$2:$D$484,0),Pat_org!L$1)))</f>
        <v>UK</v>
      </c>
      <c r="P734" s="3" t="str" cm="1">
        <f t="array" ref="P734">IF(INDEX(Pat_org!$D$2:$P$484,MATCH(Payments_2020!$G734,Pat_org!$D$2:$D$484,0),Pat_org!M$1)=0,"",(INDEX(Pat_org!$D$2:$P$484,MATCH(Payments_2020!$G734,Pat_org!$D$2:$D$484,0),Pat_org!M$1)))</f>
        <v>https://www.britishskinfoundation.org.uk/</v>
      </c>
      <c r="Q734" s="3" t="str" cm="1">
        <f t="array" ref="Q734">IFERROR(IF(INDEX(Pat_org!$D$2:$P$484,MATCH(Payments_2020!$G734,Pat_org!$D$2:$D$484,0),Pat_org!N$1)=0,"",(INDEX(Pat_org!$D$2:$P$484,MATCH(Payments_2020!$G734,Pat_org!$D$2:$D$484,0),Pat_org!N$1))),"")</f>
        <v>Not rare</v>
      </c>
      <c r="R734" s="3" t="str" cm="1">
        <f t="array" ref="R734">IF(INDEX(Pat_org!$D$2:$P$484,MATCH(Payments_2020!$G734,Pat_org!$D$2:$D$484,0),Pat_org!O$1)=0,"",(INDEX(Pat_org!$D$2:$P$484,MATCH(Payments_2020!$G734,Pat_org!$D$2:$D$484,0),Pat_org!O$1)))</f>
        <v>Single PO</v>
      </c>
      <c r="S734" s="3" t="str" cm="1">
        <f t="array" ref="S734">IF(INDEX(Pat_org!$D$2:$P$484,MATCH(Payments_2020!$G734,Pat_org!$D$2:$D$484,0),Pat_org!P$1)=0,"",(INDEX(Pat_org!$D$2:$P$484,MATCH(Payments_2020!$G734,Pat_org!$D$2:$D$484,0),Pat_org!P$1)))</f>
        <v/>
      </c>
      <c r="T734" s="3" t="s">
        <v>1257</v>
      </c>
      <c r="U734" s="3" t="s">
        <v>26</v>
      </c>
      <c r="V734" s="1">
        <v>2020</v>
      </c>
      <c r="W734" s="4" t="s">
        <v>27</v>
      </c>
      <c r="X734" s="40" t="str">
        <f t="shared" si="36"/>
        <v>2020GBP</v>
      </c>
      <c r="Y734" s="40">
        <v>10000</v>
      </c>
      <c r="Z734" s="31" cm="1">
        <f t="array" ref="Z734">_xlfn.IFS(X734=GBP_2020,Y734,X734=GBP_2019,Y734*CPI_2019,X734=GBP_2018,Y734*CPI_2018,X734=EUR_2020,Y734*EURGBP_2020,X734=EUR_2019,(Y734*EURGBP_2019)*CPI_2019,X734=EUR_2018,(Y734*EURGBP_2018)*CPI_2018,X734=USD_2020,Y734*USDGBP_2020,X734=USD_2019,(Y734*USDGBP_2019)*CPI_2019,X734=USD_2018,(Y734*USDGBP_2018)*CPI_2018,X734=CHF_2020,Y734*CHFGBP_2020,X734=CHF_2019,(Y734*CHFGBP_2019)*CPI_2019,X734=CHF_2018,(Y734*CHFGBP_2018)*CPI_2018,X734=SEK_2020,Y734*SEKGBP_2020,X734=SEK_2019,(Y734*SEKGBP_2019)*CPI_2019,X734=SEK_2018,(Y734*SEKGBP_2018)*CPI_2018,X734=NKK_2020,Y734*NKKGBP_2020,X734=NKK_2019,(Y734*NKKGBP_2019)*CPI_2019,X734=NKK_2018,(Y734*NKKGBP_2018)*CPI_2018,X734=DKK_2020,Y734*DKKGBP_2020,X734=DKK_2019,(Y734*DKKGBP_2019)*CPI_2019,X734=DKK_2018,(Y734*DKKGBP_2018)*CPI_2018)</f>
        <v>10000</v>
      </c>
      <c r="AA734" s="1">
        <v>1</v>
      </c>
    </row>
    <row r="735" spans="1:27" s="3" customFormat="1" x14ac:dyDescent="0.35">
      <c r="A735" s="3" t="s">
        <v>1193</v>
      </c>
      <c r="B735" s="3" t="str">
        <f t="shared" si="35"/>
        <v>NovartisCardiomyopathy</v>
      </c>
      <c r="C735" s="3" t="str">
        <f>IF(INDEX(Comp_interest!$D:$D,MATCH(Payments_2020!$B735,Comp_interest!$C:$C,0))=0,"",INDEX(Comp_interest!$D:$D,MATCH(Payments_2020!$B735,Comp_interest!$C:$C,0)))</f>
        <v>Maybe yes</v>
      </c>
      <c r="D735" s="3" t="str">
        <f>IF(INDEX(Comp_interest!$E:$E,MATCH(Payments_2020!$B735,Comp_interest!$C:$C,0))=0,"",INDEX(Comp_interest!$E:$E,MATCH(Payments_2020!$B735,Comp_interest!$C:$C,0)))</f>
        <v>ClinicalTrial.gov</v>
      </c>
      <c r="E735" s="3" t="str">
        <f>IF(INDEX(Comp_interest!$F:$F,MATCH(Payments_2020!$B735,Comp_interest!$C:$C,0))=0,"",INDEX(Comp_interest!$F:$F,MATCH(Payments_2020!$B735,Comp_interest!$C:$C,0)))</f>
        <v>Novartis has drugs for cardiomyopathy in its pipeline</v>
      </c>
      <c r="F735" s="3" t="s">
        <v>1258</v>
      </c>
      <c r="G735" s="3" t="str">
        <f>INDEX(Pat_org!$B$3:$C$892,MATCH(Payments_2020!F735,Pat_org!$B$3:$B$892,0),2)</f>
        <v>Cardiomyopathy UK</v>
      </c>
      <c r="H735" s="3" t="str" cm="1">
        <f t="array" ref="H735">IF(INDEX(Pat_org!$D$2:$P$484,MATCH(Payments_2020!$G735,Pat_org!$D$2:$D$484,0),Pat_org!E$1)=0,"",(INDEX(Pat_org!$D$2:$P$484,MATCH(Payments_2020!$G735,Pat_org!$D$2:$D$484,0),Pat_org!E$1)))</f>
        <v>Include</v>
      </c>
      <c r="I735" s="3" cm="1">
        <f t="array" ref="I735">IF(INDEX(Pat_org!$D$2:$P$484,MATCH(Payments_2020!$G735,Pat_org!$D$2:$D$484,0),Pat_org!E$1)=0,"",(INDEX(Pat_org!$D$2:$P$484,MATCH(Payments_2020!$G735,Pat_org!$D$2:$D$484,0),Pat_org!$F$1)))</f>
        <v>0</v>
      </c>
      <c r="J735" s="3" t="str" cm="1">
        <f t="array" ref="J735">IF(INDEX(Pat_org!$D$2:$P$484,MATCH(Payments_2020!$G735,Pat_org!$D$2:$D$484,0),Pat_org!G$1)=0,"",(INDEX(Pat_org!$D$2:$P$484,MATCH(Payments_2020!$G735,Pat_org!$D$2:$D$484,0),Pat_org!G$1)))</f>
        <v>Multipurpose organisation</v>
      </c>
      <c r="K735" s="3" t="str" cm="1">
        <f t="array" ref="K735">IF(INDEX(Pat_org!$D$2:$P$484,MATCH(Payments_2020!$G735,Pat_org!$D$2:$D$484,0),Pat_org!H$1)=0,"",(INDEX(Pat_org!$D$2:$P$484,MATCH(Payments_2020!$G735,Pat_org!$D$2:$D$484,0),Pat_org!H$1)))</f>
        <v>11 Diseases of the circulatory system  </v>
      </c>
      <c r="L735" s="3" t="str" cm="1">
        <f t="array" ref="L735">IF(INDEX(Pat_org!$D$2:$P$484,MATCH(Payments_2020!$G735,Pat_org!$D$2:$D$484,0),Pat_org!I$1)=0,"",(INDEX(Pat_org!$D$2:$P$484,MATCH(Payments_2020!$G735,Pat_org!$D$2:$D$484,0),Pat_org!I$1)))</f>
        <v>Cardiomyopathy</v>
      </c>
      <c r="M735" s="3" cm="1">
        <f t="array" ref="M735">IF(INDEX(Pat_org!$D$2:$P$484,MATCH(Payments_2020!$G735,Pat_org!$D$2:$D$484,0),Pat_org!J$1)=0,"",(INDEX(Pat_org!$D$2:$P$484,MATCH(Payments_2020!$G735,Pat_org!$D$2:$D$484,0),Pat_org!J$1)))</f>
        <v>1164263</v>
      </c>
      <c r="N735" s="3" t="str" cm="1">
        <f t="array" ref="N735">IF(INDEX(Pat_org!$D$2:$P$484,MATCH(Payments_2020!$G735,Pat_org!$D$2:$D$484,0),Pat_org!K$1)=0,"",(INDEX(Pat_org!$D$2:$P$484,MATCH(Payments_2020!$G735,Pat_org!$D$2:$D$484,0),Pat_org!K$1)))</f>
        <v/>
      </c>
      <c r="O735" s="3" t="str" cm="1">
        <f t="array" ref="O735">IF(INDEX(Pat_org!$D$2:$P$484,MATCH(Payments_2020!$G735,Pat_org!$D$2:$D$484,0),Pat_org!L$1)=0,"",(INDEX(Pat_org!$D$2:$P$484,MATCH(Payments_2020!$G735,Pat_org!$D$2:$D$484,0),Pat_org!L$1)))</f>
        <v>UK</v>
      </c>
      <c r="P735" s="3" t="str" cm="1">
        <f t="array" ref="P735">IF(INDEX(Pat_org!$D$2:$P$484,MATCH(Payments_2020!$G735,Pat_org!$D$2:$D$484,0),Pat_org!M$1)=0,"",(INDEX(Pat_org!$D$2:$P$484,MATCH(Payments_2020!$G735,Pat_org!$D$2:$D$484,0),Pat_org!M$1)))</f>
        <v>https://www.cardiomyopathy.org/</v>
      </c>
      <c r="Q735" s="3" t="str" cm="1">
        <f t="array" ref="Q735">IFERROR(IF(INDEX(Pat_org!$D$2:$P$484,MATCH(Payments_2020!$G735,Pat_org!$D$2:$D$484,0),Pat_org!N$1)=0,"",(INDEX(Pat_org!$D$2:$P$484,MATCH(Payments_2020!$G735,Pat_org!$D$2:$D$484,0),Pat_org!N$1))),"")</f>
        <v>Not rare</v>
      </c>
      <c r="R735" s="3" t="str" cm="1">
        <f t="array" ref="R735">IF(INDEX(Pat_org!$D$2:$P$484,MATCH(Payments_2020!$G735,Pat_org!$D$2:$D$484,0),Pat_org!O$1)=0,"",(INDEX(Pat_org!$D$2:$P$484,MATCH(Payments_2020!$G735,Pat_org!$D$2:$D$484,0),Pat_org!O$1)))</f>
        <v>Single PO</v>
      </c>
      <c r="S735" s="3" t="str" cm="1">
        <f t="array" ref="S735">IF(INDEX(Pat_org!$D$2:$P$484,MATCH(Payments_2020!$G735,Pat_org!$D$2:$D$484,0),Pat_org!P$1)=0,"",(INDEX(Pat_org!$D$2:$P$484,MATCH(Payments_2020!$G735,Pat_org!$D$2:$D$484,0),Pat_org!P$1)))</f>
        <v/>
      </c>
      <c r="T735" s="3" t="s">
        <v>1223</v>
      </c>
      <c r="U735" s="3" t="s">
        <v>26</v>
      </c>
      <c r="V735" s="1">
        <v>2020</v>
      </c>
      <c r="W735" s="4" t="s">
        <v>27</v>
      </c>
      <c r="X735" s="40" t="str">
        <f t="shared" si="36"/>
        <v>2020GBP</v>
      </c>
      <c r="Y735" s="40">
        <v>18700</v>
      </c>
      <c r="Z735" s="31" cm="1">
        <f t="array" ref="Z735">_xlfn.IFS(X735=GBP_2020,Y735,X735=GBP_2019,Y735*CPI_2019,X735=GBP_2018,Y735*CPI_2018,X735=EUR_2020,Y735*EURGBP_2020,X735=EUR_2019,(Y735*EURGBP_2019)*CPI_2019,X735=EUR_2018,(Y735*EURGBP_2018)*CPI_2018,X735=USD_2020,Y735*USDGBP_2020,X735=USD_2019,(Y735*USDGBP_2019)*CPI_2019,X735=USD_2018,(Y735*USDGBP_2018)*CPI_2018,X735=CHF_2020,Y735*CHFGBP_2020,X735=CHF_2019,(Y735*CHFGBP_2019)*CPI_2019,X735=CHF_2018,(Y735*CHFGBP_2018)*CPI_2018,X735=SEK_2020,Y735*SEKGBP_2020,X735=SEK_2019,(Y735*SEKGBP_2019)*CPI_2019,X735=SEK_2018,(Y735*SEKGBP_2018)*CPI_2018,X735=NKK_2020,Y735*NKKGBP_2020,X735=NKK_2019,(Y735*NKKGBP_2019)*CPI_2019,X735=NKK_2018,(Y735*NKKGBP_2018)*CPI_2018,X735=DKK_2020,Y735*DKKGBP_2020,X735=DKK_2019,(Y735*DKKGBP_2019)*CPI_2019,X735=DKK_2018,(Y735*DKKGBP_2018)*CPI_2018)</f>
        <v>18700</v>
      </c>
      <c r="AA735" s="1">
        <v>1</v>
      </c>
    </row>
    <row r="736" spans="1:27" s="3" customFormat="1" x14ac:dyDescent="0.35">
      <c r="A736" s="3" t="s">
        <v>1193</v>
      </c>
      <c r="B736" s="3" t="str">
        <f t="shared" si="35"/>
        <v>NovartisSight loss</v>
      </c>
      <c r="C736" s="3" t="str">
        <f>IF(INDEX(Comp_interest!$D:$D,MATCH(Payments_2020!$B736,Comp_interest!$C:$C,0))=0,"",INDEX(Comp_interest!$D:$D,MATCH(Payments_2020!$B736,Comp_interest!$C:$C,0)))</f>
        <v>Maybe yes</v>
      </c>
      <c r="D736" s="3" t="str">
        <f>IF(INDEX(Comp_interest!$E:$E,MATCH(Payments_2020!$B736,Comp_interest!$C:$C,0))=0,"",INDEX(Comp_interest!$E:$E,MATCH(Payments_2020!$B736,Comp_interest!$C:$C,0)))</f>
        <v>Annual report</v>
      </c>
      <c r="E736" s="3" t="str">
        <f>IF(INDEX(Comp_interest!$F:$F,MATCH(Payments_2020!$B736,Comp_interest!$C:$C,0))=0,"",INDEX(Comp_interest!$F:$F,MATCH(Payments_2020!$B736,Comp_interest!$C:$C,0)))</f>
        <v>Novartis has drugs for treating age-related macular degeneration in its portfolio/pipeline</v>
      </c>
      <c r="F736" s="3" t="s">
        <v>1252</v>
      </c>
      <c r="G736" s="3" t="str">
        <f>INDEX(Pat_org!$B$3:$C$892,MATCH(Payments_2020!F736,Pat_org!$B$3:$B$892,0),2)</f>
        <v>Fight for Sight UK</v>
      </c>
      <c r="H736" s="3" t="str" cm="1">
        <f t="array" ref="H736">IF(INDEX(Pat_org!$D$2:$P$484,MATCH(Payments_2020!$G736,Pat_org!$D$2:$D$484,0),Pat_org!E$1)=0,"",(INDEX(Pat_org!$D$2:$P$484,MATCH(Payments_2020!$G736,Pat_org!$D$2:$D$484,0),Pat_org!E$1)))</f>
        <v>Include</v>
      </c>
      <c r="I736" s="3" cm="1">
        <f t="array" ref="I736">IF(INDEX(Pat_org!$D$2:$P$484,MATCH(Payments_2020!$G736,Pat_org!$D$2:$D$484,0),Pat_org!E$1)=0,"",(INDEX(Pat_org!$D$2:$P$484,MATCH(Payments_2020!$G736,Pat_org!$D$2:$D$484,0),Pat_org!$F$1)))</f>
        <v>0</v>
      </c>
      <c r="J736" s="3" t="str" cm="1">
        <f t="array" ref="J736">IF(INDEX(Pat_org!$D$2:$P$484,MATCH(Payments_2020!$G736,Pat_org!$D$2:$D$484,0),Pat_org!G$1)=0,"",(INDEX(Pat_org!$D$2:$P$484,MATCH(Payments_2020!$G736,Pat_org!$D$2:$D$484,0),Pat_org!G$1)))</f>
        <v>Organisation focused on funding medical research</v>
      </c>
      <c r="K736" s="3" t="str" cm="1">
        <f t="array" ref="K736">IF(INDEX(Pat_org!$D$2:$P$484,MATCH(Payments_2020!$G736,Pat_org!$D$2:$D$484,0),Pat_org!H$1)=0,"",(INDEX(Pat_org!$D$2:$P$484,MATCH(Payments_2020!$G736,Pat_org!$D$2:$D$484,0),Pat_org!H$1)))</f>
        <v>09 Diseases of the visual system  </v>
      </c>
      <c r="L736" s="3" t="str" cm="1">
        <f t="array" ref="L736">IF(INDEX(Pat_org!$D$2:$P$484,MATCH(Payments_2020!$G736,Pat_org!$D$2:$D$484,0),Pat_org!I$1)=0,"",(INDEX(Pat_org!$D$2:$P$484,MATCH(Payments_2020!$G736,Pat_org!$D$2:$D$484,0),Pat_org!I$1)))</f>
        <v>Sight loss</v>
      </c>
      <c r="M736" s="3" cm="1">
        <f t="array" ref="M736">IF(INDEX(Pat_org!$D$2:$P$484,MATCH(Payments_2020!$G736,Pat_org!$D$2:$D$484,0),Pat_org!J$1)=0,"",(INDEX(Pat_org!$D$2:$P$484,MATCH(Payments_2020!$G736,Pat_org!$D$2:$D$484,0),Pat_org!J$1)))</f>
        <v>1111438</v>
      </c>
      <c r="N736" s="3" t="str" cm="1">
        <f t="array" ref="N736">IF(INDEX(Pat_org!$D$2:$P$484,MATCH(Payments_2020!$G736,Pat_org!$D$2:$D$484,0),Pat_org!K$1)=0,"",(INDEX(Pat_org!$D$2:$P$484,MATCH(Payments_2020!$G736,Pat_org!$D$2:$D$484,0),Pat_org!K$1)))</f>
        <v/>
      </c>
      <c r="O736" s="3" t="str" cm="1">
        <f t="array" ref="O736">IF(INDEX(Pat_org!$D$2:$P$484,MATCH(Payments_2020!$G736,Pat_org!$D$2:$D$484,0),Pat_org!L$1)=0,"",(INDEX(Pat_org!$D$2:$P$484,MATCH(Payments_2020!$G736,Pat_org!$D$2:$D$484,0),Pat_org!L$1)))</f>
        <v>UK</v>
      </c>
      <c r="P736" s="3" t="str" cm="1">
        <f t="array" ref="P736">IF(INDEX(Pat_org!$D$2:$P$484,MATCH(Payments_2020!$G736,Pat_org!$D$2:$D$484,0),Pat_org!M$1)=0,"",(INDEX(Pat_org!$D$2:$P$484,MATCH(Payments_2020!$G736,Pat_org!$D$2:$D$484,0),Pat_org!M$1)))</f>
        <v>https://www.fightforsight.org.uk/</v>
      </c>
      <c r="Q736" s="3" t="str" cm="1">
        <f t="array" ref="Q736">IFERROR(IF(INDEX(Pat_org!$D$2:$P$484,MATCH(Payments_2020!$G736,Pat_org!$D$2:$D$484,0),Pat_org!N$1)=0,"",(INDEX(Pat_org!$D$2:$P$484,MATCH(Payments_2020!$G736,Pat_org!$D$2:$D$484,0),Pat_org!N$1))),"")</f>
        <v>Not rare</v>
      </c>
      <c r="R736" s="3" t="str" cm="1">
        <f t="array" ref="R736">IF(INDEX(Pat_org!$D$2:$P$484,MATCH(Payments_2020!$G736,Pat_org!$D$2:$D$484,0),Pat_org!O$1)=0,"",(INDEX(Pat_org!$D$2:$P$484,MATCH(Payments_2020!$G736,Pat_org!$D$2:$D$484,0),Pat_org!O$1)))</f>
        <v>Single PO</v>
      </c>
      <c r="S736" s="3" t="str" cm="1">
        <f t="array" ref="S736">IF(INDEX(Pat_org!$D$2:$P$484,MATCH(Payments_2020!$G736,Pat_org!$D$2:$D$484,0),Pat_org!P$1)=0,"",(INDEX(Pat_org!$D$2:$P$484,MATCH(Payments_2020!$G736,Pat_org!$D$2:$D$484,0),Pat_org!P$1)))</f>
        <v/>
      </c>
      <c r="T736" s="3" t="s">
        <v>1259</v>
      </c>
      <c r="U736" s="3" t="s">
        <v>26</v>
      </c>
      <c r="V736" s="1">
        <v>2020</v>
      </c>
      <c r="W736" s="4" t="s">
        <v>27</v>
      </c>
      <c r="X736" s="40" t="str">
        <f t="shared" si="36"/>
        <v>2020GBP</v>
      </c>
      <c r="Y736" s="40">
        <v>50000</v>
      </c>
      <c r="Z736" s="31" cm="1">
        <f t="array" ref="Z736">_xlfn.IFS(X736=GBP_2020,Y736,X736=GBP_2019,Y736*CPI_2019,X736=GBP_2018,Y736*CPI_2018,X736=EUR_2020,Y736*EURGBP_2020,X736=EUR_2019,(Y736*EURGBP_2019)*CPI_2019,X736=EUR_2018,(Y736*EURGBP_2018)*CPI_2018,X736=USD_2020,Y736*USDGBP_2020,X736=USD_2019,(Y736*USDGBP_2019)*CPI_2019,X736=USD_2018,(Y736*USDGBP_2018)*CPI_2018,X736=CHF_2020,Y736*CHFGBP_2020,X736=CHF_2019,(Y736*CHFGBP_2019)*CPI_2019,X736=CHF_2018,(Y736*CHFGBP_2018)*CPI_2018,X736=SEK_2020,Y736*SEKGBP_2020,X736=SEK_2019,(Y736*SEKGBP_2019)*CPI_2019,X736=SEK_2018,(Y736*SEKGBP_2018)*CPI_2018,X736=NKK_2020,Y736*NKKGBP_2020,X736=NKK_2019,(Y736*NKKGBP_2019)*CPI_2019,X736=NKK_2018,(Y736*NKKGBP_2018)*CPI_2018,X736=DKK_2020,Y736*DKKGBP_2020,X736=DKK_2019,(Y736*DKKGBP_2019)*CPI_2019,X736=DKK_2018,(Y736*DKKGBP_2018)*CPI_2018)</f>
        <v>50000</v>
      </c>
      <c r="AA736" s="1">
        <v>1</v>
      </c>
    </row>
    <row r="737" spans="1:27" s="3" customFormat="1" x14ac:dyDescent="0.35">
      <c r="A737" s="3" t="s">
        <v>1193</v>
      </c>
      <c r="B737" s="3" t="str">
        <f t="shared" si="35"/>
        <v>NovartisMacular disease</v>
      </c>
      <c r="C737" s="3" t="str">
        <f>IF(INDEX(Comp_interest!$D:$D,MATCH(Payments_2020!$B737,Comp_interest!$C:$C,0))=0,"",INDEX(Comp_interest!$D:$D,MATCH(Payments_2020!$B737,Comp_interest!$C:$C,0)))</f>
        <v>Definitely yes</v>
      </c>
      <c r="D737" s="3" t="str">
        <f>IF(INDEX(Comp_interest!$E:$E,MATCH(Payments_2020!$B737,Comp_interest!$C:$C,0))=0,"",INDEX(Comp_interest!$E:$E,MATCH(Payments_2020!$B737,Comp_interest!$C:$C,0)))</f>
        <v>Annual report</v>
      </c>
      <c r="E737" s="3" t="str">
        <f>IF(INDEX(Comp_interest!$F:$F,MATCH(Payments_2020!$B737,Comp_interest!$C:$C,0))=0,"",INDEX(Comp_interest!$F:$F,MATCH(Payments_2020!$B737,Comp_interest!$C:$C,0)))</f>
        <v/>
      </c>
      <c r="F737" s="3" t="s">
        <v>1260</v>
      </c>
      <c r="G737" s="3" t="str">
        <f>INDEX(Pat_org!$B$3:$C$892,MATCH(Payments_2020!F737,Pat_org!$B$3:$B$892,0),2)</f>
        <v>Macular Society</v>
      </c>
      <c r="H737" s="3" t="str" cm="1">
        <f t="array" ref="H737">IF(INDEX(Pat_org!$D$2:$P$484,MATCH(Payments_2020!$G737,Pat_org!$D$2:$D$484,0),Pat_org!E$1)=0,"",(INDEX(Pat_org!$D$2:$P$484,MATCH(Payments_2020!$G737,Pat_org!$D$2:$D$484,0),Pat_org!E$1)))</f>
        <v>Include</v>
      </c>
      <c r="I737" s="3" cm="1">
        <f t="array" ref="I737">IF(INDEX(Pat_org!$D$2:$P$484,MATCH(Payments_2020!$G737,Pat_org!$D$2:$D$484,0),Pat_org!E$1)=0,"",(INDEX(Pat_org!$D$2:$P$484,MATCH(Payments_2020!$G737,Pat_org!$D$2:$D$484,0),Pat_org!$F$1)))</f>
        <v>0</v>
      </c>
      <c r="J737" s="3" t="str" cm="1">
        <f t="array" ref="J737">IF(INDEX(Pat_org!$D$2:$P$484,MATCH(Payments_2020!$G737,Pat_org!$D$2:$D$484,0),Pat_org!G$1)=0,"",(INDEX(Pat_org!$D$2:$P$484,MATCH(Payments_2020!$G737,Pat_org!$D$2:$D$484,0),Pat_org!G$1)))</f>
        <v>Organisation focused on funding medical research</v>
      </c>
      <c r="K737" s="3" t="str" cm="1">
        <f t="array" ref="K737">IF(INDEX(Pat_org!$D$2:$P$484,MATCH(Payments_2020!$G737,Pat_org!$D$2:$D$484,0),Pat_org!H$1)=0,"",(INDEX(Pat_org!$D$2:$P$484,MATCH(Payments_2020!$G737,Pat_org!$D$2:$D$484,0),Pat_org!H$1)))</f>
        <v>09 Diseases of the visual system  </v>
      </c>
      <c r="L737" s="3" t="str" cm="1">
        <f t="array" ref="L737">IF(INDEX(Pat_org!$D$2:$P$484,MATCH(Payments_2020!$G737,Pat_org!$D$2:$D$484,0),Pat_org!I$1)=0,"",(INDEX(Pat_org!$D$2:$P$484,MATCH(Payments_2020!$G737,Pat_org!$D$2:$D$484,0),Pat_org!I$1)))</f>
        <v>Macular disease</v>
      </c>
      <c r="M737" s="3" cm="1">
        <f t="array" ref="M737">IF(INDEX(Pat_org!$D$2:$P$484,MATCH(Payments_2020!$G737,Pat_org!$D$2:$D$484,0),Pat_org!J$1)=0,"",(INDEX(Pat_org!$D$2:$P$484,MATCH(Payments_2020!$G737,Pat_org!$D$2:$D$484,0),Pat_org!J$1)))</f>
        <v>2177039</v>
      </c>
      <c r="N737" s="3" t="str" cm="1">
        <f t="array" ref="N737">IF(INDEX(Pat_org!$D$2:$P$484,MATCH(Payments_2020!$G737,Pat_org!$D$2:$D$484,0),Pat_org!K$1)=0,"",(INDEX(Pat_org!$D$2:$P$484,MATCH(Payments_2020!$G737,Pat_org!$D$2:$D$484,0),Pat_org!K$1)))</f>
        <v/>
      </c>
      <c r="O737" s="3" t="str" cm="1">
        <f t="array" ref="O737">IF(INDEX(Pat_org!$D$2:$P$484,MATCH(Payments_2020!$G737,Pat_org!$D$2:$D$484,0),Pat_org!L$1)=0,"",(INDEX(Pat_org!$D$2:$P$484,MATCH(Payments_2020!$G737,Pat_org!$D$2:$D$484,0),Pat_org!L$1)))</f>
        <v>UK</v>
      </c>
      <c r="P737" s="3" t="str" cm="1">
        <f t="array" ref="P737">IF(INDEX(Pat_org!$D$2:$P$484,MATCH(Payments_2020!$G737,Pat_org!$D$2:$D$484,0),Pat_org!M$1)=0,"",(INDEX(Pat_org!$D$2:$P$484,MATCH(Payments_2020!$G737,Pat_org!$D$2:$D$484,0),Pat_org!M$1)))</f>
        <v>https://www.macularsociety.org/</v>
      </c>
      <c r="Q737" s="3" t="str" cm="1">
        <f t="array" ref="Q737">IFERROR(IF(INDEX(Pat_org!$D$2:$P$484,MATCH(Payments_2020!$G737,Pat_org!$D$2:$D$484,0),Pat_org!N$1)=0,"",(INDEX(Pat_org!$D$2:$P$484,MATCH(Payments_2020!$G737,Pat_org!$D$2:$D$484,0),Pat_org!N$1))),"")</f>
        <v>Not rare</v>
      </c>
      <c r="R737" s="3" t="str" cm="1">
        <f t="array" ref="R737">IF(INDEX(Pat_org!$D$2:$P$484,MATCH(Payments_2020!$G737,Pat_org!$D$2:$D$484,0),Pat_org!O$1)=0,"",(INDEX(Pat_org!$D$2:$P$484,MATCH(Payments_2020!$G737,Pat_org!$D$2:$D$484,0),Pat_org!O$1)))</f>
        <v>Single PO</v>
      </c>
      <c r="S737" s="3" t="str" cm="1">
        <f t="array" ref="S737">IF(INDEX(Pat_org!$D$2:$P$484,MATCH(Payments_2020!$G737,Pat_org!$D$2:$D$484,0),Pat_org!P$1)=0,"",(INDEX(Pat_org!$D$2:$P$484,MATCH(Payments_2020!$G737,Pat_org!$D$2:$D$484,0),Pat_org!P$1)))</f>
        <v/>
      </c>
      <c r="T737" s="3" t="s">
        <v>1207</v>
      </c>
      <c r="U737" s="3" t="s">
        <v>26</v>
      </c>
      <c r="V737" s="1">
        <v>2020</v>
      </c>
      <c r="W737" s="4" t="s">
        <v>27</v>
      </c>
      <c r="X737" s="40" t="str">
        <f t="shared" si="36"/>
        <v>2020GBP</v>
      </c>
      <c r="Y737" s="40">
        <v>26666</v>
      </c>
      <c r="Z737" s="31" cm="1">
        <f t="array" ref="Z737">_xlfn.IFS(X737=GBP_2020,Y737,X737=GBP_2019,Y737*CPI_2019,X737=GBP_2018,Y737*CPI_2018,X737=EUR_2020,Y737*EURGBP_2020,X737=EUR_2019,(Y737*EURGBP_2019)*CPI_2019,X737=EUR_2018,(Y737*EURGBP_2018)*CPI_2018,X737=USD_2020,Y737*USDGBP_2020,X737=USD_2019,(Y737*USDGBP_2019)*CPI_2019,X737=USD_2018,(Y737*USDGBP_2018)*CPI_2018,X737=CHF_2020,Y737*CHFGBP_2020,X737=CHF_2019,(Y737*CHFGBP_2019)*CPI_2019,X737=CHF_2018,(Y737*CHFGBP_2018)*CPI_2018,X737=SEK_2020,Y737*SEKGBP_2020,X737=SEK_2019,(Y737*SEKGBP_2019)*CPI_2019,X737=SEK_2018,(Y737*SEKGBP_2018)*CPI_2018,X737=NKK_2020,Y737*NKKGBP_2020,X737=NKK_2019,(Y737*NKKGBP_2019)*CPI_2019,X737=NKK_2018,(Y737*NKKGBP_2018)*CPI_2018,X737=DKK_2020,Y737*DKKGBP_2020,X737=DKK_2019,(Y737*DKKGBP_2019)*CPI_2019,X737=DKK_2018,(Y737*DKKGBP_2018)*CPI_2018)</f>
        <v>26666</v>
      </c>
      <c r="AA737" s="1">
        <v>1</v>
      </c>
    </row>
    <row r="738" spans="1:27" s="3" customFormat="1" x14ac:dyDescent="0.35">
      <c r="A738" s="3" t="s">
        <v>1193</v>
      </c>
      <c r="B738" s="3" t="str">
        <f t="shared" si="35"/>
        <v>NovartisMacular disease</v>
      </c>
      <c r="C738" s="3" t="str">
        <f>IF(INDEX(Comp_interest!$D:$D,MATCH(Payments_2020!$B738,Comp_interest!$C:$C,0))=0,"",INDEX(Comp_interest!$D:$D,MATCH(Payments_2020!$B738,Comp_interest!$C:$C,0)))</f>
        <v>Definitely yes</v>
      </c>
      <c r="D738" s="3" t="str">
        <f>IF(INDEX(Comp_interest!$E:$E,MATCH(Payments_2020!$B738,Comp_interest!$C:$C,0))=0,"",INDEX(Comp_interest!$E:$E,MATCH(Payments_2020!$B738,Comp_interest!$C:$C,0)))</f>
        <v>Annual report</v>
      </c>
      <c r="E738" s="3" t="str">
        <f>IF(INDEX(Comp_interest!$F:$F,MATCH(Payments_2020!$B738,Comp_interest!$C:$C,0))=0,"",INDEX(Comp_interest!$F:$F,MATCH(Payments_2020!$B738,Comp_interest!$C:$C,0)))</f>
        <v/>
      </c>
      <c r="F738" s="3" t="s">
        <v>1260</v>
      </c>
      <c r="G738" s="3" t="str">
        <f>INDEX(Pat_org!$B$3:$C$892,MATCH(Payments_2020!F738,Pat_org!$B$3:$B$892,0),2)</f>
        <v>Macular Society</v>
      </c>
      <c r="H738" s="3" t="str" cm="1">
        <f t="array" ref="H738">IF(INDEX(Pat_org!$D$2:$P$484,MATCH(Payments_2020!$G738,Pat_org!$D$2:$D$484,0),Pat_org!E$1)=0,"",(INDEX(Pat_org!$D$2:$P$484,MATCH(Payments_2020!$G738,Pat_org!$D$2:$D$484,0),Pat_org!E$1)))</f>
        <v>Include</v>
      </c>
      <c r="I738" s="3" cm="1">
        <f t="array" ref="I738">IF(INDEX(Pat_org!$D$2:$P$484,MATCH(Payments_2020!$G738,Pat_org!$D$2:$D$484,0),Pat_org!E$1)=0,"",(INDEX(Pat_org!$D$2:$P$484,MATCH(Payments_2020!$G738,Pat_org!$D$2:$D$484,0),Pat_org!$F$1)))</f>
        <v>0</v>
      </c>
      <c r="J738" s="3" t="str" cm="1">
        <f t="array" ref="J738">IF(INDEX(Pat_org!$D$2:$P$484,MATCH(Payments_2020!$G738,Pat_org!$D$2:$D$484,0),Pat_org!G$1)=0,"",(INDEX(Pat_org!$D$2:$P$484,MATCH(Payments_2020!$G738,Pat_org!$D$2:$D$484,0),Pat_org!G$1)))</f>
        <v>Organisation focused on funding medical research</v>
      </c>
      <c r="K738" s="3" t="str" cm="1">
        <f t="array" ref="K738">IF(INDEX(Pat_org!$D$2:$P$484,MATCH(Payments_2020!$G738,Pat_org!$D$2:$D$484,0),Pat_org!H$1)=0,"",(INDEX(Pat_org!$D$2:$P$484,MATCH(Payments_2020!$G738,Pat_org!$D$2:$D$484,0),Pat_org!H$1)))</f>
        <v>09 Diseases of the visual system  </v>
      </c>
      <c r="L738" s="3" t="str" cm="1">
        <f t="array" ref="L738">IF(INDEX(Pat_org!$D$2:$P$484,MATCH(Payments_2020!$G738,Pat_org!$D$2:$D$484,0),Pat_org!I$1)=0,"",(INDEX(Pat_org!$D$2:$P$484,MATCH(Payments_2020!$G738,Pat_org!$D$2:$D$484,0),Pat_org!I$1)))</f>
        <v>Macular disease</v>
      </c>
      <c r="M738" s="3" cm="1">
        <f t="array" ref="M738">IF(INDEX(Pat_org!$D$2:$P$484,MATCH(Payments_2020!$G738,Pat_org!$D$2:$D$484,0),Pat_org!J$1)=0,"",(INDEX(Pat_org!$D$2:$P$484,MATCH(Payments_2020!$G738,Pat_org!$D$2:$D$484,0),Pat_org!J$1)))</f>
        <v>2177039</v>
      </c>
      <c r="N738" s="3" t="str" cm="1">
        <f t="array" ref="N738">IF(INDEX(Pat_org!$D$2:$P$484,MATCH(Payments_2020!$G738,Pat_org!$D$2:$D$484,0),Pat_org!K$1)=0,"",(INDEX(Pat_org!$D$2:$P$484,MATCH(Payments_2020!$G738,Pat_org!$D$2:$D$484,0),Pat_org!K$1)))</f>
        <v/>
      </c>
      <c r="O738" s="3" t="str" cm="1">
        <f t="array" ref="O738">IF(INDEX(Pat_org!$D$2:$P$484,MATCH(Payments_2020!$G738,Pat_org!$D$2:$D$484,0),Pat_org!L$1)=0,"",(INDEX(Pat_org!$D$2:$P$484,MATCH(Payments_2020!$G738,Pat_org!$D$2:$D$484,0),Pat_org!L$1)))</f>
        <v>UK</v>
      </c>
      <c r="P738" s="3" t="str" cm="1">
        <f t="array" ref="P738">IF(INDEX(Pat_org!$D$2:$P$484,MATCH(Payments_2020!$G738,Pat_org!$D$2:$D$484,0),Pat_org!M$1)=0,"",(INDEX(Pat_org!$D$2:$P$484,MATCH(Payments_2020!$G738,Pat_org!$D$2:$D$484,0),Pat_org!M$1)))</f>
        <v>https://www.macularsociety.org/</v>
      </c>
      <c r="Q738" s="3" t="str" cm="1">
        <f t="array" ref="Q738">IFERROR(IF(INDEX(Pat_org!$D$2:$P$484,MATCH(Payments_2020!$G738,Pat_org!$D$2:$D$484,0),Pat_org!N$1)=0,"",(INDEX(Pat_org!$D$2:$P$484,MATCH(Payments_2020!$G738,Pat_org!$D$2:$D$484,0),Pat_org!N$1))),"")</f>
        <v>Not rare</v>
      </c>
      <c r="R738" s="3" t="str" cm="1">
        <f t="array" ref="R738">IF(INDEX(Pat_org!$D$2:$P$484,MATCH(Payments_2020!$G738,Pat_org!$D$2:$D$484,0),Pat_org!O$1)=0,"",(INDEX(Pat_org!$D$2:$P$484,MATCH(Payments_2020!$G738,Pat_org!$D$2:$D$484,0),Pat_org!O$1)))</f>
        <v>Single PO</v>
      </c>
      <c r="S738" s="3" t="str" cm="1">
        <f t="array" ref="S738">IF(INDEX(Pat_org!$D$2:$P$484,MATCH(Payments_2020!$G738,Pat_org!$D$2:$D$484,0),Pat_org!P$1)=0,"",(INDEX(Pat_org!$D$2:$P$484,MATCH(Payments_2020!$G738,Pat_org!$D$2:$D$484,0),Pat_org!P$1)))</f>
        <v/>
      </c>
      <c r="T738" s="3" t="s">
        <v>1223</v>
      </c>
      <c r="U738" s="3" t="s">
        <v>26</v>
      </c>
      <c r="V738" s="1">
        <v>2020</v>
      </c>
      <c r="W738" s="4" t="s">
        <v>27</v>
      </c>
      <c r="X738" s="40" t="str">
        <f t="shared" si="36"/>
        <v>2020GBP</v>
      </c>
      <c r="Y738" s="40">
        <v>2995.15</v>
      </c>
      <c r="Z738" s="31" cm="1">
        <f t="array" ref="Z738">_xlfn.IFS(X738=GBP_2020,Y738,X738=GBP_2019,Y738*CPI_2019,X738=GBP_2018,Y738*CPI_2018,X738=EUR_2020,Y738*EURGBP_2020,X738=EUR_2019,(Y738*EURGBP_2019)*CPI_2019,X738=EUR_2018,(Y738*EURGBP_2018)*CPI_2018,X738=USD_2020,Y738*USDGBP_2020,X738=USD_2019,(Y738*USDGBP_2019)*CPI_2019,X738=USD_2018,(Y738*USDGBP_2018)*CPI_2018,X738=CHF_2020,Y738*CHFGBP_2020,X738=CHF_2019,(Y738*CHFGBP_2019)*CPI_2019,X738=CHF_2018,(Y738*CHFGBP_2018)*CPI_2018,X738=SEK_2020,Y738*SEKGBP_2020,X738=SEK_2019,(Y738*SEKGBP_2019)*CPI_2019,X738=SEK_2018,(Y738*SEKGBP_2018)*CPI_2018,X738=NKK_2020,Y738*NKKGBP_2020,X738=NKK_2019,(Y738*NKKGBP_2019)*CPI_2019,X738=NKK_2018,(Y738*NKKGBP_2018)*CPI_2018,X738=DKK_2020,Y738*DKKGBP_2020,X738=DKK_2019,(Y738*DKKGBP_2019)*CPI_2019,X738=DKK_2018,(Y738*DKKGBP_2018)*CPI_2018)</f>
        <v>2995.15</v>
      </c>
      <c r="AA738" s="1">
        <v>1</v>
      </c>
    </row>
    <row r="739" spans="1:27" s="3" customFormat="1" x14ac:dyDescent="0.35">
      <c r="A739" s="3" t="s">
        <v>1193</v>
      </c>
      <c r="B739" s="3" t="str">
        <f t="shared" si="35"/>
        <v>NovartisMacular disease</v>
      </c>
      <c r="C739" s="3" t="str">
        <f>IF(INDEX(Comp_interest!$D:$D,MATCH(Payments_2020!$B739,Comp_interest!$C:$C,0))=0,"",INDEX(Comp_interest!$D:$D,MATCH(Payments_2020!$B739,Comp_interest!$C:$C,0)))</f>
        <v>Definitely yes</v>
      </c>
      <c r="D739" s="3" t="str">
        <f>IF(INDEX(Comp_interest!$E:$E,MATCH(Payments_2020!$B739,Comp_interest!$C:$C,0))=0,"",INDEX(Comp_interest!$E:$E,MATCH(Payments_2020!$B739,Comp_interest!$C:$C,0)))</f>
        <v>Annual report</v>
      </c>
      <c r="E739" s="3" t="str">
        <f>IF(INDEX(Comp_interest!$F:$F,MATCH(Payments_2020!$B739,Comp_interest!$C:$C,0))=0,"",INDEX(Comp_interest!$F:$F,MATCH(Payments_2020!$B739,Comp_interest!$C:$C,0)))</f>
        <v/>
      </c>
      <c r="F739" s="3" t="s">
        <v>1260</v>
      </c>
      <c r="G739" s="3" t="str">
        <f>INDEX(Pat_org!$B$3:$C$892,MATCH(Payments_2020!F739,Pat_org!$B$3:$B$892,0),2)</f>
        <v>Macular Society</v>
      </c>
      <c r="H739" s="3" t="str" cm="1">
        <f t="array" ref="H739">IF(INDEX(Pat_org!$D$2:$P$484,MATCH(Payments_2020!$G739,Pat_org!$D$2:$D$484,0),Pat_org!E$1)=0,"",(INDEX(Pat_org!$D$2:$P$484,MATCH(Payments_2020!$G739,Pat_org!$D$2:$D$484,0),Pat_org!E$1)))</f>
        <v>Include</v>
      </c>
      <c r="I739" s="3" cm="1">
        <f t="array" ref="I739">IF(INDEX(Pat_org!$D$2:$P$484,MATCH(Payments_2020!$G739,Pat_org!$D$2:$D$484,0),Pat_org!E$1)=0,"",(INDEX(Pat_org!$D$2:$P$484,MATCH(Payments_2020!$G739,Pat_org!$D$2:$D$484,0),Pat_org!$F$1)))</f>
        <v>0</v>
      </c>
      <c r="J739" s="3" t="str" cm="1">
        <f t="array" ref="J739">IF(INDEX(Pat_org!$D$2:$P$484,MATCH(Payments_2020!$G739,Pat_org!$D$2:$D$484,0),Pat_org!G$1)=0,"",(INDEX(Pat_org!$D$2:$P$484,MATCH(Payments_2020!$G739,Pat_org!$D$2:$D$484,0),Pat_org!G$1)))</f>
        <v>Organisation focused on funding medical research</v>
      </c>
      <c r="K739" s="3" t="str" cm="1">
        <f t="array" ref="K739">IF(INDEX(Pat_org!$D$2:$P$484,MATCH(Payments_2020!$G739,Pat_org!$D$2:$D$484,0),Pat_org!H$1)=0,"",(INDEX(Pat_org!$D$2:$P$484,MATCH(Payments_2020!$G739,Pat_org!$D$2:$D$484,0),Pat_org!H$1)))</f>
        <v>09 Diseases of the visual system  </v>
      </c>
      <c r="L739" s="3" t="str" cm="1">
        <f t="array" ref="L739">IF(INDEX(Pat_org!$D$2:$P$484,MATCH(Payments_2020!$G739,Pat_org!$D$2:$D$484,0),Pat_org!I$1)=0,"",(INDEX(Pat_org!$D$2:$P$484,MATCH(Payments_2020!$G739,Pat_org!$D$2:$D$484,0),Pat_org!I$1)))</f>
        <v>Macular disease</v>
      </c>
      <c r="M739" s="3" cm="1">
        <f t="array" ref="M739">IF(INDEX(Pat_org!$D$2:$P$484,MATCH(Payments_2020!$G739,Pat_org!$D$2:$D$484,0),Pat_org!J$1)=0,"",(INDEX(Pat_org!$D$2:$P$484,MATCH(Payments_2020!$G739,Pat_org!$D$2:$D$484,0),Pat_org!J$1)))</f>
        <v>2177039</v>
      </c>
      <c r="N739" s="3" t="str" cm="1">
        <f t="array" ref="N739">IF(INDEX(Pat_org!$D$2:$P$484,MATCH(Payments_2020!$G739,Pat_org!$D$2:$D$484,0),Pat_org!K$1)=0,"",(INDEX(Pat_org!$D$2:$P$484,MATCH(Payments_2020!$G739,Pat_org!$D$2:$D$484,0),Pat_org!K$1)))</f>
        <v/>
      </c>
      <c r="O739" s="3" t="str" cm="1">
        <f t="array" ref="O739">IF(INDEX(Pat_org!$D$2:$P$484,MATCH(Payments_2020!$G739,Pat_org!$D$2:$D$484,0),Pat_org!L$1)=0,"",(INDEX(Pat_org!$D$2:$P$484,MATCH(Payments_2020!$G739,Pat_org!$D$2:$D$484,0),Pat_org!L$1)))</f>
        <v>UK</v>
      </c>
      <c r="P739" s="3" t="str" cm="1">
        <f t="array" ref="P739">IF(INDEX(Pat_org!$D$2:$P$484,MATCH(Payments_2020!$G739,Pat_org!$D$2:$D$484,0),Pat_org!M$1)=0,"",(INDEX(Pat_org!$D$2:$P$484,MATCH(Payments_2020!$G739,Pat_org!$D$2:$D$484,0),Pat_org!M$1)))</f>
        <v>https://www.macularsociety.org/</v>
      </c>
      <c r="Q739" s="3" t="str" cm="1">
        <f t="array" ref="Q739">IFERROR(IF(INDEX(Pat_org!$D$2:$P$484,MATCH(Payments_2020!$G739,Pat_org!$D$2:$D$484,0),Pat_org!N$1)=0,"",(INDEX(Pat_org!$D$2:$P$484,MATCH(Payments_2020!$G739,Pat_org!$D$2:$D$484,0),Pat_org!N$1))),"")</f>
        <v>Not rare</v>
      </c>
      <c r="R739" s="3" t="str" cm="1">
        <f t="array" ref="R739">IF(INDEX(Pat_org!$D$2:$P$484,MATCH(Payments_2020!$G739,Pat_org!$D$2:$D$484,0),Pat_org!O$1)=0,"",(INDEX(Pat_org!$D$2:$P$484,MATCH(Payments_2020!$G739,Pat_org!$D$2:$D$484,0),Pat_org!O$1)))</f>
        <v>Single PO</v>
      </c>
      <c r="S739" s="3" t="str" cm="1">
        <f t="array" ref="S739">IF(INDEX(Pat_org!$D$2:$P$484,MATCH(Payments_2020!$G739,Pat_org!$D$2:$D$484,0),Pat_org!P$1)=0,"",(INDEX(Pat_org!$D$2:$P$484,MATCH(Payments_2020!$G739,Pat_org!$D$2:$D$484,0),Pat_org!P$1)))</f>
        <v/>
      </c>
      <c r="T739" s="3" t="s">
        <v>1261</v>
      </c>
      <c r="U739" s="3" t="s">
        <v>26</v>
      </c>
      <c r="V739" s="1">
        <v>2020</v>
      </c>
      <c r="W739" s="4" t="s">
        <v>27</v>
      </c>
      <c r="X739" s="40" t="str">
        <f t="shared" si="36"/>
        <v>2020GBP</v>
      </c>
      <c r="Y739" s="40">
        <v>16669</v>
      </c>
      <c r="Z739" s="31" cm="1">
        <f t="array" ref="Z739">_xlfn.IFS(X739=GBP_2020,Y739,X739=GBP_2019,Y739*CPI_2019,X739=GBP_2018,Y739*CPI_2018,X739=EUR_2020,Y739*EURGBP_2020,X739=EUR_2019,(Y739*EURGBP_2019)*CPI_2019,X739=EUR_2018,(Y739*EURGBP_2018)*CPI_2018,X739=USD_2020,Y739*USDGBP_2020,X739=USD_2019,(Y739*USDGBP_2019)*CPI_2019,X739=USD_2018,(Y739*USDGBP_2018)*CPI_2018,X739=CHF_2020,Y739*CHFGBP_2020,X739=CHF_2019,(Y739*CHFGBP_2019)*CPI_2019,X739=CHF_2018,(Y739*CHFGBP_2018)*CPI_2018,X739=SEK_2020,Y739*SEKGBP_2020,X739=SEK_2019,(Y739*SEKGBP_2019)*CPI_2019,X739=SEK_2018,(Y739*SEKGBP_2018)*CPI_2018,X739=NKK_2020,Y739*NKKGBP_2020,X739=NKK_2019,(Y739*NKKGBP_2019)*CPI_2019,X739=NKK_2018,(Y739*NKKGBP_2018)*CPI_2018,X739=DKK_2020,Y739*DKKGBP_2020,X739=DKK_2019,(Y739*DKKGBP_2019)*CPI_2019,X739=DKK_2018,(Y739*DKKGBP_2018)*CPI_2018)</f>
        <v>16669</v>
      </c>
      <c r="AA739" s="1">
        <v>1</v>
      </c>
    </row>
    <row r="740" spans="1:27" s="3" customFormat="1" x14ac:dyDescent="0.35">
      <c r="A740" s="3" t="s">
        <v>1193</v>
      </c>
      <c r="B740" s="3" t="str">
        <f t="shared" si="35"/>
        <v>NovartisMacular disease</v>
      </c>
      <c r="C740" s="3" t="str">
        <f>IF(INDEX(Comp_interest!$D:$D,MATCH(Payments_2020!$B740,Comp_interest!$C:$C,0))=0,"",INDEX(Comp_interest!$D:$D,MATCH(Payments_2020!$B740,Comp_interest!$C:$C,0)))</f>
        <v>Definitely yes</v>
      </c>
      <c r="D740" s="3" t="str">
        <f>IF(INDEX(Comp_interest!$E:$E,MATCH(Payments_2020!$B740,Comp_interest!$C:$C,0))=0,"",INDEX(Comp_interest!$E:$E,MATCH(Payments_2020!$B740,Comp_interest!$C:$C,0)))</f>
        <v>Annual report</v>
      </c>
      <c r="E740" s="3" t="str">
        <f>IF(INDEX(Comp_interest!$F:$F,MATCH(Payments_2020!$B740,Comp_interest!$C:$C,0))=0,"",INDEX(Comp_interest!$F:$F,MATCH(Payments_2020!$B740,Comp_interest!$C:$C,0)))</f>
        <v/>
      </c>
      <c r="F740" s="3" t="s">
        <v>1260</v>
      </c>
      <c r="G740" s="3" t="str">
        <f>INDEX(Pat_org!$B$3:$C$892,MATCH(Payments_2020!F740,Pat_org!$B$3:$B$892,0),2)</f>
        <v>Macular Society</v>
      </c>
      <c r="H740" s="3" t="str" cm="1">
        <f t="array" ref="H740">IF(INDEX(Pat_org!$D$2:$P$484,MATCH(Payments_2020!$G740,Pat_org!$D$2:$D$484,0),Pat_org!E$1)=0,"",(INDEX(Pat_org!$D$2:$P$484,MATCH(Payments_2020!$G740,Pat_org!$D$2:$D$484,0),Pat_org!E$1)))</f>
        <v>Include</v>
      </c>
      <c r="I740" s="3" cm="1">
        <f t="array" ref="I740">IF(INDEX(Pat_org!$D$2:$P$484,MATCH(Payments_2020!$G740,Pat_org!$D$2:$D$484,0),Pat_org!E$1)=0,"",(INDEX(Pat_org!$D$2:$P$484,MATCH(Payments_2020!$G740,Pat_org!$D$2:$D$484,0),Pat_org!$F$1)))</f>
        <v>0</v>
      </c>
      <c r="J740" s="3" t="str" cm="1">
        <f t="array" ref="J740">IF(INDEX(Pat_org!$D$2:$P$484,MATCH(Payments_2020!$G740,Pat_org!$D$2:$D$484,0),Pat_org!G$1)=0,"",(INDEX(Pat_org!$D$2:$P$484,MATCH(Payments_2020!$G740,Pat_org!$D$2:$D$484,0),Pat_org!G$1)))</f>
        <v>Organisation focused on funding medical research</v>
      </c>
      <c r="K740" s="3" t="str" cm="1">
        <f t="array" ref="K740">IF(INDEX(Pat_org!$D$2:$P$484,MATCH(Payments_2020!$G740,Pat_org!$D$2:$D$484,0),Pat_org!H$1)=0,"",(INDEX(Pat_org!$D$2:$P$484,MATCH(Payments_2020!$G740,Pat_org!$D$2:$D$484,0),Pat_org!H$1)))</f>
        <v>09 Diseases of the visual system  </v>
      </c>
      <c r="L740" s="3" t="str" cm="1">
        <f t="array" ref="L740">IF(INDEX(Pat_org!$D$2:$P$484,MATCH(Payments_2020!$G740,Pat_org!$D$2:$D$484,0),Pat_org!I$1)=0,"",(INDEX(Pat_org!$D$2:$P$484,MATCH(Payments_2020!$G740,Pat_org!$D$2:$D$484,0),Pat_org!I$1)))</f>
        <v>Macular disease</v>
      </c>
      <c r="M740" s="3" cm="1">
        <f t="array" ref="M740">IF(INDEX(Pat_org!$D$2:$P$484,MATCH(Payments_2020!$G740,Pat_org!$D$2:$D$484,0),Pat_org!J$1)=0,"",(INDEX(Pat_org!$D$2:$P$484,MATCH(Payments_2020!$G740,Pat_org!$D$2:$D$484,0),Pat_org!J$1)))</f>
        <v>2177039</v>
      </c>
      <c r="N740" s="3" t="str" cm="1">
        <f t="array" ref="N740">IF(INDEX(Pat_org!$D$2:$P$484,MATCH(Payments_2020!$G740,Pat_org!$D$2:$D$484,0),Pat_org!K$1)=0,"",(INDEX(Pat_org!$D$2:$P$484,MATCH(Payments_2020!$G740,Pat_org!$D$2:$D$484,0),Pat_org!K$1)))</f>
        <v/>
      </c>
      <c r="O740" s="3" t="str" cm="1">
        <f t="array" ref="O740">IF(INDEX(Pat_org!$D$2:$P$484,MATCH(Payments_2020!$G740,Pat_org!$D$2:$D$484,0),Pat_org!L$1)=0,"",(INDEX(Pat_org!$D$2:$P$484,MATCH(Payments_2020!$G740,Pat_org!$D$2:$D$484,0),Pat_org!L$1)))</f>
        <v>UK</v>
      </c>
      <c r="P740" s="3" t="str" cm="1">
        <f t="array" ref="P740">IF(INDEX(Pat_org!$D$2:$P$484,MATCH(Payments_2020!$G740,Pat_org!$D$2:$D$484,0),Pat_org!M$1)=0,"",(INDEX(Pat_org!$D$2:$P$484,MATCH(Payments_2020!$G740,Pat_org!$D$2:$D$484,0),Pat_org!M$1)))</f>
        <v>https://www.macularsociety.org/</v>
      </c>
      <c r="Q740" s="3" t="str" cm="1">
        <f t="array" ref="Q740">IFERROR(IF(INDEX(Pat_org!$D$2:$P$484,MATCH(Payments_2020!$G740,Pat_org!$D$2:$D$484,0),Pat_org!N$1)=0,"",(INDEX(Pat_org!$D$2:$P$484,MATCH(Payments_2020!$G740,Pat_org!$D$2:$D$484,0),Pat_org!N$1))),"")</f>
        <v>Not rare</v>
      </c>
      <c r="R740" s="3" t="str" cm="1">
        <f t="array" ref="R740">IF(INDEX(Pat_org!$D$2:$P$484,MATCH(Payments_2020!$G740,Pat_org!$D$2:$D$484,0),Pat_org!O$1)=0,"",(INDEX(Pat_org!$D$2:$P$484,MATCH(Payments_2020!$G740,Pat_org!$D$2:$D$484,0),Pat_org!O$1)))</f>
        <v>Single PO</v>
      </c>
      <c r="S740" s="3" t="str" cm="1">
        <f t="array" ref="S740">IF(INDEX(Pat_org!$D$2:$P$484,MATCH(Payments_2020!$G740,Pat_org!$D$2:$D$484,0),Pat_org!P$1)=0,"",(INDEX(Pat_org!$D$2:$P$484,MATCH(Payments_2020!$G740,Pat_org!$D$2:$D$484,0),Pat_org!P$1)))</f>
        <v/>
      </c>
      <c r="T740" s="3" t="s">
        <v>1261</v>
      </c>
      <c r="U740" s="3" t="s">
        <v>26</v>
      </c>
      <c r="V740" s="1">
        <v>2020</v>
      </c>
      <c r="W740" s="4" t="s">
        <v>27</v>
      </c>
      <c r="X740" s="40" t="str">
        <f t="shared" si="36"/>
        <v>2020GBP</v>
      </c>
      <c r="Y740" s="40">
        <v>23636</v>
      </c>
      <c r="Z740" s="31" cm="1">
        <f t="array" ref="Z740">_xlfn.IFS(X740=GBP_2020,Y740,X740=GBP_2019,Y740*CPI_2019,X740=GBP_2018,Y740*CPI_2018,X740=EUR_2020,Y740*EURGBP_2020,X740=EUR_2019,(Y740*EURGBP_2019)*CPI_2019,X740=EUR_2018,(Y740*EURGBP_2018)*CPI_2018,X740=USD_2020,Y740*USDGBP_2020,X740=USD_2019,(Y740*USDGBP_2019)*CPI_2019,X740=USD_2018,(Y740*USDGBP_2018)*CPI_2018,X740=CHF_2020,Y740*CHFGBP_2020,X740=CHF_2019,(Y740*CHFGBP_2019)*CPI_2019,X740=CHF_2018,(Y740*CHFGBP_2018)*CPI_2018,X740=SEK_2020,Y740*SEKGBP_2020,X740=SEK_2019,(Y740*SEKGBP_2019)*CPI_2019,X740=SEK_2018,(Y740*SEKGBP_2018)*CPI_2018,X740=NKK_2020,Y740*NKKGBP_2020,X740=NKK_2019,(Y740*NKKGBP_2019)*CPI_2019,X740=NKK_2018,(Y740*NKKGBP_2018)*CPI_2018,X740=DKK_2020,Y740*DKKGBP_2020,X740=DKK_2019,(Y740*DKKGBP_2019)*CPI_2019,X740=DKK_2018,(Y740*DKKGBP_2018)*CPI_2018)</f>
        <v>23636</v>
      </c>
      <c r="AA740" s="1">
        <v>1</v>
      </c>
    </row>
    <row r="741" spans="1:27" s="3" customFormat="1" x14ac:dyDescent="0.35">
      <c r="A741" s="3" t="s">
        <v>1193</v>
      </c>
      <c r="B741" s="3" t="str">
        <f t="shared" si="35"/>
        <v>NovartisMacular disease</v>
      </c>
      <c r="C741" s="3" t="str">
        <f>IF(INDEX(Comp_interest!$D:$D,MATCH(Payments_2020!$B741,Comp_interest!$C:$C,0))=0,"",INDEX(Comp_interest!$D:$D,MATCH(Payments_2020!$B741,Comp_interest!$C:$C,0)))</f>
        <v>Definitely yes</v>
      </c>
      <c r="D741" s="3" t="str">
        <f>IF(INDEX(Comp_interest!$E:$E,MATCH(Payments_2020!$B741,Comp_interest!$C:$C,0))=0,"",INDEX(Comp_interest!$E:$E,MATCH(Payments_2020!$B741,Comp_interest!$C:$C,0)))</f>
        <v>Annual report</v>
      </c>
      <c r="E741" s="3" t="str">
        <f>IF(INDEX(Comp_interest!$F:$F,MATCH(Payments_2020!$B741,Comp_interest!$C:$C,0))=0,"",INDEX(Comp_interest!$F:$F,MATCH(Payments_2020!$B741,Comp_interest!$C:$C,0)))</f>
        <v/>
      </c>
      <c r="F741" s="3" t="s">
        <v>1260</v>
      </c>
      <c r="G741" s="3" t="str">
        <f>INDEX(Pat_org!$B$3:$C$892,MATCH(Payments_2020!F741,Pat_org!$B$3:$B$892,0),2)</f>
        <v>Macular Society</v>
      </c>
      <c r="H741" s="3" t="str" cm="1">
        <f t="array" ref="H741">IF(INDEX(Pat_org!$D$2:$P$484,MATCH(Payments_2020!$G741,Pat_org!$D$2:$D$484,0),Pat_org!E$1)=0,"",(INDEX(Pat_org!$D$2:$P$484,MATCH(Payments_2020!$G741,Pat_org!$D$2:$D$484,0),Pat_org!E$1)))</f>
        <v>Include</v>
      </c>
      <c r="I741" s="3" cm="1">
        <f t="array" ref="I741">IF(INDEX(Pat_org!$D$2:$P$484,MATCH(Payments_2020!$G741,Pat_org!$D$2:$D$484,0),Pat_org!E$1)=0,"",(INDEX(Pat_org!$D$2:$P$484,MATCH(Payments_2020!$G741,Pat_org!$D$2:$D$484,0),Pat_org!$F$1)))</f>
        <v>0</v>
      </c>
      <c r="J741" s="3" t="str" cm="1">
        <f t="array" ref="J741">IF(INDEX(Pat_org!$D$2:$P$484,MATCH(Payments_2020!$G741,Pat_org!$D$2:$D$484,0),Pat_org!G$1)=0,"",(INDEX(Pat_org!$D$2:$P$484,MATCH(Payments_2020!$G741,Pat_org!$D$2:$D$484,0),Pat_org!G$1)))</f>
        <v>Organisation focused on funding medical research</v>
      </c>
      <c r="K741" s="3" t="str" cm="1">
        <f t="array" ref="K741">IF(INDEX(Pat_org!$D$2:$P$484,MATCH(Payments_2020!$G741,Pat_org!$D$2:$D$484,0),Pat_org!H$1)=0,"",(INDEX(Pat_org!$D$2:$P$484,MATCH(Payments_2020!$G741,Pat_org!$D$2:$D$484,0),Pat_org!H$1)))</f>
        <v>09 Diseases of the visual system  </v>
      </c>
      <c r="L741" s="3" t="str" cm="1">
        <f t="array" ref="L741">IF(INDEX(Pat_org!$D$2:$P$484,MATCH(Payments_2020!$G741,Pat_org!$D$2:$D$484,0),Pat_org!I$1)=0,"",(INDEX(Pat_org!$D$2:$P$484,MATCH(Payments_2020!$G741,Pat_org!$D$2:$D$484,0),Pat_org!I$1)))</f>
        <v>Macular disease</v>
      </c>
      <c r="M741" s="3" cm="1">
        <f t="array" ref="M741">IF(INDEX(Pat_org!$D$2:$P$484,MATCH(Payments_2020!$G741,Pat_org!$D$2:$D$484,0),Pat_org!J$1)=0,"",(INDEX(Pat_org!$D$2:$P$484,MATCH(Payments_2020!$G741,Pat_org!$D$2:$D$484,0),Pat_org!J$1)))</f>
        <v>2177039</v>
      </c>
      <c r="N741" s="3" t="str" cm="1">
        <f t="array" ref="N741">IF(INDEX(Pat_org!$D$2:$P$484,MATCH(Payments_2020!$G741,Pat_org!$D$2:$D$484,0),Pat_org!K$1)=0,"",(INDEX(Pat_org!$D$2:$P$484,MATCH(Payments_2020!$G741,Pat_org!$D$2:$D$484,0),Pat_org!K$1)))</f>
        <v/>
      </c>
      <c r="O741" s="3" t="str" cm="1">
        <f t="array" ref="O741">IF(INDEX(Pat_org!$D$2:$P$484,MATCH(Payments_2020!$G741,Pat_org!$D$2:$D$484,0),Pat_org!L$1)=0,"",(INDEX(Pat_org!$D$2:$P$484,MATCH(Payments_2020!$G741,Pat_org!$D$2:$D$484,0),Pat_org!L$1)))</f>
        <v>UK</v>
      </c>
      <c r="P741" s="3" t="str" cm="1">
        <f t="array" ref="P741">IF(INDEX(Pat_org!$D$2:$P$484,MATCH(Payments_2020!$G741,Pat_org!$D$2:$D$484,0),Pat_org!M$1)=0,"",(INDEX(Pat_org!$D$2:$P$484,MATCH(Payments_2020!$G741,Pat_org!$D$2:$D$484,0),Pat_org!M$1)))</f>
        <v>https://www.macularsociety.org/</v>
      </c>
      <c r="Q741" s="3" t="str" cm="1">
        <f t="array" ref="Q741">IFERROR(IF(INDEX(Pat_org!$D$2:$P$484,MATCH(Payments_2020!$G741,Pat_org!$D$2:$D$484,0),Pat_org!N$1)=0,"",(INDEX(Pat_org!$D$2:$P$484,MATCH(Payments_2020!$G741,Pat_org!$D$2:$D$484,0),Pat_org!N$1))),"")</f>
        <v>Not rare</v>
      </c>
      <c r="R741" s="3" t="str" cm="1">
        <f t="array" ref="R741">IF(INDEX(Pat_org!$D$2:$P$484,MATCH(Payments_2020!$G741,Pat_org!$D$2:$D$484,0),Pat_org!O$1)=0,"",(INDEX(Pat_org!$D$2:$P$484,MATCH(Payments_2020!$G741,Pat_org!$D$2:$D$484,0),Pat_org!O$1)))</f>
        <v>Single PO</v>
      </c>
      <c r="S741" s="3" t="str" cm="1">
        <f t="array" ref="S741">IF(INDEX(Pat_org!$D$2:$P$484,MATCH(Payments_2020!$G741,Pat_org!$D$2:$D$484,0),Pat_org!P$1)=0,"",(INDEX(Pat_org!$D$2:$P$484,MATCH(Payments_2020!$G741,Pat_org!$D$2:$D$484,0),Pat_org!P$1)))</f>
        <v/>
      </c>
      <c r="T741" s="3" t="s">
        <v>1261</v>
      </c>
      <c r="U741" s="3" t="s">
        <v>26</v>
      </c>
      <c r="V741" s="1">
        <v>2020</v>
      </c>
      <c r="W741" s="4" t="s">
        <v>27</v>
      </c>
      <c r="X741" s="40" t="str">
        <f t="shared" si="36"/>
        <v>2020GBP</v>
      </c>
      <c r="Y741" s="40">
        <v>26575</v>
      </c>
      <c r="Z741" s="31" cm="1">
        <f t="array" ref="Z741">_xlfn.IFS(X741=GBP_2020,Y741,X741=GBP_2019,Y741*CPI_2019,X741=GBP_2018,Y741*CPI_2018,X741=EUR_2020,Y741*EURGBP_2020,X741=EUR_2019,(Y741*EURGBP_2019)*CPI_2019,X741=EUR_2018,(Y741*EURGBP_2018)*CPI_2018,X741=USD_2020,Y741*USDGBP_2020,X741=USD_2019,(Y741*USDGBP_2019)*CPI_2019,X741=USD_2018,(Y741*USDGBP_2018)*CPI_2018,X741=CHF_2020,Y741*CHFGBP_2020,X741=CHF_2019,(Y741*CHFGBP_2019)*CPI_2019,X741=CHF_2018,(Y741*CHFGBP_2018)*CPI_2018,X741=SEK_2020,Y741*SEKGBP_2020,X741=SEK_2019,(Y741*SEKGBP_2019)*CPI_2019,X741=SEK_2018,(Y741*SEKGBP_2018)*CPI_2018,X741=NKK_2020,Y741*NKKGBP_2020,X741=NKK_2019,(Y741*NKKGBP_2019)*CPI_2019,X741=NKK_2018,(Y741*NKKGBP_2018)*CPI_2018,X741=DKK_2020,Y741*DKKGBP_2020,X741=DKK_2019,(Y741*DKKGBP_2019)*CPI_2019,X741=DKK_2018,(Y741*DKKGBP_2018)*CPI_2018)</f>
        <v>26575</v>
      </c>
      <c r="AA741" s="1">
        <v>1</v>
      </c>
    </row>
    <row r="742" spans="1:27" s="3" customFormat="1" x14ac:dyDescent="0.35">
      <c r="A742" s="3" t="s">
        <v>1193</v>
      </c>
      <c r="B742" s="3" t="str">
        <f t="shared" si="35"/>
        <v>NovartisMacular disease</v>
      </c>
      <c r="C742" s="3" t="str">
        <f>IF(INDEX(Comp_interest!$D:$D,MATCH(Payments_2020!$B742,Comp_interest!$C:$C,0))=0,"",INDEX(Comp_interest!$D:$D,MATCH(Payments_2020!$B742,Comp_interest!$C:$C,0)))</f>
        <v>Definitely yes</v>
      </c>
      <c r="D742" s="3" t="str">
        <f>IF(INDEX(Comp_interest!$E:$E,MATCH(Payments_2020!$B742,Comp_interest!$C:$C,0))=0,"",INDEX(Comp_interest!$E:$E,MATCH(Payments_2020!$B742,Comp_interest!$C:$C,0)))</f>
        <v>Annual report</v>
      </c>
      <c r="E742" s="3" t="str">
        <f>IF(INDEX(Comp_interest!$F:$F,MATCH(Payments_2020!$B742,Comp_interest!$C:$C,0))=0,"",INDEX(Comp_interest!$F:$F,MATCH(Payments_2020!$B742,Comp_interest!$C:$C,0)))</f>
        <v/>
      </c>
      <c r="F742" s="3" t="s">
        <v>1260</v>
      </c>
      <c r="G742" s="3" t="str">
        <f>INDEX(Pat_org!$B$3:$C$892,MATCH(Payments_2020!F742,Pat_org!$B$3:$B$892,0),2)</f>
        <v>Macular Society</v>
      </c>
      <c r="H742" s="3" t="str" cm="1">
        <f t="array" ref="H742">IF(INDEX(Pat_org!$D$2:$P$484,MATCH(Payments_2020!$G742,Pat_org!$D$2:$D$484,0),Pat_org!E$1)=0,"",(INDEX(Pat_org!$D$2:$P$484,MATCH(Payments_2020!$G742,Pat_org!$D$2:$D$484,0),Pat_org!E$1)))</f>
        <v>Include</v>
      </c>
      <c r="I742" s="3" cm="1">
        <f t="array" ref="I742">IF(INDEX(Pat_org!$D$2:$P$484,MATCH(Payments_2020!$G742,Pat_org!$D$2:$D$484,0),Pat_org!E$1)=0,"",(INDEX(Pat_org!$D$2:$P$484,MATCH(Payments_2020!$G742,Pat_org!$D$2:$D$484,0),Pat_org!$F$1)))</f>
        <v>0</v>
      </c>
      <c r="J742" s="3" t="str" cm="1">
        <f t="array" ref="J742">IF(INDEX(Pat_org!$D$2:$P$484,MATCH(Payments_2020!$G742,Pat_org!$D$2:$D$484,0),Pat_org!G$1)=0,"",(INDEX(Pat_org!$D$2:$P$484,MATCH(Payments_2020!$G742,Pat_org!$D$2:$D$484,0),Pat_org!G$1)))</f>
        <v>Organisation focused on funding medical research</v>
      </c>
      <c r="K742" s="3" t="str" cm="1">
        <f t="array" ref="K742">IF(INDEX(Pat_org!$D$2:$P$484,MATCH(Payments_2020!$G742,Pat_org!$D$2:$D$484,0),Pat_org!H$1)=0,"",(INDEX(Pat_org!$D$2:$P$484,MATCH(Payments_2020!$G742,Pat_org!$D$2:$D$484,0),Pat_org!H$1)))</f>
        <v>09 Diseases of the visual system  </v>
      </c>
      <c r="L742" s="3" t="str" cm="1">
        <f t="array" ref="L742">IF(INDEX(Pat_org!$D$2:$P$484,MATCH(Payments_2020!$G742,Pat_org!$D$2:$D$484,0),Pat_org!I$1)=0,"",(INDEX(Pat_org!$D$2:$P$484,MATCH(Payments_2020!$G742,Pat_org!$D$2:$D$484,0),Pat_org!I$1)))</f>
        <v>Macular disease</v>
      </c>
      <c r="M742" s="3" cm="1">
        <f t="array" ref="M742">IF(INDEX(Pat_org!$D$2:$P$484,MATCH(Payments_2020!$G742,Pat_org!$D$2:$D$484,0),Pat_org!J$1)=0,"",(INDEX(Pat_org!$D$2:$P$484,MATCH(Payments_2020!$G742,Pat_org!$D$2:$D$484,0),Pat_org!J$1)))</f>
        <v>2177039</v>
      </c>
      <c r="N742" s="3" t="str" cm="1">
        <f t="array" ref="N742">IF(INDEX(Pat_org!$D$2:$P$484,MATCH(Payments_2020!$G742,Pat_org!$D$2:$D$484,0),Pat_org!K$1)=0,"",(INDEX(Pat_org!$D$2:$P$484,MATCH(Payments_2020!$G742,Pat_org!$D$2:$D$484,0),Pat_org!K$1)))</f>
        <v/>
      </c>
      <c r="O742" s="3" t="str" cm="1">
        <f t="array" ref="O742">IF(INDEX(Pat_org!$D$2:$P$484,MATCH(Payments_2020!$G742,Pat_org!$D$2:$D$484,0),Pat_org!L$1)=0,"",(INDEX(Pat_org!$D$2:$P$484,MATCH(Payments_2020!$G742,Pat_org!$D$2:$D$484,0),Pat_org!L$1)))</f>
        <v>UK</v>
      </c>
      <c r="P742" s="3" t="str" cm="1">
        <f t="array" ref="P742">IF(INDEX(Pat_org!$D$2:$P$484,MATCH(Payments_2020!$G742,Pat_org!$D$2:$D$484,0),Pat_org!M$1)=0,"",(INDEX(Pat_org!$D$2:$P$484,MATCH(Payments_2020!$G742,Pat_org!$D$2:$D$484,0),Pat_org!M$1)))</f>
        <v>https://www.macularsociety.org/</v>
      </c>
      <c r="Q742" s="3" t="str" cm="1">
        <f t="array" ref="Q742">IFERROR(IF(INDEX(Pat_org!$D$2:$P$484,MATCH(Payments_2020!$G742,Pat_org!$D$2:$D$484,0),Pat_org!N$1)=0,"",(INDEX(Pat_org!$D$2:$P$484,MATCH(Payments_2020!$G742,Pat_org!$D$2:$D$484,0),Pat_org!N$1))),"")</f>
        <v>Not rare</v>
      </c>
      <c r="R742" s="3" t="str" cm="1">
        <f t="array" ref="R742">IF(INDEX(Pat_org!$D$2:$P$484,MATCH(Payments_2020!$G742,Pat_org!$D$2:$D$484,0),Pat_org!O$1)=0,"",(INDEX(Pat_org!$D$2:$P$484,MATCH(Payments_2020!$G742,Pat_org!$D$2:$D$484,0),Pat_org!O$1)))</f>
        <v>Single PO</v>
      </c>
      <c r="S742" s="3" t="str" cm="1">
        <f t="array" ref="S742">IF(INDEX(Pat_org!$D$2:$P$484,MATCH(Payments_2020!$G742,Pat_org!$D$2:$D$484,0),Pat_org!P$1)=0,"",(INDEX(Pat_org!$D$2:$P$484,MATCH(Payments_2020!$G742,Pat_org!$D$2:$D$484,0),Pat_org!P$1)))</f>
        <v/>
      </c>
      <c r="T742" s="3" t="s">
        <v>1223</v>
      </c>
      <c r="U742" s="3" t="s">
        <v>26</v>
      </c>
      <c r="V742" s="1">
        <v>2020</v>
      </c>
      <c r="W742" s="4" t="s">
        <v>27</v>
      </c>
      <c r="X742" s="40" t="str">
        <f t="shared" si="36"/>
        <v>2020GBP</v>
      </c>
      <c r="Y742" s="40">
        <v>990</v>
      </c>
      <c r="Z742" s="31" cm="1">
        <f t="array" ref="Z742">_xlfn.IFS(X742=GBP_2020,Y742,X742=GBP_2019,Y742*CPI_2019,X742=GBP_2018,Y742*CPI_2018,X742=EUR_2020,Y742*EURGBP_2020,X742=EUR_2019,(Y742*EURGBP_2019)*CPI_2019,X742=EUR_2018,(Y742*EURGBP_2018)*CPI_2018,X742=USD_2020,Y742*USDGBP_2020,X742=USD_2019,(Y742*USDGBP_2019)*CPI_2019,X742=USD_2018,(Y742*USDGBP_2018)*CPI_2018,X742=CHF_2020,Y742*CHFGBP_2020,X742=CHF_2019,(Y742*CHFGBP_2019)*CPI_2019,X742=CHF_2018,(Y742*CHFGBP_2018)*CPI_2018,X742=SEK_2020,Y742*SEKGBP_2020,X742=SEK_2019,(Y742*SEKGBP_2019)*CPI_2019,X742=SEK_2018,(Y742*SEKGBP_2018)*CPI_2018,X742=NKK_2020,Y742*NKKGBP_2020,X742=NKK_2019,(Y742*NKKGBP_2019)*CPI_2019,X742=NKK_2018,(Y742*NKKGBP_2018)*CPI_2018,X742=DKK_2020,Y742*DKKGBP_2020,X742=DKK_2019,(Y742*DKKGBP_2019)*CPI_2019,X742=DKK_2018,(Y742*DKKGBP_2018)*CPI_2018)</f>
        <v>990</v>
      </c>
      <c r="AA742" s="1">
        <v>1</v>
      </c>
    </row>
    <row r="743" spans="1:27" s="3" customFormat="1" x14ac:dyDescent="0.35">
      <c r="A743" s="3" t="s">
        <v>1193</v>
      </c>
      <c r="B743" s="3" t="str">
        <f t="shared" si="35"/>
        <v>NovartisMultiple sclerosis</v>
      </c>
      <c r="C743" s="3" t="str">
        <f>IF(INDEX(Comp_interest!$D:$D,MATCH(Payments_2020!$B743,Comp_interest!$C:$C,0))=0,"",INDEX(Comp_interest!$D:$D,MATCH(Payments_2020!$B743,Comp_interest!$C:$C,0)))</f>
        <v>Definitely yes</v>
      </c>
      <c r="D743" s="3" t="str">
        <f>IF(INDEX(Comp_interest!$E:$E,MATCH(Payments_2020!$B743,Comp_interest!$C:$C,0))=0,"",INDEX(Comp_interest!$E:$E,MATCH(Payments_2020!$B743,Comp_interest!$C:$C,0)))</f>
        <v>Annual report</v>
      </c>
      <c r="E743" s="3" t="str">
        <f>IF(INDEX(Comp_interest!$F:$F,MATCH(Payments_2020!$B743,Comp_interest!$C:$C,0))=0,"",INDEX(Comp_interest!$F:$F,MATCH(Payments_2020!$B743,Comp_interest!$C:$C,0)))</f>
        <v/>
      </c>
      <c r="F743" s="3" t="s">
        <v>1262</v>
      </c>
      <c r="G743" s="3" t="str">
        <f>INDEX(Pat_org!$B$3:$C$892,MATCH(Payments_2020!F743,Pat_org!$B$3:$B$892,0),2)</f>
        <v>Multiple Sclerosis Society UK</v>
      </c>
      <c r="H743" s="3" t="str" cm="1">
        <f t="array" ref="H743">IF(INDEX(Pat_org!$D$2:$P$484,MATCH(Payments_2020!$G743,Pat_org!$D$2:$D$484,0),Pat_org!E$1)=0,"",(INDEX(Pat_org!$D$2:$P$484,MATCH(Payments_2020!$G743,Pat_org!$D$2:$D$484,0),Pat_org!E$1)))</f>
        <v>Include</v>
      </c>
      <c r="I743" s="3" cm="1">
        <f t="array" ref="I743">IF(INDEX(Pat_org!$D$2:$P$484,MATCH(Payments_2020!$G743,Pat_org!$D$2:$D$484,0),Pat_org!E$1)=0,"",(INDEX(Pat_org!$D$2:$P$484,MATCH(Payments_2020!$G743,Pat_org!$D$2:$D$484,0),Pat_org!$F$1)))</f>
        <v>0</v>
      </c>
      <c r="J743" s="3" t="str" cm="1">
        <f t="array" ref="J743">IF(INDEX(Pat_org!$D$2:$P$484,MATCH(Payments_2020!$G743,Pat_org!$D$2:$D$484,0),Pat_org!G$1)=0,"",(INDEX(Pat_org!$D$2:$P$484,MATCH(Payments_2020!$G743,Pat_org!$D$2:$D$484,0),Pat_org!G$1)))</f>
        <v>Multipurpose organisation</v>
      </c>
      <c r="K743" s="3" t="str" cm="1">
        <f t="array" ref="K743">IF(INDEX(Pat_org!$D$2:$P$484,MATCH(Payments_2020!$G743,Pat_org!$D$2:$D$484,0),Pat_org!H$1)=0,"",(INDEX(Pat_org!$D$2:$P$484,MATCH(Payments_2020!$G743,Pat_org!$D$2:$D$484,0),Pat_org!H$1)))</f>
        <v>08 Diseases of the nervous system  </v>
      </c>
      <c r="L743" s="3" t="str" cm="1">
        <f t="array" ref="L743">IF(INDEX(Pat_org!$D$2:$P$484,MATCH(Payments_2020!$G743,Pat_org!$D$2:$D$484,0),Pat_org!I$1)=0,"",(INDEX(Pat_org!$D$2:$P$484,MATCH(Payments_2020!$G743,Pat_org!$D$2:$D$484,0),Pat_org!I$1)))</f>
        <v>Multiple sclerosis</v>
      </c>
      <c r="M743" s="3" t="str" cm="1">
        <f t="array" ref="M743">IF(INDEX(Pat_org!$D$2:$P$484,MATCH(Payments_2020!$G743,Pat_org!$D$2:$D$484,0),Pat_org!J$1)=0,"",(INDEX(Pat_org!$D$2:$P$484,MATCH(Payments_2020!$G743,Pat_org!$D$2:$D$484,0),Pat_org!J$1)))</f>
        <v>1139257 </v>
      </c>
      <c r="N743" s="3" t="str" cm="1">
        <f t="array" ref="N743">IF(INDEX(Pat_org!$D$2:$P$484,MATCH(Payments_2020!$G743,Pat_org!$D$2:$D$484,0),Pat_org!K$1)=0,"",(INDEX(Pat_org!$D$2:$P$484,MATCH(Payments_2020!$G743,Pat_org!$D$2:$D$484,0),Pat_org!K$1)))</f>
        <v/>
      </c>
      <c r="O743" s="3" t="str" cm="1">
        <f t="array" ref="O743">IF(INDEX(Pat_org!$D$2:$P$484,MATCH(Payments_2020!$G743,Pat_org!$D$2:$D$484,0),Pat_org!L$1)=0,"",(INDEX(Pat_org!$D$2:$P$484,MATCH(Payments_2020!$G743,Pat_org!$D$2:$D$484,0),Pat_org!L$1)))</f>
        <v>UK</v>
      </c>
      <c r="P743" s="3" t="str" cm="1">
        <f t="array" ref="P743">IF(INDEX(Pat_org!$D$2:$P$484,MATCH(Payments_2020!$G743,Pat_org!$D$2:$D$484,0),Pat_org!M$1)=0,"",(INDEX(Pat_org!$D$2:$P$484,MATCH(Payments_2020!$G743,Pat_org!$D$2:$D$484,0),Pat_org!M$1)))</f>
        <v>https://www.mssociety.org.uk/</v>
      </c>
      <c r="Q743" s="3" t="str" cm="1">
        <f t="array" ref="Q743">IFERROR(IF(INDEX(Pat_org!$D$2:$P$484,MATCH(Payments_2020!$G743,Pat_org!$D$2:$D$484,0),Pat_org!N$1)=0,"",(INDEX(Pat_org!$D$2:$P$484,MATCH(Payments_2020!$G743,Pat_org!$D$2:$D$484,0),Pat_org!N$1))),"")</f>
        <v>Not rare</v>
      </c>
      <c r="R743" s="3" t="str" cm="1">
        <f t="array" ref="R743">IF(INDEX(Pat_org!$D$2:$P$484,MATCH(Payments_2020!$G743,Pat_org!$D$2:$D$484,0),Pat_org!O$1)=0,"",(INDEX(Pat_org!$D$2:$P$484,MATCH(Payments_2020!$G743,Pat_org!$D$2:$D$484,0),Pat_org!O$1)))</f>
        <v>Single PO</v>
      </c>
      <c r="S743" s="3" t="str" cm="1">
        <f t="array" ref="S743">IF(INDEX(Pat_org!$D$2:$P$484,MATCH(Payments_2020!$G743,Pat_org!$D$2:$D$484,0),Pat_org!P$1)=0,"",(INDEX(Pat_org!$D$2:$P$484,MATCH(Payments_2020!$G743,Pat_org!$D$2:$D$484,0),Pat_org!P$1)))</f>
        <v/>
      </c>
      <c r="T743" s="3" t="s">
        <v>1263</v>
      </c>
      <c r="U743" s="3" t="s">
        <v>26</v>
      </c>
      <c r="V743" s="1">
        <v>2020</v>
      </c>
      <c r="W743" s="4" t="s">
        <v>27</v>
      </c>
      <c r="X743" s="40" t="str">
        <f t="shared" si="36"/>
        <v>2020GBP</v>
      </c>
      <c r="Y743" s="40">
        <v>79090</v>
      </c>
      <c r="Z743" s="31" cm="1">
        <f t="array" ref="Z743">_xlfn.IFS(X743=GBP_2020,Y743,X743=GBP_2019,Y743*CPI_2019,X743=GBP_2018,Y743*CPI_2018,X743=EUR_2020,Y743*EURGBP_2020,X743=EUR_2019,(Y743*EURGBP_2019)*CPI_2019,X743=EUR_2018,(Y743*EURGBP_2018)*CPI_2018,X743=USD_2020,Y743*USDGBP_2020,X743=USD_2019,(Y743*USDGBP_2019)*CPI_2019,X743=USD_2018,(Y743*USDGBP_2018)*CPI_2018,X743=CHF_2020,Y743*CHFGBP_2020,X743=CHF_2019,(Y743*CHFGBP_2019)*CPI_2019,X743=CHF_2018,(Y743*CHFGBP_2018)*CPI_2018,X743=SEK_2020,Y743*SEKGBP_2020,X743=SEK_2019,(Y743*SEKGBP_2019)*CPI_2019,X743=SEK_2018,(Y743*SEKGBP_2018)*CPI_2018,X743=NKK_2020,Y743*NKKGBP_2020,X743=NKK_2019,(Y743*NKKGBP_2019)*CPI_2019,X743=NKK_2018,(Y743*NKKGBP_2018)*CPI_2018,X743=DKK_2020,Y743*DKKGBP_2020,X743=DKK_2019,(Y743*DKKGBP_2019)*CPI_2019,X743=DKK_2018,(Y743*DKKGBP_2018)*CPI_2018)</f>
        <v>79090</v>
      </c>
      <c r="AA743" s="1">
        <v>1</v>
      </c>
    </row>
    <row r="744" spans="1:27" s="3" customFormat="1" x14ac:dyDescent="0.35">
      <c r="A744" s="3" t="s">
        <v>1193</v>
      </c>
      <c r="B744" s="3" t="str">
        <f t="shared" si="35"/>
        <v>NovartisMultiple sclerosis</v>
      </c>
      <c r="C744" s="3" t="str">
        <f>IF(INDEX(Comp_interest!$D:$D,MATCH(Payments_2020!$B744,Comp_interest!$C:$C,0))=0,"",INDEX(Comp_interest!$D:$D,MATCH(Payments_2020!$B744,Comp_interest!$C:$C,0)))</f>
        <v>Definitely yes</v>
      </c>
      <c r="D744" s="3" t="str">
        <f>IF(INDEX(Comp_interest!$E:$E,MATCH(Payments_2020!$B744,Comp_interest!$C:$C,0))=0,"",INDEX(Comp_interest!$E:$E,MATCH(Payments_2020!$B744,Comp_interest!$C:$C,0)))</f>
        <v>Annual report</v>
      </c>
      <c r="E744" s="3" t="str">
        <f>IF(INDEX(Comp_interest!$F:$F,MATCH(Payments_2020!$B744,Comp_interest!$C:$C,0))=0,"",INDEX(Comp_interest!$F:$F,MATCH(Payments_2020!$B744,Comp_interest!$C:$C,0)))</f>
        <v/>
      </c>
      <c r="F744" s="3" t="s">
        <v>1262</v>
      </c>
      <c r="G744" s="3" t="str">
        <f>INDEX(Pat_org!$B$3:$C$892,MATCH(Payments_2020!F744,Pat_org!$B$3:$B$892,0),2)</f>
        <v>Multiple Sclerosis Society UK</v>
      </c>
      <c r="H744" s="3" t="str" cm="1">
        <f t="array" ref="H744">IF(INDEX(Pat_org!$D$2:$P$484,MATCH(Payments_2020!$G744,Pat_org!$D$2:$D$484,0),Pat_org!E$1)=0,"",(INDEX(Pat_org!$D$2:$P$484,MATCH(Payments_2020!$G744,Pat_org!$D$2:$D$484,0),Pat_org!E$1)))</f>
        <v>Include</v>
      </c>
      <c r="I744" s="3" cm="1">
        <f t="array" ref="I744">IF(INDEX(Pat_org!$D$2:$P$484,MATCH(Payments_2020!$G744,Pat_org!$D$2:$D$484,0),Pat_org!E$1)=0,"",(INDEX(Pat_org!$D$2:$P$484,MATCH(Payments_2020!$G744,Pat_org!$D$2:$D$484,0),Pat_org!$F$1)))</f>
        <v>0</v>
      </c>
      <c r="J744" s="3" t="str" cm="1">
        <f t="array" ref="J744">IF(INDEX(Pat_org!$D$2:$P$484,MATCH(Payments_2020!$G744,Pat_org!$D$2:$D$484,0),Pat_org!G$1)=0,"",(INDEX(Pat_org!$D$2:$P$484,MATCH(Payments_2020!$G744,Pat_org!$D$2:$D$484,0),Pat_org!G$1)))</f>
        <v>Multipurpose organisation</v>
      </c>
      <c r="K744" s="3" t="str" cm="1">
        <f t="array" ref="K744">IF(INDEX(Pat_org!$D$2:$P$484,MATCH(Payments_2020!$G744,Pat_org!$D$2:$D$484,0),Pat_org!H$1)=0,"",(INDEX(Pat_org!$D$2:$P$484,MATCH(Payments_2020!$G744,Pat_org!$D$2:$D$484,0),Pat_org!H$1)))</f>
        <v>08 Diseases of the nervous system  </v>
      </c>
      <c r="L744" s="3" t="str" cm="1">
        <f t="array" ref="L744">IF(INDEX(Pat_org!$D$2:$P$484,MATCH(Payments_2020!$G744,Pat_org!$D$2:$D$484,0),Pat_org!I$1)=0,"",(INDEX(Pat_org!$D$2:$P$484,MATCH(Payments_2020!$G744,Pat_org!$D$2:$D$484,0),Pat_org!I$1)))</f>
        <v>Multiple sclerosis</v>
      </c>
      <c r="M744" s="3" t="str" cm="1">
        <f t="array" ref="M744">IF(INDEX(Pat_org!$D$2:$P$484,MATCH(Payments_2020!$G744,Pat_org!$D$2:$D$484,0),Pat_org!J$1)=0,"",(INDEX(Pat_org!$D$2:$P$484,MATCH(Payments_2020!$G744,Pat_org!$D$2:$D$484,0),Pat_org!J$1)))</f>
        <v>1139257 </v>
      </c>
      <c r="N744" s="3" t="str" cm="1">
        <f t="array" ref="N744">IF(INDEX(Pat_org!$D$2:$P$484,MATCH(Payments_2020!$G744,Pat_org!$D$2:$D$484,0),Pat_org!K$1)=0,"",(INDEX(Pat_org!$D$2:$P$484,MATCH(Payments_2020!$G744,Pat_org!$D$2:$D$484,0),Pat_org!K$1)))</f>
        <v/>
      </c>
      <c r="O744" s="3" t="str" cm="1">
        <f t="array" ref="O744">IF(INDEX(Pat_org!$D$2:$P$484,MATCH(Payments_2020!$G744,Pat_org!$D$2:$D$484,0),Pat_org!L$1)=0,"",(INDEX(Pat_org!$D$2:$P$484,MATCH(Payments_2020!$G744,Pat_org!$D$2:$D$484,0),Pat_org!L$1)))</f>
        <v>UK</v>
      </c>
      <c r="P744" s="3" t="str" cm="1">
        <f t="array" ref="P744">IF(INDEX(Pat_org!$D$2:$P$484,MATCH(Payments_2020!$G744,Pat_org!$D$2:$D$484,0),Pat_org!M$1)=0,"",(INDEX(Pat_org!$D$2:$P$484,MATCH(Payments_2020!$G744,Pat_org!$D$2:$D$484,0),Pat_org!M$1)))</f>
        <v>https://www.mssociety.org.uk/</v>
      </c>
      <c r="Q744" s="3" t="str" cm="1">
        <f t="array" ref="Q744">IFERROR(IF(INDEX(Pat_org!$D$2:$P$484,MATCH(Payments_2020!$G744,Pat_org!$D$2:$D$484,0),Pat_org!N$1)=0,"",(INDEX(Pat_org!$D$2:$P$484,MATCH(Payments_2020!$G744,Pat_org!$D$2:$D$484,0),Pat_org!N$1))),"")</f>
        <v>Not rare</v>
      </c>
      <c r="R744" s="3" t="str" cm="1">
        <f t="array" ref="R744">IF(INDEX(Pat_org!$D$2:$P$484,MATCH(Payments_2020!$G744,Pat_org!$D$2:$D$484,0),Pat_org!O$1)=0,"",(INDEX(Pat_org!$D$2:$P$484,MATCH(Payments_2020!$G744,Pat_org!$D$2:$D$484,0),Pat_org!O$1)))</f>
        <v>Single PO</v>
      </c>
      <c r="S744" s="3" t="str" cm="1">
        <f t="array" ref="S744">IF(INDEX(Pat_org!$D$2:$P$484,MATCH(Payments_2020!$G744,Pat_org!$D$2:$D$484,0),Pat_org!P$1)=0,"",(INDEX(Pat_org!$D$2:$P$484,MATCH(Payments_2020!$G744,Pat_org!$D$2:$D$484,0),Pat_org!P$1)))</f>
        <v/>
      </c>
      <c r="T744" s="3" t="s">
        <v>1264</v>
      </c>
      <c r="U744" s="3" t="s">
        <v>26</v>
      </c>
      <c r="V744" s="1">
        <v>2020</v>
      </c>
      <c r="W744" s="4" t="s">
        <v>27</v>
      </c>
      <c r="X744" s="40" t="str">
        <f t="shared" si="36"/>
        <v>2020GBP</v>
      </c>
      <c r="Y744" s="40">
        <v>57096</v>
      </c>
      <c r="Z744" s="31" cm="1">
        <f t="array" ref="Z744">_xlfn.IFS(X744=GBP_2020,Y744,X744=GBP_2019,Y744*CPI_2019,X744=GBP_2018,Y744*CPI_2018,X744=EUR_2020,Y744*EURGBP_2020,X744=EUR_2019,(Y744*EURGBP_2019)*CPI_2019,X744=EUR_2018,(Y744*EURGBP_2018)*CPI_2018,X744=USD_2020,Y744*USDGBP_2020,X744=USD_2019,(Y744*USDGBP_2019)*CPI_2019,X744=USD_2018,(Y744*USDGBP_2018)*CPI_2018,X744=CHF_2020,Y744*CHFGBP_2020,X744=CHF_2019,(Y744*CHFGBP_2019)*CPI_2019,X744=CHF_2018,(Y744*CHFGBP_2018)*CPI_2018,X744=SEK_2020,Y744*SEKGBP_2020,X744=SEK_2019,(Y744*SEKGBP_2019)*CPI_2019,X744=SEK_2018,(Y744*SEKGBP_2018)*CPI_2018,X744=NKK_2020,Y744*NKKGBP_2020,X744=NKK_2019,(Y744*NKKGBP_2019)*CPI_2019,X744=NKK_2018,(Y744*NKKGBP_2018)*CPI_2018,X744=DKK_2020,Y744*DKKGBP_2020,X744=DKK_2019,(Y744*DKKGBP_2019)*CPI_2019,X744=DKK_2018,(Y744*DKKGBP_2018)*CPI_2018)</f>
        <v>57096</v>
      </c>
      <c r="AA744" s="1">
        <v>1</v>
      </c>
    </row>
    <row r="745" spans="1:27" s="3" customFormat="1" x14ac:dyDescent="0.35">
      <c r="A745" s="3" t="s">
        <v>1193</v>
      </c>
      <c r="B745" s="3" t="str">
        <f t="shared" si="35"/>
        <v>NovartisMultiple sclerosis</v>
      </c>
      <c r="C745" s="3" t="str">
        <f>IF(INDEX(Comp_interest!$D:$D,MATCH(Payments_2020!$B745,Comp_interest!$C:$C,0))=0,"",INDEX(Comp_interest!$D:$D,MATCH(Payments_2020!$B745,Comp_interest!$C:$C,0)))</f>
        <v>Definitely yes</v>
      </c>
      <c r="D745" s="3" t="str">
        <f>IF(INDEX(Comp_interest!$E:$E,MATCH(Payments_2020!$B745,Comp_interest!$C:$C,0))=0,"",INDEX(Comp_interest!$E:$E,MATCH(Payments_2020!$B745,Comp_interest!$C:$C,0)))</f>
        <v>Annual report</v>
      </c>
      <c r="E745" s="3" t="str">
        <f>IF(INDEX(Comp_interest!$F:$F,MATCH(Payments_2020!$B745,Comp_interest!$C:$C,0))=0,"",INDEX(Comp_interest!$F:$F,MATCH(Payments_2020!$B745,Comp_interest!$C:$C,0)))</f>
        <v/>
      </c>
      <c r="F745" s="3" t="s">
        <v>1265</v>
      </c>
      <c r="G745" s="3" t="str">
        <f>INDEX(Pat_org!$B$3:$C$892,MATCH(Payments_2020!F745,Pat_org!$B$3:$B$892,0),2)</f>
        <v>Multiple Sclerosis Trust</v>
      </c>
      <c r="H745" s="3" t="str" cm="1">
        <f t="array" ref="H745">IF(INDEX(Pat_org!$D$2:$P$484,MATCH(Payments_2020!$G745,Pat_org!$D$2:$D$484,0),Pat_org!E$1)=0,"",(INDEX(Pat_org!$D$2:$P$484,MATCH(Payments_2020!$G745,Pat_org!$D$2:$D$484,0),Pat_org!E$1)))</f>
        <v>Include</v>
      </c>
      <c r="I745" s="3" cm="1">
        <f t="array" ref="I745">IF(INDEX(Pat_org!$D$2:$P$484,MATCH(Payments_2020!$G745,Pat_org!$D$2:$D$484,0),Pat_org!E$1)=0,"",(INDEX(Pat_org!$D$2:$P$484,MATCH(Payments_2020!$G745,Pat_org!$D$2:$D$484,0),Pat_org!$F$1)))</f>
        <v>0</v>
      </c>
      <c r="J745" s="3" t="str" cm="1">
        <f t="array" ref="J745">IF(INDEX(Pat_org!$D$2:$P$484,MATCH(Payments_2020!$G745,Pat_org!$D$2:$D$484,0),Pat_org!G$1)=0,"",(INDEX(Pat_org!$D$2:$P$484,MATCH(Payments_2020!$G745,Pat_org!$D$2:$D$484,0),Pat_org!G$1)))</f>
        <v>Multipurpose organisation</v>
      </c>
      <c r="K745" s="3" t="str" cm="1">
        <f t="array" ref="K745">IF(INDEX(Pat_org!$D$2:$P$484,MATCH(Payments_2020!$G745,Pat_org!$D$2:$D$484,0),Pat_org!H$1)=0,"",(INDEX(Pat_org!$D$2:$P$484,MATCH(Payments_2020!$G745,Pat_org!$D$2:$D$484,0),Pat_org!H$1)))</f>
        <v>08 Diseases of the nervous system  </v>
      </c>
      <c r="L745" s="3" t="str" cm="1">
        <f t="array" ref="L745">IF(INDEX(Pat_org!$D$2:$P$484,MATCH(Payments_2020!$G745,Pat_org!$D$2:$D$484,0),Pat_org!I$1)=0,"",(INDEX(Pat_org!$D$2:$P$484,MATCH(Payments_2020!$G745,Pat_org!$D$2:$D$484,0),Pat_org!I$1)))</f>
        <v>Multiple sclerosis</v>
      </c>
      <c r="M745" s="3" cm="1">
        <f t="array" ref="M745">IF(INDEX(Pat_org!$D$2:$P$484,MATCH(Payments_2020!$G745,Pat_org!$D$2:$D$484,0),Pat_org!J$1)=0,"",(INDEX(Pat_org!$D$2:$P$484,MATCH(Payments_2020!$G745,Pat_org!$D$2:$D$484,0),Pat_org!J$1)))</f>
        <v>1088353</v>
      </c>
      <c r="N745" s="3" t="str" cm="1">
        <f t="array" ref="N745">IF(INDEX(Pat_org!$D$2:$P$484,MATCH(Payments_2020!$G745,Pat_org!$D$2:$D$484,0),Pat_org!K$1)=0,"",(INDEX(Pat_org!$D$2:$P$484,MATCH(Payments_2020!$G745,Pat_org!$D$2:$D$484,0),Pat_org!K$1)))</f>
        <v/>
      </c>
      <c r="O745" s="3" t="str" cm="1">
        <f t="array" ref="O745">IF(INDEX(Pat_org!$D$2:$P$484,MATCH(Payments_2020!$G745,Pat_org!$D$2:$D$484,0),Pat_org!L$1)=0,"",(INDEX(Pat_org!$D$2:$P$484,MATCH(Payments_2020!$G745,Pat_org!$D$2:$D$484,0),Pat_org!L$1)))</f>
        <v>UK</v>
      </c>
      <c r="P745" s="3" t="str" cm="1">
        <f t="array" ref="P745">IF(INDEX(Pat_org!$D$2:$P$484,MATCH(Payments_2020!$G745,Pat_org!$D$2:$D$484,0),Pat_org!M$1)=0,"",(INDEX(Pat_org!$D$2:$P$484,MATCH(Payments_2020!$G745,Pat_org!$D$2:$D$484,0),Pat_org!M$1)))</f>
        <v>https://mstrust.org.uk/</v>
      </c>
      <c r="Q745" s="3" t="str" cm="1">
        <f t="array" ref="Q745">IFERROR(IF(INDEX(Pat_org!$D$2:$P$484,MATCH(Payments_2020!$G745,Pat_org!$D$2:$D$484,0),Pat_org!N$1)=0,"",(INDEX(Pat_org!$D$2:$P$484,MATCH(Payments_2020!$G745,Pat_org!$D$2:$D$484,0),Pat_org!N$1))),"")</f>
        <v>Not rare</v>
      </c>
      <c r="R745" s="3" t="str" cm="1">
        <f t="array" ref="R745">IF(INDEX(Pat_org!$D$2:$P$484,MATCH(Payments_2020!$G745,Pat_org!$D$2:$D$484,0),Pat_org!O$1)=0,"",(INDEX(Pat_org!$D$2:$P$484,MATCH(Payments_2020!$G745,Pat_org!$D$2:$D$484,0),Pat_org!O$1)))</f>
        <v>Single PO</v>
      </c>
      <c r="S745" s="3" t="str" cm="1">
        <f t="array" ref="S745">IF(INDEX(Pat_org!$D$2:$P$484,MATCH(Payments_2020!$G745,Pat_org!$D$2:$D$484,0),Pat_org!P$1)=0,"",(INDEX(Pat_org!$D$2:$P$484,MATCH(Payments_2020!$G745,Pat_org!$D$2:$D$484,0),Pat_org!P$1)))</f>
        <v/>
      </c>
      <c r="T745" s="3" t="s">
        <v>1207</v>
      </c>
      <c r="U745" s="3" t="s">
        <v>26</v>
      </c>
      <c r="V745" s="1">
        <v>2020</v>
      </c>
      <c r="W745" s="4" t="s">
        <v>27</v>
      </c>
      <c r="X745" s="40" t="str">
        <f t="shared" si="36"/>
        <v>2020GBP</v>
      </c>
      <c r="Y745" s="40">
        <v>38000</v>
      </c>
      <c r="Z745" s="31" cm="1">
        <f t="array" ref="Z745">_xlfn.IFS(X745=GBP_2020,Y745,X745=GBP_2019,Y745*CPI_2019,X745=GBP_2018,Y745*CPI_2018,X745=EUR_2020,Y745*EURGBP_2020,X745=EUR_2019,(Y745*EURGBP_2019)*CPI_2019,X745=EUR_2018,(Y745*EURGBP_2018)*CPI_2018,X745=USD_2020,Y745*USDGBP_2020,X745=USD_2019,(Y745*USDGBP_2019)*CPI_2019,X745=USD_2018,(Y745*USDGBP_2018)*CPI_2018,X745=CHF_2020,Y745*CHFGBP_2020,X745=CHF_2019,(Y745*CHFGBP_2019)*CPI_2019,X745=CHF_2018,(Y745*CHFGBP_2018)*CPI_2018,X745=SEK_2020,Y745*SEKGBP_2020,X745=SEK_2019,(Y745*SEKGBP_2019)*CPI_2019,X745=SEK_2018,(Y745*SEKGBP_2018)*CPI_2018,X745=NKK_2020,Y745*NKKGBP_2020,X745=NKK_2019,(Y745*NKKGBP_2019)*CPI_2019,X745=NKK_2018,(Y745*NKKGBP_2018)*CPI_2018,X745=DKK_2020,Y745*DKKGBP_2020,X745=DKK_2019,(Y745*DKKGBP_2019)*CPI_2019,X745=DKK_2018,(Y745*DKKGBP_2018)*CPI_2018)</f>
        <v>38000</v>
      </c>
      <c r="AA745" s="1">
        <v>1</v>
      </c>
    </row>
    <row r="746" spans="1:27" s="3" customFormat="1" x14ac:dyDescent="0.35">
      <c r="A746" s="3" t="s">
        <v>1193</v>
      </c>
      <c r="B746" s="3" t="str">
        <f t="shared" si="35"/>
        <v>NovartisMultiple sclerosis</v>
      </c>
      <c r="C746" s="3" t="str">
        <f>IF(INDEX(Comp_interest!$D:$D,MATCH(Payments_2020!$B746,Comp_interest!$C:$C,0))=0,"",INDEX(Comp_interest!$D:$D,MATCH(Payments_2020!$B746,Comp_interest!$C:$C,0)))</f>
        <v>Definitely yes</v>
      </c>
      <c r="D746" s="3" t="str">
        <f>IF(INDEX(Comp_interest!$E:$E,MATCH(Payments_2020!$B746,Comp_interest!$C:$C,0))=0,"",INDEX(Comp_interest!$E:$E,MATCH(Payments_2020!$B746,Comp_interest!$C:$C,0)))</f>
        <v>Annual report</v>
      </c>
      <c r="E746" s="3" t="str">
        <f>IF(INDEX(Comp_interest!$F:$F,MATCH(Payments_2020!$B746,Comp_interest!$C:$C,0))=0,"",INDEX(Comp_interest!$F:$F,MATCH(Payments_2020!$B746,Comp_interest!$C:$C,0)))</f>
        <v/>
      </c>
      <c r="F746" s="3" t="s">
        <v>1265</v>
      </c>
      <c r="G746" s="3" t="str">
        <f>INDEX(Pat_org!$B$3:$C$892,MATCH(Payments_2020!F746,Pat_org!$B$3:$B$892,0),2)</f>
        <v>Multiple Sclerosis Trust</v>
      </c>
      <c r="H746" s="3" t="str" cm="1">
        <f t="array" ref="H746">IF(INDEX(Pat_org!$D$2:$P$484,MATCH(Payments_2020!$G746,Pat_org!$D$2:$D$484,0),Pat_org!E$1)=0,"",(INDEX(Pat_org!$D$2:$P$484,MATCH(Payments_2020!$G746,Pat_org!$D$2:$D$484,0),Pat_org!E$1)))</f>
        <v>Include</v>
      </c>
      <c r="I746" s="3" cm="1">
        <f t="array" ref="I746">IF(INDEX(Pat_org!$D$2:$P$484,MATCH(Payments_2020!$G746,Pat_org!$D$2:$D$484,0),Pat_org!E$1)=0,"",(INDEX(Pat_org!$D$2:$P$484,MATCH(Payments_2020!$G746,Pat_org!$D$2:$D$484,0),Pat_org!$F$1)))</f>
        <v>0</v>
      </c>
      <c r="J746" s="3" t="str" cm="1">
        <f t="array" ref="J746">IF(INDEX(Pat_org!$D$2:$P$484,MATCH(Payments_2020!$G746,Pat_org!$D$2:$D$484,0),Pat_org!G$1)=0,"",(INDEX(Pat_org!$D$2:$P$484,MATCH(Payments_2020!$G746,Pat_org!$D$2:$D$484,0),Pat_org!G$1)))</f>
        <v>Multipurpose organisation</v>
      </c>
      <c r="K746" s="3" t="str" cm="1">
        <f t="array" ref="K746">IF(INDEX(Pat_org!$D$2:$P$484,MATCH(Payments_2020!$G746,Pat_org!$D$2:$D$484,0),Pat_org!H$1)=0,"",(INDEX(Pat_org!$D$2:$P$484,MATCH(Payments_2020!$G746,Pat_org!$D$2:$D$484,0),Pat_org!H$1)))</f>
        <v>08 Diseases of the nervous system  </v>
      </c>
      <c r="L746" s="3" t="str" cm="1">
        <f t="array" ref="L746">IF(INDEX(Pat_org!$D$2:$P$484,MATCH(Payments_2020!$G746,Pat_org!$D$2:$D$484,0),Pat_org!I$1)=0,"",(INDEX(Pat_org!$D$2:$P$484,MATCH(Payments_2020!$G746,Pat_org!$D$2:$D$484,0),Pat_org!I$1)))</f>
        <v>Multiple sclerosis</v>
      </c>
      <c r="M746" s="3" cm="1">
        <f t="array" ref="M746">IF(INDEX(Pat_org!$D$2:$P$484,MATCH(Payments_2020!$G746,Pat_org!$D$2:$D$484,0),Pat_org!J$1)=0,"",(INDEX(Pat_org!$D$2:$P$484,MATCH(Payments_2020!$G746,Pat_org!$D$2:$D$484,0),Pat_org!J$1)))</f>
        <v>1088353</v>
      </c>
      <c r="N746" s="3" t="str" cm="1">
        <f t="array" ref="N746">IF(INDEX(Pat_org!$D$2:$P$484,MATCH(Payments_2020!$G746,Pat_org!$D$2:$D$484,0),Pat_org!K$1)=0,"",(INDEX(Pat_org!$D$2:$P$484,MATCH(Payments_2020!$G746,Pat_org!$D$2:$D$484,0),Pat_org!K$1)))</f>
        <v/>
      </c>
      <c r="O746" s="3" t="str" cm="1">
        <f t="array" ref="O746">IF(INDEX(Pat_org!$D$2:$P$484,MATCH(Payments_2020!$G746,Pat_org!$D$2:$D$484,0),Pat_org!L$1)=0,"",(INDEX(Pat_org!$D$2:$P$484,MATCH(Payments_2020!$G746,Pat_org!$D$2:$D$484,0),Pat_org!L$1)))</f>
        <v>UK</v>
      </c>
      <c r="P746" s="3" t="str" cm="1">
        <f t="array" ref="P746">IF(INDEX(Pat_org!$D$2:$P$484,MATCH(Payments_2020!$G746,Pat_org!$D$2:$D$484,0),Pat_org!M$1)=0,"",(INDEX(Pat_org!$D$2:$P$484,MATCH(Payments_2020!$G746,Pat_org!$D$2:$D$484,0),Pat_org!M$1)))</f>
        <v>https://mstrust.org.uk/</v>
      </c>
      <c r="Q746" s="3" t="str" cm="1">
        <f t="array" ref="Q746">IFERROR(IF(INDEX(Pat_org!$D$2:$P$484,MATCH(Payments_2020!$G746,Pat_org!$D$2:$D$484,0),Pat_org!N$1)=0,"",(INDEX(Pat_org!$D$2:$P$484,MATCH(Payments_2020!$G746,Pat_org!$D$2:$D$484,0),Pat_org!N$1))),"")</f>
        <v>Not rare</v>
      </c>
      <c r="R746" s="3" t="str" cm="1">
        <f t="array" ref="R746">IF(INDEX(Pat_org!$D$2:$P$484,MATCH(Payments_2020!$G746,Pat_org!$D$2:$D$484,0),Pat_org!O$1)=0,"",(INDEX(Pat_org!$D$2:$P$484,MATCH(Payments_2020!$G746,Pat_org!$D$2:$D$484,0),Pat_org!O$1)))</f>
        <v>Single PO</v>
      </c>
      <c r="S746" s="3" t="str" cm="1">
        <f t="array" ref="S746">IF(INDEX(Pat_org!$D$2:$P$484,MATCH(Payments_2020!$G746,Pat_org!$D$2:$D$484,0),Pat_org!P$1)=0,"",(INDEX(Pat_org!$D$2:$P$484,MATCH(Payments_2020!$G746,Pat_org!$D$2:$D$484,0),Pat_org!P$1)))</f>
        <v/>
      </c>
      <c r="T746" s="3" t="s">
        <v>1223</v>
      </c>
      <c r="U746" s="3" t="s">
        <v>26</v>
      </c>
      <c r="V746" s="1">
        <v>2020</v>
      </c>
      <c r="W746" s="4" t="s">
        <v>27</v>
      </c>
      <c r="X746" s="40" t="str">
        <f t="shared" si="36"/>
        <v>2020GBP</v>
      </c>
      <c r="Y746" s="40">
        <v>385</v>
      </c>
      <c r="Z746" s="31" cm="1">
        <f t="array" ref="Z746">_xlfn.IFS(X746=GBP_2020,Y746,X746=GBP_2019,Y746*CPI_2019,X746=GBP_2018,Y746*CPI_2018,X746=EUR_2020,Y746*EURGBP_2020,X746=EUR_2019,(Y746*EURGBP_2019)*CPI_2019,X746=EUR_2018,(Y746*EURGBP_2018)*CPI_2018,X746=USD_2020,Y746*USDGBP_2020,X746=USD_2019,(Y746*USDGBP_2019)*CPI_2019,X746=USD_2018,(Y746*USDGBP_2018)*CPI_2018,X746=CHF_2020,Y746*CHFGBP_2020,X746=CHF_2019,(Y746*CHFGBP_2019)*CPI_2019,X746=CHF_2018,(Y746*CHFGBP_2018)*CPI_2018,X746=SEK_2020,Y746*SEKGBP_2020,X746=SEK_2019,(Y746*SEKGBP_2019)*CPI_2019,X746=SEK_2018,(Y746*SEKGBP_2018)*CPI_2018,X746=NKK_2020,Y746*NKKGBP_2020,X746=NKK_2019,(Y746*NKKGBP_2019)*CPI_2019,X746=NKK_2018,(Y746*NKKGBP_2018)*CPI_2018,X746=DKK_2020,Y746*DKKGBP_2020,X746=DKK_2019,(Y746*DKKGBP_2019)*CPI_2019,X746=DKK_2018,(Y746*DKKGBP_2018)*CPI_2018)</f>
        <v>385</v>
      </c>
      <c r="AA746" s="1">
        <v>1</v>
      </c>
    </row>
    <row r="747" spans="1:27" s="3" customFormat="1" x14ac:dyDescent="0.35">
      <c r="A747" s="3" t="s">
        <v>1193</v>
      </c>
      <c r="B747" s="3" t="str">
        <f t="shared" si="35"/>
        <v>NovartisAxial Spondyloarthritis</v>
      </c>
      <c r="C747" s="3" t="str">
        <f>IF(INDEX(Comp_interest!$D:$D,MATCH(Payments_2020!$B747,Comp_interest!$C:$C,0))=0,"",INDEX(Comp_interest!$D:$D,MATCH(Payments_2020!$B747,Comp_interest!$C:$C,0)))</f>
        <v>Definitely yes</v>
      </c>
      <c r="D747" s="3" t="str">
        <f>IF(INDEX(Comp_interest!$E:$E,MATCH(Payments_2020!$B747,Comp_interest!$C:$C,0))=0,"",INDEX(Comp_interest!$E:$E,MATCH(Payments_2020!$B747,Comp_interest!$C:$C,0)))</f>
        <v>Annual report</v>
      </c>
      <c r="E747" s="3" t="str">
        <f>IF(INDEX(Comp_interest!$F:$F,MATCH(Payments_2020!$B747,Comp_interest!$C:$C,0))=0,"",INDEX(Comp_interest!$F:$F,MATCH(Payments_2020!$B747,Comp_interest!$C:$C,0)))</f>
        <v/>
      </c>
      <c r="F747" s="3" t="s">
        <v>1266</v>
      </c>
      <c r="G747" s="3" t="str">
        <f>INDEX(Pat_org!$B$3:$C$892,MATCH(Payments_2020!F747,Pat_org!$B$3:$B$892,0),2)</f>
        <v>National Axial Spondyloarthritis Society</v>
      </c>
      <c r="H747" s="3" t="str" cm="1">
        <f t="array" ref="H747">IF(INDEX(Pat_org!$D$2:$P$484,MATCH(Payments_2020!$G747,Pat_org!$D$2:$D$484,0),Pat_org!E$1)=0,"",(INDEX(Pat_org!$D$2:$P$484,MATCH(Payments_2020!$G747,Pat_org!$D$2:$D$484,0),Pat_org!E$1)))</f>
        <v>Include</v>
      </c>
      <c r="I747" s="3" cm="1">
        <f t="array" ref="I747">IF(INDEX(Pat_org!$D$2:$P$484,MATCH(Payments_2020!$G747,Pat_org!$D$2:$D$484,0),Pat_org!E$1)=0,"",(INDEX(Pat_org!$D$2:$P$484,MATCH(Payments_2020!$G747,Pat_org!$D$2:$D$484,0),Pat_org!$F$1)))</f>
        <v>0</v>
      </c>
      <c r="J747" s="3" t="str" cm="1">
        <f t="array" ref="J747">IF(INDEX(Pat_org!$D$2:$P$484,MATCH(Payments_2020!$G747,Pat_org!$D$2:$D$484,0),Pat_org!G$1)=0,"",(INDEX(Pat_org!$D$2:$P$484,MATCH(Payments_2020!$G747,Pat_org!$D$2:$D$484,0),Pat_org!G$1)))</f>
        <v>Multipurpose organisation</v>
      </c>
      <c r="K747" s="3" t="str" cm="1">
        <f t="array" ref="K747">IF(INDEX(Pat_org!$D$2:$P$484,MATCH(Payments_2020!$G747,Pat_org!$D$2:$D$484,0),Pat_org!H$1)=0,"",(INDEX(Pat_org!$D$2:$P$484,MATCH(Payments_2020!$G747,Pat_org!$D$2:$D$484,0),Pat_org!H$1)))</f>
        <v>15 Diseases of the musculoskeletal system or connective tissue  </v>
      </c>
      <c r="L747" s="3" t="str" cm="1">
        <f t="array" ref="L747">IF(INDEX(Pat_org!$D$2:$P$484,MATCH(Payments_2020!$G747,Pat_org!$D$2:$D$484,0),Pat_org!I$1)=0,"",(INDEX(Pat_org!$D$2:$P$484,MATCH(Payments_2020!$G747,Pat_org!$D$2:$D$484,0),Pat_org!I$1)))</f>
        <v>Axial Spondyloarthritis</v>
      </c>
      <c r="M747" s="3" cm="1">
        <f t="array" ref="M747">IF(INDEX(Pat_org!$D$2:$P$484,MATCH(Payments_2020!$G747,Pat_org!$D$2:$D$484,0),Pat_org!J$1)=0,"",(INDEX(Pat_org!$D$2:$P$484,MATCH(Payments_2020!$G747,Pat_org!$D$2:$D$484,0),Pat_org!J$1)))</f>
        <v>1183175</v>
      </c>
      <c r="N747" s="3" t="str" cm="1">
        <f t="array" ref="N747">IF(INDEX(Pat_org!$D$2:$P$484,MATCH(Payments_2020!$G747,Pat_org!$D$2:$D$484,0),Pat_org!K$1)=0,"",(INDEX(Pat_org!$D$2:$P$484,MATCH(Payments_2020!$G747,Pat_org!$D$2:$D$484,0),Pat_org!K$1)))</f>
        <v/>
      </c>
      <c r="O747" s="3" t="str" cm="1">
        <f t="array" ref="O747">IF(INDEX(Pat_org!$D$2:$P$484,MATCH(Payments_2020!$G747,Pat_org!$D$2:$D$484,0),Pat_org!L$1)=0,"",(INDEX(Pat_org!$D$2:$P$484,MATCH(Payments_2020!$G747,Pat_org!$D$2:$D$484,0),Pat_org!L$1)))</f>
        <v>UK</v>
      </c>
      <c r="P747" s="3" t="str" cm="1">
        <f t="array" ref="P747">IF(INDEX(Pat_org!$D$2:$P$484,MATCH(Payments_2020!$G747,Pat_org!$D$2:$D$484,0),Pat_org!M$1)=0,"",(INDEX(Pat_org!$D$2:$P$484,MATCH(Payments_2020!$G747,Pat_org!$D$2:$D$484,0),Pat_org!M$1)))</f>
        <v>https://nass.co.uk/</v>
      </c>
      <c r="Q747" s="3" t="str" cm="1">
        <f t="array" ref="Q747">IFERROR(IF(INDEX(Pat_org!$D$2:$P$484,MATCH(Payments_2020!$G747,Pat_org!$D$2:$D$484,0),Pat_org!N$1)=0,"",(INDEX(Pat_org!$D$2:$P$484,MATCH(Payments_2020!$G747,Pat_org!$D$2:$D$484,0),Pat_org!N$1))),"")</f>
        <v>Not rare</v>
      </c>
      <c r="R747" s="3" t="str" cm="1">
        <f t="array" ref="R747">IF(INDEX(Pat_org!$D$2:$P$484,MATCH(Payments_2020!$G747,Pat_org!$D$2:$D$484,0),Pat_org!O$1)=0,"",(INDEX(Pat_org!$D$2:$P$484,MATCH(Payments_2020!$G747,Pat_org!$D$2:$D$484,0),Pat_org!O$1)))</f>
        <v>Single PO</v>
      </c>
      <c r="S747" s="3" t="str" cm="1">
        <f t="array" ref="S747">IF(INDEX(Pat_org!$D$2:$P$484,MATCH(Payments_2020!$G747,Pat_org!$D$2:$D$484,0),Pat_org!P$1)=0,"",(INDEX(Pat_org!$D$2:$P$484,MATCH(Payments_2020!$G747,Pat_org!$D$2:$D$484,0),Pat_org!P$1)))</f>
        <v/>
      </c>
      <c r="T747" s="3" t="s">
        <v>1207</v>
      </c>
      <c r="U747" s="3" t="s">
        <v>26</v>
      </c>
      <c r="V747" s="1">
        <v>2020</v>
      </c>
      <c r="W747" s="4" t="s">
        <v>27</v>
      </c>
      <c r="X747" s="40" t="str">
        <f t="shared" si="36"/>
        <v>2020GBP</v>
      </c>
      <c r="Y747" s="40">
        <v>9928</v>
      </c>
      <c r="Z747" s="31" cm="1">
        <f t="array" ref="Z747">_xlfn.IFS(X747=GBP_2020,Y747,X747=GBP_2019,Y747*CPI_2019,X747=GBP_2018,Y747*CPI_2018,X747=EUR_2020,Y747*EURGBP_2020,X747=EUR_2019,(Y747*EURGBP_2019)*CPI_2019,X747=EUR_2018,(Y747*EURGBP_2018)*CPI_2018,X747=USD_2020,Y747*USDGBP_2020,X747=USD_2019,(Y747*USDGBP_2019)*CPI_2019,X747=USD_2018,(Y747*USDGBP_2018)*CPI_2018,X747=CHF_2020,Y747*CHFGBP_2020,X747=CHF_2019,(Y747*CHFGBP_2019)*CPI_2019,X747=CHF_2018,(Y747*CHFGBP_2018)*CPI_2018,X747=SEK_2020,Y747*SEKGBP_2020,X747=SEK_2019,(Y747*SEKGBP_2019)*CPI_2019,X747=SEK_2018,(Y747*SEKGBP_2018)*CPI_2018,X747=NKK_2020,Y747*NKKGBP_2020,X747=NKK_2019,(Y747*NKKGBP_2019)*CPI_2019,X747=NKK_2018,(Y747*NKKGBP_2018)*CPI_2018,X747=DKK_2020,Y747*DKKGBP_2020,X747=DKK_2019,(Y747*DKKGBP_2019)*CPI_2019,X747=DKK_2018,(Y747*DKKGBP_2018)*CPI_2018)</f>
        <v>9928</v>
      </c>
      <c r="AA747" s="1">
        <v>1</v>
      </c>
    </row>
    <row r="748" spans="1:27" s="3" customFormat="1" x14ac:dyDescent="0.35">
      <c r="A748" s="3" t="s">
        <v>1193</v>
      </c>
      <c r="B748" s="3" t="str">
        <f t="shared" si="35"/>
        <v>NovartisAxial Spondyloarthritis</v>
      </c>
      <c r="C748" s="3" t="str">
        <f>IF(INDEX(Comp_interest!$D:$D,MATCH(Payments_2020!$B748,Comp_interest!$C:$C,0))=0,"",INDEX(Comp_interest!$D:$D,MATCH(Payments_2020!$B748,Comp_interest!$C:$C,0)))</f>
        <v>Definitely yes</v>
      </c>
      <c r="D748" s="3" t="str">
        <f>IF(INDEX(Comp_interest!$E:$E,MATCH(Payments_2020!$B748,Comp_interest!$C:$C,0))=0,"",INDEX(Comp_interest!$E:$E,MATCH(Payments_2020!$B748,Comp_interest!$C:$C,0)))</f>
        <v>Annual report</v>
      </c>
      <c r="E748" s="3" t="str">
        <f>IF(INDEX(Comp_interest!$F:$F,MATCH(Payments_2020!$B748,Comp_interest!$C:$C,0))=0,"",INDEX(Comp_interest!$F:$F,MATCH(Payments_2020!$B748,Comp_interest!$C:$C,0)))</f>
        <v/>
      </c>
      <c r="F748" s="3" t="s">
        <v>1266</v>
      </c>
      <c r="G748" s="3" t="str">
        <f>INDEX(Pat_org!$B$3:$C$892,MATCH(Payments_2020!F748,Pat_org!$B$3:$B$892,0),2)</f>
        <v>National Axial Spondyloarthritis Society</v>
      </c>
      <c r="H748" s="3" t="str" cm="1">
        <f t="array" ref="H748">IF(INDEX(Pat_org!$D$2:$P$484,MATCH(Payments_2020!$G748,Pat_org!$D$2:$D$484,0),Pat_org!E$1)=0,"",(INDEX(Pat_org!$D$2:$P$484,MATCH(Payments_2020!$G748,Pat_org!$D$2:$D$484,0),Pat_org!E$1)))</f>
        <v>Include</v>
      </c>
      <c r="I748" s="3" cm="1">
        <f t="array" ref="I748">IF(INDEX(Pat_org!$D$2:$P$484,MATCH(Payments_2020!$G748,Pat_org!$D$2:$D$484,0),Pat_org!E$1)=0,"",(INDEX(Pat_org!$D$2:$P$484,MATCH(Payments_2020!$G748,Pat_org!$D$2:$D$484,0),Pat_org!$F$1)))</f>
        <v>0</v>
      </c>
      <c r="J748" s="3" t="str" cm="1">
        <f t="array" ref="J748">IF(INDEX(Pat_org!$D$2:$P$484,MATCH(Payments_2020!$G748,Pat_org!$D$2:$D$484,0),Pat_org!G$1)=0,"",(INDEX(Pat_org!$D$2:$P$484,MATCH(Payments_2020!$G748,Pat_org!$D$2:$D$484,0),Pat_org!G$1)))</f>
        <v>Multipurpose organisation</v>
      </c>
      <c r="K748" s="3" t="str" cm="1">
        <f t="array" ref="K748">IF(INDEX(Pat_org!$D$2:$P$484,MATCH(Payments_2020!$G748,Pat_org!$D$2:$D$484,0),Pat_org!H$1)=0,"",(INDEX(Pat_org!$D$2:$P$484,MATCH(Payments_2020!$G748,Pat_org!$D$2:$D$484,0),Pat_org!H$1)))</f>
        <v>15 Diseases of the musculoskeletal system or connective tissue  </v>
      </c>
      <c r="L748" s="3" t="str" cm="1">
        <f t="array" ref="L748">IF(INDEX(Pat_org!$D$2:$P$484,MATCH(Payments_2020!$G748,Pat_org!$D$2:$D$484,0),Pat_org!I$1)=0,"",(INDEX(Pat_org!$D$2:$P$484,MATCH(Payments_2020!$G748,Pat_org!$D$2:$D$484,0),Pat_org!I$1)))</f>
        <v>Axial Spondyloarthritis</v>
      </c>
      <c r="M748" s="3" cm="1">
        <f t="array" ref="M748">IF(INDEX(Pat_org!$D$2:$P$484,MATCH(Payments_2020!$G748,Pat_org!$D$2:$D$484,0),Pat_org!J$1)=0,"",(INDEX(Pat_org!$D$2:$P$484,MATCH(Payments_2020!$G748,Pat_org!$D$2:$D$484,0),Pat_org!J$1)))</f>
        <v>1183175</v>
      </c>
      <c r="N748" s="3" t="str" cm="1">
        <f t="array" ref="N748">IF(INDEX(Pat_org!$D$2:$P$484,MATCH(Payments_2020!$G748,Pat_org!$D$2:$D$484,0),Pat_org!K$1)=0,"",(INDEX(Pat_org!$D$2:$P$484,MATCH(Payments_2020!$G748,Pat_org!$D$2:$D$484,0),Pat_org!K$1)))</f>
        <v/>
      </c>
      <c r="O748" s="3" t="str" cm="1">
        <f t="array" ref="O748">IF(INDEX(Pat_org!$D$2:$P$484,MATCH(Payments_2020!$G748,Pat_org!$D$2:$D$484,0),Pat_org!L$1)=0,"",(INDEX(Pat_org!$D$2:$P$484,MATCH(Payments_2020!$G748,Pat_org!$D$2:$D$484,0),Pat_org!L$1)))</f>
        <v>UK</v>
      </c>
      <c r="P748" s="3" t="str" cm="1">
        <f t="array" ref="P748">IF(INDEX(Pat_org!$D$2:$P$484,MATCH(Payments_2020!$G748,Pat_org!$D$2:$D$484,0),Pat_org!M$1)=0,"",(INDEX(Pat_org!$D$2:$P$484,MATCH(Payments_2020!$G748,Pat_org!$D$2:$D$484,0),Pat_org!M$1)))</f>
        <v>https://nass.co.uk/</v>
      </c>
      <c r="Q748" s="3" t="str" cm="1">
        <f t="array" ref="Q748">IFERROR(IF(INDEX(Pat_org!$D$2:$P$484,MATCH(Payments_2020!$G748,Pat_org!$D$2:$D$484,0),Pat_org!N$1)=0,"",(INDEX(Pat_org!$D$2:$P$484,MATCH(Payments_2020!$G748,Pat_org!$D$2:$D$484,0),Pat_org!N$1))),"")</f>
        <v>Not rare</v>
      </c>
      <c r="R748" s="3" t="str" cm="1">
        <f t="array" ref="R748">IF(INDEX(Pat_org!$D$2:$P$484,MATCH(Payments_2020!$G748,Pat_org!$D$2:$D$484,0),Pat_org!O$1)=0,"",(INDEX(Pat_org!$D$2:$P$484,MATCH(Payments_2020!$G748,Pat_org!$D$2:$D$484,0),Pat_org!O$1)))</f>
        <v>Single PO</v>
      </c>
      <c r="S748" s="3" t="str" cm="1">
        <f t="array" ref="S748">IF(INDEX(Pat_org!$D$2:$P$484,MATCH(Payments_2020!$G748,Pat_org!$D$2:$D$484,0),Pat_org!P$1)=0,"",(INDEX(Pat_org!$D$2:$P$484,MATCH(Payments_2020!$G748,Pat_org!$D$2:$D$484,0),Pat_org!P$1)))</f>
        <v/>
      </c>
      <c r="T748" s="3" t="s">
        <v>1207</v>
      </c>
      <c r="U748" s="3" t="s">
        <v>26</v>
      </c>
      <c r="V748" s="1">
        <v>2020</v>
      </c>
      <c r="W748" s="4" t="s">
        <v>27</v>
      </c>
      <c r="X748" s="40" t="str">
        <f t="shared" si="36"/>
        <v>2020GBP</v>
      </c>
      <c r="Y748" s="40">
        <v>12272.4</v>
      </c>
      <c r="Z748" s="31" cm="1">
        <f t="array" ref="Z748">_xlfn.IFS(X748=GBP_2020,Y748,X748=GBP_2019,Y748*CPI_2019,X748=GBP_2018,Y748*CPI_2018,X748=EUR_2020,Y748*EURGBP_2020,X748=EUR_2019,(Y748*EURGBP_2019)*CPI_2019,X748=EUR_2018,(Y748*EURGBP_2018)*CPI_2018,X748=USD_2020,Y748*USDGBP_2020,X748=USD_2019,(Y748*USDGBP_2019)*CPI_2019,X748=USD_2018,(Y748*USDGBP_2018)*CPI_2018,X748=CHF_2020,Y748*CHFGBP_2020,X748=CHF_2019,(Y748*CHFGBP_2019)*CPI_2019,X748=CHF_2018,(Y748*CHFGBP_2018)*CPI_2018,X748=SEK_2020,Y748*SEKGBP_2020,X748=SEK_2019,(Y748*SEKGBP_2019)*CPI_2019,X748=SEK_2018,(Y748*SEKGBP_2018)*CPI_2018,X748=NKK_2020,Y748*NKKGBP_2020,X748=NKK_2019,(Y748*NKKGBP_2019)*CPI_2019,X748=NKK_2018,(Y748*NKKGBP_2018)*CPI_2018,X748=DKK_2020,Y748*DKKGBP_2020,X748=DKK_2019,(Y748*DKKGBP_2019)*CPI_2019,X748=DKK_2018,(Y748*DKKGBP_2018)*CPI_2018)</f>
        <v>12272.4</v>
      </c>
      <c r="AA748" s="1">
        <v>1</v>
      </c>
    </row>
    <row r="749" spans="1:27" s="3" customFormat="1" x14ac:dyDescent="0.35">
      <c r="A749" s="3" t="s">
        <v>1193</v>
      </c>
      <c r="B749" s="3" t="str">
        <f t="shared" si="35"/>
        <v>NovartisAxial Spondyloarthritis</v>
      </c>
      <c r="C749" s="3" t="str">
        <f>IF(INDEX(Comp_interest!$D:$D,MATCH(Payments_2020!$B749,Comp_interest!$C:$C,0))=0,"",INDEX(Comp_interest!$D:$D,MATCH(Payments_2020!$B749,Comp_interest!$C:$C,0)))</f>
        <v>Definitely yes</v>
      </c>
      <c r="D749" s="3" t="str">
        <f>IF(INDEX(Comp_interest!$E:$E,MATCH(Payments_2020!$B749,Comp_interest!$C:$C,0))=0,"",INDEX(Comp_interest!$E:$E,MATCH(Payments_2020!$B749,Comp_interest!$C:$C,0)))</f>
        <v>Annual report</v>
      </c>
      <c r="E749" s="3" t="str">
        <f>IF(INDEX(Comp_interest!$F:$F,MATCH(Payments_2020!$B749,Comp_interest!$C:$C,0))=0,"",INDEX(Comp_interest!$F:$F,MATCH(Payments_2020!$B749,Comp_interest!$C:$C,0)))</f>
        <v/>
      </c>
      <c r="F749" s="3" t="s">
        <v>1266</v>
      </c>
      <c r="G749" s="3" t="str">
        <f>INDEX(Pat_org!$B$3:$C$892,MATCH(Payments_2020!F749,Pat_org!$B$3:$B$892,0),2)</f>
        <v>National Axial Spondyloarthritis Society</v>
      </c>
      <c r="H749" s="3" t="str" cm="1">
        <f t="array" ref="H749">IF(INDEX(Pat_org!$D$2:$P$484,MATCH(Payments_2020!$G749,Pat_org!$D$2:$D$484,0),Pat_org!E$1)=0,"",(INDEX(Pat_org!$D$2:$P$484,MATCH(Payments_2020!$G749,Pat_org!$D$2:$D$484,0),Pat_org!E$1)))</f>
        <v>Include</v>
      </c>
      <c r="I749" s="3" cm="1">
        <f t="array" ref="I749">IF(INDEX(Pat_org!$D$2:$P$484,MATCH(Payments_2020!$G749,Pat_org!$D$2:$D$484,0),Pat_org!E$1)=0,"",(INDEX(Pat_org!$D$2:$P$484,MATCH(Payments_2020!$G749,Pat_org!$D$2:$D$484,0),Pat_org!$F$1)))</f>
        <v>0</v>
      </c>
      <c r="J749" s="3" t="str" cm="1">
        <f t="array" ref="J749">IF(INDEX(Pat_org!$D$2:$P$484,MATCH(Payments_2020!$G749,Pat_org!$D$2:$D$484,0),Pat_org!G$1)=0,"",(INDEX(Pat_org!$D$2:$P$484,MATCH(Payments_2020!$G749,Pat_org!$D$2:$D$484,0),Pat_org!G$1)))</f>
        <v>Multipurpose organisation</v>
      </c>
      <c r="K749" s="3" t="str" cm="1">
        <f t="array" ref="K749">IF(INDEX(Pat_org!$D$2:$P$484,MATCH(Payments_2020!$G749,Pat_org!$D$2:$D$484,0),Pat_org!H$1)=0,"",(INDEX(Pat_org!$D$2:$P$484,MATCH(Payments_2020!$G749,Pat_org!$D$2:$D$484,0),Pat_org!H$1)))</f>
        <v>15 Diseases of the musculoskeletal system or connective tissue  </v>
      </c>
      <c r="L749" s="3" t="str" cm="1">
        <f t="array" ref="L749">IF(INDEX(Pat_org!$D$2:$P$484,MATCH(Payments_2020!$G749,Pat_org!$D$2:$D$484,0),Pat_org!I$1)=0,"",(INDEX(Pat_org!$D$2:$P$484,MATCH(Payments_2020!$G749,Pat_org!$D$2:$D$484,0),Pat_org!I$1)))</f>
        <v>Axial Spondyloarthritis</v>
      </c>
      <c r="M749" s="3" cm="1">
        <f t="array" ref="M749">IF(INDEX(Pat_org!$D$2:$P$484,MATCH(Payments_2020!$G749,Pat_org!$D$2:$D$484,0),Pat_org!J$1)=0,"",(INDEX(Pat_org!$D$2:$P$484,MATCH(Payments_2020!$G749,Pat_org!$D$2:$D$484,0),Pat_org!J$1)))</f>
        <v>1183175</v>
      </c>
      <c r="N749" s="3" t="str" cm="1">
        <f t="array" ref="N749">IF(INDEX(Pat_org!$D$2:$P$484,MATCH(Payments_2020!$G749,Pat_org!$D$2:$D$484,0),Pat_org!K$1)=0,"",(INDEX(Pat_org!$D$2:$P$484,MATCH(Payments_2020!$G749,Pat_org!$D$2:$D$484,0),Pat_org!K$1)))</f>
        <v/>
      </c>
      <c r="O749" s="3" t="str" cm="1">
        <f t="array" ref="O749">IF(INDEX(Pat_org!$D$2:$P$484,MATCH(Payments_2020!$G749,Pat_org!$D$2:$D$484,0),Pat_org!L$1)=0,"",(INDEX(Pat_org!$D$2:$P$484,MATCH(Payments_2020!$G749,Pat_org!$D$2:$D$484,0),Pat_org!L$1)))</f>
        <v>UK</v>
      </c>
      <c r="P749" s="3" t="str" cm="1">
        <f t="array" ref="P749">IF(INDEX(Pat_org!$D$2:$P$484,MATCH(Payments_2020!$G749,Pat_org!$D$2:$D$484,0),Pat_org!M$1)=0,"",(INDEX(Pat_org!$D$2:$P$484,MATCH(Payments_2020!$G749,Pat_org!$D$2:$D$484,0),Pat_org!M$1)))</f>
        <v>https://nass.co.uk/</v>
      </c>
      <c r="Q749" s="3" t="str" cm="1">
        <f t="array" ref="Q749">IFERROR(IF(INDEX(Pat_org!$D$2:$P$484,MATCH(Payments_2020!$G749,Pat_org!$D$2:$D$484,0),Pat_org!N$1)=0,"",(INDEX(Pat_org!$D$2:$P$484,MATCH(Payments_2020!$G749,Pat_org!$D$2:$D$484,0),Pat_org!N$1))),"")</f>
        <v>Not rare</v>
      </c>
      <c r="R749" s="3" t="str" cm="1">
        <f t="array" ref="R749">IF(INDEX(Pat_org!$D$2:$P$484,MATCH(Payments_2020!$G749,Pat_org!$D$2:$D$484,0),Pat_org!O$1)=0,"",(INDEX(Pat_org!$D$2:$P$484,MATCH(Payments_2020!$G749,Pat_org!$D$2:$D$484,0),Pat_org!O$1)))</f>
        <v>Single PO</v>
      </c>
      <c r="S749" s="3" t="str" cm="1">
        <f t="array" ref="S749">IF(INDEX(Pat_org!$D$2:$P$484,MATCH(Payments_2020!$G749,Pat_org!$D$2:$D$484,0),Pat_org!P$1)=0,"",(INDEX(Pat_org!$D$2:$P$484,MATCH(Payments_2020!$G749,Pat_org!$D$2:$D$484,0),Pat_org!P$1)))</f>
        <v/>
      </c>
      <c r="T749" s="3" t="s">
        <v>1267</v>
      </c>
      <c r="U749" s="3" t="s">
        <v>26</v>
      </c>
      <c r="V749" s="1">
        <v>2020</v>
      </c>
      <c r="W749" s="4" t="s">
        <v>27</v>
      </c>
      <c r="X749" s="40" t="str">
        <f t="shared" si="36"/>
        <v>2020GBP</v>
      </c>
      <c r="Y749" s="40">
        <v>30000</v>
      </c>
      <c r="Z749" s="31" cm="1">
        <f t="array" ref="Z749">_xlfn.IFS(X749=GBP_2020,Y749,X749=GBP_2019,Y749*CPI_2019,X749=GBP_2018,Y749*CPI_2018,X749=EUR_2020,Y749*EURGBP_2020,X749=EUR_2019,(Y749*EURGBP_2019)*CPI_2019,X749=EUR_2018,(Y749*EURGBP_2018)*CPI_2018,X749=USD_2020,Y749*USDGBP_2020,X749=USD_2019,(Y749*USDGBP_2019)*CPI_2019,X749=USD_2018,(Y749*USDGBP_2018)*CPI_2018,X749=CHF_2020,Y749*CHFGBP_2020,X749=CHF_2019,(Y749*CHFGBP_2019)*CPI_2019,X749=CHF_2018,(Y749*CHFGBP_2018)*CPI_2018,X749=SEK_2020,Y749*SEKGBP_2020,X749=SEK_2019,(Y749*SEKGBP_2019)*CPI_2019,X749=SEK_2018,(Y749*SEKGBP_2018)*CPI_2018,X749=NKK_2020,Y749*NKKGBP_2020,X749=NKK_2019,(Y749*NKKGBP_2019)*CPI_2019,X749=NKK_2018,(Y749*NKKGBP_2018)*CPI_2018,X749=DKK_2020,Y749*DKKGBP_2020,X749=DKK_2019,(Y749*DKKGBP_2019)*CPI_2019,X749=DKK_2018,(Y749*DKKGBP_2018)*CPI_2018)</f>
        <v>30000</v>
      </c>
      <c r="AA749" s="1">
        <v>1</v>
      </c>
    </row>
    <row r="750" spans="1:27" s="3" customFormat="1" x14ac:dyDescent="0.35">
      <c r="A750" s="3" t="s">
        <v>1193</v>
      </c>
      <c r="B750" s="3" t="str">
        <f t="shared" si="35"/>
        <v>NovartisCoalition of charities</v>
      </c>
      <c r="C750" s="3" t="str">
        <f>IF(INDEX(Comp_interest!$D:$D,MATCH(Payments_2020!$B750,Comp_interest!$C:$C,0))=0,"",INDEX(Comp_interest!$D:$D,MATCH(Payments_2020!$B750,Comp_interest!$C:$C,0)))</f>
        <v xml:space="preserve">Other </v>
      </c>
      <c r="D750" s="3" t="str">
        <f>IF(INDEX(Comp_interest!$E:$E,MATCH(Payments_2020!$B750,Comp_interest!$C:$C,0))=0,"",INDEX(Comp_interest!$E:$E,MATCH(Payments_2020!$B750,Comp_interest!$C:$C,0)))</f>
        <v/>
      </c>
      <c r="E750" s="3" t="str">
        <f>IF(INDEX(Comp_interest!$F:$F,MATCH(Payments_2020!$B750,Comp_interest!$C:$C,0))=0,"",INDEX(Comp_interest!$F:$F,MATCH(Payments_2020!$B750,Comp_interest!$C:$C,0)))</f>
        <v>Unclear</v>
      </c>
      <c r="F750" s="3" t="s">
        <v>1268</v>
      </c>
      <c r="G750" s="3" t="str">
        <f>INDEX(Pat_org!$B$3:$C$892,MATCH(Payments_2020!F750,Pat_org!$B$3:$B$892,0),2)</f>
        <v>National Voices</v>
      </c>
      <c r="H750" s="3" t="str" cm="1">
        <f t="array" ref="H750">IF(INDEX(Pat_org!$D$2:$P$484,MATCH(Payments_2020!$G750,Pat_org!$D$2:$D$484,0),Pat_org!E$1)=0,"",(INDEX(Pat_org!$D$2:$P$484,MATCH(Payments_2020!$G750,Pat_org!$D$2:$D$484,0),Pat_org!E$1)))</f>
        <v>Include</v>
      </c>
      <c r="I750" s="3" cm="1">
        <f t="array" ref="I750">IF(INDEX(Pat_org!$D$2:$P$484,MATCH(Payments_2020!$G750,Pat_org!$D$2:$D$484,0),Pat_org!E$1)=0,"",(INDEX(Pat_org!$D$2:$P$484,MATCH(Payments_2020!$G750,Pat_org!$D$2:$D$484,0),Pat_org!$F$1)))</f>
        <v>0</v>
      </c>
      <c r="J750" s="3" t="str" cm="1">
        <f t="array" ref="J750">IF(INDEX(Pat_org!$D$2:$P$484,MATCH(Payments_2020!$G750,Pat_org!$D$2:$D$484,0),Pat_org!G$1)=0,"",(INDEX(Pat_org!$D$2:$P$484,MATCH(Payments_2020!$G750,Pat_org!$D$2:$D$484,0),Pat_org!G$1)))</f>
        <v>Advocacy organisation</v>
      </c>
      <c r="K750" s="3" t="str" cm="1">
        <f t="array" ref="K750">IF(INDEX(Pat_org!$D$2:$P$484,MATCH(Payments_2020!$G750,Pat_org!$D$2:$D$484,0),Pat_org!H$1)=0,"",(INDEX(Pat_org!$D$2:$P$484,MATCH(Payments_2020!$G750,Pat_org!$D$2:$D$484,0),Pat_org!H$1)))</f>
        <v xml:space="preserve">Other </v>
      </c>
      <c r="L750" s="3" t="str" cm="1">
        <f t="array" ref="L750">IF(INDEX(Pat_org!$D$2:$P$484,MATCH(Payments_2020!$G750,Pat_org!$D$2:$D$484,0),Pat_org!I$1)=0,"",(INDEX(Pat_org!$D$2:$P$484,MATCH(Payments_2020!$G750,Pat_org!$D$2:$D$484,0),Pat_org!I$1)))</f>
        <v>Coalition of charities</v>
      </c>
      <c r="M750" s="3" cm="1">
        <f t="array" ref="M750">IF(INDEX(Pat_org!$D$2:$P$484,MATCH(Payments_2020!$G750,Pat_org!$D$2:$D$484,0),Pat_org!J$1)=0,"",(INDEX(Pat_org!$D$2:$P$484,MATCH(Payments_2020!$G750,Pat_org!$D$2:$D$484,0),Pat_org!J$1)))</f>
        <v>1057711</v>
      </c>
      <c r="N750" s="3" t="str" cm="1">
        <f t="array" ref="N750">IF(INDEX(Pat_org!$D$2:$P$484,MATCH(Payments_2020!$G750,Pat_org!$D$2:$D$484,0),Pat_org!K$1)=0,"",(INDEX(Pat_org!$D$2:$P$484,MATCH(Payments_2020!$G750,Pat_org!$D$2:$D$484,0),Pat_org!K$1)))</f>
        <v/>
      </c>
      <c r="O750" s="3" t="str" cm="1">
        <f t="array" ref="O750">IF(INDEX(Pat_org!$D$2:$P$484,MATCH(Payments_2020!$G750,Pat_org!$D$2:$D$484,0),Pat_org!L$1)=0,"",(INDEX(Pat_org!$D$2:$P$484,MATCH(Payments_2020!$G750,Pat_org!$D$2:$D$484,0),Pat_org!L$1)))</f>
        <v>UK</v>
      </c>
      <c r="P750" s="3" t="str" cm="1">
        <f t="array" ref="P750">IF(INDEX(Pat_org!$D$2:$P$484,MATCH(Payments_2020!$G750,Pat_org!$D$2:$D$484,0),Pat_org!M$1)=0,"",(INDEX(Pat_org!$D$2:$P$484,MATCH(Payments_2020!$G750,Pat_org!$D$2:$D$484,0),Pat_org!M$1)))</f>
        <v>https://www.nationalvoices.org.uk/</v>
      </c>
      <c r="Q750" s="3" t="str" cm="1">
        <f t="array" ref="Q750">IFERROR(IF(INDEX(Pat_org!$D$2:$P$484,MATCH(Payments_2020!$G750,Pat_org!$D$2:$D$484,0),Pat_org!N$1)=0,"",(INDEX(Pat_org!$D$2:$P$484,MATCH(Payments_2020!$G750,Pat_org!$D$2:$D$484,0),Pat_org!N$1))),"")</f>
        <v>Unclear</v>
      </c>
      <c r="R750" s="3" t="str" cm="1">
        <f t="array" ref="R750">IF(INDEX(Pat_org!$D$2:$P$484,MATCH(Payments_2020!$G750,Pat_org!$D$2:$D$484,0),Pat_org!O$1)=0,"",(INDEX(Pat_org!$D$2:$P$484,MATCH(Payments_2020!$G750,Pat_org!$D$2:$D$484,0),Pat_org!O$1)))</f>
        <v xml:space="preserve">Alliance of POs  </v>
      </c>
      <c r="S750" s="3" t="str" cm="1">
        <f t="array" ref="S750">IF(INDEX(Pat_org!$D$2:$P$484,MATCH(Payments_2020!$G750,Pat_org!$D$2:$D$484,0),Pat_org!P$1)=0,"",(INDEX(Pat_org!$D$2:$P$484,MATCH(Payments_2020!$G750,Pat_org!$D$2:$D$484,0),Pat_org!P$1)))</f>
        <v/>
      </c>
      <c r="T750" s="3" t="s">
        <v>1269</v>
      </c>
      <c r="U750" s="3" t="s">
        <v>26</v>
      </c>
      <c r="V750" s="1">
        <v>2020</v>
      </c>
      <c r="W750" s="4" t="s">
        <v>27</v>
      </c>
      <c r="X750" s="40" t="str">
        <f t="shared" si="36"/>
        <v>2020GBP</v>
      </c>
      <c r="Y750" s="40">
        <v>10460</v>
      </c>
      <c r="Z750" s="31" cm="1">
        <f t="array" ref="Z750">_xlfn.IFS(X750=GBP_2020,Y750,X750=GBP_2019,Y750*CPI_2019,X750=GBP_2018,Y750*CPI_2018,X750=EUR_2020,Y750*EURGBP_2020,X750=EUR_2019,(Y750*EURGBP_2019)*CPI_2019,X750=EUR_2018,(Y750*EURGBP_2018)*CPI_2018,X750=USD_2020,Y750*USDGBP_2020,X750=USD_2019,(Y750*USDGBP_2019)*CPI_2019,X750=USD_2018,(Y750*USDGBP_2018)*CPI_2018,X750=CHF_2020,Y750*CHFGBP_2020,X750=CHF_2019,(Y750*CHFGBP_2019)*CPI_2019,X750=CHF_2018,(Y750*CHFGBP_2018)*CPI_2018,X750=SEK_2020,Y750*SEKGBP_2020,X750=SEK_2019,(Y750*SEKGBP_2019)*CPI_2019,X750=SEK_2018,(Y750*SEKGBP_2018)*CPI_2018,X750=NKK_2020,Y750*NKKGBP_2020,X750=NKK_2019,(Y750*NKKGBP_2019)*CPI_2019,X750=NKK_2018,(Y750*NKKGBP_2018)*CPI_2018,X750=DKK_2020,Y750*DKKGBP_2020,X750=DKK_2019,(Y750*DKKGBP_2019)*CPI_2019,X750=DKK_2018,(Y750*DKKGBP_2018)*CPI_2018)</f>
        <v>10460</v>
      </c>
      <c r="AA750" s="1">
        <v>1</v>
      </c>
    </row>
    <row r="751" spans="1:27" s="3" customFormat="1" x14ac:dyDescent="0.35">
      <c r="A751" s="3" t="s">
        <v>1193</v>
      </c>
      <c r="B751" s="3" t="str">
        <f t="shared" si="35"/>
        <v>NovartisNeurological conditions</v>
      </c>
      <c r="C751" s="3" t="str">
        <f>IF(INDEX(Comp_interest!$D:$D,MATCH(Payments_2020!$B751,Comp_interest!$C:$C,0))=0,"",INDEX(Comp_interest!$D:$D,MATCH(Payments_2020!$B751,Comp_interest!$C:$C,0)))</f>
        <v>Maybe yes</v>
      </c>
      <c r="D751" s="3" t="str">
        <f>IF(INDEX(Comp_interest!$E:$E,MATCH(Payments_2020!$B751,Comp_interest!$C:$C,0))=0,"",INDEX(Comp_interest!$E:$E,MATCH(Payments_2020!$B751,Comp_interest!$C:$C,0)))</f>
        <v>Annual report</v>
      </c>
      <c r="E751" s="3" t="str">
        <f>IF(INDEX(Comp_interest!$F:$F,MATCH(Payments_2020!$B751,Comp_interest!$C:$C,0))=0,"",INDEX(Comp_interest!$F:$F,MATCH(Payments_2020!$B751,Comp_interest!$C:$C,0)))</f>
        <v xml:space="preserve">Novartis has a neurology therapeutic area </v>
      </c>
      <c r="F751" s="3" t="s">
        <v>1270</v>
      </c>
      <c r="G751" s="3" t="str">
        <f>INDEX(Pat_org!$B$3:$C$892,MATCH(Payments_2020!F751,Pat_org!$B$3:$B$892,0),2)</f>
        <v>Neurological Alliance</v>
      </c>
      <c r="H751" s="3" t="str" cm="1">
        <f t="array" ref="H751">IF(INDEX(Pat_org!$D$2:$P$484,MATCH(Payments_2020!$G751,Pat_org!$D$2:$D$484,0),Pat_org!E$1)=0,"",(INDEX(Pat_org!$D$2:$P$484,MATCH(Payments_2020!$G751,Pat_org!$D$2:$D$484,0),Pat_org!E$1)))</f>
        <v>Include</v>
      </c>
      <c r="I751" s="3" cm="1">
        <f t="array" ref="I751">IF(INDEX(Pat_org!$D$2:$P$484,MATCH(Payments_2020!$G751,Pat_org!$D$2:$D$484,0),Pat_org!E$1)=0,"",(INDEX(Pat_org!$D$2:$P$484,MATCH(Payments_2020!$G751,Pat_org!$D$2:$D$484,0),Pat_org!$F$1)))</f>
        <v>0</v>
      </c>
      <c r="J751" s="3" t="str" cm="1">
        <f t="array" ref="J751">IF(INDEX(Pat_org!$D$2:$P$484,MATCH(Payments_2020!$G751,Pat_org!$D$2:$D$484,0),Pat_org!G$1)=0,"",(INDEX(Pat_org!$D$2:$P$484,MATCH(Payments_2020!$G751,Pat_org!$D$2:$D$484,0),Pat_org!G$1)))</f>
        <v>Multipurpose organisation</v>
      </c>
      <c r="K751" s="3" t="str" cm="1">
        <f t="array" ref="K751">IF(INDEX(Pat_org!$D$2:$P$484,MATCH(Payments_2020!$G751,Pat_org!$D$2:$D$484,0),Pat_org!H$1)=0,"",(INDEX(Pat_org!$D$2:$P$484,MATCH(Payments_2020!$G751,Pat_org!$D$2:$D$484,0),Pat_org!H$1)))</f>
        <v>08 Diseases of the nervous system  </v>
      </c>
      <c r="L751" s="3" t="str" cm="1">
        <f t="array" ref="L751">IF(INDEX(Pat_org!$D$2:$P$484,MATCH(Payments_2020!$G751,Pat_org!$D$2:$D$484,0),Pat_org!I$1)=0,"",(INDEX(Pat_org!$D$2:$P$484,MATCH(Payments_2020!$G751,Pat_org!$D$2:$D$484,0),Pat_org!I$1)))</f>
        <v>Neurological conditions</v>
      </c>
      <c r="M751" s="3" cm="1">
        <f t="array" ref="M751">IF(INDEX(Pat_org!$D$2:$P$484,MATCH(Payments_2020!$G751,Pat_org!$D$2:$D$484,0),Pat_org!J$1)=0,"",(INDEX(Pat_org!$D$2:$P$484,MATCH(Payments_2020!$G751,Pat_org!$D$2:$D$484,0),Pat_org!J$1)))</f>
        <v>1039034</v>
      </c>
      <c r="N751" s="3" t="str" cm="1">
        <f t="array" ref="N751">IF(INDEX(Pat_org!$D$2:$P$484,MATCH(Payments_2020!$G751,Pat_org!$D$2:$D$484,0),Pat_org!K$1)=0,"",(INDEX(Pat_org!$D$2:$P$484,MATCH(Payments_2020!$G751,Pat_org!$D$2:$D$484,0),Pat_org!K$1)))</f>
        <v/>
      </c>
      <c r="O751" s="3" t="str" cm="1">
        <f t="array" ref="O751">IF(INDEX(Pat_org!$D$2:$P$484,MATCH(Payments_2020!$G751,Pat_org!$D$2:$D$484,0),Pat_org!L$1)=0,"",(INDEX(Pat_org!$D$2:$P$484,MATCH(Payments_2020!$G751,Pat_org!$D$2:$D$484,0),Pat_org!L$1)))</f>
        <v>UK</v>
      </c>
      <c r="P751" s="3" t="str" cm="1">
        <f t="array" ref="P751">IF(INDEX(Pat_org!$D$2:$P$484,MATCH(Payments_2020!$G751,Pat_org!$D$2:$D$484,0),Pat_org!M$1)=0,"",(INDEX(Pat_org!$D$2:$P$484,MATCH(Payments_2020!$G751,Pat_org!$D$2:$D$484,0),Pat_org!M$1)))</f>
        <v>https://www.neural.org.uk/</v>
      </c>
      <c r="Q751" s="3" t="str" cm="1">
        <f t="array" ref="Q751">IFERROR(IF(INDEX(Pat_org!$D$2:$P$484,MATCH(Payments_2020!$G751,Pat_org!$D$2:$D$484,0),Pat_org!N$1)=0,"",(INDEX(Pat_org!$D$2:$P$484,MATCH(Payments_2020!$G751,Pat_org!$D$2:$D$484,0),Pat_org!N$1))),"")</f>
        <v>Not rare</v>
      </c>
      <c r="R751" s="3" t="str" cm="1">
        <f t="array" ref="R751">IF(INDEX(Pat_org!$D$2:$P$484,MATCH(Payments_2020!$G751,Pat_org!$D$2:$D$484,0),Pat_org!O$1)=0,"",(INDEX(Pat_org!$D$2:$P$484,MATCH(Payments_2020!$G751,Pat_org!$D$2:$D$484,0),Pat_org!O$1)))</f>
        <v xml:space="preserve">Alliance of POs  </v>
      </c>
      <c r="S751" s="3" t="str" cm="1">
        <f t="array" ref="S751">IF(INDEX(Pat_org!$D$2:$P$484,MATCH(Payments_2020!$G751,Pat_org!$D$2:$D$484,0),Pat_org!P$1)=0,"",(INDEX(Pat_org!$D$2:$P$484,MATCH(Payments_2020!$G751,Pat_org!$D$2:$D$484,0),Pat_org!P$1)))</f>
        <v/>
      </c>
      <c r="T751" s="3" t="s">
        <v>1271</v>
      </c>
      <c r="U751" s="3" t="s">
        <v>26</v>
      </c>
      <c r="V751" s="1">
        <v>2020</v>
      </c>
      <c r="W751" s="4" t="s">
        <v>27</v>
      </c>
      <c r="X751" s="40" t="str">
        <f t="shared" si="36"/>
        <v>2020GBP</v>
      </c>
      <c r="Y751" s="40">
        <v>5000</v>
      </c>
      <c r="Z751" s="31" cm="1">
        <f t="array" ref="Z751">_xlfn.IFS(X751=GBP_2020,Y751,X751=GBP_2019,Y751*CPI_2019,X751=GBP_2018,Y751*CPI_2018,X751=EUR_2020,Y751*EURGBP_2020,X751=EUR_2019,(Y751*EURGBP_2019)*CPI_2019,X751=EUR_2018,(Y751*EURGBP_2018)*CPI_2018,X751=USD_2020,Y751*USDGBP_2020,X751=USD_2019,(Y751*USDGBP_2019)*CPI_2019,X751=USD_2018,(Y751*USDGBP_2018)*CPI_2018,X751=CHF_2020,Y751*CHFGBP_2020,X751=CHF_2019,(Y751*CHFGBP_2019)*CPI_2019,X751=CHF_2018,(Y751*CHFGBP_2018)*CPI_2018,X751=SEK_2020,Y751*SEKGBP_2020,X751=SEK_2019,(Y751*SEKGBP_2019)*CPI_2019,X751=SEK_2018,(Y751*SEKGBP_2018)*CPI_2018,X751=NKK_2020,Y751*NKKGBP_2020,X751=NKK_2019,(Y751*NKKGBP_2019)*CPI_2019,X751=NKK_2018,(Y751*NKKGBP_2018)*CPI_2018,X751=DKK_2020,Y751*DKKGBP_2020,X751=DKK_2019,(Y751*DKKGBP_2019)*CPI_2019,X751=DKK_2018,(Y751*DKKGBP_2018)*CPI_2018)</f>
        <v>5000</v>
      </c>
      <c r="AA751" s="1">
        <v>1</v>
      </c>
    </row>
    <row r="752" spans="1:27" s="3" customFormat="1" x14ac:dyDescent="0.35">
      <c r="A752" s="3" t="s">
        <v>1193</v>
      </c>
      <c r="B752" s="3" t="str">
        <f t="shared" si="35"/>
        <v>NovartisPsoriasis</v>
      </c>
      <c r="C752" s="3" t="str">
        <f>IF(INDEX(Comp_interest!$D:$D,MATCH(Payments_2020!$B752,Comp_interest!$C:$C,0))=0,"",INDEX(Comp_interest!$D:$D,MATCH(Payments_2020!$B752,Comp_interest!$C:$C,0)))</f>
        <v>Definitely yes</v>
      </c>
      <c r="D752" s="3" t="str">
        <f>IF(INDEX(Comp_interest!$E:$E,MATCH(Payments_2020!$B752,Comp_interest!$C:$C,0))=0,"",INDEX(Comp_interest!$E:$E,MATCH(Payments_2020!$B752,Comp_interest!$C:$C,0)))</f>
        <v>Annual report</v>
      </c>
      <c r="E752" s="3" t="str">
        <f>IF(INDEX(Comp_interest!$F:$F,MATCH(Payments_2020!$B752,Comp_interest!$C:$C,0))=0,"",INDEX(Comp_interest!$F:$F,MATCH(Payments_2020!$B752,Comp_interest!$C:$C,0)))</f>
        <v/>
      </c>
      <c r="F752" s="3" t="s">
        <v>558</v>
      </c>
      <c r="G752" s="3" t="str">
        <f>INDEX(Pat_org!$B$3:$C$892,MATCH(Payments_2020!F752,Pat_org!$B$3:$B$892,0),2)</f>
        <v>Psoriasis Association</v>
      </c>
      <c r="H752" s="3" t="str" cm="1">
        <f t="array" ref="H752">IF(INDEX(Pat_org!$D$2:$P$484,MATCH(Payments_2020!$G752,Pat_org!$D$2:$D$484,0),Pat_org!E$1)=0,"",(INDEX(Pat_org!$D$2:$P$484,MATCH(Payments_2020!$G752,Pat_org!$D$2:$D$484,0),Pat_org!E$1)))</f>
        <v>Include</v>
      </c>
      <c r="I752" s="3" cm="1">
        <f t="array" ref="I752">IF(INDEX(Pat_org!$D$2:$P$484,MATCH(Payments_2020!$G752,Pat_org!$D$2:$D$484,0),Pat_org!E$1)=0,"",(INDEX(Pat_org!$D$2:$P$484,MATCH(Payments_2020!$G752,Pat_org!$D$2:$D$484,0),Pat_org!$F$1)))</f>
        <v>0</v>
      </c>
      <c r="J752" s="3" t="str" cm="1">
        <f t="array" ref="J752">IF(INDEX(Pat_org!$D$2:$P$484,MATCH(Payments_2020!$G752,Pat_org!$D$2:$D$484,0),Pat_org!G$1)=0,"",(INDEX(Pat_org!$D$2:$P$484,MATCH(Payments_2020!$G752,Pat_org!$D$2:$D$484,0),Pat_org!G$1)))</f>
        <v>Multipurpose organisation</v>
      </c>
      <c r="K752" s="3" t="str" cm="1">
        <f t="array" ref="K752">IF(INDEX(Pat_org!$D$2:$P$484,MATCH(Payments_2020!$G752,Pat_org!$D$2:$D$484,0),Pat_org!H$1)=0,"",(INDEX(Pat_org!$D$2:$P$484,MATCH(Payments_2020!$G752,Pat_org!$D$2:$D$484,0),Pat_org!H$1)))</f>
        <v>14 Diseases of the skin  </v>
      </c>
      <c r="L752" s="3" t="str" cm="1">
        <f t="array" ref="L752">IF(INDEX(Pat_org!$D$2:$P$484,MATCH(Payments_2020!$G752,Pat_org!$D$2:$D$484,0),Pat_org!I$1)=0,"",(INDEX(Pat_org!$D$2:$P$484,MATCH(Payments_2020!$G752,Pat_org!$D$2:$D$484,0),Pat_org!I$1)))</f>
        <v>Psoriasis</v>
      </c>
      <c r="M752" s="3" cm="1">
        <f t="array" ref="M752">IF(INDEX(Pat_org!$D$2:$P$484,MATCH(Payments_2020!$G752,Pat_org!$D$2:$D$484,0),Pat_org!J$1)=0,"",(INDEX(Pat_org!$D$2:$P$484,MATCH(Payments_2020!$G752,Pat_org!$D$2:$D$484,0),Pat_org!J$1)))</f>
        <v>1180666</v>
      </c>
      <c r="N752" s="3" t="str" cm="1">
        <f t="array" ref="N752">IF(INDEX(Pat_org!$D$2:$P$484,MATCH(Payments_2020!$G752,Pat_org!$D$2:$D$484,0),Pat_org!K$1)=0,"",(INDEX(Pat_org!$D$2:$P$484,MATCH(Payments_2020!$G752,Pat_org!$D$2:$D$484,0),Pat_org!K$1)))</f>
        <v/>
      </c>
      <c r="O752" s="3" t="str" cm="1">
        <f t="array" ref="O752">IF(INDEX(Pat_org!$D$2:$P$484,MATCH(Payments_2020!$G752,Pat_org!$D$2:$D$484,0),Pat_org!L$1)=0,"",(INDEX(Pat_org!$D$2:$P$484,MATCH(Payments_2020!$G752,Pat_org!$D$2:$D$484,0),Pat_org!L$1)))</f>
        <v>UK</v>
      </c>
      <c r="P752" s="3" t="str" cm="1">
        <f t="array" ref="P752">IF(INDEX(Pat_org!$D$2:$P$484,MATCH(Payments_2020!$G752,Pat_org!$D$2:$D$484,0),Pat_org!M$1)=0,"",(INDEX(Pat_org!$D$2:$P$484,MATCH(Payments_2020!$G752,Pat_org!$D$2:$D$484,0),Pat_org!M$1)))</f>
        <v>https://www.psoriasis-association.org.uk/</v>
      </c>
      <c r="Q752" s="3" t="str" cm="1">
        <f t="array" ref="Q752">IFERROR(IF(INDEX(Pat_org!$D$2:$P$484,MATCH(Payments_2020!$G752,Pat_org!$D$2:$D$484,0),Pat_org!N$1)=0,"",(INDEX(Pat_org!$D$2:$P$484,MATCH(Payments_2020!$G752,Pat_org!$D$2:$D$484,0),Pat_org!N$1))),"")</f>
        <v>Not rare</v>
      </c>
      <c r="R752" s="3" t="str" cm="1">
        <f t="array" ref="R752">IF(INDEX(Pat_org!$D$2:$P$484,MATCH(Payments_2020!$G752,Pat_org!$D$2:$D$484,0),Pat_org!O$1)=0,"",(INDEX(Pat_org!$D$2:$P$484,MATCH(Payments_2020!$G752,Pat_org!$D$2:$D$484,0),Pat_org!O$1)))</f>
        <v>Single PO</v>
      </c>
      <c r="S752" s="3" t="str" cm="1">
        <f t="array" ref="S752">IF(INDEX(Pat_org!$D$2:$P$484,MATCH(Payments_2020!$G752,Pat_org!$D$2:$D$484,0),Pat_org!P$1)=0,"",(INDEX(Pat_org!$D$2:$P$484,MATCH(Payments_2020!$G752,Pat_org!$D$2:$D$484,0),Pat_org!P$1)))</f>
        <v/>
      </c>
      <c r="T752" s="3" t="s">
        <v>1223</v>
      </c>
      <c r="U752" s="3" t="s">
        <v>26</v>
      </c>
      <c r="V752" s="1">
        <v>2020</v>
      </c>
      <c r="W752" s="4" t="s">
        <v>27</v>
      </c>
      <c r="X752" s="40" t="str">
        <f t="shared" si="36"/>
        <v>2020GBP</v>
      </c>
      <c r="Y752" s="40">
        <v>3630</v>
      </c>
      <c r="Z752" s="31" cm="1">
        <f t="array" ref="Z752">_xlfn.IFS(X752=GBP_2020,Y752,X752=GBP_2019,Y752*CPI_2019,X752=GBP_2018,Y752*CPI_2018,X752=EUR_2020,Y752*EURGBP_2020,X752=EUR_2019,(Y752*EURGBP_2019)*CPI_2019,X752=EUR_2018,(Y752*EURGBP_2018)*CPI_2018,X752=USD_2020,Y752*USDGBP_2020,X752=USD_2019,(Y752*USDGBP_2019)*CPI_2019,X752=USD_2018,(Y752*USDGBP_2018)*CPI_2018,X752=CHF_2020,Y752*CHFGBP_2020,X752=CHF_2019,(Y752*CHFGBP_2019)*CPI_2019,X752=CHF_2018,(Y752*CHFGBP_2018)*CPI_2018,X752=SEK_2020,Y752*SEKGBP_2020,X752=SEK_2019,(Y752*SEKGBP_2019)*CPI_2019,X752=SEK_2018,(Y752*SEKGBP_2018)*CPI_2018,X752=NKK_2020,Y752*NKKGBP_2020,X752=NKK_2019,(Y752*NKKGBP_2019)*CPI_2019,X752=NKK_2018,(Y752*NKKGBP_2018)*CPI_2018,X752=DKK_2020,Y752*DKKGBP_2020,X752=DKK_2019,(Y752*DKKGBP_2019)*CPI_2019,X752=DKK_2018,(Y752*DKKGBP_2018)*CPI_2018)</f>
        <v>3630</v>
      </c>
      <c r="AA752" s="1">
        <v>1</v>
      </c>
    </row>
    <row r="753" spans="1:27" s="3" customFormat="1" x14ac:dyDescent="0.35">
      <c r="A753" s="3" t="s">
        <v>1193</v>
      </c>
      <c r="B753" s="3" t="str">
        <f t="shared" si="35"/>
        <v>NovartisHeart failure</v>
      </c>
      <c r="C753" s="3" t="str">
        <f>IF(INDEX(Comp_interest!$D:$D,MATCH(Payments_2020!$B753,Comp_interest!$C:$C,0))=0,"",INDEX(Comp_interest!$D:$D,MATCH(Payments_2020!$B753,Comp_interest!$C:$C,0)))</f>
        <v>Definitely yes</v>
      </c>
      <c r="D753" s="3" t="str">
        <f>IF(INDEX(Comp_interest!$E:$E,MATCH(Payments_2020!$B753,Comp_interest!$C:$C,0))=0,"",INDEX(Comp_interest!$E:$E,MATCH(Payments_2020!$B753,Comp_interest!$C:$C,0)))</f>
        <v>Annual report</v>
      </c>
      <c r="E753" s="3" t="str">
        <f>IF(INDEX(Comp_interest!$F:$F,MATCH(Payments_2020!$B753,Comp_interest!$C:$C,0))=0,"",INDEX(Comp_interest!$F:$F,MATCH(Payments_2020!$B753,Comp_interest!$C:$C,0)))</f>
        <v/>
      </c>
      <c r="F753" s="3" t="s">
        <v>1272</v>
      </c>
      <c r="G753" s="3" t="str">
        <f>INDEX(Pat_org!$B$3:$C$892,MATCH(Payments_2020!F753,Pat_org!$B$3:$B$892,0),2)</f>
        <v>Pumping Marvellous Foundation</v>
      </c>
      <c r="H753" s="3" t="str" cm="1">
        <f t="array" ref="H753">IF(INDEX(Pat_org!$D$2:$P$484,MATCH(Payments_2020!$G753,Pat_org!$D$2:$D$484,0),Pat_org!E$1)=0,"",(INDEX(Pat_org!$D$2:$P$484,MATCH(Payments_2020!$G753,Pat_org!$D$2:$D$484,0),Pat_org!E$1)))</f>
        <v>Include</v>
      </c>
      <c r="I753" s="3" cm="1">
        <f t="array" ref="I753">IF(INDEX(Pat_org!$D$2:$P$484,MATCH(Payments_2020!$G753,Pat_org!$D$2:$D$484,0),Pat_org!E$1)=0,"",(INDEX(Pat_org!$D$2:$P$484,MATCH(Payments_2020!$G753,Pat_org!$D$2:$D$484,0),Pat_org!$F$1)))</f>
        <v>0</v>
      </c>
      <c r="J753" s="3" t="str" cm="1">
        <f t="array" ref="J753">IF(INDEX(Pat_org!$D$2:$P$484,MATCH(Payments_2020!$G753,Pat_org!$D$2:$D$484,0),Pat_org!G$1)=0,"",(INDEX(Pat_org!$D$2:$P$484,MATCH(Payments_2020!$G753,Pat_org!$D$2:$D$484,0),Pat_org!G$1)))</f>
        <v>Multipurpose organisation</v>
      </c>
      <c r="K753" s="3" t="str" cm="1">
        <f t="array" ref="K753">IF(INDEX(Pat_org!$D$2:$P$484,MATCH(Payments_2020!$G753,Pat_org!$D$2:$D$484,0),Pat_org!H$1)=0,"",(INDEX(Pat_org!$D$2:$P$484,MATCH(Payments_2020!$G753,Pat_org!$D$2:$D$484,0),Pat_org!H$1)))</f>
        <v>11 Diseases of the circulatory system  </v>
      </c>
      <c r="L753" s="3" t="str" cm="1">
        <f t="array" ref="L753">IF(INDEX(Pat_org!$D$2:$P$484,MATCH(Payments_2020!$G753,Pat_org!$D$2:$D$484,0),Pat_org!I$1)=0,"",(INDEX(Pat_org!$D$2:$P$484,MATCH(Payments_2020!$G753,Pat_org!$D$2:$D$484,0),Pat_org!I$1)))</f>
        <v>Heart failure</v>
      </c>
      <c r="M753" s="3" cm="1">
        <f t="array" ref="M753">IF(INDEX(Pat_org!$D$2:$P$484,MATCH(Payments_2020!$G753,Pat_org!$D$2:$D$484,0),Pat_org!J$1)=0,"",(INDEX(Pat_org!$D$2:$P$484,MATCH(Payments_2020!$G753,Pat_org!$D$2:$D$484,0),Pat_org!J$1)))</f>
        <v>1151848</v>
      </c>
      <c r="N753" s="3" t="str" cm="1">
        <f t="array" ref="N753">IF(INDEX(Pat_org!$D$2:$P$484,MATCH(Payments_2020!$G753,Pat_org!$D$2:$D$484,0),Pat_org!K$1)=0,"",(INDEX(Pat_org!$D$2:$P$484,MATCH(Payments_2020!$G753,Pat_org!$D$2:$D$484,0),Pat_org!K$1)))</f>
        <v/>
      </c>
      <c r="O753" s="3" t="str" cm="1">
        <f t="array" ref="O753">IF(INDEX(Pat_org!$D$2:$P$484,MATCH(Payments_2020!$G753,Pat_org!$D$2:$D$484,0),Pat_org!L$1)=0,"",(INDEX(Pat_org!$D$2:$P$484,MATCH(Payments_2020!$G753,Pat_org!$D$2:$D$484,0),Pat_org!L$1)))</f>
        <v>UK</v>
      </c>
      <c r="P753" s="3" t="str" cm="1">
        <f t="array" ref="P753">IF(INDEX(Pat_org!$D$2:$P$484,MATCH(Payments_2020!$G753,Pat_org!$D$2:$D$484,0),Pat_org!M$1)=0,"",(INDEX(Pat_org!$D$2:$P$484,MATCH(Payments_2020!$G753,Pat_org!$D$2:$D$484,0),Pat_org!M$1)))</f>
        <v>https://www.pumpingmarvellous.org/</v>
      </c>
      <c r="Q753" s="3" t="str" cm="1">
        <f t="array" ref="Q753">IFERROR(IF(INDEX(Pat_org!$D$2:$P$484,MATCH(Payments_2020!$G753,Pat_org!$D$2:$D$484,0),Pat_org!N$1)=0,"",(INDEX(Pat_org!$D$2:$P$484,MATCH(Payments_2020!$G753,Pat_org!$D$2:$D$484,0),Pat_org!N$1))),"")</f>
        <v>Not rare</v>
      </c>
      <c r="R753" s="3" t="str" cm="1">
        <f t="array" ref="R753">IF(INDEX(Pat_org!$D$2:$P$484,MATCH(Payments_2020!$G753,Pat_org!$D$2:$D$484,0),Pat_org!O$1)=0,"",(INDEX(Pat_org!$D$2:$P$484,MATCH(Payments_2020!$G753,Pat_org!$D$2:$D$484,0),Pat_org!O$1)))</f>
        <v>Single PO</v>
      </c>
      <c r="S753" s="3" t="str" cm="1">
        <f t="array" ref="S753">IF(INDEX(Pat_org!$D$2:$P$484,MATCH(Payments_2020!$G753,Pat_org!$D$2:$D$484,0),Pat_org!P$1)=0,"",(INDEX(Pat_org!$D$2:$P$484,MATCH(Payments_2020!$G753,Pat_org!$D$2:$D$484,0),Pat_org!P$1)))</f>
        <v/>
      </c>
      <c r="T753" s="3" t="s">
        <v>1273</v>
      </c>
      <c r="U753" s="3" t="s">
        <v>26</v>
      </c>
      <c r="V753" s="1">
        <v>2020</v>
      </c>
      <c r="W753" s="4" t="s">
        <v>27</v>
      </c>
      <c r="X753" s="40" t="str">
        <f t="shared" si="36"/>
        <v>2020GBP</v>
      </c>
      <c r="Y753" s="40">
        <v>10000</v>
      </c>
      <c r="Z753" s="31" cm="1">
        <f t="array" ref="Z753">_xlfn.IFS(X753=GBP_2020,Y753,X753=GBP_2019,Y753*CPI_2019,X753=GBP_2018,Y753*CPI_2018,X753=EUR_2020,Y753*EURGBP_2020,X753=EUR_2019,(Y753*EURGBP_2019)*CPI_2019,X753=EUR_2018,(Y753*EURGBP_2018)*CPI_2018,X753=USD_2020,Y753*USDGBP_2020,X753=USD_2019,(Y753*USDGBP_2019)*CPI_2019,X753=USD_2018,(Y753*USDGBP_2018)*CPI_2018,X753=CHF_2020,Y753*CHFGBP_2020,X753=CHF_2019,(Y753*CHFGBP_2019)*CPI_2019,X753=CHF_2018,(Y753*CHFGBP_2018)*CPI_2018,X753=SEK_2020,Y753*SEKGBP_2020,X753=SEK_2019,(Y753*SEKGBP_2019)*CPI_2019,X753=SEK_2018,(Y753*SEKGBP_2018)*CPI_2018,X753=NKK_2020,Y753*NKKGBP_2020,X753=NKK_2019,(Y753*NKKGBP_2019)*CPI_2019,X753=NKK_2018,(Y753*NKKGBP_2018)*CPI_2018,X753=DKK_2020,Y753*DKKGBP_2020,X753=DKK_2019,(Y753*DKKGBP_2019)*CPI_2019,X753=DKK_2018,(Y753*DKKGBP_2018)*CPI_2018)</f>
        <v>10000</v>
      </c>
      <c r="AA753" s="1">
        <v>1</v>
      </c>
    </row>
    <row r="754" spans="1:27" s="3" customFormat="1" x14ac:dyDescent="0.35">
      <c r="A754" s="3" t="s">
        <v>1193</v>
      </c>
      <c r="B754" s="3" t="str">
        <f t="shared" si="35"/>
        <v>NovartisHeart failure</v>
      </c>
      <c r="C754" s="3" t="str">
        <f>IF(INDEX(Comp_interest!$D:$D,MATCH(Payments_2020!$B754,Comp_interest!$C:$C,0))=0,"",INDEX(Comp_interest!$D:$D,MATCH(Payments_2020!$B754,Comp_interest!$C:$C,0)))</f>
        <v>Definitely yes</v>
      </c>
      <c r="D754" s="3" t="str">
        <f>IF(INDEX(Comp_interest!$E:$E,MATCH(Payments_2020!$B754,Comp_interest!$C:$C,0))=0,"",INDEX(Comp_interest!$E:$E,MATCH(Payments_2020!$B754,Comp_interest!$C:$C,0)))</f>
        <v>Annual report</v>
      </c>
      <c r="E754" s="3" t="str">
        <f>IF(INDEX(Comp_interest!$F:$F,MATCH(Payments_2020!$B754,Comp_interest!$C:$C,0))=0,"",INDEX(Comp_interest!$F:$F,MATCH(Payments_2020!$B754,Comp_interest!$C:$C,0)))</f>
        <v/>
      </c>
      <c r="F754" s="3" t="s">
        <v>1272</v>
      </c>
      <c r="G754" s="3" t="str">
        <f>INDEX(Pat_org!$B$3:$C$892,MATCH(Payments_2020!F754,Pat_org!$B$3:$B$892,0),2)</f>
        <v>Pumping Marvellous Foundation</v>
      </c>
      <c r="H754" s="3" t="str" cm="1">
        <f t="array" ref="H754">IF(INDEX(Pat_org!$D$2:$P$484,MATCH(Payments_2020!$G754,Pat_org!$D$2:$D$484,0),Pat_org!E$1)=0,"",(INDEX(Pat_org!$D$2:$P$484,MATCH(Payments_2020!$G754,Pat_org!$D$2:$D$484,0),Pat_org!E$1)))</f>
        <v>Include</v>
      </c>
      <c r="I754" s="3" cm="1">
        <f t="array" ref="I754">IF(INDEX(Pat_org!$D$2:$P$484,MATCH(Payments_2020!$G754,Pat_org!$D$2:$D$484,0),Pat_org!E$1)=0,"",(INDEX(Pat_org!$D$2:$P$484,MATCH(Payments_2020!$G754,Pat_org!$D$2:$D$484,0),Pat_org!$F$1)))</f>
        <v>0</v>
      </c>
      <c r="J754" s="3" t="str" cm="1">
        <f t="array" ref="J754">IF(INDEX(Pat_org!$D$2:$P$484,MATCH(Payments_2020!$G754,Pat_org!$D$2:$D$484,0),Pat_org!G$1)=0,"",(INDEX(Pat_org!$D$2:$P$484,MATCH(Payments_2020!$G754,Pat_org!$D$2:$D$484,0),Pat_org!G$1)))</f>
        <v>Multipurpose organisation</v>
      </c>
      <c r="K754" s="3" t="str" cm="1">
        <f t="array" ref="K754">IF(INDEX(Pat_org!$D$2:$P$484,MATCH(Payments_2020!$G754,Pat_org!$D$2:$D$484,0),Pat_org!H$1)=0,"",(INDEX(Pat_org!$D$2:$P$484,MATCH(Payments_2020!$G754,Pat_org!$D$2:$D$484,0),Pat_org!H$1)))</f>
        <v>11 Diseases of the circulatory system  </v>
      </c>
      <c r="L754" s="3" t="str" cm="1">
        <f t="array" ref="L754">IF(INDEX(Pat_org!$D$2:$P$484,MATCH(Payments_2020!$G754,Pat_org!$D$2:$D$484,0),Pat_org!I$1)=0,"",(INDEX(Pat_org!$D$2:$P$484,MATCH(Payments_2020!$G754,Pat_org!$D$2:$D$484,0),Pat_org!I$1)))</f>
        <v>Heart failure</v>
      </c>
      <c r="M754" s="3" cm="1">
        <f t="array" ref="M754">IF(INDEX(Pat_org!$D$2:$P$484,MATCH(Payments_2020!$G754,Pat_org!$D$2:$D$484,0),Pat_org!J$1)=0,"",(INDEX(Pat_org!$D$2:$P$484,MATCH(Payments_2020!$G754,Pat_org!$D$2:$D$484,0),Pat_org!J$1)))</f>
        <v>1151848</v>
      </c>
      <c r="N754" s="3" t="str" cm="1">
        <f t="array" ref="N754">IF(INDEX(Pat_org!$D$2:$P$484,MATCH(Payments_2020!$G754,Pat_org!$D$2:$D$484,0),Pat_org!K$1)=0,"",(INDEX(Pat_org!$D$2:$P$484,MATCH(Payments_2020!$G754,Pat_org!$D$2:$D$484,0),Pat_org!K$1)))</f>
        <v/>
      </c>
      <c r="O754" s="3" t="str" cm="1">
        <f t="array" ref="O754">IF(INDEX(Pat_org!$D$2:$P$484,MATCH(Payments_2020!$G754,Pat_org!$D$2:$D$484,0),Pat_org!L$1)=0,"",(INDEX(Pat_org!$D$2:$P$484,MATCH(Payments_2020!$G754,Pat_org!$D$2:$D$484,0),Pat_org!L$1)))</f>
        <v>UK</v>
      </c>
      <c r="P754" s="3" t="str" cm="1">
        <f t="array" ref="P754">IF(INDEX(Pat_org!$D$2:$P$484,MATCH(Payments_2020!$G754,Pat_org!$D$2:$D$484,0),Pat_org!M$1)=0,"",(INDEX(Pat_org!$D$2:$P$484,MATCH(Payments_2020!$G754,Pat_org!$D$2:$D$484,0),Pat_org!M$1)))</f>
        <v>https://www.pumpingmarvellous.org/</v>
      </c>
      <c r="Q754" s="3" t="str" cm="1">
        <f t="array" ref="Q754">IFERROR(IF(INDEX(Pat_org!$D$2:$P$484,MATCH(Payments_2020!$G754,Pat_org!$D$2:$D$484,0),Pat_org!N$1)=0,"",(INDEX(Pat_org!$D$2:$P$484,MATCH(Payments_2020!$G754,Pat_org!$D$2:$D$484,0),Pat_org!N$1))),"")</f>
        <v>Not rare</v>
      </c>
      <c r="R754" s="3" t="str" cm="1">
        <f t="array" ref="R754">IF(INDEX(Pat_org!$D$2:$P$484,MATCH(Payments_2020!$G754,Pat_org!$D$2:$D$484,0),Pat_org!O$1)=0,"",(INDEX(Pat_org!$D$2:$P$484,MATCH(Payments_2020!$G754,Pat_org!$D$2:$D$484,0),Pat_org!O$1)))</f>
        <v>Single PO</v>
      </c>
      <c r="S754" s="3" t="str" cm="1">
        <f t="array" ref="S754">IF(INDEX(Pat_org!$D$2:$P$484,MATCH(Payments_2020!$G754,Pat_org!$D$2:$D$484,0),Pat_org!P$1)=0,"",(INDEX(Pat_org!$D$2:$P$484,MATCH(Payments_2020!$G754,Pat_org!$D$2:$D$484,0),Pat_org!P$1)))</f>
        <v/>
      </c>
      <c r="T754" s="3" t="s">
        <v>1274</v>
      </c>
      <c r="U754" s="3" t="s">
        <v>26</v>
      </c>
      <c r="V754" s="1">
        <v>2020</v>
      </c>
      <c r="W754" s="4" t="s">
        <v>27</v>
      </c>
      <c r="X754" s="40" t="str">
        <f t="shared" si="36"/>
        <v>2020GBP</v>
      </c>
      <c r="Y754" s="40">
        <v>165</v>
      </c>
      <c r="Z754" s="31" cm="1">
        <f t="array" ref="Z754">_xlfn.IFS(X754=GBP_2020,Y754,X754=GBP_2019,Y754*CPI_2019,X754=GBP_2018,Y754*CPI_2018,X754=EUR_2020,Y754*EURGBP_2020,X754=EUR_2019,(Y754*EURGBP_2019)*CPI_2019,X754=EUR_2018,(Y754*EURGBP_2018)*CPI_2018,X754=USD_2020,Y754*USDGBP_2020,X754=USD_2019,(Y754*USDGBP_2019)*CPI_2019,X754=USD_2018,(Y754*USDGBP_2018)*CPI_2018,X754=CHF_2020,Y754*CHFGBP_2020,X754=CHF_2019,(Y754*CHFGBP_2019)*CPI_2019,X754=CHF_2018,(Y754*CHFGBP_2018)*CPI_2018,X754=SEK_2020,Y754*SEKGBP_2020,X754=SEK_2019,(Y754*SEKGBP_2019)*CPI_2019,X754=SEK_2018,(Y754*SEKGBP_2018)*CPI_2018,X754=NKK_2020,Y754*NKKGBP_2020,X754=NKK_2019,(Y754*NKKGBP_2019)*CPI_2019,X754=NKK_2018,(Y754*NKKGBP_2018)*CPI_2018,X754=DKK_2020,Y754*DKKGBP_2020,X754=DKK_2019,(Y754*DKKGBP_2019)*CPI_2019,X754=DKK_2018,(Y754*DKKGBP_2018)*CPI_2018)</f>
        <v>165</v>
      </c>
      <c r="AA754" s="1">
        <v>1</v>
      </c>
    </row>
    <row r="755" spans="1:27" s="3" customFormat="1" x14ac:dyDescent="0.35">
      <c r="A755" s="3" t="s">
        <v>1193</v>
      </c>
      <c r="B755" s="3" t="str">
        <f t="shared" si="35"/>
        <v>NovartisHeart failure</v>
      </c>
      <c r="C755" s="3" t="str">
        <f>IF(INDEX(Comp_interest!$D:$D,MATCH(Payments_2020!$B755,Comp_interest!$C:$C,0))=0,"",INDEX(Comp_interest!$D:$D,MATCH(Payments_2020!$B755,Comp_interest!$C:$C,0)))</f>
        <v>Definitely yes</v>
      </c>
      <c r="D755" s="3" t="str">
        <f>IF(INDEX(Comp_interest!$E:$E,MATCH(Payments_2020!$B755,Comp_interest!$C:$C,0))=0,"",INDEX(Comp_interest!$E:$E,MATCH(Payments_2020!$B755,Comp_interest!$C:$C,0)))</f>
        <v>Annual report</v>
      </c>
      <c r="E755" s="3" t="str">
        <f>IF(INDEX(Comp_interest!$F:$F,MATCH(Payments_2020!$B755,Comp_interest!$C:$C,0))=0,"",INDEX(Comp_interest!$F:$F,MATCH(Payments_2020!$B755,Comp_interest!$C:$C,0)))</f>
        <v/>
      </c>
      <c r="F755" s="3" t="s">
        <v>1272</v>
      </c>
      <c r="G755" s="3" t="str">
        <f>INDEX(Pat_org!$B$3:$C$892,MATCH(Payments_2020!F755,Pat_org!$B$3:$B$892,0),2)</f>
        <v>Pumping Marvellous Foundation</v>
      </c>
      <c r="H755" s="3" t="str" cm="1">
        <f t="array" ref="H755">IF(INDEX(Pat_org!$D$2:$P$484,MATCH(Payments_2020!$G755,Pat_org!$D$2:$D$484,0),Pat_org!E$1)=0,"",(INDEX(Pat_org!$D$2:$P$484,MATCH(Payments_2020!$G755,Pat_org!$D$2:$D$484,0),Pat_org!E$1)))</f>
        <v>Include</v>
      </c>
      <c r="I755" s="3" cm="1">
        <f t="array" ref="I755">IF(INDEX(Pat_org!$D$2:$P$484,MATCH(Payments_2020!$G755,Pat_org!$D$2:$D$484,0),Pat_org!E$1)=0,"",(INDEX(Pat_org!$D$2:$P$484,MATCH(Payments_2020!$G755,Pat_org!$D$2:$D$484,0),Pat_org!$F$1)))</f>
        <v>0</v>
      </c>
      <c r="J755" s="3" t="str" cm="1">
        <f t="array" ref="J755">IF(INDEX(Pat_org!$D$2:$P$484,MATCH(Payments_2020!$G755,Pat_org!$D$2:$D$484,0),Pat_org!G$1)=0,"",(INDEX(Pat_org!$D$2:$P$484,MATCH(Payments_2020!$G755,Pat_org!$D$2:$D$484,0),Pat_org!G$1)))</f>
        <v>Multipurpose organisation</v>
      </c>
      <c r="K755" s="3" t="str" cm="1">
        <f t="array" ref="K755">IF(INDEX(Pat_org!$D$2:$P$484,MATCH(Payments_2020!$G755,Pat_org!$D$2:$D$484,0),Pat_org!H$1)=0,"",(INDEX(Pat_org!$D$2:$P$484,MATCH(Payments_2020!$G755,Pat_org!$D$2:$D$484,0),Pat_org!H$1)))</f>
        <v>11 Diseases of the circulatory system  </v>
      </c>
      <c r="L755" s="3" t="str" cm="1">
        <f t="array" ref="L755">IF(INDEX(Pat_org!$D$2:$P$484,MATCH(Payments_2020!$G755,Pat_org!$D$2:$D$484,0),Pat_org!I$1)=0,"",(INDEX(Pat_org!$D$2:$P$484,MATCH(Payments_2020!$G755,Pat_org!$D$2:$D$484,0),Pat_org!I$1)))</f>
        <v>Heart failure</v>
      </c>
      <c r="M755" s="3" cm="1">
        <f t="array" ref="M755">IF(INDEX(Pat_org!$D$2:$P$484,MATCH(Payments_2020!$G755,Pat_org!$D$2:$D$484,0),Pat_org!J$1)=0,"",(INDEX(Pat_org!$D$2:$P$484,MATCH(Payments_2020!$G755,Pat_org!$D$2:$D$484,0),Pat_org!J$1)))</f>
        <v>1151848</v>
      </c>
      <c r="N755" s="3" t="str" cm="1">
        <f t="array" ref="N755">IF(INDEX(Pat_org!$D$2:$P$484,MATCH(Payments_2020!$G755,Pat_org!$D$2:$D$484,0),Pat_org!K$1)=0,"",(INDEX(Pat_org!$D$2:$P$484,MATCH(Payments_2020!$G755,Pat_org!$D$2:$D$484,0),Pat_org!K$1)))</f>
        <v/>
      </c>
      <c r="O755" s="3" t="str" cm="1">
        <f t="array" ref="O755">IF(INDEX(Pat_org!$D$2:$P$484,MATCH(Payments_2020!$G755,Pat_org!$D$2:$D$484,0),Pat_org!L$1)=0,"",(INDEX(Pat_org!$D$2:$P$484,MATCH(Payments_2020!$G755,Pat_org!$D$2:$D$484,0),Pat_org!L$1)))</f>
        <v>UK</v>
      </c>
      <c r="P755" s="3" t="str" cm="1">
        <f t="array" ref="P755">IF(INDEX(Pat_org!$D$2:$P$484,MATCH(Payments_2020!$G755,Pat_org!$D$2:$D$484,0),Pat_org!M$1)=0,"",(INDEX(Pat_org!$D$2:$P$484,MATCH(Payments_2020!$G755,Pat_org!$D$2:$D$484,0),Pat_org!M$1)))</f>
        <v>https://www.pumpingmarvellous.org/</v>
      </c>
      <c r="Q755" s="3" t="str" cm="1">
        <f t="array" ref="Q755">IFERROR(IF(INDEX(Pat_org!$D$2:$P$484,MATCH(Payments_2020!$G755,Pat_org!$D$2:$D$484,0),Pat_org!N$1)=0,"",(INDEX(Pat_org!$D$2:$P$484,MATCH(Payments_2020!$G755,Pat_org!$D$2:$D$484,0),Pat_org!N$1))),"")</f>
        <v>Not rare</v>
      </c>
      <c r="R755" s="3" t="str" cm="1">
        <f t="array" ref="R755">IF(INDEX(Pat_org!$D$2:$P$484,MATCH(Payments_2020!$G755,Pat_org!$D$2:$D$484,0),Pat_org!O$1)=0,"",(INDEX(Pat_org!$D$2:$P$484,MATCH(Payments_2020!$G755,Pat_org!$D$2:$D$484,0),Pat_org!O$1)))</f>
        <v>Single PO</v>
      </c>
      <c r="S755" s="3" t="str" cm="1">
        <f t="array" ref="S755">IF(INDEX(Pat_org!$D$2:$P$484,MATCH(Payments_2020!$G755,Pat_org!$D$2:$D$484,0),Pat_org!P$1)=0,"",(INDEX(Pat_org!$D$2:$P$484,MATCH(Payments_2020!$G755,Pat_org!$D$2:$D$484,0),Pat_org!P$1)))</f>
        <v/>
      </c>
      <c r="T755" s="3" t="s">
        <v>1223</v>
      </c>
      <c r="U755" s="3" t="s">
        <v>26</v>
      </c>
      <c r="V755" s="1">
        <v>2020</v>
      </c>
      <c r="W755" s="4" t="s">
        <v>27</v>
      </c>
      <c r="X755" s="40" t="str">
        <f t="shared" si="36"/>
        <v>2020GBP</v>
      </c>
      <c r="Y755" s="40">
        <v>1155</v>
      </c>
      <c r="Z755" s="31" cm="1">
        <f t="array" ref="Z755">_xlfn.IFS(X755=GBP_2020,Y755,X755=GBP_2019,Y755*CPI_2019,X755=GBP_2018,Y755*CPI_2018,X755=EUR_2020,Y755*EURGBP_2020,X755=EUR_2019,(Y755*EURGBP_2019)*CPI_2019,X755=EUR_2018,(Y755*EURGBP_2018)*CPI_2018,X755=USD_2020,Y755*USDGBP_2020,X755=USD_2019,(Y755*USDGBP_2019)*CPI_2019,X755=USD_2018,(Y755*USDGBP_2018)*CPI_2018,X755=CHF_2020,Y755*CHFGBP_2020,X755=CHF_2019,(Y755*CHFGBP_2019)*CPI_2019,X755=CHF_2018,(Y755*CHFGBP_2018)*CPI_2018,X755=SEK_2020,Y755*SEKGBP_2020,X755=SEK_2019,(Y755*SEKGBP_2019)*CPI_2019,X755=SEK_2018,(Y755*SEKGBP_2018)*CPI_2018,X755=NKK_2020,Y755*NKKGBP_2020,X755=NKK_2019,(Y755*NKKGBP_2019)*CPI_2019,X755=NKK_2018,(Y755*NKKGBP_2018)*CPI_2018,X755=DKK_2020,Y755*DKKGBP_2020,X755=DKK_2019,(Y755*DKKGBP_2019)*CPI_2019,X755=DKK_2018,(Y755*DKKGBP_2018)*CPI_2018)</f>
        <v>1155</v>
      </c>
      <c r="AA755" s="1">
        <v>1</v>
      </c>
    </row>
    <row r="756" spans="1:27" s="3" customFormat="1" x14ac:dyDescent="0.35">
      <c r="A756" s="3" t="s">
        <v>1193</v>
      </c>
      <c r="B756" s="3" t="str">
        <f t="shared" si="35"/>
        <v>NovartisInherited retinal dystrophies</v>
      </c>
      <c r="C756" s="3" t="str">
        <f>IF(INDEX(Comp_interest!$D:$D,MATCH(Payments_2020!$B756,Comp_interest!$C:$C,0))=0,"",INDEX(Comp_interest!$D:$D,MATCH(Payments_2020!$B756,Comp_interest!$C:$C,0)))</f>
        <v>Maybe yes</v>
      </c>
      <c r="D756" s="3" t="str">
        <f>IF(INDEX(Comp_interest!$E:$E,MATCH(Payments_2020!$B756,Comp_interest!$C:$C,0))=0,"",INDEX(Comp_interest!$E:$E,MATCH(Payments_2020!$B756,Comp_interest!$C:$C,0)))</f>
        <v>Annual report</v>
      </c>
      <c r="E756" s="3" t="str">
        <f>IF(INDEX(Comp_interest!$F:$F,MATCH(Payments_2020!$B756,Comp_interest!$C:$C,0))=0,"",INDEX(Comp_interest!$F:$F,MATCH(Payments_2020!$B756,Comp_interest!$C:$C,0)))</f>
        <v>Novartis has drugs for treating retinal vein occlusion and diabetic retinopathy in its portfolio/pipeline</v>
      </c>
      <c r="F756" s="3" t="s">
        <v>1275</v>
      </c>
      <c r="G756" s="3" t="str">
        <f>INDEX(Pat_org!$B$3:$C$892,MATCH(Payments_2020!F756,Pat_org!$B$3:$B$892,0),2)</f>
        <v>Retina UK</v>
      </c>
      <c r="H756" s="3" t="str" cm="1">
        <f t="array" ref="H756">IF(INDEX(Pat_org!$D$2:$P$484,MATCH(Payments_2020!$G756,Pat_org!$D$2:$D$484,0),Pat_org!E$1)=0,"",(INDEX(Pat_org!$D$2:$P$484,MATCH(Payments_2020!$G756,Pat_org!$D$2:$D$484,0),Pat_org!E$1)))</f>
        <v>Include</v>
      </c>
      <c r="I756" s="3" cm="1">
        <f t="array" ref="I756">IF(INDEX(Pat_org!$D$2:$P$484,MATCH(Payments_2020!$G756,Pat_org!$D$2:$D$484,0),Pat_org!E$1)=0,"",(INDEX(Pat_org!$D$2:$P$484,MATCH(Payments_2020!$G756,Pat_org!$D$2:$D$484,0),Pat_org!$F$1)))</f>
        <v>0</v>
      </c>
      <c r="J756" s="3" t="str" cm="1">
        <f t="array" ref="J756">IF(INDEX(Pat_org!$D$2:$P$484,MATCH(Payments_2020!$G756,Pat_org!$D$2:$D$484,0),Pat_org!G$1)=0,"",(INDEX(Pat_org!$D$2:$P$484,MATCH(Payments_2020!$G756,Pat_org!$D$2:$D$484,0),Pat_org!G$1)))</f>
        <v>Multipurpose organisation</v>
      </c>
      <c r="K756" s="3" t="str" cm="1">
        <f t="array" ref="K756">IF(INDEX(Pat_org!$D$2:$P$484,MATCH(Payments_2020!$G756,Pat_org!$D$2:$D$484,0),Pat_org!H$1)=0,"",(INDEX(Pat_org!$D$2:$P$484,MATCH(Payments_2020!$G756,Pat_org!$D$2:$D$484,0),Pat_org!H$1)))</f>
        <v>09 Diseases of the visual system  </v>
      </c>
      <c r="L756" s="3" t="str" cm="1">
        <f t="array" ref="L756">IF(INDEX(Pat_org!$D$2:$P$484,MATCH(Payments_2020!$G756,Pat_org!$D$2:$D$484,0),Pat_org!I$1)=0,"",(INDEX(Pat_org!$D$2:$P$484,MATCH(Payments_2020!$G756,Pat_org!$D$2:$D$484,0),Pat_org!I$1)))</f>
        <v>Inherited retinal dystrophies</v>
      </c>
      <c r="M756" s="3" cm="1">
        <f t="array" ref="M756">IF(INDEX(Pat_org!$D$2:$P$484,MATCH(Payments_2020!$G756,Pat_org!$D$2:$D$484,0),Pat_org!J$1)=0,"",(INDEX(Pat_org!$D$2:$P$484,MATCH(Payments_2020!$G756,Pat_org!$D$2:$D$484,0),Pat_org!J$1)))</f>
        <v>1153851</v>
      </c>
      <c r="N756" s="3" t="str" cm="1">
        <f t="array" ref="N756">IF(INDEX(Pat_org!$D$2:$P$484,MATCH(Payments_2020!$G756,Pat_org!$D$2:$D$484,0),Pat_org!K$1)=0,"",(INDEX(Pat_org!$D$2:$P$484,MATCH(Payments_2020!$G756,Pat_org!$D$2:$D$484,0),Pat_org!K$1)))</f>
        <v/>
      </c>
      <c r="O756" s="3" t="str" cm="1">
        <f t="array" ref="O756">IF(INDEX(Pat_org!$D$2:$P$484,MATCH(Payments_2020!$G756,Pat_org!$D$2:$D$484,0),Pat_org!L$1)=0,"",(INDEX(Pat_org!$D$2:$P$484,MATCH(Payments_2020!$G756,Pat_org!$D$2:$D$484,0),Pat_org!L$1)))</f>
        <v>UK</v>
      </c>
      <c r="P756" s="3" t="str" cm="1">
        <f t="array" ref="P756">IF(INDEX(Pat_org!$D$2:$P$484,MATCH(Payments_2020!$G756,Pat_org!$D$2:$D$484,0),Pat_org!M$1)=0,"",(INDEX(Pat_org!$D$2:$P$484,MATCH(Payments_2020!$G756,Pat_org!$D$2:$D$484,0),Pat_org!M$1)))</f>
        <v>https://retinauk.org.uk/about/</v>
      </c>
      <c r="Q756" s="3" t="str" cm="1">
        <f t="array" ref="Q756">IFERROR(IF(INDEX(Pat_org!$D$2:$P$484,MATCH(Payments_2020!$G756,Pat_org!$D$2:$D$484,0),Pat_org!N$1)=0,"",(INDEX(Pat_org!$D$2:$P$484,MATCH(Payments_2020!$G756,Pat_org!$D$2:$D$484,0),Pat_org!N$1))),"")</f>
        <v>Rare</v>
      </c>
      <c r="R756" s="3" t="str" cm="1">
        <f t="array" ref="R756">IF(INDEX(Pat_org!$D$2:$P$484,MATCH(Payments_2020!$G756,Pat_org!$D$2:$D$484,0),Pat_org!O$1)=0,"",(INDEX(Pat_org!$D$2:$P$484,MATCH(Payments_2020!$G756,Pat_org!$D$2:$D$484,0),Pat_org!O$1)))</f>
        <v>Single PO</v>
      </c>
      <c r="S756" s="3" t="str" cm="1">
        <f t="array" ref="S756">IF(INDEX(Pat_org!$D$2:$P$484,MATCH(Payments_2020!$G756,Pat_org!$D$2:$D$484,0),Pat_org!P$1)=0,"",(INDEX(Pat_org!$D$2:$P$484,MATCH(Payments_2020!$G756,Pat_org!$D$2:$D$484,0),Pat_org!P$1)))</f>
        <v/>
      </c>
      <c r="T756" s="3" t="s">
        <v>1276</v>
      </c>
      <c r="U756" s="3" t="s">
        <v>26</v>
      </c>
      <c r="V756" s="1">
        <v>2020</v>
      </c>
      <c r="W756" s="4" t="s">
        <v>27</v>
      </c>
      <c r="X756" s="40" t="str">
        <f t="shared" si="36"/>
        <v>2020GBP</v>
      </c>
      <c r="Y756" s="40">
        <v>4453</v>
      </c>
      <c r="Z756" s="31" cm="1">
        <f t="array" ref="Z756">_xlfn.IFS(X756=GBP_2020,Y756,X756=GBP_2019,Y756*CPI_2019,X756=GBP_2018,Y756*CPI_2018,X756=EUR_2020,Y756*EURGBP_2020,X756=EUR_2019,(Y756*EURGBP_2019)*CPI_2019,X756=EUR_2018,(Y756*EURGBP_2018)*CPI_2018,X756=USD_2020,Y756*USDGBP_2020,X756=USD_2019,(Y756*USDGBP_2019)*CPI_2019,X756=USD_2018,(Y756*USDGBP_2018)*CPI_2018,X756=CHF_2020,Y756*CHFGBP_2020,X756=CHF_2019,(Y756*CHFGBP_2019)*CPI_2019,X756=CHF_2018,(Y756*CHFGBP_2018)*CPI_2018,X756=SEK_2020,Y756*SEKGBP_2020,X756=SEK_2019,(Y756*SEKGBP_2019)*CPI_2019,X756=SEK_2018,(Y756*SEKGBP_2018)*CPI_2018,X756=NKK_2020,Y756*NKKGBP_2020,X756=NKK_2019,(Y756*NKKGBP_2019)*CPI_2019,X756=NKK_2018,(Y756*NKKGBP_2018)*CPI_2018,X756=DKK_2020,Y756*DKKGBP_2020,X756=DKK_2019,(Y756*DKKGBP_2019)*CPI_2019,X756=DKK_2018,(Y756*DKKGBP_2018)*CPI_2018)</f>
        <v>4453</v>
      </c>
      <c r="AA756" s="1">
        <v>1</v>
      </c>
    </row>
    <row r="757" spans="1:27" s="3" customFormat="1" x14ac:dyDescent="0.35">
      <c r="A757" s="3" t="s">
        <v>1193</v>
      </c>
      <c r="B757" s="3" t="str">
        <f t="shared" si="35"/>
        <v>NovartisInherited retinal dystrophies</v>
      </c>
      <c r="C757" s="3" t="str">
        <f>IF(INDEX(Comp_interest!$D:$D,MATCH(Payments_2020!$B757,Comp_interest!$C:$C,0))=0,"",INDEX(Comp_interest!$D:$D,MATCH(Payments_2020!$B757,Comp_interest!$C:$C,0)))</f>
        <v>Maybe yes</v>
      </c>
      <c r="D757" s="3" t="str">
        <f>IF(INDEX(Comp_interest!$E:$E,MATCH(Payments_2020!$B757,Comp_interest!$C:$C,0))=0,"",INDEX(Comp_interest!$E:$E,MATCH(Payments_2020!$B757,Comp_interest!$C:$C,0)))</f>
        <v>Annual report</v>
      </c>
      <c r="E757" s="3" t="str">
        <f>IF(INDEX(Comp_interest!$F:$F,MATCH(Payments_2020!$B757,Comp_interest!$C:$C,0))=0,"",INDEX(Comp_interest!$F:$F,MATCH(Payments_2020!$B757,Comp_interest!$C:$C,0)))</f>
        <v>Novartis has drugs for treating retinal vein occlusion and diabetic retinopathy in its portfolio/pipeline</v>
      </c>
      <c r="F757" s="3" t="s">
        <v>1275</v>
      </c>
      <c r="G757" s="3" t="str">
        <f>INDEX(Pat_org!$B$3:$C$892,MATCH(Payments_2020!F757,Pat_org!$B$3:$B$892,0),2)</f>
        <v>Retina UK</v>
      </c>
      <c r="H757" s="3" t="str" cm="1">
        <f t="array" ref="H757">IF(INDEX(Pat_org!$D$2:$P$484,MATCH(Payments_2020!$G757,Pat_org!$D$2:$D$484,0),Pat_org!E$1)=0,"",(INDEX(Pat_org!$D$2:$P$484,MATCH(Payments_2020!$G757,Pat_org!$D$2:$D$484,0),Pat_org!E$1)))</f>
        <v>Include</v>
      </c>
      <c r="I757" s="3" cm="1">
        <f t="array" ref="I757">IF(INDEX(Pat_org!$D$2:$P$484,MATCH(Payments_2020!$G757,Pat_org!$D$2:$D$484,0),Pat_org!E$1)=0,"",(INDEX(Pat_org!$D$2:$P$484,MATCH(Payments_2020!$G757,Pat_org!$D$2:$D$484,0),Pat_org!$F$1)))</f>
        <v>0</v>
      </c>
      <c r="J757" s="3" t="str" cm="1">
        <f t="array" ref="J757">IF(INDEX(Pat_org!$D$2:$P$484,MATCH(Payments_2020!$G757,Pat_org!$D$2:$D$484,0),Pat_org!G$1)=0,"",(INDEX(Pat_org!$D$2:$P$484,MATCH(Payments_2020!$G757,Pat_org!$D$2:$D$484,0),Pat_org!G$1)))</f>
        <v>Multipurpose organisation</v>
      </c>
      <c r="K757" s="3" t="str" cm="1">
        <f t="array" ref="K757">IF(INDEX(Pat_org!$D$2:$P$484,MATCH(Payments_2020!$G757,Pat_org!$D$2:$D$484,0),Pat_org!H$1)=0,"",(INDEX(Pat_org!$D$2:$P$484,MATCH(Payments_2020!$G757,Pat_org!$D$2:$D$484,0),Pat_org!H$1)))</f>
        <v>09 Diseases of the visual system  </v>
      </c>
      <c r="L757" s="3" t="str" cm="1">
        <f t="array" ref="L757">IF(INDEX(Pat_org!$D$2:$P$484,MATCH(Payments_2020!$G757,Pat_org!$D$2:$D$484,0),Pat_org!I$1)=0,"",(INDEX(Pat_org!$D$2:$P$484,MATCH(Payments_2020!$G757,Pat_org!$D$2:$D$484,0),Pat_org!I$1)))</f>
        <v>Inherited retinal dystrophies</v>
      </c>
      <c r="M757" s="3" cm="1">
        <f t="array" ref="M757">IF(INDEX(Pat_org!$D$2:$P$484,MATCH(Payments_2020!$G757,Pat_org!$D$2:$D$484,0),Pat_org!J$1)=0,"",(INDEX(Pat_org!$D$2:$P$484,MATCH(Payments_2020!$G757,Pat_org!$D$2:$D$484,0),Pat_org!J$1)))</f>
        <v>1153851</v>
      </c>
      <c r="N757" s="3" t="str" cm="1">
        <f t="array" ref="N757">IF(INDEX(Pat_org!$D$2:$P$484,MATCH(Payments_2020!$G757,Pat_org!$D$2:$D$484,0),Pat_org!K$1)=0,"",(INDEX(Pat_org!$D$2:$P$484,MATCH(Payments_2020!$G757,Pat_org!$D$2:$D$484,0),Pat_org!K$1)))</f>
        <v/>
      </c>
      <c r="O757" s="3" t="str" cm="1">
        <f t="array" ref="O757">IF(INDEX(Pat_org!$D$2:$P$484,MATCH(Payments_2020!$G757,Pat_org!$D$2:$D$484,0),Pat_org!L$1)=0,"",(INDEX(Pat_org!$D$2:$P$484,MATCH(Payments_2020!$G757,Pat_org!$D$2:$D$484,0),Pat_org!L$1)))</f>
        <v>UK</v>
      </c>
      <c r="P757" s="3" t="str" cm="1">
        <f t="array" ref="P757">IF(INDEX(Pat_org!$D$2:$P$484,MATCH(Payments_2020!$G757,Pat_org!$D$2:$D$484,0),Pat_org!M$1)=0,"",(INDEX(Pat_org!$D$2:$P$484,MATCH(Payments_2020!$G757,Pat_org!$D$2:$D$484,0),Pat_org!M$1)))</f>
        <v>https://retinauk.org.uk/about/</v>
      </c>
      <c r="Q757" s="3" t="str" cm="1">
        <f t="array" ref="Q757">IFERROR(IF(INDEX(Pat_org!$D$2:$P$484,MATCH(Payments_2020!$G757,Pat_org!$D$2:$D$484,0),Pat_org!N$1)=0,"",(INDEX(Pat_org!$D$2:$P$484,MATCH(Payments_2020!$G757,Pat_org!$D$2:$D$484,0),Pat_org!N$1))),"")</f>
        <v>Rare</v>
      </c>
      <c r="R757" s="3" t="str" cm="1">
        <f t="array" ref="R757">IF(INDEX(Pat_org!$D$2:$P$484,MATCH(Payments_2020!$G757,Pat_org!$D$2:$D$484,0),Pat_org!O$1)=0,"",(INDEX(Pat_org!$D$2:$P$484,MATCH(Payments_2020!$G757,Pat_org!$D$2:$D$484,0),Pat_org!O$1)))</f>
        <v>Single PO</v>
      </c>
      <c r="S757" s="3" t="str" cm="1">
        <f t="array" ref="S757">IF(INDEX(Pat_org!$D$2:$P$484,MATCH(Payments_2020!$G757,Pat_org!$D$2:$D$484,0),Pat_org!P$1)=0,"",(INDEX(Pat_org!$D$2:$P$484,MATCH(Payments_2020!$G757,Pat_org!$D$2:$D$484,0),Pat_org!P$1)))</f>
        <v/>
      </c>
      <c r="T757" s="3" t="s">
        <v>1276</v>
      </c>
      <c r="U757" s="3" t="s">
        <v>26</v>
      </c>
      <c r="V757" s="1">
        <v>2020</v>
      </c>
      <c r="W757" s="4" t="s">
        <v>27</v>
      </c>
      <c r="X757" s="40" t="str">
        <f t="shared" si="36"/>
        <v>2020GBP</v>
      </c>
      <c r="Y757" s="40">
        <v>1538</v>
      </c>
      <c r="Z757" s="31" cm="1">
        <f t="array" ref="Z757">_xlfn.IFS(X757=GBP_2020,Y757,X757=GBP_2019,Y757*CPI_2019,X757=GBP_2018,Y757*CPI_2018,X757=EUR_2020,Y757*EURGBP_2020,X757=EUR_2019,(Y757*EURGBP_2019)*CPI_2019,X757=EUR_2018,(Y757*EURGBP_2018)*CPI_2018,X757=USD_2020,Y757*USDGBP_2020,X757=USD_2019,(Y757*USDGBP_2019)*CPI_2019,X757=USD_2018,(Y757*USDGBP_2018)*CPI_2018,X757=CHF_2020,Y757*CHFGBP_2020,X757=CHF_2019,(Y757*CHFGBP_2019)*CPI_2019,X757=CHF_2018,(Y757*CHFGBP_2018)*CPI_2018,X757=SEK_2020,Y757*SEKGBP_2020,X757=SEK_2019,(Y757*SEKGBP_2019)*CPI_2019,X757=SEK_2018,(Y757*SEKGBP_2018)*CPI_2018,X757=NKK_2020,Y757*NKKGBP_2020,X757=NKK_2019,(Y757*NKKGBP_2019)*CPI_2019,X757=NKK_2018,(Y757*NKKGBP_2018)*CPI_2018,X757=DKK_2020,Y757*DKKGBP_2020,X757=DKK_2019,(Y757*DKKGBP_2019)*CPI_2019,X757=DKK_2018,(Y757*DKKGBP_2018)*CPI_2018)</f>
        <v>1538</v>
      </c>
      <c r="AA757" s="1">
        <v>1</v>
      </c>
    </row>
    <row r="758" spans="1:27" s="3" customFormat="1" x14ac:dyDescent="0.35">
      <c r="A758" s="3" t="s">
        <v>1193</v>
      </c>
      <c r="B758" s="3" t="str">
        <f t="shared" si="35"/>
        <v>NovartisInherited retinal dystrophies</v>
      </c>
      <c r="C758" s="3" t="str">
        <f>IF(INDEX(Comp_interest!$D:$D,MATCH(Payments_2020!$B758,Comp_interest!$C:$C,0))=0,"",INDEX(Comp_interest!$D:$D,MATCH(Payments_2020!$B758,Comp_interest!$C:$C,0)))</f>
        <v>Maybe yes</v>
      </c>
      <c r="D758" s="3" t="str">
        <f>IF(INDEX(Comp_interest!$E:$E,MATCH(Payments_2020!$B758,Comp_interest!$C:$C,0))=0,"",INDEX(Comp_interest!$E:$E,MATCH(Payments_2020!$B758,Comp_interest!$C:$C,0)))</f>
        <v>Annual report</v>
      </c>
      <c r="E758" s="3" t="str">
        <f>IF(INDEX(Comp_interest!$F:$F,MATCH(Payments_2020!$B758,Comp_interest!$C:$C,0))=0,"",INDEX(Comp_interest!$F:$F,MATCH(Payments_2020!$B758,Comp_interest!$C:$C,0)))</f>
        <v>Novartis has drugs for treating retinal vein occlusion and diabetic retinopathy in its portfolio/pipeline</v>
      </c>
      <c r="F758" s="3" t="s">
        <v>1275</v>
      </c>
      <c r="G758" s="3" t="str">
        <f>INDEX(Pat_org!$B$3:$C$892,MATCH(Payments_2020!F758,Pat_org!$B$3:$B$892,0),2)</f>
        <v>Retina UK</v>
      </c>
      <c r="H758" s="3" t="str" cm="1">
        <f t="array" ref="H758">IF(INDEX(Pat_org!$D$2:$P$484,MATCH(Payments_2020!$G758,Pat_org!$D$2:$D$484,0),Pat_org!E$1)=0,"",(INDEX(Pat_org!$D$2:$P$484,MATCH(Payments_2020!$G758,Pat_org!$D$2:$D$484,0),Pat_org!E$1)))</f>
        <v>Include</v>
      </c>
      <c r="I758" s="3" cm="1">
        <f t="array" ref="I758">IF(INDEX(Pat_org!$D$2:$P$484,MATCH(Payments_2020!$G758,Pat_org!$D$2:$D$484,0),Pat_org!E$1)=0,"",(INDEX(Pat_org!$D$2:$P$484,MATCH(Payments_2020!$G758,Pat_org!$D$2:$D$484,0),Pat_org!$F$1)))</f>
        <v>0</v>
      </c>
      <c r="J758" s="3" t="str" cm="1">
        <f t="array" ref="J758">IF(INDEX(Pat_org!$D$2:$P$484,MATCH(Payments_2020!$G758,Pat_org!$D$2:$D$484,0),Pat_org!G$1)=0,"",(INDEX(Pat_org!$D$2:$P$484,MATCH(Payments_2020!$G758,Pat_org!$D$2:$D$484,0),Pat_org!G$1)))</f>
        <v>Multipurpose organisation</v>
      </c>
      <c r="K758" s="3" t="str" cm="1">
        <f t="array" ref="K758">IF(INDEX(Pat_org!$D$2:$P$484,MATCH(Payments_2020!$G758,Pat_org!$D$2:$D$484,0),Pat_org!H$1)=0,"",(INDEX(Pat_org!$D$2:$P$484,MATCH(Payments_2020!$G758,Pat_org!$D$2:$D$484,0),Pat_org!H$1)))</f>
        <v>09 Diseases of the visual system  </v>
      </c>
      <c r="L758" s="3" t="str" cm="1">
        <f t="array" ref="L758">IF(INDEX(Pat_org!$D$2:$P$484,MATCH(Payments_2020!$G758,Pat_org!$D$2:$D$484,0),Pat_org!I$1)=0,"",(INDEX(Pat_org!$D$2:$P$484,MATCH(Payments_2020!$G758,Pat_org!$D$2:$D$484,0),Pat_org!I$1)))</f>
        <v>Inherited retinal dystrophies</v>
      </c>
      <c r="M758" s="3" cm="1">
        <f t="array" ref="M758">IF(INDEX(Pat_org!$D$2:$P$484,MATCH(Payments_2020!$G758,Pat_org!$D$2:$D$484,0),Pat_org!J$1)=0,"",(INDEX(Pat_org!$D$2:$P$484,MATCH(Payments_2020!$G758,Pat_org!$D$2:$D$484,0),Pat_org!J$1)))</f>
        <v>1153851</v>
      </c>
      <c r="N758" s="3" t="str" cm="1">
        <f t="array" ref="N758">IF(INDEX(Pat_org!$D$2:$P$484,MATCH(Payments_2020!$G758,Pat_org!$D$2:$D$484,0),Pat_org!K$1)=0,"",(INDEX(Pat_org!$D$2:$P$484,MATCH(Payments_2020!$G758,Pat_org!$D$2:$D$484,0),Pat_org!K$1)))</f>
        <v/>
      </c>
      <c r="O758" s="3" t="str" cm="1">
        <f t="array" ref="O758">IF(INDEX(Pat_org!$D$2:$P$484,MATCH(Payments_2020!$G758,Pat_org!$D$2:$D$484,0),Pat_org!L$1)=0,"",(INDEX(Pat_org!$D$2:$P$484,MATCH(Payments_2020!$G758,Pat_org!$D$2:$D$484,0),Pat_org!L$1)))</f>
        <v>UK</v>
      </c>
      <c r="P758" s="3" t="str" cm="1">
        <f t="array" ref="P758">IF(INDEX(Pat_org!$D$2:$P$484,MATCH(Payments_2020!$G758,Pat_org!$D$2:$D$484,0),Pat_org!M$1)=0,"",(INDEX(Pat_org!$D$2:$P$484,MATCH(Payments_2020!$G758,Pat_org!$D$2:$D$484,0),Pat_org!M$1)))</f>
        <v>https://retinauk.org.uk/about/</v>
      </c>
      <c r="Q758" s="3" t="str" cm="1">
        <f t="array" ref="Q758">IFERROR(IF(INDEX(Pat_org!$D$2:$P$484,MATCH(Payments_2020!$G758,Pat_org!$D$2:$D$484,0),Pat_org!N$1)=0,"",(INDEX(Pat_org!$D$2:$P$484,MATCH(Payments_2020!$G758,Pat_org!$D$2:$D$484,0),Pat_org!N$1))),"")</f>
        <v>Rare</v>
      </c>
      <c r="R758" s="3" t="str" cm="1">
        <f t="array" ref="R758">IF(INDEX(Pat_org!$D$2:$P$484,MATCH(Payments_2020!$G758,Pat_org!$D$2:$D$484,0),Pat_org!O$1)=0,"",(INDEX(Pat_org!$D$2:$P$484,MATCH(Payments_2020!$G758,Pat_org!$D$2:$D$484,0),Pat_org!O$1)))</f>
        <v>Single PO</v>
      </c>
      <c r="S758" s="3" t="str" cm="1">
        <f t="array" ref="S758">IF(INDEX(Pat_org!$D$2:$P$484,MATCH(Payments_2020!$G758,Pat_org!$D$2:$D$484,0),Pat_org!P$1)=0,"",(INDEX(Pat_org!$D$2:$P$484,MATCH(Payments_2020!$G758,Pat_org!$D$2:$D$484,0),Pat_org!P$1)))</f>
        <v/>
      </c>
      <c r="T758" s="3" t="s">
        <v>1276</v>
      </c>
      <c r="U758" s="3" t="s">
        <v>26</v>
      </c>
      <c r="V758" s="1">
        <v>2020</v>
      </c>
      <c r="W758" s="4" t="s">
        <v>27</v>
      </c>
      <c r="X758" s="40" t="str">
        <f t="shared" si="36"/>
        <v>2020GBP</v>
      </c>
      <c r="Y758" s="40">
        <v>1238</v>
      </c>
      <c r="Z758" s="31" cm="1">
        <f t="array" ref="Z758">_xlfn.IFS(X758=GBP_2020,Y758,X758=GBP_2019,Y758*CPI_2019,X758=GBP_2018,Y758*CPI_2018,X758=EUR_2020,Y758*EURGBP_2020,X758=EUR_2019,(Y758*EURGBP_2019)*CPI_2019,X758=EUR_2018,(Y758*EURGBP_2018)*CPI_2018,X758=USD_2020,Y758*USDGBP_2020,X758=USD_2019,(Y758*USDGBP_2019)*CPI_2019,X758=USD_2018,(Y758*USDGBP_2018)*CPI_2018,X758=CHF_2020,Y758*CHFGBP_2020,X758=CHF_2019,(Y758*CHFGBP_2019)*CPI_2019,X758=CHF_2018,(Y758*CHFGBP_2018)*CPI_2018,X758=SEK_2020,Y758*SEKGBP_2020,X758=SEK_2019,(Y758*SEKGBP_2019)*CPI_2019,X758=SEK_2018,(Y758*SEKGBP_2018)*CPI_2018,X758=NKK_2020,Y758*NKKGBP_2020,X758=NKK_2019,(Y758*NKKGBP_2019)*CPI_2019,X758=NKK_2018,(Y758*NKKGBP_2018)*CPI_2018,X758=DKK_2020,Y758*DKKGBP_2020,X758=DKK_2019,(Y758*DKKGBP_2019)*CPI_2019,X758=DKK_2018,(Y758*DKKGBP_2018)*CPI_2018)</f>
        <v>1238</v>
      </c>
      <c r="AA758" s="1">
        <v>1</v>
      </c>
    </row>
    <row r="759" spans="1:27" s="3" customFormat="1" x14ac:dyDescent="0.35">
      <c r="A759" s="3" t="s">
        <v>1193</v>
      </c>
      <c r="B759" s="3" t="str">
        <f t="shared" si="35"/>
        <v>NovartisInherited retinal dystrophies</v>
      </c>
      <c r="C759" s="3" t="str">
        <f>IF(INDEX(Comp_interest!$D:$D,MATCH(Payments_2020!$B759,Comp_interest!$C:$C,0))=0,"",INDEX(Comp_interest!$D:$D,MATCH(Payments_2020!$B759,Comp_interest!$C:$C,0)))</f>
        <v>Maybe yes</v>
      </c>
      <c r="D759" s="3" t="str">
        <f>IF(INDEX(Comp_interest!$E:$E,MATCH(Payments_2020!$B759,Comp_interest!$C:$C,0))=0,"",INDEX(Comp_interest!$E:$E,MATCH(Payments_2020!$B759,Comp_interest!$C:$C,0)))</f>
        <v>Annual report</v>
      </c>
      <c r="E759" s="3" t="str">
        <f>IF(INDEX(Comp_interest!$F:$F,MATCH(Payments_2020!$B759,Comp_interest!$C:$C,0))=0,"",INDEX(Comp_interest!$F:$F,MATCH(Payments_2020!$B759,Comp_interest!$C:$C,0)))</f>
        <v>Novartis has drugs for treating retinal vein occlusion and diabetic retinopathy in its portfolio/pipeline</v>
      </c>
      <c r="F759" s="3" t="s">
        <v>1275</v>
      </c>
      <c r="G759" s="3" t="str">
        <f>INDEX(Pat_org!$B$3:$C$892,MATCH(Payments_2020!F759,Pat_org!$B$3:$B$892,0),2)</f>
        <v>Retina UK</v>
      </c>
      <c r="H759" s="3" t="str" cm="1">
        <f t="array" ref="H759">IF(INDEX(Pat_org!$D$2:$P$484,MATCH(Payments_2020!$G759,Pat_org!$D$2:$D$484,0),Pat_org!E$1)=0,"",(INDEX(Pat_org!$D$2:$P$484,MATCH(Payments_2020!$G759,Pat_org!$D$2:$D$484,0),Pat_org!E$1)))</f>
        <v>Include</v>
      </c>
      <c r="I759" s="3" cm="1">
        <f t="array" ref="I759">IF(INDEX(Pat_org!$D$2:$P$484,MATCH(Payments_2020!$G759,Pat_org!$D$2:$D$484,0),Pat_org!E$1)=0,"",(INDEX(Pat_org!$D$2:$P$484,MATCH(Payments_2020!$G759,Pat_org!$D$2:$D$484,0),Pat_org!$F$1)))</f>
        <v>0</v>
      </c>
      <c r="J759" s="3" t="str" cm="1">
        <f t="array" ref="J759">IF(INDEX(Pat_org!$D$2:$P$484,MATCH(Payments_2020!$G759,Pat_org!$D$2:$D$484,0),Pat_org!G$1)=0,"",(INDEX(Pat_org!$D$2:$P$484,MATCH(Payments_2020!$G759,Pat_org!$D$2:$D$484,0),Pat_org!G$1)))</f>
        <v>Multipurpose organisation</v>
      </c>
      <c r="K759" s="3" t="str" cm="1">
        <f t="array" ref="K759">IF(INDEX(Pat_org!$D$2:$P$484,MATCH(Payments_2020!$G759,Pat_org!$D$2:$D$484,0),Pat_org!H$1)=0,"",(INDEX(Pat_org!$D$2:$P$484,MATCH(Payments_2020!$G759,Pat_org!$D$2:$D$484,0),Pat_org!H$1)))</f>
        <v>09 Diseases of the visual system  </v>
      </c>
      <c r="L759" s="3" t="str" cm="1">
        <f t="array" ref="L759">IF(INDEX(Pat_org!$D$2:$P$484,MATCH(Payments_2020!$G759,Pat_org!$D$2:$D$484,0),Pat_org!I$1)=0,"",(INDEX(Pat_org!$D$2:$P$484,MATCH(Payments_2020!$G759,Pat_org!$D$2:$D$484,0),Pat_org!I$1)))</f>
        <v>Inherited retinal dystrophies</v>
      </c>
      <c r="M759" s="3" cm="1">
        <f t="array" ref="M759">IF(INDEX(Pat_org!$D$2:$P$484,MATCH(Payments_2020!$G759,Pat_org!$D$2:$D$484,0),Pat_org!J$1)=0,"",(INDEX(Pat_org!$D$2:$P$484,MATCH(Payments_2020!$G759,Pat_org!$D$2:$D$484,0),Pat_org!J$1)))</f>
        <v>1153851</v>
      </c>
      <c r="N759" s="3" t="str" cm="1">
        <f t="array" ref="N759">IF(INDEX(Pat_org!$D$2:$P$484,MATCH(Payments_2020!$G759,Pat_org!$D$2:$D$484,0),Pat_org!K$1)=0,"",(INDEX(Pat_org!$D$2:$P$484,MATCH(Payments_2020!$G759,Pat_org!$D$2:$D$484,0),Pat_org!K$1)))</f>
        <v/>
      </c>
      <c r="O759" s="3" t="str" cm="1">
        <f t="array" ref="O759">IF(INDEX(Pat_org!$D$2:$P$484,MATCH(Payments_2020!$G759,Pat_org!$D$2:$D$484,0),Pat_org!L$1)=0,"",(INDEX(Pat_org!$D$2:$P$484,MATCH(Payments_2020!$G759,Pat_org!$D$2:$D$484,0),Pat_org!L$1)))</f>
        <v>UK</v>
      </c>
      <c r="P759" s="3" t="str" cm="1">
        <f t="array" ref="P759">IF(INDEX(Pat_org!$D$2:$P$484,MATCH(Payments_2020!$G759,Pat_org!$D$2:$D$484,0),Pat_org!M$1)=0,"",(INDEX(Pat_org!$D$2:$P$484,MATCH(Payments_2020!$G759,Pat_org!$D$2:$D$484,0),Pat_org!M$1)))</f>
        <v>https://retinauk.org.uk/about/</v>
      </c>
      <c r="Q759" s="3" t="str" cm="1">
        <f t="array" ref="Q759">IFERROR(IF(INDEX(Pat_org!$D$2:$P$484,MATCH(Payments_2020!$G759,Pat_org!$D$2:$D$484,0),Pat_org!N$1)=0,"",(INDEX(Pat_org!$D$2:$P$484,MATCH(Payments_2020!$G759,Pat_org!$D$2:$D$484,0),Pat_org!N$1))),"")</f>
        <v>Rare</v>
      </c>
      <c r="R759" s="3" t="str" cm="1">
        <f t="array" ref="R759">IF(INDEX(Pat_org!$D$2:$P$484,MATCH(Payments_2020!$G759,Pat_org!$D$2:$D$484,0),Pat_org!O$1)=0,"",(INDEX(Pat_org!$D$2:$P$484,MATCH(Payments_2020!$G759,Pat_org!$D$2:$D$484,0),Pat_org!O$1)))</f>
        <v>Single PO</v>
      </c>
      <c r="S759" s="3" t="str" cm="1">
        <f t="array" ref="S759">IF(INDEX(Pat_org!$D$2:$P$484,MATCH(Payments_2020!$G759,Pat_org!$D$2:$D$484,0),Pat_org!P$1)=0,"",(INDEX(Pat_org!$D$2:$P$484,MATCH(Payments_2020!$G759,Pat_org!$D$2:$D$484,0),Pat_org!P$1)))</f>
        <v/>
      </c>
      <c r="T759" s="3" t="s">
        <v>1276</v>
      </c>
      <c r="U759" s="3" t="s">
        <v>26</v>
      </c>
      <c r="V759" s="1">
        <v>2020</v>
      </c>
      <c r="W759" s="4" t="s">
        <v>27</v>
      </c>
      <c r="X759" s="40" t="str">
        <f t="shared" si="36"/>
        <v>2020GBP</v>
      </c>
      <c r="Y759" s="40">
        <v>6953</v>
      </c>
      <c r="Z759" s="31" cm="1">
        <f t="array" ref="Z759">_xlfn.IFS(X759=GBP_2020,Y759,X759=GBP_2019,Y759*CPI_2019,X759=GBP_2018,Y759*CPI_2018,X759=EUR_2020,Y759*EURGBP_2020,X759=EUR_2019,(Y759*EURGBP_2019)*CPI_2019,X759=EUR_2018,(Y759*EURGBP_2018)*CPI_2018,X759=USD_2020,Y759*USDGBP_2020,X759=USD_2019,(Y759*USDGBP_2019)*CPI_2019,X759=USD_2018,(Y759*USDGBP_2018)*CPI_2018,X759=CHF_2020,Y759*CHFGBP_2020,X759=CHF_2019,(Y759*CHFGBP_2019)*CPI_2019,X759=CHF_2018,(Y759*CHFGBP_2018)*CPI_2018,X759=SEK_2020,Y759*SEKGBP_2020,X759=SEK_2019,(Y759*SEKGBP_2019)*CPI_2019,X759=SEK_2018,(Y759*SEKGBP_2018)*CPI_2018,X759=NKK_2020,Y759*NKKGBP_2020,X759=NKK_2019,(Y759*NKKGBP_2019)*CPI_2019,X759=NKK_2018,(Y759*NKKGBP_2018)*CPI_2018,X759=DKK_2020,Y759*DKKGBP_2020,X759=DKK_2019,(Y759*DKKGBP_2019)*CPI_2019,X759=DKK_2018,(Y759*DKKGBP_2018)*CPI_2018)</f>
        <v>6953</v>
      </c>
      <c r="AA759" s="1">
        <v>1</v>
      </c>
    </row>
    <row r="760" spans="1:27" s="3" customFormat="1" x14ac:dyDescent="0.35">
      <c r="A760" s="3" t="s">
        <v>1193</v>
      </c>
      <c r="B760" s="3" t="str">
        <f t="shared" si="35"/>
        <v>NovartisVisual impairment</v>
      </c>
      <c r="C760" s="3" t="str">
        <f>IF(INDEX(Comp_interest!$D:$D,MATCH(Payments_2020!$B760,Comp_interest!$C:$C,0))=0,"",INDEX(Comp_interest!$D:$D,MATCH(Payments_2020!$B760,Comp_interest!$C:$C,0)))</f>
        <v>Maybe yes</v>
      </c>
      <c r="D760" s="3" t="str">
        <f>IF(INDEX(Comp_interest!$E:$E,MATCH(Payments_2020!$B760,Comp_interest!$C:$C,0))=0,"",INDEX(Comp_interest!$E:$E,MATCH(Payments_2020!$B760,Comp_interest!$C:$C,0)))</f>
        <v>Annual report</v>
      </c>
      <c r="E760" s="3" t="str">
        <f>IF(INDEX(Comp_interest!$F:$F,MATCH(Payments_2020!$B760,Comp_interest!$C:$C,0))=0,"",INDEX(Comp_interest!$F:$F,MATCH(Payments_2020!$B760,Comp_interest!$C:$C,0)))</f>
        <v>Novartis has drugs for treating age-related macular degeneration in its portfolio/pipeline</v>
      </c>
      <c r="F760" s="3" t="s">
        <v>1277</v>
      </c>
      <c r="G760" s="3" t="str">
        <f>INDEX(Pat_org!$B$3:$C$892,MATCH(Payments_2020!F760,Pat_org!$B$3:$B$892,0),2)</f>
        <v>Royal National Institute of Blind People</v>
      </c>
      <c r="H760" s="3" t="str" cm="1">
        <f t="array" ref="H760">IF(INDEX(Pat_org!$D$2:$P$484,MATCH(Payments_2020!$G760,Pat_org!$D$2:$D$484,0),Pat_org!E$1)=0,"",(INDEX(Pat_org!$D$2:$P$484,MATCH(Payments_2020!$G760,Pat_org!$D$2:$D$484,0),Pat_org!E$1)))</f>
        <v>Include</v>
      </c>
      <c r="I760" s="3" cm="1">
        <f t="array" ref="I760">IF(INDEX(Pat_org!$D$2:$P$484,MATCH(Payments_2020!$G760,Pat_org!$D$2:$D$484,0),Pat_org!E$1)=0,"",(INDEX(Pat_org!$D$2:$P$484,MATCH(Payments_2020!$G760,Pat_org!$D$2:$D$484,0),Pat_org!$F$1)))</f>
        <v>0</v>
      </c>
      <c r="J760" s="3" t="str" cm="1">
        <f t="array" ref="J760">IF(INDEX(Pat_org!$D$2:$P$484,MATCH(Payments_2020!$G760,Pat_org!$D$2:$D$484,0),Pat_org!G$1)=0,"",(INDEX(Pat_org!$D$2:$P$484,MATCH(Payments_2020!$G760,Pat_org!$D$2:$D$484,0),Pat_org!G$1)))</f>
        <v>Support organisation</v>
      </c>
      <c r="K760" s="3" t="str" cm="1">
        <f t="array" ref="K760">IF(INDEX(Pat_org!$D$2:$P$484,MATCH(Payments_2020!$G760,Pat_org!$D$2:$D$484,0),Pat_org!H$1)=0,"",(INDEX(Pat_org!$D$2:$P$484,MATCH(Payments_2020!$G760,Pat_org!$D$2:$D$484,0),Pat_org!H$1)))</f>
        <v>09 Diseases of the visual system  </v>
      </c>
      <c r="L760" s="3" t="str" cm="1">
        <f t="array" ref="L760">IF(INDEX(Pat_org!$D$2:$P$484,MATCH(Payments_2020!$G760,Pat_org!$D$2:$D$484,0),Pat_org!I$1)=0,"",(INDEX(Pat_org!$D$2:$P$484,MATCH(Payments_2020!$G760,Pat_org!$D$2:$D$484,0),Pat_org!I$1)))</f>
        <v>Visual impairment</v>
      </c>
      <c r="M760" s="3" cm="1">
        <f t="array" ref="M760">IF(INDEX(Pat_org!$D$2:$P$484,MATCH(Payments_2020!$G760,Pat_org!$D$2:$D$484,0),Pat_org!J$1)=0,"",(INDEX(Pat_org!$D$2:$P$484,MATCH(Payments_2020!$G760,Pat_org!$D$2:$D$484,0),Pat_org!J$1)))</f>
        <v>226227</v>
      </c>
      <c r="N760" s="3" t="str" cm="1">
        <f t="array" ref="N760">IF(INDEX(Pat_org!$D$2:$P$484,MATCH(Payments_2020!$G760,Pat_org!$D$2:$D$484,0),Pat_org!K$1)=0,"",(INDEX(Pat_org!$D$2:$P$484,MATCH(Payments_2020!$G760,Pat_org!$D$2:$D$484,0),Pat_org!K$1)))</f>
        <v/>
      </c>
      <c r="O760" s="3" t="str" cm="1">
        <f t="array" ref="O760">IF(INDEX(Pat_org!$D$2:$P$484,MATCH(Payments_2020!$G760,Pat_org!$D$2:$D$484,0),Pat_org!L$1)=0,"",(INDEX(Pat_org!$D$2:$P$484,MATCH(Payments_2020!$G760,Pat_org!$D$2:$D$484,0),Pat_org!L$1)))</f>
        <v>UK</v>
      </c>
      <c r="P760" s="3" t="str" cm="1">
        <f t="array" ref="P760">IF(INDEX(Pat_org!$D$2:$P$484,MATCH(Payments_2020!$G760,Pat_org!$D$2:$D$484,0),Pat_org!M$1)=0,"",(INDEX(Pat_org!$D$2:$P$484,MATCH(Payments_2020!$G760,Pat_org!$D$2:$D$484,0),Pat_org!M$1)))</f>
        <v>https://www.rnib.org.uk/</v>
      </c>
      <c r="Q760" s="3" t="str" cm="1">
        <f t="array" ref="Q760">IFERROR(IF(INDEX(Pat_org!$D$2:$P$484,MATCH(Payments_2020!$G760,Pat_org!$D$2:$D$484,0),Pat_org!N$1)=0,"",(INDEX(Pat_org!$D$2:$P$484,MATCH(Payments_2020!$G760,Pat_org!$D$2:$D$484,0),Pat_org!N$1))),"")</f>
        <v>Not rare</v>
      </c>
      <c r="R760" s="3" t="str" cm="1">
        <f t="array" ref="R760">IF(INDEX(Pat_org!$D$2:$P$484,MATCH(Payments_2020!$G760,Pat_org!$D$2:$D$484,0),Pat_org!O$1)=0,"",(INDEX(Pat_org!$D$2:$P$484,MATCH(Payments_2020!$G760,Pat_org!$D$2:$D$484,0),Pat_org!O$1)))</f>
        <v>Single PO</v>
      </c>
      <c r="S760" s="3" t="str" cm="1">
        <f t="array" ref="S760">IF(INDEX(Pat_org!$D$2:$P$484,MATCH(Payments_2020!$G760,Pat_org!$D$2:$D$484,0),Pat_org!P$1)=0,"",(INDEX(Pat_org!$D$2:$P$484,MATCH(Payments_2020!$G760,Pat_org!$D$2:$D$484,0),Pat_org!P$1)))</f>
        <v/>
      </c>
      <c r="T760" s="3" t="s">
        <v>1278</v>
      </c>
      <c r="U760" s="3" t="s">
        <v>26</v>
      </c>
      <c r="V760" s="1">
        <v>2020</v>
      </c>
      <c r="W760" s="4" t="s">
        <v>27</v>
      </c>
      <c r="X760" s="40" t="str">
        <f t="shared" si="36"/>
        <v>2020GBP</v>
      </c>
      <c r="Y760" s="40">
        <v>23000</v>
      </c>
      <c r="Z760" s="31" cm="1">
        <f t="array" ref="Z760">_xlfn.IFS(X760=GBP_2020,Y760,X760=GBP_2019,Y760*CPI_2019,X760=GBP_2018,Y760*CPI_2018,X760=EUR_2020,Y760*EURGBP_2020,X760=EUR_2019,(Y760*EURGBP_2019)*CPI_2019,X760=EUR_2018,(Y760*EURGBP_2018)*CPI_2018,X760=USD_2020,Y760*USDGBP_2020,X760=USD_2019,(Y760*USDGBP_2019)*CPI_2019,X760=USD_2018,(Y760*USDGBP_2018)*CPI_2018,X760=CHF_2020,Y760*CHFGBP_2020,X760=CHF_2019,(Y760*CHFGBP_2019)*CPI_2019,X760=CHF_2018,(Y760*CHFGBP_2018)*CPI_2018,X760=SEK_2020,Y760*SEKGBP_2020,X760=SEK_2019,(Y760*SEKGBP_2019)*CPI_2019,X760=SEK_2018,(Y760*SEKGBP_2018)*CPI_2018,X760=NKK_2020,Y760*NKKGBP_2020,X760=NKK_2019,(Y760*NKKGBP_2019)*CPI_2019,X760=NKK_2018,(Y760*NKKGBP_2018)*CPI_2018,X760=DKK_2020,Y760*DKKGBP_2020,X760=DKK_2019,(Y760*DKKGBP_2019)*CPI_2019,X760=DKK_2018,(Y760*DKKGBP_2018)*CPI_2018)</f>
        <v>23000</v>
      </c>
      <c r="AA760" s="1">
        <v>1</v>
      </c>
    </row>
    <row r="761" spans="1:27" s="3" customFormat="1" x14ac:dyDescent="0.35">
      <c r="A761" s="3" t="s">
        <v>1193</v>
      </c>
      <c r="B761" s="3" t="str">
        <f t="shared" si="35"/>
        <v>NovartisVisual impairment</v>
      </c>
      <c r="C761" s="3" t="str">
        <f>IF(INDEX(Comp_interest!$D:$D,MATCH(Payments_2020!$B761,Comp_interest!$C:$C,0))=0,"",INDEX(Comp_interest!$D:$D,MATCH(Payments_2020!$B761,Comp_interest!$C:$C,0)))</f>
        <v>Maybe yes</v>
      </c>
      <c r="D761" s="3" t="str">
        <f>IF(INDEX(Comp_interest!$E:$E,MATCH(Payments_2020!$B761,Comp_interest!$C:$C,0))=0,"",INDEX(Comp_interest!$E:$E,MATCH(Payments_2020!$B761,Comp_interest!$C:$C,0)))</f>
        <v>Annual report</v>
      </c>
      <c r="E761" s="3" t="str">
        <f>IF(INDEX(Comp_interest!$F:$F,MATCH(Payments_2020!$B761,Comp_interest!$C:$C,0))=0,"",INDEX(Comp_interest!$F:$F,MATCH(Payments_2020!$B761,Comp_interest!$C:$C,0)))</f>
        <v>Novartis has drugs for treating age-related macular degeneration in its portfolio/pipeline</v>
      </c>
      <c r="F761" s="3" t="s">
        <v>1277</v>
      </c>
      <c r="G761" s="3" t="str">
        <f>INDEX(Pat_org!$B$3:$C$892,MATCH(Payments_2020!F761,Pat_org!$B$3:$B$892,0),2)</f>
        <v>Royal National Institute of Blind People</v>
      </c>
      <c r="H761" s="3" t="str" cm="1">
        <f t="array" ref="H761">IF(INDEX(Pat_org!$D$2:$P$484,MATCH(Payments_2020!$G761,Pat_org!$D$2:$D$484,0),Pat_org!E$1)=0,"",(INDEX(Pat_org!$D$2:$P$484,MATCH(Payments_2020!$G761,Pat_org!$D$2:$D$484,0),Pat_org!E$1)))</f>
        <v>Include</v>
      </c>
      <c r="I761" s="3" cm="1">
        <f t="array" ref="I761">IF(INDEX(Pat_org!$D$2:$P$484,MATCH(Payments_2020!$G761,Pat_org!$D$2:$D$484,0),Pat_org!E$1)=0,"",(INDEX(Pat_org!$D$2:$P$484,MATCH(Payments_2020!$G761,Pat_org!$D$2:$D$484,0),Pat_org!$F$1)))</f>
        <v>0</v>
      </c>
      <c r="J761" s="3" t="str" cm="1">
        <f t="array" ref="J761">IF(INDEX(Pat_org!$D$2:$P$484,MATCH(Payments_2020!$G761,Pat_org!$D$2:$D$484,0),Pat_org!G$1)=0,"",(INDEX(Pat_org!$D$2:$P$484,MATCH(Payments_2020!$G761,Pat_org!$D$2:$D$484,0),Pat_org!G$1)))</f>
        <v>Support organisation</v>
      </c>
      <c r="K761" s="3" t="str" cm="1">
        <f t="array" ref="K761">IF(INDEX(Pat_org!$D$2:$P$484,MATCH(Payments_2020!$G761,Pat_org!$D$2:$D$484,0),Pat_org!H$1)=0,"",(INDEX(Pat_org!$D$2:$P$484,MATCH(Payments_2020!$G761,Pat_org!$D$2:$D$484,0),Pat_org!H$1)))</f>
        <v>09 Diseases of the visual system  </v>
      </c>
      <c r="L761" s="3" t="str" cm="1">
        <f t="array" ref="L761">IF(INDEX(Pat_org!$D$2:$P$484,MATCH(Payments_2020!$G761,Pat_org!$D$2:$D$484,0),Pat_org!I$1)=0,"",(INDEX(Pat_org!$D$2:$P$484,MATCH(Payments_2020!$G761,Pat_org!$D$2:$D$484,0),Pat_org!I$1)))</f>
        <v>Visual impairment</v>
      </c>
      <c r="M761" s="3" cm="1">
        <f t="array" ref="M761">IF(INDEX(Pat_org!$D$2:$P$484,MATCH(Payments_2020!$G761,Pat_org!$D$2:$D$484,0),Pat_org!J$1)=0,"",(INDEX(Pat_org!$D$2:$P$484,MATCH(Payments_2020!$G761,Pat_org!$D$2:$D$484,0),Pat_org!J$1)))</f>
        <v>226227</v>
      </c>
      <c r="N761" s="3" t="str" cm="1">
        <f t="array" ref="N761">IF(INDEX(Pat_org!$D$2:$P$484,MATCH(Payments_2020!$G761,Pat_org!$D$2:$D$484,0),Pat_org!K$1)=0,"",(INDEX(Pat_org!$D$2:$P$484,MATCH(Payments_2020!$G761,Pat_org!$D$2:$D$484,0),Pat_org!K$1)))</f>
        <v/>
      </c>
      <c r="O761" s="3" t="str" cm="1">
        <f t="array" ref="O761">IF(INDEX(Pat_org!$D$2:$P$484,MATCH(Payments_2020!$G761,Pat_org!$D$2:$D$484,0),Pat_org!L$1)=0,"",(INDEX(Pat_org!$D$2:$P$484,MATCH(Payments_2020!$G761,Pat_org!$D$2:$D$484,0),Pat_org!L$1)))</f>
        <v>UK</v>
      </c>
      <c r="P761" s="3" t="str" cm="1">
        <f t="array" ref="P761">IF(INDEX(Pat_org!$D$2:$P$484,MATCH(Payments_2020!$G761,Pat_org!$D$2:$D$484,0),Pat_org!M$1)=0,"",(INDEX(Pat_org!$D$2:$P$484,MATCH(Payments_2020!$G761,Pat_org!$D$2:$D$484,0),Pat_org!M$1)))</f>
        <v>https://www.rnib.org.uk/</v>
      </c>
      <c r="Q761" s="3" t="str" cm="1">
        <f t="array" ref="Q761">IFERROR(IF(INDEX(Pat_org!$D$2:$P$484,MATCH(Payments_2020!$G761,Pat_org!$D$2:$D$484,0),Pat_org!N$1)=0,"",(INDEX(Pat_org!$D$2:$P$484,MATCH(Payments_2020!$G761,Pat_org!$D$2:$D$484,0),Pat_org!N$1))),"")</f>
        <v>Not rare</v>
      </c>
      <c r="R761" s="3" t="str" cm="1">
        <f t="array" ref="R761">IF(INDEX(Pat_org!$D$2:$P$484,MATCH(Payments_2020!$G761,Pat_org!$D$2:$D$484,0),Pat_org!O$1)=0,"",(INDEX(Pat_org!$D$2:$P$484,MATCH(Payments_2020!$G761,Pat_org!$D$2:$D$484,0),Pat_org!O$1)))</f>
        <v>Single PO</v>
      </c>
      <c r="S761" s="3" t="str" cm="1">
        <f t="array" ref="S761">IF(INDEX(Pat_org!$D$2:$P$484,MATCH(Payments_2020!$G761,Pat_org!$D$2:$D$484,0),Pat_org!P$1)=0,"",(INDEX(Pat_org!$D$2:$P$484,MATCH(Payments_2020!$G761,Pat_org!$D$2:$D$484,0),Pat_org!P$1)))</f>
        <v/>
      </c>
      <c r="T761" s="3" t="s">
        <v>1279</v>
      </c>
      <c r="U761" s="3" t="s">
        <v>26</v>
      </c>
      <c r="V761" s="1">
        <v>2020</v>
      </c>
      <c r="W761" s="4" t="s">
        <v>27</v>
      </c>
      <c r="X761" s="40" t="str">
        <f t="shared" si="36"/>
        <v>2020GBP</v>
      </c>
      <c r="Y761" s="40">
        <v>30288</v>
      </c>
      <c r="Z761" s="31" cm="1">
        <f t="array" ref="Z761">_xlfn.IFS(X761=GBP_2020,Y761,X761=GBP_2019,Y761*CPI_2019,X761=GBP_2018,Y761*CPI_2018,X761=EUR_2020,Y761*EURGBP_2020,X761=EUR_2019,(Y761*EURGBP_2019)*CPI_2019,X761=EUR_2018,(Y761*EURGBP_2018)*CPI_2018,X761=USD_2020,Y761*USDGBP_2020,X761=USD_2019,(Y761*USDGBP_2019)*CPI_2019,X761=USD_2018,(Y761*USDGBP_2018)*CPI_2018,X761=CHF_2020,Y761*CHFGBP_2020,X761=CHF_2019,(Y761*CHFGBP_2019)*CPI_2019,X761=CHF_2018,(Y761*CHFGBP_2018)*CPI_2018,X761=SEK_2020,Y761*SEKGBP_2020,X761=SEK_2019,(Y761*SEKGBP_2019)*CPI_2019,X761=SEK_2018,(Y761*SEKGBP_2018)*CPI_2018,X761=NKK_2020,Y761*NKKGBP_2020,X761=NKK_2019,(Y761*NKKGBP_2019)*CPI_2019,X761=NKK_2018,(Y761*NKKGBP_2018)*CPI_2018,X761=DKK_2020,Y761*DKKGBP_2020,X761=DKK_2019,(Y761*DKKGBP_2019)*CPI_2019,X761=DKK_2018,(Y761*DKKGBP_2018)*CPI_2018)</f>
        <v>30288</v>
      </c>
      <c r="AA761" s="1">
        <v>1</v>
      </c>
    </row>
    <row r="762" spans="1:27" s="3" customFormat="1" x14ac:dyDescent="0.35">
      <c r="A762" s="3" t="s">
        <v>1193</v>
      </c>
      <c r="B762" s="3" t="str">
        <f t="shared" si="35"/>
        <v>NovartisVisual impairment</v>
      </c>
      <c r="C762" s="3" t="str">
        <f>IF(INDEX(Comp_interest!$D:$D,MATCH(Payments_2020!$B762,Comp_interest!$C:$C,0))=0,"",INDEX(Comp_interest!$D:$D,MATCH(Payments_2020!$B762,Comp_interest!$C:$C,0)))</f>
        <v>Maybe yes</v>
      </c>
      <c r="D762" s="3" t="str">
        <f>IF(INDEX(Comp_interest!$E:$E,MATCH(Payments_2020!$B762,Comp_interest!$C:$C,0))=0,"",INDEX(Comp_interest!$E:$E,MATCH(Payments_2020!$B762,Comp_interest!$C:$C,0)))</f>
        <v>Annual report</v>
      </c>
      <c r="E762" s="3" t="str">
        <f>IF(INDEX(Comp_interest!$F:$F,MATCH(Payments_2020!$B762,Comp_interest!$C:$C,0))=0,"",INDEX(Comp_interest!$F:$F,MATCH(Payments_2020!$B762,Comp_interest!$C:$C,0)))</f>
        <v>Novartis has drugs for treating age-related macular degeneration in its portfolio/pipeline</v>
      </c>
      <c r="F762" s="3" t="s">
        <v>1277</v>
      </c>
      <c r="G762" s="3" t="str">
        <f>INDEX(Pat_org!$B$3:$C$892,MATCH(Payments_2020!F762,Pat_org!$B$3:$B$892,0),2)</f>
        <v>Royal National Institute of Blind People</v>
      </c>
      <c r="H762" s="3" t="str" cm="1">
        <f t="array" ref="H762">IF(INDEX(Pat_org!$D$2:$P$484,MATCH(Payments_2020!$G762,Pat_org!$D$2:$D$484,0),Pat_org!E$1)=0,"",(INDEX(Pat_org!$D$2:$P$484,MATCH(Payments_2020!$G762,Pat_org!$D$2:$D$484,0),Pat_org!E$1)))</f>
        <v>Include</v>
      </c>
      <c r="I762" s="3" cm="1">
        <f t="array" ref="I762">IF(INDEX(Pat_org!$D$2:$P$484,MATCH(Payments_2020!$G762,Pat_org!$D$2:$D$484,0),Pat_org!E$1)=0,"",(INDEX(Pat_org!$D$2:$P$484,MATCH(Payments_2020!$G762,Pat_org!$D$2:$D$484,0),Pat_org!$F$1)))</f>
        <v>0</v>
      </c>
      <c r="J762" s="3" t="str" cm="1">
        <f t="array" ref="J762">IF(INDEX(Pat_org!$D$2:$P$484,MATCH(Payments_2020!$G762,Pat_org!$D$2:$D$484,0),Pat_org!G$1)=0,"",(INDEX(Pat_org!$D$2:$P$484,MATCH(Payments_2020!$G762,Pat_org!$D$2:$D$484,0),Pat_org!G$1)))</f>
        <v>Support organisation</v>
      </c>
      <c r="K762" s="3" t="str" cm="1">
        <f t="array" ref="K762">IF(INDEX(Pat_org!$D$2:$P$484,MATCH(Payments_2020!$G762,Pat_org!$D$2:$D$484,0),Pat_org!H$1)=0,"",(INDEX(Pat_org!$D$2:$P$484,MATCH(Payments_2020!$G762,Pat_org!$D$2:$D$484,0),Pat_org!H$1)))</f>
        <v>09 Diseases of the visual system  </v>
      </c>
      <c r="L762" s="3" t="str" cm="1">
        <f t="array" ref="L762">IF(INDEX(Pat_org!$D$2:$P$484,MATCH(Payments_2020!$G762,Pat_org!$D$2:$D$484,0),Pat_org!I$1)=0,"",(INDEX(Pat_org!$D$2:$P$484,MATCH(Payments_2020!$G762,Pat_org!$D$2:$D$484,0),Pat_org!I$1)))</f>
        <v>Visual impairment</v>
      </c>
      <c r="M762" s="3" cm="1">
        <f t="array" ref="M762">IF(INDEX(Pat_org!$D$2:$P$484,MATCH(Payments_2020!$G762,Pat_org!$D$2:$D$484,0),Pat_org!J$1)=0,"",(INDEX(Pat_org!$D$2:$P$484,MATCH(Payments_2020!$G762,Pat_org!$D$2:$D$484,0),Pat_org!J$1)))</f>
        <v>226227</v>
      </c>
      <c r="N762" s="3" t="str" cm="1">
        <f t="array" ref="N762">IF(INDEX(Pat_org!$D$2:$P$484,MATCH(Payments_2020!$G762,Pat_org!$D$2:$D$484,0),Pat_org!K$1)=0,"",(INDEX(Pat_org!$D$2:$P$484,MATCH(Payments_2020!$G762,Pat_org!$D$2:$D$484,0),Pat_org!K$1)))</f>
        <v/>
      </c>
      <c r="O762" s="3" t="str" cm="1">
        <f t="array" ref="O762">IF(INDEX(Pat_org!$D$2:$P$484,MATCH(Payments_2020!$G762,Pat_org!$D$2:$D$484,0),Pat_org!L$1)=0,"",(INDEX(Pat_org!$D$2:$P$484,MATCH(Payments_2020!$G762,Pat_org!$D$2:$D$484,0),Pat_org!L$1)))</f>
        <v>UK</v>
      </c>
      <c r="P762" s="3" t="str" cm="1">
        <f t="array" ref="P762">IF(INDEX(Pat_org!$D$2:$P$484,MATCH(Payments_2020!$G762,Pat_org!$D$2:$D$484,0),Pat_org!M$1)=0,"",(INDEX(Pat_org!$D$2:$P$484,MATCH(Payments_2020!$G762,Pat_org!$D$2:$D$484,0),Pat_org!M$1)))</f>
        <v>https://www.rnib.org.uk/</v>
      </c>
      <c r="Q762" s="3" t="str" cm="1">
        <f t="array" ref="Q762">IFERROR(IF(INDEX(Pat_org!$D$2:$P$484,MATCH(Payments_2020!$G762,Pat_org!$D$2:$D$484,0),Pat_org!N$1)=0,"",(INDEX(Pat_org!$D$2:$P$484,MATCH(Payments_2020!$G762,Pat_org!$D$2:$D$484,0),Pat_org!N$1))),"")</f>
        <v>Not rare</v>
      </c>
      <c r="R762" s="3" t="str" cm="1">
        <f t="array" ref="R762">IF(INDEX(Pat_org!$D$2:$P$484,MATCH(Payments_2020!$G762,Pat_org!$D$2:$D$484,0),Pat_org!O$1)=0,"",(INDEX(Pat_org!$D$2:$P$484,MATCH(Payments_2020!$G762,Pat_org!$D$2:$D$484,0),Pat_org!O$1)))</f>
        <v>Single PO</v>
      </c>
      <c r="S762" s="3" t="str" cm="1">
        <f t="array" ref="S762">IF(INDEX(Pat_org!$D$2:$P$484,MATCH(Payments_2020!$G762,Pat_org!$D$2:$D$484,0),Pat_org!P$1)=0,"",(INDEX(Pat_org!$D$2:$P$484,MATCH(Payments_2020!$G762,Pat_org!$D$2:$D$484,0),Pat_org!P$1)))</f>
        <v/>
      </c>
      <c r="T762" s="3" t="s">
        <v>1223</v>
      </c>
      <c r="U762" s="3" t="s">
        <v>26</v>
      </c>
      <c r="V762" s="1">
        <v>2020</v>
      </c>
      <c r="W762" s="4" t="s">
        <v>27</v>
      </c>
      <c r="X762" s="40" t="str">
        <f t="shared" si="36"/>
        <v>2020GBP</v>
      </c>
      <c r="Y762" s="40">
        <v>6000</v>
      </c>
      <c r="Z762" s="31" cm="1">
        <f t="array" ref="Z762">_xlfn.IFS(X762=GBP_2020,Y762,X762=GBP_2019,Y762*CPI_2019,X762=GBP_2018,Y762*CPI_2018,X762=EUR_2020,Y762*EURGBP_2020,X762=EUR_2019,(Y762*EURGBP_2019)*CPI_2019,X762=EUR_2018,(Y762*EURGBP_2018)*CPI_2018,X762=USD_2020,Y762*USDGBP_2020,X762=USD_2019,(Y762*USDGBP_2019)*CPI_2019,X762=USD_2018,(Y762*USDGBP_2018)*CPI_2018,X762=CHF_2020,Y762*CHFGBP_2020,X762=CHF_2019,(Y762*CHFGBP_2019)*CPI_2019,X762=CHF_2018,(Y762*CHFGBP_2018)*CPI_2018,X762=SEK_2020,Y762*SEKGBP_2020,X762=SEK_2019,(Y762*SEKGBP_2019)*CPI_2019,X762=SEK_2018,(Y762*SEKGBP_2018)*CPI_2018,X762=NKK_2020,Y762*NKKGBP_2020,X762=NKK_2019,(Y762*NKKGBP_2019)*CPI_2019,X762=NKK_2018,(Y762*NKKGBP_2018)*CPI_2018,X762=DKK_2020,Y762*DKKGBP_2020,X762=DKK_2019,(Y762*DKKGBP_2019)*CPI_2019,X762=DKK_2018,(Y762*DKKGBP_2018)*CPI_2018)</f>
        <v>6000</v>
      </c>
      <c r="AA762" s="1">
        <v>1</v>
      </c>
    </row>
    <row r="763" spans="1:27" s="3" customFormat="1" x14ac:dyDescent="0.35">
      <c r="A763" s="3" t="s">
        <v>1193</v>
      </c>
      <c r="B763" s="3" t="str">
        <f t="shared" si="35"/>
        <v>NovartisVisual impairment</v>
      </c>
      <c r="C763" s="3" t="str">
        <f>IF(INDEX(Comp_interest!$D:$D,MATCH(Payments_2020!$B763,Comp_interest!$C:$C,0))=0,"",INDEX(Comp_interest!$D:$D,MATCH(Payments_2020!$B763,Comp_interest!$C:$C,0)))</f>
        <v>Maybe yes</v>
      </c>
      <c r="D763" s="3" t="str">
        <f>IF(INDEX(Comp_interest!$E:$E,MATCH(Payments_2020!$B763,Comp_interest!$C:$C,0))=0,"",INDEX(Comp_interest!$E:$E,MATCH(Payments_2020!$B763,Comp_interest!$C:$C,0)))</f>
        <v>Annual report</v>
      </c>
      <c r="E763" s="3" t="str">
        <f>IF(INDEX(Comp_interest!$F:$F,MATCH(Payments_2020!$B763,Comp_interest!$C:$C,0))=0,"",INDEX(Comp_interest!$F:$F,MATCH(Payments_2020!$B763,Comp_interest!$C:$C,0)))</f>
        <v>Novartis has drugs for treating age-related macular degeneration in its portfolio/pipeline</v>
      </c>
      <c r="F763" s="3" t="s">
        <v>1277</v>
      </c>
      <c r="G763" s="3" t="str">
        <f>INDEX(Pat_org!$B$3:$C$892,MATCH(Payments_2020!F763,Pat_org!$B$3:$B$892,0),2)</f>
        <v>Royal National Institute of Blind People</v>
      </c>
      <c r="H763" s="3" t="str" cm="1">
        <f t="array" ref="H763">IF(INDEX(Pat_org!$D$2:$P$484,MATCH(Payments_2020!$G763,Pat_org!$D$2:$D$484,0),Pat_org!E$1)=0,"",(INDEX(Pat_org!$D$2:$P$484,MATCH(Payments_2020!$G763,Pat_org!$D$2:$D$484,0),Pat_org!E$1)))</f>
        <v>Include</v>
      </c>
      <c r="I763" s="3" cm="1">
        <f t="array" ref="I763">IF(INDEX(Pat_org!$D$2:$P$484,MATCH(Payments_2020!$G763,Pat_org!$D$2:$D$484,0),Pat_org!E$1)=0,"",(INDEX(Pat_org!$D$2:$P$484,MATCH(Payments_2020!$G763,Pat_org!$D$2:$D$484,0),Pat_org!$F$1)))</f>
        <v>0</v>
      </c>
      <c r="J763" s="3" t="str" cm="1">
        <f t="array" ref="J763">IF(INDEX(Pat_org!$D$2:$P$484,MATCH(Payments_2020!$G763,Pat_org!$D$2:$D$484,0),Pat_org!G$1)=0,"",(INDEX(Pat_org!$D$2:$P$484,MATCH(Payments_2020!$G763,Pat_org!$D$2:$D$484,0),Pat_org!G$1)))</f>
        <v>Support organisation</v>
      </c>
      <c r="K763" s="3" t="str" cm="1">
        <f t="array" ref="K763">IF(INDEX(Pat_org!$D$2:$P$484,MATCH(Payments_2020!$G763,Pat_org!$D$2:$D$484,0),Pat_org!H$1)=0,"",(INDEX(Pat_org!$D$2:$P$484,MATCH(Payments_2020!$G763,Pat_org!$D$2:$D$484,0),Pat_org!H$1)))</f>
        <v>09 Diseases of the visual system  </v>
      </c>
      <c r="L763" s="3" t="str" cm="1">
        <f t="array" ref="L763">IF(INDEX(Pat_org!$D$2:$P$484,MATCH(Payments_2020!$G763,Pat_org!$D$2:$D$484,0),Pat_org!I$1)=0,"",(INDEX(Pat_org!$D$2:$P$484,MATCH(Payments_2020!$G763,Pat_org!$D$2:$D$484,0),Pat_org!I$1)))</f>
        <v>Visual impairment</v>
      </c>
      <c r="M763" s="3" cm="1">
        <f t="array" ref="M763">IF(INDEX(Pat_org!$D$2:$P$484,MATCH(Payments_2020!$G763,Pat_org!$D$2:$D$484,0),Pat_org!J$1)=0,"",(INDEX(Pat_org!$D$2:$P$484,MATCH(Payments_2020!$G763,Pat_org!$D$2:$D$484,0),Pat_org!J$1)))</f>
        <v>226227</v>
      </c>
      <c r="N763" s="3" t="str" cm="1">
        <f t="array" ref="N763">IF(INDEX(Pat_org!$D$2:$P$484,MATCH(Payments_2020!$G763,Pat_org!$D$2:$D$484,0),Pat_org!K$1)=0,"",(INDEX(Pat_org!$D$2:$P$484,MATCH(Payments_2020!$G763,Pat_org!$D$2:$D$484,0),Pat_org!K$1)))</f>
        <v/>
      </c>
      <c r="O763" s="3" t="str" cm="1">
        <f t="array" ref="O763">IF(INDEX(Pat_org!$D$2:$P$484,MATCH(Payments_2020!$G763,Pat_org!$D$2:$D$484,0),Pat_org!L$1)=0,"",(INDEX(Pat_org!$D$2:$P$484,MATCH(Payments_2020!$G763,Pat_org!$D$2:$D$484,0),Pat_org!L$1)))</f>
        <v>UK</v>
      </c>
      <c r="P763" s="3" t="str" cm="1">
        <f t="array" ref="P763">IF(INDEX(Pat_org!$D$2:$P$484,MATCH(Payments_2020!$G763,Pat_org!$D$2:$D$484,0),Pat_org!M$1)=0,"",(INDEX(Pat_org!$D$2:$P$484,MATCH(Payments_2020!$G763,Pat_org!$D$2:$D$484,0),Pat_org!M$1)))</f>
        <v>https://www.rnib.org.uk/</v>
      </c>
      <c r="Q763" s="3" t="str" cm="1">
        <f t="array" ref="Q763">IFERROR(IF(INDEX(Pat_org!$D$2:$P$484,MATCH(Payments_2020!$G763,Pat_org!$D$2:$D$484,0),Pat_org!N$1)=0,"",(INDEX(Pat_org!$D$2:$P$484,MATCH(Payments_2020!$G763,Pat_org!$D$2:$D$484,0),Pat_org!N$1))),"")</f>
        <v>Not rare</v>
      </c>
      <c r="R763" s="3" t="str" cm="1">
        <f t="array" ref="R763">IF(INDEX(Pat_org!$D$2:$P$484,MATCH(Payments_2020!$G763,Pat_org!$D$2:$D$484,0),Pat_org!O$1)=0,"",(INDEX(Pat_org!$D$2:$P$484,MATCH(Payments_2020!$G763,Pat_org!$D$2:$D$484,0),Pat_org!O$1)))</f>
        <v>Single PO</v>
      </c>
      <c r="S763" s="3" t="str" cm="1">
        <f t="array" ref="S763">IF(INDEX(Pat_org!$D$2:$P$484,MATCH(Payments_2020!$G763,Pat_org!$D$2:$D$484,0),Pat_org!P$1)=0,"",(INDEX(Pat_org!$D$2:$P$484,MATCH(Payments_2020!$G763,Pat_org!$D$2:$D$484,0),Pat_org!P$1)))</f>
        <v/>
      </c>
      <c r="T763" s="3" t="s">
        <v>1223</v>
      </c>
      <c r="U763" s="3" t="s">
        <v>26</v>
      </c>
      <c r="V763" s="1">
        <v>2020</v>
      </c>
      <c r="W763" s="4" t="s">
        <v>27</v>
      </c>
      <c r="X763" s="40" t="str">
        <f t="shared" si="36"/>
        <v>2020GBP</v>
      </c>
      <c r="Y763" s="40">
        <v>1856.25</v>
      </c>
      <c r="Z763" s="31" cm="1">
        <f t="array" ref="Z763">_xlfn.IFS(X763=GBP_2020,Y763,X763=GBP_2019,Y763*CPI_2019,X763=GBP_2018,Y763*CPI_2018,X763=EUR_2020,Y763*EURGBP_2020,X763=EUR_2019,(Y763*EURGBP_2019)*CPI_2019,X763=EUR_2018,(Y763*EURGBP_2018)*CPI_2018,X763=USD_2020,Y763*USDGBP_2020,X763=USD_2019,(Y763*USDGBP_2019)*CPI_2019,X763=USD_2018,(Y763*USDGBP_2018)*CPI_2018,X763=CHF_2020,Y763*CHFGBP_2020,X763=CHF_2019,(Y763*CHFGBP_2019)*CPI_2019,X763=CHF_2018,(Y763*CHFGBP_2018)*CPI_2018,X763=SEK_2020,Y763*SEKGBP_2020,X763=SEK_2019,(Y763*SEKGBP_2019)*CPI_2019,X763=SEK_2018,(Y763*SEKGBP_2018)*CPI_2018,X763=NKK_2020,Y763*NKKGBP_2020,X763=NKK_2019,(Y763*NKKGBP_2019)*CPI_2019,X763=NKK_2018,(Y763*NKKGBP_2018)*CPI_2018,X763=DKK_2020,Y763*DKKGBP_2020,X763=DKK_2019,(Y763*DKKGBP_2019)*CPI_2019,X763=DKK_2018,(Y763*DKKGBP_2018)*CPI_2018)</f>
        <v>1856.25</v>
      </c>
      <c r="AA763" s="1">
        <v>1</v>
      </c>
    </row>
    <row r="764" spans="1:27" s="3" customFormat="1" x14ac:dyDescent="0.35">
      <c r="A764" s="3" t="s">
        <v>1193</v>
      </c>
      <c r="B764" s="3" t="str">
        <f t="shared" si="35"/>
        <v>NovartisMultiple sclerosis</v>
      </c>
      <c r="C764" s="3" t="str">
        <f>IF(INDEX(Comp_interest!$D:$D,MATCH(Payments_2020!$B764,Comp_interest!$C:$C,0))=0,"",INDEX(Comp_interest!$D:$D,MATCH(Payments_2020!$B764,Comp_interest!$C:$C,0)))</f>
        <v>Definitely yes</v>
      </c>
      <c r="D764" s="3" t="str">
        <f>IF(INDEX(Comp_interest!$E:$E,MATCH(Payments_2020!$B764,Comp_interest!$C:$C,0))=0,"",INDEX(Comp_interest!$E:$E,MATCH(Payments_2020!$B764,Comp_interest!$C:$C,0)))</f>
        <v>Annual report</v>
      </c>
      <c r="E764" s="3" t="str">
        <f>IF(INDEX(Comp_interest!$F:$F,MATCH(Payments_2020!$B764,Comp_interest!$C:$C,0))=0,"",INDEX(Comp_interest!$F:$F,MATCH(Payments_2020!$B764,Comp_interest!$C:$C,0)))</f>
        <v/>
      </c>
      <c r="F764" s="3" t="s">
        <v>326</v>
      </c>
      <c r="G764" s="3" t="str">
        <f>INDEX(Pat_org!$B$3:$C$892,MATCH(Payments_2020!F764,Pat_org!$B$3:$B$892,0),2)</f>
        <v>Shift.MS</v>
      </c>
      <c r="H764" s="3" t="str" cm="1">
        <f t="array" ref="H764">IF(INDEX(Pat_org!$D$2:$P$484,MATCH(Payments_2020!$G764,Pat_org!$D$2:$D$484,0),Pat_org!E$1)=0,"",(INDEX(Pat_org!$D$2:$P$484,MATCH(Payments_2020!$G764,Pat_org!$D$2:$D$484,0),Pat_org!E$1)))</f>
        <v>Include</v>
      </c>
      <c r="I764" s="3" cm="1">
        <f t="array" ref="I764">IF(INDEX(Pat_org!$D$2:$P$484,MATCH(Payments_2020!$G764,Pat_org!$D$2:$D$484,0),Pat_org!E$1)=0,"",(INDEX(Pat_org!$D$2:$P$484,MATCH(Payments_2020!$G764,Pat_org!$D$2:$D$484,0),Pat_org!$F$1)))</f>
        <v>0</v>
      </c>
      <c r="J764" s="3" t="str" cm="1">
        <f t="array" ref="J764">IF(INDEX(Pat_org!$D$2:$P$484,MATCH(Payments_2020!$G764,Pat_org!$D$2:$D$484,0),Pat_org!G$1)=0,"",(INDEX(Pat_org!$D$2:$P$484,MATCH(Payments_2020!$G764,Pat_org!$D$2:$D$484,0),Pat_org!G$1)))</f>
        <v>Support organisation</v>
      </c>
      <c r="K764" s="3" t="str" cm="1">
        <f t="array" ref="K764">IF(INDEX(Pat_org!$D$2:$P$484,MATCH(Payments_2020!$G764,Pat_org!$D$2:$D$484,0),Pat_org!H$1)=0,"",(INDEX(Pat_org!$D$2:$P$484,MATCH(Payments_2020!$G764,Pat_org!$D$2:$D$484,0),Pat_org!H$1)))</f>
        <v>08 Diseases of the nervous system  </v>
      </c>
      <c r="L764" s="3" t="str" cm="1">
        <f t="array" ref="L764">IF(INDEX(Pat_org!$D$2:$P$484,MATCH(Payments_2020!$G764,Pat_org!$D$2:$D$484,0),Pat_org!I$1)=0,"",(INDEX(Pat_org!$D$2:$P$484,MATCH(Payments_2020!$G764,Pat_org!$D$2:$D$484,0),Pat_org!I$1)))</f>
        <v>Multiple sclerosis</v>
      </c>
      <c r="M764" s="3" t="str" cm="1">
        <f t="array" ref="M764">IF(INDEX(Pat_org!$D$2:$P$484,MATCH(Payments_2020!$G764,Pat_org!$D$2:$D$484,0),Pat_org!J$1)=0,"",(INDEX(Pat_org!$D$2:$P$484,MATCH(Payments_2020!$G764,Pat_org!$D$2:$D$484,0),Pat_org!J$1)))</f>
        <v>1117194 </v>
      </c>
      <c r="N764" s="3" t="str" cm="1">
        <f t="array" ref="N764">IF(INDEX(Pat_org!$D$2:$P$484,MATCH(Payments_2020!$G764,Pat_org!$D$2:$D$484,0),Pat_org!K$1)=0,"",(INDEX(Pat_org!$D$2:$P$484,MATCH(Payments_2020!$G764,Pat_org!$D$2:$D$484,0),Pat_org!K$1)))</f>
        <v/>
      </c>
      <c r="O764" s="3" t="str" cm="1">
        <f t="array" ref="O764">IF(INDEX(Pat_org!$D$2:$P$484,MATCH(Payments_2020!$G764,Pat_org!$D$2:$D$484,0),Pat_org!L$1)=0,"",(INDEX(Pat_org!$D$2:$P$484,MATCH(Payments_2020!$G764,Pat_org!$D$2:$D$484,0),Pat_org!L$1)))</f>
        <v>UK</v>
      </c>
      <c r="P764" s="3" t="str" cm="1">
        <f t="array" ref="P764">IF(INDEX(Pat_org!$D$2:$P$484,MATCH(Payments_2020!$G764,Pat_org!$D$2:$D$484,0),Pat_org!M$1)=0,"",(INDEX(Pat_org!$D$2:$P$484,MATCH(Payments_2020!$G764,Pat_org!$D$2:$D$484,0),Pat_org!M$1)))</f>
        <v>https://shift.ms/</v>
      </c>
      <c r="Q764" s="3" t="str" cm="1">
        <f t="array" ref="Q764">IFERROR(IF(INDEX(Pat_org!$D$2:$P$484,MATCH(Payments_2020!$G764,Pat_org!$D$2:$D$484,0),Pat_org!N$1)=0,"",(INDEX(Pat_org!$D$2:$P$484,MATCH(Payments_2020!$G764,Pat_org!$D$2:$D$484,0),Pat_org!N$1))),"")</f>
        <v>Not rare</v>
      </c>
      <c r="R764" s="3" t="str" cm="1">
        <f t="array" ref="R764">IF(INDEX(Pat_org!$D$2:$P$484,MATCH(Payments_2020!$G764,Pat_org!$D$2:$D$484,0),Pat_org!O$1)=0,"",(INDEX(Pat_org!$D$2:$P$484,MATCH(Payments_2020!$G764,Pat_org!$D$2:$D$484,0),Pat_org!O$1)))</f>
        <v>Single PO</v>
      </c>
      <c r="S764" s="3" t="str" cm="1">
        <f t="array" ref="S764">IF(INDEX(Pat_org!$D$2:$P$484,MATCH(Payments_2020!$G764,Pat_org!$D$2:$D$484,0),Pat_org!P$1)=0,"",(INDEX(Pat_org!$D$2:$P$484,MATCH(Payments_2020!$G764,Pat_org!$D$2:$D$484,0),Pat_org!P$1)))</f>
        <v/>
      </c>
      <c r="T764" s="3" t="s">
        <v>1280</v>
      </c>
      <c r="U764" s="3" t="s">
        <v>26</v>
      </c>
      <c r="V764" s="1">
        <v>2020</v>
      </c>
      <c r="W764" s="4" t="s">
        <v>27</v>
      </c>
      <c r="X764" s="40" t="str">
        <f t="shared" si="36"/>
        <v>2020GBP</v>
      </c>
      <c r="Y764" s="40">
        <v>14250</v>
      </c>
      <c r="Z764" s="31" cm="1">
        <f t="array" ref="Z764">_xlfn.IFS(X764=GBP_2020,Y764,X764=GBP_2019,Y764*CPI_2019,X764=GBP_2018,Y764*CPI_2018,X764=EUR_2020,Y764*EURGBP_2020,X764=EUR_2019,(Y764*EURGBP_2019)*CPI_2019,X764=EUR_2018,(Y764*EURGBP_2018)*CPI_2018,X764=USD_2020,Y764*USDGBP_2020,X764=USD_2019,(Y764*USDGBP_2019)*CPI_2019,X764=USD_2018,(Y764*USDGBP_2018)*CPI_2018,X764=CHF_2020,Y764*CHFGBP_2020,X764=CHF_2019,(Y764*CHFGBP_2019)*CPI_2019,X764=CHF_2018,(Y764*CHFGBP_2018)*CPI_2018,X764=SEK_2020,Y764*SEKGBP_2020,X764=SEK_2019,(Y764*SEKGBP_2019)*CPI_2019,X764=SEK_2018,(Y764*SEKGBP_2018)*CPI_2018,X764=NKK_2020,Y764*NKKGBP_2020,X764=NKK_2019,(Y764*NKKGBP_2019)*CPI_2019,X764=NKK_2018,(Y764*NKKGBP_2018)*CPI_2018,X764=DKK_2020,Y764*DKKGBP_2020,X764=DKK_2019,(Y764*DKKGBP_2019)*CPI_2019,X764=DKK_2018,(Y764*DKKGBP_2018)*CPI_2018)</f>
        <v>14250</v>
      </c>
      <c r="AA764" s="1">
        <v>1</v>
      </c>
    </row>
    <row r="765" spans="1:27" s="3" customFormat="1" x14ac:dyDescent="0.35">
      <c r="A765" s="3" t="s">
        <v>1193</v>
      </c>
      <c r="B765" s="3" t="str">
        <f t="shared" si="35"/>
        <v>NovartisMultiple sclerosis</v>
      </c>
      <c r="C765" s="3" t="str">
        <f>IF(INDEX(Comp_interest!$D:$D,MATCH(Payments_2020!$B765,Comp_interest!$C:$C,0))=0,"",INDEX(Comp_interest!$D:$D,MATCH(Payments_2020!$B765,Comp_interest!$C:$C,0)))</f>
        <v>Definitely yes</v>
      </c>
      <c r="D765" s="3" t="str">
        <f>IF(INDEX(Comp_interest!$E:$E,MATCH(Payments_2020!$B765,Comp_interest!$C:$C,0))=0,"",INDEX(Comp_interest!$E:$E,MATCH(Payments_2020!$B765,Comp_interest!$C:$C,0)))</f>
        <v>Annual report</v>
      </c>
      <c r="E765" s="3" t="str">
        <f>IF(INDEX(Comp_interest!$F:$F,MATCH(Payments_2020!$B765,Comp_interest!$C:$C,0))=0,"",INDEX(Comp_interest!$F:$F,MATCH(Payments_2020!$B765,Comp_interest!$C:$C,0)))</f>
        <v/>
      </c>
      <c r="F765" s="3" t="s">
        <v>326</v>
      </c>
      <c r="G765" s="3" t="str">
        <f>INDEX(Pat_org!$B$3:$C$892,MATCH(Payments_2020!F765,Pat_org!$B$3:$B$892,0),2)</f>
        <v>Shift.MS</v>
      </c>
      <c r="H765" s="3" t="str" cm="1">
        <f t="array" ref="H765">IF(INDEX(Pat_org!$D$2:$P$484,MATCH(Payments_2020!$G765,Pat_org!$D$2:$D$484,0),Pat_org!E$1)=0,"",(INDEX(Pat_org!$D$2:$P$484,MATCH(Payments_2020!$G765,Pat_org!$D$2:$D$484,0),Pat_org!E$1)))</f>
        <v>Include</v>
      </c>
      <c r="I765" s="3" cm="1">
        <f t="array" ref="I765">IF(INDEX(Pat_org!$D$2:$P$484,MATCH(Payments_2020!$G765,Pat_org!$D$2:$D$484,0),Pat_org!E$1)=0,"",(INDEX(Pat_org!$D$2:$P$484,MATCH(Payments_2020!$G765,Pat_org!$D$2:$D$484,0),Pat_org!$F$1)))</f>
        <v>0</v>
      </c>
      <c r="J765" s="3" t="str" cm="1">
        <f t="array" ref="J765">IF(INDEX(Pat_org!$D$2:$P$484,MATCH(Payments_2020!$G765,Pat_org!$D$2:$D$484,0),Pat_org!G$1)=0,"",(INDEX(Pat_org!$D$2:$P$484,MATCH(Payments_2020!$G765,Pat_org!$D$2:$D$484,0),Pat_org!G$1)))</f>
        <v>Support organisation</v>
      </c>
      <c r="K765" s="3" t="str" cm="1">
        <f t="array" ref="K765">IF(INDEX(Pat_org!$D$2:$P$484,MATCH(Payments_2020!$G765,Pat_org!$D$2:$D$484,0),Pat_org!H$1)=0,"",(INDEX(Pat_org!$D$2:$P$484,MATCH(Payments_2020!$G765,Pat_org!$D$2:$D$484,0),Pat_org!H$1)))</f>
        <v>08 Diseases of the nervous system  </v>
      </c>
      <c r="L765" s="3" t="str" cm="1">
        <f t="array" ref="L765">IF(INDEX(Pat_org!$D$2:$P$484,MATCH(Payments_2020!$G765,Pat_org!$D$2:$D$484,0),Pat_org!I$1)=0,"",(INDEX(Pat_org!$D$2:$P$484,MATCH(Payments_2020!$G765,Pat_org!$D$2:$D$484,0),Pat_org!I$1)))</f>
        <v>Multiple sclerosis</v>
      </c>
      <c r="M765" s="3" t="str" cm="1">
        <f t="array" ref="M765">IF(INDEX(Pat_org!$D$2:$P$484,MATCH(Payments_2020!$G765,Pat_org!$D$2:$D$484,0),Pat_org!J$1)=0,"",(INDEX(Pat_org!$D$2:$P$484,MATCH(Payments_2020!$G765,Pat_org!$D$2:$D$484,0),Pat_org!J$1)))</f>
        <v>1117194 </v>
      </c>
      <c r="N765" s="3" t="str" cm="1">
        <f t="array" ref="N765">IF(INDEX(Pat_org!$D$2:$P$484,MATCH(Payments_2020!$G765,Pat_org!$D$2:$D$484,0),Pat_org!K$1)=0,"",(INDEX(Pat_org!$D$2:$P$484,MATCH(Payments_2020!$G765,Pat_org!$D$2:$D$484,0),Pat_org!K$1)))</f>
        <v/>
      </c>
      <c r="O765" s="3" t="str" cm="1">
        <f t="array" ref="O765">IF(INDEX(Pat_org!$D$2:$P$484,MATCH(Payments_2020!$G765,Pat_org!$D$2:$D$484,0),Pat_org!L$1)=0,"",(INDEX(Pat_org!$D$2:$P$484,MATCH(Payments_2020!$G765,Pat_org!$D$2:$D$484,0),Pat_org!L$1)))</f>
        <v>UK</v>
      </c>
      <c r="P765" s="3" t="str" cm="1">
        <f t="array" ref="P765">IF(INDEX(Pat_org!$D$2:$P$484,MATCH(Payments_2020!$G765,Pat_org!$D$2:$D$484,0),Pat_org!M$1)=0,"",(INDEX(Pat_org!$D$2:$P$484,MATCH(Payments_2020!$G765,Pat_org!$D$2:$D$484,0),Pat_org!M$1)))</f>
        <v>https://shift.ms/</v>
      </c>
      <c r="Q765" s="3" t="str" cm="1">
        <f t="array" ref="Q765">IFERROR(IF(INDEX(Pat_org!$D$2:$P$484,MATCH(Payments_2020!$G765,Pat_org!$D$2:$D$484,0),Pat_org!N$1)=0,"",(INDEX(Pat_org!$D$2:$P$484,MATCH(Payments_2020!$G765,Pat_org!$D$2:$D$484,0),Pat_org!N$1))),"")</f>
        <v>Not rare</v>
      </c>
      <c r="R765" s="3" t="str" cm="1">
        <f t="array" ref="R765">IF(INDEX(Pat_org!$D$2:$P$484,MATCH(Payments_2020!$G765,Pat_org!$D$2:$D$484,0),Pat_org!O$1)=0,"",(INDEX(Pat_org!$D$2:$P$484,MATCH(Payments_2020!$G765,Pat_org!$D$2:$D$484,0),Pat_org!O$1)))</f>
        <v>Single PO</v>
      </c>
      <c r="S765" s="3" t="str" cm="1">
        <f t="array" ref="S765">IF(INDEX(Pat_org!$D$2:$P$484,MATCH(Payments_2020!$G765,Pat_org!$D$2:$D$484,0),Pat_org!P$1)=0,"",(INDEX(Pat_org!$D$2:$P$484,MATCH(Payments_2020!$G765,Pat_org!$D$2:$D$484,0),Pat_org!P$1)))</f>
        <v/>
      </c>
      <c r="T765" s="3" t="s">
        <v>1223</v>
      </c>
      <c r="U765" s="3" t="s">
        <v>26</v>
      </c>
      <c r="V765" s="1">
        <v>2020</v>
      </c>
      <c r="W765" s="4" t="s">
        <v>27</v>
      </c>
      <c r="X765" s="40" t="str">
        <f t="shared" si="36"/>
        <v>2020GBP</v>
      </c>
      <c r="Y765" s="40">
        <v>385</v>
      </c>
      <c r="Z765" s="31" cm="1">
        <f t="array" ref="Z765">_xlfn.IFS(X765=GBP_2020,Y765,X765=GBP_2019,Y765*CPI_2019,X765=GBP_2018,Y765*CPI_2018,X765=EUR_2020,Y765*EURGBP_2020,X765=EUR_2019,(Y765*EURGBP_2019)*CPI_2019,X765=EUR_2018,(Y765*EURGBP_2018)*CPI_2018,X765=USD_2020,Y765*USDGBP_2020,X765=USD_2019,(Y765*USDGBP_2019)*CPI_2019,X765=USD_2018,(Y765*USDGBP_2018)*CPI_2018,X765=CHF_2020,Y765*CHFGBP_2020,X765=CHF_2019,(Y765*CHFGBP_2019)*CPI_2019,X765=CHF_2018,(Y765*CHFGBP_2018)*CPI_2018,X765=SEK_2020,Y765*SEKGBP_2020,X765=SEK_2019,(Y765*SEKGBP_2019)*CPI_2019,X765=SEK_2018,(Y765*SEKGBP_2018)*CPI_2018,X765=NKK_2020,Y765*NKKGBP_2020,X765=NKK_2019,(Y765*NKKGBP_2019)*CPI_2019,X765=NKK_2018,(Y765*NKKGBP_2018)*CPI_2018,X765=DKK_2020,Y765*DKKGBP_2020,X765=DKK_2019,(Y765*DKKGBP_2019)*CPI_2019,X765=DKK_2018,(Y765*DKKGBP_2018)*CPI_2018)</f>
        <v>385</v>
      </c>
      <c r="AA765" s="1">
        <v>1</v>
      </c>
    </row>
    <row r="766" spans="1:27" s="3" customFormat="1" x14ac:dyDescent="0.35">
      <c r="A766" s="3" t="s">
        <v>1193</v>
      </c>
      <c r="B766" s="3" t="str">
        <f t="shared" si="35"/>
        <v>NovartisMultiple sclerosis</v>
      </c>
      <c r="C766" s="3" t="str">
        <f>IF(INDEX(Comp_interest!$D:$D,MATCH(Payments_2020!$B766,Comp_interest!$C:$C,0))=0,"",INDEX(Comp_interest!$D:$D,MATCH(Payments_2020!$B766,Comp_interest!$C:$C,0)))</f>
        <v>Definitely yes</v>
      </c>
      <c r="D766" s="3" t="str">
        <f>IF(INDEX(Comp_interest!$E:$E,MATCH(Payments_2020!$B766,Comp_interest!$C:$C,0))=0,"",INDEX(Comp_interest!$E:$E,MATCH(Payments_2020!$B766,Comp_interest!$C:$C,0)))</f>
        <v>Annual report</v>
      </c>
      <c r="E766" s="3" t="str">
        <f>IF(INDEX(Comp_interest!$F:$F,MATCH(Payments_2020!$B766,Comp_interest!$C:$C,0))=0,"",INDEX(Comp_interest!$F:$F,MATCH(Payments_2020!$B766,Comp_interest!$C:$C,0)))</f>
        <v/>
      </c>
      <c r="F766" s="3" t="s">
        <v>326</v>
      </c>
      <c r="G766" s="3" t="str">
        <f>INDEX(Pat_org!$B$3:$C$892,MATCH(Payments_2020!F766,Pat_org!$B$3:$B$892,0),2)</f>
        <v>Shift.MS</v>
      </c>
      <c r="H766" s="3" t="str" cm="1">
        <f t="array" ref="H766">IF(INDEX(Pat_org!$D$2:$P$484,MATCH(Payments_2020!$G766,Pat_org!$D$2:$D$484,0),Pat_org!E$1)=0,"",(INDEX(Pat_org!$D$2:$P$484,MATCH(Payments_2020!$G766,Pat_org!$D$2:$D$484,0),Pat_org!E$1)))</f>
        <v>Include</v>
      </c>
      <c r="I766" s="3" cm="1">
        <f t="array" ref="I766">IF(INDEX(Pat_org!$D$2:$P$484,MATCH(Payments_2020!$G766,Pat_org!$D$2:$D$484,0),Pat_org!E$1)=0,"",(INDEX(Pat_org!$D$2:$P$484,MATCH(Payments_2020!$G766,Pat_org!$D$2:$D$484,0),Pat_org!$F$1)))</f>
        <v>0</v>
      </c>
      <c r="J766" s="3" t="str" cm="1">
        <f t="array" ref="J766">IF(INDEX(Pat_org!$D$2:$P$484,MATCH(Payments_2020!$G766,Pat_org!$D$2:$D$484,0),Pat_org!G$1)=0,"",(INDEX(Pat_org!$D$2:$P$484,MATCH(Payments_2020!$G766,Pat_org!$D$2:$D$484,0),Pat_org!G$1)))</f>
        <v>Support organisation</v>
      </c>
      <c r="K766" s="3" t="str" cm="1">
        <f t="array" ref="K766">IF(INDEX(Pat_org!$D$2:$P$484,MATCH(Payments_2020!$G766,Pat_org!$D$2:$D$484,0),Pat_org!H$1)=0,"",(INDEX(Pat_org!$D$2:$P$484,MATCH(Payments_2020!$G766,Pat_org!$D$2:$D$484,0),Pat_org!H$1)))</f>
        <v>08 Diseases of the nervous system  </v>
      </c>
      <c r="L766" s="3" t="str" cm="1">
        <f t="array" ref="L766">IF(INDEX(Pat_org!$D$2:$P$484,MATCH(Payments_2020!$G766,Pat_org!$D$2:$D$484,0),Pat_org!I$1)=0,"",(INDEX(Pat_org!$D$2:$P$484,MATCH(Payments_2020!$G766,Pat_org!$D$2:$D$484,0),Pat_org!I$1)))</f>
        <v>Multiple sclerosis</v>
      </c>
      <c r="M766" s="3" t="str" cm="1">
        <f t="array" ref="M766">IF(INDEX(Pat_org!$D$2:$P$484,MATCH(Payments_2020!$G766,Pat_org!$D$2:$D$484,0),Pat_org!J$1)=0,"",(INDEX(Pat_org!$D$2:$P$484,MATCH(Payments_2020!$G766,Pat_org!$D$2:$D$484,0),Pat_org!J$1)))</f>
        <v>1117194 </v>
      </c>
      <c r="N766" s="3" t="str" cm="1">
        <f t="array" ref="N766">IF(INDEX(Pat_org!$D$2:$P$484,MATCH(Payments_2020!$G766,Pat_org!$D$2:$D$484,0),Pat_org!K$1)=0,"",(INDEX(Pat_org!$D$2:$P$484,MATCH(Payments_2020!$G766,Pat_org!$D$2:$D$484,0),Pat_org!K$1)))</f>
        <v/>
      </c>
      <c r="O766" s="3" t="str" cm="1">
        <f t="array" ref="O766">IF(INDEX(Pat_org!$D$2:$P$484,MATCH(Payments_2020!$G766,Pat_org!$D$2:$D$484,0),Pat_org!L$1)=0,"",(INDEX(Pat_org!$D$2:$P$484,MATCH(Payments_2020!$G766,Pat_org!$D$2:$D$484,0),Pat_org!L$1)))</f>
        <v>UK</v>
      </c>
      <c r="P766" s="3" t="str" cm="1">
        <f t="array" ref="P766">IF(INDEX(Pat_org!$D$2:$P$484,MATCH(Payments_2020!$G766,Pat_org!$D$2:$D$484,0),Pat_org!M$1)=0,"",(INDEX(Pat_org!$D$2:$P$484,MATCH(Payments_2020!$G766,Pat_org!$D$2:$D$484,0),Pat_org!M$1)))</f>
        <v>https://shift.ms/</v>
      </c>
      <c r="Q766" s="3" t="str" cm="1">
        <f t="array" ref="Q766">IFERROR(IF(INDEX(Pat_org!$D$2:$P$484,MATCH(Payments_2020!$G766,Pat_org!$D$2:$D$484,0),Pat_org!N$1)=0,"",(INDEX(Pat_org!$D$2:$P$484,MATCH(Payments_2020!$G766,Pat_org!$D$2:$D$484,0),Pat_org!N$1))),"")</f>
        <v>Not rare</v>
      </c>
      <c r="R766" s="3" t="str" cm="1">
        <f t="array" ref="R766">IF(INDEX(Pat_org!$D$2:$P$484,MATCH(Payments_2020!$G766,Pat_org!$D$2:$D$484,0),Pat_org!O$1)=0,"",(INDEX(Pat_org!$D$2:$P$484,MATCH(Payments_2020!$G766,Pat_org!$D$2:$D$484,0),Pat_org!O$1)))</f>
        <v>Single PO</v>
      </c>
      <c r="S766" s="3" t="str" cm="1">
        <f t="array" ref="S766">IF(INDEX(Pat_org!$D$2:$P$484,MATCH(Payments_2020!$G766,Pat_org!$D$2:$D$484,0),Pat_org!P$1)=0,"",(INDEX(Pat_org!$D$2:$P$484,MATCH(Payments_2020!$G766,Pat_org!$D$2:$D$484,0),Pat_org!P$1)))</f>
        <v/>
      </c>
      <c r="T766" s="3" t="s">
        <v>1281</v>
      </c>
      <c r="U766" s="3" t="s">
        <v>26</v>
      </c>
      <c r="V766" s="1">
        <v>2020</v>
      </c>
      <c r="W766" s="4" t="s">
        <v>27</v>
      </c>
      <c r="X766" s="40" t="str">
        <f t="shared" si="36"/>
        <v>2020GBP</v>
      </c>
      <c r="Y766" s="40">
        <v>6105</v>
      </c>
      <c r="Z766" s="31" cm="1">
        <f t="array" ref="Z766">_xlfn.IFS(X766=GBP_2020,Y766,X766=GBP_2019,Y766*CPI_2019,X766=GBP_2018,Y766*CPI_2018,X766=EUR_2020,Y766*EURGBP_2020,X766=EUR_2019,(Y766*EURGBP_2019)*CPI_2019,X766=EUR_2018,(Y766*EURGBP_2018)*CPI_2018,X766=USD_2020,Y766*USDGBP_2020,X766=USD_2019,(Y766*USDGBP_2019)*CPI_2019,X766=USD_2018,(Y766*USDGBP_2018)*CPI_2018,X766=CHF_2020,Y766*CHFGBP_2020,X766=CHF_2019,(Y766*CHFGBP_2019)*CPI_2019,X766=CHF_2018,(Y766*CHFGBP_2018)*CPI_2018,X766=SEK_2020,Y766*SEKGBP_2020,X766=SEK_2019,(Y766*SEKGBP_2019)*CPI_2019,X766=SEK_2018,(Y766*SEKGBP_2018)*CPI_2018,X766=NKK_2020,Y766*NKKGBP_2020,X766=NKK_2019,(Y766*NKKGBP_2019)*CPI_2019,X766=NKK_2018,(Y766*NKKGBP_2018)*CPI_2018,X766=DKK_2020,Y766*DKKGBP_2020,X766=DKK_2019,(Y766*DKKGBP_2019)*CPI_2019,X766=DKK_2018,(Y766*DKKGBP_2018)*CPI_2018)</f>
        <v>6105</v>
      </c>
      <c r="AA766" s="1">
        <v>1</v>
      </c>
    </row>
    <row r="767" spans="1:27" s="3" customFormat="1" x14ac:dyDescent="0.35">
      <c r="A767" s="3" t="s">
        <v>1193</v>
      </c>
      <c r="B767" s="3" t="str">
        <f t="shared" si="35"/>
        <v xml:space="preserve">NovartisHidradenitis Suppurativa </v>
      </c>
      <c r="C767" s="3" t="str">
        <f>IF(INDEX(Comp_interest!$D:$D,MATCH(Payments_2020!$B767,Comp_interest!$C:$C,0))=0,"",INDEX(Comp_interest!$D:$D,MATCH(Payments_2020!$B767,Comp_interest!$C:$C,0)))</f>
        <v>Definitely yes</v>
      </c>
      <c r="D767" s="3" t="str">
        <f>IF(INDEX(Comp_interest!$E:$E,MATCH(Payments_2020!$B767,Comp_interest!$C:$C,0))=0,"",INDEX(Comp_interest!$E:$E,MATCH(Payments_2020!$B767,Comp_interest!$C:$C,0)))</f>
        <v>Annual report</v>
      </c>
      <c r="E767" s="3" t="str">
        <f>IF(INDEX(Comp_interest!$F:$F,MATCH(Payments_2020!$B767,Comp_interest!$C:$C,0))=0,"",INDEX(Comp_interest!$F:$F,MATCH(Payments_2020!$B767,Comp_interest!$C:$C,0)))</f>
        <v/>
      </c>
      <c r="F767" s="3" t="s">
        <v>1282</v>
      </c>
      <c r="G767" s="3" t="str">
        <f>INDEX(Pat_org!$B$3:$C$892,MATCH(Payments_2020!F767,Pat_org!$B$3:$B$892,0),2)</f>
        <v>Hidradenitis Suppurativa Trust</v>
      </c>
      <c r="H767" s="3" t="str" cm="1">
        <f t="array" ref="H767">IF(INDEX(Pat_org!$D$2:$P$484,MATCH(Payments_2020!$G767,Pat_org!$D$2:$D$484,0),Pat_org!E$1)=0,"",(INDEX(Pat_org!$D$2:$P$484,MATCH(Payments_2020!$G767,Pat_org!$D$2:$D$484,0),Pat_org!E$1)))</f>
        <v>Include</v>
      </c>
      <c r="I767" s="3" cm="1">
        <f t="array" ref="I767">IF(INDEX(Pat_org!$D$2:$P$484,MATCH(Payments_2020!$G767,Pat_org!$D$2:$D$484,0),Pat_org!E$1)=0,"",(INDEX(Pat_org!$D$2:$P$484,MATCH(Payments_2020!$G767,Pat_org!$D$2:$D$484,0),Pat_org!$F$1)))</f>
        <v>0</v>
      </c>
      <c r="J767" s="3" t="str" cm="1">
        <f t="array" ref="J767">IF(INDEX(Pat_org!$D$2:$P$484,MATCH(Payments_2020!$G767,Pat_org!$D$2:$D$484,0),Pat_org!G$1)=0,"",(INDEX(Pat_org!$D$2:$P$484,MATCH(Payments_2020!$G767,Pat_org!$D$2:$D$484,0),Pat_org!G$1)))</f>
        <v>Multipurpose organisation</v>
      </c>
      <c r="K767" s="3" t="str" cm="1">
        <f t="array" ref="K767">IF(INDEX(Pat_org!$D$2:$P$484,MATCH(Payments_2020!$G767,Pat_org!$D$2:$D$484,0),Pat_org!H$1)=0,"",(INDEX(Pat_org!$D$2:$P$484,MATCH(Payments_2020!$G767,Pat_org!$D$2:$D$484,0),Pat_org!H$1)))</f>
        <v>14 Diseases of the skin  </v>
      </c>
      <c r="L767" s="3" t="str" cm="1">
        <f t="array" ref="L767">IF(INDEX(Pat_org!$D$2:$P$484,MATCH(Payments_2020!$G767,Pat_org!$D$2:$D$484,0),Pat_org!I$1)=0,"",(INDEX(Pat_org!$D$2:$P$484,MATCH(Payments_2020!$G767,Pat_org!$D$2:$D$484,0),Pat_org!I$1)))</f>
        <v xml:space="preserve">Hidradenitis Suppurativa </v>
      </c>
      <c r="M767" s="3" cm="1">
        <f t="array" ref="M767">IF(INDEX(Pat_org!$D$2:$P$484,MATCH(Payments_2020!$G767,Pat_org!$D$2:$D$484,0),Pat_org!J$1)=0,"",(INDEX(Pat_org!$D$2:$P$484,MATCH(Payments_2020!$G767,Pat_org!$D$2:$D$484,0),Pat_org!J$1)))</f>
        <v>1177819</v>
      </c>
      <c r="N767" s="3" t="str" cm="1">
        <f t="array" ref="N767">IF(INDEX(Pat_org!$D$2:$P$484,MATCH(Payments_2020!$G767,Pat_org!$D$2:$D$484,0),Pat_org!K$1)=0,"",(INDEX(Pat_org!$D$2:$P$484,MATCH(Payments_2020!$G767,Pat_org!$D$2:$D$484,0),Pat_org!K$1)))</f>
        <v/>
      </c>
      <c r="O767" s="3" t="str" cm="1">
        <f t="array" ref="O767">IF(INDEX(Pat_org!$D$2:$P$484,MATCH(Payments_2020!$G767,Pat_org!$D$2:$D$484,0),Pat_org!L$1)=0,"",(INDEX(Pat_org!$D$2:$P$484,MATCH(Payments_2020!$G767,Pat_org!$D$2:$D$484,0),Pat_org!L$1)))</f>
        <v>UK</v>
      </c>
      <c r="P767" s="3" t="str" cm="1">
        <f t="array" ref="P767">IF(INDEX(Pat_org!$D$2:$P$484,MATCH(Payments_2020!$G767,Pat_org!$D$2:$D$484,0),Pat_org!M$1)=0,"",(INDEX(Pat_org!$D$2:$P$484,MATCH(Payments_2020!$G767,Pat_org!$D$2:$D$484,0),Pat_org!M$1)))</f>
        <v>https://painuk.org/members/charities/hidradenitis-suppurativa-trust/</v>
      </c>
      <c r="Q767" s="3" t="str" cm="1">
        <f t="array" ref="Q767">IFERROR(IF(INDEX(Pat_org!$D$2:$P$484,MATCH(Payments_2020!$G767,Pat_org!$D$2:$D$484,0),Pat_org!N$1)=0,"",(INDEX(Pat_org!$D$2:$P$484,MATCH(Payments_2020!$G767,Pat_org!$D$2:$D$484,0),Pat_org!N$1))),"")</f>
        <v>Rare</v>
      </c>
      <c r="R767" s="3" t="str" cm="1">
        <f t="array" ref="R767">IF(INDEX(Pat_org!$D$2:$P$484,MATCH(Payments_2020!$G767,Pat_org!$D$2:$D$484,0),Pat_org!O$1)=0,"",(INDEX(Pat_org!$D$2:$P$484,MATCH(Payments_2020!$G767,Pat_org!$D$2:$D$484,0),Pat_org!O$1)))</f>
        <v>Single PO</v>
      </c>
      <c r="S767" s="3" t="str" cm="1">
        <f t="array" ref="S767">IF(INDEX(Pat_org!$D$2:$P$484,MATCH(Payments_2020!$G767,Pat_org!$D$2:$D$484,0),Pat_org!P$1)=0,"",(INDEX(Pat_org!$D$2:$P$484,MATCH(Payments_2020!$G767,Pat_org!$D$2:$D$484,0),Pat_org!P$1)))</f>
        <v/>
      </c>
      <c r="T767" s="3" t="s">
        <v>1283</v>
      </c>
      <c r="U767" s="3" t="s">
        <v>26</v>
      </c>
      <c r="V767" s="1">
        <v>2020</v>
      </c>
      <c r="W767" s="4" t="s">
        <v>27</v>
      </c>
      <c r="X767" s="40" t="str">
        <f t="shared" si="36"/>
        <v>2020GBP</v>
      </c>
      <c r="Y767" s="40">
        <v>5658</v>
      </c>
      <c r="Z767" s="31" cm="1">
        <f t="array" ref="Z767">_xlfn.IFS(X767=GBP_2020,Y767,X767=GBP_2019,Y767*CPI_2019,X767=GBP_2018,Y767*CPI_2018,X767=EUR_2020,Y767*EURGBP_2020,X767=EUR_2019,(Y767*EURGBP_2019)*CPI_2019,X767=EUR_2018,(Y767*EURGBP_2018)*CPI_2018,X767=USD_2020,Y767*USDGBP_2020,X767=USD_2019,(Y767*USDGBP_2019)*CPI_2019,X767=USD_2018,(Y767*USDGBP_2018)*CPI_2018,X767=CHF_2020,Y767*CHFGBP_2020,X767=CHF_2019,(Y767*CHFGBP_2019)*CPI_2019,X767=CHF_2018,(Y767*CHFGBP_2018)*CPI_2018,X767=SEK_2020,Y767*SEKGBP_2020,X767=SEK_2019,(Y767*SEKGBP_2019)*CPI_2019,X767=SEK_2018,(Y767*SEKGBP_2018)*CPI_2018,X767=NKK_2020,Y767*NKKGBP_2020,X767=NKK_2019,(Y767*NKKGBP_2019)*CPI_2019,X767=NKK_2018,(Y767*NKKGBP_2018)*CPI_2018,X767=DKK_2020,Y767*DKKGBP_2020,X767=DKK_2019,(Y767*DKKGBP_2019)*CPI_2019,X767=DKK_2018,(Y767*DKKGBP_2018)*CPI_2018)</f>
        <v>5658</v>
      </c>
      <c r="AA767" s="1">
        <v>1</v>
      </c>
    </row>
    <row r="768" spans="1:27" x14ac:dyDescent="0.35">
      <c r="A768" s="1" t="s">
        <v>1347</v>
      </c>
      <c r="B768" s="3" t="str">
        <f t="shared" si="35"/>
        <v>Novo NordiskDiabetes</v>
      </c>
      <c r="C768" s="3" t="str">
        <f>IF(INDEX(Comp_interest!$D:$D,MATCH(Payments_2020!$B768,Comp_interest!$C:$C,0))=0,"",INDEX(Comp_interest!$D:$D,MATCH(Payments_2020!$B768,Comp_interest!$C:$C,0)))</f>
        <v>Definitely yes</v>
      </c>
      <c r="D768" s="3" t="str">
        <f>IF(INDEX(Comp_interest!$E:$E,MATCH(Payments_2020!$B768,Comp_interest!$C:$C,0))=0,"",INDEX(Comp_interest!$E:$E,MATCH(Payments_2020!$B768,Comp_interest!$C:$C,0)))</f>
        <v>Annual report</v>
      </c>
      <c r="E768" s="3" t="str">
        <f>IF(INDEX(Comp_interest!$F:$F,MATCH(Payments_2020!$B768,Comp_interest!$C:$C,0))=0,"",INDEX(Comp_interest!$F:$F,MATCH(Payments_2020!$B768,Comp_interest!$C:$C,0)))</f>
        <v/>
      </c>
      <c r="F768" s="1" t="s">
        <v>198</v>
      </c>
      <c r="G768" s="3" t="str">
        <f>INDEX(Pat_org!$B$3:$C$892,MATCH(Payments_2020!F768,Pat_org!$B$3:$B$892,0),2)</f>
        <v>Diabetes UK</v>
      </c>
      <c r="H768" s="3" t="str" cm="1">
        <f t="array" ref="H768">IF(INDEX(Pat_org!$D$2:$P$484,MATCH(Payments_2020!$G768,Pat_org!$D$2:$D$484,0),Pat_org!E$1)=0,"",(INDEX(Pat_org!$D$2:$P$484,MATCH(Payments_2020!$G768,Pat_org!$D$2:$D$484,0),Pat_org!E$1)))</f>
        <v>Include</v>
      </c>
      <c r="I768" s="3" cm="1">
        <f t="array" ref="I768">IF(INDEX(Pat_org!$D$2:$P$484,MATCH(Payments_2020!$G768,Pat_org!$D$2:$D$484,0),Pat_org!E$1)=0,"",(INDEX(Pat_org!$D$2:$P$484,MATCH(Payments_2020!$G768,Pat_org!$D$2:$D$484,0),Pat_org!$F$1)))</f>
        <v>0</v>
      </c>
      <c r="J768" s="3" t="str" cm="1">
        <f t="array" ref="J768">IF(INDEX(Pat_org!$D$2:$P$484,MATCH(Payments_2020!$G768,Pat_org!$D$2:$D$484,0),Pat_org!G$1)=0,"",(INDEX(Pat_org!$D$2:$P$484,MATCH(Payments_2020!$G768,Pat_org!$D$2:$D$484,0),Pat_org!G$1)))</f>
        <v>Multipurpose organisation</v>
      </c>
      <c r="K768" s="3" t="str" cm="1">
        <f t="array" ref="K768">IF(INDEX(Pat_org!$D$2:$P$484,MATCH(Payments_2020!$G768,Pat_org!$D$2:$D$484,0),Pat_org!H$1)=0,"",(INDEX(Pat_org!$D$2:$P$484,MATCH(Payments_2020!$G768,Pat_org!$D$2:$D$484,0),Pat_org!H$1)))</f>
        <v>05 Endocrine, nutritional or metabolic diseases  </v>
      </c>
      <c r="L768" s="3" t="str" cm="1">
        <f t="array" ref="L768">IF(INDEX(Pat_org!$D$2:$P$484,MATCH(Payments_2020!$G768,Pat_org!$D$2:$D$484,0),Pat_org!I$1)=0,"",(INDEX(Pat_org!$D$2:$P$484,MATCH(Payments_2020!$G768,Pat_org!$D$2:$D$484,0),Pat_org!I$1)))</f>
        <v>Diabetes</v>
      </c>
      <c r="M768" s="3" cm="1">
        <f t="array" ref="M768">IF(INDEX(Pat_org!$D$2:$P$484,MATCH(Payments_2020!$G768,Pat_org!$D$2:$D$484,0),Pat_org!J$1)=0,"",(INDEX(Pat_org!$D$2:$P$484,MATCH(Payments_2020!$G768,Pat_org!$D$2:$D$484,0),Pat_org!J$1)))</f>
        <v>215199</v>
      </c>
      <c r="N768" s="3" t="str" cm="1">
        <f t="array" ref="N768">IF(INDEX(Pat_org!$D$2:$P$484,MATCH(Payments_2020!$G768,Pat_org!$D$2:$D$484,0),Pat_org!K$1)=0,"",(INDEX(Pat_org!$D$2:$P$484,MATCH(Payments_2020!$G768,Pat_org!$D$2:$D$484,0),Pat_org!K$1)))</f>
        <v/>
      </c>
      <c r="O768" s="3" t="str" cm="1">
        <f t="array" ref="O768">IF(INDEX(Pat_org!$D$2:$P$484,MATCH(Payments_2020!$G768,Pat_org!$D$2:$D$484,0),Pat_org!L$1)=0,"",(INDEX(Pat_org!$D$2:$P$484,MATCH(Payments_2020!$G768,Pat_org!$D$2:$D$484,0),Pat_org!L$1)))</f>
        <v>UK</v>
      </c>
      <c r="P768" s="3" t="str" cm="1">
        <f t="array" ref="P768">IF(INDEX(Pat_org!$D$2:$P$484,MATCH(Payments_2020!$G768,Pat_org!$D$2:$D$484,0),Pat_org!M$1)=0,"",(INDEX(Pat_org!$D$2:$P$484,MATCH(Payments_2020!$G768,Pat_org!$D$2:$D$484,0),Pat_org!M$1)))</f>
        <v>https://www.diabetes.org.uk/</v>
      </c>
      <c r="Q768" s="3" t="str" cm="1">
        <f t="array" ref="Q768">IFERROR(IF(INDEX(Pat_org!$D$2:$P$484,MATCH(Payments_2020!$G768,Pat_org!$D$2:$D$484,0),Pat_org!N$1)=0,"",(INDEX(Pat_org!$D$2:$P$484,MATCH(Payments_2020!$G768,Pat_org!$D$2:$D$484,0),Pat_org!N$1))),"")</f>
        <v>Not rare</v>
      </c>
      <c r="R768" s="3" t="str" cm="1">
        <f t="array" ref="R768">IF(INDEX(Pat_org!$D$2:$P$484,MATCH(Payments_2020!$G768,Pat_org!$D$2:$D$484,0),Pat_org!O$1)=0,"",(INDEX(Pat_org!$D$2:$P$484,MATCH(Payments_2020!$G768,Pat_org!$D$2:$D$484,0),Pat_org!O$1)))</f>
        <v>Single PO</v>
      </c>
      <c r="S768" s="3" t="str" cm="1">
        <f t="array" ref="S768">IF(INDEX(Pat_org!$D$2:$P$484,MATCH(Payments_2020!$G768,Pat_org!$D$2:$D$484,0),Pat_org!P$1)=0,"",(INDEX(Pat_org!$D$2:$P$484,MATCH(Payments_2020!$G768,Pat_org!$D$2:$D$484,0),Pat_org!P$1)))</f>
        <v/>
      </c>
      <c r="T768" s="3" t="s">
        <v>1348</v>
      </c>
      <c r="U768" s="1" t="s">
        <v>26</v>
      </c>
      <c r="V768" s="1">
        <v>2020</v>
      </c>
      <c r="W768" s="1" t="s">
        <v>27</v>
      </c>
      <c r="X768" s="40" t="str">
        <f t="shared" ref="X768:X784" si="37">CONCATENATE(V768,W768)</f>
        <v>2020GBP</v>
      </c>
      <c r="Y768" s="42">
        <v>83.33</v>
      </c>
      <c r="Z768" s="31" cm="1">
        <f t="array" ref="Z768">_xlfn.IFS(X768=GBP_2020,Y768,X768=GBP_2019,Y768*CPI_2019,X768=GBP_2018,Y768*CPI_2018,X768=EUR_2020,Y768*EURGBP_2020,X768=EUR_2019,(Y768*EURGBP_2019)*CPI_2019,X768=EUR_2018,(Y768*EURGBP_2018)*CPI_2018,X768=USD_2020,Y768*USDGBP_2020,X768=USD_2019,(Y768*USDGBP_2019)*CPI_2019,X768=USD_2018,(Y768*USDGBP_2018)*CPI_2018,X768=CHF_2020,Y768*CHFGBP_2020,X768=CHF_2019,(Y768*CHFGBP_2019)*CPI_2019,X768=CHF_2018,(Y768*CHFGBP_2018)*CPI_2018,X768=SEK_2020,Y768*SEKGBP_2020,X768=SEK_2019,(Y768*SEKGBP_2019)*CPI_2019,X768=SEK_2018,(Y768*SEKGBP_2018)*CPI_2018,X768=NKK_2020,Y768*NKKGBP_2020,X768=NKK_2019,(Y768*NKKGBP_2019)*CPI_2019,X768=NKK_2018,(Y768*NKKGBP_2018)*CPI_2018,X768=DKK_2020,Y768*DKKGBP_2020,X768=DKK_2019,(Y768*DKKGBP_2019)*CPI_2019,X768=DKK_2018,(Y768*DKKGBP_2018)*CPI_2018)</f>
        <v>83.33</v>
      </c>
      <c r="AA768" s="1">
        <v>1</v>
      </c>
    </row>
    <row r="769" spans="1:27" x14ac:dyDescent="0.35">
      <c r="A769" s="1" t="s">
        <v>1347</v>
      </c>
      <c r="B769" s="3" t="str">
        <f t="shared" si="35"/>
        <v>Novo NordiskDiabetes</v>
      </c>
      <c r="C769" s="3" t="str">
        <f>IF(INDEX(Comp_interest!$D:$D,MATCH(Payments_2020!$B769,Comp_interest!$C:$C,0))=0,"",INDEX(Comp_interest!$D:$D,MATCH(Payments_2020!$B769,Comp_interest!$C:$C,0)))</f>
        <v>Definitely yes</v>
      </c>
      <c r="D769" s="3" t="str">
        <f>IF(INDEX(Comp_interest!$E:$E,MATCH(Payments_2020!$B769,Comp_interest!$C:$C,0))=0,"",INDEX(Comp_interest!$E:$E,MATCH(Payments_2020!$B769,Comp_interest!$C:$C,0)))</f>
        <v>Annual report</v>
      </c>
      <c r="E769" s="3" t="str">
        <f>IF(INDEX(Comp_interest!$F:$F,MATCH(Payments_2020!$B769,Comp_interest!$C:$C,0))=0,"",INDEX(Comp_interest!$F:$F,MATCH(Payments_2020!$B769,Comp_interest!$C:$C,0)))</f>
        <v/>
      </c>
      <c r="F769" s="1" t="s">
        <v>198</v>
      </c>
      <c r="G769" s="3" t="str">
        <f>INDEX(Pat_org!$B$3:$C$892,MATCH(Payments_2020!F769,Pat_org!$B$3:$B$892,0),2)</f>
        <v>Diabetes UK</v>
      </c>
      <c r="H769" s="3" t="str" cm="1">
        <f t="array" ref="H769">IF(INDEX(Pat_org!$D$2:$P$484,MATCH(Payments_2020!$G769,Pat_org!$D$2:$D$484,0),Pat_org!E$1)=0,"",(INDEX(Pat_org!$D$2:$P$484,MATCH(Payments_2020!$G769,Pat_org!$D$2:$D$484,0),Pat_org!E$1)))</f>
        <v>Include</v>
      </c>
      <c r="I769" s="3" cm="1">
        <f t="array" ref="I769">IF(INDEX(Pat_org!$D$2:$P$484,MATCH(Payments_2020!$G769,Pat_org!$D$2:$D$484,0),Pat_org!E$1)=0,"",(INDEX(Pat_org!$D$2:$P$484,MATCH(Payments_2020!$G769,Pat_org!$D$2:$D$484,0),Pat_org!$F$1)))</f>
        <v>0</v>
      </c>
      <c r="J769" s="3" t="str" cm="1">
        <f t="array" ref="J769">IF(INDEX(Pat_org!$D$2:$P$484,MATCH(Payments_2020!$G769,Pat_org!$D$2:$D$484,0),Pat_org!G$1)=0,"",(INDEX(Pat_org!$D$2:$P$484,MATCH(Payments_2020!$G769,Pat_org!$D$2:$D$484,0),Pat_org!G$1)))</f>
        <v>Multipurpose organisation</v>
      </c>
      <c r="K769" s="3" t="str" cm="1">
        <f t="array" ref="K769">IF(INDEX(Pat_org!$D$2:$P$484,MATCH(Payments_2020!$G769,Pat_org!$D$2:$D$484,0),Pat_org!H$1)=0,"",(INDEX(Pat_org!$D$2:$P$484,MATCH(Payments_2020!$G769,Pat_org!$D$2:$D$484,0),Pat_org!H$1)))</f>
        <v>05 Endocrine, nutritional or metabolic diseases  </v>
      </c>
      <c r="L769" s="3" t="str" cm="1">
        <f t="array" ref="L769">IF(INDEX(Pat_org!$D$2:$P$484,MATCH(Payments_2020!$G769,Pat_org!$D$2:$D$484,0),Pat_org!I$1)=0,"",(INDEX(Pat_org!$D$2:$P$484,MATCH(Payments_2020!$G769,Pat_org!$D$2:$D$484,0),Pat_org!I$1)))</f>
        <v>Diabetes</v>
      </c>
      <c r="M769" s="3" cm="1">
        <f t="array" ref="M769">IF(INDEX(Pat_org!$D$2:$P$484,MATCH(Payments_2020!$G769,Pat_org!$D$2:$D$484,0),Pat_org!J$1)=0,"",(INDEX(Pat_org!$D$2:$P$484,MATCH(Payments_2020!$G769,Pat_org!$D$2:$D$484,0),Pat_org!J$1)))</f>
        <v>215199</v>
      </c>
      <c r="N769" s="3" t="str" cm="1">
        <f t="array" ref="N769">IF(INDEX(Pat_org!$D$2:$P$484,MATCH(Payments_2020!$G769,Pat_org!$D$2:$D$484,0),Pat_org!K$1)=0,"",(INDEX(Pat_org!$D$2:$P$484,MATCH(Payments_2020!$G769,Pat_org!$D$2:$D$484,0),Pat_org!K$1)))</f>
        <v/>
      </c>
      <c r="O769" s="3" t="str" cm="1">
        <f t="array" ref="O769">IF(INDEX(Pat_org!$D$2:$P$484,MATCH(Payments_2020!$G769,Pat_org!$D$2:$D$484,0),Pat_org!L$1)=0,"",(INDEX(Pat_org!$D$2:$P$484,MATCH(Payments_2020!$G769,Pat_org!$D$2:$D$484,0),Pat_org!L$1)))</f>
        <v>UK</v>
      </c>
      <c r="P769" s="3" t="str" cm="1">
        <f t="array" ref="P769">IF(INDEX(Pat_org!$D$2:$P$484,MATCH(Payments_2020!$G769,Pat_org!$D$2:$D$484,0),Pat_org!M$1)=0,"",(INDEX(Pat_org!$D$2:$P$484,MATCH(Payments_2020!$G769,Pat_org!$D$2:$D$484,0),Pat_org!M$1)))</f>
        <v>https://www.diabetes.org.uk/</v>
      </c>
      <c r="Q769" s="3" t="str" cm="1">
        <f t="array" ref="Q769">IFERROR(IF(INDEX(Pat_org!$D$2:$P$484,MATCH(Payments_2020!$G769,Pat_org!$D$2:$D$484,0),Pat_org!N$1)=0,"",(INDEX(Pat_org!$D$2:$P$484,MATCH(Payments_2020!$G769,Pat_org!$D$2:$D$484,0),Pat_org!N$1))),"")</f>
        <v>Not rare</v>
      </c>
      <c r="R769" s="3" t="str" cm="1">
        <f t="array" ref="R769">IF(INDEX(Pat_org!$D$2:$P$484,MATCH(Payments_2020!$G769,Pat_org!$D$2:$D$484,0),Pat_org!O$1)=0,"",(INDEX(Pat_org!$D$2:$P$484,MATCH(Payments_2020!$G769,Pat_org!$D$2:$D$484,0),Pat_org!O$1)))</f>
        <v>Single PO</v>
      </c>
      <c r="S769" s="3" t="str" cm="1">
        <f t="array" ref="S769">IF(INDEX(Pat_org!$D$2:$P$484,MATCH(Payments_2020!$G769,Pat_org!$D$2:$D$484,0),Pat_org!P$1)=0,"",(INDEX(Pat_org!$D$2:$P$484,MATCH(Payments_2020!$G769,Pat_org!$D$2:$D$484,0),Pat_org!P$1)))</f>
        <v/>
      </c>
      <c r="T769" s="3" t="s">
        <v>1348</v>
      </c>
      <c r="U769" s="1" t="s">
        <v>26</v>
      </c>
      <c r="V769" s="1">
        <v>2020</v>
      </c>
      <c r="W769" s="1" t="s">
        <v>27</v>
      </c>
      <c r="X769" s="40" t="str">
        <f t="shared" si="37"/>
        <v>2020GBP</v>
      </c>
      <c r="Y769" s="42">
        <v>240</v>
      </c>
      <c r="Z769" s="31" cm="1">
        <f t="array" ref="Z769">_xlfn.IFS(X769=GBP_2020,Y769,X769=GBP_2019,Y769*CPI_2019,X769=GBP_2018,Y769*CPI_2018,X769=EUR_2020,Y769*EURGBP_2020,X769=EUR_2019,(Y769*EURGBP_2019)*CPI_2019,X769=EUR_2018,(Y769*EURGBP_2018)*CPI_2018,X769=USD_2020,Y769*USDGBP_2020,X769=USD_2019,(Y769*USDGBP_2019)*CPI_2019,X769=USD_2018,(Y769*USDGBP_2018)*CPI_2018,X769=CHF_2020,Y769*CHFGBP_2020,X769=CHF_2019,(Y769*CHFGBP_2019)*CPI_2019,X769=CHF_2018,(Y769*CHFGBP_2018)*CPI_2018,X769=SEK_2020,Y769*SEKGBP_2020,X769=SEK_2019,(Y769*SEKGBP_2019)*CPI_2019,X769=SEK_2018,(Y769*SEKGBP_2018)*CPI_2018,X769=NKK_2020,Y769*NKKGBP_2020,X769=NKK_2019,(Y769*NKKGBP_2019)*CPI_2019,X769=NKK_2018,(Y769*NKKGBP_2018)*CPI_2018,X769=DKK_2020,Y769*DKKGBP_2020,X769=DKK_2019,(Y769*DKKGBP_2019)*CPI_2019,X769=DKK_2018,(Y769*DKKGBP_2018)*CPI_2018)</f>
        <v>240</v>
      </c>
      <c r="AA769" s="1">
        <v>1</v>
      </c>
    </row>
    <row r="770" spans="1:27" x14ac:dyDescent="0.35">
      <c r="A770" s="1" t="s">
        <v>1347</v>
      </c>
      <c r="B770" s="3" t="str">
        <f t="shared" ref="B770:B833" si="38">CONCATENATE(A770,L770)</f>
        <v>Novo NordiskDiabetes</v>
      </c>
      <c r="C770" s="3" t="str">
        <f>IF(INDEX(Comp_interest!$D:$D,MATCH(Payments_2020!$B770,Comp_interest!$C:$C,0))=0,"",INDEX(Comp_interest!$D:$D,MATCH(Payments_2020!$B770,Comp_interest!$C:$C,0)))</f>
        <v>Definitely yes</v>
      </c>
      <c r="D770" s="3" t="str">
        <f>IF(INDEX(Comp_interest!$E:$E,MATCH(Payments_2020!$B770,Comp_interest!$C:$C,0))=0,"",INDEX(Comp_interest!$E:$E,MATCH(Payments_2020!$B770,Comp_interest!$C:$C,0)))</f>
        <v>Annual report</v>
      </c>
      <c r="E770" s="3" t="str">
        <f>IF(INDEX(Comp_interest!$F:$F,MATCH(Payments_2020!$B770,Comp_interest!$C:$C,0))=0,"",INDEX(Comp_interest!$F:$F,MATCH(Payments_2020!$B770,Comp_interest!$C:$C,0)))</f>
        <v/>
      </c>
      <c r="F770" s="1" t="s">
        <v>198</v>
      </c>
      <c r="G770" s="3" t="str">
        <f>INDEX(Pat_org!$B$3:$C$892,MATCH(Payments_2020!F770,Pat_org!$B$3:$B$892,0),2)</f>
        <v>Diabetes UK</v>
      </c>
      <c r="H770" s="3" t="str" cm="1">
        <f t="array" ref="H770">IF(INDEX(Pat_org!$D$2:$P$484,MATCH(Payments_2020!$G770,Pat_org!$D$2:$D$484,0),Pat_org!E$1)=0,"",(INDEX(Pat_org!$D$2:$P$484,MATCH(Payments_2020!$G770,Pat_org!$D$2:$D$484,0),Pat_org!E$1)))</f>
        <v>Include</v>
      </c>
      <c r="I770" s="3" cm="1">
        <f t="array" ref="I770">IF(INDEX(Pat_org!$D$2:$P$484,MATCH(Payments_2020!$G770,Pat_org!$D$2:$D$484,0),Pat_org!E$1)=0,"",(INDEX(Pat_org!$D$2:$P$484,MATCH(Payments_2020!$G770,Pat_org!$D$2:$D$484,0),Pat_org!$F$1)))</f>
        <v>0</v>
      </c>
      <c r="J770" s="3" t="str" cm="1">
        <f t="array" ref="J770">IF(INDEX(Pat_org!$D$2:$P$484,MATCH(Payments_2020!$G770,Pat_org!$D$2:$D$484,0),Pat_org!G$1)=0,"",(INDEX(Pat_org!$D$2:$P$484,MATCH(Payments_2020!$G770,Pat_org!$D$2:$D$484,0),Pat_org!G$1)))</f>
        <v>Multipurpose organisation</v>
      </c>
      <c r="K770" s="3" t="str" cm="1">
        <f t="array" ref="K770">IF(INDEX(Pat_org!$D$2:$P$484,MATCH(Payments_2020!$G770,Pat_org!$D$2:$D$484,0),Pat_org!H$1)=0,"",(INDEX(Pat_org!$D$2:$P$484,MATCH(Payments_2020!$G770,Pat_org!$D$2:$D$484,0),Pat_org!H$1)))</f>
        <v>05 Endocrine, nutritional or metabolic diseases  </v>
      </c>
      <c r="L770" s="3" t="str" cm="1">
        <f t="array" ref="L770">IF(INDEX(Pat_org!$D$2:$P$484,MATCH(Payments_2020!$G770,Pat_org!$D$2:$D$484,0),Pat_org!I$1)=0,"",(INDEX(Pat_org!$D$2:$P$484,MATCH(Payments_2020!$G770,Pat_org!$D$2:$D$484,0),Pat_org!I$1)))</f>
        <v>Diabetes</v>
      </c>
      <c r="M770" s="3" cm="1">
        <f t="array" ref="M770">IF(INDEX(Pat_org!$D$2:$P$484,MATCH(Payments_2020!$G770,Pat_org!$D$2:$D$484,0),Pat_org!J$1)=0,"",(INDEX(Pat_org!$D$2:$P$484,MATCH(Payments_2020!$G770,Pat_org!$D$2:$D$484,0),Pat_org!J$1)))</f>
        <v>215199</v>
      </c>
      <c r="N770" s="3" t="str" cm="1">
        <f t="array" ref="N770">IF(INDEX(Pat_org!$D$2:$P$484,MATCH(Payments_2020!$G770,Pat_org!$D$2:$D$484,0),Pat_org!K$1)=0,"",(INDEX(Pat_org!$D$2:$P$484,MATCH(Payments_2020!$G770,Pat_org!$D$2:$D$484,0),Pat_org!K$1)))</f>
        <v/>
      </c>
      <c r="O770" s="3" t="str" cm="1">
        <f t="array" ref="O770">IF(INDEX(Pat_org!$D$2:$P$484,MATCH(Payments_2020!$G770,Pat_org!$D$2:$D$484,0),Pat_org!L$1)=0,"",(INDEX(Pat_org!$D$2:$P$484,MATCH(Payments_2020!$G770,Pat_org!$D$2:$D$484,0),Pat_org!L$1)))</f>
        <v>UK</v>
      </c>
      <c r="P770" s="3" t="str" cm="1">
        <f t="array" ref="P770">IF(INDEX(Pat_org!$D$2:$P$484,MATCH(Payments_2020!$G770,Pat_org!$D$2:$D$484,0),Pat_org!M$1)=0,"",(INDEX(Pat_org!$D$2:$P$484,MATCH(Payments_2020!$G770,Pat_org!$D$2:$D$484,0),Pat_org!M$1)))</f>
        <v>https://www.diabetes.org.uk/</v>
      </c>
      <c r="Q770" s="3" t="str" cm="1">
        <f t="array" ref="Q770">IFERROR(IF(INDEX(Pat_org!$D$2:$P$484,MATCH(Payments_2020!$G770,Pat_org!$D$2:$D$484,0),Pat_org!N$1)=0,"",(INDEX(Pat_org!$D$2:$P$484,MATCH(Payments_2020!$G770,Pat_org!$D$2:$D$484,0),Pat_org!N$1))),"")</f>
        <v>Not rare</v>
      </c>
      <c r="R770" s="3" t="str" cm="1">
        <f t="array" ref="R770">IF(INDEX(Pat_org!$D$2:$P$484,MATCH(Payments_2020!$G770,Pat_org!$D$2:$D$484,0),Pat_org!O$1)=0,"",(INDEX(Pat_org!$D$2:$P$484,MATCH(Payments_2020!$G770,Pat_org!$D$2:$D$484,0),Pat_org!O$1)))</f>
        <v>Single PO</v>
      </c>
      <c r="S770" s="3" t="str" cm="1">
        <f t="array" ref="S770">IF(INDEX(Pat_org!$D$2:$P$484,MATCH(Payments_2020!$G770,Pat_org!$D$2:$D$484,0),Pat_org!P$1)=0,"",(INDEX(Pat_org!$D$2:$P$484,MATCH(Payments_2020!$G770,Pat_org!$D$2:$D$484,0),Pat_org!P$1)))</f>
        <v/>
      </c>
      <c r="T770" s="3" t="s">
        <v>1349</v>
      </c>
      <c r="U770" s="1" t="s">
        <v>26</v>
      </c>
      <c r="V770" s="1">
        <v>2020</v>
      </c>
      <c r="W770" s="1" t="s">
        <v>27</v>
      </c>
      <c r="X770" s="40" t="str">
        <f t="shared" si="37"/>
        <v>2020GBP</v>
      </c>
      <c r="Y770" s="42">
        <v>48600</v>
      </c>
      <c r="Z770" s="31" cm="1">
        <f t="array" ref="Z770">_xlfn.IFS(X770=GBP_2020,Y770,X770=GBP_2019,Y770*CPI_2019,X770=GBP_2018,Y770*CPI_2018,X770=EUR_2020,Y770*EURGBP_2020,X770=EUR_2019,(Y770*EURGBP_2019)*CPI_2019,X770=EUR_2018,(Y770*EURGBP_2018)*CPI_2018,X770=USD_2020,Y770*USDGBP_2020,X770=USD_2019,(Y770*USDGBP_2019)*CPI_2019,X770=USD_2018,(Y770*USDGBP_2018)*CPI_2018,X770=CHF_2020,Y770*CHFGBP_2020,X770=CHF_2019,(Y770*CHFGBP_2019)*CPI_2019,X770=CHF_2018,(Y770*CHFGBP_2018)*CPI_2018,X770=SEK_2020,Y770*SEKGBP_2020,X770=SEK_2019,(Y770*SEKGBP_2019)*CPI_2019,X770=SEK_2018,(Y770*SEKGBP_2018)*CPI_2018,X770=NKK_2020,Y770*NKKGBP_2020,X770=NKK_2019,(Y770*NKKGBP_2019)*CPI_2019,X770=NKK_2018,(Y770*NKKGBP_2018)*CPI_2018,X770=DKK_2020,Y770*DKKGBP_2020,X770=DKK_2019,(Y770*DKKGBP_2019)*CPI_2019,X770=DKK_2018,(Y770*DKKGBP_2018)*CPI_2018)</f>
        <v>48600</v>
      </c>
      <c r="AA770" s="1">
        <v>1</v>
      </c>
    </row>
    <row r="771" spans="1:27" x14ac:dyDescent="0.35">
      <c r="A771" s="1" t="s">
        <v>1347</v>
      </c>
      <c r="B771" s="3" t="str">
        <f t="shared" si="38"/>
        <v>Novo NordiskDiabetes</v>
      </c>
      <c r="C771" s="3" t="str">
        <f>IF(INDEX(Comp_interest!$D:$D,MATCH(Payments_2020!$B771,Comp_interest!$C:$C,0))=0,"",INDEX(Comp_interest!$D:$D,MATCH(Payments_2020!$B771,Comp_interest!$C:$C,0)))</f>
        <v>Definitely yes</v>
      </c>
      <c r="D771" s="3" t="str">
        <f>IF(INDEX(Comp_interest!$E:$E,MATCH(Payments_2020!$B771,Comp_interest!$C:$C,0))=0,"",INDEX(Comp_interest!$E:$E,MATCH(Payments_2020!$B771,Comp_interest!$C:$C,0)))</f>
        <v>Annual report</v>
      </c>
      <c r="E771" s="3" t="str">
        <f>IF(INDEX(Comp_interest!$F:$F,MATCH(Payments_2020!$B771,Comp_interest!$C:$C,0))=0,"",INDEX(Comp_interest!$F:$F,MATCH(Payments_2020!$B771,Comp_interest!$C:$C,0)))</f>
        <v/>
      </c>
      <c r="F771" s="1" t="s">
        <v>198</v>
      </c>
      <c r="G771" s="3" t="str">
        <f>INDEX(Pat_org!$B$3:$C$892,MATCH(Payments_2020!F771,Pat_org!$B$3:$B$892,0),2)</f>
        <v>Diabetes UK</v>
      </c>
      <c r="H771" s="3" t="str" cm="1">
        <f t="array" ref="H771">IF(INDEX(Pat_org!$D$2:$P$484,MATCH(Payments_2020!$G771,Pat_org!$D$2:$D$484,0),Pat_org!E$1)=0,"",(INDEX(Pat_org!$D$2:$P$484,MATCH(Payments_2020!$G771,Pat_org!$D$2:$D$484,0),Pat_org!E$1)))</f>
        <v>Include</v>
      </c>
      <c r="I771" s="3" cm="1">
        <f t="array" ref="I771">IF(INDEX(Pat_org!$D$2:$P$484,MATCH(Payments_2020!$G771,Pat_org!$D$2:$D$484,0),Pat_org!E$1)=0,"",(INDEX(Pat_org!$D$2:$P$484,MATCH(Payments_2020!$G771,Pat_org!$D$2:$D$484,0),Pat_org!$F$1)))</f>
        <v>0</v>
      </c>
      <c r="J771" s="3" t="str" cm="1">
        <f t="array" ref="J771">IF(INDEX(Pat_org!$D$2:$P$484,MATCH(Payments_2020!$G771,Pat_org!$D$2:$D$484,0),Pat_org!G$1)=0,"",(INDEX(Pat_org!$D$2:$P$484,MATCH(Payments_2020!$G771,Pat_org!$D$2:$D$484,0),Pat_org!G$1)))</f>
        <v>Multipurpose organisation</v>
      </c>
      <c r="K771" s="3" t="str" cm="1">
        <f t="array" ref="K771">IF(INDEX(Pat_org!$D$2:$P$484,MATCH(Payments_2020!$G771,Pat_org!$D$2:$D$484,0),Pat_org!H$1)=0,"",(INDEX(Pat_org!$D$2:$P$484,MATCH(Payments_2020!$G771,Pat_org!$D$2:$D$484,0),Pat_org!H$1)))</f>
        <v>05 Endocrine, nutritional or metabolic diseases  </v>
      </c>
      <c r="L771" s="3" t="str" cm="1">
        <f t="array" ref="L771">IF(INDEX(Pat_org!$D$2:$P$484,MATCH(Payments_2020!$G771,Pat_org!$D$2:$D$484,0),Pat_org!I$1)=0,"",(INDEX(Pat_org!$D$2:$P$484,MATCH(Payments_2020!$G771,Pat_org!$D$2:$D$484,0),Pat_org!I$1)))</f>
        <v>Diabetes</v>
      </c>
      <c r="M771" s="3" cm="1">
        <f t="array" ref="M771">IF(INDEX(Pat_org!$D$2:$P$484,MATCH(Payments_2020!$G771,Pat_org!$D$2:$D$484,0),Pat_org!J$1)=0,"",(INDEX(Pat_org!$D$2:$P$484,MATCH(Payments_2020!$G771,Pat_org!$D$2:$D$484,0),Pat_org!J$1)))</f>
        <v>215199</v>
      </c>
      <c r="N771" s="3" t="str" cm="1">
        <f t="array" ref="N771">IF(INDEX(Pat_org!$D$2:$P$484,MATCH(Payments_2020!$G771,Pat_org!$D$2:$D$484,0),Pat_org!K$1)=0,"",(INDEX(Pat_org!$D$2:$P$484,MATCH(Payments_2020!$G771,Pat_org!$D$2:$D$484,0),Pat_org!K$1)))</f>
        <v/>
      </c>
      <c r="O771" s="3" t="str" cm="1">
        <f t="array" ref="O771">IF(INDEX(Pat_org!$D$2:$P$484,MATCH(Payments_2020!$G771,Pat_org!$D$2:$D$484,0),Pat_org!L$1)=0,"",(INDEX(Pat_org!$D$2:$P$484,MATCH(Payments_2020!$G771,Pat_org!$D$2:$D$484,0),Pat_org!L$1)))</f>
        <v>UK</v>
      </c>
      <c r="P771" s="3" t="str" cm="1">
        <f t="array" ref="P771">IF(INDEX(Pat_org!$D$2:$P$484,MATCH(Payments_2020!$G771,Pat_org!$D$2:$D$484,0),Pat_org!M$1)=0,"",(INDEX(Pat_org!$D$2:$P$484,MATCH(Payments_2020!$G771,Pat_org!$D$2:$D$484,0),Pat_org!M$1)))</f>
        <v>https://www.diabetes.org.uk/</v>
      </c>
      <c r="Q771" s="3" t="str" cm="1">
        <f t="array" ref="Q771">IFERROR(IF(INDEX(Pat_org!$D$2:$P$484,MATCH(Payments_2020!$G771,Pat_org!$D$2:$D$484,0),Pat_org!N$1)=0,"",(INDEX(Pat_org!$D$2:$P$484,MATCH(Payments_2020!$G771,Pat_org!$D$2:$D$484,0),Pat_org!N$1))),"")</f>
        <v>Not rare</v>
      </c>
      <c r="R771" s="3" t="str" cm="1">
        <f t="array" ref="R771">IF(INDEX(Pat_org!$D$2:$P$484,MATCH(Payments_2020!$G771,Pat_org!$D$2:$D$484,0),Pat_org!O$1)=0,"",(INDEX(Pat_org!$D$2:$P$484,MATCH(Payments_2020!$G771,Pat_org!$D$2:$D$484,0),Pat_org!O$1)))</f>
        <v>Single PO</v>
      </c>
      <c r="S771" s="3" t="str" cm="1">
        <f t="array" ref="S771">IF(INDEX(Pat_org!$D$2:$P$484,MATCH(Payments_2020!$G771,Pat_org!$D$2:$D$484,0),Pat_org!P$1)=0,"",(INDEX(Pat_org!$D$2:$P$484,MATCH(Payments_2020!$G771,Pat_org!$D$2:$D$484,0),Pat_org!P$1)))</f>
        <v/>
      </c>
      <c r="T771" s="3" t="s">
        <v>1350</v>
      </c>
      <c r="U771" s="1" t="s">
        <v>26</v>
      </c>
      <c r="V771" s="1">
        <v>2020</v>
      </c>
      <c r="W771" s="1" t="s">
        <v>27</v>
      </c>
      <c r="X771" s="40" t="str">
        <f t="shared" si="37"/>
        <v>2020GBP</v>
      </c>
      <c r="Y771" s="42">
        <v>24000</v>
      </c>
      <c r="Z771" s="31" cm="1">
        <f t="array" ref="Z771">_xlfn.IFS(X771=GBP_2020,Y771,X771=GBP_2019,Y771*CPI_2019,X771=GBP_2018,Y771*CPI_2018,X771=EUR_2020,Y771*EURGBP_2020,X771=EUR_2019,(Y771*EURGBP_2019)*CPI_2019,X771=EUR_2018,(Y771*EURGBP_2018)*CPI_2018,X771=USD_2020,Y771*USDGBP_2020,X771=USD_2019,(Y771*USDGBP_2019)*CPI_2019,X771=USD_2018,(Y771*USDGBP_2018)*CPI_2018,X771=CHF_2020,Y771*CHFGBP_2020,X771=CHF_2019,(Y771*CHFGBP_2019)*CPI_2019,X771=CHF_2018,(Y771*CHFGBP_2018)*CPI_2018,X771=SEK_2020,Y771*SEKGBP_2020,X771=SEK_2019,(Y771*SEKGBP_2019)*CPI_2019,X771=SEK_2018,(Y771*SEKGBP_2018)*CPI_2018,X771=NKK_2020,Y771*NKKGBP_2020,X771=NKK_2019,(Y771*NKKGBP_2019)*CPI_2019,X771=NKK_2018,(Y771*NKKGBP_2018)*CPI_2018,X771=DKK_2020,Y771*DKKGBP_2020,X771=DKK_2019,(Y771*DKKGBP_2019)*CPI_2019,X771=DKK_2018,(Y771*DKKGBP_2018)*CPI_2018)</f>
        <v>24000</v>
      </c>
      <c r="AA771" s="1">
        <v>1</v>
      </c>
    </row>
    <row r="772" spans="1:27" x14ac:dyDescent="0.35">
      <c r="A772" s="1" t="s">
        <v>1347</v>
      </c>
      <c r="B772" s="3" t="str">
        <f t="shared" si="38"/>
        <v>Novo NordiskDiabetes</v>
      </c>
      <c r="C772" s="3" t="str">
        <f>IF(INDEX(Comp_interest!$D:$D,MATCH(Payments_2020!$B772,Comp_interest!$C:$C,0))=0,"",INDEX(Comp_interest!$D:$D,MATCH(Payments_2020!$B772,Comp_interest!$C:$C,0)))</f>
        <v>Definitely yes</v>
      </c>
      <c r="D772" s="3" t="str">
        <f>IF(INDEX(Comp_interest!$E:$E,MATCH(Payments_2020!$B772,Comp_interest!$C:$C,0))=0,"",INDEX(Comp_interest!$E:$E,MATCH(Payments_2020!$B772,Comp_interest!$C:$C,0)))</f>
        <v>Annual report</v>
      </c>
      <c r="E772" s="3" t="str">
        <f>IF(INDEX(Comp_interest!$F:$F,MATCH(Payments_2020!$B772,Comp_interest!$C:$C,0))=0,"",INDEX(Comp_interest!$F:$F,MATCH(Payments_2020!$B772,Comp_interest!$C:$C,0)))</f>
        <v/>
      </c>
      <c r="F772" s="1" t="s">
        <v>198</v>
      </c>
      <c r="G772" s="3" t="str">
        <f>INDEX(Pat_org!$B$3:$C$892,MATCH(Payments_2020!F772,Pat_org!$B$3:$B$892,0),2)</f>
        <v>Diabetes UK</v>
      </c>
      <c r="H772" s="3" t="str" cm="1">
        <f t="array" ref="H772">IF(INDEX(Pat_org!$D$2:$P$484,MATCH(Payments_2020!$G772,Pat_org!$D$2:$D$484,0),Pat_org!E$1)=0,"",(INDEX(Pat_org!$D$2:$P$484,MATCH(Payments_2020!$G772,Pat_org!$D$2:$D$484,0),Pat_org!E$1)))</f>
        <v>Include</v>
      </c>
      <c r="I772" s="3" cm="1">
        <f t="array" ref="I772">IF(INDEX(Pat_org!$D$2:$P$484,MATCH(Payments_2020!$G772,Pat_org!$D$2:$D$484,0),Pat_org!E$1)=0,"",(INDEX(Pat_org!$D$2:$P$484,MATCH(Payments_2020!$G772,Pat_org!$D$2:$D$484,0),Pat_org!$F$1)))</f>
        <v>0</v>
      </c>
      <c r="J772" s="3" t="str" cm="1">
        <f t="array" ref="J772">IF(INDEX(Pat_org!$D$2:$P$484,MATCH(Payments_2020!$G772,Pat_org!$D$2:$D$484,0),Pat_org!G$1)=0,"",(INDEX(Pat_org!$D$2:$P$484,MATCH(Payments_2020!$G772,Pat_org!$D$2:$D$484,0),Pat_org!G$1)))</f>
        <v>Multipurpose organisation</v>
      </c>
      <c r="K772" s="3" t="str" cm="1">
        <f t="array" ref="K772">IF(INDEX(Pat_org!$D$2:$P$484,MATCH(Payments_2020!$G772,Pat_org!$D$2:$D$484,0),Pat_org!H$1)=0,"",(INDEX(Pat_org!$D$2:$P$484,MATCH(Payments_2020!$G772,Pat_org!$D$2:$D$484,0),Pat_org!H$1)))</f>
        <v>05 Endocrine, nutritional or metabolic diseases  </v>
      </c>
      <c r="L772" s="3" t="str" cm="1">
        <f t="array" ref="L772">IF(INDEX(Pat_org!$D$2:$P$484,MATCH(Payments_2020!$G772,Pat_org!$D$2:$D$484,0),Pat_org!I$1)=0,"",(INDEX(Pat_org!$D$2:$P$484,MATCH(Payments_2020!$G772,Pat_org!$D$2:$D$484,0),Pat_org!I$1)))</f>
        <v>Diabetes</v>
      </c>
      <c r="M772" s="3" cm="1">
        <f t="array" ref="M772">IF(INDEX(Pat_org!$D$2:$P$484,MATCH(Payments_2020!$G772,Pat_org!$D$2:$D$484,0),Pat_org!J$1)=0,"",(INDEX(Pat_org!$D$2:$P$484,MATCH(Payments_2020!$G772,Pat_org!$D$2:$D$484,0),Pat_org!J$1)))</f>
        <v>215199</v>
      </c>
      <c r="N772" s="3" t="str" cm="1">
        <f t="array" ref="N772">IF(INDEX(Pat_org!$D$2:$P$484,MATCH(Payments_2020!$G772,Pat_org!$D$2:$D$484,0),Pat_org!K$1)=0,"",(INDEX(Pat_org!$D$2:$P$484,MATCH(Payments_2020!$G772,Pat_org!$D$2:$D$484,0),Pat_org!K$1)))</f>
        <v/>
      </c>
      <c r="O772" s="3" t="str" cm="1">
        <f t="array" ref="O772">IF(INDEX(Pat_org!$D$2:$P$484,MATCH(Payments_2020!$G772,Pat_org!$D$2:$D$484,0),Pat_org!L$1)=0,"",(INDEX(Pat_org!$D$2:$P$484,MATCH(Payments_2020!$G772,Pat_org!$D$2:$D$484,0),Pat_org!L$1)))</f>
        <v>UK</v>
      </c>
      <c r="P772" s="3" t="str" cm="1">
        <f t="array" ref="P772">IF(INDEX(Pat_org!$D$2:$P$484,MATCH(Payments_2020!$G772,Pat_org!$D$2:$D$484,0),Pat_org!M$1)=0,"",(INDEX(Pat_org!$D$2:$P$484,MATCH(Payments_2020!$G772,Pat_org!$D$2:$D$484,0),Pat_org!M$1)))</f>
        <v>https://www.diabetes.org.uk/</v>
      </c>
      <c r="Q772" s="3" t="str" cm="1">
        <f t="array" ref="Q772">IFERROR(IF(INDEX(Pat_org!$D$2:$P$484,MATCH(Payments_2020!$G772,Pat_org!$D$2:$D$484,0),Pat_org!N$1)=0,"",(INDEX(Pat_org!$D$2:$P$484,MATCH(Payments_2020!$G772,Pat_org!$D$2:$D$484,0),Pat_org!N$1))),"")</f>
        <v>Not rare</v>
      </c>
      <c r="R772" s="3" t="str" cm="1">
        <f t="array" ref="R772">IF(INDEX(Pat_org!$D$2:$P$484,MATCH(Payments_2020!$G772,Pat_org!$D$2:$D$484,0),Pat_org!O$1)=0,"",(INDEX(Pat_org!$D$2:$P$484,MATCH(Payments_2020!$G772,Pat_org!$D$2:$D$484,0),Pat_org!O$1)))</f>
        <v>Single PO</v>
      </c>
      <c r="S772" s="3" t="str" cm="1">
        <f t="array" ref="S772">IF(INDEX(Pat_org!$D$2:$P$484,MATCH(Payments_2020!$G772,Pat_org!$D$2:$D$484,0),Pat_org!P$1)=0,"",(INDEX(Pat_org!$D$2:$P$484,MATCH(Payments_2020!$G772,Pat_org!$D$2:$D$484,0),Pat_org!P$1)))</f>
        <v/>
      </c>
      <c r="T772" s="3" t="s">
        <v>1351</v>
      </c>
      <c r="U772" s="1" t="s">
        <v>26</v>
      </c>
      <c r="V772" s="1">
        <v>2020</v>
      </c>
      <c r="W772" s="1" t="s">
        <v>27</v>
      </c>
      <c r="X772" s="40" t="str">
        <f t="shared" si="37"/>
        <v>2020GBP</v>
      </c>
      <c r="Y772" s="42">
        <v>34172</v>
      </c>
      <c r="Z772" s="31" cm="1">
        <f t="array" ref="Z772">_xlfn.IFS(X772=GBP_2020,Y772,X772=GBP_2019,Y772*CPI_2019,X772=GBP_2018,Y772*CPI_2018,X772=EUR_2020,Y772*EURGBP_2020,X772=EUR_2019,(Y772*EURGBP_2019)*CPI_2019,X772=EUR_2018,(Y772*EURGBP_2018)*CPI_2018,X772=USD_2020,Y772*USDGBP_2020,X772=USD_2019,(Y772*USDGBP_2019)*CPI_2019,X772=USD_2018,(Y772*USDGBP_2018)*CPI_2018,X772=CHF_2020,Y772*CHFGBP_2020,X772=CHF_2019,(Y772*CHFGBP_2019)*CPI_2019,X772=CHF_2018,(Y772*CHFGBP_2018)*CPI_2018,X772=SEK_2020,Y772*SEKGBP_2020,X772=SEK_2019,(Y772*SEKGBP_2019)*CPI_2019,X772=SEK_2018,(Y772*SEKGBP_2018)*CPI_2018,X772=NKK_2020,Y772*NKKGBP_2020,X772=NKK_2019,(Y772*NKKGBP_2019)*CPI_2019,X772=NKK_2018,(Y772*NKKGBP_2018)*CPI_2018,X772=DKK_2020,Y772*DKKGBP_2020,X772=DKK_2019,(Y772*DKKGBP_2019)*CPI_2019,X772=DKK_2018,(Y772*DKKGBP_2018)*CPI_2018)</f>
        <v>34172</v>
      </c>
      <c r="AA772" s="1">
        <v>1</v>
      </c>
    </row>
    <row r="773" spans="1:27" x14ac:dyDescent="0.35">
      <c r="A773" s="1" t="s">
        <v>1347</v>
      </c>
      <c r="B773" s="3" t="str">
        <f t="shared" si="38"/>
        <v>Novo NordiskDiabetes</v>
      </c>
      <c r="C773" s="3" t="str">
        <f>IF(INDEX(Comp_interest!$D:$D,MATCH(Payments_2020!$B773,Comp_interest!$C:$C,0))=0,"",INDEX(Comp_interest!$D:$D,MATCH(Payments_2020!$B773,Comp_interest!$C:$C,0)))</f>
        <v>Definitely yes</v>
      </c>
      <c r="D773" s="3" t="str">
        <f>IF(INDEX(Comp_interest!$E:$E,MATCH(Payments_2020!$B773,Comp_interest!$C:$C,0))=0,"",INDEX(Comp_interest!$E:$E,MATCH(Payments_2020!$B773,Comp_interest!$C:$C,0)))</f>
        <v>Annual report</v>
      </c>
      <c r="E773" s="3" t="str">
        <f>IF(INDEX(Comp_interest!$F:$F,MATCH(Payments_2020!$B773,Comp_interest!$C:$C,0))=0,"",INDEX(Comp_interest!$F:$F,MATCH(Payments_2020!$B773,Comp_interest!$C:$C,0)))</f>
        <v/>
      </c>
      <c r="F773" s="1" t="s">
        <v>198</v>
      </c>
      <c r="G773" s="3" t="str">
        <f>INDEX(Pat_org!$B$3:$C$892,MATCH(Payments_2020!F773,Pat_org!$B$3:$B$892,0),2)</f>
        <v>Diabetes UK</v>
      </c>
      <c r="H773" s="3" t="str" cm="1">
        <f t="array" ref="H773">IF(INDEX(Pat_org!$D$2:$P$484,MATCH(Payments_2020!$G773,Pat_org!$D$2:$D$484,0),Pat_org!E$1)=0,"",(INDEX(Pat_org!$D$2:$P$484,MATCH(Payments_2020!$G773,Pat_org!$D$2:$D$484,0),Pat_org!E$1)))</f>
        <v>Include</v>
      </c>
      <c r="I773" s="3" cm="1">
        <f t="array" ref="I773">IF(INDEX(Pat_org!$D$2:$P$484,MATCH(Payments_2020!$G773,Pat_org!$D$2:$D$484,0),Pat_org!E$1)=0,"",(INDEX(Pat_org!$D$2:$P$484,MATCH(Payments_2020!$G773,Pat_org!$D$2:$D$484,0),Pat_org!$F$1)))</f>
        <v>0</v>
      </c>
      <c r="J773" s="3" t="str" cm="1">
        <f t="array" ref="J773">IF(INDEX(Pat_org!$D$2:$P$484,MATCH(Payments_2020!$G773,Pat_org!$D$2:$D$484,0),Pat_org!G$1)=0,"",(INDEX(Pat_org!$D$2:$P$484,MATCH(Payments_2020!$G773,Pat_org!$D$2:$D$484,0),Pat_org!G$1)))</f>
        <v>Multipurpose organisation</v>
      </c>
      <c r="K773" s="3" t="str" cm="1">
        <f t="array" ref="K773">IF(INDEX(Pat_org!$D$2:$P$484,MATCH(Payments_2020!$G773,Pat_org!$D$2:$D$484,0),Pat_org!H$1)=0,"",(INDEX(Pat_org!$D$2:$P$484,MATCH(Payments_2020!$G773,Pat_org!$D$2:$D$484,0),Pat_org!H$1)))</f>
        <v>05 Endocrine, nutritional or metabolic diseases  </v>
      </c>
      <c r="L773" s="3" t="str" cm="1">
        <f t="array" ref="L773">IF(INDEX(Pat_org!$D$2:$P$484,MATCH(Payments_2020!$G773,Pat_org!$D$2:$D$484,0),Pat_org!I$1)=0,"",(INDEX(Pat_org!$D$2:$P$484,MATCH(Payments_2020!$G773,Pat_org!$D$2:$D$484,0),Pat_org!I$1)))</f>
        <v>Diabetes</v>
      </c>
      <c r="M773" s="3" cm="1">
        <f t="array" ref="M773">IF(INDEX(Pat_org!$D$2:$P$484,MATCH(Payments_2020!$G773,Pat_org!$D$2:$D$484,0),Pat_org!J$1)=0,"",(INDEX(Pat_org!$D$2:$P$484,MATCH(Payments_2020!$G773,Pat_org!$D$2:$D$484,0),Pat_org!J$1)))</f>
        <v>215199</v>
      </c>
      <c r="N773" s="3" t="str" cm="1">
        <f t="array" ref="N773">IF(INDEX(Pat_org!$D$2:$P$484,MATCH(Payments_2020!$G773,Pat_org!$D$2:$D$484,0),Pat_org!K$1)=0,"",(INDEX(Pat_org!$D$2:$P$484,MATCH(Payments_2020!$G773,Pat_org!$D$2:$D$484,0),Pat_org!K$1)))</f>
        <v/>
      </c>
      <c r="O773" s="3" t="str" cm="1">
        <f t="array" ref="O773">IF(INDEX(Pat_org!$D$2:$P$484,MATCH(Payments_2020!$G773,Pat_org!$D$2:$D$484,0),Pat_org!L$1)=0,"",(INDEX(Pat_org!$D$2:$P$484,MATCH(Payments_2020!$G773,Pat_org!$D$2:$D$484,0),Pat_org!L$1)))</f>
        <v>UK</v>
      </c>
      <c r="P773" s="3" t="str" cm="1">
        <f t="array" ref="P773">IF(INDEX(Pat_org!$D$2:$P$484,MATCH(Payments_2020!$G773,Pat_org!$D$2:$D$484,0),Pat_org!M$1)=0,"",(INDEX(Pat_org!$D$2:$P$484,MATCH(Payments_2020!$G773,Pat_org!$D$2:$D$484,0),Pat_org!M$1)))</f>
        <v>https://www.diabetes.org.uk/</v>
      </c>
      <c r="Q773" s="3" t="str" cm="1">
        <f t="array" ref="Q773">IFERROR(IF(INDEX(Pat_org!$D$2:$P$484,MATCH(Payments_2020!$G773,Pat_org!$D$2:$D$484,0),Pat_org!N$1)=0,"",(INDEX(Pat_org!$D$2:$P$484,MATCH(Payments_2020!$G773,Pat_org!$D$2:$D$484,0),Pat_org!N$1))),"")</f>
        <v>Not rare</v>
      </c>
      <c r="R773" s="3" t="str" cm="1">
        <f t="array" ref="R773">IF(INDEX(Pat_org!$D$2:$P$484,MATCH(Payments_2020!$G773,Pat_org!$D$2:$D$484,0),Pat_org!O$1)=0,"",(INDEX(Pat_org!$D$2:$P$484,MATCH(Payments_2020!$G773,Pat_org!$D$2:$D$484,0),Pat_org!O$1)))</f>
        <v>Single PO</v>
      </c>
      <c r="S773" s="3" t="str" cm="1">
        <f t="array" ref="S773">IF(INDEX(Pat_org!$D$2:$P$484,MATCH(Payments_2020!$G773,Pat_org!$D$2:$D$484,0),Pat_org!P$1)=0,"",(INDEX(Pat_org!$D$2:$P$484,MATCH(Payments_2020!$G773,Pat_org!$D$2:$D$484,0),Pat_org!P$1)))</f>
        <v/>
      </c>
      <c r="T773" s="3" t="s">
        <v>1352</v>
      </c>
      <c r="U773" s="1" t="s">
        <v>26</v>
      </c>
      <c r="V773" s="1">
        <v>2020</v>
      </c>
      <c r="W773" s="1" t="s">
        <v>27</v>
      </c>
      <c r="X773" s="40" t="str">
        <f t="shared" si="37"/>
        <v>2020GBP</v>
      </c>
      <c r="Y773" s="42">
        <v>180000</v>
      </c>
      <c r="Z773" s="31" cm="1">
        <f t="array" ref="Z773">_xlfn.IFS(X773=GBP_2020,Y773,X773=GBP_2019,Y773*CPI_2019,X773=GBP_2018,Y773*CPI_2018,X773=EUR_2020,Y773*EURGBP_2020,X773=EUR_2019,(Y773*EURGBP_2019)*CPI_2019,X773=EUR_2018,(Y773*EURGBP_2018)*CPI_2018,X773=USD_2020,Y773*USDGBP_2020,X773=USD_2019,(Y773*USDGBP_2019)*CPI_2019,X773=USD_2018,(Y773*USDGBP_2018)*CPI_2018,X773=CHF_2020,Y773*CHFGBP_2020,X773=CHF_2019,(Y773*CHFGBP_2019)*CPI_2019,X773=CHF_2018,(Y773*CHFGBP_2018)*CPI_2018,X773=SEK_2020,Y773*SEKGBP_2020,X773=SEK_2019,(Y773*SEKGBP_2019)*CPI_2019,X773=SEK_2018,(Y773*SEKGBP_2018)*CPI_2018,X773=NKK_2020,Y773*NKKGBP_2020,X773=NKK_2019,(Y773*NKKGBP_2019)*CPI_2019,X773=NKK_2018,(Y773*NKKGBP_2018)*CPI_2018,X773=DKK_2020,Y773*DKKGBP_2020,X773=DKK_2019,(Y773*DKKGBP_2019)*CPI_2019,X773=DKK_2018,(Y773*DKKGBP_2018)*CPI_2018)</f>
        <v>180000</v>
      </c>
      <c r="AA773" s="1">
        <v>1</v>
      </c>
    </row>
    <row r="774" spans="1:27" x14ac:dyDescent="0.35">
      <c r="A774" s="1" t="s">
        <v>1347</v>
      </c>
      <c r="B774" s="3" t="str">
        <f t="shared" si="38"/>
        <v>Novo NordiskDiabetes</v>
      </c>
      <c r="C774" s="3" t="str">
        <f>IF(INDEX(Comp_interest!$D:$D,MATCH(Payments_2020!$B774,Comp_interest!$C:$C,0))=0,"",INDEX(Comp_interest!$D:$D,MATCH(Payments_2020!$B774,Comp_interest!$C:$C,0)))</f>
        <v>Definitely yes</v>
      </c>
      <c r="D774" s="3" t="str">
        <f>IF(INDEX(Comp_interest!$E:$E,MATCH(Payments_2020!$B774,Comp_interest!$C:$C,0))=0,"",INDEX(Comp_interest!$E:$E,MATCH(Payments_2020!$B774,Comp_interest!$C:$C,0)))</f>
        <v>Annual report</v>
      </c>
      <c r="E774" s="3" t="str">
        <f>IF(INDEX(Comp_interest!$F:$F,MATCH(Payments_2020!$B774,Comp_interest!$C:$C,0))=0,"",INDEX(Comp_interest!$F:$F,MATCH(Payments_2020!$B774,Comp_interest!$C:$C,0)))</f>
        <v/>
      </c>
      <c r="F774" s="1" t="s">
        <v>198</v>
      </c>
      <c r="G774" s="3" t="str">
        <f>INDEX(Pat_org!$B$3:$C$892,MATCH(Payments_2020!F774,Pat_org!$B$3:$B$892,0),2)</f>
        <v>Diabetes UK</v>
      </c>
      <c r="H774" s="3" t="str" cm="1">
        <f t="array" ref="H774">IF(INDEX(Pat_org!$D$2:$P$484,MATCH(Payments_2020!$G774,Pat_org!$D$2:$D$484,0),Pat_org!E$1)=0,"",(INDEX(Pat_org!$D$2:$P$484,MATCH(Payments_2020!$G774,Pat_org!$D$2:$D$484,0),Pat_org!E$1)))</f>
        <v>Include</v>
      </c>
      <c r="I774" s="3" cm="1">
        <f t="array" ref="I774">IF(INDEX(Pat_org!$D$2:$P$484,MATCH(Payments_2020!$G774,Pat_org!$D$2:$D$484,0),Pat_org!E$1)=0,"",(INDEX(Pat_org!$D$2:$P$484,MATCH(Payments_2020!$G774,Pat_org!$D$2:$D$484,0),Pat_org!$F$1)))</f>
        <v>0</v>
      </c>
      <c r="J774" s="3" t="str" cm="1">
        <f t="array" ref="J774">IF(INDEX(Pat_org!$D$2:$P$484,MATCH(Payments_2020!$G774,Pat_org!$D$2:$D$484,0),Pat_org!G$1)=0,"",(INDEX(Pat_org!$D$2:$P$484,MATCH(Payments_2020!$G774,Pat_org!$D$2:$D$484,0),Pat_org!G$1)))</f>
        <v>Multipurpose organisation</v>
      </c>
      <c r="K774" s="3" t="str" cm="1">
        <f t="array" ref="K774">IF(INDEX(Pat_org!$D$2:$P$484,MATCH(Payments_2020!$G774,Pat_org!$D$2:$D$484,0),Pat_org!H$1)=0,"",(INDEX(Pat_org!$D$2:$P$484,MATCH(Payments_2020!$G774,Pat_org!$D$2:$D$484,0),Pat_org!H$1)))</f>
        <v>05 Endocrine, nutritional or metabolic diseases  </v>
      </c>
      <c r="L774" s="3" t="str" cm="1">
        <f t="array" ref="L774">IF(INDEX(Pat_org!$D$2:$P$484,MATCH(Payments_2020!$G774,Pat_org!$D$2:$D$484,0),Pat_org!I$1)=0,"",(INDEX(Pat_org!$D$2:$P$484,MATCH(Payments_2020!$G774,Pat_org!$D$2:$D$484,0),Pat_org!I$1)))</f>
        <v>Diabetes</v>
      </c>
      <c r="M774" s="3" cm="1">
        <f t="array" ref="M774">IF(INDEX(Pat_org!$D$2:$P$484,MATCH(Payments_2020!$G774,Pat_org!$D$2:$D$484,0),Pat_org!J$1)=0,"",(INDEX(Pat_org!$D$2:$P$484,MATCH(Payments_2020!$G774,Pat_org!$D$2:$D$484,0),Pat_org!J$1)))</f>
        <v>215199</v>
      </c>
      <c r="N774" s="3" t="str" cm="1">
        <f t="array" ref="N774">IF(INDEX(Pat_org!$D$2:$P$484,MATCH(Payments_2020!$G774,Pat_org!$D$2:$D$484,0),Pat_org!K$1)=0,"",(INDEX(Pat_org!$D$2:$P$484,MATCH(Payments_2020!$G774,Pat_org!$D$2:$D$484,0),Pat_org!K$1)))</f>
        <v/>
      </c>
      <c r="O774" s="3" t="str" cm="1">
        <f t="array" ref="O774">IF(INDEX(Pat_org!$D$2:$P$484,MATCH(Payments_2020!$G774,Pat_org!$D$2:$D$484,0),Pat_org!L$1)=0,"",(INDEX(Pat_org!$D$2:$P$484,MATCH(Payments_2020!$G774,Pat_org!$D$2:$D$484,0),Pat_org!L$1)))</f>
        <v>UK</v>
      </c>
      <c r="P774" s="3" t="str" cm="1">
        <f t="array" ref="P774">IF(INDEX(Pat_org!$D$2:$P$484,MATCH(Payments_2020!$G774,Pat_org!$D$2:$D$484,0),Pat_org!M$1)=0,"",(INDEX(Pat_org!$D$2:$P$484,MATCH(Payments_2020!$G774,Pat_org!$D$2:$D$484,0),Pat_org!M$1)))</f>
        <v>https://www.diabetes.org.uk/</v>
      </c>
      <c r="Q774" s="3" t="str" cm="1">
        <f t="array" ref="Q774">IFERROR(IF(INDEX(Pat_org!$D$2:$P$484,MATCH(Payments_2020!$G774,Pat_org!$D$2:$D$484,0),Pat_org!N$1)=0,"",(INDEX(Pat_org!$D$2:$P$484,MATCH(Payments_2020!$G774,Pat_org!$D$2:$D$484,0),Pat_org!N$1))),"")</f>
        <v>Not rare</v>
      </c>
      <c r="R774" s="3" t="str" cm="1">
        <f t="array" ref="R774">IF(INDEX(Pat_org!$D$2:$P$484,MATCH(Payments_2020!$G774,Pat_org!$D$2:$D$484,0),Pat_org!O$1)=0,"",(INDEX(Pat_org!$D$2:$P$484,MATCH(Payments_2020!$G774,Pat_org!$D$2:$D$484,0),Pat_org!O$1)))</f>
        <v>Single PO</v>
      </c>
      <c r="S774" s="3" t="str" cm="1">
        <f t="array" ref="S774">IF(INDEX(Pat_org!$D$2:$P$484,MATCH(Payments_2020!$G774,Pat_org!$D$2:$D$484,0),Pat_org!P$1)=0,"",(INDEX(Pat_org!$D$2:$P$484,MATCH(Payments_2020!$G774,Pat_org!$D$2:$D$484,0),Pat_org!P$1)))</f>
        <v/>
      </c>
      <c r="T774" s="3" t="s">
        <v>1353</v>
      </c>
      <c r="U774" s="1" t="s">
        <v>26</v>
      </c>
      <c r="V774" s="1">
        <v>2020</v>
      </c>
      <c r="W774" s="1" t="s">
        <v>27</v>
      </c>
      <c r="X774" s="40" t="str">
        <f t="shared" si="37"/>
        <v>2020GBP</v>
      </c>
      <c r="Y774" s="42">
        <v>55915</v>
      </c>
      <c r="Z774" s="31" cm="1">
        <f t="array" ref="Z774">_xlfn.IFS(X774=GBP_2020,Y774,X774=GBP_2019,Y774*CPI_2019,X774=GBP_2018,Y774*CPI_2018,X774=EUR_2020,Y774*EURGBP_2020,X774=EUR_2019,(Y774*EURGBP_2019)*CPI_2019,X774=EUR_2018,(Y774*EURGBP_2018)*CPI_2018,X774=USD_2020,Y774*USDGBP_2020,X774=USD_2019,(Y774*USDGBP_2019)*CPI_2019,X774=USD_2018,(Y774*USDGBP_2018)*CPI_2018,X774=CHF_2020,Y774*CHFGBP_2020,X774=CHF_2019,(Y774*CHFGBP_2019)*CPI_2019,X774=CHF_2018,(Y774*CHFGBP_2018)*CPI_2018,X774=SEK_2020,Y774*SEKGBP_2020,X774=SEK_2019,(Y774*SEKGBP_2019)*CPI_2019,X774=SEK_2018,(Y774*SEKGBP_2018)*CPI_2018,X774=NKK_2020,Y774*NKKGBP_2020,X774=NKK_2019,(Y774*NKKGBP_2019)*CPI_2019,X774=NKK_2018,(Y774*NKKGBP_2018)*CPI_2018,X774=DKK_2020,Y774*DKKGBP_2020,X774=DKK_2019,(Y774*DKKGBP_2019)*CPI_2019,X774=DKK_2018,(Y774*DKKGBP_2018)*CPI_2018)</f>
        <v>55915</v>
      </c>
      <c r="AA774" s="1">
        <v>1</v>
      </c>
    </row>
    <row r="775" spans="1:27" x14ac:dyDescent="0.35">
      <c r="A775" s="1" t="s">
        <v>1347</v>
      </c>
      <c r="B775" s="3" t="str">
        <f t="shared" si="38"/>
        <v>Novo NordiskHaemophilia</v>
      </c>
      <c r="C775" s="3" t="str">
        <f>IF(INDEX(Comp_interest!$D:$D,MATCH(Payments_2020!$B775,Comp_interest!$C:$C,0))=0,"",INDEX(Comp_interest!$D:$D,MATCH(Payments_2020!$B775,Comp_interest!$C:$C,0)))</f>
        <v>Definitely yes</v>
      </c>
      <c r="D775" s="3" t="str">
        <f>IF(INDEX(Comp_interest!$E:$E,MATCH(Payments_2020!$B775,Comp_interest!$C:$C,0))=0,"",INDEX(Comp_interest!$E:$E,MATCH(Payments_2020!$B775,Comp_interest!$C:$C,0)))</f>
        <v>Annual report</v>
      </c>
      <c r="E775" s="3" t="str">
        <f>IF(INDEX(Comp_interest!$F:$F,MATCH(Payments_2020!$B775,Comp_interest!$C:$C,0))=0,"",INDEX(Comp_interest!$F:$F,MATCH(Payments_2020!$B775,Comp_interest!$C:$C,0)))</f>
        <v/>
      </c>
      <c r="F775" s="1" t="s">
        <v>611</v>
      </c>
      <c r="G775" s="3" t="str">
        <f>INDEX(Pat_org!$B$3:$C$892,MATCH(Payments_2020!F775,Pat_org!$B$3:$B$892,0),2)</f>
        <v>Haemophilia Scotland</v>
      </c>
      <c r="H775" s="3" t="str" cm="1">
        <f t="array" ref="H775">IF(INDEX(Pat_org!$D$2:$P$484,MATCH(Payments_2020!$G775,Pat_org!$D$2:$D$484,0),Pat_org!E$1)=0,"",(INDEX(Pat_org!$D$2:$P$484,MATCH(Payments_2020!$G775,Pat_org!$D$2:$D$484,0),Pat_org!E$1)))</f>
        <v>Include</v>
      </c>
      <c r="I775" s="3" cm="1">
        <f t="array" ref="I775">IF(INDEX(Pat_org!$D$2:$P$484,MATCH(Payments_2020!$G775,Pat_org!$D$2:$D$484,0),Pat_org!E$1)=0,"",(INDEX(Pat_org!$D$2:$P$484,MATCH(Payments_2020!$G775,Pat_org!$D$2:$D$484,0),Pat_org!$F$1)))</f>
        <v>0</v>
      </c>
      <c r="J775" s="3" t="str" cm="1">
        <f t="array" ref="J775">IF(INDEX(Pat_org!$D$2:$P$484,MATCH(Payments_2020!$G775,Pat_org!$D$2:$D$484,0),Pat_org!G$1)=0,"",(INDEX(Pat_org!$D$2:$P$484,MATCH(Payments_2020!$G775,Pat_org!$D$2:$D$484,0),Pat_org!G$1)))</f>
        <v>Multipurpose organisation</v>
      </c>
      <c r="K775" s="3" t="str" cm="1">
        <f t="array" ref="K775">IF(INDEX(Pat_org!$D$2:$P$484,MATCH(Payments_2020!$G775,Pat_org!$D$2:$D$484,0),Pat_org!H$1)=0,"",(INDEX(Pat_org!$D$2:$P$484,MATCH(Payments_2020!$G775,Pat_org!$D$2:$D$484,0),Pat_org!H$1)))</f>
        <v>03 Diseases of the blood or blood-forming organs  </v>
      </c>
      <c r="L775" s="3" t="str" cm="1">
        <f t="array" ref="L775">IF(INDEX(Pat_org!$D$2:$P$484,MATCH(Payments_2020!$G775,Pat_org!$D$2:$D$484,0),Pat_org!I$1)=0,"",(INDEX(Pat_org!$D$2:$P$484,MATCH(Payments_2020!$G775,Pat_org!$D$2:$D$484,0),Pat_org!I$1)))</f>
        <v>Haemophilia</v>
      </c>
      <c r="M775" s="3" t="str" cm="1">
        <f t="array" ref="M775">IF(INDEX(Pat_org!$D$2:$P$484,MATCH(Payments_2020!$G775,Pat_org!$D$2:$D$484,0),Pat_org!J$1)=0,"",(INDEX(Pat_org!$D$2:$P$484,MATCH(Payments_2020!$G775,Pat_org!$D$2:$D$484,0),Pat_org!J$1)))</f>
        <v>SC044298</v>
      </c>
      <c r="N775" s="3" t="str" cm="1">
        <f t="array" ref="N775">IF(INDEX(Pat_org!$D$2:$P$484,MATCH(Payments_2020!$G775,Pat_org!$D$2:$D$484,0),Pat_org!K$1)=0,"",(INDEX(Pat_org!$D$2:$P$484,MATCH(Payments_2020!$G775,Pat_org!$D$2:$D$484,0),Pat_org!K$1)))</f>
        <v/>
      </c>
      <c r="O775" s="3" t="str" cm="1">
        <f t="array" ref="O775">IF(INDEX(Pat_org!$D$2:$P$484,MATCH(Payments_2020!$G775,Pat_org!$D$2:$D$484,0),Pat_org!L$1)=0,"",(INDEX(Pat_org!$D$2:$P$484,MATCH(Payments_2020!$G775,Pat_org!$D$2:$D$484,0),Pat_org!L$1)))</f>
        <v>UK</v>
      </c>
      <c r="P775" s="3" t="str" cm="1">
        <f t="array" ref="P775">IF(INDEX(Pat_org!$D$2:$P$484,MATCH(Payments_2020!$G775,Pat_org!$D$2:$D$484,0),Pat_org!M$1)=0,"",(INDEX(Pat_org!$D$2:$P$484,MATCH(Payments_2020!$G775,Pat_org!$D$2:$D$484,0),Pat_org!M$1)))</f>
        <v>https://haemophilia.scot/</v>
      </c>
      <c r="Q775" s="3" t="str" cm="1">
        <f t="array" ref="Q775">IFERROR(IF(INDEX(Pat_org!$D$2:$P$484,MATCH(Payments_2020!$G775,Pat_org!$D$2:$D$484,0),Pat_org!N$1)=0,"",(INDEX(Pat_org!$D$2:$P$484,MATCH(Payments_2020!$G775,Pat_org!$D$2:$D$484,0),Pat_org!N$1))),"")</f>
        <v>Rare</v>
      </c>
      <c r="R775" s="3" t="str" cm="1">
        <f t="array" ref="R775">IF(INDEX(Pat_org!$D$2:$P$484,MATCH(Payments_2020!$G775,Pat_org!$D$2:$D$484,0),Pat_org!O$1)=0,"",(INDEX(Pat_org!$D$2:$P$484,MATCH(Payments_2020!$G775,Pat_org!$D$2:$D$484,0),Pat_org!O$1)))</f>
        <v>Single PO</v>
      </c>
      <c r="S775" s="3" t="str" cm="1">
        <f t="array" ref="S775">IF(INDEX(Pat_org!$D$2:$P$484,MATCH(Payments_2020!$G775,Pat_org!$D$2:$D$484,0),Pat_org!P$1)=0,"",(INDEX(Pat_org!$D$2:$P$484,MATCH(Payments_2020!$G775,Pat_org!$D$2:$D$484,0),Pat_org!P$1)))</f>
        <v/>
      </c>
      <c r="T775" s="3" t="s">
        <v>1354</v>
      </c>
      <c r="U775" s="1" t="s">
        <v>26</v>
      </c>
      <c r="V775" s="1">
        <v>2020</v>
      </c>
      <c r="W775" s="1" t="s">
        <v>27</v>
      </c>
      <c r="X775" s="40" t="str">
        <f t="shared" si="37"/>
        <v>2020GBP</v>
      </c>
      <c r="Y775" s="42">
        <v>384</v>
      </c>
      <c r="Z775" s="31" cm="1">
        <f t="array" ref="Z775">_xlfn.IFS(X775=GBP_2020,Y775,X775=GBP_2019,Y775*CPI_2019,X775=GBP_2018,Y775*CPI_2018,X775=EUR_2020,Y775*EURGBP_2020,X775=EUR_2019,(Y775*EURGBP_2019)*CPI_2019,X775=EUR_2018,(Y775*EURGBP_2018)*CPI_2018,X775=USD_2020,Y775*USDGBP_2020,X775=USD_2019,(Y775*USDGBP_2019)*CPI_2019,X775=USD_2018,(Y775*USDGBP_2018)*CPI_2018,X775=CHF_2020,Y775*CHFGBP_2020,X775=CHF_2019,(Y775*CHFGBP_2019)*CPI_2019,X775=CHF_2018,(Y775*CHFGBP_2018)*CPI_2018,X775=SEK_2020,Y775*SEKGBP_2020,X775=SEK_2019,(Y775*SEKGBP_2019)*CPI_2019,X775=SEK_2018,(Y775*SEKGBP_2018)*CPI_2018,X775=NKK_2020,Y775*NKKGBP_2020,X775=NKK_2019,(Y775*NKKGBP_2019)*CPI_2019,X775=NKK_2018,(Y775*NKKGBP_2018)*CPI_2018,X775=DKK_2020,Y775*DKKGBP_2020,X775=DKK_2019,(Y775*DKKGBP_2019)*CPI_2019,X775=DKK_2018,(Y775*DKKGBP_2018)*CPI_2018)</f>
        <v>384</v>
      </c>
      <c r="AA775" s="1">
        <v>1</v>
      </c>
    </row>
    <row r="776" spans="1:27" x14ac:dyDescent="0.35">
      <c r="A776" s="1" t="s">
        <v>1347</v>
      </c>
      <c r="B776" s="3" t="str">
        <f t="shared" si="38"/>
        <v>Novo NordiskHaemophilia</v>
      </c>
      <c r="C776" s="3" t="str">
        <f>IF(INDEX(Comp_interest!$D:$D,MATCH(Payments_2020!$B776,Comp_interest!$C:$C,0))=0,"",INDEX(Comp_interest!$D:$D,MATCH(Payments_2020!$B776,Comp_interest!$C:$C,0)))</f>
        <v>Definitely yes</v>
      </c>
      <c r="D776" s="3" t="str">
        <f>IF(INDEX(Comp_interest!$E:$E,MATCH(Payments_2020!$B776,Comp_interest!$C:$C,0))=0,"",INDEX(Comp_interest!$E:$E,MATCH(Payments_2020!$B776,Comp_interest!$C:$C,0)))</f>
        <v>Annual report</v>
      </c>
      <c r="E776" s="3" t="str">
        <f>IF(INDEX(Comp_interest!$F:$F,MATCH(Payments_2020!$B776,Comp_interest!$C:$C,0))=0,"",INDEX(Comp_interest!$F:$F,MATCH(Payments_2020!$B776,Comp_interest!$C:$C,0)))</f>
        <v/>
      </c>
      <c r="F776" s="1" t="s">
        <v>611</v>
      </c>
      <c r="G776" s="3" t="str">
        <f>INDEX(Pat_org!$B$3:$C$892,MATCH(Payments_2020!F776,Pat_org!$B$3:$B$892,0),2)</f>
        <v>Haemophilia Scotland</v>
      </c>
      <c r="H776" s="3" t="str" cm="1">
        <f t="array" ref="H776">IF(INDEX(Pat_org!$D$2:$P$484,MATCH(Payments_2020!$G776,Pat_org!$D$2:$D$484,0),Pat_org!E$1)=0,"",(INDEX(Pat_org!$D$2:$P$484,MATCH(Payments_2020!$G776,Pat_org!$D$2:$D$484,0),Pat_org!E$1)))</f>
        <v>Include</v>
      </c>
      <c r="I776" s="3" cm="1">
        <f t="array" ref="I776">IF(INDEX(Pat_org!$D$2:$P$484,MATCH(Payments_2020!$G776,Pat_org!$D$2:$D$484,0),Pat_org!E$1)=0,"",(INDEX(Pat_org!$D$2:$P$484,MATCH(Payments_2020!$G776,Pat_org!$D$2:$D$484,0),Pat_org!$F$1)))</f>
        <v>0</v>
      </c>
      <c r="J776" s="3" t="str" cm="1">
        <f t="array" ref="J776">IF(INDEX(Pat_org!$D$2:$P$484,MATCH(Payments_2020!$G776,Pat_org!$D$2:$D$484,0),Pat_org!G$1)=0,"",(INDEX(Pat_org!$D$2:$P$484,MATCH(Payments_2020!$G776,Pat_org!$D$2:$D$484,0),Pat_org!G$1)))</f>
        <v>Multipurpose organisation</v>
      </c>
      <c r="K776" s="3" t="str" cm="1">
        <f t="array" ref="K776">IF(INDEX(Pat_org!$D$2:$P$484,MATCH(Payments_2020!$G776,Pat_org!$D$2:$D$484,0),Pat_org!H$1)=0,"",(INDEX(Pat_org!$D$2:$P$484,MATCH(Payments_2020!$G776,Pat_org!$D$2:$D$484,0),Pat_org!H$1)))</f>
        <v>03 Diseases of the blood or blood-forming organs  </v>
      </c>
      <c r="L776" s="3" t="str" cm="1">
        <f t="array" ref="L776">IF(INDEX(Pat_org!$D$2:$P$484,MATCH(Payments_2020!$G776,Pat_org!$D$2:$D$484,0),Pat_org!I$1)=0,"",(INDEX(Pat_org!$D$2:$P$484,MATCH(Payments_2020!$G776,Pat_org!$D$2:$D$484,0),Pat_org!I$1)))</f>
        <v>Haemophilia</v>
      </c>
      <c r="M776" s="3" t="str" cm="1">
        <f t="array" ref="M776">IF(INDEX(Pat_org!$D$2:$P$484,MATCH(Payments_2020!$G776,Pat_org!$D$2:$D$484,0),Pat_org!J$1)=0,"",(INDEX(Pat_org!$D$2:$P$484,MATCH(Payments_2020!$G776,Pat_org!$D$2:$D$484,0),Pat_org!J$1)))</f>
        <v>SC044298</v>
      </c>
      <c r="N776" s="3" t="str" cm="1">
        <f t="array" ref="N776">IF(INDEX(Pat_org!$D$2:$P$484,MATCH(Payments_2020!$G776,Pat_org!$D$2:$D$484,0),Pat_org!K$1)=0,"",(INDEX(Pat_org!$D$2:$P$484,MATCH(Payments_2020!$G776,Pat_org!$D$2:$D$484,0),Pat_org!K$1)))</f>
        <v/>
      </c>
      <c r="O776" s="3" t="str" cm="1">
        <f t="array" ref="O776">IF(INDEX(Pat_org!$D$2:$P$484,MATCH(Payments_2020!$G776,Pat_org!$D$2:$D$484,0),Pat_org!L$1)=0,"",(INDEX(Pat_org!$D$2:$P$484,MATCH(Payments_2020!$G776,Pat_org!$D$2:$D$484,0),Pat_org!L$1)))</f>
        <v>UK</v>
      </c>
      <c r="P776" s="3" t="str" cm="1">
        <f t="array" ref="P776">IF(INDEX(Pat_org!$D$2:$P$484,MATCH(Payments_2020!$G776,Pat_org!$D$2:$D$484,0),Pat_org!M$1)=0,"",(INDEX(Pat_org!$D$2:$P$484,MATCH(Payments_2020!$G776,Pat_org!$D$2:$D$484,0),Pat_org!M$1)))</f>
        <v>https://haemophilia.scot/</v>
      </c>
      <c r="Q776" s="3" t="str" cm="1">
        <f t="array" ref="Q776">IFERROR(IF(INDEX(Pat_org!$D$2:$P$484,MATCH(Payments_2020!$G776,Pat_org!$D$2:$D$484,0),Pat_org!N$1)=0,"",(INDEX(Pat_org!$D$2:$P$484,MATCH(Payments_2020!$G776,Pat_org!$D$2:$D$484,0),Pat_org!N$1))),"")</f>
        <v>Rare</v>
      </c>
      <c r="R776" s="3" t="str" cm="1">
        <f t="array" ref="R776">IF(INDEX(Pat_org!$D$2:$P$484,MATCH(Payments_2020!$G776,Pat_org!$D$2:$D$484,0),Pat_org!O$1)=0,"",(INDEX(Pat_org!$D$2:$P$484,MATCH(Payments_2020!$G776,Pat_org!$D$2:$D$484,0),Pat_org!O$1)))</f>
        <v>Single PO</v>
      </c>
      <c r="S776" s="3" t="str" cm="1">
        <f t="array" ref="S776">IF(INDEX(Pat_org!$D$2:$P$484,MATCH(Payments_2020!$G776,Pat_org!$D$2:$D$484,0),Pat_org!P$1)=0,"",(INDEX(Pat_org!$D$2:$P$484,MATCH(Payments_2020!$G776,Pat_org!$D$2:$D$484,0),Pat_org!P$1)))</f>
        <v/>
      </c>
      <c r="T776" s="3" t="s">
        <v>1355</v>
      </c>
      <c r="U776" s="1" t="s">
        <v>26</v>
      </c>
      <c r="V776" s="1">
        <v>2020</v>
      </c>
      <c r="W776" s="1" t="s">
        <v>27</v>
      </c>
      <c r="X776" s="40" t="str">
        <f t="shared" si="37"/>
        <v>2020GBP</v>
      </c>
      <c r="Y776" s="42">
        <v>7500</v>
      </c>
      <c r="Z776" s="31" cm="1">
        <f t="array" ref="Z776">_xlfn.IFS(X776=GBP_2020,Y776,X776=GBP_2019,Y776*CPI_2019,X776=GBP_2018,Y776*CPI_2018,X776=EUR_2020,Y776*EURGBP_2020,X776=EUR_2019,(Y776*EURGBP_2019)*CPI_2019,X776=EUR_2018,(Y776*EURGBP_2018)*CPI_2018,X776=USD_2020,Y776*USDGBP_2020,X776=USD_2019,(Y776*USDGBP_2019)*CPI_2019,X776=USD_2018,(Y776*USDGBP_2018)*CPI_2018,X776=CHF_2020,Y776*CHFGBP_2020,X776=CHF_2019,(Y776*CHFGBP_2019)*CPI_2019,X776=CHF_2018,(Y776*CHFGBP_2018)*CPI_2018,X776=SEK_2020,Y776*SEKGBP_2020,X776=SEK_2019,(Y776*SEKGBP_2019)*CPI_2019,X776=SEK_2018,(Y776*SEKGBP_2018)*CPI_2018,X776=NKK_2020,Y776*NKKGBP_2020,X776=NKK_2019,(Y776*NKKGBP_2019)*CPI_2019,X776=NKK_2018,(Y776*NKKGBP_2018)*CPI_2018,X776=DKK_2020,Y776*DKKGBP_2020,X776=DKK_2019,(Y776*DKKGBP_2019)*CPI_2019,X776=DKK_2018,(Y776*DKKGBP_2018)*CPI_2018)</f>
        <v>7500</v>
      </c>
      <c r="AA776" s="1">
        <v>1</v>
      </c>
    </row>
    <row r="777" spans="1:27" x14ac:dyDescent="0.35">
      <c r="A777" s="1" t="s">
        <v>1347</v>
      </c>
      <c r="B777" s="3" t="str">
        <f t="shared" si="38"/>
        <v>Novo NordiskAlliance of patient organisations</v>
      </c>
      <c r="C777" s="3" t="str">
        <f>IF(INDEX(Comp_interest!$D:$D,MATCH(Payments_2020!$B777,Comp_interest!$C:$C,0))=0,"",INDEX(Comp_interest!$D:$D,MATCH(Payments_2020!$B777,Comp_interest!$C:$C,0)))</f>
        <v xml:space="preserve">Other </v>
      </c>
      <c r="D777" s="3" t="str">
        <f>IF(INDEX(Comp_interest!$E:$E,MATCH(Payments_2020!$B777,Comp_interest!$C:$C,0))=0,"",INDEX(Comp_interest!$E:$E,MATCH(Payments_2020!$B777,Comp_interest!$C:$C,0)))</f>
        <v/>
      </c>
      <c r="E777" s="3" t="str">
        <f>IF(INDEX(Comp_interest!$F:$F,MATCH(Payments_2020!$B777,Comp_interest!$C:$C,0))=0,"",INDEX(Comp_interest!$F:$F,MATCH(Payments_2020!$B777,Comp_interest!$C:$C,0)))</f>
        <v>Unclear</v>
      </c>
      <c r="F777" s="1" t="s">
        <v>1356</v>
      </c>
      <c r="G777" s="3" t="str">
        <f>INDEX(Pat_org!$B$3:$C$892,MATCH(Payments_2020!F777,Pat_org!$B$3:$B$892,0),2)</f>
        <v>International Alliance of Patients' Organizations</v>
      </c>
      <c r="H777" s="3" t="str" cm="1">
        <f t="array" ref="H777">IF(INDEX(Pat_org!$D$2:$P$484,MATCH(Payments_2020!$G777,Pat_org!$D$2:$D$484,0),Pat_org!E$1)=0,"",(INDEX(Pat_org!$D$2:$P$484,MATCH(Payments_2020!$G777,Pat_org!$D$2:$D$484,0),Pat_org!E$1)))</f>
        <v>Include</v>
      </c>
      <c r="I777" s="3" cm="1">
        <f t="array" ref="I777">IF(INDEX(Pat_org!$D$2:$P$484,MATCH(Payments_2020!$G777,Pat_org!$D$2:$D$484,0),Pat_org!E$1)=0,"",(INDEX(Pat_org!$D$2:$P$484,MATCH(Payments_2020!$G777,Pat_org!$D$2:$D$484,0),Pat_org!$F$1)))</f>
        <v>0</v>
      </c>
      <c r="J777" s="3" t="str" cm="1">
        <f t="array" ref="J777">IF(INDEX(Pat_org!$D$2:$P$484,MATCH(Payments_2020!$G777,Pat_org!$D$2:$D$484,0),Pat_org!G$1)=0,"",(INDEX(Pat_org!$D$2:$P$484,MATCH(Payments_2020!$G777,Pat_org!$D$2:$D$484,0),Pat_org!G$1)))</f>
        <v>Multipurpose organisation</v>
      </c>
      <c r="K777" s="3" t="str" cm="1">
        <f t="array" ref="K777">IF(INDEX(Pat_org!$D$2:$P$484,MATCH(Payments_2020!$G777,Pat_org!$D$2:$D$484,0),Pat_org!H$1)=0,"",(INDEX(Pat_org!$D$2:$P$484,MATCH(Payments_2020!$G777,Pat_org!$D$2:$D$484,0),Pat_org!H$1)))</f>
        <v xml:space="preserve">Other </v>
      </c>
      <c r="L777" s="3" t="str" cm="1">
        <f t="array" ref="L777">IF(INDEX(Pat_org!$D$2:$P$484,MATCH(Payments_2020!$G777,Pat_org!$D$2:$D$484,0),Pat_org!I$1)=0,"",(INDEX(Pat_org!$D$2:$P$484,MATCH(Payments_2020!$G777,Pat_org!$D$2:$D$484,0),Pat_org!I$1)))</f>
        <v>Alliance of patient organisations</v>
      </c>
      <c r="M777" s="3" cm="1">
        <f t="array" ref="M777">IF(INDEX(Pat_org!$D$2:$P$484,MATCH(Payments_2020!$G777,Pat_org!$D$2:$D$484,0),Pat_org!J$1)=0,"",(INDEX(Pat_org!$D$2:$P$484,MATCH(Payments_2020!$G777,Pat_org!$D$2:$D$484,0),Pat_org!J$1)))</f>
        <v>1155577</v>
      </c>
      <c r="N777" s="3" t="str" cm="1">
        <f t="array" ref="N777">IF(INDEX(Pat_org!$D$2:$P$484,MATCH(Payments_2020!$G777,Pat_org!$D$2:$D$484,0),Pat_org!K$1)=0,"",(INDEX(Pat_org!$D$2:$P$484,MATCH(Payments_2020!$G777,Pat_org!$D$2:$D$484,0),Pat_org!K$1)))</f>
        <v/>
      </c>
      <c r="O777" s="3" t="str" cm="1">
        <f t="array" ref="O777">IF(INDEX(Pat_org!$D$2:$P$484,MATCH(Payments_2020!$G777,Pat_org!$D$2:$D$484,0),Pat_org!L$1)=0,"",(INDEX(Pat_org!$D$2:$P$484,MATCH(Payments_2020!$G777,Pat_org!$D$2:$D$484,0),Pat_org!L$1)))</f>
        <v>UK</v>
      </c>
      <c r="P777" s="3" t="str" cm="1">
        <f t="array" ref="P777">IF(INDEX(Pat_org!$D$2:$P$484,MATCH(Payments_2020!$G777,Pat_org!$D$2:$D$484,0),Pat_org!M$1)=0,"",(INDEX(Pat_org!$D$2:$P$484,MATCH(Payments_2020!$G777,Pat_org!$D$2:$D$484,0),Pat_org!M$1)))</f>
        <v>https://www.iapo.org.uk/</v>
      </c>
      <c r="Q777" s="3" t="str" cm="1">
        <f t="array" ref="Q777">IFERROR(IF(INDEX(Pat_org!$D$2:$P$484,MATCH(Payments_2020!$G777,Pat_org!$D$2:$D$484,0),Pat_org!N$1)=0,"",(INDEX(Pat_org!$D$2:$P$484,MATCH(Payments_2020!$G777,Pat_org!$D$2:$D$484,0),Pat_org!N$1))),"")</f>
        <v>Unclear</v>
      </c>
      <c r="R777" s="3" t="str" cm="1">
        <f t="array" ref="R777">IF(INDEX(Pat_org!$D$2:$P$484,MATCH(Payments_2020!$G777,Pat_org!$D$2:$D$484,0),Pat_org!O$1)=0,"",(INDEX(Pat_org!$D$2:$P$484,MATCH(Payments_2020!$G777,Pat_org!$D$2:$D$484,0),Pat_org!O$1)))</f>
        <v xml:space="preserve">Alliance of POs  </v>
      </c>
      <c r="S777" s="3" t="str" cm="1">
        <f t="array" ref="S777">IF(INDEX(Pat_org!$D$2:$P$484,MATCH(Payments_2020!$G777,Pat_org!$D$2:$D$484,0),Pat_org!P$1)=0,"",(INDEX(Pat_org!$D$2:$P$484,MATCH(Payments_2020!$G777,Pat_org!$D$2:$D$484,0),Pat_org!P$1)))</f>
        <v/>
      </c>
      <c r="T777" s="3" t="s">
        <v>1357</v>
      </c>
      <c r="U777" s="1" t="s">
        <v>26</v>
      </c>
      <c r="V777" s="1">
        <v>2020</v>
      </c>
      <c r="W777" s="1" t="s">
        <v>27</v>
      </c>
      <c r="X777" s="40" t="str">
        <f t="shared" si="37"/>
        <v>2020GBP</v>
      </c>
      <c r="Y777" s="42">
        <v>24415.86</v>
      </c>
      <c r="Z777" s="31" cm="1">
        <f t="array" ref="Z777">_xlfn.IFS(X777=GBP_2020,Y777,X777=GBP_2019,Y777*CPI_2019,X777=GBP_2018,Y777*CPI_2018,X777=EUR_2020,Y777*EURGBP_2020,X777=EUR_2019,(Y777*EURGBP_2019)*CPI_2019,X777=EUR_2018,(Y777*EURGBP_2018)*CPI_2018,X777=USD_2020,Y777*USDGBP_2020,X777=USD_2019,(Y777*USDGBP_2019)*CPI_2019,X777=USD_2018,(Y777*USDGBP_2018)*CPI_2018,X777=CHF_2020,Y777*CHFGBP_2020,X777=CHF_2019,(Y777*CHFGBP_2019)*CPI_2019,X777=CHF_2018,(Y777*CHFGBP_2018)*CPI_2018,X777=SEK_2020,Y777*SEKGBP_2020,X777=SEK_2019,(Y777*SEKGBP_2019)*CPI_2019,X777=SEK_2018,(Y777*SEKGBP_2018)*CPI_2018,X777=NKK_2020,Y777*NKKGBP_2020,X777=NKK_2019,(Y777*NKKGBP_2019)*CPI_2019,X777=NKK_2018,(Y777*NKKGBP_2018)*CPI_2018,X777=DKK_2020,Y777*DKKGBP_2020,X777=DKK_2019,(Y777*DKKGBP_2019)*CPI_2019,X777=DKK_2018,(Y777*DKKGBP_2018)*CPI_2018)</f>
        <v>24415.86</v>
      </c>
      <c r="AA777" s="1">
        <v>1</v>
      </c>
    </row>
    <row r="778" spans="1:27" x14ac:dyDescent="0.35">
      <c r="A778" s="1" t="s">
        <v>1347</v>
      </c>
      <c r="B778" s="3" t="str">
        <f t="shared" si="38"/>
        <v>Novo NordiskType 1 diabetes</v>
      </c>
      <c r="C778" s="3" t="str">
        <f>IF(INDEX(Comp_interest!$D:$D,MATCH(Payments_2020!$B778,Comp_interest!$C:$C,0))=0,"",INDEX(Comp_interest!$D:$D,MATCH(Payments_2020!$B778,Comp_interest!$C:$C,0)))</f>
        <v>Definitely yes</v>
      </c>
      <c r="D778" s="3" t="str">
        <f>IF(INDEX(Comp_interest!$E:$E,MATCH(Payments_2020!$B778,Comp_interest!$C:$C,0))=0,"",INDEX(Comp_interest!$E:$E,MATCH(Payments_2020!$B778,Comp_interest!$C:$C,0)))</f>
        <v>Annual report</v>
      </c>
      <c r="E778" s="3" t="str">
        <f>IF(INDEX(Comp_interest!$F:$F,MATCH(Payments_2020!$B778,Comp_interest!$C:$C,0))=0,"",INDEX(Comp_interest!$F:$F,MATCH(Payments_2020!$B778,Comp_interest!$C:$C,0)))</f>
        <v/>
      </c>
      <c r="F778" s="1" t="s">
        <v>1358</v>
      </c>
      <c r="G778" s="3" t="str">
        <f>INDEX(Pat_org!$B$3:$C$892,MATCH(Payments_2020!F778,Pat_org!$B$3:$B$892,0),2)</f>
        <v>Juvenile Diabetes Research Foundation</v>
      </c>
      <c r="H778" s="3" t="str" cm="1">
        <f t="array" ref="H778">IF(INDEX(Pat_org!$D$2:$P$484,MATCH(Payments_2020!$G778,Pat_org!$D$2:$D$484,0),Pat_org!E$1)=0,"",(INDEX(Pat_org!$D$2:$P$484,MATCH(Payments_2020!$G778,Pat_org!$D$2:$D$484,0),Pat_org!E$1)))</f>
        <v>Include</v>
      </c>
      <c r="I778" s="3" cm="1">
        <f t="array" ref="I778">IF(INDEX(Pat_org!$D$2:$P$484,MATCH(Payments_2020!$G778,Pat_org!$D$2:$D$484,0),Pat_org!E$1)=0,"",(INDEX(Pat_org!$D$2:$P$484,MATCH(Payments_2020!$G778,Pat_org!$D$2:$D$484,0),Pat_org!$F$1)))</f>
        <v>0</v>
      </c>
      <c r="J778" s="3" t="str" cm="1">
        <f t="array" ref="J778">IF(INDEX(Pat_org!$D$2:$P$484,MATCH(Payments_2020!$G778,Pat_org!$D$2:$D$484,0),Pat_org!G$1)=0,"",(INDEX(Pat_org!$D$2:$P$484,MATCH(Payments_2020!$G778,Pat_org!$D$2:$D$484,0),Pat_org!G$1)))</f>
        <v>Organisation focused on funding medical research</v>
      </c>
      <c r="K778" s="3" t="str" cm="1">
        <f t="array" ref="K778">IF(INDEX(Pat_org!$D$2:$P$484,MATCH(Payments_2020!$G778,Pat_org!$D$2:$D$484,0),Pat_org!H$1)=0,"",(INDEX(Pat_org!$D$2:$P$484,MATCH(Payments_2020!$G778,Pat_org!$D$2:$D$484,0),Pat_org!H$1)))</f>
        <v>05 Endocrine, nutritional or metabolic diseases  </v>
      </c>
      <c r="L778" s="3" t="str" cm="1">
        <f t="array" ref="L778">IF(INDEX(Pat_org!$D$2:$P$484,MATCH(Payments_2020!$G778,Pat_org!$D$2:$D$484,0),Pat_org!I$1)=0,"",(INDEX(Pat_org!$D$2:$P$484,MATCH(Payments_2020!$G778,Pat_org!$D$2:$D$484,0),Pat_org!I$1)))</f>
        <v>Type 1 diabetes</v>
      </c>
      <c r="M778" s="3" cm="1">
        <f t="array" ref="M778">IF(INDEX(Pat_org!$D$2:$P$484,MATCH(Payments_2020!$G778,Pat_org!$D$2:$D$484,0),Pat_org!J$1)=0,"",(INDEX(Pat_org!$D$2:$P$484,MATCH(Payments_2020!$G778,Pat_org!$D$2:$D$484,0),Pat_org!J$1)))</f>
        <v>295716</v>
      </c>
      <c r="N778" s="3" t="str" cm="1">
        <f t="array" ref="N778">IF(INDEX(Pat_org!$D$2:$P$484,MATCH(Payments_2020!$G778,Pat_org!$D$2:$D$484,0),Pat_org!K$1)=0,"",(INDEX(Pat_org!$D$2:$P$484,MATCH(Payments_2020!$G778,Pat_org!$D$2:$D$484,0),Pat_org!K$1)))</f>
        <v/>
      </c>
      <c r="O778" s="3" t="str" cm="1">
        <f t="array" ref="O778">IF(INDEX(Pat_org!$D$2:$P$484,MATCH(Payments_2020!$G778,Pat_org!$D$2:$D$484,0),Pat_org!L$1)=0,"",(INDEX(Pat_org!$D$2:$P$484,MATCH(Payments_2020!$G778,Pat_org!$D$2:$D$484,0),Pat_org!L$1)))</f>
        <v>UK</v>
      </c>
      <c r="P778" s="3" t="str" cm="1">
        <f t="array" ref="P778">IF(INDEX(Pat_org!$D$2:$P$484,MATCH(Payments_2020!$G778,Pat_org!$D$2:$D$484,0),Pat_org!M$1)=0,"",(INDEX(Pat_org!$D$2:$P$484,MATCH(Payments_2020!$G778,Pat_org!$D$2:$D$484,0),Pat_org!M$1)))</f>
        <v>https://jdrf.org.uk/</v>
      </c>
      <c r="Q778" s="3" t="str" cm="1">
        <f t="array" ref="Q778">IFERROR(IF(INDEX(Pat_org!$D$2:$P$484,MATCH(Payments_2020!$G778,Pat_org!$D$2:$D$484,0),Pat_org!N$1)=0,"",(INDEX(Pat_org!$D$2:$P$484,MATCH(Payments_2020!$G778,Pat_org!$D$2:$D$484,0),Pat_org!N$1))),"")</f>
        <v>Not rare</v>
      </c>
      <c r="R778" s="3" t="str" cm="1">
        <f t="array" ref="R778">IF(INDEX(Pat_org!$D$2:$P$484,MATCH(Payments_2020!$G778,Pat_org!$D$2:$D$484,0),Pat_org!O$1)=0,"",(INDEX(Pat_org!$D$2:$P$484,MATCH(Payments_2020!$G778,Pat_org!$D$2:$D$484,0),Pat_org!O$1)))</f>
        <v>Single PO</v>
      </c>
      <c r="S778" s="3" t="str" cm="1">
        <f t="array" ref="S778">IF(INDEX(Pat_org!$D$2:$P$484,MATCH(Payments_2020!$G778,Pat_org!$D$2:$D$484,0),Pat_org!P$1)=0,"",(INDEX(Pat_org!$D$2:$P$484,MATCH(Payments_2020!$G778,Pat_org!$D$2:$D$484,0),Pat_org!P$1)))</f>
        <v/>
      </c>
      <c r="T778" s="3" t="s">
        <v>1359</v>
      </c>
      <c r="U778" s="1" t="s">
        <v>26</v>
      </c>
      <c r="V778" s="1">
        <v>2020</v>
      </c>
      <c r="W778" s="1" t="s">
        <v>27</v>
      </c>
      <c r="X778" s="40" t="str">
        <f t="shared" si="37"/>
        <v>2020GBP</v>
      </c>
      <c r="Y778" s="42">
        <v>10000</v>
      </c>
      <c r="Z778" s="31" cm="1">
        <f t="array" ref="Z778">_xlfn.IFS(X778=GBP_2020,Y778,X778=GBP_2019,Y778*CPI_2019,X778=GBP_2018,Y778*CPI_2018,X778=EUR_2020,Y778*EURGBP_2020,X778=EUR_2019,(Y778*EURGBP_2019)*CPI_2019,X778=EUR_2018,(Y778*EURGBP_2018)*CPI_2018,X778=USD_2020,Y778*USDGBP_2020,X778=USD_2019,(Y778*USDGBP_2019)*CPI_2019,X778=USD_2018,(Y778*USDGBP_2018)*CPI_2018,X778=CHF_2020,Y778*CHFGBP_2020,X778=CHF_2019,(Y778*CHFGBP_2019)*CPI_2019,X778=CHF_2018,(Y778*CHFGBP_2018)*CPI_2018,X778=SEK_2020,Y778*SEKGBP_2020,X778=SEK_2019,(Y778*SEKGBP_2019)*CPI_2019,X778=SEK_2018,(Y778*SEKGBP_2018)*CPI_2018,X778=NKK_2020,Y778*NKKGBP_2020,X778=NKK_2019,(Y778*NKKGBP_2019)*CPI_2019,X778=NKK_2018,(Y778*NKKGBP_2018)*CPI_2018,X778=DKK_2020,Y778*DKKGBP_2020,X778=DKK_2019,(Y778*DKKGBP_2019)*CPI_2019,X778=DKK_2018,(Y778*DKKGBP_2018)*CPI_2018)</f>
        <v>10000</v>
      </c>
      <c r="AA778" s="1">
        <v>1</v>
      </c>
    </row>
    <row r="779" spans="1:27" x14ac:dyDescent="0.35">
      <c r="A779" s="1" t="s">
        <v>1347</v>
      </c>
      <c r="B779" s="3" t="str">
        <f t="shared" si="38"/>
        <v>Novo NordiskSickle cell disorders</v>
      </c>
      <c r="C779" s="3" t="str">
        <f>IF(INDEX(Comp_interest!$D:$D,MATCH(Payments_2020!$B779,Comp_interest!$C:$C,0))=0,"",INDEX(Comp_interest!$D:$D,MATCH(Payments_2020!$B779,Comp_interest!$C:$C,0)))</f>
        <v>Definitely yes</v>
      </c>
      <c r="D779" s="3" t="str">
        <f>IF(INDEX(Comp_interest!$E:$E,MATCH(Payments_2020!$B779,Comp_interest!$C:$C,0))=0,"",INDEX(Comp_interest!$E:$E,MATCH(Payments_2020!$B779,Comp_interest!$C:$C,0)))</f>
        <v>Annual report</v>
      </c>
      <c r="E779" s="3" t="str">
        <f>IF(INDEX(Comp_interest!$F:$F,MATCH(Payments_2020!$B779,Comp_interest!$C:$C,0))=0,"",INDEX(Comp_interest!$F:$F,MATCH(Payments_2020!$B779,Comp_interest!$C:$C,0)))</f>
        <v/>
      </c>
      <c r="F779" s="1" t="s">
        <v>766</v>
      </c>
      <c r="G779" s="3" t="str">
        <f>INDEX(Pat_org!$B$3:$C$892,MATCH(Payments_2020!F779,Pat_org!$B$3:$B$892,0),2)</f>
        <v>Sickle Cell Society</v>
      </c>
      <c r="H779" s="3" t="str" cm="1">
        <f t="array" ref="H779">IF(INDEX(Pat_org!$D$2:$P$484,MATCH(Payments_2020!$G779,Pat_org!$D$2:$D$484,0),Pat_org!E$1)=0,"",(INDEX(Pat_org!$D$2:$P$484,MATCH(Payments_2020!$G779,Pat_org!$D$2:$D$484,0),Pat_org!E$1)))</f>
        <v>Include</v>
      </c>
      <c r="I779" s="3" cm="1">
        <f t="array" ref="I779">IF(INDEX(Pat_org!$D$2:$P$484,MATCH(Payments_2020!$G779,Pat_org!$D$2:$D$484,0),Pat_org!E$1)=0,"",(INDEX(Pat_org!$D$2:$P$484,MATCH(Payments_2020!$G779,Pat_org!$D$2:$D$484,0),Pat_org!$F$1)))</f>
        <v>0</v>
      </c>
      <c r="J779" s="3" t="str" cm="1">
        <f t="array" ref="J779">IF(INDEX(Pat_org!$D$2:$P$484,MATCH(Payments_2020!$G779,Pat_org!$D$2:$D$484,0),Pat_org!G$1)=0,"",(INDEX(Pat_org!$D$2:$P$484,MATCH(Payments_2020!$G779,Pat_org!$D$2:$D$484,0),Pat_org!G$1)))</f>
        <v>Multipurpose organisation</v>
      </c>
      <c r="K779" s="3" t="str" cm="1">
        <f t="array" ref="K779">IF(INDEX(Pat_org!$D$2:$P$484,MATCH(Payments_2020!$G779,Pat_org!$D$2:$D$484,0),Pat_org!H$1)=0,"",(INDEX(Pat_org!$D$2:$P$484,MATCH(Payments_2020!$G779,Pat_org!$D$2:$D$484,0),Pat_org!H$1)))</f>
        <v>03 Diseases of the blood or blood-forming organs  </v>
      </c>
      <c r="L779" s="3" t="str" cm="1">
        <f t="array" ref="L779">IF(INDEX(Pat_org!$D$2:$P$484,MATCH(Payments_2020!$G779,Pat_org!$D$2:$D$484,0),Pat_org!I$1)=0,"",(INDEX(Pat_org!$D$2:$P$484,MATCH(Payments_2020!$G779,Pat_org!$D$2:$D$484,0),Pat_org!I$1)))</f>
        <v>Sickle cell disorders</v>
      </c>
      <c r="M779" s="3" cm="1">
        <f t="array" ref="M779">IF(INDEX(Pat_org!$D$2:$P$484,MATCH(Payments_2020!$G779,Pat_org!$D$2:$D$484,0),Pat_org!J$1)=0,"",(INDEX(Pat_org!$D$2:$P$484,MATCH(Payments_2020!$G779,Pat_org!$D$2:$D$484,0),Pat_org!J$1)))</f>
        <v>1046631</v>
      </c>
      <c r="N779" s="3" t="str" cm="1">
        <f t="array" ref="N779">IF(INDEX(Pat_org!$D$2:$P$484,MATCH(Payments_2020!$G779,Pat_org!$D$2:$D$484,0),Pat_org!K$1)=0,"",(INDEX(Pat_org!$D$2:$P$484,MATCH(Payments_2020!$G779,Pat_org!$D$2:$D$484,0),Pat_org!K$1)))</f>
        <v/>
      </c>
      <c r="O779" s="3" t="str" cm="1">
        <f t="array" ref="O779">IF(INDEX(Pat_org!$D$2:$P$484,MATCH(Payments_2020!$G779,Pat_org!$D$2:$D$484,0),Pat_org!L$1)=0,"",(INDEX(Pat_org!$D$2:$P$484,MATCH(Payments_2020!$G779,Pat_org!$D$2:$D$484,0),Pat_org!L$1)))</f>
        <v>UK</v>
      </c>
      <c r="P779" s="3" t="str" cm="1">
        <f t="array" ref="P779">IF(INDEX(Pat_org!$D$2:$P$484,MATCH(Payments_2020!$G779,Pat_org!$D$2:$D$484,0),Pat_org!M$1)=0,"",(INDEX(Pat_org!$D$2:$P$484,MATCH(Payments_2020!$G779,Pat_org!$D$2:$D$484,0),Pat_org!M$1)))</f>
        <v>https://www.sicklecellsociety.org/</v>
      </c>
      <c r="Q779" s="3" t="str" cm="1">
        <f t="array" ref="Q779">IFERROR(IF(INDEX(Pat_org!$D$2:$P$484,MATCH(Payments_2020!$G779,Pat_org!$D$2:$D$484,0),Pat_org!N$1)=0,"",(INDEX(Pat_org!$D$2:$P$484,MATCH(Payments_2020!$G779,Pat_org!$D$2:$D$484,0),Pat_org!N$1))),"")</f>
        <v>Not rare</v>
      </c>
      <c r="R779" s="3" t="str" cm="1">
        <f t="array" ref="R779">IF(INDEX(Pat_org!$D$2:$P$484,MATCH(Payments_2020!$G779,Pat_org!$D$2:$D$484,0),Pat_org!O$1)=0,"",(INDEX(Pat_org!$D$2:$P$484,MATCH(Payments_2020!$G779,Pat_org!$D$2:$D$484,0),Pat_org!O$1)))</f>
        <v>Single PO</v>
      </c>
      <c r="S779" s="3" t="str" cm="1">
        <f t="array" ref="S779">IF(INDEX(Pat_org!$D$2:$P$484,MATCH(Payments_2020!$G779,Pat_org!$D$2:$D$484,0),Pat_org!P$1)=0,"",(INDEX(Pat_org!$D$2:$P$484,MATCH(Payments_2020!$G779,Pat_org!$D$2:$D$484,0),Pat_org!P$1)))</f>
        <v/>
      </c>
      <c r="T779" s="3" t="s">
        <v>1360</v>
      </c>
      <c r="U779" s="1" t="s">
        <v>26</v>
      </c>
      <c r="V779" s="1">
        <v>2020</v>
      </c>
      <c r="W779" s="1" t="s">
        <v>27</v>
      </c>
      <c r="X779" s="40" t="str">
        <f t="shared" si="37"/>
        <v>2020GBP</v>
      </c>
      <c r="Y779" s="42">
        <v>80</v>
      </c>
      <c r="Z779" s="31" cm="1">
        <f t="array" ref="Z779">_xlfn.IFS(X779=GBP_2020,Y779,X779=GBP_2019,Y779*CPI_2019,X779=GBP_2018,Y779*CPI_2018,X779=EUR_2020,Y779*EURGBP_2020,X779=EUR_2019,(Y779*EURGBP_2019)*CPI_2019,X779=EUR_2018,(Y779*EURGBP_2018)*CPI_2018,X779=USD_2020,Y779*USDGBP_2020,X779=USD_2019,(Y779*USDGBP_2019)*CPI_2019,X779=USD_2018,(Y779*USDGBP_2018)*CPI_2018,X779=CHF_2020,Y779*CHFGBP_2020,X779=CHF_2019,(Y779*CHFGBP_2019)*CPI_2019,X779=CHF_2018,(Y779*CHFGBP_2018)*CPI_2018,X779=SEK_2020,Y779*SEKGBP_2020,X779=SEK_2019,(Y779*SEKGBP_2019)*CPI_2019,X779=SEK_2018,(Y779*SEKGBP_2018)*CPI_2018,X779=NKK_2020,Y779*NKKGBP_2020,X779=NKK_2019,(Y779*NKKGBP_2019)*CPI_2019,X779=NKK_2018,(Y779*NKKGBP_2018)*CPI_2018,X779=DKK_2020,Y779*DKKGBP_2020,X779=DKK_2019,(Y779*DKKGBP_2019)*CPI_2019,X779=DKK_2018,(Y779*DKKGBP_2018)*CPI_2018)</f>
        <v>80</v>
      </c>
      <c r="AA779" s="1">
        <v>1</v>
      </c>
    </row>
    <row r="780" spans="1:27" x14ac:dyDescent="0.35">
      <c r="A780" s="1" t="s">
        <v>1347</v>
      </c>
      <c r="B780" s="3" t="str">
        <f t="shared" si="38"/>
        <v>Novo NordiskPatient support helpline</v>
      </c>
      <c r="C780" s="3" t="str">
        <f>IF(INDEX(Comp_interest!$D:$D,MATCH(Payments_2020!$B780,Comp_interest!$C:$C,0))=0,"",INDEX(Comp_interest!$D:$D,MATCH(Payments_2020!$B780,Comp_interest!$C:$C,0)))</f>
        <v xml:space="preserve">Other </v>
      </c>
      <c r="D780" s="3" t="str">
        <f>IF(INDEX(Comp_interest!$E:$E,MATCH(Payments_2020!$B780,Comp_interest!$C:$C,0))=0,"",INDEX(Comp_interest!$E:$E,MATCH(Payments_2020!$B780,Comp_interest!$C:$C,0)))</f>
        <v/>
      </c>
      <c r="E780" s="3" t="str">
        <f>IF(INDEX(Comp_interest!$F:$F,MATCH(Payments_2020!$B780,Comp_interest!$C:$C,0))=0,"",INDEX(Comp_interest!$F:$F,MATCH(Payments_2020!$B780,Comp_interest!$C:$C,0)))</f>
        <v>Unclear</v>
      </c>
      <c r="F780" s="1" t="s">
        <v>102</v>
      </c>
      <c r="G780" s="3" t="str">
        <f>INDEX(Pat_org!$B$3:$C$892,MATCH(Payments_2020!F780,Pat_org!$B$3:$B$892,0),2)</f>
        <v>Patients Association</v>
      </c>
      <c r="H780" s="3" t="str" cm="1">
        <f t="array" ref="H780">IF(INDEX(Pat_org!$D$2:$P$484,MATCH(Payments_2020!$G780,Pat_org!$D$2:$D$484,0),Pat_org!E$1)=0,"",(INDEX(Pat_org!$D$2:$P$484,MATCH(Payments_2020!$G780,Pat_org!$D$2:$D$484,0),Pat_org!E$1)))</f>
        <v>Include</v>
      </c>
      <c r="I780" s="3" cm="1">
        <f t="array" ref="I780">IF(INDEX(Pat_org!$D$2:$P$484,MATCH(Payments_2020!$G780,Pat_org!$D$2:$D$484,0),Pat_org!E$1)=0,"",(INDEX(Pat_org!$D$2:$P$484,MATCH(Payments_2020!$G780,Pat_org!$D$2:$D$484,0),Pat_org!$F$1)))</f>
        <v>0</v>
      </c>
      <c r="J780" s="3" t="str" cm="1">
        <f t="array" ref="J780">IF(INDEX(Pat_org!$D$2:$P$484,MATCH(Payments_2020!$G780,Pat_org!$D$2:$D$484,0),Pat_org!G$1)=0,"",(INDEX(Pat_org!$D$2:$P$484,MATCH(Payments_2020!$G780,Pat_org!$D$2:$D$484,0),Pat_org!G$1)))</f>
        <v>Advocacy organisation</v>
      </c>
      <c r="K780" s="3" t="str" cm="1">
        <f t="array" ref="K780">IF(INDEX(Pat_org!$D$2:$P$484,MATCH(Payments_2020!$G780,Pat_org!$D$2:$D$484,0),Pat_org!H$1)=0,"",(INDEX(Pat_org!$D$2:$P$484,MATCH(Payments_2020!$G780,Pat_org!$D$2:$D$484,0),Pat_org!H$1)))</f>
        <v xml:space="preserve">Other </v>
      </c>
      <c r="L780" s="3" t="str" cm="1">
        <f t="array" ref="L780">IF(INDEX(Pat_org!$D$2:$P$484,MATCH(Payments_2020!$G780,Pat_org!$D$2:$D$484,0),Pat_org!I$1)=0,"",(INDEX(Pat_org!$D$2:$P$484,MATCH(Payments_2020!$G780,Pat_org!$D$2:$D$484,0),Pat_org!I$1)))</f>
        <v>Patient support helpline</v>
      </c>
      <c r="M780" s="3" cm="1">
        <f t="array" ref="M780">IF(INDEX(Pat_org!$D$2:$P$484,MATCH(Payments_2020!$G780,Pat_org!$D$2:$D$484,0),Pat_org!J$1)=0,"",(INDEX(Pat_org!$D$2:$P$484,MATCH(Payments_2020!$G780,Pat_org!$D$2:$D$484,0),Pat_org!J$1)))</f>
        <v>1006733</v>
      </c>
      <c r="N780" s="3" t="str" cm="1">
        <f t="array" ref="N780">IF(INDEX(Pat_org!$D$2:$P$484,MATCH(Payments_2020!$G780,Pat_org!$D$2:$D$484,0),Pat_org!K$1)=0,"",(INDEX(Pat_org!$D$2:$P$484,MATCH(Payments_2020!$G780,Pat_org!$D$2:$D$484,0),Pat_org!K$1)))</f>
        <v/>
      </c>
      <c r="O780" s="3" t="str" cm="1">
        <f t="array" ref="O780">IF(INDEX(Pat_org!$D$2:$P$484,MATCH(Payments_2020!$G780,Pat_org!$D$2:$D$484,0),Pat_org!L$1)=0,"",(INDEX(Pat_org!$D$2:$P$484,MATCH(Payments_2020!$G780,Pat_org!$D$2:$D$484,0),Pat_org!L$1)))</f>
        <v>UK</v>
      </c>
      <c r="P780" s="3" t="str" cm="1">
        <f t="array" ref="P780">IF(INDEX(Pat_org!$D$2:$P$484,MATCH(Payments_2020!$G780,Pat_org!$D$2:$D$484,0),Pat_org!M$1)=0,"",(INDEX(Pat_org!$D$2:$P$484,MATCH(Payments_2020!$G780,Pat_org!$D$2:$D$484,0),Pat_org!M$1)))</f>
        <v>https://www.patients-association.org.uk/</v>
      </c>
      <c r="Q780" s="3" t="str" cm="1">
        <f t="array" ref="Q780">IFERROR(IF(INDEX(Pat_org!$D$2:$P$484,MATCH(Payments_2020!$G780,Pat_org!$D$2:$D$484,0),Pat_org!N$1)=0,"",(INDEX(Pat_org!$D$2:$P$484,MATCH(Payments_2020!$G780,Pat_org!$D$2:$D$484,0),Pat_org!N$1))),"")</f>
        <v>Unclear</v>
      </c>
      <c r="R780" s="3" t="str" cm="1">
        <f t="array" ref="R780">IF(INDEX(Pat_org!$D$2:$P$484,MATCH(Payments_2020!$G780,Pat_org!$D$2:$D$484,0),Pat_org!O$1)=0,"",(INDEX(Pat_org!$D$2:$P$484,MATCH(Payments_2020!$G780,Pat_org!$D$2:$D$484,0),Pat_org!O$1)))</f>
        <v>Single PO</v>
      </c>
      <c r="S780" s="3" t="str" cm="1">
        <f t="array" ref="S780">IF(INDEX(Pat_org!$D$2:$P$484,MATCH(Payments_2020!$G780,Pat_org!$D$2:$D$484,0),Pat_org!P$1)=0,"",(INDEX(Pat_org!$D$2:$P$484,MATCH(Payments_2020!$G780,Pat_org!$D$2:$D$484,0),Pat_org!P$1)))</f>
        <v/>
      </c>
      <c r="T780" s="3" t="s">
        <v>1361</v>
      </c>
      <c r="U780" s="1" t="s">
        <v>26</v>
      </c>
      <c r="V780" s="1">
        <v>2020</v>
      </c>
      <c r="W780" s="1" t="s">
        <v>27</v>
      </c>
      <c r="X780" s="40" t="str">
        <f t="shared" si="37"/>
        <v>2020GBP</v>
      </c>
      <c r="Y780" s="42">
        <v>9624</v>
      </c>
      <c r="Z780" s="31" cm="1">
        <f t="array" ref="Z780">_xlfn.IFS(X780=GBP_2020,Y780,X780=GBP_2019,Y780*CPI_2019,X780=GBP_2018,Y780*CPI_2018,X780=EUR_2020,Y780*EURGBP_2020,X780=EUR_2019,(Y780*EURGBP_2019)*CPI_2019,X780=EUR_2018,(Y780*EURGBP_2018)*CPI_2018,X780=USD_2020,Y780*USDGBP_2020,X780=USD_2019,(Y780*USDGBP_2019)*CPI_2019,X780=USD_2018,(Y780*USDGBP_2018)*CPI_2018,X780=CHF_2020,Y780*CHFGBP_2020,X780=CHF_2019,(Y780*CHFGBP_2019)*CPI_2019,X780=CHF_2018,(Y780*CHFGBP_2018)*CPI_2018,X780=SEK_2020,Y780*SEKGBP_2020,X780=SEK_2019,(Y780*SEKGBP_2019)*CPI_2019,X780=SEK_2018,(Y780*SEKGBP_2018)*CPI_2018,X780=NKK_2020,Y780*NKKGBP_2020,X780=NKK_2019,(Y780*NKKGBP_2019)*CPI_2019,X780=NKK_2018,(Y780*NKKGBP_2018)*CPI_2018,X780=DKK_2020,Y780*DKKGBP_2020,X780=DKK_2019,(Y780*DKKGBP_2019)*CPI_2019,X780=DKK_2018,(Y780*DKKGBP_2018)*CPI_2018)</f>
        <v>9624</v>
      </c>
      <c r="AA780" s="1">
        <v>1</v>
      </c>
    </row>
    <row r="781" spans="1:27" x14ac:dyDescent="0.35">
      <c r="A781" s="1" t="s">
        <v>1347</v>
      </c>
      <c r="B781" s="3" t="str">
        <f t="shared" si="38"/>
        <v>Novo NordiskPatient support helpline</v>
      </c>
      <c r="C781" s="3" t="str">
        <f>IF(INDEX(Comp_interest!$D:$D,MATCH(Payments_2020!$B781,Comp_interest!$C:$C,0))=0,"",INDEX(Comp_interest!$D:$D,MATCH(Payments_2020!$B781,Comp_interest!$C:$C,0)))</f>
        <v xml:space="preserve">Other </v>
      </c>
      <c r="D781" s="3" t="str">
        <f>IF(INDEX(Comp_interest!$E:$E,MATCH(Payments_2020!$B781,Comp_interest!$C:$C,0))=0,"",INDEX(Comp_interest!$E:$E,MATCH(Payments_2020!$B781,Comp_interest!$C:$C,0)))</f>
        <v/>
      </c>
      <c r="E781" s="3" t="str">
        <f>IF(INDEX(Comp_interest!$F:$F,MATCH(Payments_2020!$B781,Comp_interest!$C:$C,0))=0,"",INDEX(Comp_interest!$F:$F,MATCH(Payments_2020!$B781,Comp_interest!$C:$C,0)))</f>
        <v>Unclear</v>
      </c>
      <c r="F781" s="1" t="s">
        <v>102</v>
      </c>
      <c r="G781" s="3" t="str">
        <f>INDEX(Pat_org!$B$3:$C$892,MATCH(Payments_2020!F781,Pat_org!$B$3:$B$892,0),2)</f>
        <v>Patients Association</v>
      </c>
      <c r="H781" s="3" t="str" cm="1">
        <f t="array" ref="H781">IF(INDEX(Pat_org!$D$2:$P$484,MATCH(Payments_2020!$G781,Pat_org!$D$2:$D$484,0),Pat_org!E$1)=0,"",(INDEX(Pat_org!$D$2:$P$484,MATCH(Payments_2020!$G781,Pat_org!$D$2:$D$484,0),Pat_org!E$1)))</f>
        <v>Include</v>
      </c>
      <c r="I781" s="3" cm="1">
        <f t="array" ref="I781">IF(INDEX(Pat_org!$D$2:$P$484,MATCH(Payments_2020!$G781,Pat_org!$D$2:$D$484,0),Pat_org!E$1)=0,"",(INDEX(Pat_org!$D$2:$P$484,MATCH(Payments_2020!$G781,Pat_org!$D$2:$D$484,0),Pat_org!$F$1)))</f>
        <v>0</v>
      </c>
      <c r="J781" s="3" t="str" cm="1">
        <f t="array" ref="J781">IF(INDEX(Pat_org!$D$2:$P$484,MATCH(Payments_2020!$G781,Pat_org!$D$2:$D$484,0),Pat_org!G$1)=0,"",(INDEX(Pat_org!$D$2:$P$484,MATCH(Payments_2020!$G781,Pat_org!$D$2:$D$484,0),Pat_org!G$1)))</f>
        <v>Advocacy organisation</v>
      </c>
      <c r="K781" s="3" t="str" cm="1">
        <f t="array" ref="K781">IF(INDEX(Pat_org!$D$2:$P$484,MATCH(Payments_2020!$G781,Pat_org!$D$2:$D$484,0),Pat_org!H$1)=0,"",(INDEX(Pat_org!$D$2:$P$484,MATCH(Payments_2020!$G781,Pat_org!$D$2:$D$484,0),Pat_org!H$1)))</f>
        <v xml:space="preserve">Other </v>
      </c>
      <c r="L781" s="3" t="str" cm="1">
        <f t="array" ref="L781">IF(INDEX(Pat_org!$D$2:$P$484,MATCH(Payments_2020!$G781,Pat_org!$D$2:$D$484,0),Pat_org!I$1)=0,"",(INDEX(Pat_org!$D$2:$P$484,MATCH(Payments_2020!$G781,Pat_org!$D$2:$D$484,0),Pat_org!I$1)))</f>
        <v>Patient support helpline</v>
      </c>
      <c r="M781" s="3" cm="1">
        <f t="array" ref="M781">IF(INDEX(Pat_org!$D$2:$P$484,MATCH(Payments_2020!$G781,Pat_org!$D$2:$D$484,0),Pat_org!J$1)=0,"",(INDEX(Pat_org!$D$2:$P$484,MATCH(Payments_2020!$G781,Pat_org!$D$2:$D$484,0),Pat_org!J$1)))</f>
        <v>1006733</v>
      </c>
      <c r="N781" s="3" t="str" cm="1">
        <f t="array" ref="N781">IF(INDEX(Pat_org!$D$2:$P$484,MATCH(Payments_2020!$G781,Pat_org!$D$2:$D$484,0),Pat_org!K$1)=0,"",(INDEX(Pat_org!$D$2:$P$484,MATCH(Payments_2020!$G781,Pat_org!$D$2:$D$484,0),Pat_org!K$1)))</f>
        <v/>
      </c>
      <c r="O781" s="3" t="str" cm="1">
        <f t="array" ref="O781">IF(INDEX(Pat_org!$D$2:$P$484,MATCH(Payments_2020!$G781,Pat_org!$D$2:$D$484,0),Pat_org!L$1)=0,"",(INDEX(Pat_org!$D$2:$P$484,MATCH(Payments_2020!$G781,Pat_org!$D$2:$D$484,0),Pat_org!L$1)))</f>
        <v>UK</v>
      </c>
      <c r="P781" s="3" t="str" cm="1">
        <f t="array" ref="P781">IF(INDEX(Pat_org!$D$2:$P$484,MATCH(Payments_2020!$G781,Pat_org!$D$2:$D$484,0),Pat_org!M$1)=0,"",(INDEX(Pat_org!$D$2:$P$484,MATCH(Payments_2020!$G781,Pat_org!$D$2:$D$484,0),Pat_org!M$1)))</f>
        <v>https://www.patients-association.org.uk/</v>
      </c>
      <c r="Q781" s="3" t="str" cm="1">
        <f t="array" ref="Q781">IFERROR(IF(INDEX(Pat_org!$D$2:$P$484,MATCH(Payments_2020!$G781,Pat_org!$D$2:$D$484,0),Pat_org!N$1)=0,"",(INDEX(Pat_org!$D$2:$P$484,MATCH(Payments_2020!$G781,Pat_org!$D$2:$D$484,0),Pat_org!N$1))),"")</f>
        <v>Unclear</v>
      </c>
      <c r="R781" s="3" t="str" cm="1">
        <f t="array" ref="R781">IF(INDEX(Pat_org!$D$2:$P$484,MATCH(Payments_2020!$G781,Pat_org!$D$2:$D$484,0),Pat_org!O$1)=0,"",(INDEX(Pat_org!$D$2:$P$484,MATCH(Payments_2020!$G781,Pat_org!$D$2:$D$484,0),Pat_org!O$1)))</f>
        <v>Single PO</v>
      </c>
      <c r="S781" s="3" t="str" cm="1">
        <f t="array" ref="S781">IF(INDEX(Pat_org!$D$2:$P$484,MATCH(Payments_2020!$G781,Pat_org!$D$2:$D$484,0),Pat_org!P$1)=0,"",(INDEX(Pat_org!$D$2:$P$484,MATCH(Payments_2020!$G781,Pat_org!$D$2:$D$484,0),Pat_org!P$1)))</f>
        <v/>
      </c>
      <c r="T781" s="3" t="s">
        <v>73</v>
      </c>
      <c r="U781" s="1" t="s">
        <v>26</v>
      </c>
      <c r="V781" s="1">
        <v>2020</v>
      </c>
      <c r="W781" s="1" t="s">
        <v>27</v>
      </c>
      <c r="X781" s="40" t="str">
        <f t="shared" si="37"/>
        <v>2020GBP</v>
      </c>
      <c r="Y781" s="42">
        <v>13000</v>
      </c>
      <c r="Z781" s="31" cm="1">
        <f t="array" ref="Z781">_xlfn.IFS(X781=GBP_2020,Y781,X781=GBP_2019,Y781*CPI_2019,X781=GBP_2018,Y781*CPI_2018,X781=EUR_2020,Y781*EURGBP_2020,X781=EUR_2019,(Y781*EURGBP_2019)*CPI_2019,X781=EUR_2018,(Y781*EURGBP_2018)*CPI_2018,X781=USD_2020,Y781*USDGBP_2020,X781=USD_2019,(Y781*USDGBP_2019)*CPI_2019,X781=USD_2018,(Y781*USDGBP_2018)*CPI_2018,X781=CHF_2020,Y781*CHFGBP_2020,X781=CHF_2019,(Y781*CHFGBP_2019)*CPI_2019,X781=CHF_2018,(Y781*CHFGBP_2018)*CPI_2018,X781=SEK_2020,Y781*SEKGBP_2020,X781=SEK_2019,(Y781*SEKGBP_2019)*CPI_2019,X781=SEK_2018,(Y781*SEKGBP_2018)*CPI_2018,X781=NKK_2020,Y781*NKKGBP_2020,X781=NKK_2019,(Y781*NKKGBP_2019)*CPI_2019,X781=NKK_2018,(Y781*NKKGBP_2018)*CPI_2018,X781=DKK_2020,Y781*DKKGBP_2020,X781=DKK_2019,(Y781*DKKGBP_2019)*CPI_2019,X781=DKK_2018,(Y781*DKKGBP_2018)*CPI_2018)</f>
        <v>13000</v>
      </c>
      <c r="AA781" s="1">
        <v>1</v>
      </c>
    </row>
    <row r="782" spans="1:27" x14ac:dyDescent="0.35">
      <c r="A782" s="1" t="s">
        <v>1347</v>
      </c>
      <c r="B782" s="3" t="str">
        <f t="shared" si="38"/>
        <v>Novo NordiskPatient support helpline</v>
      </c>
      <c r="C782" s="3" t="str">
        <f>IF(INDEX(Comp_interest!$D:$D,MATCH(Payments_2020!$B782,Comp_interest!$C:$C,0))=0,"",INDEX(Comp_interest!$D:$D,MATCH(Payments_2020!$B782,Comp_interest!$C:$C,0)))</f>
        <v xml:space="preserve">Other </v>
      </c>
      <c r="D782" s="3" t="str">
        <f>IF(INDEX(Comp_interest!$E:$E,MATCH(Payments_2020!$B782,Comp_interest!$C:$C,0))=0,"",INDEX(Comp_interest!$E:$E,MATCH(Payments_2020!$B782,Comp_interest!$C:$C,0)))</f>
        <v/>
      </c>
      <c r="E782" s="3" t="str">
        <f>IF(INDEX(Comp_interest!$F:$F,MATCH(Payments_2020!$B782,Comp_interest!$C:$C,0))=0,"",INDEX(Comp_interest!$F:$F,MATCH(Payments_2020!$B782,Comp_interest!$C:$C,0)))</f>
        <v>Unclear</v>
      </c>
      <c r="F782" s="1" t="s">
        <v>1362</v>
      </c>
      <c r="G782" s="3" t="str">
        <f>INDEX(Pat_org!$B$3:$C$892,MATCH(Payments_2020!F782,Pat_org!$B$3:$B$892,0),2)</f>
        <v>Patients Association</v>
      </c>
      <c r="H782" s="3" t="str" cm="1">
        <f t="array" ref="H782">IF(INDEX(Pat_org!$D$2:$P$484,MATCH(Payments_2020!$G782,Pat_org!$D$2:$D$484,0),Pat_org!E$1)=0,"",(INDEX(Pat_org!$D$2:$P$484,MATCH(Payments_2020!$G782,Pat_org!$D$2:$D$484,0),Pat_org!E$1)))</f>
        <v>Include</v>
      </c>
      <c r="I782" s="3" cm="1">
        <f t="array" ref="I782">IF(INDEX(Pat_org!$D$2:$P$484,MATCH(Payments_2020!$G782,Pat_org!$D$2:$D$484,0),Pat_org!E$1)=0,"",(INDEX(Pat_org!$D$2:$P$484,MATCH(Payments_2020!$G782,Pat_org!$D$2:$D$484,0),Pat_org!$F$1)))</f>
        <v>0</v>
      </c>
      <c r="J782" s="3" t="str" cm="1">
        <f t="array" ref="J782">IF(INDEX(Pat_org!$D$2:$P$484,MATCH(Payments_2020!$G782,Pat_org!$D$2:$D$484,0),Pat_org!G$1)=0,"",(INDEX(Pat_org!$D$2:$P$484,MATCH(Payments_2020!$G782,Pat_org!$D$2:$D$484,0),Pat_org!G$1)))</f>
        <v>Advocacy organisation</v>
      </c>
      <c r="K782" s="3" t="str" cm="1">
        <f t="array" ref="K782">IF(INDEX(Pat_org!$D$2:$P$484,MATCH(Payments_2020!$G782,Pat_org!$D$2:$D$484,0),Pat_org!H$1)=0,"",(INDEX(Pat_org!$D$2:$P$484,MATCH(Payments_2020!$G782,Pat_org!$D$2:$D$484,0),Pat_org!H$1)))</f>
        <v xml:space="preserve">Other </v>
      </c>
      <c r="L782" s="3" t="str" cm="1">
        <f t="array" ref="L782">IF(INDEX(Pat_org!$D$2:$P$484,MATCH(Payments_2020!$G782,Pat_org!$D$2:$D$484,0),Pat_org!I$1)=0,"",(INDEX(Pat_org!$D$2:$P$484,MATCH(Payments_2020!$G782,Pat_org!$D$2:$D$484,0),Pat_org!I$1)))</f>
        <v>Patient support helpline</v>
      </c>
      <c r="M782" s="3" cm="1">
        <f t="array" ref="M782">IF(INDEX(Pat_org!$D$2:$P$484,MATCH(Payments_2020!$G782,Pat_org!$D$2:$D$484,0),Pat_org!J$1)=0,"",(INDEX(Pat_org!$D$2:$P$484,MATCH(Payments_2020!$G782,Pat_org!$D$2:$D$484,0),Pat_org!J$1)))</f>
        <v>1006733</v>
      </c>
      <c r="N782" s="3" t="str" cm="1">
        <f t="array" ref="N782">IF(INDEX(Pat_org!$D$2:$P$484,MATCH(Payments_2020!$G782,Pat_org!$D$2:$D$484,0),Pat_org!K$1)=0,"",(INDEX(Pat_org!$D$2:$P$484,MATCH(Payments_2020!$G782,Pat_org!$D$2:$D$484,0),Pat_org!K$1)))</f>
        <v/>
      </c>
      <c r="O782" s="3" t="str" cm="1">
        <f t="array" ref="O782">IF(INDEX(Pat_org!$D$2:$P$484,MATCH(Payments_2020!$G782,Pat_org!$D$2:$D$484,0),Pat_org!L$1)=0,"",(INDEX(Pat_org!$D$2:$P$484,MATCH(Payments_2020!$G782,Pat_org!$D$2:$D$484,0),Pat_org!L$1)))</f>
        <v>UK</v>
      </c>
      <c r="P782" s="3" t="str" cm="1">
        <f t="array" ref="P782">IF(INDEX(Pat_org!$D$2:$P$484,MATCH(Payments_2020!$G782,Pat_org!$D$2:$D$484,0),Pat_org!M$1)=0,"",(INDEX(Pat_org!$D$2:$P$484,MATCH(Payments_2020!$G782,Pat_org!$D$2:$D$484,0),Pat_org!M$1)))</f>
        <v>https://www.patients-association.org.uk/</v>
      </c>
      <c r="Q782" s="3" t="str" cm="1">
        <f t="array" ref="Q782">IFERROR(IF(INDEX(Pat_org!$D$2:$P$484,MATCH(Payments_2020!$G782,Pat_org!$D$2:$D$484,0),Pat_org!N$1)=0,"",(INDEX(Pat_org!$D$2:$P$484,MATCH(Payments_2020!$G782,Pat_org!$D$2:$D$484,0),Pat_org!N$1))),"")</f>
        <v>Unclear</v>
      </c>
      <c r="R782" s="3" t="str" cm="1">
        <f t="array" ref="R782">IF(INDEX(Pat_org!$D$2:$P$484,MATCH(Payments_2020!$G782,Pat_org!$D$2:$D$484,0),Pat_org!O$1)=0,"",(INDEX(Pat_org!$D$2:$P$484,MATCH(Payments_2020!$G782,Pat_org!$D$2:$D$484,0),Pat_org!O$1)))</f>
        <v>Single PO</v>
      </c>
      <c r="S782" s="3" t="str" cm="1">
        <f t="array" ref="S782">IF(INDEX(Pat_org!$D$2:$P$484,MATCH(Payments_2020!$G782,Pat_org!$D$2:$D$484,0),Pat_org!P$1)=0,"",(INDEX(Pat_org!$D$2:$P$484,MATCH(Payments_2020!$G782,Pat_org!$D$2:$D$484,0),Pat_org!P$1)))</f>
        <v/>
      </c>
      <c r="T782" s="3" t="s">
        <v>1363</v>
      </c>
      <c r="U782" s="1" t="s">
        <v>26</v>
      </c>
      <c r="V782" s="1">
        <v>2020</v>
      </c>
      <c r="W782" s="1" t="s">
        <v>27</v>
      </c>
      <c r="X782" s="40" t="str">
        <f t="shared" si="37"/>
        <v>2020GBP</v>
      </c>
      <c r="Y782" s="42">
        <v>15599</v>
      </c>
      <c r="Z782" s="31" cm="1">
        <f t="array" ref="Z782">_xlfn.IFS(X782=GBP_2020,Y782,X782=GBP_2019,Y782*CPI_2019,X782=GBP_2018,Y782*CPI_2018,X782=EUR_2020,Y782*EURGBP_2020,X782=EUR_2019,(Y782*EURGBP_2019)*CPI_2019,X782=EUR_2018,(Y782*EURGBP_2018)*CPI_2018,X782=USD_2020,Y782*USDGBP_2020,X782=USD_2019,(Y782*USDGBP_2019)*CPI_2019,X782=USD_2018,(Y782*USDGBP_2018)*CPI_2018,X782=CHF_2020,Y782*CHFGBP_2020,X782=CHF_2019,(Y782*CHFGBP_2019)*CPI_2019,X782=CHF_2018,(Y782*CHFGBP_2018)*CPI_2018,X782=SEK_2020,Y782*SEKGBP_2020,X782=SEK_2019,(Y782*SEKGBP_2019)*CPI_2019,X782=SEK_2018,(Y782*SEKGBP_2018)*CPI_2018,X782=NKK_2020,Y782*NKKGBP_2020,X782=NKK_2019,(Y782*NKKGBP_2019)*CPI_2019,X782=NKK_2018,(Y782*NKKGBP_2018)*CPI_2018,X782=DKK_2020,Y782*DKKGBP_2020,X782=DKK_2019,(Y782*DKKGBP_2019)*CPI_2019,X782=DKK_2018,(Y782*DKKGBP_2018)*CPI_2018)</f>
        <v>15599</v>
      </c>
      <c r="AA782" s="1">
        <v>1</v>
      </c>
    </row>
    <row r="783" spans="1:27" x14ac:dyDescent="0.35">
      <c r="A783" s="1" t="s">
        <v>1347</v>
      </c>
      <c r="B783" s="3" t="str">
        <f t="shared" si="38"/>
        <v>Novo NordiskDiabetes</v>
      </c>
      <c r="C783" s="3" t="str">
        <f>IF(INDEX(Comp_interest!$D:$D,MATCH(Payments_2020!$B783,Comp_interest!$C:$C,0))=0,"",INDEX(Comp_interest!$D:$D,MATCH(Payments_2020!$B783,Comp_interest!$C:$C,0)))</f>
        <v>Definitely yes</v>
      </c>
      <c r="D783" s="3" t="str">
        <f>IF(INDEX(Comp_interest!$E:$E,MATCH(Payments_2020!$B783,Comp_interest!$C:$C,0))=0,"",INDEX(Comp_interest!$E:$E,MATCH(Payments_2020!$B783,Comp_interest!$C:$C,0)))</f>
        <v>Annual report</v>
      </c>
      <c r="E783" s="3" t="str">
        <f>IF(INDEX(Comp_interest!$F:$F,MATCH(Payments_2020!$B783,Comp_interest!$C:$C,0))=0,"",INDEX(Comp_interest!$F:$F,MATCH(Payments_2020!$B783,Comp_interest!$C:$C,0)))</f>
        <v/>
      </c>
      <c r="F783" s="1" t="s">
        <v>1364</v>
      </c>
      <c r="G783" s="3" t="str">
        <f>INDEX(Pat_org!$B$3:$C$892,MATCH(Payments_2020!F783,Pat_org!$B$3:$B$892,0),2)</f>
        <v>Paula Carr Diabetes Trust</v>
      </c>
      <c r="H783" s="3" t="str" cm="1">
        <f t="array" ref="H783">IF(INDEX(Pat_org!$D$2:$P$484,MATCH(Payments_2020!$G783,Pat_org!$D$2:$D$484,0),Pat_org!E$1)=0,"",(INDEX(Pat_org!$D$2:$P$484,MATCH(Payments_2020!$G783,Pat_org!$D$2:$D$484,0),Pat_org!E$1)))</f>
        <v>Include</v>
      </c>
      <c r="I783" s="3" cm="1">
        <f t="array" ref="I783">IF(INDEX(Pat_org!$D$2:$P$484,MATCH(Payments_2020!$G783,Pat_org!$D$2:$D$484,0),Pat_org!E$1)=0,"",(INDEX(Pat_org!$D$2:$P$484,MATCH(Payments_2020!$G783,Pat_org!$D$2:$D$484,0),Pat_org!$F$1)))</f>
        <v>0</v>
      </c>
      <c r="J783" s="3" t="str" cm="1">
        <f t="array" ref="J783">IF(INDEX(Pat_org!$D$2:$P$484,MATCH(Payments_2020!$G783,Pat_org!$D$2:$D$484,0),Pat_org!G$1)=0,"",(INDEX(Pat_org!$D$2:$P$484,MATCH(Payments_2020!$G783,Pat_org!$D$2:$D$484,0),Pat_org!G$1)))</f>
        <v>Support organisation</v>
      </c>
      <c r="K783" s="3" t="str" cm="1">
        <f t="array" ref="K783">IF(INDEX(Pat_org!$D$2:$P$484,MATCH(Payments_2020!$G783,Pat_org!$D$2:$D$484,0),Pat_org!H$1)=0,"",(INDEX(Pat_org!$D$2:$P$484,MATCH(Payments_2020!$G783,Pat_org!$D$2:$D$484,0),Pat_org!H$1)))</f>
        <v>05 Endocrine, nutritional or metabolic diseases  </v>
      </c>
      <c r="L783" s="3" t="str" cm="1">
        <f t="array" ref="L783">IF(INDEX(Pat_org!$D$2:$P$484,MATCH(Payments_2020!$G783,Pat_org!$D$2:$D$484,0),Pat_org!I$1)=0,"",(INDEX(Pat_org!$D$2:$P$484,MATCH(Payments_2020!$G783,Pat_org!$D$2:$D$484,0),Pat_org!I$1)))</f>
        <v>Diabetes</v>
      </c>
      <c r="M783" s="3" cm="1">
        <f t="array" ref="M783">IF(INDEX(Pat_org!$D$2:$P$484,MATCH(Payments_2020!$G783,Pat_org!$D$2:$D$484,0),Pat_org!J$1)=0,"",(INDEX(Pat_org!$D$2:$P$484,MATCH(Payments_2020!$G783,Pat_org!$D$2:$D$484,0),Pat_org!J$1)))</f>
        <v>801596</v>
      </c>
      <c r="N783" s="3" t="str" cm="1">
        <f t="array" ref="N783">IF(INDEX(Pat_org!$D$2:$P$484,MATCH(Payments_2020!$G783,Pat_org!$D$2:$D$484,0),Pat_org!K$1)=0,"",(INDEX(Pat_org!$D$2:$P$484,MATCH(Payments_2020!$G783,Pat_org!$D$2:$D$484,0),Pat_org!K$1)))</f>
        <v/>
      </c>
      <c r="O783" s="3" t="str" cm="1">
        <f t="array" ref="O783">IF(INDEX(Pat_org!$D$2:$P$484,MATCH(Payments_2020!$G783,Pat_org!$D$2:$D$484,0),Pat_org!L$1)=0,"",(INDEX(Pat_org!$D$2:$P$484,MATCH(Payments_2020!$G783,Pat_org!$D$2:$D$484,0),Pat_org!L$1)))</f>
        <v>UK</v>
      </c>
      <c r="P783" s="3" t="str" cm="1">
        <f t="array" ref="P783">IF(INDEX(Pat_org!$D$2:$P$484,MATCH(Payments_2020!$G783,Pat_org!$D$2:$D$484,0),Pat_org!M$1)=0,"",(INDEX(Pat_org!$D$2:$P$484,MATCH(Payments_2020!$G783,Pat_org!$D$2:$D$484,0),Pat_org!M$1)))</f>
        <v>https://www.paulacarrdiabetestrust.co.uk/</v>
      </c>
      <c r="Q783" s="3" t="str" cm="1">
        <f t="array" ref="Q783">IFERROR(IF(INDEX(Pat_org!$D$2:$P$484,MATCH(Payments_2020!$G783,Pat_org!$D$2:$D$484,0),Pat_org!N$1)=0,"",(INDEX(Pat_org!$D$2:$P$484,MATCH(Payments_2020!$G783,Pat_org!$D$2:$D$484,0),Pat_org!N$1))),"")</f>
        <v>Not rare</v>
      </c>
      <c r="R783" s="3" t="str" cm="1">
        <f t="array" ref="R783">IF(INDEX(Pat_org!$D$2:$P$484,MATCH(Payments_2020!$G783,Pat_org!$D$2:$D$484,0),Pat_org!O$1)=0,"",(INDEX(Pat_org!$D$2:$P$484,MATCH(Payments_2020!$G783,Pat_org!$D$2:$D$484,0),Pat_org!O$1)))</f>
        <v>Single PO</v>
      </c>
      <c r="S783" s="3" t="str" cm="1">
        <f t="array" ref="S783">IF(INDEX(Pat_org!$D$2:$P$484,MATCH(Payments_2020!$G783,Pat_org!$D$2:$D$484,0),Pat_org!P$1)=0,"",(INDEX(Pat_org!$D$2:$P$484,MATCH(Payments_2020!$G783,Pat_org!$D$2:$D$484,0),Pat_org!P$1)))</f>
        <v/>
      </c>
      <c r="T783" s="3" t="s">
        <v>1365</v>
      </c>
      <c r="U783" s="1" t="s">
        <v>26</v>
      </c>
      <c r="V783" s="1">
        <v>2020</v>
      </c>
      <c r="W783" s="1" t="s">
        <v>27</v>
      </c>
      <c r="X783" s="40" t="str">
        <f t="shared" si="37"/>
        <v>2020GBP</v>
      </c>
      <c r="Y783" s="42">
        <v>20000</v>
      </c>
      <c r="Z783" s="31" cm="1">
        <f t="array" ref="Z783">_xlfn.IFS(X783=GBP_2020,Y783,X783=GBP_2019,Y783*CPI_2019,X783=GBP_2018,Y783*CPI_2018,X783=EUR_2020,Y783*EURGBP_2020,X783=EUR_2019,(Y783*EURGBP_2019)*CPI_2019,X783=EUR_2018,(Y783*EURGBP_2018)*CPI_2018,X783=USD_2020,Y783*USDGBP_2020,X783=USD_2019,(Y783*USDGBP_2019)*CPI_2019,X783=USD_2018,(Y783*USDGBP_2018)*CPI_2018,X783=CHF_2020,Y783*CHFGBP_2020,X783=CHF_2019,(Y783*CHFGBP_2019)*CPI_2019,X783=CHF_2018,(Y783*CHFGBP_2018)*CPI_2018,X783=SEK_2020,Y783*SEKGBP_2020,X783=SEK_2019,(Y783*SEKGBP_2019)*CPI_2019,X783=SEK_2018,(Y783*SEKGBP_2018)*CPI_2018,X783=NKK_2020,Y783*NKKGBP_2020,X783=NKK_2019,(Y783*NKKGBP_2019)*CPI_2019,X783=NKK_2018,(Y783*NKKGBP_2018)*CPI_2018,X783=DKK_2020,Y783*DKKGBP_2020,X783=DKK_2019,(Y783*DKKGBP_2019)*CPI_2019,X783=DKK_2018,(Y783*DKKGBP_2018)*CPI_2018)</f>
        <v>20000</v>
      </c>
      <c r="AA783" s="1">
        <v>1</v>
      </c>
    </row>
    <row r="784" spans="1:27" x14ac:dyDescent="0.35">
      <c r="A784" s="1" t="s">
        <v>1347</v>
      </c>
      <c r="B784" s="3" t="str">
        <f t="shared" si="38"/>
        <v>Novo NordiskTurner Syndrome</v>
      </c>
      <c r="C784" s="3" t="str">
        <f>IF(INDEX(Comp_interest!$D:$D,MATCH(Payments_2020!$B784,Comp_interest!$C:$C,0))=0,"",INDEX(Comp_interest!$D:$D,MATCH(Payments_2020!$B784,Comp_interest!$C:$C,0)))</f>
        <v>Definitely yes</v>
      </c>
      <c r="D784" s="3" t="str">
        <f>IF(INDEX(Comp_interest!$E:$E,MATCH(Payments_2020!$B784,Comp_interest!$C:$C,0))=0,"",INDEX(Comp_interest!$E:$E,MATCH(Payments_2020!$B784,Comp_interest!$C:$C,0)))</f>
        <v>Company website</v>
      </c>
      <c r="E784" s="3" t="str">
        <f>IF(INDEX(Comp_interest!$F:$F,MATCH(Payments_2020!$B784,Comp_interest!$C:$C,0))=0,"",INDEX(Comp_interest!$F:$F,MATCH(Payments_2020!$B784,Comp_interest!$C:$C,0)))</f>
        <v>Novartis has a drug for Turner syndrome (norditropin) in its portfolio/pipeline</v>
      </c>
      <c r="F784" s="1" t="s">
        <v>1366</v>
      </c>
      <c r="G784" s="3" t="str">
        <f>INDEX(Pat_org!$B$3:$C$892,MATCH(Payments_2020!F784,Pat_org!$B$3:$B$892,0),2)</f>
        <v>Turner Syndrome Support Society</v>
      </c>
      <c r="H784" s="3" t="str" cm="1">
        <f t="array" ref="H784">IF(INDEX(Pat_org!$D$2:$P$484,MATCH(Payments_2020!$G784,Pat_org!$D$2:$D$484,0),Pat_org!E$1)=0,"",(INDEX(Pat_org!$D$2:$P$484,MATCH(Payments_2020!$G784,Pat_org!$D$2:$D$484,0),Pat_org!E$1)))</f>
        <v>Include</v>
      </c>
      <c r="I784" s="3" cm="1">
        <f t="array" ref="I784">IF(INDEX(Pat_org!$D$2:$P$484,MATCH(Payments_2020!$G784,Pat_org!$D$2:$D$484,0),Pat_org!E$1)=0,"",(INDEX(Pat_org!$D$2:$P$484,MATCH(Payments_2020!$G784,Pat_org!$D$2:$D$484,0),Pat_org!$F$1)))</f>
        <v>0</v>
      </c>
      <c r="J784" s="3" t="str" cm="1">
        <f t="array" ref="J784">IF(INDEX(Pat_org!$D$2:$P$484,MATCH(Payments_2020!$G784,Pat_org!$D$2:$D$484,0),Pat_org!G$1)=0,"",(INDEX(Pat_org!$D$2:$P$484,MATCH(Payments_2020!$G784,Pat_org!$D$2:$D$484,0),Pat_org!G$1)))</f>
        <v>Support organisation</v>
      </c>
      <c r="K784" s="3" t="str" cm="1">
        <f t="array" ref="K784">IF(INDEX(Pat_org!$D$2:$P$484,MATCH(Payments_2020!$G784,Pat_org!$D$2:$D$484,0),Pat_org!H$1)=0,"",(INDEX(Pat_org!$D$2:$P$484,MATCH(Payments_2020!$G784,Pat_org!$D$2:$D$484,0),Pat_org!H$1)))</f>
        <v>20 Developmental anomalies  </v>
      </c>
      <c r="L784" s="3" t="str" cm="1">
        <f t="array" ref="L784">IF(INDEX(Pat_org!$D$2:$P$484,MATCH(Payments_2020!$G784,Pat_org!$D$2:$D$484,0),Pat_org!I$1)=0,"",(INDEX(Pat_org!$D$2:$P$484,MATCH(Payments_2020!$G784,Pat_org!$D$2:$D$484,0),Pat_org!I$1)))</f>
        <v>Turner Syndrome</v>
      </c>
      <c r="M784" s="3" t="str" cm="1">
        <f t="array" ref="M784">IF(INDEX(Pat_org!$D$2:$P$484,MATCH(Payments_2020!$G784,Pat_org!$D$2:$D$484,0),Pat_org!J$1)=0,"",(INDEX(Pat_org!$D$2:$P$484,MATCH(Payments_2020!$G784,Pat_org!$D$2:$D$484,0),Pat_org!J$1)))</f>
        <v>1080507 </v>
      </c>
      <c r="N784" s="3" t="str" cm="1">
        <f t="array" ref="N784">IF(INDEX(Pat_org!$D$2:$P$484,MATCH(Payments_2020!$G784,Pat_org!$D$2:$D$484,0),Pat_org!K$1)=0,"",(INDEX(Pat_org!$D$2:$P$484,MATCH(Payments_2020!$G784,Pat_org!$D$2:$D$484,0),Pat_org!K$1)))</f>
        <v/>
      </c>
      <c r="O784" s="3" t="str" cm="1">
        <f t="array" ref="O784">IF(INDEX(Pat_org!$D$2:$P$484,MATCH(Payments_2020!$G784,Pat_org!$D$2:$D$484,0),Pat_org!L$1)=0,"",(INDEX(Pat_org!$D$2:$P$484,MATCH(Payments_2020!$G784,Pat_org!$D$2:$D$484,0),Pat_org!L$1)))</f>
        <v>UK</v>
      </c>
      <c r="P784" s="3" t="str" cm="1">
        <f t="array" ref="P784">IF(INDEX(Pat_org!$D$2:$P$484,MATCH(Payments_2020!$G784,Pat_org!$D$2:$D$484,0),Pat_org!M$1)=0,"",(INDEX(Pat_org!$D$2:$P$484,MATCH(Payments_2020!$G784,Pat_org!$D$2:$D$484,0),Pat_org!M$1)))</f>
        <v>https://tss.org.uk/</v>
      </c>
      <c r="Q784" s="3" t="str" cm="1">
        <f t="array" ref="Q784">IFERROR(IF(INDEX(Pat_org!$D$2:$P$484,MATCH(Payments_2020!$G784,Pat_org!$D$2:$D$484,0),Pat_org!N$1)=0,"",(INDEX(Pat_org!$D$2:$P$484,MATCH(Payments_2020!$G784,Pat_org!$D$2:$D$484,0),Pat_org!N$1))),"")</f>
        <v>Rare</v>
      </c>
      <c r="R784" s="3" t="str" cm="1">
        <f t="array" ref="R784">IF(INDEX(Pat_org!$D$2:$P$484,MATCH(Payments_2020!$G784,Pat_org!$D$2:$D$484,0),Pat_org!O$1)=0,"",(INDEX(Pat_org!$D$2:$P$484,MATCH(Payments_2020!$G784,Pat_org!$D$2:$D$484,0),Pat_org!O$1)))</f>
        <v>Single PO</v>
      </c>
      <c r="S784" s="3" t="str" cm="1">
        <f t="array" ref="S784">IF(INDEX(Pat_org!$D$2:$P$484,MATCH(Payments_2020!$G784,Pat_org!$D$2:$D$484,0),Pat_org!P$1)=0,"",(INDEX(Pat_org!$D$2:$P$484,MATCH(Payments_2020!$G784,Pat_org!$D$2:$D$484,0),Pat_org!P$1)))</f>
        <v/>
      </c>
      <c r="T784" s="3" t="s">
        <v>73</v>
      </c>
      <c r="U784" s="1" t="s">
        <v>26</v>
      </c>
      <c r="V784" s="1">
        <v>2020</v>
      </c>
      <c r="W784" s="1" t="s">
        <v>27</v>
      </c>
      <c r="X784" s="40" t="str">
        <f t="shared" si="37"/>
        <v>2020GBP</v>
      </c>
      <c r="Y784" s="42">
        <v>8500</v>
      </c>
      <c r="Z784" s="31" cm="1">
        <f t="array" ref="Z784">_xlfn.IFS(X784=GBP_2020,Y784,X784=GBP_2019,Y784*CPI_2019,X784=GBP_2018,Y784*CPI_2018,X784=EUR_2020,Y784*EURGBP_2020,X784=EUR_2019,(Y784*EURGBP_2019)*CPI_2019,X784=EUR_2018,(Y784*EURGBP_2018)*CPI_2018,X784=USD_2020,Y784*USDGBP_2020,X784=USD_2019,(Y784*USDGBP_2019)*CPI_2019,X784=USD_2018,(Y784*USDGBP_2018)*CPI_2018,X784=CHF_2020,Y784*CHFGBP_2020,X784=CHF_2019,(Y784*CHFGBP_2019)*CPI_2019,X784=CHF_2018,(Y784*CHFGBP_2018)*CPI_2018,X784=SEK_2020,Y784*SEKGBP_2020,X784=SEK_2019,(Y784*SEKGBP_2019)*CPI_2019,X784=SEK_2018,(Y784*SEKGBP_2018)*CPI_2018,X784=NKK_2020,Y784*NKKGBP_2020,X784=NKK_2019,(Y784*NKKGBP_2019)*CPI_2019,X784=NKK_2018,(Y784*NKKGBP_2018)*CPI_2018,X784=DKK_2020,Y784*DKKGBP_2020,X784=DKK_2019,(Y784*DKKGBP_2019)*CPI_2019,X784=DKK_2018,(Y784*DKKGBP_2018)*CPI_2018)</f>
        <v>8500</v>
      </c>
      <c r="AA784" s="1">
        <v>1</v>
      </c>
    </row>
    <row r="785" spans="1:27" x14ac:dyDescent="0.35">
      <c r="A785" s="3" t="s">
        <v>1372</v>
      </c>
      <c r="B785" s="3" t="str">
        <f t="shared" si="38"/>
        <v>PfizerBladder cancer</v>
      </c>
      <c r="C785" s="3" t="str">
        <f>IF(INDEX(Comp_interest!$D:$D,MATCH(Payments_2020!$B785,Comp_interest!$C:$C,0))=0,"",INDEX(Comp_interest!$D:$D,MATCH(Payments_2020!$B785,Comp_interest!$C:$C,0)))</f>
        <v>Definitely yes</v>
      </c>
      <c r="D785" s="3" t="str">
        <f>IF(INDEX(Comp_interest!$E:$E,MATCH(Payments_2020!$B785,Comp_interest!$C:$C,0))=0,"",INDEX(Comp_interest!$E:$E,MATCH(Payments_2020!$B785,Comp_interest!$C:$C,0)))</f>
        <v>Annual report</v>
      </c>
      <c r="E785" s="3" t="str">
        <f>IF(INDEX(Comp_interest!$F:$F,MATCH(Payments_2020!$B785,Comp_interest!$C:$C,0))=0,"",INDEX(Comp_interest!$F:$F,MATCH(Payments_2020!$B785,Comp_interest!$C:$C,0)))</f>
        <v>NMIBC</v>
      </c>
      <c r="F785" s="3" t="s">
        <v>1373</v>
      </c>
      <c r="G785" s="3" t="str">
        <f>INDEX(Pat_org!$B$3:$C$892,MATCH(Payments_2020!F785,Pat_org!$B$3:$B$892,0),2)</f>
        <v>Action Bladder Cancer UK</v>
      </c>
      <c r="H785" s="3" t="str" cm="1">
        <f t="array" ref="H785">IF(INDEX(Pat_org!$D$2:$P$484,MATCH(Payments_2020!$G785,Pat_org!$D$2:$D$484,0),Pat_org!E$1)=0,"",(INDEX(Pat_org!$D$2:$P$484,MATCH(Payments_2020!$G785,Pat_org!$D$2:$D$484,0),Pat_org!E$1)))</f>
        <v>Include</v>
      </c>
      <c r="I785" s="3" cm="1">
        <f t="array" ref="I785">IF(INDEX(Pat_org!$D$2:$P$484,MATCH(Payments_2020!$G785,Pat_org!$D$2:$D$484,0),Pat_org!E$1)=0,"",(INDEX(Pat_org!$D$2:$P$484,MATCH(Payments_2020!$G785,Pat_org!$D$2:$D$484,0),Pat_org!$F$1)))</f>
        <v>0</v>
      </c>
      <c r="J785" s="3" t="str" cm="1">
        <f t="array" ref="J785">IF(INDEX(Pat_org!$D$2:$P$484,MATCH(Payments_2020!$G785,Pat_org!$D$2:$D$484,0),Pat_org!G$1)=0,"",(INDEX(Pat_org!$D$2:$P$484,MATCH(Payments_2020!$G785,Pat_org!$D$2:$D$484,0),Pat_org!G$1)))</f>
        <v>Multipurpose organisation</v>
      </c>
      <c r="K785" s="3" t="str" cm="1">
        <f t="array" ref="K785">IF(INDEX(Pat_org!$D$2:$P$484,MATCH(Payments_2020!$G785,Pat_org!$D$2:$D$484,0),Pat_org!H$1)=0,"",(INDEX(Pat_org!$D$2:$P$484,MATCH(Payments_2020!$G785,Pat_org!$D$2:$D$484,0),Pat_org!H$1)))</f>
        <v>02 Neoplasms  </v>
      </c>
      <c r="L785" s="3" t="str" cm="1">
        <f t="array" ref="L785">IF(INDEX(Pat_org!$D$2:$P$484,MATCH(Payments_2020!$G785,Pat_org!$D$2:$D$484,0),Pat_org!I$1)=0,"",(INDEX(Pat_org!$D$2:$P$484,MATCH(Payments_2020!$G785,Pat_org!$D$2:$D$484,0),Pat_org!I$1)))</f>
        <v>Bladder cancer</v>
      </c>
      <c r="M785" s="3" cm="1">
        <f t="array" ref="M785">IF(INDEX(Pat_org!$D$2:$P$484,MATCH(Payments_2020!$G785,Pat_org!$D$2:$D$484,0),Pat_org!J$1)=0,"",(INDEX(Pat_org!$D$2:$P$484,MATCH(Payments_2020!$G785,Pat_org!$D$2:$D$484,0),Pat_org!J$1)))</f>
        <v>1164374</v>
      </c>
      <c r="N785" s="3" t="str" cm="1">
        <f t="array" ref="N785">IF(INDEX(Pat_org!$D$2:$P$484,MATCH(Payments_2020!$G785,Pat_org!$D$2:$D$484,0),Pat_org!K$1)=0,"",(INDEX(Pat_org!$D$2:$P$484,MATCH(Payments_2020!$G785,Pat_org!$D$2:$D$484,0),Pat_org!K$1)))</f>
        <v/>
      </c>
      <c r="O785" s="3" t="str" cm="1">
        <f t="array" ref="O785">IF(INDEX(Pat_org!$D$2:$P$484,MATCH(Payments_2020!$G785,Pat_org!$D$2:$D$484,0),Pat_org!L$1)=0,"",(INDEX(Pat_org!$D$2:$P$484,MATCH(Payments_2020!$G785,Pat_org!$D$2:$D$484,0),Pat_org!L$1)))</f>
        <v>UK</v>
      </c>
      <c r="P785" s="3" t="str" cm="1">
        <f t="array" ref="P785">IF(INDEX(Pat_org!$D$2:$P$484,MATCH(Payments_2020!$G785,Pat_org!$D$2:$D$484,0),Pat_org!M$1)=0,"",(INDEX(Pat_org!$D$2:$P$484,MATCH(Payments_2020!$G785,Pat_org!$D$2:$D$484,0),Pat_org!M$1)))</f>
        <v>https://actionbladdercanceruk.org/</v>
      </c>
      <c r="Q785" s="3" t="str" cm="1">
        <f t="array" ref="Q785">IFERROR(IF(INDEX(Pat_org!$D$2:$P$484,MATCH(Payments_2020!$G785,Pat_org!$D$2:$D$484,0),Pat_org!N$1)=0,"",(INDEX(Pat_org!$D$2:$P$484,MATCH(Payments_2020!$G785,Pat_org!$D$2:$D$484,0),Pat_org!N$1))),"")</f>
        <v>Not rare</v>
      </c>
      <c r="R785" s="3" t="str" cm="1">
        <f t="array" ref="R785">IF(INDEX(Pat_org!$D$2:$P$484,MATCH(Payments_2020!$G785,Pat_org!$D$2:$D$484,0),Pat_org!O$1)=0,"",(INDEX(Pat_org!$D$2:$P$484,MATCH(Payments_2020!$G785,Pat_org!$D$2:$D$484,0),Pat_org!O$1)))</f>
        <v>Single PO</v>
      </c>
      <c r="S785" s="3" t="str" cm="1">
        <f t="array" ref="S785">IF(INDEX(Pat_org!$D$2:$P$484,MATCH(Payments_2020!$G785,Pat_org!$D$2:$D$484,0),Pat_org!P$1)=0,"",(INDEX(Pat_org!$D$2:$P$484,MATCH(Payments_2020!$G785,Pat_org!$D$2:$D$484,0),Pat_org!P$1)))</f>
        <v/>
      </c>
      <c r="T785" s="3" t="s">
        <v>1374</v>
      </c>
      <c r="U785" s="3" t="s">
        <v>26</v>
      </c>
      <c r="V785" s="1">
        <v>2020</v>
      </c>
      <c r="W785" s="40" t="s">
        <v>27</v>
      </c>
      <c r="X785" s="40" t="str">
        <f t="shared" ref="X785:X814" si="39">CONCATENATE(V785,W785)</f>
        <v>2020GBP</v>
      </c>
      <c r="Y785" s="41">
        <v>10000</v>
      </c>
      <c r="Z785" s="31" cm="1">
        <f t="array" ref="Z785">_xlfn.IFS(X785=GBP_2020,Y785,X785=GBP_2019,Y785*CPI_2019,X785=GBP_2018,Y785*CPI_2018,X785=EUR_2020,Y785*EURGBP_2020,X785=EUR_2019,(Y785*EURGBP_2019)*CPI_2019,X785=EUR_2018,(Y785*EURGBP_2018)*CPI_2018,X785=USD_2020,Y785*USDGBP_2020,X785=USD_2019,(Y785*USDGBP_2019)*CPI_2019,X785=USD_2018,(Y785*USDGBP_2018)*CPI_2018,X785=CHF_2020,Y785*CHFGBP_2020,X785=CHF_2019,(Y785*CHFGBP_2019)*CPI_2019,X785=CHF_2018,(Y785*CHFGBP_2018)*CPI_2018,X785=SEK_2020,Y785*SEKGBP_2020,X785=SEK_2019,(Y785*SEKGBP_2019)*CPI_2019,X785=SEK_2018,(Y785*SEKGBP_2018)*CPI_2018,X785=NKK_2020,Y785*NKKGBP_2020,X785=NKK_2019,(Y785*NKKGBP_2019)*CPI_2019,X785=NKK_2018,(Y785*NKKGBP_2018)*CPI_2018,X785=DKK_2020,Y785*DKKGBP_2020,X785=DKK_2019,(Y785*DKKGBP_2019)*CPI_2019,X785=DKK_2018,(Y785*DKKGBP_2018)*CPI_2018)</f>
        <v>10000</v>
      </c>
      <c r="AA785" s="1">
        <v>1</v>
      </c>
    </row>
    <row r="786" spans="1:27" s="3" customFormat="1" x14ac:dyDescent="0.35">
      <c r="A786" s="3" t="s">
        <v>1372</v>
      </c>
      <c r="B786" s="3" t="str">
        <f t="shared" si="38"/>
        <v>PfizerBladder cancer</v>
      </c>
      <c r="C786" s="3" t="str">
        <f>IF(INDEX(Comp_interest!$D:$D,MATCH(Payments_2020!$B786,Comp_interest!$C:$C,0))=0,"",INDEX(Comp_interest!$D:$D,MATCH(Payments_2020!$B786,Comp_interest!$C:$C,0)))</f>
        <v>Definitely yes</v>
      </c>
      <c r="D786" s="3" t="str">
        <f>IF(INDEX(Comp_interest!$E:$E,MATCH(Payments_2020!$B786,Comp_interest!$C:$C,0))=0,"",INDEX(Comp_interest!$E:$E,MATCH(Payments_2020!$B786,Comp_interest!$C:$C,0)))</f>
        <v>Annual report</v>
      </c>
      <c r="E786" s="3" t="str">
        <f>IF(INDEX(Comp_interest!$F:$F,MATCH(Payments_2020!$B786,Comp_interest!$C:$C,0))=0,"",INDEX(Comp_interest!$F:$F,MATCH(Payments_2020!$B786,Comp_interest!$C:$C,0)))</f>
        <v>NMIBC</v>
      </c>
      <c r="F786" s="3" t="s">
        <v>1373</v>
      </c>
      <c r="G786" s="3" t="str">
        <f>INDEX(Pat_org!$B$3:$C$892,MATCH(Payments_2020!F786,Pat_org!$B$3:$B$892,0),2)</f>
        <v>Action Bladder Cancer UK</v>
      </c>
      <c r="H786" s="3" t="str" cm="1">
        <f t="array" ref="H786">IF(INDEX(Pat_org!$D$2:$P$484,MATCH(Payments_2020!$G786,Pat_org!$D$2:$D$484,0),Pat_org!E$1)=0,"",(INDEX(Pat_org!$D$2:$P$484,MATCH(Payments_2020!$G786,Pat_org!$D$2:$D$484,0),Pat_org!E$1)))</f>
        <v>Include</v>
      </c>
      <c r="I786" s="3" cm="1">
        <f t="array" ref="I786">IF(INDEX(Pat_org!$D$2:$P$484,MATCH(Payments_2020!$G786,Pat_org!$D$2:$D$484,0),Pat_org!E$1)=0,"",(INDEX(Pat_org!$D$2:$P$484,MATCH(Payments_2020!$G786,Pat_org!$D$2:$D$484,0),Pat_org!$F$1)))</f>
        <v>0</v>
      </c>
      <c r="J786" s="3" t="str" cm="1">
        <f t="array" ref="J786">IF(INDEX(Pat_org!$D$2:$P$484,MATCH(Payments_2020!$G786,Pat_org!$D$2:$D$484,0),Pat_org!G$1)=0,"",(INDEX(Pat_org!$D$2:$P$484,MATCH(Payments_2020!$G786,Pat_org!$D$2:$D$484,0),Pat_org!G$1)))</f>
        <v>Multipurpose organisation</v>
      </c>
      <c r="K786" s="3" t="str" cm="1">
        <f t="array" ref="K786">IF(INDEX(Pat_org!$D$2:$P$484,MATCH(Payments_2020!$G786,Pat_org!$D$2:$D$484,0),Pat_org!H$1)=0,"",(INDEX(Pat_org!$D$2:$P$484,MATCH(Payments_2020!$G786,Pat_org!$D$2:$D$484,0),Pat_org!H$1)))</f>
        <v>02 Neoplasms  </v>
      </c>
      <c r="L786" s="3" t="str" cm="1">
        <f t="array" ref="L786">IF(INDEX(Pat_org!$D$2:$P$484,MATCH(Payments_2020!$G786,Pat_org!$D$2:$D$484,0),Pat_org!I$1)=0,"",(INDEX(Pat_org!$D$2:$P$484,MATCH(Payments_2020!$G786,Pat_org!$D$2:$D$484,0),Pat_org!I$1)))</f>
        <v>Bladder cancer</v>
      </c>
      <c r="M786" s="3" cm="1">
        <f t="array" ref="M786">IF(INDEX(Pat_org!$D$2:$P$484,MATCH(Payments_2020!$G786,Pat_org!$D$2:$D$484,0),Pat_org!J$1)=0,"",(INDEX(Pat_org!$D$2:$P$484,MATCH(Payments_2020!$G786,Pat_org!$D$2:$D$484,0),Pat_org!J$1)))</f>
        <v>1164374</v>
      </c>
      <c r="N786" s="3" t="str" cm="1">
        <f t="array" ref="N786">IF(INDEX(Pat_org!$D$2:$P$484,MATCH(Payments_2020!$G786,Pat_org!$D$2:$D$484,0),Pat_org!K$1)=0,"",(INDEX(Pat_org!$D$2:$P$484,MATCH(Payments_2020!$G786,Pat_org!$D$2:$D$484,0),Pat_org!K$1)))</f>
        <v/>
      </c>
      <c r="O786" s="3" t="str" cm="1">
        <f t="array" ref="O786">IF(INDEX(Pat_org!$D$2:$P$484,MATCH(Payments_2020!$G786,Pat_org!$D$2:$D$484,0),Pat_org!L$1)=0,"",(INDEX(Pat_org!$D$2:$P$484,MATCH(Payments_2020!$G786,Pat_org!$D$2:$D$484,0),Pat_org!L$1)))</f>
        <v>UK</v>
      </c>
      <c r="P786" s="3" t="str" cm="1">
        <f t="array" ref="P786">IF(INDEX(Pat_org!$D$2:$P$484,MATCH(Payments_2020!$G786,Pat_org!$D$2:$D$484,0),Pat_org!M$1)=0,"",(INDEX(Pat_org!$D$2:$P$484,MATCH(Payments_2020!$G786,Pat_org!$D$2:$D$484,0),Pat_org!M$1)))</f>
        <v>https://actionbladdercanceruk.org/</v>
      </c>
      <c r="Q786" s="3" t="str" cm="1">
        <f t="array" ref="Q786">IFERROR(IF(INDEX(Pat_org!$D$2:$P$484,MATCH(Payments_2020!$G786,Pat_org!$D$2:$D$484,0),Pat_org!N$1)=0,"",(INDEX(Pat_org!$D$2:$P$484,MATCH(Payments_2020!$G786,Pat_org!$D$2:$D$484,0),Pat_org!N$1))),"")</f>
        <v>Not rare</v>
      </c>
      <c r="R786" s="3" t="str" cm="1">
        <f t="array" ref="R786">IF(INDEX(Pat_org!$D$2:$P$484,MATCH(Payments_2020!$G786,Pat_org!$D$2:$D$484,0),Pat_org!O$1)=0,"",(INDEX(Pat_org!$D$2:$P$484,MATCH(Payments_2020!$G786,Pat_org!$D$2:$D$484,0),Pat_org!O$1)))</f>
        <v>Single PO</v>
      </c>
      <c r="S786" s="3" t="str" cm="1">
        <f t="array" ref="S786">IF(INDEX(Pat_org!$D$2:$P$484,MATCH(Payments_2020!$G786,Pat_org!$D$2:$D$484,0),Pat_org!P$1)=0,"",(INDEX(Pat_org!$D$2:$P$484,MATCH(Payments_2020!$G786,Pat_org!$D$2:$D$484,0),Pat_org!P$1)))</f>
        <v/>
      </c>
      <c r="T786" s="3" t="s">
        <v>1375</v>
      </c>
      <c r="U786" s="3" t="s">
        <v>26</v>
      </c>
      <c r="V786" s="1">
        <v>2020</v>
      </c>
      <c r="W786" s="40" t="s">
        <v>27</v>
      </c>
      <c r="X786" s="40" t="str">
        <f t="shared" si="39"/>
        <v>2020GBP</v>
      </c>
      <c r="Y786" s="40">
        <v>4200</v>
      </c>
      <c r="Z786" s="31" cm="1">
        <f t="array" ref="Z786">_xlfn.IFS(X786=GBP_2020,Y786,X786=GBP_2019,Y786*CPI_2019,X786=GBP_2018,Y786*CPI_2018,X786=EUR_2020,Y786*EURGBP_2020,X786=EUR_2019,(Y786*EURGBP_2019)*CPI_2019,X786=EUR_2018,(Y786*EURGBP_2018)*CPI_2018,X786=USD_2020,Y786*USDGBP_2020,X786=USD_2019,(Y786*USDGBP_2019)*CPI_2019,X786=USD_2018,(Y786*USDGBP_2018)*CPI_2018,X786=CHF_2020,Y786*CHFGBP_2020,X786=CHF_2019,(Y786*CHFGBP_2019)*CPI_2019,X786=CHF_2018,(Y786*CHFGBP_2018)*CPI_2018,X786=SEK_2020,Y786*SEKGBP_2020,X786=SEK_2019,(Y786*SEKGBP_2019)*CPI_2019,X786=SEK_2018,(Y786*SEKGBP_2018)*CPI_2018,X786=NKK_2020,Y786*NKKGBP_2020,X786=NKK_2019,(Y786*NKKGBP_2019)*CPI_2019,X786=NKK_2018,(Y786*NKKGBP_2018)*CPI_2018,X786=DKK_2020,Y786*DKKGBP_2020,X786=DKK_2019,(Y786*DKKGBP_2019)*CPI_2019,X786=DKK_2018,(Y786*DKKGBP_2018)*CPI_2018)</f>
        <v>4200</v>
      </c>
      <c r="AA786" s="1">
        <v>1</v>
      </c>
    </row>
    <row r="787" spans="1:27" s="3" customFormat="1" x14ac:dyDescent="0.35">
      <c r="A787" s="3" t="s">
        <v>1372</v>
      </c>
      <c r="B787" s="3" t="str">
        <f t="shared" si="38"/>
        <v>PfizerDuchenne muscular dystrophy</v>
      </c>
      <c r="C787" s="3" t="str">
        <f>IF(INDEX(Comp_interest!$D:$D,MATCH(Payments_2020!$B787,Comp_interest!$C:$C,0))=0,"",INDEX(Comp_interest!$D:$D,MATCH(Payments_2020!$B787,Comp_interest!$C:$C,0)))</f>
        <v>Definitely yes</v>
      </c>
      <c r="D787" s="3" t="str">
        <f>IF(INDEX(Comp_interest!$E:$E,MATCH(Payments_2020!$B787,Comp_interest!$C:$C,0))=0,"",INDEX(Comp_interest!$E:$E,MATCH(Payments_2020!$B787,Comp_interest!$C:$C,0)))</f>
        <v>Annual report</v>
      </c>
      <c r="E787" s="3" t="str">
        <f>IF(INDEX(Comp_interest!$F:$F,MATCH(Payments_2020!$B787,Comp_interest!$C:$C,0))=0,"",INDEX(Comp_interest!$F:$F,MATCH(Payments_2020!$B787,Comp_interest!$C:$C,0)))</f>
        <v/>
      </c>
      <c r="F787" s="3" t="s">
        <v>1376</v>
      </c>
      <c r="G787" s="3" t="str">
        <f>INDEX(Pat_org!$B$3:$C$892,MATCH(Payments_2020!F787,Pat_org!$B$3:$B$892,0),2)</f>
        <v>Action Duchenne</v>
      </c>
      <c r="H787" s="3" t="str" cm="1">
        <f t="array" ref="H787">IF(INDEX(Pat_org!$D$2:$P$484,MATCH(Payments_2020!$G787,Pat_org!$D$2:$D$484,0),Pat_org!E$1)=0,"",(INDEX(Pat_org!$D$2:$P$484,MATCH(Payments_2020!$G787,Pat_org!$D$2:$D$484,0),Pat_org!E$1)))</f>
        <v>Include</v>
      </c>
      <c r="I787" s="3" cm="1">
        <f t="array" ref="I787">IF(INDEX(Pat_org!$D$2:$P$484,MATCH(Payments_2020!$G787,Pat_org!$D$2:$D$484,0),Pat_org!E$1)=0,"",(INDEX(Pat_org!$D$2:$P$484,MATCH(Payments_2020!$G787,Pat_org!$D$2:$D$484,0),Pat_org!$F$1)))</f>
        <v>0</v>
      </c>
      <c r="J787" s="3" t="str" cm="1">
        <f t="array" ref="J787">IF(INDEX(Pat_org!$D$2:$P$484,MATCH(Payments_2020!$G787,Pat_org!$D$2:$D$484,0),Pat_org!G$1)=0,"",(INDEX(Pat_org!$D$2:$P$484,MATCH(Payments_2020!$G787,Pat_org!$D$2:$D$484,0),Pat_org!G$1)))</f>
        <v>Multipurpose organisation</v>
      </c>
      <c r="K787" s="3" t="str" cm="1">
        <f t="array" ref="K787">IF(INDEX(Pat_org!$D$2:$P$484,MATCH(Payments_2020!$G787,Pat_org!$D$2:$D$484,0),Pat_org!H$1)=0,"",(INDEX(Pat_org!$D$2:$P$484,MATCH(Payments_2020!$G787,Pat_org!$D$2:$D$484,0),Pat_org!H$1)))</f>
        <v>08 Diseases of the nervous system  </v>
      </c>
      <c r="L787" s="3" t="str" cm="1">
        <f t="array" ref="L787">IF(INDEX(Pat_org!$D$2:$P$484,MATCH(Payments_2020!$G787,Pat_org!$D$2:$D$484,0),Pat_org!I$1)=0,"",(INDEX(Pat_org!$D$2:$P$484,MATCH(Payments_2020!$G787,Pat_org!$D$2:$D$484,0),Pat_org!I$1)))</f>
        <v>Duchenne muscular dystrophy</v>
      </c>
      <c r="M787" s="3" t="str" cm="1">
        <f t="array" ref="M787">IF(INDEX(Pat_org!$D$2:$P$484,MATCH(Payments_2020!$G787,Pat_org!$D$2:$D$484,0),Pat_org!J$1)=0,"",(INDEX(Pat_org!$D$2:$P$484,MATCH(Payments_2020!$G787,Pat_org!$D$2:$D$484,0),Pat_org!J$1)))</f>
        <v>1101971 </v>
      </c>
      <c r="N787" s="3" t="str" cm="1">
        <f t="array" ref="N787">IF(INDEX(Pat_org!$D$2:$P$484,MATCH(Payments_2020!$G787,Pat_org!$D$2:$D$484,0),Pat_org!K$1)=0,"",(INDEX(Pat_org!$D$2:$P$484,MATCH(Payments_2020!$G787,Pat_org!$D$2:$D$484,0),Pat_org!K$1)))</f>
        <v/>
      </c>
      <c r="O787" s="3" t="str" cm="1">
        <f t="array" ref="O787">IF(INDEX(Pat_org!$D$2:$P$484,MATCH(Payments_2020!$G787,Pat_org!$D$2:$D$484,0),Pat_org!L$1)=0,"",(INDEX(Pat_org!$D$2:$P$484,MATCH(Payments_2020!$G787,Pat_org!$D$2:$D$484,0),Pat_org!L$1)))</f>
        <v>UK</v>
      </c>
      <c r="P787" s="3" t="str" cm="1">
        <f t="array" ref="P787">IF(INDEX(Pat_org!$D$2:$P$484,MATCH(Payments_2020!$G787,Pat_org!$D$2:$D$484,0),Pat_org!M$1)=0,"",(INDEX(Pat_org!$D$2:$P$484,MATCH(Payments_2020!$G787,Pat_org!$D$2:$D$484,0),Pat_org!M$1)))</f>
        <v>https://www.actionduchenne.org/</v>
      </c>
      <c r="Q787" s="3" t="str" cm="1">
        <f t="array" ref="Q787">IFERROR(IF(INDEX(Pat_org!$D$2:$P$484,MATCH(Payments_2020!$G787,Pat_org!$D$2:$D$484,0),Pat_org!N$1)=0,"",(INDEX(Pat_org!$D$2:$P$484,MATCH(Payments_2020!$G787,Pat_org!$D$2:$D$484,0),Pat_org!N$1))),"")</f>
        <v>Rare</v>
      </c>
      <c r="R787" s="3" t="str" cm="1">
        <f t="array" ref="R787">IF(INDEX(Pat_org!$D$2:$P$484,MATCH(Payments_2020!$G787,Pat_org!$D$2:$D$484,0),Pat_org!O$1)=0,"",(INDEX(Pat_org!$D$2:$P$484,MATCH(Payments_2020!$G787,Pat_org!$D$2:$D$484,0),Pat_org!O$1)))</f>
        <v>Single PO</v>
      </c>
      <c r="S787" s="3" t="str" cm="1">
        <f t="array" ref="S787">IF(INDEX(Pat_org!$D$2:$P$484,MATCH(Payments_2020!$G787,Pat_org!$D$2:$D$484,0),Pat_org!P$1)=0,"",(INDEX(Pat_org!$D$2:$P$484,MATCH(Payments_2020!$G787,Pat_org!$D$2:$D$484,0),Pat_org!P$1)))</f>
        <v/>
      </c>
      <c r="T787" s="3" t="s">
        <v>1377</v>
      </c>
      <c r="U787" s="3" t="s">
        <v>26</v>
      </c>
      <c r="V787" s="1">
        <v>2020</v>
      </c>
      <c r="W787" s="40" t="s">
        <v>27</v>
      </c>
      <c r="X787" s="40" t="str">
        <f t="shared" si="39"/>
        <v>2020GBP</v>
      </c>
      <c r="Y787" s="40">
        <v>10000</v>
      </c>
      <c r="Z787" s="31" cm="1">
        <f t="array" ref="Z787">_xlfn.IFS(X787=GBP_2020,Y787,X787=GBP_2019,Y787*CPI_2019,X787=GBP_2018,Y787*CPI_2018,X787=EUR_2020,Y787*EURGBP_2020,X787=EUR_2019,(Y787*EURGBP_2019)*CPI_2019,X787=EUR_2018,(Y787*EURGBP_2018)*CPI_2018,X787=USD_2020,Y787*USDGBP_2020,X787=USD_2019,(Y787*USDGBP_2019)*CPI_2019,X787=USD_2018,(Y787*USDGBP_2018)*CPI_2018,X787=CHF_2020,Y787*CHFGBP_2020,X787=CHF_2019,(Y787*CHFGBP_2019)*CPI_2019,X787=CHF_2018,(Y787*CHFGBP_2018)*CPI_2018,X787=SEK_2020,Y787*SEKGBP_2020,X787=SEK_2019,(Y787*SEKGBP_2019)*CPI_2019,X787=SEK_2018,(Y787*SEKGBP_2018)*CPI_2018,X787=NKK_2020,Y787*NKKGBP_2020,X787=NKK_2019,(Y787*NKKGBP_2019)*CPI_2019,X787=NKK_2018,(Y787*NKKGBP_2018)*CPI_2018,X787=DKK_2020,Y787*DKKGBP_2020,X787=DKK_2019,(Y787*DKKGBP_2019)*CPI_2019,X787=DKK_2018,(Y787*DKKGBP_2018)*CPI_2018)</f>
        <v>10000</v>
      </c>
      <c r="AA787" s="1">
        <v>1</v>
      </c>
    </row>
    <row r="788" spans="1:27" s="3" customFormat="1" x14ac:dyDescent="0.35">
      <c r="A788" s="3" t="s">
        <v>1372</v>
      </c>
      <c r="B788" s="3" t="str">
        <f t="shared" si="38"/>
        <v>PfizerVisual impairment</v>
      </c>
      <c r="C788" s="3" t="str">
        <f>IF(INDEX(Comp_interest!$D:$D,MATCH(Payments_2020!$B788,Comp_interest!$C:$C,0))=0,"",INDEX(Comp_interest!$D:$D,MATCH(Payments_2020!$B788,Comp_interest!$C:$C,0)))</f>
        <v>Maybe yes</v>
      </c>
      <c r="D788" s="3" t="str">
        <f>IF(INDEX(Comp_interest!$E:$E,MATCH(Payments_2020!$B788,Comp_interest!$C:$C,0))=0,"",INDEX(Comp_interest!$E:$E,MATCH(Payments_2020!$B788,Comp_interest!$C:$C,0)))</f>
        <v>Company website</v>
      </c>
      <c r="E788" s="3" t="str">
        <f>IF(INDEX(Comp_interest!$F:$F,MATCH(Payments_2020!$B788,Comp_interest!$C:$C,0))=0,"",INDEX(Comp_interest!$F:$F,MATCH(Payments_2020!$B788,Comp_interest!$C:$C,0)))</f>
        <v>Pfizer has drugs for diabetic macular edema in its portfolio/pipeline</v>
      </c>
      <c r="F788" s="3" t="s">
        <v>1378</v>
      </c>
      <c r="G788" s="3" t="str">
        <f>INDEX(Pat_org!$B$3:$C$892,MATCH(Payments_2020!F788,Pat_org!$B$3:$B$892,0),2)</f>
        <v>Royal National Institute of Blind People</v>
      </c>
      <c r="H788" s="3" t="str" cm="1">
        <f t="array" ref="H788">IF(INDEX(Pat_org!$D$2:$P$484,MATCH(Payments_2020!$G788,Pat_org!$D$2:$D$484,0),Pat_org!E$1)=0,"",(INDEX(Pat_org!$D$2:$P$484,MATCH(Payments_2020!$G788,Pat_org!$D$2:$D$484,0),Pat_org!E$1)))</f>
        <v>Include</v>
      </c>
      <c r="I788" s="3" cm="1">
        <f t="array" ref="I788">IF(INDEX(Pat_org!$D$2:$P$484,MATCH(Payments_2020!$G788,Pat_org!$D$2:$D$484,0),Pat_org!E$1)=0,"",(INDEX(Pat_org!$D$2:$P$484,MATCH(Payments_2020!$G788,Pat_org!$D$2:$D$484,0),Pat_org!$F$1)))</f>
        <v>0</v>
      </c>
      <c r="J788" s="3" t="str" cm="1">
        <f t="array" ref="J788">IF(INDEX(Pat_org!$D$2:$P$484,MATCH(Payments_2020!$G788,Pat_org!$D$2:$D$484,0),Pat_org!G$1)=0,"",(INDEX(Pat_org!$D$2:$P$484,MATCH(Payments_2020!$G788,Pat_org!$D$2:$D$484,0),Pat_org!G$1)))</f>
        <v>Support organisation</v>
      </c>
      <c r="K788" s="3" t="str" cm="1">
        <f t="array" ref="K788">IF(INDEX(Pat_org!$D$2:$P$484,MATCH(Payments_2020!$G788,Pat_org!$D$2:$D$484,0),Pat_org!H$1)=0,"",(INDEX(Pat_org!$D$2:$P$484,MATCH(Payments_2020!$G788,Pat_org!$D$2:$D$484,0),Pat_org!H$1)))</f>
        <v>09 Diseases of the visual system  </v>
      </c>
      <c r="L788" s="3" t="str" cm="1">
        <f t="array" ref="L788">IF(INDEX(Pat_org!$D$2:$P$484,MATCH(Payments_2020!$G788,Pat_org!$D$2:$D$484,0),Pat_org!I$1)=0,"",(INDEX(Pat_org!$D$2:$P$484,MATCH(Payments_2020!$G788,Pat_org!$D$2:$D$484,0),Pat_org!I$1)))</f>
        <v>Visual impairment</v>
      </c>
      <c r="M788" s="3" cm="1">
        <f t="array" ref="M788">IF(INDEX(Pat_org!$D$2:$P$484,MATCH(Payments_2020!$G788,Pat_org!$D$2:$D$484,0),Pat_org!J$1)=0,"",(INDEX(Pat_org!$D$2:$P$484,MATCH(Payments_2020!$G788,Pat_org!$D$2:$D$484,0),Pat_org!J$1)))</f>
        <v>226227</v>
      </c>
      <c r="N788" s="3" t="str" cm="1">
        <f t="array" ref="N788">IF(INDEX(Pat_org!$D$2:$P$484,MATCH(Payments_2020!$G788,Pat_org!$D$2:$D$484,0),Pat_org!K$1)=0,"",(INDEX(Pat_org!$D$2:$P$484,MATCH(Payments_2020!$G788,Pat_org!$D$2:$D$484,0),Pat_org!K$1)))</f>
        <v/>
      </c>
      <c r="O788" s="3" t="str" cm="1">
        <f t="array" ref="O788">IF(INDEX(Pat_org!$D$2:$P$484,MATCH(Payments_2020!$G788,Pat_org!$D$2:$D$484,0),Pat_org!L$1)=0,"",(INDEX(Pat_org!$D$2:$P$484,MATCH(Payments_2020!$G788,Pat_org!$D$2:$D$484,0),Pat_org!L$1)))</f>
        <v>UK</v>
      </c>
      <c r="P788" s="3" t="str" cm="1">
        <f t="array" ref="P788">IF(INDEX(Pat_org!$D$2:$P$484,MATCH(Payments_2020!$G788,Pat_org!$D$2:$D$484,0),Pat_org!M$1)=0,"",(INDEX(Pat_org!$D$2:$P$484,MATCH(Payments_2020!$G788,Pat_org!$D$2:$D$484,0),Pat_org!M$1)))</f>
        <v>https://www.rnib.org.uk/</v>
      </c>
      <c r="Q788" s="3" t="str" cm="1">
        <f t="array" ref="Q788">IFERROR(IF(INDEX(Pat_org!$D$2:$P$484,MATCH(Payments_2020!$G788,Pat_org!$D$2:$D$484,0),Pat_org!N$1)=0,"",(INDEX(Pat_org!$D$2:$P$484,MATCH(Payments_2020!$G788,Pat_org!$D$2:$D$484,0),Pat_org!N$1))),"")</f>
        <v>Not rare</v>
      </c>
      <c r="R788" s="3" t="str" cm="1">
        <f t="array" ref="R788">IF(INDEX(Pat_org!$D$2:$P$484,MATCH(Payments_2020!$G788,Pat_org!$D$2:$D$484,0),Pat_org!O$1)=0,"",(INDEX(Pat_org!$D$2:$P$484,MATCH(Payments_2020!$G788,Pat_org!$D$2:$D$484,0),Pat_org!O$1)))</f>
        <v>Single PO</v>
      </c>
      <c r="S788" s="3" t="str" cm="1">
        <f t="array" ref="S788">IF(INDEX(Pat_org!$D$2:$P$484,MATCH(Payments_2020!$G788,Pat_org!$D$2:$D$484,0),Pat_org!P$1)=0,"",(INDEX(Pat_org!$D$2:$P$484,MATCH(Payments_2020!$G788,Pat_org!$D$2:$D$484,0),Pat_org!P$1)))</f>
        <v/>
      </c>
      <c r="T788" s="3" t="s">
        <v>1379</v>
      </c>
      <c r="U788" s="3" t="s">
        <v>26</v>
      </c>
      <c r="V788" s="1">
        <v>2020</v>
      </c>
      <c r="W788" s="40" t="s">
        <v>27</v>
      </c>
      <c r="X788" s="40" t="str">
        <f t="shared" si="39"/>
        <v>2020GBP</v>
      </c>
      <c r="Y788" s="40">
        <v>699</v>
      </c>
      <c r="Z788" s="31" cm="1">
        <f t="array" ref="Z788">_xlfn.IFS(X788=GBP_2020,Y788,X788=GBP_2019,Y788*CPI_2019,X788=GBP_2018,Y788*CPI_2018,X788=EUR_2020,Y788*EURGBP_2020,X788=EUR_2019,(Y788*EURGBP_2019)*CPI_2019,X788=EUR_2018,(Y788*EURGBP_2018)*CPI_2018,X788=USD_2020,Y788*USDGBP_2020,X788=USD_2019,(Y788*USDGBP_2019)*CPI_2019,X788=USD_2018,(Y788*USDGBP_2018)*CPI_2018,X788=CHF_2020,Y788*CHFGBP_2020,X788=CHF_2019,(Y788*CHFGBP_2019)*CPI_2019,X788=CHF_2018,(Y788*CHFGBP_2018)*CPI_2018,X788=SEK_2020,Y788*SEKGBP_2020,X788=SEK_2019,(Y788*SEKGBP_2019)*CPI_2019,X788=SEK_2018,(Y788*SEKGBP_2018)*CPI_2018,X788=NKK_2020,Y788*NKKGBP_2020,X788=NKK_2019,(Y788*NKKGBP_2019)*CPI_2019,X788=NKK_2018,(Y788*NKKGBP_2018)*CPI_2018,X788=DKK_2020,Y788*DKKGBP_2020,X788=DKK_2019,(Y788*DKKGBP_2019)*CPI_2019,X788=DKK_2018,(Y788*DKKGBP_2018)*CPI_2018)</f>
        <v>699</v>
      </c>
      <c r="AA788" s="1">
        <v>1</v>
      </c>
    </row>
    <row r="789" spans="1:27" s="3" customFormat="1" x14ac:dyDescent="0.35">
      <c r="A789" s="3" t="s">
        <v>1372</v>
      </c>
      <c r="B789" s="3" t="str">
        <f t="shared" si="38"/>
        <v>PfizerSupport for old people</v>
      </c>
      <c r="C789" s="3" t="str">
        <f>IF(INDEX(Comp_interest!$D:$D,MATCH(Payments_2020!$B789,Comp_interest!$C:$C,0))=0,"",INDEX(Comp_interest!$D:$D,MATCH(Payments_2020!$B789,Comp_interest!$C:$C,0)))</f>
        <v xml:space="preserve">Other </v>
      </c>
      <c r="D789" s="3" t="str">
        <f>IF(INDEX(Comp_interest!$E:$E,MATCH(Payments_2020!$B789,Comp_interest!$C:$C,0))=0,"",INDEX(Comp_interest!$E:$E,MATCH(Payments_2020!$B789,Comp_interest!$C:$C,0)))</f>
        <v/>
      </c>
      <c r="E789" s="3" t="str">
        <f>IF(INDEX(Comp_interest!$F:$F,MATCH(Payments_2020!$B789,Comp_interest!$C:$C,0))=0,"",INDEX(Comp_interest!$F:$F,MATCH(Payments_2020!$B789,Comp_interest!$C:$C,0)))</f>
        <v>Unclear</v>
      </c>
      <c r="F789" s="3" t="s">
        <v>1380</v>
      </c>
      <c r="G789" s="3" t="str">
        <f>INDEX(Pat_org!$B$3:$C$892,MATCH(Payments_2020!F789,Pat_org!$B$3:$B$892,0),2)</f>
        <v>Age UK</v>
      </c>
      <c r="H789" s="3" t="str" cm="1">
        <f t="array" ref="H789">IF(INDEX(Pat_org!$D$2:$P$484,MATCH(Payments_2020!$G789,Pat_org!$D$2:$D$484,0),Pat_org!E$1)=0,"",(INDEX(Pat_org!$D$2:$P$484,MATCH(Payments_2020!$G789,Pat_org!$D$2:$D$484,0),Pat_org!E$1)))</f>
        <v>Include</v>
      </c>
      <c r="I789" s="3" cm="1">
        <f t="array" ref="I789">IF(INDEX(Pat_org!$D$2:$P$484,MATCH(Payments_2020!$G789,Pat_org!$D$2:$D$484,0),Pat_org!E$1)=0,"",(INDEX(Pat_org!$D$2:$P$484,MATCH(Payments_2020!$G789,Pat_org!$D$2:$D$484,0),Pat_org!$F$1)))</f>
        <v>0</v>
      </c>
      <c r="J789" s="3" t="str" cm="1">
        <f t="array" ref="J789">IF(INDEX(Pat_org!$D$2:$P$484,MATCH(Payments_2020!$G789,Pat_org!$D$2:$D$484,0),Pat_org!G$1)=0,"",(INDEX(Pat_org!$D$2:$P$484,MATCH(Payments_2020!$G789,Pat_org!$D$2:$D$484,0),Pat_org!G$1)))</f>
        <v>Support organisation</v>
      </c>
      <c r="K789" s="3" t="str" cm="1">
        <f t="array" ref="K789">IF(INDEX(Pat_org!$D$2:$P$484,MATCH(Payments_2020!$G789,Pat_org!$D$2:$D$484,0),Pat_org!H$1)=0,"",(INDEX(Pat_org!$D$2:$P$484,MATCH(Payments_2020!$G789,Pat_org!$D$2:$D$484,0),Pat_org!H$1)))</f>
        <v xml:space="preserve">Other </v>
      </c>
      <c r="L789" s="3" t="str" cm="1">
        <f t="array" ref="L789">IF(INDEX(Pat_org!$D$2:$P$484,MATCH(Payments_2020!$G789,Pat_org!$D$2:$D$484,0),Pat_org!I$1)=0,"",(INDEX(Pat_org!$D$2:$P$484,MATCH(Payments_2020!$G789,Pat_org!$D$2:$D$484,0),Pat_org!I$1)))</f>
        <v>Support for old people</v>
      </c>
      <c r="M789" s="3" cm="1">
        <f t="array" ref="M789">IF(INDEX(Pat_org!$D$2:$P$484,MATCH(Payments_2020!$G789,Pat_org!$D$2:$D$484,0),Pat_org!J$1)=0,"",(INDEX(Pat_org!$D$2:$P$484,MATCH(Payments_2020!$G789,Pat_org!$D$2:$D$484,0),Pat_org!J$1)))</f>
        <v>1128267</v>
      </c>
      <c r="N789" s="3" t="str" cm="1">
        <f t="array" ref="N789">IF(INDEX(Pat_org!$D$2:$P$484,MATCH(Payments_2020!$G789,Pat_org!$D$2:$D$484,0),Pat_org!K$1)=0,"",(INDEX(Pat_org!$D$2:$P$484,MATCH(Payments_2020!$G789,Pat_org!$D$2:$D$484,0),Pat_org!K$1)))</f>
        <v/>
      </c>
      <c r="O789" s="3" t="str" cm="1">
        <f t="array" ref="O789">IF(INDEX(Pat_org!$D$2:$P$484,MATCH(Payments_2020!$G789,Pat_org!$D$2:$D$484,0),Pat_org!L$1)=0,"",(INDEX(Pat_org!$D$2:$P$484,MATCH(Payments_2020!$G789,Pat_org!$D$2:$D$484,0),Pat_org!L$1)))</f>
        <v>UK</v>
      </c>
      <c r="P789" s="3" t="str" cm="1">
        <f t="array" ref="P789">IF(INDEX(Pat_org!$D$2:$P$484,MATCH(Payments_2020!$G789,Pat_org!$D$2:$D$484,0),Pat_org!M$1)=0,"",(INDEX(Pat_org!$D$2:$P$484,MATCH(Payments_2020!$G789,Pat_org!$D$2:$D$484,0),Pat_org!M$1)))</f>
        <v>https://www.ageuk.org.uk/</v>
      </c>
      <c r="Q789" s="3" t="str" cm="1">
        <f t="array" ref="Q789">IFERROR(IF(INDEX(Pat_org!$D$2:$P$484,MATCH(Payments_2020!$G789,Pat_org!$D$2:$D$484,0),Pat_org!N$1)=0,"",(INDEX(Pat_org!$D$2:$P$484,MATCH(Payments_2020!$G789,Pat_org!$D$2:$D$484,0),Pat_org!N$1))),"")</f>
        <v>Not rare</v>
      </c>
      <c r="R789" s="3" t="str" cm="1">
        <f t="array" ref="R789">IF(INDEX(Pat_org!$D$2:$P$484,MATCH(Payments_2020!$G789,Pat_org!$D$2:$D$484,0),Pat_org!O$1)=0,"",(INDEX(Pat_org!$D$2:$P$484,MATCH(Payments_2020!$G789,Pat_org!$D$2:$D$484,0),Pat_org!O$1)))</f>
        <v>Single PO</v>
      </c>
      <c r="S789" s="3" t="str" cm="1">
        <f t="array" ref="S789">IF(INDEX(Pat_org!$D$2:$P$484,MATCH(Payments_2020!$G789,Pat_org!$D$2:$D$484,0),Pat_org!P$1)=0,"",(INDEX(Pat_org!$D$2:$P$484,MATCH(Payments_2020!$G789,Pat_org!$D$2:$D$484,0),Pat_org!P$1)))</f>
        <v>Should this be classified as a patient organisation?</v>
      </c>
      <c r="T789" s="3" t="s">
        <v>1381</v>
      </c>
      <c r="U789" s="3" t="s">
        <v>26</v>
      </c>
      <c r="V789" s="1">
        <v>2020</v>
      </c>
      <c r="W789" s="40" t="s">
        <v>27</v>
      </c>
      <c r="X789" s="40" t="str">
        <f t="shared" si="39"/>
        <v>2020GBP</v>
      </c>
      <c r="Y789" s="40">
        <v>5000</v>
      </c>
      <c r="Z789" s="31" cm="1">
        <f t="array" ref="Z789">_xlfn.IFS(X789=GBP_2020,Y789,X789=GBP_2019,Y789*CPI_2019,X789=GBP_2018,Y789*CPI_2018,X789=EUR_2020,Y789*EURGBP_2020,X789=EUR_2019,(Y789*EURGBP_2019)*CPI_2019,X789=EUR_2018,(Y789*EURGBP_2018)*CPI_2018,X789=USD_2020,Y789*USDGBP_2020,X789=USD_2019,(Y789*USDGBP_2019)*CPI_2019,X789=USD_2018,(Y789*USDGBP_2018)*CPI_2018,X789=CHF_2020,Y789*CHFGBP_2020,X789=CHF_2019,(Y789*CHFGBP_2019)*CPI_2019,X789=CHF_2018,(Y789*CHFGBP_2018)*CPI_2018,X789=SEK_2020,Y789*SEKGBP_2020,X789=SEK_2019,(Y789*SEKGBP_2019)*CPI_2019,X789=SEK_2018,(Y789*SEKGBP_2018)*CPI_2018,X789=NKK_2020,Y789*NKKGBP_2020,X789=NKK_2019,(Y789*NKKGBP_2019)*CPI_2019,X789=NKK_2018,(Y789*NKKGBP_2018)*CPI_2018,X789=DKK_2020,Y789*DKKGBP_2020,X789=DKK_2019,(Y789*DKKGBP_2019)*CPI_2019,X789=DKK_2018,(Y789*DKKGBP_2018)*CPI_2018)</f>
        <v>5000</v>
      </c>
      <c r="AA789" s="1">
        <v>1</v>
      </c>
    </row>
    <row r="790" spans="1:27" s="3" customFormat="1" x14ac:dyDescent="0.35">
      <c r="A790" s="3" t="s">
        <v>1372</v>
      </c>
      <c r="B790" s="3" t="str">
        <f t="shared" si="38"/>
        <v>PfizerSupport for old people</v>
      </c>
      <c r="C790" s="3" t="str">
        <f>IF(INDEX(Comp_interest!$D:$D,MATCH(Payments_2020!$B790,Comp_interest!$C:$C,0))=0,"",INDEX(Comp_interest!$D:$D,MATCH(Payments_2020!$B790,Comp_interest!$C:$C,0)))</f>
        <v xml:space="preserve">Other </v>
      </c>
      <c r="D790" s="3" t="str">
        <f>IF(INDEX(Comp_interest!$E:$E,MATCH(Payments_2020!$B790,Comp_interest!$C:$C,0))=0,"",INDEX(Comp_interest!$E:$E,MATCH(Payments_2020!$B790,Comp_interest!$C:$C,0)))</f>
        <v/>
      </c>
      <c r="E790" s="3" t="str">
        <f>IF(INDEX(Comp_interest!$F:$F,MATCH(Payments_2020!$B790,Comp_interest!$C:$C,0))=0,"",INDEX(Comp_interest!$F:$F,MATCH(Payments_2020!$B790,Comp_interest!$C:$C,0)))</f>
        <v>Unclear</v>
      </c>
      <c r="F790" s="3" t="s">
        <v>1382</v>
      </c>
      <c r="G790" s="3" t="str">
        <f>INDEX(Pat_org!$B$3:$C$892,MATCH(Payments_2020!F790,Pat_org!$B$3:$B$892,0),2)</f>
        <v>Age UK</v>
      </c>
      <c r="H790" s="3" t="str" cm="1">
        <f t="array" ref="H790">IF(INDEX(Pat_org!$D$2:$P$484,MATCH(Payments_2020!$G790,Pat_org!$D$2:$D$484,0),Pat_org!E$1)=0,"",(INDEX(Pat_org!$D$2:$P$484,MATCH(Payments_2020!$G790,Pat_org!$D$2:$D$484,0),Pat_org!E$1)))</f>
        <v>Include</v>
      </c>
      <c r="I790" s="3" cm="1">
        <f t="array" ref="I790">IF(INDEX(Pat_org!$D$2:$P$484,MATCH(Payments_2020!$G790,Pat_org!$D$2:$D$484,0),Pat_org!E$1)=0,"",(INDEX(Pat_org!$D$2:$P$484,MATCH(Payments_2020!$G790,Pat_org!$D$2:$D$484,0),Pat_org!$F$1)))</f>
        <v>0</v>
      </c>
      <c r="J790" s="3" t="str" cm="1">
        <f t="array" ref="J790">IF(INDEX(Pat_org!$D$2:$P$484,MATCH(Payments_2020!$G790,Pat_org!$D$2:$D$484,0),Pat_org!G$1)=0,"",(INDEX(Pat_org!$D$2:$P$484,MATCH(Payments_2020!$G790,Pat_org!$D$2:$D$484,0),Pat_org!G$1)))</f>
        <v>Support organisation</v>
      </c>
      <c r="K790" s="3" t="str" cm="1">
        <f t="array" ref="K790">IF(INDEX(Pat_org!$D$2:$P$484,MATCH(Payments_2020!$G790,Pat_org!$D$2:$D$484,0),Pat_org!H$1)=0,"",(INDEX(Pat_org!$D$2:$P$484,MATCH(Payments_2020!$G790,Pat_org!$D$2:$D$484,0),Pat_org!H$1)))</f>
        <v xml:space="preserve">Other </v>
      </c>
      <c r="L790" s="3" t="str" cm="1">
        <f t="array" ref="L790">IF(INDEX(Pat_org!$D$2:$P$484,MATCH(Payments_2020!$G790,Pat_org!$D$2:$D$484,0),Pat_org!I$1)=0,"",(INDEX(Pat_org!$D$2:$P$484,MATCH(Payments_2020!$G790,Pat_org!$D$2:$D$484,0),Pat_org!I$1)))</f>
        <v>Support for old people</v>
      </c>
      <c r="M790" s="3" cm="1">
        <f t="array" ref="M790">IF(INDEX(Pat_org!$D$2:$P$484,MATCH(Payments_2020!$G790,Pat_org!$D$2:$D$484,0),Pat_org!J$1)=0,"",(INDEX(Pat_org!$D$2:$P$484,MATCH(Payments_2020!$G790,Pat_org!$D$2:$D$484,0),Pat_org!J$1)))</f>
        <v>1128267</v>
      </c>
      <c r="N790" s="3" t="str" cm="1">
        <f t="array" ref="N790">IF(INDEX(Pat_org!$D$2:$P$484,MATCH(Payments_2020!$G790,Pat_org!$D$2:$D$484,0),Pat_org!K$1)=0,"",(INDEX(Pat_org!$D$2:$P$484,MATCH(Payments_2020!$G790,Pat_org!$D$2:$D$484,0),Pat_org!K$1)))</f>
        <v/>
      </c>
      <c r="O790" s="3" t="str" cm="1">
        <f t="array" ref="O790">IF(INDEX(Pat_org!$D$2:$P$484,MATCH(Payments_2020!$G790,Pat_org!$D$2:$D$484,0),Pat_org!L$1)=0,"",(INDEX(Pat_org!$D$2:$P$484,MATCH(Payments_2020!$G790,Pat_org!$D$2:$D$484,0),Pat_org!L$1)))</f>
        <v>UK</v>
      </c>
      <c r="P790" s="3" t="str" cm="1">
        <f t="array" ref="P790">IF(INDEX(Pat_org!$D$2:$P$484,MATCH(Payments_2020!$G790,Pat_org!$D$2:$D$484,0),Pat_org!M$1)=0,"",(INDEX(Pat_org!$D$2:$P$484,MATCH(Payments_2020!$G790,Pat_org!$D$2:$D$484,0),Pat_org!M$1)))</f>
        <v>https://www.ageuk.org.uk/</v>
      </c>
      <c r="Q790" s="3" t="str" cm="1">
        <f t="array" ref="Q790">IFERROR(IF(INDEX(Pat_org!$D$2:$P$484,MATCH(Payments_2020!$G790,Pat_org!$D$2:$D$484,0),Pat_org!N$1)=0,"",(INDEX(Pat_org!$D$2:$P$484,MATCH(Payments_2020!$G790,Pat_org!$D$2:$D$484,0),Pat_org!N$1))),"")</f>
        <v>Not rare</v>
      </c>
      <c r="R790" s="3" t="str" cm="1">
        <f t="array" ref="R790">IF(INDEX(Pat_org!$D$2:$P$484,MATCH(Payments_2020!$G790,Pat_org!$D$2:$D$484,0),Pat_org!O$1)=0,"",(INDEX(Pat_org!$D$2:$P$484,MATCH(Payments_2020!$G790,Pat_org!$D$2:$D$484,0),Pat_org!O$1)))</f>
        <v>Single PO</v>
      </c>
      <c r="S790" s="3" t="str" cm="1">
        <f t="array" ref="S790">IF(INDEX(Pat_org!$D$2:$P$484,MATCH(Payments_2020!$G790,Pat_org!$D$2:$D$484,0),Pat_org!P$1)=0,"",(INDEX(Pat_org!$D$2:$P$484,MATCH(Payments_2020!$G790,Pat_org!$D$2:$D$484,0),Pat_org!P$1)))</f>
        <v>Should this be classified as a patient organisation?</v>
      </c>
      <c r="T790" s="3" t="s">
        <v>1383</v>
      </c>
      <c r="U790" s="3" t="s">
        <v>26</v>
      </c>
      <c r="V790" s="1">
        <v>2020</v>
      </c>
      <c r="W790" s="40" t="s">
        <v>27</v>
      </c>
      <c r="X790" s="40" t="str">
        <f t="shared" si="39"/>
        <v>2020GBP</v>
      </c>
      <c r="Y790" s="40">
        <v>1000</v>
      </c>
      <c r="Z790" s="31" cm="1">
        <f t="array" ref="Z790">_xlfn.IFS(X790=GBP_2020,Y790,X790=GBP_2019,Y790*CPI_2019,X790=GBP_2018,Y790*CPI_2018,X790=EUR_2020,Y790*EURGBP_2020,X790=EUR_2019,(Y790*EURGBP_2019)*CPI_2019,X790=EUR_2018,(Y790*EURGBP_2018)*CPI_2018,X790=USD_2020,Y790*USDGBP_2020,X790=USD_2019,(Y790*USDGBP_2019)*CPI_2019,X790=USD_2018,(Y790*USDGBP_2018)*CPI_2018,X790=CHF_2020,Y790*CHFGBP_2020,X790=CHF_2019,(Y790*CHFGBP_2019)*CPI_2019,X790=CHF_2018,(Y790*CHFGBP_2018)*CPI_2018,X790=SEK_2020,Y790*SEKGBP_2020,X790=SEK_2019,(Y790*SEKGBP_2019)*CPI_2019,X790=SEK_2018,(Y790*SEKGBP_2018)*CPI_2018,X790=NKK_2020,Y790*NKKGBP_2020,X790=NKK_2019,(Y790*NKKGBP_2019)*CPI_2019,X790=NKK_2018,(Y790*NKKGBP_2018)*CPI_2018,X790=DKK_2020,Y790*DKKGBP_2020,X790=DKK_2019,(Y790*DKKGBP_2019)*CPI_2019,X790=DKK_2018,(Y790*DKKGBP_2018)*CPI_2018)</f>
        <v>1000</v>
      </c>
      <c r="AA790" s="1">
        <v>1</v>
      </c>
    </row>
    <row r="791" spans="1:27" s="3" customFormat="1" x14ac:dyDescent="0.35">
      <c r="A791" s="3" t="s">
        <v>1372</v>
      </c>
      <c r="B791" s="3" t="str">
        <f t="shared" si="38"/>
        <v>PfizerAlzheimer disease</v>
      </c>
      <c r="C791" s="3" t="str">
        <f>IF(INDEX(Comp_interest!$D:$D,MATCH(Payments_2020!$B791,Comp_interest!$C:$C,0))=0,"",INDEX(Comp_interest!$D:$D,MATCH(Payments_2020!$B791,Comp_interest!$C:$C,0)))</f>
        <v>Maybe yes</v>
      </c>
      <c r="D791" s="3" t="str">
        <f>IF(INDEX(Comp_interest!$E:$E,MATCH(Payments_2020!$B791,Comp_interest!$C:$C,0))=0,"",INDEX(Comp_interest!$E:$E,MATCH(Payments_2020!$B791,Comp_interest!$C:$C,0)))</f>
        <v>Annual report</v>
      </c>
      <c r="E791" s="3" t="str">
        <f>IF(INDEX(Comp_interest!$F:$F,MATCH(Payments_2020!$B791,Comp_interest!$C:$C,0))=0,"",INDEX(Comp_interest!$F:$F,MATCH(Payments_2020!$B791,Comp_interest!$C:$C,0)))</f>
        <v xml:space="preserve">Pfizer appears to have transferred its neuroscience division (comprising of Alzheimer's products) to a sub-company financed with Bain in 218. It is not fully clear whether they still have ownership of this new subsidiary </v>
      </c>
      <c r="F791" s="3" t="s">
        <v>1384</v>
      </c>
      <c r="G791" s="3" t="str">
        <f>INDEX(Pat_org!$B$3:$C$892,MATCH(Payments_2020!F791,Pat_org!$B$3:$B$892,0),2)</f>
        <v>Alzheimer's Society</v>
      </c>
      <c r="H791" s="3" t="str" cm="1">
        <f t="array" ref="H791">IF(INDEX(Pat_org!$D$2:$P$484,MATCH(Payments_2020!$G791,Pat_org!$D$2:$D$484,0),Pat_org!E$1)=0,"",(INDEX(Pat_org!$D$2:$P$484,MATCH(Payments_2020!$G791,Pat_org!$D$2:$D$484,0),Pat_org!E$1)))</f>
        <v>Include</v>
      </c>
      <c r="I791" s="3" cm="1">
        <f t="array" ref="I791">IF(INDEX(Pat_org!$D$2:$P$484,MATCH(Payments_2020!$G791,Pat_org!$D$2:$D$484,0),Pat_org!E$1)=0,"",(INDEX(Pat_org!$D$2:$P$484,MATCH(Payments_2020!$G791,Pat_org!$D$2:$D$484,0),Pat_org!$F$1)))</f>
        <v>0</v>
      </c>
      <c r="J791" s="3" t="str" cm="1">
        <f t="array" ref="J791">IF(INDEX(Pat_org!$D$2:$P$484,MATCH(Payments_2020!$G791,Pat_org!$D$2:$D$484,0),Pat_org!G$1)=0,"",(INDEX(Pat_org!$D$2:$P$484,MATCH(Payments_2020!$G791,Pat_org!$D$2:$D$484,0),Pat_org!G$1)))</f>
        <v>Multipurpose organisation</v>
      </c>
      <c r="K791" s="3" t="str" cm="1">
        <f t="array" ref="K791">IF(INDEX(Pat_org!$D$2:$P$484,MATCH(Payments_2020!$G791,Pat_org!$D$2:$D$484,0),Pat_org!H$1)=0,"",(INDEX(Pat_org!$D$2:$P$484,MATCH(Payments_2020!$G791,Pat_org!$D$2:$D$484,0),Pat_org!H$1)))</f>
        <v>08 Diseases of the nervous system  </v>
      </c>
      <c r="L791" s="3" t="str" cm="1">
        <f t="array" ref="L791">IF(INDEX(Pat_org!$D$2:$P$484,MATCH(Payments_2020!$G791,Pat_org!$D$2:$D$484,0),Pat_org!I$1)=0,"",(INDEX(Pat_org!$D$2:$P$484,MATCH(Payments_2020!$G791,Pat_org!$D$2:$D$484,0),Pat_org!I$1)))</f>
        <v>Alzheimer disease</v>
      </c>
      <c r="M791" s="3" cm="1">
        <f t="array" ref="M791">IF(INDEX(Pat_org!$D$2:$P$484,MATCH(Payments_2020!$G791,Pat_org!$D$2:$D$484,0),Pat_org!J$1)=0,"",(INDEX(Pat_org!$D$2:$P$484,MATCH(Payments_2020!$G791,Pat_org!$D$2:$D$484,0),Pat_org!J$1)))</f>
        <v>296645</v>
      </c>
      <c r="N791" s="3" t="str" cm="1">
        <f t="array" ref="N791">IF(INDEX(Pat_org!$D$2:$P$484,MATCH(Payments_2020!$G791,Pat_org!$D$2:$D$484,0),Pat_org!K$1)=0,"",(INDEX(Pat_org!$D$2:$P$484,MATCH(Payments_2020!$G791,Pat_org!$D$2:$D$484,0),Pat_org!K$1)))</f>
        <v/>
      </c>
      <c r="O791" s="3" t="str" cm="1">
        <f t="array" ref="O791">IF(INDEX(Pat_org!$D$2:$P$484,MATCH(Payments_2020!$G791,Pat_org!$D$2:$D$484,0),Pat_org!L$1)=0,"",(INDEX(Pat_org!$D$2:$P$484,MATCH(Payments_2020!$G791,Pat_org!$D$2:$D$484,0),Pat_org!L$1)))</f>
        <v>UK</v>
      </c>
      <c r="P791" s="3" t="str" cm="1">
        <f t="array" ref="P791">IF(INDEX(Pat_org!$D$2:$P$484,MATCH(Payments_2020!$G791,Pat_org!$D$2:$D$484,0),Pat_org!M$1)=0,"",(INDEX(Pat_org!$D$2:$P$484,MATCH(Payments_2020!$G791,Pat_org!$D$2:$D$484,0),Pat_org!M$1)))</f>
        <v>https://www.alzheimers.org.uk/</v>
      </c>
      <c r="Q791" s="3" t="str" cm="1">
        <f t="array" ref="Q791">IFERROR(IF(INDEX(Pat_org!$D$2:$P$484,MATCH(Payments_2020!$G791,Pat_org!$D$2:$D$484,0),Pat_org!N$1)=0,"",(INDEX(Pat_org!$D$2:$P$484,MATCH(Payments_2020!$G791,Pat_org!$D$2:$D$484,0),Pat_org!N$1))),"")</f>
        <v>Not rare</v>
      </c>
      <c r="R791" s="3" t="str" cm="1">
        <f t="array" ref="R791">IF(INDEX(Pat_org!$D$2:$P$484,MATCH(Payments_2020!$G791,Pat_org!$D$2:$D$484,0),Pat_org!O$1)=0,"",(INDEX(Pat_org!$D$2:$P$484,MATCH(Payments_2020!$G791,Pat_org!$D$2:$D$484,0),Pat_org!O$1)))</f>
        <v>Single PO</v>
      </c>
      <c r="S791" s="3" t="str" cm="1">
        <f t="array" ref="S791">IF(INDEX(Pat_org!$D$2:$P$484,MATCH(Payments_2020!$G791,Pat_org!$D$2:$D$484,0),Pat_org!P$1)=0,"",(INDEX(Pat_org!$D$2:$P$484,MATCH(Payments_2020!$G791,Pat_org!$D$2:$D$484,0),Pat_org!P$1)))</f>
        <v/>
      </c>
      <c r="T791" s="3" t="s">
        <v>1385</v>
      </c>
      <c r="U791" s="3" t="s">
        <v>26</v>
      </c>
      <c r="V791" s="1">
        <v>2020</v>
      </c>
      <c r="W791" s="40" t="s">
        <v>27</v>
      </c>
      <c r="X791" s="40" t="str">
        <f t="shared" si="39"/>
        <v>2020GBP</v>
      </c>
      <c r="Y791" s="40">
        <v>10000</v>
      </c>
      <c r="Z791" s="31" cm="1">
        <f t="array" ref="Z791">_xlfn.IFS(X791=GBP_2020,Y791,X791=GBP_2019,Y791*CPI_2019,X791=GBP_2018,Y791*CPI_2018,X791=EUR_2020,Y791*EURGBP_2020,X791=EUR_2019,(Y791*EURGBP_2019)*CPI_2019,X791=EUR_2018,(Y791*EURGBP_2018)*CPI_2018,X791=USD_2020,Y791*USDGBP_2020,X791=USD_2019,(Y791*USDGBP_2019)*CPI_2019,X791=USD_2018,(Y791*USDGBP_2018)*CPI_2018,X791=CHF_2020,Y791*CHFGBP_2020,X791=CHF_2019,(Y791*CHFGBP_2019)*CPI_2019,X791=CHF_2018,(Y791*CHFGBP_2018)*CPI_2018,X791=SEK_2020,Y791*SEKGBP_2020,X791=SEK_2019,(Y791*SEKGBP_2019)*CPI_2019,X791=SEK_2018,(Y791*SEKGBP_2018)*CPI_2018,X791=NKK_2020,Y791*NKKGBP_2020,X791=NKK_2019,(Y791*NKKGBP_2019)*CPI_2019,X791=NKK_2018,(Y791*NKKGBP_2018)*CPI_2018,X791=DKK_2020,Y791*DKKGBP_2020,X791=DKK_2019,(Y791*DKKGBP_2019)*CPI_2019,X791=DKK_2018,(Y791*DKKGBP_2018)*CPI_2018)</f>
        <v>10000</v>
      </c>
      <c r="AA791" s="1">
        <v>1</v>
      </c>
    </row>
    <row r="792" spans="1:27" s="3" customFormat="1" x14ac:dyDescent="0.35">
      <c r="A792" s="3" t="s">
        <v>1372</v>
      </c>
      <c r="B792" s="3" t="str">
        <f t="shared" si="38"/>
        <v>PfizerCharity that connects patients and donors</v>
      </c>
      <c r="C792" s="3" t="str">
        <f>IF(INDEX(Comp_interest!$D:$D,MATCH(Payments_2020!$B792,Comp_interest!$C:$C,0))=0,"",INDEX(Comp_interest!$D:$D,MATCH(Payments_2020!$B792,Comp_interest!$C:$C,0)))</f>
        <v xml:space="preserve">Other </v>
      </c>
      <c r="D792" s="3" t="str">
        <f>IF(INDEX(Comp_interest!$E:$E,MATCH(Payments_2020!$B792,Comp_interest!$C:$C,0))=0,"",INDEX(Comp_interest!$E:$E,MATCH(Payments_2020!$B792,Comp_interest!$C:$C,0)))</f>
        <v/>
      </c>
      <c r="E792" s="3" t="str">
        <f>IF(INDEX(Comp_interest!$F:$F,MATCH(Payments_2020!$B792,Comp_interest!$C:$C,0))=0,"",INDEX(Comp_interest!$F:$F,MATCH(Payments_2020!$B792,Comp_interest!$C:$C,0)))</f>
        <v>Unclear</v>
      </c>
      <c r="F792" s="3" t="s">
        <v>1386</v>
      </c>
      <c r="G792" s="3" t="str">
        <f>INDEX(Pat_org!$B$3:$C$892,MATCH(Payments_2020!F792,Pat_org!$B$3:$B$892,0),2)</f>
        <v>Anthony Nolan</v>
      </c>
      <c r="H792" s="3" t="str" cm="1">
        <f t="array" ref="H792">IF(INDEX(Pat_org!$D$2:$P$484,MATCH(Payments_2020!$G792,Pat_org!$D$2:$D$484,0),Pat_org!E$1)=0,"",(INDEX(Pat_org!$D$2:$P$484,MATCH(Payments_2020!$G792,Pat_org!$D$2:$D$484,0),Pat_org!E$1)))</f>
        <v>Include</v>
      </c>
      <c r="I792" s="3" cm="1">
        <f t="array" ref="I792">IF(INDEX(Pat_org!$D$2:$P$484,MATCH(Payments_2020!$G792,Pat_org!$D$2:$D$484,0),Pat_org!E$1)=0,"",(INDEX(Pat_org!$D$2:$P$484,MATCH(Payments_2020!$G792,Pat_org!$D$2:$D$484,0),Pat_org!$F$1)))</f>
        <v>0</v>
      </c>
      <c r="J792" s="3" t="str" cm="1">
        <f t="array" ref="J792">IF(INDEX(Pat_org!$D$2:$P$484,MATCH(Payments_2020!$G792,Pat_org!$D$2:$D$484,0),Pat_org!G$1)=0,"",(INDEX(Pat_org!$D$2:$P$484,MATCH(Payments_2020!$G792,Pat_org!$D$2:$D$484,0),Pat_org!G$1)))</f>
        <v>Other</v>
      </c>
      <c r="K792" s="3" t="str" cm="1">
        <f t="array" ref="K792">IF(INDEX(Pat_org!$D$2:$P$484,MATCH(Payments_2020!$G792,Pat_org!$D$2:$D$484,0),Pat_org!H$1)=0,"",(INDEX(Pat_org!$D$2:$P$484,MATCH(Payments_2020!$G792,Pat_org!$D$2:$D$484,0),Pat_org!H$1)))</f>
        <v>03 Diseases of the blood or blood-forming organs  </v>
      </c>
      <c r="L792" s="3" t="str" cm="1">
        <f t="array" ref="L792">IF(INDEX(Pat_org!$D$2:$P$484,MATCH(Payments_2020!$G792,Pat_org!$D$2:$D$484,0),Pat_org!I$1)=0,"",(INDEX(Pat_org!$D$2:$P$484,MATCH(Payments_2020!$G792,Pat_org!$D$2:$D$484,0),Pat_org!I$1)))</f>
        <v>Charity that connects patients and donors</v>
      </c>
      <c r="M792" s="3" cm="1">
        <f t="array" ref="M792">IF(INDEX(Pat_org!$D$2:$P$484,MATCH(Payments_2020!$G792,Pat_org!$D$2:$D$484,0),Pat_org!J$1)=0,"",(INDEX(Pat_org!$D$2:$P$484,MATCH(Payments_2020!$G792,Pat_org!$D$2:$D$484,0),Pat_org!J$1)))</f>
        <v>803716</v>
      </c>
      <c r="N792" s="3" t="str" cm="1">
        <f t="array" ref="N792">IF(INDEX(Pat_org!$D$2:$P$484,MATCH(Payments_2020!$G792,Pat_org!$D$2:$D$484,0),Pat_org!K$1)=0,"",(INDEX(Pat_org!$D$2:$P$484,MATCH(Payments_2020!$G792,Pat_org!$D$2:$D$484,0),Pat_org!K$1)))</f>
        <v/>
      </c>
      <c r="O792" s="3" t="str" cm="1">
        <f t="array" ref="O792">IF(INDEX(Pat_org!$D$2:$P$484,MATCH(Payments_2020!$G792,Pat_org!$D$2:$D$484,0),Pat_org!L$1)=0,"",(INDEX(Pat_org!$D$2:$P$484,MATCH(Payments_2020!$G792,Pat_org!$D$2:$D$484,0),Pat_org!L$1)))</f>
        <v>UK</v>
      </c>
      <c r="P792" s="3" t="str" cm="1">
        <f t="array" ref="P792">IF(INDEX(Pat_org!$D$2:$P$484,MATCH(Payments_2020!$G792,Pat_org!$D$2:$D$484,0),Pat_org!M$1)=0,"",(INDEX(Pat_org!$D$2:$P$484,MATCH(Payments_2020!$G792,Pat_org!$D$2:$D$484,0),Pat_org!M$1)))</f>
        <v>https://www.anthonynolan.org/</v>
      </c>
      <c r="Q792" s="3" t="str" cm="1">
        <f t="array" ref="Q792">IFERROR(IF(INDEX(Pat_org!$D$2:$P$484,MATCH(Payments_2020!$G792,Pat_org!$D$2:$D$484,0),Pat_org!N$1)=0,"",(INDEX(Pat_org!$D$2:$P$484,MATCH(Payments_2020!$G792,Pat_org!$D$2:$D$484,0),Pat_org!N$1))),"")</f>
        <v>Unclear</v>
      </c>
      <c r="R792" s="3" t="str" cm="1">
        <f t="array" ref="R792">IF(INDEX(Pat_org!$D$2:$P$484,MATCH(Payments_2020!$G792,Pat_org!$D$2:$D$484,0),Pat_org!O$1)=0,"",(INDEX(Pat_org!$D$2:$P$484,MATCH(Payments_2020!$G792,Pat_org!$D$2:$D$484,0),Pat_org!O$1)))</f>
        <v>Single PO</v>
      </c>
      <c r="S792" s="3" t="str" cm="1">
        <f t="array" ref="S792">IF(INDEX(Pat_org!$D$2:$P$484,MATCH(Payments_2020!$G792,Pat_org!$D$2:$D$484,0),Pat_org!P$1)=0,"",(INDEX(Pat_org!$D$2:$P$484,MATCH(Payments_2020!$G792,Pat_org!$D$2:$D$484,0),Pat_org!P$1)))</f>
        <v/>
      </c>
      <c r="T792" s="3" t="s">
        <v>1387</v>
      </c>
      <c r="U792" s="3" t="s">
        <v>26</v>
      </c>
      <c r="V792" s="1">
        <v>2020</v>
      </c>
      <c r="W792" s="40" t="s">
        <v>27</v>
      </c>
      <c r="X792" s="40" t="str">
        <f t="shared" si="39"/>
        <v>2020GBP</v>
      </c>
      <c r="Y792" s="40">
        <v>10000</v>
      </c>
      <c r="Z792" s="31" cm="1">
        <f t="array" ref="Z792">_xlfn.IFS(X792=GBP_2020,Y792,X792=GBP_2019,Y792*CPI_2019,X792=GBP_2018,Y792*CPI_2018,X792=EUR_2020,Y792*EURGBP_2020,X792=EUR_2019,(Y792*EURGBP_2019)*CPI_2019,X792=EUR_2018,(Y792*EURGBP_2018)*CPI_2018,X792=USD_2020,Y792*USDGBP_2020,X792=USD_2019,(Y792*USDGBP_2019)*CPI_2019,X792=USD_2018,(Y792*USDGBP_2018)*CPI_2018,X792=CHF_2020,Y792*CHFGBP_2020,X792=CHF_2019,(Y792*CHFGBP_2019)*CPI_2019,X792=CHF_2018,(Y792*CHFGBP_2018)*CPI_2018,X792=SEK_2020,Y792*SEKGBP_2020,X792=SEK_2019,(Y792*SEKGBP_2019)*CPI_2019,X792=SEK_2018,(Y792*SEKGBP_2018)*CPI_2018,X792=NKK_2020,Y792*NKKGBP_2020,X792=NKK_2019,(Y792*NKKGBP_2019)*CPI_2019,X792=NKK_2018,(Y792*NKKGBP_2018)*CPI_2018,X792=DKK_2020,Y792*DKKGBP_2020,X792=DKK_2019,(Y792*DKKGBP_2019)*CPI_2019,X792=DKK_2018,(Y792*DKKGBP_2018)*CPI_2018)</f>
        <v>10000</v>
      </c>
      <c r="AA792" s="1">
        <v>1</v>
      </c>
    </row>
    <row r="793" spans="1:27" s="3" customFormat="1" x14ac:dyDescent="0.35">
      <c r="A793" s="3" t="s">
        <v>1372</v>
      </c>
      <c r="B793" s="3" t="str">
        <f t="shared" si="38"/>
        <v>PfizerAplastic anaemia</v>
      </c>
      <c r="C793" s="3" t="str">
        <f>IF(INDEX(Comp_interest!$D:$D,MATCH(Payments_2020!$B793,Comp_interest!$C:$C,0))=0,"",INDEX(Comp_interest!$D:$D,MATCH(Payments_2020!$B793,Comp_interest!$C:$C,0)))</f>
        <v>No</v>
      </c>
      <c r="D793" s="3" t="str">
        <f>IF(INDEX(Comp_interest!$E:$E,MATCH(Payments_2020!$B793,Comp_interest!$C:$C,0))=0,"",INDEX(Comp_interest!$E:$E,MATCH(Payments_2020!$B793,Comp_interest!$C:$C,0)))</f>
        <v/>
      </c>
      <c r="E793" s="3" t="str">
        <f>IF(INDEX(Comp_interest!$F:$F,MATCH(Payments_2020!$B793,Comp_interest!$C:$C,0))=0,"",INDEX(Comp_interest!$F:$F,MATCH(Payments_2020!$B793,Comp_interest!$C:$C,0)))</f>
        <v/>
      </c>
      <c r="F793" s="3" t="s">
        <v>1388</v>
      </c>
      <c r="G793" s="3" t="str">
        <f>INDEX(Pat_org!$B$3:$C$892,MATCH(Payments_2020!F793,Pat_org!$B$3:$B$892,0),2)</f>
        <v>Aplastic Anaemia Trust </v>
      </c>
      <c r="H793" s="3" t="str" cm="1">
        <f t="array" ref="H793">IF(INDEX(Pat_org!$D$2:$P$484,MATCH(Payments_2020!$G793,Pat_org!$D$2:$D$484,0),Pat_org!E$1)=0,"",(INDEX(Pat_org!$D$2:$P$484,MATCH(Payments_2020!$G793,Pat_org!$D$2:$D$484,0),Pat_org!E$1)))</f>
        <v>Include</v>
      </c>
      <c r="I793" s="3" cm="1">
        <f t="array" ref="I793">IF(INDEX(Pat_org!$D$2:$P$484,MATCH(Payments_2020!$G793,Pat_org!$D$2:$D$484,0),Pat_org!E$1)=0,"",(INDEX(Pat_org!$D$2:$P$484,MATCH(Payments_2020!$G793,Pat_org!$D$2:$D$484,0),Pat_org!$F$1)))</f>
        <v>0</v>
      </c>
      <c r="J793" s="3" t="str" cm="1">
        <f t="array" ref="J793">IF(INDEX(Pat_org!$D$2:$P$484,MATCH(Payments_2020!$G793,Pat_org!$D$2:$D$484,0),Pat_org!G$1)=0,"",(INDEX(Pat_org!$D$2:$P$484,MATCH(Payments_2020!$G793,Pat_org!$D$2:$D$484,0),Pat_org!G$1)))</f>
        <v>Organisation focused on funding medical research</v>
      </c>
      <c r="K793" s="3" t="str" cm="1">
        <f t="array" ref="K793">IF(INDEX(Pat_org!$D$2:$P$484,MATCH(Payments_2020!$G793,Pat_org!$D$2:$D$484,0),Pat_org!H$1)=0,"",(INDEX(Pat_org!$D$2:$P$484,MATCH(Payments_2020!$G793,Pat_org!$D$2:$D$484,0),Pat_org!H$1)))</f>
        <v>03 Diseases of the blood or blood-forming organs  </v>
      </c>
      <c r="L793" s="3" t="str" cm="1">
        <f t="array" ref="L793">IF(INDEX(Pat_org!$D$2:$P$484,MATCH(Payments_2020!$G793,Pat_org!$D$2:$D$484,0),Pat_org!I$1)=0,"",(INDEX(Pat_org!$D$2:$P$484,MATCH(Payments_2020!$G793,Pat_org!$D$2:$D$484,0),Pat_org!I$1)))</f>
        <v>Aplastic anaemia</v>
      </c>
      <c r="M793" s="3" cm="1">
        <f t="array" ref="M793">IF(INDEX(Pat_org!$D$2:$P$484,MATCH(Payments_2020!$G793,Pat_org!$D$2:$D$484,0),Pat_org!J$1)=0,"",(INDEX(Pat_org!$D$2:$P$484,MATCH(Payments_2020!$G793,Pat_org!$D$2:$D$484,0),Pat_org!J$1)))</f>
        <v>1107539</v>
      </c>
      <c r="N793" s="3" t="str" cm="1">
        <f t="array" ref="N793">IF(INDEX(Pat_org!$D$2:$P$484,MATCH(Payments_2020!$G793,Pat_org!$D$2:$D$484,0),Pat_org!K$1)=0,"",(INDEX(Pat_org!$D$2:$P$484,MATCH(Payments_2020!$G793,Pat_org!$D$2:$D$484,0),Pat_org!K$1)))</f>
        <v/>
      </c>
      <c r="O793" s="3" t="str" cm="1">
        <f t="array" ref="O793">IF(INDEX(Pat_org!$D$2:$P$484,MATCH(Payments_2020!$G793,Pat_org!$D$2:$D$484,0),Pat_org!L$1)=0,"",(INDEX(Pat_org!$D$2:$P$484,MATCH(Payments_2020!$G793,Pat_org!$D$2:$D$484,0),Pat_org!L$1)))</f>
        <v>UK</v>
      </c>
      <c r="P793" s="3" t="str" cm="1">
        <f t="array" ref="P793">IF(INDEX(Pat_org!$D$2:$P$484,MATCH(Payments_2020!$G793,Pat_org!$D$2:$D$484,0),Pat_org!M$1)=0,"",(INDEX(Pat_org!$D$2:$P$484,MATCH(Payments_2020!$G793,Pat_org!$D$2:$D$484,0),Pat_org!M$1)))</f>
        <v>https://www.theaat.org.uk/</v>
      </c>
      <c r="Q793" s="3" t="str" cm="1">
        <f t="array" ref="Q793">IFERROR(IF(INDEX(Pat_org!$D$2:$P$484,MATCH(Payments_2020!$G793,Pat_org!$D$2:$D$484,0),Pat_org!N$1)=0,"",(INDEX(Pat_org!$D$2:$P$484,MATCH(Payments_2020!$G793,Pat_org!$D$2:$D$484,0),Pat_org!N$1))),"")</f>
        <v>Rare</v>
      </c>
      <c r="R793" s="3" t="str" cm="1">
        <f t="array" ref="R793">IF(INDEX(Pat_org!$D$2:$P$484,MATCH(Payments_2020!$G793,Pat_org!$D$2:$D$484,0),Pat_org!O$1)=0,"",(INDEX(Pat_org!$D$2:$P$484,MATCH(Payments_2020!$G793,Pat_org!$D$2:$D$484,0),Pat_org!O$1)))</f>
        <v>Single PO</v>
      </c>
      <c r="S793" s="3" t="str" cm="1">
        <f t="array" ref="S793">IF(INDEX(Pat_org!$D$2:$P$484,MATCH(Payments_2020!$G793,Pat_org!$D$2:$D$484,0),Pat_org!P$1)=0,"",(INDEX(Pat_org!$D$2:$P$484,MATCH(Payments_2020!$G793,Pat_org!$D$2:$D$484,0),Pat_org!P$1)))</f>
        <v/>
      </c>
      <c r="T793" s="3" t="s">
        <v>1389</v>
      </c>
      <c r="U793" s="3" t="s">
        <v>26</v>
      </c>
      <c r="V793" s="1">
        <v>2020</v>
      </c>
      <c r="W793" s="40" t="s">
        <v>27</v>
      </c>
      <c r="X793" s="40" t="str">
        <f t="shared" si="39"/>
        <v>2020GBP</v>
      </c>
      <c r="Y793" s="40">
        <v>10000</v>
      </c>
      <c r="Z793" s="31" cm="1">
        <f t="array" ref="Z793">_xlfn.IFS(X793=GBP_2020,Y793,X793=GBP_2019,Y793*CPI_2019,X793=GBP_2018,Y793*CPI_2018,X793=EUR_2020,Y793*EURGBP_2020,X793=EUR_2019,(Y793*EURGBP_2019)*CPI_2019,X793=EUR_2018,(Y793*EURGBP_2018)*CPI_2018,X793=USD_2020,Y793*USDGBP_2020,X793=USD_2019,(Y793*USDGBP_2019)*CPI_2019,X793=USD_2018,(Y793*USDGBP_2018)*CPI_2018,X793=CHF_2020,Y793*CHFGBP_2020,X793=CHF_2019,(Y793*CHFGBP_2019)*CPI_2019,X793=CHF_2018,(Y793*CHFGBP_2018)*CPI_2018,X793=SEK_2020,Y793*SEKGBP_2020,X793=SEK_2019,(Y793*SEKGBP_2019)*CPI_2019,X793=SEK_2018,(Y793*SEKGBP_2018)*CPI_2018,X793=NKK_2020,Y793*NKKGBP_2020,X793=NKK_2019,(Y793*NKKGBP_2019)*CPI_2019,X793=NKK_2018,(Y793*NKKGBP_2018)*CPI_2018,X793=DKK_2020,Y793*DKKGBP_2020,X793=DKK_2019,(Y793*DKKGBP_2019)*CPI_2019,X793=DKK_2018,(Y793*DKKGBP_2018)*CPI_2018)</f>
        <v>10000</v>
      </c>
      <c r="AA793" s="1">
        <v>1</v>
      </c>
    </row>
    <row r="794" spans="1:27" s="3" customFormat="1" x14ac:dyDescent="0.35">
      <c r="A794" s="3" t="s">
        <v>1372</v>
      </c>
      <c r="B794" s="3" t="str">
        <f t="shared" si="38"/>
        <v>PfizerOrganisation advocating against tobacco consumption</v>
      </c>
      <c r="C794" s="3" t="str">
        <f>IF(INDEX(Comp_interest!$D:$D,MATCH(Payments_2020!$B794,Comp_interest!$C:$C,0))=0,"",INDEX(Comp_interest!$D:$D,MATCH(Payments_2020!$B794,Comp_interest!$C:$C,0)))</f>
        <v>Maybe yes</v>
      </c>
      <c r="D794" s="3" t="str">
        <f>IF(INDEX(Comp_interest!$E:$E,MATCH(Payments_2020!$B794,Comp_interest!$C:$C,0))=0,"",INDEX(Comp_interest!$E:$E,MATCH(Payments_2020!$B794,Comp_interest!$C:$C,0)))</f>
        <v>Company website</v>
      </c>
      <c r="E794" s="3" t="str">
        <f>IF(INDEX(Comp_interest!$F:$F,MATCH(Payments_2020!$B794,Comp_interest!$C:$C,0))=0,"",INDEX(Comp_interest!$F:$F,MATCH(Payments_2020!$B794,Comp_interest!$C:$C,0)))</f>
        <v>Pfizer has drugs for smoking cessation in its portfolio/pipeline</v>
      </c>
      <c r="F794" s="3" t="s">
        <v>1390</v>
      </c>
      <c r="G794" s="3" t="str">
        <f>INDEX(Pat_org!$B$3:$C$892,MATCH(Payments_2020!F794,Pat_org!$B$3:$B$892,0),2)</f>
        <v>Action on Smoking and Health - Wales</v>
      </c>
      <c r="H794" s="3" t="str" cm="1">
        <f t="array" ref="H794">IF(INDEX(Pat_org!$D$2:$P$484,MATCH(Payments_2020!$G794,Pat_org!$D$2:$D$484,0),Pat_org!E$1)=0,"",(INDEX(Pat_org!$D$2:$P$484,MATCH(Payments_2020!$G794,Pat_org!$D$2:$D$484,0),Pat_org!E$1)))</f>
        <v>Include</v>
      </c>
      <c r="I794" s="3" cm="1">
        <f t="array" ref="I794">IF(INDEX(Pat_org!$D$2:$P$484,MATCH(Payments_2020!$G794,Pat_org!$D$2:$D$484,0),Pat_org!E$1)=0,"",(INDEX(Pat_org!$D$2:$P$484,MATCH(Payments_2020!$G794,Pat_org!$D$2:$D$484,0),Pat_org!$F$1)))</f>
        <v>0</v>
      </c>
      <c r="J794" s="3" t="str" cm="1">
        <f t="array" ref="J794">IF(INDEX(Pat_org!$D$2:$P$484,MATCH(Payments_2020!$G794,Pat_org!$D$2:$D$484,0),Pat_org!G$1)=0,"",(INDEX(Pat_org!$D$2:$P$484,MATCH(Payments_2020!$G794,Pat_org!$D$2:$D$484,0),Pat_org!G$1)))</f>
        <v>Advocacy organisation</v>
      </c>
      <c r="K794" s="3" t="str" cm="1">
        <f t="array" ref="K794">IF(INDEX(Pat_org!$D$2:$P$484,MATCH(Payments_2020!$G794,Pat_org!$D$2:$D$484,0),Pat_org!H$1)=0,"",(INDEX(Pat_org!$D$2:$P$484,MATCH(Payments_2020!$G794,Pat_org!$D$2:$D$484,0),Pat_org!H$1)))</f>
        <v xml:space="preserve">Other </v>
      </c>
      <c r="L794" s="3" t="str" cm="1">
        <f t="array" ref="L794">IF(INDEX(Pat_org!$D$2:$P$484,MATCH(Payments_2020!$G794,Pat_org!$D$2:$D$484,0),Pat_org!I$1)=0,"",(INDEX(Pat_org!$D$2:$P$484,MATCH(Payments_2020!$G794,Pat_org!$D$2:$D$484,0),Pat_org!I$1)))</f>
        <v>Organisation advocating against tobacco consumption</v>
      </c>
      <c r="M794" s="3" cm="1">
        <f t="array" ref="M794">IF(INDEX(Pat_org!$D$2:$P$484,MATCH(Payments_2020!$G794,Pat_org!$D$2:$D$484,0),Pat_org!J$1)=0,"",(INDEX(Pat_org!$D$2:$P$484,MATCH(Payments_2020!$G794,Pat_org!$D$2:$D$484,0),Pat_org!J$1)))</f>
        <v>1120834</v>
      </c>
      <c r="N794" s="3" t="str" cm="1">
        <f t="array" ref="N794">IF(INDEX(Pat_org!$D$2:$P$484,MATCH(Payments_2020!$G794,Pat_org!$D$2:$D$484,0),Pat_org!K$1)=0,"",(INDEX(Pat_org!$D$2:$P$484,MATCH(Payments_2020!$G794,Pat_org!$D$2:$D$484,0),Pat_org!K$1)))</f>
        <v/>
      </c>
      <c r="O794" s="3" t="str" cm="1">
        <f t="array" ref="O794">IF(INDEX(Pat_org!$D$2:$P$484,MATCH(Payments_2020!$G794,Pat_org!$D$2:$D$484,0),Pat_org!L$1)=0,"",(INDEX(Pat_org!$D$2:$P$484,MATCH(Payments_2020!$G794,Pat_org!$D$2:$D$484,0),Pat_org!L$1)))</f>
        <v>UK</v>
      </c>
      <c r="P794" s="3" t="str" cm="1">
        <f t="array" ref="P794">IF(INDEX(Pat_org!$D$2:$P$484,MATCH(Payments_2020!$G794,Pat_org!$D$2:$D$484,0),Pat_org!M$1)=0,"",(INDEX(Pat_org!$D$2:$P$484,MATCH(Payments_2020!$G794,Pat_org!$D$2:$D$484,0),Pat_org!M$1)))</f>
        <v>https://ash.wales/</v>
      </c>
      <c r="Q794" s="3" t="str" cm="1">
        <f t="array" ref="Q794">IFERROR(IF(INDEX(Pat_org!$D$2:$P$484,MATCH(Payments_2020!$G794,Pat_org!$D$2:$D$484,0),Pat_org!N$1)=0,"",(INDEX(Pat_org!$D$2:$P$484,MATCH(Payments_2020!$G794,Pat_org!$D$2:$D$484,0),Pat_org!N$1))),"")</f>
        <v>Unclear</v>
      </c>
      <c r="R794" s="3" t="str" cm="1">
        <f t="array" ref="R794">IF(INDEX(Pat_org!$D$2:$P$484,MATCH(Payments_2020!$G794,Pat_org!$D$2:$D$484,0),Pat_org!O$1)=0,"",(INDEX(Pat_org!$D$2:$P$484,MATCH(Payments_2020!$G794,Pat_org!$D$2:$D$484,0),Pat_org!O$1)))</f>
        <v>Single PO</v>
      </c>
      <c r="S794" s="3" t="str" cm="1">
        <f t="array" ref="S794">IF(INDEX(Pat_org!$D$2:$P$484,MATCH(Payments_2020!$G794,Pat_org!$D$2:$D$484,0),Pat_org!P$1)=0,"",(INDEX(Pat_org!$D$2:$P$484,MATCH(Payments_2020!$G794,Pat_org!$D$2:$D$484,0),Pat_org!P$1)))</f>
        <v/>
      </c>
      <c r="T794" s="3" t="s">
        <v>1391</v>
      </c>
      <c r="U794" s="3" t="s">
        <v>26</v>
      </c>
      <c r="V794" s="1">
        <v>2020</v>
      </c>
      <c r="W794" s="40" t="s">
        <v>27</v>
      </c>
      <c r="X794" s="40" t="str">
        <f t="shared" si="39"/>
        <v>2020GBP</v>
      </c>
      <c r="Y794" s="40">
        <v>7600</v>
      </c>
      <c r="Z794" s="31" cm="1">
        <f t="array" ref="Z794">_xlfn.IFS(X794=GBP_2020,Y794,X794=GBP_2019,Y794*CPI_2019,X794=GBP_2018,Y794*CPI_2018,X794=EUR_2020,Y794*EURGBP_2020,X794=EUR_2019,(Y794*EURGBP_2019)*CPI_2019,X794=EUR_2018,(Y794*EURGBP_2018)*CPI_2018,X794=USD_2020,Y794*USDGBP_2020,X794=USD_2019,(Y794*USDGBP_2019)*CPI_2019,X794=USD_2018,(Y794*USDGBP_2018)*CPI_2018,X794=CHF_2020,Y794*CHFGBP_2020,X794=CHF_2019,(Y794*CHFGBP_2019)*CPI_2019,X794=CHF_2018,(Y794*CHFGBP_2018)*CPI_2018,X794=SEK_2020,Y794*SEKGBP_2020,X794=SEK_2019,(Y794*SEKGBP_2019)*CPI_2019,X794=SEK_2018,(Y794*SEKGBP_2018)*CPI_2018,X794=NKK_2020,Y794*NKKGBP_2020,X794=NKK_2019,(Y794*NKKGBP_2019)*CPI_2019,X794=NKK_2018,(Y794*NKKGBP_2018)*CPI_2018,X794=DKK_2020,Y794*DKKGBP_2020,X794=DKK_2019,(Y794*DKKGBP_2019)*CPI_2019,X794=DKK_2018,(Y794*DKKGBP_2018)*CPI_2018)</f>
        <v>7600</v>
      </c>
      <c r="AA794" s="1">
        <v>1</v>
      </c>
    </row>
    <row r="795" spans="1:27" s="3" customFormat="1" x14ac:dyDescent="0.35">
      <c r="A795" s="3" t="s">
        <v>1372</v>
      </c>
      <c r="B795" s="3" t="str">
        <f t="shared" si="38"/>
        <v>PfizerSupport for people living with disabilities, complex needs and autism</v>
      </c>
      <c r="C795" s="3" t="str">
        <f>IF(INDEX(Comp_interest!$D:$D,MATCH(Payments_2020!$B795,Comp_interest!$C:$C,0))=0,"",INDEX(Comp_interest!$D:$D,MATCH(Payments_2020!$B795,Comp_interest!$C:$C,0)))</f>
        <v xml:space="preserve">Other </v>
      </c>
      <c r="D795" s="3" t="str">
        <f>IF(INDEX(Comp_interest!$E:$E,MATCH(Payments_2020!$B795,Comp_interest!$C:$C,0))=0,"",INDEX(Comp_interest!$E:$E,MATCH(Payments_2020!$B795,Comp_interest!$C:$C,0)))</f>
        <v/>
      </c>
      <c r="E795" s="3" t="str">
        <f>IF(INDEX(Comp_interest!$F:$F,MATCH(Payments_2020!$B795,Comp_interest!$C:$C,0))=0,"",INDEX(Comp_interest!$F:$F,MATCH(Payments_2020!$B795,Comp_interest!$C:$C,0)))</f>
        <v>Unclear</v>
      </c>
      <c r="F795" s="3" t="s">
        <v>1392</v>
      </c>
      <c r="G795" s="3" t="str">
        <f>INDEX(Pat_org!$B$3:$C$892,MATCH(Payments_2020!F795,Pat_org!$B$3:$B$892,0),2)</f>
        <v>Aspens</v>
      </c>
      <c r="H795" s="3" t="str" cm="1">
        <f t="array" ref="H795">IF(INDEX(Pat_org!$D$2:$P$484,MATCH(Payments_2020!$G795,Pat_org!$D$2:$D$484,0),Pat_org!E$1)=0,"",(INDEX(Pat_org!$D$2:$P$484,MATCH(Payments_2020!$G795,Pat_org!$D$2:$D$484,0),Pat_org!E$1)))</f>
        <v>Include</v>
      </c>
      <c r="I795" s="3" cm="1">
        <f t="array" ref="I795">IF(INDEX(Pat_org!$D$2:$P$484,MATCH(Payments_2020!$G795,Pat_org!$D$2:$D$484,0),Pat_org!E$1)=0,"",(INDEX(Pat_org!$D$2:$P$484,MATCH(Payments_2020!$G795,Pat_org!$D$2:$D$484,0),Pat_org!$F$1)))</f>
        <v>0</v>
      </c>
      <c r="J795" s="3" t="str" cm="1">
        <f t="array" ref="J795">IF(INDEX(Pat_org!$D$2:$P$484,MATCH(Payments_2020!$G795,Pat_org!$D$2:$D$484,0),Pat_org!G$1)=0,"",(INDEX(Pat_org!$D$2:$P$484,MATCH(Payments_2020!$G795,Pat_org!$D$2:$D$484,0),Pat_org!G$1)))</f>
        <v>Multipurpose organisation</v>
      </c>
      <c r="K795" s="3" t="str" cm="1">
        <f t="array" ref="K795">IF(INDEX(Pat_org!$D$2:$P$484,MATCH(Payments_2020!$G795,Pat_org!$D$2:$D$484,0),Pat_org!H$1)=0,"",(INDEX(Pat_org!$D$2:$P$484,MATCH(Payments_2020!$G795,Pat_org!$D$2:$D$484,0),Pat_org!H$1)))</f>
        <v>06 Mental, behavioural or neurodevelopmental disorders  </v>
      </c>
      <c r="L795" s="3" t="str" cm="1">
        <f t="array" ref="L795">IF(INDEX(Pat_org!$D$2:$P$484,MATCH(Payments_2020!$G795,Pat_org!$D$2:$D$484,0),Pat_org!I$1)=0,"",(INDEX(Pat_org!$D$2:$P$484,MATCH(Payments_2020!$G795,Pat_org!$D$2:$D$484,0),Pat_org!I$1)))</f>
        <v>Support for people living with disabilities, complex needs and autism</v>
      </c>
      <c r="M795" s="3" cm="1">
        <f t="array" ref="M795">IF(INDEX(Pat_org!$D$2:$P$484,MATCH(Payments_2020!$G795,Pat_org!$D$2:$D$484,0),Pat_org!J$1)=0,"",(INDEX(Pat_org!$D$2:$P$484,MATCH(Payments_2020!$G795,Pat_org!$D$2:$D$484,0),Pat_org!J$1)))</f>
        <v>1171446</v>
      </c>
      <c r="N795" s="3" t="str" cm="1">
        <f t="array" ref="N795">IF(INDEX(Pat_org!$D$2:$P$484,MATCH(Payments_2020!$G795,Pat_org!$D$2:$D$484,0),Pat_org!K$1)=0,"",(INDEX(Pat_org!$D$2:$P$484,MATCH(Payments_2020!$G795,Pat_org!$D$2:$D$484,0),Pat_org!K$1)))</f>
        <v/>
      </c>
      <c r="O795" s="3" t="str" cm="1">
        <f t="array" ref="O795">IF(INDEX(Pat_org!$D$2:$P$484,MATCH(Payments_2020!$G795,Pat_org!$D$2:$D$484,0),Pat_org!L$1)=0,"",(INDEX(Pat_org!$D$2:$P$484,MATCH(Payments_2020!$G795,Pat_org!$D$2:$D$484,0),Pat_org!L$1)))</f>
        <v>UK</v>
      </c>
      <c r="P795" s="3" t="str" cm="1">
        <f t="array" ref="P795">IF(INDEX(Pat_org!$D$2:$P$484,MATCH(Payments_2020!$G795,Pat_org!$D$2:$D$484,0),Pat_org!M$1)=0,"",(INDEX(Pat_org!$D$2:$P$484,MATCH(Payments_2020!$G795,Pat_org!$D$2:$D$484,0),Pat_org!M$1)))</f>
        <v>https://www.aspens.org.uk/</v>
      </c>
      <c r="Q795" s="3" t="str" cm="1">
        <f t="array" ref="Q795">IFERROR(IF(INDEX(Pat_org!$D$2:$P$484,MATCH(Payments_2020!$G795,Pat_org!$D$2:$D$484,0),Pat_org!N$1)=0,"",(INDEX(Pat_org!$D$2:$P$484,MATCH(Payments_2020!$G795,Pat_org!$D$2:$D$484,0),Pat_org!N$1))),"")</f>
        <v>Not rare</v>
      </c>
      <c r="R795" s="3" t="str" cm="1">
        <f t="array" ref="R795">IF(INDEX(Pat_org!$D$2:$P$484,MATCH(Payments_2020!$G795,Pat_org!$D$2:$D$484,0),Pat_org!O$1)=0,"",(INDEX(Pat_org!$D$2:$P$484,MATCH(Payments_2020!$G795,Pat_org!$D$2:$D$484,0),Pat_org!O$1)))</f>
        <v>Single PO</v>
      </c>
      <c r="S795" s="3" t="str" cm="1">
        <f t="array" ref="S795">IF(INDEX(Pat_org!$D$2:$P$484,MATCH(Payments_2020!$G795,Pat_org!$D$2:$D$484,0),Pat_org!P$1)=0,"",(INDEX(Pat_org!$D$2:$P$484,MATCH(Payments_2020!$G795,Pat_org!$D$2:$D$484,0),Pat_org!P$1)))</f>
        <v/>
      </c>
      <c r="T795" s="3" t="s">
        <v>1393</v>
      </c>
      <c r="U795" s="3" t="s">
        <v>26</v>
      </c>
      <c r="V795" s="1">
        <v>2020</v>
      </c>
      <c r="W795" s="40" t="s">
        <v>27</v>
      </c>
      <c r="X795" s="40" t="str">
        <f t="shared" si="39"/>
        <v>2020GBP</v>
      </c>
      <c r="Y795" s="40">
        <v>10000</v>
      </c>
      <c r="Z795" s="31" cm="1">
        <f t="array" ref="Z795">_xlfn.IFS(X795=GBP_2020,Y795,X795=GBP_2019,Y795*CPI_2019,X795=GBP_2018,Y795*CPI_2018,X795=EUR_2020,Y795*EURGBP_2020,X795=EUR_2019,(Y795*EURGBP_2019)*CPI_2019,X795=EUR_2018,(Y795*EURGBP_2018)*CPI_2018,X795=USD_2020,Y795*USDGBP_2020,X795=USD_2019,(Y795*USDGBP_2019)*CPI_2019,X795=USD_2018,(Y795*USDGBP_2018)*CPI_2018,X795=CHF_2020,Y795*CHFGBP_2020,X795=CHF_2019,(Y795*CHFGBP_2019)*CPI_2019,X795=CHF_2018,(Y795*CHFGBP_2018)*CPI_2018,X795=SEK_2020,Y795*SEKGBP_2020,X795=SEK_2019,(Y795*SEKGBP_2019)*CPI_2019,X795=SEK_2018,(Y795*SEKGBP_2018)*CPI_2018,X795=NKK_2020,Y795*NKKGBP_2020,X795=NKK_2019,(Y795*NKKGBP_2019)*CPI_2019,X795=NKK_2018,(Y795*NKKGBP_2018)*CPI_2018,X795=DKK_2020,Y795*DKKGBP_2020,X795=DKK_2019,(Y795*DKKGBP_2019)*CPI_2019,X795=DKK_2018,(Y795*DKKGBP_2018)*CPI_2018)</f>
        <v>10000</v>
      </c>
      <c r="AA795" s="1">
        <v>1</v>
      </c>
    </row>
    <row r="796" spans="1:27" s="3" customFormat="1" x14ac:dyDescent="0.35">
      <c r="A796" s="3" t="s">
        <v>1372</v>
      </c>
      <c r="B796" s="3" t="str">
        <f t="shared" si="38"/>
        <v>PfizerAsthma, lung disease</v>
      </c>
      <c r="C796" s="3" t="str">
        <f>IF(INDEX(Comp_interest!$D:$D,MATCH(Payments_2020!$B796,Comp_interest!$C:$C,0))=0,"",INDEX(Comp_interest!$D:$D,MATCH(Payments_2020!$B796,Comp_interest!$C:$C,0)))</f>
        <v>Maybe yes</v>
      </c>
      <c r="D796" s="3" t="str">
        <f>IF(INDEX(Comp_interest!$E:$E,MATCH(Payments_2020!$B796,Comp_interest!$C:$C,0))=0,"",INDEX(Comp_interest!$E:$E,MATCH(Payments_2020!$B796,Comp_interest!$C:$C,0)))</f>
        <v>ClinicalTrial.gov</v>
      </c>
      <c r="E796" s="3" t="str">
        <f>IF(INDEX(Comp_interest!$F:$F,MATCH(Payments_2020!$B796,Comp_interest!$C:$C,0))=0,"",INDEX(Comp_interest!$F:$F,MATCH(Payments_2020!$B796,Comp_interest!$C:$C,0)))</f>
        <v xml:space="preserve">Pfizer has clinical trials for asthma </v>
      </c>
      <c r="F796" s="3" t="s">
        <v>1394</v>
      </c>
      <c r="G796" s="3" t="str">
        <f>INDEX(Pat_org!$B$3:$C$892,MATCH(Payments_2020!F796,Pat_org!$B$3:$B$892,0),2)</f>
        <v>Asthma + Lung UK</v>
      </c>
      <c r="H796" s="3" t="str" cm="1">
        <f t="array" ref="H796">IF(INDEX(Pat_org!$D$2:$P$484,MATCH(Payments_2020!$G796,Pat_org!$D$2:$D$484,0),Pat_org!E$1)=0,"",(INDEX(Pat_org!$D$2:$P$484,MATCH(Payments_2020!$G796,Pat_org!$D$2:$D$484,0),Pat_org!E$1)))</f>
        <v>Include</v>
      </c>
      <c r="I796" s="3" cm="1">
        <f t="array" ref="I796">IF(INDEX(Pat_org!$D$2:$P$484,MATCH(Payments_2020!$G796,Pat_org!$D$2:$D$484,0),Pat_org!E$1)=0,"",(INDEX(Pat_org!$D$2:$P$484,MATCH(Payments_2020!$G796,Pat_org!$D$2:$D$484,0),Pat_org!$F$1)))</f>
        <v>0</v>
      </c>
      <c r="J796" s="3" t="str" cm="1">
        <f t="array" ref="J796">IF(INDEX(Pat_org!$D$2:$P$484,MATCH(Payments_2020!$G796,Pat_org!$D$2:$D$484,0),Pat_org!G$1)=0,"",(INDEX(Pat_org!$D$2:$P$484,MATCH(Payments_2020!$G796,Pat_org!$D$2:$D$484,0),Pat_org!G$1)))</f>
        <v>Multipurpose organisation</v>
      </c>
      <c r="K796" s="3" t="str" cm="1">
        <f t="array" ref="K796">IF(INDEX(Pat_org!$D$2:$P$484,MATCH(Payments_2020!$G796,Pat_org!$D$2:$D$484,0),Pat_org!H$1)=0,"",(INDEX(Pat_org!$D$2:$P$484,MATCH(Payments_2020!$G796,Pat_org!$D$2:$D$484,0),Pat_org!H$1)))</f>
        <v>12 Diseases of the respiratory system  </v>
      </c>
      <c r="L796" s="3" t="str" cm="1">
        <f t="array" ref="L796">IF(INDEX(Pat_org!$D$2:$P$484,MATCH(Payments_2020!$G796,Pat_org!$D$2:$D$484,0),Pat_org!I$1)=0,"",(INDEX(Pat_org!$D$2:$P$484,MATCH(Payments_2020!$G796,Pat_org!$D$2:$D$484,0),Pat_org!I$1)))</f>
        <v>Asthma, lung disease</v>
      </c>
      <c r="M796" s="3" cm="1">
        <f t="array" ref="M796">IF(INDEX(Pat_org!$D$2:$P$484,MATCH(Payments_2020!$G796,Pat_org!$D$2:$D$484,0),Pat_org!J$1)=0,"",(INDEX(Pat_org!$D$2:$P$484,MATCH(Payments_2020!$G796,Pat_org!$D$2:$D$484,0),Pat_org!J$1)))</f>
        <v>326730</v>
      </c>
      <c r="N796" s="3" t="str" cm="1">
        <f t="array" ref="N796">IF(INDEX(Pat_org!$D$2:$P$484,MATCH(Payments_2020!$G796,Pat_org!$D$2:$D$484,0),Pat_org!K$1)=0,"",(INDEX(Pat_org!$D$2:$P$484,MATCH(Payments_2020!$G796,Pat_org!$D$2:$D$484,0),Pat_org!K$1)))</f>
        <v/>
      </c>
      <c r="O796" s="3" t="str" cm="1">
        <f t="array" ref="O796">IF(INDEX(Pat_org!$D$2:$P$484,MATCH(Payments_2020!$G796,Pat_org!$D$2:$D$484,0),Pat_org!L$1)=0,"",(INDEX(Pat_org!$D$2:$P$484,MATCH(Payments_2020!$G796,Pat_org!$D$2:$D$484,0),Pat_org!L$1)))</f>
        <v>UK</v>
      </c>
      <c r="P796" s="3" t="str" cm="1">
        <f t="array" ref="P796">IF(INDEX(Pat_org!$D$2:$P$484,MATCH(Payments_2020!$G796,Pat_org!$D$2:$D$484,0),Pat_org!M$1)=0,"",(INDEX(Pat_org!$D$2:$P$484,MATCH(Payments_2020!$G796,Pat_org!$D$2:$D$484,0),Pat_org!M$1)))</f>
        <v>https://www.asthma.org.uk/</v>
      </c>
      <c r="Q796" s="3" t="str" cm="1">
        <f t="array" ref="Q796">IFERROR(IF(INDEX(Pat_org!$D$2:$P$484,MATCH(Payments_2020!$G796,Pat_org!$D$2:$D$484,0),Pat_org!N$1)=0,"",(INDEX(Pat_org!$D$2:$P$484,MATCH(Payments_2020!$G796,Pat_org!$D$2:$D$484,0),Pat_org!N$1))),"")</f>
        <v>Not rare</v>
      </c>
      <c r="R796" s="3" t="str" cm="1">
        <f t="array" ref="R796">IF(INDEX(Pat_org!$D$2:$P$484,MATCH(Payments_2020!$G796,Pat_org!$D$2:$D$484,0),Pat_org!O$1)=0,"",(INDEX(Pat_org!$D$2:$P$484,MATCH(Payments_2020!$G796,Pat_org!$D$2:$D$484,0),Pat_org!O$1)))</f>
        <v>Single PO</v>
      </c>
      <c r="S796" s="3" t="str" cm="1">
        <f t="array" ref="S796">IF(INDEX(Pat_org!$D$2:$P$484,MATCH(Payments_2020!$G796,Pat_org!$D$2:$D$484,0),Pat_org!P$1)=0,"",(INDEX(Pat_org!$D$2:$P$484,MATCH(Payments_2020!$G796,Pat_org!$D$2:$D$484,0),Pat_org!P$1)))</f>
        <v/>
      </c>
      <c r="T796" s="3" t="s">
        <v>1395</v>
      </c>
      <c r="U796" s="3" t="s">
        <v>26</v>
      </c>
      <c r="V796" s="1">
        <v>2020</v>
      </c>
      <c r="W796" s="40" t="s">
        <v>27</v>
      </c>
      <c r="X796" s="40" t="str">
        <f t="shared" si="39"/>
        <v>2020GBP</v>
      </c>
      <c r="Y796" s="40">
        <v>10000</v>
      </c>
      <c r="Z796" s="31" cm="1">
        <f t="array" ref="Z796">_xlfn.IFS(X796=GBP_2020,Y796,X796=GBP_2019,Y796*CPI_2019,X796=GBP_2018,Y796*CPI_2018,X796=EUR_2020,Y796*EURGBP_2020,X796=EUR_2019,(Y796*EURGBP_2019)*CPI_2019,X796=EUR_2018,(Y796*EURGBP_2018)*CPI_2018,X796=USD_2020,Y796*USDGBP_2020,X796=USD_2019,(Y796*USDGBP_2019)*CPI_2019,X796=USD_2018,(Y796*USDGBP_2018)*CPI_2018,X796=CHF_2020,Y796*CHFGBP_2020,X796=CHF_2019,(Y796*CHFGBP_2019)*CPI_2019,X796=CHF_2018,(Y796*CHFGBP_2018)*CPI_2018,X796=SEK_2020,Y796*SEKGBP_2020,X796=SEK_2019,(Y796*SEKGBP_2019)*CPI_2019,X796=SEK_2018,(Y796*SEKGBP_2018)*CPI_2018,X796=NKK_2020,Y796*NKKGBP_2020,X796=NKK_2019,(Y796*NKKGBP_2019)*CPI_2019,X796=NKK_2018,(Y796*NKKGBP_2018)*CPI_2018,X796=DKK_2020,Y796*DKKGBP_2020,X796=DKK_2019,(Y796*DKKGBP_2019)*CPI_2019,X796=DKK_2018,(Y796*DKKGBP_2018)*CPI_2018)</f>
        <v>10000</v>
      </c>
      <c r="AA796" s="1">
        <v>1</v>
      </c>
    </row>
    <row r="797" spans="1:27" s="3" customFormat="1" x14ac:dyDescent="0.35">
      <c r="A797" s="3" t="s">
        <v>1372</v>
      </c>
      <c r="B797" s="3" t="str">
        <f t="shared" si="38"/>
        <v>PfizerBlood cancer</v>
      </c>
      <c r="C797" s="3" t="str">
        <f>IF(INDEX(Comp_interest!$D:$D,MATCH(Payments_2020!$B797,Comp_interest!$C:$C,0))=0,"",INDEX(Comp_interest!$D:$D,MATCH(Payments_2020!$B797,Comp_interest!$C:$C,0)))</f>
        <v>Maybe yes</v>
      </c>
      <c r="D797" s="3" t="str">
        <f>IF(INDEX(Comp_interest!$E:$E,MATCH(Payments_2020!$B797,Comp_interest!$C:$C,0))=0,"",INDEX(Comp_interest!$E:$E,MATCH(Payments_2020!$B797,Comp_interest!$C:$C,0)))</f>
        <v>ClinicalTrial.gov</v>
      </c>
      <c r="E797" s="3" t="str">
        <f>IF(INDEX(Comp_interest!$F:$F,MATCH(Payments_2020!$B797,Comp_interest!$C:$C,0))=0,"",INDEX(Comp_interest!$F:$F,MATCH(Payments_2020!$B797,Comp_interest!$C:$C,0)))</f>
        <v>Pfizer has trials for multiple myeloma in its pipeline</v>
      </c>
      <c r="F797" s="3" t="s">
        <v>1291</v>
      </c>
      <c r="G797" s="3" t="str">
        <f>INDEX(Pat_org!$B$3:$C$892,MATCH(Payments_2020!F797,Pat_org!$B$3:$B$892,0),2)</f>
        <v>Blood Cancer UK</v>
      </c>
      <c r="H797" s="3" t="str" cm="1">
        <f t="array" ref="H797">IF(INDEX(Pat_org!$D$2:$P$484,MATCH(Payments_2020!$G797,Pat_org!$D$2:$D$484,0),Pat_org!E$1)=0,"",(INDEX(Pat_org!$D$2:$P$484,MATCH(Payments_2020!$G797,Pat_org!$D$2:$D$484,0),Pat_org!E$1)))</f>
        <v>Include</v>
      </c>
      <c r="I797" s="3" cm="1">
        <f t="array" ref="I797">IF(INDEX(Pat_org!$D$2:$P$484,MATCH(Payments_2020!$G797,Pat_org!$D$2:$D$484,0),Pat_org!E$1)=0,"",(INDEX(Pat_org!$D$2:$P$484,MATCH(Payments_2020!$G797,Pat_org!$D$2:$D$484,0),Pat_org!$F$1)))</f>
        <v>0</v>
      </c>
      <c r="J797" s="3" t="str" cm="1">
        <f t="array" ref="J797">IF(INDEX(Pat_org!$D$2:$P$484,MATCH(Payments_2020!$G797,Pat_org!$D$2:$D$484,0),Pat_org!G$1)=0,"",(INDEX(Pat_org!$D$2:$P$484,MATCH(Payments_2020!$G797,Pat_org!$D$2:$D$484,0),Pat_org!G$1)))</f>
        <v>Multipurpose organisation</v>
      </c>
      <c r="K797" s="3" t="str" cm="1">
        <f t="array" ref="K797">IF(INDEX(Pat_org!$D$2:$P$484,MATCH(Payments_2020!$G797,Pat_org!$D$2:$D$484,0),Pat_org!H$1)=0,"",(INDEX(Pat_org!$D$2:$P$484,MATCH(Payments_2020!$G797,Pat_org!$D$2:$D$484,0),Pat_org!H$1)))</f>
        <v>03 Diseases of the blood or blood-forming organs  </v>
      </c>
      <c r="L797" s="3" t="str" cm="1">
        <f t="array" ref="L797">IF(INDEX(Pat_org!$D$2:$P$484,MATCH(Payments_2020!$G797,Pat_org!$D$2:$D$484,0),Pat_org!I$1)=0,"",(INDEX(Pat_org!$D$2:$P$484,MATCH(Payments_2020!$G797,Pat_org!$D$2:$D$484,0),Pat_org!I$1)))</f>
        <v>Blood cancer</v>
      </c>
      <c r="M797" s="3" cm="1">
        <f t="array" ref="M797">IF(INDEX(Pat_org!$D$2:$P$484,MATCH(Payments_2020!$G797,Pat_org!$D$2:$D$484,0),Pat_org!J$1)=0,"",(INDEX(Pat_org!$D$2:$P$484,MATCH(Payments_2020!$G797,Pat_org!$D$2:$D$484,0),Pat_org!J$1)))</f>
        <v>216032</v>
      </c>
      <c r="N797" s="3" t="str" cm="1">
        <f t="array" ref="N797">IF(INDEX(Pat_org!$D$2:$P$484,MATCH(Payments_2020!$G797,Pat_org!$D$2:$D$484,0),Pat_org!K$1)=0,"",(INDEX(Pat_org!$D$2:$P$484,MATCH(Payments_2020!$G797,Pat_org!$D$2:$D$484,0),Pat_org!K$1)))</f>
        <v/>
      </c>
      <c r="O797" s="3" t="str" cm="1">
        <f t="array" ref="O797">IF(INDEX(Pat_org!$D$2:$P$484,MATCH(Payments_2020!$G797,Pat_org!$D$2:$D$484,0),Pat_org!L$1)=0,"",(INDEX(Pat_org!$D$2:$P$484,MATCH(Payments_2020!$G797,Pat_org!$D$2:$D$484,0),Pat_org!L$1)))</f>
        <v>UK</v>
      </c>
      <c r="P797" s="3" t="str" cm="1">
        <f t="array" ref="P797">IF(INDEX(Pat_org!$D$2:$P$484,MATCH(Payments_2020!$G797,Pat_org!$D$2:$D$484,0),Pat_org!M$1)=0,"",(INDEX(Pat_org!$D$2:$P$484,MATCH(Payments_2020!$G797,Pat_org!$D$2:$D$484,0),Pat_org!M$1)))</f>
        <v>https://bloodcancer.org.uk/</v>
      </c>
      <c r="Q797" s="3" t="str" cm="1">
        <f t="array" ref="Q797">IFERROR(IF(INDEX(Pat_org!$D$2:$P$484,MATCH(Payments_2020!$G797,Pat_org!$D$2:$D$484,0),Pat_org!N$1)=0,"",(INDEX(Pat_org!$D$2:$P$484,MATCH(Payments_2020!$G797,Pat_org!$D$2:$D$484,0),Pat_org!N$1))),"")</f>
        <v>Not rare</v>
      </c>
      <c r="R797" s="3" t="str" cm="1">
        <f t="array" ref="R797">IF(INDEX(Pat_org!$D$2:$P$484,MATCH(Payments_2020!$G797,Pat_org!$D$2:$D$484,0),Pat_org!O$1)=0,"",(INDEX(Pat_org!$D$2:$P$484,MATCH(Payments_2020!$G797,Pat_org!$D$2:$D$484,0),Pat_org!O$1)))</f>
        <v>Single PO</v>
      </c>
      <c r="S797" s="3" t="str" cm="1">
        <f t="array" ref="S797">IF(INDEX(Pat_org!$D$2:$P$484,MATCH(Payments_2020!$G797,Pat_org!$D$2:$D$484,0),Pat_org!P$1)=0,"",(INDEX(Pat_org!$D$2:$P$484,MATCH(Payments_2020!$G797,Pat_org!$D$2:$D$484,0),Pat_org!P$1)))</f>
        <v/>
      </c>
      <c r="T797" s="3" t="s">
        <v>1396</v>
      </c>
      <c r="U797" s="3" t="s">
        <v>26</v>
      </c>
      <c r="V797" s="1">
        <v>2020</v>
      </c>
      <c r="W797" s="40" t="s">
        <v>27</v>
      </c>
      <c r="X797" s="40" t="str">
        <f t="shared" si="39"/>
        <v>2020GBP</v>
      </c>
      <c r="Y797" s="40">
        <v>7500</v>
      </c>
      <c r="Z797" s="31" cm="1">
        <f t="array" ref="Z797">_xlfn.IFS(X797=GBP_2020,Y797,X797=GBP_2019,Y797*CPI_2019,X797=GBP_2018,Y797*CPI_2018,X797=EUR_2020,Y797*EURGBP_2020,X797=EUR_2019,(Y797*EURGBP_2019)*CPI_2019,X797=EUR_2018,(Y797*EURGBP_2018)*CPI_2018,X797=USD_2020,Y797*USDGBP_2020,X797=USD_2019,(Y797*USDGBP_2019)*CPI_2019,X797=USD_2018,(Y797*USDGBP_2018)*CPI_2018,X797=CHF_2020,Y797*CHFGBP_2020,X797=CHF_2019,(Y797*CHFGBP_2019)*CPI_2019,X797=CHF_2018,(Y797*CHFGBP_2018)*CPI_2018,X797=SEK_2020,Y797*SEKGBP_2020,X797=SEK_2019,(Y797*SEKGBP_2019)*CPI_2019,X797=SEK_2018,(Y797*SEKGBP_2018)*CPI_2018,X797=NKK_2020,Y797*NKKGBP_2020,X797=NKK_2019,(Y797*NKKGBP_2019)*CPI_2019,X797=NKK_2018,(Y797*NKKGBP_2018)*CPI_2018,X797=DKK_2020,Y797*DKKGBP_2020,X797=DKK_2019,(Y797*DKKGBP_2019)*CPI_2019,X797=DKK_2018,(Y797*DKKGBP_2018)*CPI_2018)</f>
        <v>7500</v>
      </c>
      <c r="AA797" s="1">
        <v>1</v>
      </c>
    </row>
    <row r="798" spans="1:27" s="3" customFormat="1" x14ac:dyDescent="0.35">
      <c r="A798" s="3" t="s">
        <v>1372</v>
      </c>
      <c r="B798" s="3" t="str">
        <f t="shared" si="38"/>
        <v>PfizerBlood cancer</v>
      </c>
      <c r="C798" s="3" t="str">
        <f>IF(INDEX(Comp_interest!$D:$D,MATCH(Payments_2020!$B798,Comp_interest!$C:$C,0))=0,"",INDEX(Comp_interest!$D:$D,MATCH(Payments_2020!$B798,Comp_interest!$C:$C,0)))</f>
        <v>Maybe yes</v>
      </c>
      <c r="D798" s="3" t="str">
        <f>IF(INDEX(Comp_interest!$E:$E,MATCH(Payments_2020!$B798,Comp_interest!$C:$C,0))=0,"",INDEX(Comp_interest!$E:$E,MATCH(Payments_2020!$B798,Comp_interest!$C:$C,0)))</f>
        <v>ClinicalTrial.gov</v>
      </c>
      <c r="E798" s="3" t="str">
        <f>IF(INDEX(Comp_interest!$F:$F,MATCH(Payments_2020!$B798,Comp_interest!$C:$C,0))=0,"",INDEX(Comp_interest!$F:$F,MATCH(Payments_2020!$B798,Comp_interest!$C:$C,0)))</f>
        <v>Pfizer has trials for multiple myeloma in its pipeline</v>
      </c>
      <c r="F798" s="3" t="s">
        <v>1291</v>
      </c>
      <c r="G798" s="3" t="str">
        <f>INDEX(Pat_org!$B$3:$C$892,MATCH(Payments_2020!F798,Pat_org!$B$3:$B$892,0),2)</f>
        <v>Blood Cancer UK</v>
      </c>
      <c r="H798" s="3" t="str" cm="1">
        <f t="array" ref="H798">IF(INDEX(Pat_org!$D$2:$P$484,MATCH(Payments_2020!$G798,Pat_org!$D$2:$D$484,0),Pat_org!E$1)=0,"",(INDEX(Pat_org!$D$2:$P$484,MATCH(Payments_2020!$G798,Pat_org!$D$2:$D$484,0),Pat_org!E$1)))</f>
        <v>Include</v>
      </c>
      <c r="I798" s="3" cm="1">
        <f t="array" ref="I798">IF(INDEX(Pat_org!$D$2:$P$484,MATCH(Payments_2020!$G798,Pat_org!$D$2:$D$484,0),Pat_org!E$1)=0,"",(INDEX(Pat_org!$D$2:$P$484,MATCH(Payments_2020!$G798,Pat_org!$D$2:$D$484,0),Pat_org!$F$1)))</f>
        <v>0</v>
      </c>
      <c r="J798" s="3" t="str" cm="1">
        <f t="array" ref="J798">IF(INDEX(Pat_org!$D$2:$P$484,MATCH(Payments_2020!$G798,Pat_org!$D$2:$D$484,0),Pat_org!G$1)=0,"",(INDEX(Pat_org!$D$2:$P$484,MATCH(Payments_2020!$G798,Pat_org!$D$2:$D$484,0),Pat_org!G$1)))</f>
        <v>Multipurpose organisation</v>
      </c>
      <c r="K798" s="3" t="str" cm="1">
        <f t="array" ref="K798">IF(INDEX(Pat_org!$D$2:$P$484,MATCH(Payments_2020!$G798,Pat_org!$D$2:$D$484,0),Pat_org!H$1)=0,"",(INDEX(Pat_org!$D$2:$P$484,MATCH(Payments_2020!$G798,Pat_org!$D$2:$D$484,0),Pat_org!H$1)))</f>
        <v>03 Diseases of the blood or blood-forming organs  </v>
      </c>
      <c r="L798" s="3" t="str" cm="1">
        <f t="array" ref="L798">IF(INDEX(Pat_org!$D$2:$P$484,MATCH(Payments_2020!$G798,Pat_org!$D$2:$D$484,0),Pat_org!I$1)=0,"",(INDEX(Pat_org!$D$2:$P$484,MATCH(Payments_2020!$G798,Pat_org!$D$2:$D$484,0),Pat_org!I$1)))</f>
        <v>Blood cancer</v>
      </c>
      <c r="M798" s="3" cm="1">
        <f t="array" ref="M798">IF(INDEX(Pat_org!$D$2:$P$484,MATCH(Payments_2020!$G798,Pat_org!$D$2:$D$484,0),Pat_org!J$1)=0,"",(INDEX(Pat_org!$D$2:$P$484,MATCH(Payments_2020!$G798,Pat_org!$D$2:$D$484,0),Pat_org!J$1)))</f>
        <v>216032</v>
      </c>
      <c r="N798" s="3" t="str" cm="1">
        <f t="array" ref="N798">IF(INDEX(Pat_org!$D$2:$P$484,MATCH(Payments_2020!$G798,Pat_org!$D$2:$D$484,0),Pat_org!K$1)=0,"",(INDEX(Pat_org!$D$2:$P$484,MATCH(Payments_2020!$G798,Pat_org!$D$2:$D$484,0),Pat_org!K$1)))</f>
        <v/>
      </c>
      <c r="O798" s="3" t="str" cm="1">
        <f t="array" ref="O798">IF(INDEX(Pat_org!$D$2:$P$484,MATCH(Payments_2020!$G798,Pat_org!$D$2:$D$484,0),Pat_org!L$1)=0,"",(INDEX(Pat_org!$D$2:$P$484,MATCH(Payments_2020!$G798,Pat_org!$D$2:$D$484,0),Pat_org!L$1)))</f>
        <v>UK</v>
      </c>
      <c r="P798" s="3" t="str" cm="1">
        <f t="array" ref="P798">IF(INDEX(Pat_org!$D$2:$P$484,MATCH(Payments_2020!$G798,Pat_org!$D$2:$D$484,0),Pat_org!M$1)=0,"",(INDEX(Pat_org!$D$2:$P$484,MATCH(Payments_2020!$G798,Pat_org!$D$2:$D$484,0),Pat_org!M$1)))</f>
        <v>https://bloodcancer.org.uk/</v>
      </c>
      <c r="Q798" s="3" t="str" cm="1">
        <f t="array" ref="Q798">IFERROR(IF(INDEX(Pat_org!$D$2:$P$484,MATCH(Payments_2020!$G798,Pat_org!$D$2:$D$484,0),Pat_org!N$1)=0,"",(INDEX(Pat_org!$D$2:$P$484,MATCH(Payments_2020!$G798,Pat_org!$D$2:$D$484,0),Pat_org!N$1))),"")</f>
        <v>Not rare</v>
      </c>
      <c r="R798" s="3" t="str" cm="1">
        <f t="array" ref="R798">IF(INDEX(Pat_org!$D$2:$P$484,MATCH(Payments_2020!$G798,Pat_org!$D$2:$D$484,0),Pat_org!O$1)=0,"",(INDEX(Pat_org!$D$2:$P$484,MATCH(Payments_2020!$G798,Pat_org!$D$2:$D$484,0),Pat_org!O$1)))</f>
        <v>Single PO</v>
      </c>
      <c r="S798" s="3" t="str" cm="1">
        <f t="array" ref="S798">IF(INDEX(Pat_org!$D$2:$P$484,MATCH(Payments_2020!$G798,Pat_org!$D$2:$D$484,0),Pat_org!P$1)=0,"",(INDEX(Pat_org!$D$2:$P$484,MATCH(Payments_2020!$G798,Pat_org!$D$2:$D$484,0),Pat_org!P$1)))</f>
        <v/>
      </c>
      <c r="T798" s="3" t="s">
        <v>1393</v>
      </c>
      <c r="U798" s="3" t="s">
        <v>26</v>
      </c>
      <c r="V798" s="1">
        <v>2020</v>
      </c>
      <c r="W798" s="40" t="s">
        <v>27</v>
      </c>
      <c r="X798" s="40" t="str">
        <f t="shared" si="39"/>
        <v>2020GBP</v>
      </c>
      <c r="Y798" s="40">
        <v>56000</v>
      </c>
      <c r="Z798" s="31" cm="1">
        <f t="array" ref="Z798">_xlfn.IFS(X798=GBP_2020,Y798,X798=GBP_2019,Y798*CPI_2019,X798=GBP_2018,Y798*CPI_2018,X798=EUR_2020,Y798*EURGBP_2020,X798=EUR_2019,(Y798*EURGBP_2019)*CPI_2019,X798=EUR_2018,(Y798*EURGBP_2018)*CPI_2018,X798=USD_2020,Y798*USDGBP_2020,X798=USD_2019,(Y798*USDGBP_2019)*CPI_2019,X798=USD_2018,(Y798*USDGBP_2018)*CPI_2018,X798=CHF_2020,Y798*CHFGBP_2020,X798=CHF_2019,(Y798*CHFGBP_2019)*CPI_2019,X798=CHF_2018,(Y798*CHFGBP_2018)*CPI_2018,X798=SEK_2020,Y798*SEKGBP_2020,X798=SEK_2019,(Y798*SEKGBP_2019)*CPI_2019,X798=SEK_2018,(Y798*SEKGBP_2018)*CPI_2018,X798=NKK_2020,Y798*NKKGBP_2020,X798=NKK_2019,(Y798*NKKGBP_2019)*CPI_2019,X798=NKK_2018,(Y798*NKKGBP_2018)*CPI_2018,X798=DKK_2020,Y798*DKKGBP_2020,X798=DKK_2019,(Y798*DKKGBP_2019)*CPI_2019,X798=DKK_2018,(Y798*DKKGBP_2018)*CPI_2018)</f>
        <v>56000</v>
      </c>
      <c r="AA798" s="1">
        <v>1</v>
      </c>
    </row>
    <row r="799" spans="1:27" s="3" customFormat="1" x14ac:dyDescent="0.35">
      <c r="A799" s="3" t="s">
        <v>1372</v>
      </c>
      <c r="B799" s="3" t="str">
        <f t="shared" si="38"/>
        <v>PfizerBreast cancer</v>
      </c>
      <c r="C799" s="3" t="str">
        <f>IF(INDEX(Comp_interest!$D:$D,MATCH(Payments_2020!$B799,Comp_interest!$C:$C,0))=0,"",INDEX(Comp_interest!$D:$D,MATCH(Payments_2020!$B799,Comp_interest!$C:$C,0)))</f>
        <v>Definitely yes</v>
      </c>
      <c r="D799" s="3" t="str">
        <f>IF(INDEX(Comp_interest!$E:$E,MATCH(Payments_2020!$B799,Comp_interest!$C:$C,0))=0,"",INDEX(Comp_interest!$E:$E,MATCH(Payments_2020!$B799,Comp_interest!$C:$C,0)))</f>
        <v>Annual report</v>
      </c>
      <c r="E799" s="3" t="str">
        <f>IF(INDEX(Comp_interest!$F:$F,MATCH(Payments_2020!$B799,Comp_interest!$C:$C,0))=0,"",INDEX(Comp_interest!$F:$F,MATCH(Payments_2020!$B799,Comp_interest!$C:$C,0)))</f>
        <v/>
      </c>
      <c r="F799" s="3" t="s">
        <v>1320</v>
      </c>
      <c r="G799" s="3" t="str">
        <f>INDEX(Pat_org!$B$3:$C$892,MATCH(Payments_2020!F799,Pat_org!$B$3:$B$892,0),2)</f>
        <v>Breast Cancer Now</v>
      </c>
      <c r="H799" s="3" t="str" cm="1">
        <f t="array" ref="H799">IF(INDEX(Pat_org!$D$2:$P$484,MATCH(Payments_2020!$G799,Pat_org!$D$2:$D$484,0),Pat_org!E$1)=0,"",(INDEX(Pat_org!$D$2:$P$484,MATCH(Payments_2020!$G799,Pat_org!$D$2:$D$484,0),Pat_org!E$1)))</f>
        <v>Include</v>
      </c>
      <c r="I799" s="3" cm="1">
        <f t="array" ref="I799">IF(INDEX(Pat_org!$D$2:$P$484,MATCH(Payments_2020!$G799,Pat_org!$D$2:$D$484,0),Pat_org!E$1)=0,"",(INDEX(Pat_org!$D$2:$P$484,MATCH(Payments_2020!$G799,Pat_org!$D$2:$D$484,0),Pat_org!$F$1)))</f>
        <v>0</v>
      </c>
      <c r="J799" s="3" t="str" cm="1">
        <f t="array" ref="J799">IF(INDEX(Pat_org!$D$2:$P$484,MATCH(Payments_2020!$G799,Pat_org!$D$2:$D$484,0),Pat_org!G$1)=0,"",(INDEX(Pat_org!$D$2:$P$484,MATCH(Payments_2020!$G799,Pat_org!$D$2:$D$484,0),Pat_org!G$1)))</f>
        <v>Multipurpose organisation</v>
      </c>
      <c r="K799" s="3" t="str" cm="1">
        <f t="array" ref="K799">IF(INDEX(Pat_org!$D$2:$P$484,MATCH(Payments_2020!$G799,Pat_org!$D$2:$D$484,0),Pat_org!H$1)=0,"",(INDEX(Pat_org!$D$2:$P$484,MATCH(Payments_2020!$G799,Pat_org!$D$2:$D$484,0),Pat_org!H$1)))</f>
        <v>02 Neoplasms  </v>
      </c>
      <c r="L799" s="3" t="str" cm="1">
        <f t="array" ref="L799">IF(INDEX(Pat_org!$D$2:$P$484,MATCH(Payments_2020!$G799,Pat_org!$D$2:$D$484,0),Pat_org!I$1)=0,"",(INDEX(Pat_org!$D$2:$P$484,MATCH(Payments_2020!$G799,Pat_org!$D$2:$D$484,0),Pat_org!I$1)))</f>
        <v>Breast cancer</v>
      </c>
      <c r="M799" s="3" cm="1">
        <f t="array" ref="M799">IF(INDEX(Pat_org!$D$2:$P$484,MATCH(Payments_2020!$G799,Pat_org!$D$2:$D$484,0),Pat_org!J$1)=0,"",(INDEX(Pat_org!$D$2:$P$484,MATCH(Payments_2020!$G799,Pat_org!$D$2:$D$484,0),Pat_org!J$1)))</f>
        <v>1160558</v>
      </c>
      <c r="N799" s="3" t="str" cm="1">
        <f t="array" ref="N799">IF(INDEX(Pat_org!$D$2:$P$484,MATCH(Payments_2020!$G799,Pat_org!$D$2:$D$484,0),Pat_org!K$1)=0,"",(INDEX(Pat_org!$D$2:$P$484,MATCH(Payments_2020!$G799,Pat_org!$D$2:$D$484,0),Pat_org!K$1)))</f>
        <v/>
      </c>
      <c r="O799" s="3" t="str" cm="1">
        <f t="array" ref="O799">IF(INDEX(Pat_org!$D$2:$P$484,MATCH(Payments_2020!$G799,Pat_org!$D$2:$D$484,0),Pat_org!L$1)=0,"",(INDEX(Pat_org!$D$2:$P$484,MATCH(Payments_2020!$G799,Pat_org!$D$2:$D$484,0),Pat_org!L$1)))</f>
        <v>UK</v>
      </c>
      <c r="P799" s="3" t="str" cm="1">
        <f t="array" ref="P799">IF(INDEX(Pat_org!$D$2:$P$484,MATCH(Payments_2020!$G799,Pat_org!$D$2:$D$484,0),Pat_org!M$1)=0,"",(INDEX(Pat_org!$D$2:$P$484,MATCH(Payments_2020!$G799,Pat_org!$D$2:$D$484,0),Pat_org!M$1)))</f>
        <v>https://breastcancernow.org/</v>
      </c>
      <c r="Q799" s="3" t="str" cm="1">
        <f t="array" ref="Q799">IFERROR(IF(INDEX(Pat_org!$D$2:$P$484,MATCH(Payments_2020!$G799,Pat_org!$D$2:$D$484,0),Pat_org!N$1)=0,"",(INDEX(Pat_org!$D$2:$P$484,MATCH(Payments_2020!$G799,Pat_org!$D$2:$D$484,0),Pat_org!N$1))),"")</f>
        <v>Not rare</v>
      </c>
      <c r="R799" s="3" t="str" cm="1">
        <f t="array" ref="R799">IF(INDEX(Pat_org!$D$2:$P$484,MATCH(Payments_2020!$G799,Pat_org!$D$2:$D$484,0),Pat_org!O$1)=0,"",(INDEX(Pat_org!$D$2:$P$484,MATCH(Payments_2020!$G799,Pat_org!$D$2:$D$484,0),Pat_org!O$1)))</f>
        <v>Single PO</v>
      </c>
      <c r="S799" s="3" t="str" cm="1">
        <f t="array" ref="S799">IF(INDEX(Pat_org!$D$2:$P$484,MATCH(Payments_2020!$G799,Pat_org!$D$2:$D$484,0),Pat_org!P$1)=0,"",(INDEX(Pat_org!$D$2:$P$484,MATCH(Payments_2020!$G799,Pat_org!$D$2:$D$484,0),Pat_org!P$1)))</f>
        <v/>
      </c>
      <c r="T799" s="3" t="s">
        <v>1397</v>
      </c>
      <c r="U799" s="3" t="s">
        <v>26</v>
      </c>
      <c r="V799" s="1">
        <v>2020</v>
      </c>
      <c r="W799" s="4" t="s">
        <v>27</v>
      </c>
      <c r="X799" s="40" t="str">
        <f t="shared" si="39"/>
        <v>2020GBP</v>
      </c>
      <c r="Y799" s="40">
        <v>36000</v>
      </c>
      <c r="Z799" s="31" cm="1">
        <f t="array" ref="Z799">_xlfn.IFS(X799=GBP_2020,Y799,X799=GBP_2019,Y799*CPI_2019,X799=GBP_2018,Y799*CPI_2018,X799=EUR_2020,Y799*EURGBP_2020,X799=EUR_2019,(Y799*EURGBP_2019)*CPI_2019,X799=EUR_2018,(Y799*EURGBP_2018)*CPI_2018,X799=USD_2020,Y799*USDGBP_2020,X799=USD_2019,(Y799*USDGBP_2019)*CPI_2019,X799=USD_2018,(Y799*USDGBP_2018)*CPI_2018,X799=CHF_2020,Y799*CHFGBP_2020,X799=CHF_2019,(Y799*CHFGBP_2019)*CPI_2019,X799=CHF_2018,(Y799*CHFGBP_2018)*CPI_2018,X799=SEK_2020,Y799*SEKGBP_2020,X799=SEK_2019,(Y799*SEKGBP_2019)*CPI_2019,X799=SEK_2018,(Y799*SEKGBP_2018)*CPI_2018,X799=NKK_2020,Y799*NKKGBP_2020,X799=NKK_2019,(Y799*NKKGBP_2019)*CPI_2019,X799=NKK_2018,(Y799*NKKGBP_2018)*CPI_2018,X799=DKK_2020,Y799*DKKGBP_2020,X799=DKK_2019,(Y799*DKKGBP_2019)*CPI_2019,X799=DKK_2018,(Y799*DKKGBP_2018)*CPI_2018)</f>
        <v>36000</v>
      </c>
      <c r="AA799" s="1">
        <v>1</v>
      </c>
    </row>
    <row r="800" spans="1:27" s="3" customFormat="1" x14ac:dyDescent="0.35">
      <c r="A800" s="3" t="s">
        <v>1372</v>
      </c>
      <c r="B800" s="3" t="str">
        <f t="shared" si="38"/>
        <v>PfizerBreast cancer</v>
      </c>
      <c r="C800" s="3" t="str">
        <f>IF(INDEX(Comp_interest!$D:$D,MATCH(Payments_2020!$B800,Comp_interest!$C:$C,0))=0,"",INDEX(Comp_interest!$D:$D,MATCH(Payments_2020!$B800,Comp_interest!$C:$C,0)))</f>
        <v>Definitely yes</v>
      </c>
      <c r="D800" s="3" t="str">
        <f>IF(INDEX(Comp_interest!$E:$E,MATCH(Payments_2020!$B800,Comp_interest!$C:$C,0))=0,"",INDEX(Comp_interest!$E:$E,MATCH(Payments_2020!$B800,Comp_interest!$C:$C,0)))</f>
        <v>Annual report</v>
      </c>
      <c r="E800" s="3" t="str">
        <f>IF(INDEX(Comp_interest!$F:$F,MATCH(Payments_2020!$B800,Comp_interest!$C:$C,0))=0,"",INDEX(Comp_interest!$F:$F,MATCH(Payments_2020!$B800,Comp_interest!$C:$C,0)))</f>
        <v/>
      </c>
      <c r="F800" s="3" t="s">
        <v>1320</v>
      </c>
      <c r="G800" s="3" t="str">
        <f>INDEX(Pat_org!$B$3:$C$892,MATCH(Payments_2020!F800,Pat_org!$B$3:$B$892,0),2)</f>
        <v>Breast Cancer Now</v>
      </c>
      <c r="H800" s="3" t="str" cm="1">
        <f t="array" ref="H800">IF(INDEX(Pat_org!$D$2:$P$484,MATCH(Payments_2020!$G800,Pat_org!$D$2:$D$484,0),Pat_org!E$1)=0,"",(INDEX(Pat_org!$D$2:$P$484,MATCH(Payments_2020!$G800,Pat_org!$D$2:$D$484,0),Pat_org!E$1)))</f>
        <v>Include</v>
      </c>
      <c r="I800" s="3" cm="1">
        <f t="array" ref="I800">IF(INDEX(Pat_org!$D$2:$P$484,MATCH(Payments_2020!$G800,Pat_org!$D$2:$D$484,0),Pat_org!E$1)=0,"",(INDEX(Pat_org!$D$2:$P$484,MATCH(Payments_2020!$G800,Pat_org!$D$2:$D$484,0),Pat_org!$F$1)))</f>
        <v>0</v>
      </c>
      <c r="J800" s="3" t="str" cm="1">
        <f t="array" ref="J800">IF(INDEX(Pat_org!$D$2:$P$484,MATCH(Payments_2020!$G800,Pat_org!$D$2:$D$484,0),Pat_org!G$1)=0,"",(INDEX(Pat_org!$D$2:$P$484,MATCH(Payments_2020!$G800,Pat_org!$D$2:$D$484,0),Pat_org!G$1)))</f>
        <v>Multipurpose organisation</v>
      </c>
      <c r="K800" s="3" t="str" cm="1">
        <f t="array" ref="K800">IF(INDEX(Pat_org!$D$2:$P$484,MATCH(Payments_2020!$G800,Pat_org!$D$2:$D$484,0),Pat_org!H$1)=0,"",(INDEX(Pat_org!$D$2:$P$484,MATCH(Payments_2020!$G800,Pat_org!$D$2:$D$484,0),Pat_org!H$1)))</f>
        <v>02 Neoplasms  </v>
      </c>
      <c r="L800" s="3" t="str" cm="1">
        <f t="array" ref="L800">IF(INDEX(Pat_org!$D$2:$P$484,MATCH(Payments_2020!$G800,Pat_org!$D$2:$D$484,0),Pat_org!I$1)=0,"",(INDEX(Pat_org!$D$2:$P$484,MATCH(Payments_2020!$G800,Pat_org!$D$2:$D$484,0),Pat_org!I$1)))</f>
        <v>Breast cancer</v>
      </c>
      <c r="M800" s="3" cm="1">
        <f t="array" ref="M800">IF(INDEX(Pat_org!$D$2:$P$484,MATCH(Payments_2020!$G800,Pat_org!$D$2:$D$484,0),Pat_org!J$1)=0,"",(INDEX(Pat_org!$D$2:$P$484,MATCH(Payments_2020!$G800,Pat_org!$D$2:$D$484,0),Pat_org!J$1)))</f>
        <v>1160558</v>
      </c>
      <c r="N800" s="3" t="str" cm="1">
        <f t="array" ref="N800">IF(INDEX(Pat_org!$D$2:$P$484,MATCH(Payments_2020!$G800,Pat_org!$D$2:$D$484,0),Pat_org!K$1)=0,"",(INDEX(Pat_org!$D$2:$P$484,MATCH(Payments_2020!$G800,Pat_org!$D$2:$D$484,0),Pat_org!K$1)))</f>
        <v/>
      </c>
      <c r="O800" s="3" t="str" cm="1">
        <f t="array" ref="O800">IF(INDEX(Pat_org!$D$2:$P$484,MATCH(Payments_2020!$G800,Pat_org!$D$2:$D$484,0),Pat_org!L$1)=0,"",(INDEX(Pat_org!$D$2:$P$484,MATCH(Payments_2020!$G800,Pat_org!$D$2:$D$484,0),Pat_org!L$1)))</f>
        <v>UK</v>
      </c>
      <c r="P800" s="3" t="str" cm="1">
        <f t="array" ref="P800">IF(INDEX(Pat_org!$D$2:$P$484,MATCH(Payments_2020!$G800,Pat_org!$D$2:$D$484,0),Pat_org!M$1)=0,"",(INDEX(Pat_org!$D$2:$P$484,MATCH(Payments_2020!$G800,Pat_org!$D$2:$D$484,0),Pat_org!M$1)))</f>
        <v>https://breastcancernow.org/</v>
      </c>
      <c r="Q800" s="3" t="str" cm="1">
        <f t="array" ref="Q800">IFERROR(IF(INDEX(Pat_org!$D$2:$P$484,MATCH(Payments_2020!$G800,Pat_org!$D$2:$D$484,0),Pat_org!N$1)=0,"",(INDEX(Pat_org!$D$2:$P$484,MATCH(Payments_2020!$G800,Pat_org!$D$2:$D$484,0),Pat_org!N$1))),"")</f>
        <v>Not rare</v>
      </c>
      <c r="R800" s="3" t="str" cm="1">
        <f t="array" ref="R800">IF(INDEX(Pat_org!$D$2:$P$484,MATCH(Payments_2020!$G800,Pat_org!$D$2:$D$484,0),Pat_org!O$1)=0,"",(INDEX(Pat_org!$D$2:$P$484,MATCH(Payments_2020!$G800,Pat_org!$D$2:$D$484,0),Pat_org!O$1)))</f>
        <v>Single PO</v>
      </c>
      <c r="S800" s="3" t="str" cm="1">
        <f t="array" ref="S800">IF(INDEX(Pat_org!$D$2:$P$484,MATCH(Payments_2020!$G800,Pat_org!$D$2:$D$484,0),Pat_org!P$1)=0,"",(INDEX(Pat_org!$D$2:$P$484,MATCH(Payments_2020!$G800,Pat_org!$D$2:$D$484,0),Pat_org!P$1)))</f>
        <v/>
      </c>
      <c r="T800" s="3" t="s">
        <v>1393</v>
      </c>
      <c r="U800" s="3" t="s">
        <v>26</v>
      </c>
      <c r="V800" s="1">
        <v>2020</v>
      </c>
      <c r="W800" s="4" t="s">
        <v>27</v>
      </c>
      <c r="X800" s="40" t="str">
        <f t="shared" si="39"/>
        <v>2020GBP</v>
      </c>
      <c r="Y800" s="40">
        <v>10000</v>
      </c>
      <c r="Z800" s="31" cm="1">
        <f t="array" ref="Z800">_xlfn.IFS(X800=GBP_2020,Y800,X800=GBP_2019,Y800*CPI_2019,X800=GBP_2018,Y800*CPI_2018,X800=EUR_2020,Y800*EURGBP_2020,X800=EUR_2019,(Y800*EURGBP_2019)*CPI_2019,X800=EUR_2018,(Y800*EURGBP_2018)*CPI_2018,X800=USD_2020,Y800*USDGBP_2020,X800=USD_2019,(Y800*USDGBP_2019)*CPI_2019,X800=USD_2018,(Y800*USDGBP_2018)*CPI_2018,X800=CHF_2020,Y800*CHFGBP_2020,X800=CHF_2019,(Y800*CHFGBP_2019)*CPI_2019,X800=CHF_2018,(Y800*CHFGBP_2018)*CPI_2018,X800=SEK_2020,Y800*SEKGBP_2020,X800=SEK_2019,(Y800*SEKGBP_2019)*CPI_2019,X800=SEK_2018,(Y800*SEKGBP_2018)*CPI_2018,X800=NKK_2020,Y800*NKKGBP_2020,X800=NKK_2019,(Y800*NKKGBP_2019)*CPI_2019,X800=NKK_2018,(Y800*NKKGBP_2018)*CPI_2018,X800=DKK_2020,Y800*DKKGBP_2020,X800=DKK_2019,(Y800*DKKGBP_2019)*CPI_2019,X800=DKK_2018,(Y800*DKKGBP_2018)*CPI_2018)</f>
        <v>10000</v>
      </c>
      <c r="AA800" s="1">
        <v>1</v>
      </c>
    </row>
    <row r="801" spans="1:27" s="3" customFormat="1" x14ac:dyDescent="0.35">
      <c r="A801" s="3" t="s">
        <v>1372</v>
      </c>
      <c r="B801" s="3" t="str">
        <f t="shared" si="38"/>
        <v>PfizerBreast cancer</v>
      </c>
      <c r="C801" s="3" t="str">
        <f>IF(INDEX(Comp_interest!$D:$D,MATCH(Payments_2020!$B801,Comp_interest!$C:$C,0))=0,"",INDEX(Comp_interest!$D:$D,MATCH(Payments_2020!$B801,Comp_interest!$C:$C,0)))</f>
        <v>Definitely yes</v>
      </c>
      <c r="D801" s="3" t="str">
        <f>IF(INDEX(Comp_interest!$E:$E,MATCH(Payments_2020!$B801,Comp_interest!$C:$C,0))=0,"",INDEX(Comp_interest!$E:$E,MATCH(Payments_2020!$B801,Comp_interest!$C:$C,0)))</f>
        <v>Annual report</v>
      </c>
      <c r="E801" s="3" t="str">
        <f>IF(INDEX(Comp_interest!$F:$F,MATCH(Payments_2020!$B801,Comp_interest!$C:$C,0))=0,"",INDEX(Comp_interest!$F:$F,MATCH(Payments_2020!$B801,Comp_interest!$C:$C,0)))</f>
        <v/>
      </c>
      <c r="F801" s="3" t="s">
        <v>1320</v>
      </c>
      <c r="G801" s="3" t="str">
        <f>INDEX(Pat_org!$B$3:$C$892,MATCH(Payments_2020!F801,Pat_org!$B$3:$B$892,0),2)</f>
        <v>Breast Cancer Now</v>
      </c>
      <c r="H801" s="3" t="str" cm="1">
        <f t="array" ref="H801">IF(INDEX(Pat_org!$D$2:$P$484,MATCH(Payments_2020!$G801,Pat_org!$D$2:$D$484,0),Pat_org!E$1)=0,"",(INDEX(Pat_org!$D$2:$P$484,MATCH(Payments_2020!$G801,Pat_org!$D$2:$D$484,0),Pat_org!E$1)))</f>
        <v>Include</v>
      </c>
      <c r="I801" s="3" cm="1">
        <f t="array" ref="I801">IF(INDEX(Pat_org!$D$2:$P$484,MATCH(Payments_2020!$G801,Pat_org!$D$2:$D$484,0),Pat_org!E$1)=0,"",(INDEX(Pat_org!$D$2:$P$484,MATCH(Payments_2020!$G801,Pat_org!$D$2:$D$484,0),Pat_org!$F$1)))</f>
        <v>0</v>
      </c>
      <c r="J801" s="3" t="str" cm="1">
        <f t="array" ref="J801">IF(INDEX(Pat_org!$D$2:$P$484,MATCH(Payments_2020!$G801,Pat_org!$D$2:$D$484,0),Pat_org!G$1)=0,"",(INDEX(Pat_org!$D$2:$P$484,MATCH(Payments_2020!$G801,Pat_org!$D$2:$D$484,0),Pat_org!G$1)))</f>
        <v>Multipurpose organisation</v>
      </c>
      <c r="K801" s="3" t="str" cm="1">
        <f t="array" ref="K801">IF(INDEX(Pat_org!$D$2:$P$484,MATCH(Payments_2020!$G801,Pat_org!$D$2:$D$484,0),Pat_org!H$1)=0,"",(INDEX(Pat_org!$D$2:$P$484,MATCH(Payments_2020!$G801,Pat_org!$D$2:$D$484,0),Pat_org!H$1)))</f>
        <v>02 Neoplasms  </v>
      </c>
      <c r="L801" s="3" t="str" cm="1">
        <f t="array" ref="L801">IF(INDEX(Pat_org!$D$2:$P$484,MATCH(Payments_2020!$G801,Pat_org!$D$2:$D$484,0),Pat_org!I$1)=0,"",(INDEX(Pat_org!$D$2:$P$484,MATCH(Payments_2020!$G801,Pat_org!$D$2:$D$484,0),Pat_org!I$1)))</f>
        <v>Breast cancer</v>
      </c>
      <c r="M801" s="3" cm="1">
        <f t="array" ref="M801">IF(INDEX(Pat_org!$D$2:$P$484,MATCH(Payments_2020!$G801,Pat_org!$D$2:$D$484,0),Pat_org!J$1)=0,"",(INDEX(Pat_org!$D$2:$P$484,MATCH(Payments_2020!$G801,Pat_org!$D$2:$D$484,0),Pat_org!J$1)))</f>
        <v>1160558</v>
      </c>
      <c r="N801" s="3" t="str" cm="1">
        <f t="array" ref="N801">IF(INDEX(Pat_org!$D$2:$P$484,MATCH(Payments_2020!$G801,Pat_org!$D$2:$D$484,0),Pat_org!K$1)=0,"",(INDEX(Pat_org!$D$2:$P$484,MATCH(Payments_2020!$G801,Pat_org!$D$2:$D$484,0),Pat_org!K$1)))</f>
        <v/>
      </c>
      <c r="O801" s="3" t="str" cm="1">
        <f t="array" ref="O801">IF(INDEX(Pat_org!$D$2:$P$484,MATCH(Payments_2020!$G801,Pat_org!$D$2:$D$484,0),Pat_org!L$1)=0,"",(INDEX(Pat_org!$D$2:$P$484,MATCH(Payments_2020!$G801,Pat_org!$D$2:$D$484,0),Pat_org!L$1)))</f>
        <v>UK</v>
      </c>
      <c r="P801" s="3" t="str" cm="1">
        <f t="array" ref="P801">IF(INDEX(Pat_org!$D$2:$P$484,MATCH(Payments_2020!$G801,Pat_org!$D$2:$D$484,0),Pat_org!M$1)=0,"",(INDEX(Pat_org!$D$2:$P$484,MATCH(Payments_2020!$G801,Pat_org!$D$2:$D$484,0),Pat_org!M$1)))</f>
        <v>https://breastcancernow.org/</v>
      </c>
      <c r="Q801" s="3" t="str" cm="1">
        <f t="array" ref="Q801">IFERROR(IF(INDEX(Pat_org!$D$2:$P$484,MATCH(Payments_2020!$G801,Pat_org!$D$2:$D$484,0),Pat_org!N$1)=0,"",(INDEX(Pat_org!$D$2:$P$484,MATCH(Payments_2020!$G801,Pat_org!$D$2:$D$484,0),Pat_org!N$1))),"")</f>
        <v>Not rare</v>
      </c>
      <c r="R801" s="3" t="str" cm="1">
        <f t="array" ref="R801">IF(INDEX(Pat_org!$D$2:$P$484,MATCH(Payments_2020!$G801,Pat_org!$D$2:$D$484,0),Pat_org!O$1)=0,"",(INDEX(Pat_org!$D$2:$P$484,MATCH(Payments_2020!$G801,Pat_org!$D$2:$D$484,0),Pat_org!O$1)))</f>
        <v>Single PO</v>
      </c>
      <c r="S801" s="3" t="str" cm="1">
        <f t="array" ref="S801">IF(INDEX(Pat_org!$D$2:$P$484,MATCH(Payments_2020!$G801,Pat_org!$D$2:$D$484,0),Pat_org!P$1)=0,"",(INDEX(Pat_org!$D$2:$P$484,MATCH(Payments_2020!$G801,Pat_org!$D$2:$D$484,0),Pat_org!P$1)))</f>
        <v/>
      </c>
      <c r="T801" s="3" t="s">
        <v>1398</v>
      </c>
      <c r="U801" s="3" t="s">
        <v>26</v>
      </c>
      <c r="V801" s="1">
        <v>2020</v>
      </c>
      <c r="W801" s="4" t="s">
        <v>27</v>
      </c>
      <c r="X801" s="40" t="str">
        <f t="shared" si="39"/>
        <v>2020GBP</v>
      </c>
      <c r="Y801" s="40">
        <v>40929</v>
      </c>
      <c r="Z801" s="31" cm="1">
        <f t="array" ref="Z801">_xlfn.IFS(X801=GBP_2020,Y801,X801=GBP_2019,Y801*CPI_2019,X801=GBP_2018,Y801*CPI_2018,X801=EUR_2020,Y801*EURGBP_2020,X801=EUR_2019,(Y801*EURGBP_2019)*CPI_2019,X801=EUR_2018,(Y801*EURGBP_2018)*CPI_2018,X801=USD_2020,Y801*USDGBP_2020,X801=USD_2019,(Y801*USDGBP_2019)*CPI_2019,X801=USD_2018,(Y801*USDGBP_2018)*CPI_2018,X801=CHF_2020,Y801*CHFGBP_2020,X801=CHF_2019,(Y801*CHFGBP_2019)*CPI_2019,X801=CHF_2018,(Y801*CHFGBP_2018)*CPI_2018,X801=SEK_2020,Y801*SEKGBP_2020,X801=SEK_2019,(Y801*SEKGBP_2019)*CPI_2019,X801=SEK_2018,(Y801*SEKGBP_2018)*CPI_2018,X801=NKK_2020,Y801*NKKGBP_2020,X801=NKK_2019,(Y801*NKKGBP_2019)*CPI_2019,X801=NKK_2018,(Y801*NKKGBP_2018)*CPI_2018,X801=DKK_2020,Y801*DKKGBP_2020,X801=DKK_2019,(Y801*DKKGBP_2019)*CPI_2019,X801=DKK_2018,(Y801*DKKGBP_2018)*CPI_2018)</f>
        <v>40929</v>
      </c>
      <c r="AA801" s="1">
        <v>1</v>
      </c>
    </row>
    <row r="802" spans="1:27" s="3" customFormat="1" x14ac:dyDescent="0.35">
      <c r="A802" s="3" t="s">
        <v>1372</v>
      </c>
      <c r="B802" s="3" t="str">
        <f t="shared" si="38"/>
        <v>PfizerLiver disease</v>
      </c>
      <c r="C802" s="3" t="str">
        <f>IF(INDEX(Comp_interest!$D:$D,MATCH(Payments_2020!$B802,Comp_interest!$C:$C,0))=0,"",INDEX(Comp_interest!$D:$D,MATCH(Payments_2020!$B802,Comp_interest!$C:$C,0)))</f>
        <v>Maybe yes</v>
      </c>
      <c r="D802" s="3" t="str">
        <f>IF(INDEX(Comp_interest!$E:$E,MATCH(Payments_2020!$B802,Comp_interest!$C:$C,0))=0,"",INDEX(Comp_interest!$E:$E,MATCH(Payments_2020!$B802,Comp_interest!$C:$C,0)))</f>
        <v>ClinicalTrial.gov</v>
      </c>
      <c r="E802" s="3" t="str">
        <f>IF(INDEX(Comp_interest!$F:$F,MATCH(Payments_2020!$B802,Comp_interest!$C:$C,0))=0,"",INDEX(Comp_interest!$F:$F,MATCH(Payments_2020!$B802,Comp_interest!$C:$C,0)))</f>
        <v xml:space="preserve">Pfizer has clinical trials for non-alcoholic fatty liver disease and cirrhosis </v>
      </c>
      <c r="F802" s="3" t="s">
        <v>1292</v>
      </c>
      <c r="G802" s="3" t="str">
        <f>INDEX(Pat_org!$B$3:$C$892,MATCH(Payments_2020!F802,Pat_org!$B$3:$B$892,0),2)</f>
        <v>British Liver Trust</v>
      </c>
      <c r="H802" s="3" t="str" cm="1">
        <f t="array" ref="H802">IF(INDEX(Pat_org!$D$2:$P$484,MATCH(Payments_2020!$G802,Pat_org!$D$2:$D$484,0),Pat_org!E$1)=0,"",(INDEX(Pat_org!$D$2:$P$484,MATCH(Payments_2020!$G802,Pat_org!$D$2:$D$484,0),Pat_org!E$1)))</f>
        <v>Include</v>
      </c>
      <c r="I802" s="3" cm="1">
        <f t="array" ref="I802">IF(INDEX(Pat_org!$D$2:$P$484,MATCH(Payments_2020!$G802,Pat_org!$D$2:$D$484,0),Pat_org!E$1)=0,"",(INDEX(Pat_org!$D$2:$P$484,MATCH(Payments_2020!$G802,Pat_org!$D$2:$D$484,0),Pat_org!$F$1)))</f>
        <v>0</v>
      </c>
      <c r="J802" s="3" t="str" cm="1">
        <f t="array" ref="J802">IF(INDEX(Pat_org!$D$2:$P$484,MATCH(Payments_2020!$G802,Pat_org!$D$2:$D$484,0),Pat_org!G$1)=0,"",(INDEX(Pat_org!$D$2:$P$484,MATCH(Payments_2020!$G802,Pat_org!$D$2:$D$484,0),Pat_org!G$1)))</f>
        <v>Multipurpose organisation</v>
      </c>
      <c r="K802" s="3" t="str" cm="1">
        <f t="array" ref="K802">IF(INDEX(Pat_org!$D$2:$P$484,MATCH(Payments_2020!$G802,Pat_org!$D$2:$D$484,0),Pat_org!H$1)=0,"",(INDEX(Pat_org!$D$2:$P$484,MATCH(Payments_2020!$G802,Pat_org!$D$2:$D$484,0),Pat_org!H$1)))</f>
        <v>13 Diseases of the digestive system  </v>
      </c>
      <c r="L802" s="3" t="str" cm="1">
        <f t="array" ref="L802">IF(INDEX(Pat_org!$D$2:$P$484,MATCH(Payments_2020!$G802,Pat_org!$D$2:$D$484,0),Pat_org!I$1)=0,"",(INDEX(Pat_org!$D$2:$P$484,MATCH(Payments_2020!$G802,Pat_org!$D$2:$D$484,0),Pat_org!I$1)))</f>
        <v>Liver disease</v>
      </c>
      <c r="M802" s="3" cm="1">
        <f t="array" ref="M802">IF(INDEX(Pat_org!$D$2:$P$484,MATCH(Payments_2020!$G802,Pat_org!$D$2:$D$484,0),Pat_org!J$1)=0,"",(INDEX(Pat_org!$D$2:$P$484,MATCH(Payments_2020!$G802,Pat_org!$D$2:$D$484,0),Pat_org!J$1)))</f>
        <v>298858</v>
      </c>
      <c r="N802" s="3" t="str" cm="1">
        <f t="array" ref="N802">IF(INDEX(Pat_org!$D$2:$P$484,MATCH(Payments_2020!$G802,Pat_org!$D$2:$D$484,0),Pat_org!K$1)=0,"",(INDEX(Pat_org!$D$2:$P$484,MATCH(Payments_2020!$G802,Pat_org!$D$2:$D$484,0),Pat_org!K$1)))</f>
        <v/>
      </c>
      <c r="O802" s="3" t="str" cm="1">
        <f t="array" ref="O802">IF(INDEX(Pat_org!$D$2:$P$484,MATCH(Payments_2020!$G802,Pat_org!$D$2:$D$484,0),Pat_org!L$1)=0,"",(INDEX(Pat_org!$D$2:$P$484,MATCH(Payments_2020!$G802,Pat_org!$D$2:$D$484,0),Pat_org!L$1)))</f>
        <v>UK</v>
      </c>
      <c r="P802" s="3" t="str" cm="1">
        <f t="array" ref="P802">IF(INDEX(Pat_org!$D$2:$P$484,MATCH(Payments_2020!$G802,Pat_org!$D$2:$D$484,0),Pat_org!M$1)=0,"",(INDEX(Pat_org!$D$2:$P$484,MATCH(Payments_2020!$G802,Pat_org!$D$2:$D$484,0),Pat_org!M$1)))</f>
        <v>https://britishlivertrust.org.uk/</v>
      </c>
      <c r="Q802" s="3" t="str" cm="1">
        <f t="array" ref="Q802">IFERROR(IF(INDEX(Pat_org!$D$2:$P$484,MATCH(Payments_2020!$G802,Pat_org!$D$2:$D$484,0),Pat_org!N$1)=0,"",(INDEX(Pat_org!$D$2:$P$484,MATCH(Payments_2020!$G802,Pat_org!$D$2:$D$484,0),Pat_org!N$1))),"")</f>
        <v>Not rare</v>
      </c>
      <c r="R802" s="3" t="str" cm="1">
        <f t="array" ref="R802">IF(INDEX(Pat_org!$D$2:$P$484,MATCH(Payments_2020!$G802,Pat_org!$D$2:$D$484,0),Pat_org!O$1)=0,"",(INDEX(Pat_org!$D$2:$P$484,MATCH(Payments_2020!$G802,Pat_org!$D$2:$D$484,0),Pat_org!O$1)))</f>
        <v>Single PO</v>
      </c>
      <c r="S802" s="3" t="str" cm="1">
        <f t="array" ref="S802">IF(INDEX(Pat_org!$D$2:$P$484,MATCH(Payments_2020!$G802,Pat_org!$D$2:$D$484,0),Pat_org!P$1)=0,"",(INDEX(Pat_org!$D$2:$P$484,MATCH(Payments_2020!$G802,Pat_org!$D$2:$D$484,0),Pat_org!P$1)))</f>
        <v/>
      </c>
      <c r="T802" s="3" t="s">
        <v>1399</v>
      </c>
      <c r="U802" s="3" t="s">
        <v>26</v>
      </c>
      <c r="V802" s="1">
        <v>2020</v>
      </c>
      <c r="W802" s="4" t="s">
        <v>27</v>
      </c>
      <c r="X802" s="40" t="str">
        <f t="shared" si="39"/>
        <v>2020GBP</v>
      </c>
      <c r="Y802" s="40">
        <v>2750</v>
      </c>
      <c r="Z802" s="31" cm="1">
        <f t="array" ref="Z802">_xlfn.IFS(X802=GBP_2020,Y802,X802=GBP_2019,Y802*CPI_2019,X802=GBP_2018,Y802*CPI_2018,X802=EUR_2020,Y802*EURGBP_2020,X802=EUR_2019,(Y802*EURGBP_2019)*CPI_2019,X802=EUR_2018,(Y802*EURGBP_2018)*CPI_2018,X802=USD_2020,Y802*USDGBP_2020,X802=USD_2019,(Y802*USDGBP_2019)*CPI_2019,X802=USD_2018,(Y802*USDGBP_2018)*CPI_2018,X802=CHF_2020,Y802*CHFGBP_2020,X802=CHF_2019,(Y802*CHFGBP_2019)*CPI_2019,X802=CHF_2018,(Y802*CHFGBP_2018)*CPI_2018,X802=SEK_2020,Y802*SEKGBP_2020,X802=SEK_2019,(Y802*SEKGBP_2019)*CPI_2019,X802=SEK_2018,(Y802*SEKGBP_2018)*CPI_2018,X802=NKK_2020,Y802*NKKGBP_2020,X802=NKK_2019,(Y802*NKKGBP_2019)*CPI_2019,X802=NKK_2018,(Y802*NKKGBP_2018)*CPI_2018,X802=DKK_2020,Y802*DKKGBP_2020,X802=DKK_2019,(Y802*DKKGBP_2019)*CPI_2019,X802=DKK_2018,(Y802*DKKGBP_2018)*CPI_2018)</f>
        <v>2750</v>
      </c>
      <c r="AA802" s="1">
        <v>1</v>
      </c>
    </row>
    <row r="803" spans="1:27" s="3" customFormat="1" x14ac:dyDescent="0.35">
      <c r="A803" s="3" t="s">
        <v>1372</v>
      </c>
      <c r="B803" s="3" t="str">
        <f t="shared" si="38"/>
        <v>PfizerLiver disease</v>
      </c>
      <c r="C803" s="3" t="str">
        <f>IF(INDEX(Comp_interest!$D:$D,MATCH(Payments_2020!$B803,Comp_interest!$C:$C,0))=0,"",INDEX(Comp_interest!$D:$D,MATCH(Payments_2020!$B803,Comp_interest!$C:$C,0)))</f>
        <v>Maybe yes</v>
      </c>
      <c r="D803" s="3" t="str">
        <f>IF(INDEX(Comp_interest!$E:$E,MATCH(Payments_2020!$B803,Comp_interest!$C:$C,0))=0,"",INDEX(Comp_interest!$E:$E,MATCH(Payments_2020!$B803,Comp_interest!$C:$C,0)))</f>
        <v>ClinicalTrial.gov</v>
      </c>
      <c r="E803" s="3" t="str">
        <f>IF(INDEX(Comp_interest!$F:$F,MATCH(Payments_2020!$B803,Comp_interest!$C:$C,0))=0,"",INDEX(Comp_interest!$F:$F,MATCH(Payments_2020!$B803,Comp_interest!$C:$C,0)))</f>
        <v xml:space="preserve">Pfizer has clinical trials for non-alcoholic fatty liver disease and cirrhosis </v>
      </c>
      <c r="F803" s="3" t="s">
        <v>1292</v>
      </c>
      <c r="G803" s="3" t="str">
        <f>INDEX(Pat_org!$B$3:$C$892,MATCH(Payments_2020!F803,Pat_org!$B$3:$B$892,0),2)</f>
        <v>British Liver Trust</v>
      </c>
      <c r="H803" s="3" t="str" cm="1">
        <f t="array" ref="H803">IF(INDEX(Pat_org!$D$2:$P$484,MATCH(Payments_2020!$G803,Pat_org!$D$2:$D$484,0),Pat_org!E$1)=0,"",(INDEX(Pat_org!$D$2:$P$484,MATCH(Payments_2020!$G803,Pat_org!$D$2:$D$484,0),Pat_org!E$1)))</f>
        <v>Include</v>
      </c>
      <c r="I803" s="3" cm="1">
        <f t="array" ref="I803">IF(INDEX(Pat_org!$D$2:$P$484,MATCH(Payments_2020!$G803,Pat_org!$D$2:$D$484,0),Pat_org!E$1)=0,"",(INDEX(Pat_org!$D$2:$P$484,MATCH(Payments_2020!$G803,Pat_org!$D$2:$D$484,0),Pat_org!$F$1)))</f>
        <v>0</v>
      </c>
      <c r="J803" s="3" t="str" cm="1">
        <f t="array" ref="J803">IF(INDEX(Pat_org!$D$2:$P$484,MATCH(Payments_2020!$G803,Pat_org!$D$2:$D$484,0),Pat_org!G$1)=0,"",(INDEX(Pat_org!$D$2:$P$484,MATCH(Payments_2020!$G803,Pat_org!$D$2:$D$484,0),Pat_org!G$1)))</f>
        <v>Multipurpose organisation</v>
      </c>
      <c r="K803" s="3" t="str" cm="1">
        <f t="array" ref="K803">IF(INDEX(Pat_org!$D$2:$P$484,MATCH(Payments_2020!$G803,Pat_org!$D$2:$D$484,0),Pat_org!H$1)=0,"",(INDEX(Pat_org!$D$2:$P$484,MATCH(Payments_2020!$G803,Pat_org!$D$2:$D$484,0),Pat_org!H$1)))</f>
        <v>13 Diseases of the digestive system  </v>
      </c>
      <c r="L803" s="3" t="str" cm="1">
        <f t="array" ref="L803">IF(INDEX(Pat_org!$D$2:$P$484,MATCH(Payments_2020!$G803,Pat_org!$D$2:$D$484,0),Pat_org!I$1)=0,"",(INDEX(Pat_org!$D$2:$P$484,MATCH(Payments_2020!$G803,Pat_org!$D$2:$D$484,0),Pat_org!I$1)))</f>
        <v>Liver disease</v>
      </c>
      <c r="M803" s="3" cm="1">
        <f t="array" ref="M803">IF(INDEX(Pat_org!$D$2:$P$484,MATCH(Payments_2020!$G803,Pat_org!$D$2:$D$484,0),Pat_org!J$1)=0,"",(INDEX(Pat_org!$D$2:$P$484,MATCH(Payments_2020!$G803,Pat_org!$D$2:$D$484,0),Pat_org!J$1)))</f>
        <v>298858</v>
      </c>
      <c r="N803" s="3" t="str" cm="1">
        <f t="array" ref="N803">IF(INDEX(Pat_org!$D$2:$P$484,MATCH(Payments_2020!$G803,Pat_org!$D$2:$D$484,0),Pat_org!K$1)=0,"",(INDEX(Pat_org!$D$2:$P$484,MATCH(Payments_2020!$G803,Pat_org!$D$2:$D$484,0),Pat_org!K$1)))</f>
        <v/>
      </c>
      <c r="O803" s="3" t="str" cm="1">
        <f t="array" ref="O803">IF(INDEX(Pat_org!$D$2:$P$484,MATCH(Payments_2020!$G803,Pat_org!$D$2:$D$484,0),Pat_org!L$1)=0,"",(INDEX(Pat_org!$D$2:$P$484,MATCH(Payments_2020!$G803,Pat_org!$D$2:$D$484,0),Pat_org!L$1)))</f>
        <v>UK</v>
      </c>
      <c r="P803" s="3" t="str" cm="1">
        <f t="array" ref="P803">IF(INDEX(Pat_org!$D$2:$P$484,MATCH(Payments_2020!$G803,Pat_org!$D$2:$D$484,0),Pat_org!M$1)=0,"",(INDEX(Pat_org!$D$2:$P$484,MATCH(Payments_2020!$G803,Pat_org!$D$2:$D$484,0),Pat_org!M$1)))</f>
        <v>https://britishlivertrust.org.uk/</v>
      </c>
      <c r="Q803" s="3" t="str" cm="1">
        <f t="array" ref="Q803">IFERROR(IF(INDEX(Pat_org!$D$2:$P$484,MATCH(Payments_2020!$G803,Pat_org!$D$2:$D$484,0),Pat_org!N$1)=0,"",(INDEX(Pat_org!$D$2:$P$484,MATCH(Payments_2020!$G803,Pat_org!$D$2:$D$484,0),Pat_org!N$1))),"")</f>
        <v>Not rare</v>
      </c>
      <c r="R803" s="3" t="str" cm="1">
        <f t="array" ref="R803">IF(INDEX(Pat_org!$D$2:$P$484,MATCH(Payments_2020!$G803,Pat_org!$D$2:$D$484,0),Pat_org!O$1)=0,"",(INDEX(Pat_org!$D$2:$P$484,MATCH(Payments_2020!$G803,Pat_org!$D$2:$D$484,0),Pat_org!O$1)))</f>
        <v>Single PO</v>
      </c>
      <c r="S803" s="3" t="str" cm="1">
        <f t="array" ref="S803">IF(INDEX(Pat_org!$D$2:$P$484,MATCH(Payments_2020!$G803,Pat_org!$D$2:$D$484,0),Pat_org!P$1)=0,"",(INDEX(Pat_org!$D$2:$P$484,MATCH(Payments_2020!$G803,Pat_org!$D$2:$D$484,0),Pat_org!P$1)))</f>
        <v/>
      </c>
      <c r="T803" s="3" t="s">
        <v>1400</v>
      </c>
      <c r="U803" s="3" t="s">
        <v>26</v>
      </c>
      <c r="V803" s="1">
        <v>2020</v>
      </c>
      <c r="W803" s="4" t="s">
        <v>27</v>
      </c>
      <c r="X803" s="40" t="str">
        <f t="shared" si="39"/>
        <v>2020GBP</v>
      </c>
      <c r="Y803" s="40">
        <v>23950</v>
      </c>
      <c r="Z803" s="31" cm="1">
        <f t="array" ref="Z803">_xlfn.IFS(X803=GBP_2020,Y803,X803=GBP_2019,Y803*CPI_2019,X803=GBP_2018,Y803*CPI_2018,X803=EUR_2020,Y803*EURGBP_2020,X803=EUR_2019,(Y803*EURGBP_2019)*CPI_2019,X803=EUR_2018,(Y803*EURGBP_2018)*CPI_2018,X803=USD_2020,Y803*USDGBP_2020,X803=USD_2019,(Y803*USDGBP_2019)*CPI_2019,X803=USD_2018,(Y803*USDGBP_2018)*CPI_2018,X803=CHF_2020,Y803*CHFGBP_2020,X803=CHF_2019,(Y803*CHFGBP_2019)*CPI_2019,X803=CHF_2018,(Y803*CHFGBP_2018)*CPI_2018,X803=SEK_2020,Y803*SEKGBP_2020,X803=SEK_2019,(Y803*SEKGBP_2019)*CPI_2019,X803=SEK_2018,(Y803*SEKGBP_2018)*CPI_2018,X803=NKK_2020,Y803*NKKGBP_2020,X803=NKK_2019,(Y803*NKKGBP_2019)*CPI_2019,X803=NKK_2018,(Y803*NKKGBP_2018)*CPI_2018,X803=DKK_2020,Y803*DKKGBP_2020,X803=DKK_2019,(Y803*DKKGBP_2019)*CPI_2019,X803=DKK_2018,(Y803*DKKGBP_2018)*CPI_2018)</f>
        <v>23950</v>
      </c>
      <c r="AA803" s="1">
        <v>1</v>
      </c>
    </row>
    <row r="804" spans="1:27" s="3" customFormat="1" x14ac:dyDescent="0.35">
      <c r="A804" s="3" t="s">
        <v>1372</v>
      </c>
      <c r="B804" s="3" t="str">
        <f t="shared" si="38"/>
        <v>PfizerRare cancers</v>
      </c>
      <c r="C804" s="3" t="str">
        <f>IF(INDEX(Comp_interest!$D:$D,MATCH(Payments_2020!$B804,Comp_interest!$C:$C,0))=0,"",INDEX(Comp_interest!$D:$D,MATCH(Payments_2020!$B804,Comp_interest!$C:$C,0)))</f>
        <v>Maybe yes</v>
      </c>
      <c r="D804" s="3" t="str">
        <f>IF(INDEX(Comp_interest!$E:$E,MATCH(Payments_2020!$B804,Comp_interest!$C:$C,0))=0,"",INDEX(Comp_interest!$E:$E,MATCH(Payments_2020!$B804,Comp_interest!$C:$C,0)))</f>
        <v>ClinicalTrial.gov</v>
      </c>
      <c r="E804" s="3" t="str">
        <f>IF(INDEX(Comp_interest!$F:$F,MATCH(Payments_2020!$B804,Comp_interest!$C:$C,0))=0,"",INDEX(Comp_interest!$F:$F,MATCH(Payments_2020!$B804,Comp_interest!$C:$C,0)))</f>
        <v>Pfizer has trials for multiple myeloma in its pipeline</v>
      </c>
      <c r="F804" s="3" t="s">
        <v>1401</v>
      </c>
      <c r="G804" s="3" t="str">
        <f>INDEX(Pat_org!$B$3:$C$892,MATCH(Payments_2020!F804,Pat_org!$B$3:$B$892,0),2)</f>
        <v>Cancer 52</v>
      </c>
      <c r="H804" s="3" t="str" cm="1">
        <f t="array" ref="H804">IF(INDEX(Pat_org!$D$2:$P$484,MATCH(Payments_2020!$G804,Pat_org!$D$2:$D$484,0),Pat_org!E$1)=0,"",(INDEX(Pat_org!$D$2:$P$484,MATCH(Payments_2020!$G804,Pat_org!$D$2:$D$484,0),Pat_org!E$1)))</f>
        <v>Include</v>
      </c>
      <c r="I804" s="3" cm="1">
        <f t="array" ref="I804">IF(INDEX(Pat_org!$D$2:$P$484,MATCH(Payments_2020!$G804,Pat_org!$D$2:$D$484,0),Pat_org!E$1)=0,"",(INDEX(Pat_org!$D$2:$P$484,MATCH(Payments_2020!$G804,Pat_org!$D$2:$D$484,0),Pat_org!$F$1)))</f>
        <v>0</v>
      </c>
      <c r="J804" s="3" t="str" cm="1">
        <f t="array" ref="J804">IF(INDEX(Pat_org!$D$2:$P$484,MATCH(Payments_2020!$G804,Pat_org!$D$2:$D$484,0),Pat_org!G$1)=0,"",(INDEX(Pat_org!$D$2:$P$484,MATCH(Payments_2020!$G804,Pat_org!$D$2:$D$484,0),Pat_org!G$1)))</f>
        <v>Multipurpose organisation</v>
      </c>
      <c r="K804" s="3" t="str" cm="1">
        <f t="array" ref="K804">IF(INDEX(Pat_org!$D$2:$P$484,MATCH(Payments_2020!$G804,Pat_org!$D$2:$D$484,0),Pat_org!H$1)=0,"",(INDEX(Pat_org!$D$2:$P$484,MATCH(Payments_2020!$G804,Pat_org!$D$2:$D$484,0),Pat_org!H$1)))</f>
        <v>02 Neoplasms  </v>
      </c>
      <c r="L804" s="3" t="str" cm="1">
        <f t="array" ref="L804">IF(INDEX(Pat_org!$D$2:$P$484,MATCH(Payments_2020!$G804,Pat_org!$D$2:$D$484,0),Pat_org!I$1)=0,"",(INDEX(Pat_org!$D$2:$P$484,MATCH(Payments_2020!$G804,Pat_org!$D$2:$D$484,0),Pat_org!I$1)))</f>
        <v>Rare cancers</v>
      </c>
      <c r="M804" s="3" cm="1">
        <f t="array" ref="M804">IF(INDEX(Pat_org!$D$2:$P$484,MATCH(Payments_2020!$G804,Pat_org!$D$2:$D$484,0),Pat_org!J$1)=0,"",(INDEX(Pat_org!$D$2:$P$484,MATCH(Payments_2020!$G804,Pat_org!$D$2:$D$484,0),Pat_org!J$1)))</f>
        <v>7994413</v>
      </c>
      <c r="N804" s="3" t="str" cm="1">
        <f t="array" ref="N804">IF(INDEX(Pat_org!$D$2:$P$484,MATCH(Payments_2020!$G804,Pat_org!$D$2:$D$484,0),Pat_org!K$1)=0,"",(INDEX(Pat_org!$D$2:$P$484,MATCH(Payments_2020!$G804,Pat_org!$D$2:$D$484,0),Pat_org!K$1)))</f>
        <v/>
      </c>
      <c r="O804" s="3" t="str" cm="1">
        <f t="array" ref="O804">IF(INDEX(Pat_org!$D$2:$P$484,MATCH(Payments_2020!$G804,Pat_org!$D$2:$D$484,0),Pat_org!L$1)=0,"",(INDEX(Pat_org!$D$2:$P$484,MATCH(Payments_2020!$G804,Pat_org!$D$2:$D$484,0),Pat_org!L$1)))</f>
        <v>UK</v>
      </c>
      <c r="P804" s="3" t="str" cm="1">
        <f t="array" ref="P804">IF(INDEX(Pat_org!$D$2:$P$484,MATCH(Payments_2020!$G804,Pat_org!$D$2:$D$484,0),Pat_org!M$1)=0,"",(INDEX(Pat_org!$D$2:$P$484,MATCH(Payments_2020!$G804,Pat_org!$D$2:$D$484,0),Pat_org!M$1)))</f>
        <v>https://www.cancer52.org.uk/</v>
      </c>
      <c r="Q804" s="3" t="str" cm="1">
        <f t="array" ref="Q804">IFERROR(IF(INDEX(Pat_org!$D$2:$P$484,MATCH(Payments_2020!$G804,Pat_org!$D$2:$D$484,0),Pat_org!N$1)=0,"",(INDEX(Pat_org!$D$2:$P$484,MATCH(Payments_2020!$G804,Pat_org!$D$2:$D$484,0),Pat_org!N$1))),"")</f>
        <v>Rare</v>
      </c>
      <c r="R804" s="3" t="str" cm="1">
        <f t="array" ref="R804">IF(INDEX(Pat_org!$D$2:$P$484,MATCH(Payments_2020!$G804,Pat_org!$D$2:$D$484,0),Pat_org!O$1)=0,"",(INDEX(Pat_org!$D$2:$P$484,MATCH(Payments_2020!$G804,Pat_org!$D$2:$D$484,0),Pat_org!O$1)))</f>
        <v>Single PO</v>
      </c>
      <c r="S804" s="3" t="str" cm="1">
        <f t="array" ref="S804">IF(INDEX(Pat_org!$D$2:$P$484,MATCH(Payments_2020!$G804,Pat_org!$D$2:$D$484,0),Pat_org!P$1)=0,"",(INDEX(Pat_org!$D$2:$P$484,MATCH(Payments_2020!$G804,Pat_org!$D$2:$D$484,0),Pat_org!P$1)))</f>
        <v/>
      </c>
      <c r="T804" s="3" t="s">
        <v>1393</v>
      </c>
      <c r="U804" s="3" t="s">
        <v>26</v>
      </c>
      <c r="V804" s="1">
        <v>2020</v>
      </c>
      <c r="W804" s="4" t="s">
        <v>27</v>
      </c>
      <c r="X804" s="40" t="str">
        <f t="shared" si="39"/>
        <v>2020GBP</v>
      </c>
      <c r="Y804" s="40">
        <v>10000</v>
      </c>
      <c r="Z804" s="31" cm="1">
        <f t="array" ref="Z804">_xlfn.IFS(X804=GBP_2020,Y804,X804=GBP_2019,Y804*CPI_2019,X804=GBP_2018,Y804*CPI_2018,X804=EUR_2020,Y804*EURGBP_2020,X804=EUR_2019,(Y804*EURGBP_2019)*CPI_2019,X804=EUR_2018,(Y804*EURGBP_2018)*CPI_2018,X804=USD_2020,Y804*USDGBP_2020,X804=USD_2019,(Y804*USDGBP_2019)*CPI_2019,X804=USD_2018,(Y804*USDGBP_2018)*CPI_2018,X804=CHF_2020,Y804*CHFGBP_2020,X804=CHF_2019,(Y804*CHFGBP_2019)*CPI_2019,X804=CHF_2018,(Y804*CHFGBP_2018)*CPI_2018,X804=SEK_2020,Y804*SEKGBP_2020,X804=SEK_2019,(Y804*SEKGBP_2019)*CPI_2019,X804=SEK_2018,(Y804*SEKGBP_2018)*CPI_2018,X804=NKK_2020,Y804*NKKGBP_2020,X804=NKK_2019,(Y804*NKKGBP_2019)*CPI_2019,X804=NKK_2018,(Y804*NKKGBP_2018)*CPI_2018,X804=DKK_2020,Y804*DKKGBP_2020,X804=DKK_2019,(Y804*DKKGBP_2019)*CPI_2019,X804=DKK_2018,(Y804*DKKGBP_2018)*CPI_2018)</f>
        <v>10000</v>
      </c>
      <c r="AA804" s="1">
        <v>1</v>
      </c>
    </row>
    <row r="805" spans="1:27" s="3" customFormat="1" x14ac:dyDescent="0.35">
      <c r="A805" s="3" t="s">
        <v>1372</v>
      </c>
      <c r="B805" s="3" t="str">
        <f t="shared" si="38"/>
        <v>PfizerCardiomyopathy</v>
      </c>
      <c r="C805" s="3" t="str">
        <f>IF(INDEX(Comp_interest!$D:$D,MATCH(Payments_2020!$B805,Comp_interest!$C:$C,0))=0,"",INDEX(Comp_interest!$D:$D,MATCH(Payments_2020!$B805,Comp_interest!$C:$C,0)))</f>
        <v>No</v>
      </c>
      <c r="D805" s="3" t="str">
        <f>IF(INDEX(Comp_interest!$E:$E,MATCH(Payments_2020!$B805,Comp_interest!$C:$C,0))=0,"",INDEX(Comp_interest!$E:$E,MATCH(Payments_2020!$B805,Comp_interest!$C:$C,0)))</f>
        <v/>
      </c>
      <c r="E805" s="3" t="str">
        <f>IF(INDEX(Comp_interest!$F:$F,MATCH(Payments_2020!$B805,Comp_interest!$C:$C,0))=0,"",INDEX(Comp_interest!$F:$F,MATCH(Payments_2020!$B805,Comp_interest!$C:$C,0)))</f>
        <v/>
      </c>
      <c r="F805" s="3" t="s">
        <v>1258</v>
      </c>
      <c r="G805" s="3" t="str">
        <f>INDEX(Pat_org!$B$3:$C$892,MATCH(Payments_2020!F805,Pat_org!$B$3:$B$892,0),2)</f>
        <v>Cardiomyopathy UK</v>
      </c>
      <c r="H805" s="3" t="str" cm="1">
        <f t="array" ref="H805">IF(INDEX(Pat_org!$D$2:$P$484,MATCH(Payments_2020!$G805,Pat_org!$D$2:$D$484,0),Pat_org!E$1)=0,"",(INDEX(Pat_org!$D$2:$P$484,MATCH(Payments_2020!$G805,Pat_org!$D$2:$D$484,0),Pat_org!E$1)))</f>
        <v>Include</v>
      </c>
      <c r="I805" s="3" cm="1">
        <f t="array" ref="I805">IF(INDEX(Pat_org!$D$2:$P$484,MATCH(Payments_2020!$G805,Pat_org!$D$2:$D$484,0),Pat_org!E$1)=0,"",(INDEX(Pat_org!$D$2:$P$484,MATCH(Payments_2020!$G805,Pat_org!$D$2:$D$484,0),Pat_org!$F$1)))</f>
        <v>0</v>
      </c>
      <c r="J805" s="3" t="str" cm="1">
        <f t="array" ref="J805">IF(INDEX(Pat_org!$D$2:$P$484,MATCH(Payments_2020!$G805,Pat_org!$D$2:$D$484,0),Pat_org!G$1)=0,"",(INDEX(Pat_org!$D$2:$P$484,MATCH(Payments_2020!$G805,Pat_org!$D$2:$D$484,0),Pat_org!G$1)))</f>
        <v>Multipurpose organisation</v>
      </c>
      <c r="K805" s="3" t="str" cm="1">
        <f t="array" ref="K805">IF(INDEX(Pat_org!$D$2:$P$484,MATCH(Payments_2020!$G805,Pat_org!$D$2:$D$484,0),Pat_org!H$1)=0,"",(INDEX(Pat_org!$D$2:$P$484,MATCH(Payments_2020!$G805,Pat_org!$D$2:$D$484,0),Pat_org!H$1)))</f>
        <v>11 Diseases of the circulatory system  </v>
      </c>
      <c r="L805" s="3" t="str" cm="1">
        <f t="array" ref="L805">IF(INDEX(Pat_org!$D$2:$P$484,MATCH(Payments_2020!$G805,Pat_org!$D$2:$D$484,0),Pat_org!I$1)=0,"",(INDEX(Pat_org!$D$2:$P$484,MATCH(Payments_2020!$G805,Pat_org!$D$2:$D$484,0),Pat_org!I$1)))</f>
        <v>Cardiomyopathy</v>
      </c>
      <c r="M805" s="3" cm="1">
        <f t="array" ref="M805">IF(INDEX(Pat_org!$D$2:$P$484,MATCH(Payments_2020!$G805,Pat_org!$D$2:$D$484,0),Pat_org!J$1)=0,"",(INDEX(Pat_org!$D$2:$P$484,MATCH(Payments_2020!$G805,Pat_org!$D$2:$D$484,0),Pat_org!J$1)))</f>
        <v>1164263</v>
      </c>
      <c r="N805" s="3" t="str" cm="1">
        <f t="array" ref="N805">IF(INDEX(Pat_org!$D$2:$P$484,MATCH(Payments_2020!$G805,Pat_org!$D$2:$D$484,0),Pat_org!K$1)=0,"",(INDEX(Pat_org!$D$2:$P$484,MATCH(Payments_2020!$G805,Pat_org!$D$2:$D$484,0),Pat_org!K$1)))</f>
        <v/>
      </c>
      <c r="O805" s="3" t="str" cm="1">
        <f t="array" ref="O805">IF(INDEX(Pat_org!$D$2:$P$484,MATCH(Payments_2020!$G805,Pat_org!$D$2:$D$484,0),Pat_org!L$1)=0,"",(INDEX(Pat_org!$D$2:$P$484,MATCH(Payments_2020!$G805,Pat_org!$D$2:$D$484,0),Pat_org!L$1)))</f>
        <v>UK</v>
      </c>
      <c r="P805" s="3" t="str" cm="1">
        <f t="array" ref="P805">IF(INDEX(Pat_org!$D$2:$P$484,MATCH(Payments_2020!$G805,Pat_org!$D$2:$D$484,0),Pat_org!M$1)=0,"",(INDEX(Pat_org!$D$2:$P$484,MATCH(Payments_2020!$G805,Pat_org!$D$2:$D$484,0),Pat_org!M$1)))</f>
        <v>https://www.cardiomyopathy.org/</v>
      </c>
      <c r="Q805" s="3" t="str" cm="1">
        <f t="array" ref="Q805">IFERROR(IF(INDEX(Pat_org!$D$2:$P$484,MATCH(Payments_2020!$G805,Pat_org!$D$2:$D$484,0),Pat_org!N$1)=0,"",(INDEX(Pat_org!$D$2:$P$484,MATCH(Payments_2020!$G805,Pat_org!$D$2:$D$484,0),Pat_org!N$1))),"")</f>
        <v>Not rare</v>
      </c>
      <c r="R805" s="3" t="str" cm="1">
        <f t="array" ref="R805">IF(INDEX(Pat_org!$D$2:$P$484,MATCH(Payments_2020!$G805,Pat_org!$D$2:$D$484,0),Pat_org!O$1)=0,"",(INDEX(Pat_org!$D$2:$P$484,MATCH(Payments_2020!$G805,Pat_org!$D$2:$D$484,0),Pat_org!O$1)))</f>
        <v>Single PO</v>
      </c>
      <c r="S805" s="3" t="str" cm="1">
        <f t="array" ref="S805">IF(INDEX(Pat_org!$D$2:$P$484,MATCH(Payments_2020!$G805,Pat_org!$D$2:$D$484,0),Pat_org!P$1)=0,"",(INDEX(Pat_org!$D$2:$P$484,MATCH(Payments_2020!$G805,Pat_org!$D$2:$D$484,0),Pat_org!P$1)))</f>
        <v/>
      </c>
      <c r="T805" s="3" t="s">
        <v>1402</v>
      </c>
      <c r="U805" s="3" t="s">
        <v>26</v>
      </c>
      <c r="V805" s="1">
        <v>2020</v>
      </c>
      <c r="W805" s="4" t="s">
        <v>27</v>
      </c>
      <c r="X805" s="40" t="str">
        <f t="shared" si="39"/>
        <v>2020GBP</v>
      </c>
      <c r="Y805" s="40">
        <v>770</v>
      </c>
      <c r="Z805" s="31" cm="1">
        <f t="array" ref="Z805">_xlfn.IFS(X805=GBP_2020,Y805,X805=GBP_2019,Y805*CPI_2019,X805=GBP_2018,Y805*CPI_2018,X805=EUR_2020,Y805*EURGBP_2020,X805=EUR_2019,(Y805*EURGBP_2019)*CPI_2019,X805=EUR_2018,(Y805*EURGBP_2018)*CPI_2018,X805=USD_2020,Y805*USDGBP_2020,X805=USD_2019,(Y805*USDGBP_2019)*CPI_2019,X805=USD_2018,(Y805*USDGBP_2018)*CPI_2018,X805=CHF_2020,Y805*CHFGBP_2020,X805=CHF_2019,(Y805*CHFGBP_2019)*CPI_2019,X805=CHF_2018,(Y805*CHFGBP_2018)*CPI_2018,X805=SEK_2020,Y805*SEKGBP_2020,X805=SEK_2019,(Y805*SEKGBP_2019)*CPI_2019,X805=SEK_2018,(Y805*SEKGBP_2018)*CPI_2018,X805=NKK_2020,Y805*NKKGBP_2020,X805=NKK_2019,(Y805*NKKGBP_2019)*CPI_2019,X805=NKK_2018,(Y805*NKKGBP_2018)*CPI_2018,X805=DKK_2020,Y805*DKKGBP_2020,X805=DKK_2019,(Y805*DKKGBP_2019)*CPI_2019,X805=DKK_2018,(Y805*DKKGBP_2018)*CPI_2018)</f>
        <v>770</v>
      </c>
      <c r="AA805" s="1">
        <v>1</v>
      </c>
    </row>
    <row r="806" spans="1:27" s="3" customFormat="1" x14ac:dyDescent="0.35">
      <c r="A806" s="3" t="s">
        <v>1372</v>
      </c>
      <c r="B806" s="3" t="str">
        <f t="shared" si="38"/>
        <v>PfizerCardiomyopathy</v>
      </c>
      <c r="C806" s="3" t="str">
        <f>IF(INDEX(Comp_interest!$D:$D,MATCH(Payments_2020!$B806,Comp_interest!$C:$C,0))=0,"",INDEX(Comp_interest!$D:$D,MATCH(Payments_2020!$B806,Comp_interest!$C:$C,0)))</f>
        <v>No</v>
      </c>
      <c r="D806" s="3" t="str">
        <f>IF(INDEX(Comp_interest!$E:$E,MATCH(Payments_2020!$B806,Comp_interest!$C:$C,0))=0,"",INDEX(Comp_interest!$E:$E,MATCH(Payments_2020!$B806,Comp_interest!$C:$C,0)))</f>
        <v/>
      </c>
      <c r="E806" s="3" t="str">
        <f>IF(INDEX(Comp_interest!$F:$F,MATCH(Payments_2020!$B806,Comp_interest!$C:$C,0))=0,"",INDEX(Comp_interest!$F:$F,MATCH(Payments_2020!$B806,Comp_interest!$C:$C,0)))</f>
        <v/>
      </c>
      <c r="F806" s="3" t="s">
        <v>1258</v>
      </c>
      <c r="G806" s="3" t="str">
        <f>INDEX(Pat_org!$B$3:$C$892,MATCH(Payments_2020!F806,Pat_org!$B$3:$B$892,0),2)</f>
        <v>Cardiomyopathy UK</v>
      </c>
      <c r="H806" s="3" t="str" cm="1">
        <f t="array" ref="H806">IF(INDEX(Pat_org!$D$2:$P$484,MATCH(Payments_2020!$G806,Pat_org!$D$2:$D$484,0),Pat_org!E$1)=0,"",(INDEX(Pat_org!$D$2:$P$484,MATCH(Payments_2020!$G806,Pat_org!$D$2:$D$484,0),Pat_org!E$1)))</f>
        <v>Include</v>
      </c>
      <c r="I806" s="3" cm="1">
        <f t="array" ref="I806">IF(INDEX(Pat_org!$D$2:$P$484,MATCH(Payments_2020!$G806,Pat_org!$D$2:$D$484,0),Pat_org!E$1)=0,"",(INDEX(Pat_org!$D$2:$P$484,MATCH(Payments_2020!$G806,Pat_org!$D$2:$D$484,0),Pat_org!$F$1)))</f>
        <v>0</v>
      </c>
      <c r="J806" s="3" t="str" cm="1">
        <f t="array" ref="J806">IF(INDEX(Pat_org!$D$2:$P$484,MATCH(Payments_2020!$G806,Pat_org!$D$2:$D$484,0),Pat_org!G$1)=0,"",(INDEX(Pat_org!$D$2:$P$484,MATCH(Payments_2020!$G806,Pat_org!$D$2:$D$484,0),Pat_org!G$1)))</f>
        <v>Multipurpose organisation</v>
      </c>
      <c r="K806" s="3" t="str" cm="1">
        <f t="array" ref="K806">IF(INDEX(Pat_org!$D$2:$P$484,MATCH(Payments_2020!$G806,Pat_org!$D$2:$D$484,0),Pat_org!H$1)=0,"",(INDEX(Pat_org!$D$2:$P$484,MATCH(Payments_2020!$G806,Pat_org!$D$2:$D$484,0),Pat_org!H$1)))</f>
        <v>11 Diseases of the circulatory system  </v>
      </c>
      <c r="L806" s="3" t="str" cm="1">
        <f t="array" ref="L806">IF(INDEX(Pat_org!$D$2:$P$484,MATCH(Payments_2020!$G806,Pat_org!$D$2:$D$484,0),Pat_org!I$1)=0,"",(INDEX(Pat_org!$D$2:$P$484,MATCH(Payments_2020!$G806,Pat_org!$D$2:$D$484,0),Pat_org!I$1)))</f>
        <v>Cardiomyopathy</v>
      </c>
      <c r="M806" s="3" cm="1">
        <f t="array" ref="M806">IF(INDEX(Pat_org!$D$2:$P$484,MATCH(Payments_2020!$G806,Pat_org!$D$2:$D$484,0),Pat_org!J$1)=0,"",(INDEX(Pat_org!$D$2:$P$484,MATCH(Payments_2020!$G806,Pat_org!$D$2:$D$484,0),Pat_org!J$1)))</f>
        <v>1164263</v>
      </c>
      <c r="N806" s="3" t="str" cm="1">
        <f t="array" ref="N806">IF(INDEX(Pat_org!$D$2:$P$484,MATCH(Payments_2020!$G806,Pat_org!$D$2:$D$484,0),Pat_org!K$1)=0,"",(INDEX(Pat_org!$D$2:$P$484,MATCH(Payments_2020!$G806,Pat_org!$D$2:$D$484,0),Pat_org!K$1)))</f>
        <v/>
      </c>
      <c r="O806" s="3" t="str" cm="1">
        <f t="array" ref="O806">IF(INDEX(Pat_org!$D$2:$P$484,MATCH(Payments_2020!$G806,Pat_org!$D$2:$D$484,0),Pat_org!L$1)=0,"",(INDEX(Pat_org!$D$2:$P$484,MATCH(Payments_2020!$G806,Pat_org!$D$2:$D$484,0),Pat_org!L$1)))</f>
        <v>UK</v>
      </c>
      <c r="P806" s="3" t="str" cm="1">
        <f t="array" ref="P806">IF(INDEX(Pat_org!$D$2:$P$484,MATCH(Payments_2020!$G806,Pat_org!$D$2:$D$484,0),Pat_org!M$1)=0,"",(INDEX(Pat_org!$D$2:$P$484,MATCH(Payments_2020!$G806,Pat_org!$D$2:$D$484,0),Pat_org!M$1)))</f>
        <v>https://www.cardiomyopathy.org/</v>
      </c>
      <c r="Q806" s="3" t="str" cm="1">
        <f t="array" ref="Q806">IFERROR(IF(INDEX(Pat_org!$D$2:$P$484,MATCH(Payments_2020!$G806,Pat_org!$D$2:$D$484,0),Pat_org!N$1)=0,"",(INDEX(Pat_org!$D$2:$P$484,MATCH(Payments_2020!$G806,Pat_org!$D$2:$D$484,0),Pat_org!N$1))),"")</f>
        <v>Not rare</v>
      </c>
      <c r="R806" s="3" t="str" cm="1">
        <f t="array" ref="R806">IF(INDEX(Pat_org!$D$2:$P$484,MATCH(Payments_2020!$G806,Pat_org!$D$2:$D$484,0),Pat_org!O$1)=0,"",(INDEX(Pat_org!$D$2:$P$484,MATCH(Payments_2020!$G806,Pat_org!$D$2:$D$484,0),Pat_org!O$1)))</f>
        <v>Single PO</v>
      </c>
      <c r="S806" s="3" t="str" cm="1">
        <f t="array" ref="S806">IF(INDEX(Pat_org!$D$2:$P$484,MATCH(Payments_2020!$G806,Pat_org!$D$2:$D$484,0),Pat_org!P$1)=0,"",(INDEX(Pat_org!$D$2:$P$484,MATCH(Payments_2020!$G806,Pat_org!$D$2:$D$484,0),Pat_org!P$1)))</f>
        <v/>
      </c>
      <c r="T806" s="3" t="s">
        <v>1403</v>
      </c>
      <c r="U806" s="3" t="s">
        <v>26</v>
      </c>
      <c r="V806" s="1">
        <v>2020</v>
      </c>
      <c r="W806" s="4" t="s">
        <v>27</v>
      </c>
      <c r="X806" s="40" t="str">
        <f t="shared" si="39"/>
        <v>2020GBP</v>
      </c>
      <c r="Y806" s="40">
        <v>21100</v>
      </c>
      <c r="Z806" s="31" cm="1">
        <f t="array" ref="Z806">_xlfn.IFS(X806=GBP_2020,Y806,X806=GBP_2019,Y806*CPI_2019,X806=GBP_2018,Y806*CPI_2018,X806=EUR_2020,Y806*EURGBP_2020,X806=EUR_2019,(Y806*EURGBP_2019)*CPI_2019,X806=EUR_2018,(Y806*EURGBP_2018)*CPI_2018,X806=USD_2020,Y806*USDGBP_2020,X806=USD_2019,(Y806*USDGBP_2019)*CPI_2019,X806=USD_2018,(Y806*USDGBP_2018)*CPI_2018,X806=CHF_2020,Y806*CHFGBP_2020,X806=CHF_2019,(Y806*CHFGBP_2019)*CPI_2019,X806=CHF_2018,(Y806*CHFGBP_2018)*CPI_2018,X806=SEK_2020,Y806*SEKGBP_2020,X806=SEK_2019,(Y806*SEKGBP_2019)*CPI_2019,X806=SEK_2018,(Y806*SEKGBP_2018)*CPI_2018,X806=NKK_2020,Y806*NKKGBP_2020,X806=NKK_2019,(Y806*NKKGBP_2019)*CPI_2019,X806=NKK_2018,(Y806*NKKGBP_2018)*CPI_2018,X806=DKK_2020,Y806*DKKGBP_2020,X806=DKK_2019,(Y806*DKKGBP_2019)*CPI_2019,X806=DKK_2018,(Y806*DKKGBP_2018)*CPI_2018)</f>
        <v>21100</v>
      </c>
      <c r="AA806" s="1">
        <v>1</v>
      </c>
    </row>
    <row r="807" spans="1:27" s="3" customFormat="1" x14ac:dyDescent="0.35">
      <c r="A807" s="3" t="s">
        <v>1372</v>
      </c>
      <c r="B807" s="3" t="str">
        <f t="shared" si="38"/>
        <v>PfizerMeningitis</v>
      </c>
      <c r="C807" s="3" t="str">
        <f>IF(INDEX(Comp_interest!$D:$D,MATCH(Payments_2020!$B807,Comp_interest!$C:$C,0))=0,"",INDEX(Comp_interest!$D:$D,MATCH(Payments_2020!$B807,Comp_interest!$C:$C,0)))</f>
        <v>Definitely yes</v>
      </c>
      <c r="D807" s="3" t="str">
        <f>IF(INDEX(Comp_interest!$E:$E,MATCH(Payments_2020!$B807,Comp_interest!$C:$C,0))=0,"",INDEX(Comp_interest!$E:$E,MATCH(Payments_2020!$B807,Comp_interest!$C:$C,0)))</f>
        <v>Company website</v>
      </c>
      <c r="E807" s="3" t="str">
        <f>IF(INDEX(Comp_interest!$F:$F,MATCH(Payments_2020!$B807,Comp_interest!$C:$C,0))=0,"",INDEX(Comp_interest!$F:$F,MATCH(Payments_2020!$B807,Comp_interest!$C:$C,0)))</f>
        <v>Pfizer has clinical trials for meningitis</v>
      </c>
      <c r="F807" s="3" t="s">
        <v>1404</v>
      </c>
      <c r="G807" s="3" t="str">
        <f>INDEX(Pat_org!$B$3:$C$892,MATCH(Payments_2020!F807,Pat_org!$B$3:$B$892,0),2)</f>
        <v>Confederation of Meningitis Organisations</v>
      </c>
      <c r="H807" s="3" t="str" cm="1">
        <f t="array" ref="H807">IF(INDEX(Pat_org!$D$2:$P$484,MATCH(Payments_2020!$G807,Pat_org!$D$2:$D$484,0),Pat_org!E$1)=0,"",(INDEX(Pat_org!$D$2:$P$484,MATCH(Payments_2020!$G807,Pat_org!$D$2:$D$484,0),Pat_org!E$1)))</f>
        <v>Include</v>
      </c>
      <c r="I807" s="3" cm="1">
        <f t="array" ref="I807">IF(INDEX(Pat_org!$D$2:$P$484,MATCH(Payments_2020!$G807,Pat_org!$D$2:$D$484,0),Pat_org!E$1)=0,"",(INDEX(Pat_org!$D$2:$P$484,MATCH(Payments_2020!$G807,Pat_org!$D$2:$D$484,0),Pat_org!$F$1)))</f>
        <v>0</v>
      </c>
      <c r="J807" s="3" t="str" cm="1">
        <f t="array" ref="J807">IF(INDEX(Pat_org!$D$2:$P$484,MATCH(Payments_2020!$G807,Pat_org!$D$2:$D$484,0),Pat_org!G$1)=0,"",(INDEX(Pat_org!$D$2:$P$484,MATCH(Payments_2020!$G807,Pat_org!$D$2:$D$484,0),Pat_org!G$1)))</f>
        <v>Advocacy organisation</v>
      </c>
      <c r="K807" s="3" t="str" cm="1">
        <f t="array" ref="K807">IF(INDEX(Pat_org!$D$2:$P$484,MATCH(Payments_2020!$G807,Pat_org!$D$2:$D$484,0),Pat_org!H$1)=0,"",(INDEX(Pat_org!$D$2:$P$484,MATCH(Payments_2020!$G807,Pat_org!$D$2:$D$484,0),Pat_org!H$1)))</f>
        <v>01 Certain infectious or parasitic diseases  </v>
      </c>
      <c r="L807" s="3" t="str" cm="1">
        <f t="array" ref="L807">IF(INDEX(Pat_org!$D$2:$P$484,MATCH(Payments_2020!$G807,Pat_org!$D$2:$D$484,0),Pat_org!I$1)=0,"",(INDEX(Pat_org!$D$2:$P$484,MATCH(Payments_2020!$G807,Pat_org!$D$2:$D$484,0),Pat_org!I$1)))</f>
        <v>Meningitis</v>
      </c>
      <c r="M807" s="3" cm="1">
        <f t="array" ref="M807">IF(INDEX(Pat_org!$D$2:$P$484,MATCH(Payments_2020!$G807,Pat_org!$D$2:$D$484,0),Pat_org!J$1)=0,"",(INDEX(Pat_org!$D$2:$P$484,MATCH(Payments_2020!$G807,Pat_org!$D$2:$D$484,0),Pat_org!J$1)))</f>
        <v>1091105</v>
      </c>
      <c r="N807" s="3" t="str" cm="1">
        <f t="array" ref="N807">IF(INDEX(Pat_org!$D$2:$P$484,MATCH(Payments_2020!$G807,Pat_org!$D$2:$D$484,0),Pat_org!K$1)=0,"",(INDEX(Pat_org!$D$2:$P$484,MATCH(Payments_2020!$G807,Pat_org!$D$2:$D$484,0),Pat_org!K$1)))</f>
        <v/>
      </c>
      <c r="O807" s="3" t="str" cm="1">
        <f t="array" ref="O807">IF(INDEX(Pat_org!$D$2:$P$484,MATCH(Payments_2020!$G807,Pat_org!$D$2:$D$484,0),Pat_org!L$1)=0,"",(INDEX(Pat_org!$D$2:$P$484,MATCH(Payments_2020!$G807,Pat_org!$D$2:$D$484,0),Pat_org!L$1)))</f>
        <v>UK</v>
      </c>
      <c r="P807" s="3" t="str" cm="1">
        <f t="array" ref="P807">IF(INDEX(Pat_org!$D$2:$P$484,MATCH(Payments_2020!$G807,Pat_org!$D$2:$D$484,0),Pat_org!M$1)=0,"",(INDEX(Pat_org!$D$2:$P$484,MATCH(Payments_2020!$G807,Pat_org!$D$2:$D$484,0),Pat_org!M$1)))</f>
        <v>https://www.comomeningitis.org/</v>
      </c>
      <c r="Q807" s="3" t="str" cm="1">
        <f t="array" ref="Q807">IFERROR(IF(INDEX(Pat_org!$D$2:$P$484,MATCH(Payments_2020!$G807,Pat_org!$D$2:$D$484,0),Pat_org!N$1)=0,"",(INDEX(Pat_org!$D$2:$P$484,MATCH(Payments_2020!$G807,Pat_org!$D$2:$D$484,0),Pat_org!N$1))),"")</f>
        <v>Not rare</v>
      </c>
      <c r="R807" s="3" t="str" cm="1">
        <f t="array" ref="R807">IF(INDEX(Pat_org!$D$2:$P$484,MATCH(Payments_2020!$G807,Pat_org!$D$2:$D$484,0),Pat_org!O$1)=0,"",(INDEX(Pat_org!$D$2:$P$484,MATCH(Payments_2020!$G807,Pat_org!$D$2:$D$484,0),Pat_org!O$1)))</f>
        <v xml:space="preserve">Alliance of POs  </v>
      </c>
      <c r="S807" s="3" t="str" cm="1">
        <f t="array" ref="S807">IF(INDEX(Pat_org!$D$2:$P$484,MATCH(Payments_2020!$G807,Pat_org!$D$2:$D$484,0),Pat_org!P$1)=0,"",(INDEX(Pat_org!$D$2:$P$484,MATCH(Payments_2020!$G807,Pat_org!$D$2:$D$484,0),Pat_org!P$1)))</f>
        <v/>
      </c>
      <c r="T807" s="3" t="s">
        <v>1405</v>
      </c>
      <c r="U807" s="3" t="s">
        <v>26</v>
      </c>
      <c r="V807" s="1">
        <v>2020</v>
      </c>
      <c r="W807" s="4" t="s">
        <v>27</v>
      </c>
      <c r="X807" s="40" t="str">
        <f t="shared" si="39"/>
        <v>2020GBP</v>
      </c>
      <c r="Y807" s="40">
        <v>16000</v>
      </c>
      <c r="Z807" s="31" cm="1">
        <f t="array" ref="Z807">_xlfn.IFS(X807=GBP_2020,Y807,X807=GBP_2019,Y807*CPI_2019,X807=GBP_2018,Y807*CPI_2018,X807=EUR_2020,Y807*EURGBP_2020,X807=EUR_2019,(Y807*EURGBP_2019)*CPI_2019,X807=EUR_2018,(Y807*EURGBP_2018)*CPI_2018,X807=USD_2020,Y807*USDGBP_2020,X807=USD_2019,(Y807*USDGBP_2019)*CPI_2019,X807=USD_2018,(Y807*USDGBP_2018)*CPI_2018,X807=CHF_2020,Y807*CHFGBP_2020,X807=CHF_2019,(Y807*CHFGBP_2019)*CPI_2019,X807=CHF_2018,(Y807*CHFGBP_2018)*CPI_2018,X807=SEK_2020,Y807*SEKGBP_2020,X807=SEK_2019,(Y807*SEKGBP_2019)*CPI_2019,X807=SEK_2018,(Y807*SEKGBP_2018)*CPI_2018,X807=NKK_2020,Y807*NKKGBP_2020,X807=NKK_2019,(Y807*NKKGBP_2019)*CPI_2019,X807=NKK_2018,(Y807*NKKGBP_2018)*CPI_2018,X807=DKK_2020,Y807*DKKGBP_2020,X807=DKK_2019,(Y807*DKKGBP_2019)*CPI_2019,X807=DKK_2018,(Y807*DKKGBP_2018)*CPI_2018)</f>
        <v>16000</v>
      </c>
      <c r="AA807" s="1">
        <v>1</v>
      </c>
    </row>
    <row r="808" spans="1:27" s="3" customFormat="1" x14ac:dyDescent="0.35">
      <c r="A808" s="3" t="s">
        <v>1372</v>
      </c>
      <c r="B808" s="3" t="str">
        <f t="shared" si="38"/>
        <v>PfizerDown Syndrome</v>
      </c>
      <c r="C808" s="3" t="str">
        <f>IF(INDEX(Comp_interest!$D:$D,MATCH(Payments_2020!$B808,Comp_interest!$C:$C,0))=0,"",INDEX(Comp_interest!$D:$D,MATCH(Payments_2020!$B808,Comp_interest!$C:$C,0)))</f>
        <v>No</v>
      </c>
      <c r="D808" s="3" t="str">
        <f>IF(INDEX(Comp_interest!$E:$E,MATCH(Payments_2020!$B808,Comp_interest!$C:$C,0))=0,"",INDEX(Comp_interest!$E:$E,MATCH(Payments_2020!$B808,Comp_interest!$C:$C,0)))</f>
        <v/>
      </c>
      <c r="E808" s="3" t="str">
        <f>IF(INDEX(Comp_interest!$F:$F,MATCH(Payments_2020!$B808,Comp_interest!$C:$C,0))=0,"",INDEX(Comp_interest!$F:$F,MATCH(Payments_2020!$B808,Comp_interest!$C:$C,0)))</f>
        <v/>
      </c>
      <c r="F808" s="3" t="s">
        <v>1406</v>
      </c>
      <c r="G808" s="3" t="str">
        <f>INDEX(Pat_org!$B$3:$C$892,MATCH(Payments_2020!F808,Pat_org!$B$3:$B$892,0),2)</f>
        <v>Downs Syndrome Association</v>
      </c>
      <c r="H808" s="3" t="str" cm="1">
        <f t="array" ref="H808">IF(INDEX(Pat_org!$D$2:$P$484,MATCH(Payments_2020!$G808,Pat_org!$D$2:$D$484,0),Pat_org!E$1)=0,"",(INDEX(Pat_org!$D$2:$P$484,MATCH(Payments_2020!$G808,Pat_org!$D$2:$D$484,0),Pat_org!E$1)))</f>
        <v>Include</v>
      </c>
      <c r="I808" s="3" cm="1">
        <f t="array" ref="I808">IF(INDEX(Pat_org!$D$2:$P$484,MATCH(Payments_2020!$G808,Pat_org!$D$2:$D$484,0),Pat_org!E$1)=0,"",(INDEX(Pat_org!$D$2:$P$484,MATCH(Payments_2020!$G808,Pat_org!$D$2:$D$484,0),Pat_org!$F$1)))</f>
        <v>0</v>
      </c>
      <c r="J808" s="3" t="str" cm="1">
        <f t="array" ref="J808">IF(INDEX(Pat_org!$D$2:$P$484,MATCH(Payments_2020!$G808,Pat_org!$D$2:$D$484,0),Pat_org!G$1)=0,"",(INDEX(Pat_org!$D$2:$P$484,MATCH(Payments_2020!$G808,Pat_org!$D$2:$D$484,0),Pat_org!G$1)))</f>
        <v>Multipurpose organisation</v>
      </c>
      <c r="K808" s="3" t="str" cm="1">
        <f t="array" ref="K808">IF(INDEX(Pat_org!$D$2:$P$484,MATCH(Payments_2020!$G808,Pat_org!$D$2:$D$484,0),Pat_org!H$1)=0,"",(INDEX(Pat_org!$D$2:$P$484,MATCH(Payments_2020!$G808,Pat_org!$D$2:$D$484,0),Pat_org!H$1)))</f>
        <v>20 Developmental anomalies  </v>
      </c>
      <c r="L808" s="3" t="str" cm="1">
        <f t="array" ref="L808">IF(INDEX(Pat_org!$D$2:$P$484,MATCH(Payments_2020!$G808,Pat_org!$D$2:$D$484,0),Pat_org!I$1)=0,"",(INDEX(Pat_org!$D$2:$P$484,MATCH(Payments_2020!$G808,Pat_org!$D$2:$D$484,0),Pat_org!I$1)))</f>
        <v>Down Syndrome</v>
      </c>
      <c r="M808" s="3" t="str" cm="1">
        <f t="array" ref="M808">IF(INDEX(Pat_org!$D$2:$P$484,MATCH(Payments_2020!$G808,Pat_org!$D$2:$D$484,0),Pat_org!J$1)=0,"",(INDEX(Pat_org!$D$2:$P$484,MATCH(Payments_2020!$G808,Pat_org!$D$2:$D$484,0),Pat_org!J$1)))</f>
        <v>1061474 </v>
      </c>
      <c r="N808" s="3" t="str" cm="1">
        <f t="array" ref="N808">IF(INDEX(Pat_org!$D$2:$P$484,MATCH(Payments_2020!$G808,Pat_org!$D$2:$D$484,0),Pat_org!K$1)=0,"",(INDEX(Pat_org!$D$2:$P$484,MATCH(Payments_2020!$G808,Pat_org!$D$2:$D$484,0),Pat_org!K$1)))</f>
        <v/>
      </c>
      <c r="O808" s="3" t="str" cm="1">
        <f t="array" ref="O808">IF(INDEX(Pat_org!$D$2:$P$484,MATCH(Payments_2020!$G808,Pat_org!$D$2:$D$484,0),Pat_org!L$1)=0,"",(INDEX(Pat_org!$D$2:$P$484,MATCH(Payments_2020!$G808,Pat_org!$D$2:$D$484,0),Pat_org!L$1)))</f>
        <v>UK</v>
      </c>
      <c r="P808" s="3" t="str" cm="1">
        <f t="array" ref="P808">IF(INDEX(Pat_org!$D$2:$P$484,MATCH(Payments_2020!$G808,Pat_org!$D$2:$D$484,0),Pat_org!M$1)=0,"",(INDEX(Pat_org!$D$2:$P$484,MATCH(Payments_2020!$G808,Pat_org!$D$2:$D$484,0),Pat_org!M$1)))</f>
        <v>https://www.downs-syndrome.org.uk/</v>
      </c>
      <c r="Q808" s="3" t="str" cm="1">
        <f t="array" ref="Q808">IFERROR(IF(INDEX(Pat_org!$D$2:$P$484,MATCH(Payments_2020!$G808,Pat_org!$D$2:$D$484,0),Pat_org!N$1)=0,"",(INDEX(Pat_org!$D$2:$P$484,MATCH(Payments_2020!$G808,Pat_org!$D$2:$D$484,0),Pat_org!N$1))),"")</f>
        <v>Rare</v>
      </c>
      <c r="R808" s="3" t="str" cm="1">
        <f t="array" ref="R808">IF(INDEX(Pat_org!$D$2:$P$484,MATCH(Payments_2020!$G808,Pat_org!$D$2:$D$484,0),Pat_org!O$1)=0,"",(INDEX(Pat_org!$D$2:$P$484,MATCH(Payments_2020!$G808,Pat_org!$D$2:$D$484,0),Pat_org!O$1)))</f>
        <v>Single PO</v>
      </c>
      <c r="S808" s="3" t="str" cm="1">
        <f t="array" ref="S808">IF(INDEX(Pat_org!$D$2:$P$484,MATCH(Payments_2020!$G808,Pat_org!$D$2:$D$484,0),Pat_org!P$1)=0,"",(INDEX(Pat_org!$D$2:$P$484,MATCH(Payments_2020!$G808,Pat_org!$D$2:$D$484,0),Pat_org!P$1)))</f>
        <v/>
      </c>
      <c r="T808" s="3" t="s">
        <v>1393</v>
      </c>
      <c r="U808" s="3" t="s">
        <v>26</v>
      </c>
      <c r="V808" s="1">
        <v>2020</v>
      </c>
      <c r="W808" s="4" t="s">
        <v>27</v>
      </c>
      <c r="X808" s="40" t="str">
        <f t="shared" si="39"/>
        <v>2020GBP</v>
      </c>
      <c r="Y808" s="40">
        <v>10000</v>
      </c>
      <c r="Z808" s="31" cm="1">
        <f t="array" ref="Z808">_xlfn.IFS(X808=GBP_2020,Y808,X808=GBP_2019,Y808*CPI_2019,X808=GBP_2018,Y808*CPI_2018,X808=EUR_2020,Y808*EURGBP_2020,X808=EUR_2019,(Y808*EURGBP_2019)*CPI_2019,X808=EUR_2018,(Y808*EURGBP_2018)*CPI_2018,X808=USD_2020,Y808*USDGBP_2020,X808=USD_2019,(Y808*USDGBP_2019)*CPI_2019,X808=USD_2018,(Y808*USDGBP_2018)*CPI_2018,X808=CHF_2020,Y808*CHFGBP_2020,X808=CHF_2019,(Y808*CHFGBP_2019)*CPI_2019,X808=CHF_2018,(Y808*CHFGBP_2018)*CPI_2018,X808=SEK_2020,Y808*SEKGBP_2020,X808=SEK_2019,(Y808*SEKGBP_2019)*CPI_2019,X808=SEK_2018,(Y808*SEKGBP_2018)*CPI_2018,X808=NKK_2020,Y808*NKKGBP_2020,X808=NKK_2019,(Y808*NKKGBP_2019)*CPI_2019,X808=NKK_2018,(Y808*NKKGBP_2018)*CPI_2018,X808=DKK_2020,Y808*DKKGBP_2020,X808=DKK_2019,(Y808*DKKGBP_2019)*CPI_2019,X808=DKK_2018,(Y808*DKKGBP_2018)*CPI_2018)</f>
        <v>10000</v>
      </c>
      <c r="AA808" s="1">
        <v>1</v>
      </c>
    </row>
    <row r="809" spans="1:27" s="3" customFormat="1" x14ac:dyDescent="0.35">
      <c r="A809" s="3" t="s">
        <v>1372</v>
      </c>
      <c r="B809" s="3" t="str">
        <f t="shared" si="38"/>
        <v>PfizerDuchenne muscular dystrophy</v>
      </c>
      <c r="C809" s="3" t="str">
        <f>IF(INDEX(Comp_interest!$D:$D,MATCH(Payments_2020!$B809,Comp_interest!$C:$C,0))=0,"",INDEX(Comp_interest!$D:$D,MATCH(Payments_2020!$B809,Comp_interest!$C:$C,0)))</f>
        <v>Definitely yes</v>
      </c>
      <c r="D809" s="3" t="str">
        <f>IF(INDEX(Comp_interest!$E:$E,MATCH(Payments_2020!$B809,Comp_interest!$C:$C,0))=0,"",INDEX(Comp_interest!$E:$E,MATCH(Payments_2020!$B809,Comp_interest!$C:$C,0)))</f>
        <v>Annual report</v>
      </c>
      <c r="E809" s="3" t="str">
        <f>IF(INDEX(Comp_interest!$F:$F,MATCH(Payments_2020!$B809,Comp_interest!$C:$C,0))=0,"",INDEX(Comp_interest!$F:$F,MATCH(Payments_2020!$B809,Comp_interest!$C:$C,0)))</f>
        <v/>
      </c>
      <c r="F809" s="3" t="s">
        <v>1407</v>
      </c>
      <c r="G809" s="3" t="str">
        <f>INDEX(Pat_org!$B$3:$C$892,MATCH(Payments_2020!F809,Pat_org!$B$3:$B$892,0),2)</f>
        <v>Duchenne UK</v>
      </c>
      <c r="H809" s="3" t="str" cm="1">
        <f t="array" ref="H809">IF(INDEX(Pat_org!$D$2:$P$484,MATCH(Payments_2020!$G809,Pat_org!$D$2:$D$484,0),Pat_org!E$1)=0,"",(INDEX(Pat_org!$D$2:$P$484,MATCH(Payments_2020!$G809,Pat_org!$D$2:$D$484,0),Pat_org!E$1)))</f>
        <v>Include</v>
      </c>
      <c r="I809" s="3" cm="1">
        <f t="array" ref="I809">IF(INDEX(Pat_org!$D$2:$P$484,MATCH(Payments_2020!$G809,Pat_org!$D$2:$D$484,0),Pat_org!E$1)=0,"",(INDEX(Pat_org!$D$2:$P$484,MATCH(Payments_2020!$G809,Pat_org!$D$2:$D$484,0),Pat_org!$F$1)))</f>
        <v>0</v>
      </c>
      <c r="J809" s="3" t="str" cm="1">
        <f t="array" ref="J809">IF(INDEX(Pat_org!$D$2:$P$484,MATCH(Payments_2020!$G809,Pat_org!$D$2:$D$484,0),Pat_org!G$1)=0,"",(INDEX(Pat_org!$D$2:$P$484,MATCH(Payments_2020!$G809,Pat_org!$D$2:$D$484,0),Pat_org!G$1)))</f>
        <v>Multipurpose organisation</v>
      </c>
      <c r="K809" s="3" t="str" cm="1">
        <f t="array" ref="K809">IF(INDEX(Pat_org!$D$2:$P$484,MATCH(Payments_2020!$G809,Pat_org!$D$2:$D$484,0),Pat_org!H$1)=0,"",(INDEX(Pat_org!$D$2:$P$484,MATCH(Payments_2020!$G809,Pat_org!$D$2:$D$484,0),Pat_org!H$1)))</f>
        <v>08 Diseases of the nervous system  </v>
      </c>
      <c r="L809" s="3" t="str" cm="1">
        <f t="array" ref="L809">IF(INDEX(Pat_org!$D$2:$P$484,MATCH(Payments_2020!$G809,Pat_org!$D$2:$D$484,0),Pat_org!I$1)=0,"",(INDEX(Pat_org!$D$2:$P$484,MATCH(Payments_2020!$G809,Pat_org!$D$2:$D$484,0),Pat_org!I$1)))</f>
        <v>Duchenne muscular dystrophy</v>
      </c>
      <c r="M809" s="3" cm="1">
        <f t="array" ref="M809">IF(INDEX(Pat_org!$D$2:$P$484,MATCH(Payments_2020!$G809,Pat_org!$D$2:$D$484,0),Pat_org!J$1)=0,"",(INDEX(Pat_org!$D$2:$P$484,MATCH(Payments_2020!$G809,Pat_org!$D$2:$D$484,0),Pat_org!J$1)))</f>
        <v>1147094</v>
      </c>
      <c r="N809" s="3" t="str" cm="1">
        <f t="array" ref="N809">IF(INDEX(Pat_org!$D$2:$P$484,MATCH(Payments_2020!$G809,Pat_org!$D$2:$D$484,0),Pat_org!K$1)=0,"",(INDEX(Pat_org!$D$2:$P$484,MATCH(Payments_2020!$G809,Pat_org!$D$2:$D$484,0),Pat_org!K$1)))</f>
        <v/>
      </c>
      <c r="O809" s="3" t="str" cm="1">
        <f t="array" ref="O809">IF(INDEX(Pat_org!$D$2:$P$484,MATCH(Payments_2020!$G809,Pat_org!$D$2:$D$484,0),Pat_org!L$1)=0,"",(INDEX(Pat_org!$D$2:$P$484,MATCH(Payments_2020!$G809,Pat_org!$D$2:$D$484,0),Pat_org!L$1)))</f>
        <v>UK</v>
      </c>
      <c r="P809" s="3" t="str" cm="1">
        <f t="array" ref="P809">IF(INDEX(Pat_org!$D$2:$P$484,MATCH(Payments_2020!$G809,Pat_org!$D$2:$D$484,0),Pat_org!M$1)=0,"",(INDEX(Pat_org!$D$2:$P$484,MATCH(Payments_2020!$G809,Pat_org!$D$2:$D$484,0),Pat_org!M$1)))</f>
        <v>https://www.duchenneuk.org/</v>
      </c>
      <c r="Q809" s="3" t="str" cm="1">
        <f t="array" ref="Q809">IFERROR(IF(INDEX(Pat_org!$D$2:$P$484,MATCH(Payments_2020!$G809,Pat_org!$D$2:$D$484,0),Pat_org!N$1)=0,"",(INDEX(Pat_org!$D$2:$P$484,MATCH(Payments_2020!$G809,Pat_org!$D$2:$D$484,0),Pat_org!N$1))),"")</f>
        <v>Rare</v>
      </c>
      <c r="R809" s="3" t="str" cm="1">
        <f t="array" ref="R809">IF(INDEX(Pat_org!$D$2:$P$484,MATCH(Payments_2020!$G809,Pat_org!$D$2:$D$484,0),Pat_org!O$1)=0,"",(INDEX(Pat_org!$D$2:$P$484,MATCH(Payments_2020!$G809,Pat_org!$D$2:$D$484,0),Pat_org!O$1)))</f>
        <v>Single PO</v>
      </c>
      <c r="S809" s="3" t="str" cm="1">
        <f t="array" ref="S809">IF(INDEX(Pat_org!$D$2:$P$484,MATCH(Payments_2020!$G809,Pat_org!$D$2:$D$484,0),Pat_org!P$1)=0,"",(INDEX(Pat_org!$D$2:$P$484,MATCH(Payments_2020!$G809,Pat_org!$D$2:$D$484,0),Pat_org!P$1)))</f>
        <v/>
      </c>
      <c r="T809" s="3" t="s">
        <v>1408</v>
      </c>
      <c r="U809" s="3" t="s">
        <v>26</v>
      </c>
      <c r="V809" s="1">
        <v>2020</v>
      </c>
      <c r="W809" s="4" t="s">
        <v>27</v>
      </c>
      <c r="X809" s="40" t="str">
        <f t="shared" si="39"/>
        <v>2020GBP</v>
      </c>
      <c r="Y809" s="40">
        <v>32222</v>
      </c>
      <c r="Z809" s="31" cm="1">
        <f t="array" ref="Z809">_xlfn.IFS(X809=GBP_2020,Y809,X809=GBP_2019,Y809*CPI_2019,X809=GBP_2018,Y809*CPI_2018,X809=EUR_2020,Y809*EURGBP_2020,X809=EUR_2019,(Y809*EURGBP_2019)*CPI_2019,X809=EUR_2018,(Y809*EURGBP_2018)*CPI_2018,X809=USD_2020,Y809*USDGBP_2020,X809=USD_2019,(Y809*USDGBP_2019)*CPI_2019,X809=USD_2018,(Y809*USDGBP_2018)*CPI_2018,X809=CHF_2020,Y809*CHFGBP_2020,X809=CHF_2019,(Y809*CHFGBP_2019)*CPI_2019,X809=CHF_2018,(Y809*CHFGBP_2018)*CPI_2018,X809=SEK_2020,Y809*SEKGBP_2020,X809=SEK_2019,(Y809*SEKGBP_2019)*CPI_2019,X809=SEK_2018,(Y809*SEKGBP_2018)*CPI_2018,X809=NKK_2020,Y809*NKKGBP_2020,X809=NKK_2019,(Y809*NKKGBP_2019)*CPI_2019,X809=NKK_2018,(Y809*NKKGBP_2018)*CPI_2018,X809=DKK_2020,Y809*DKKGBP_2020,X809=DKK_2019,(Y809*DKKGBP_2019)*CPI_2019,X809=DKK_2018,(Y809*DKKGBP_2018)*CPI_2018)</f>
        <v>32222</v>
      </c>
      <c r="AA809" s="1">
        <v>1</v>
      </c>
    </row>
    <row r="810" spans="1:27" s="3" customFormat="1" x14ac:dyDescent="0.35">
      <c r="A810" s="3" t="s">
        <v>1372</v>
      </c>
      <c r="B810" s="3" t="str">
        <f t="shared" si="38"/>
        <v>PfizerEczema</v>
      </c>
      <c r="C810" s="3" t="str">
        <f>IF(INDEX(Comp_interest!$D:$D,MATCH(Payments_2020!$B810,Comp_interest!$C:$C,0))=0,"",INDEX(Comp_interest!$D:$D,MATCH(Payments_2020!$B810,Comp_interest!$C:$C,0)))</f>
        <v>Maybe yes</v>
      </c>
      <c r="D810" s="3" t="str">
        <f>IF(INDEX(Comp_interest!$E:$E,MATCH(Payments_2020!$B810,Comp_interest!$C:$C,0))=0,"",INDEX(Comp_interest!$E:$E,MATCH(Payments_2020!$B810,Comp_interest!$C:$C,0)))</f>
        <v>Annual report</v>
      </c>
      <c r="E810" s="3" t="str">
        <f>IF(INDEX(Comp_interest!$F:$F,MATCH(Payments_2020!$B810,Comp_interest!$C:$C,0))=0,"",INDEX(Comp_interest!$F:$F,MATCH(Payments_2020!$B810,Comp_interest!$C:$C,0)))</f>
        <v>Pfizer has drugs for treating atopic dermatitis in its portfolio/pipeline</v>
      </c>
      <c r="F810" s="3" t="s">
        <v>1409</v>
      </c>
      <c r="G810" s="3" t="str">
        <f>INDEX(Pat_org!$B$3:$C$892,MATCH(Payments_2020!F810,Pat_org!$B$3:$B$892,0),2)</f>
        <v>Eczema Outreach Support</v>
      </c>
      <c r="H810" s="3" t="str" cm="1">
        <f t="array" ref="H810">IF(INDEX(Pat_org!$D$2:$P$484,MATCH(Payments_2020!$G810,Pat_org!$D$2:$D$484,0),Pat_org!E$1)=0,"",(INDEX(Pat_org!$D$2:$P$484,MATCH(Payments_2020!$G810,Pat_org!$D$2:$D$484,0),Pat_org!E$1)))</f>
        <v>Include</v>
      </c>
      <c r="I810" s="3" cm="1">
        <f t="array" ref="I810">IF(INDEX(Pat_org!$D$2:$P$484,MATCH(Payments_2020!$G810,Pat_org!$D$2:$D$484,0),Pat_org!E$1)=0,"",(INDEX(Pat_org!$D$2:$P$484,MATCH(Payments_2020!$G810,Pat_org!$D$2:$D$484,0),Pat_org!$F$1)))</f>
        <v>0</v>
      </c>
      <c r="J810" s="3" t="str" cm="1">
        <f t="array" ref="J810">IF(INDEX(Pat_org!$D$2:$P$484,MATCH(Payments_2020!$G810,Pat_org!$D$2:$D$484,0),Pat_org!G$1)=0,"",(INDEX(Pat_org!$D$2:$P$484,MATCH(Payments_2020!$G810,Pat_org!$D$2:$D$484,0),Pat_org!G$1)))</f>
        <v>Support organisation</v>
      </c>
      <c r="K810" s="3" t="str" cm="1">
        <f t="array" ref="K810">IF(INDEX(Pat_org!$D$2:$P$484,MATCH(Payments_2020!$G810,Pat_org!$D$2:$D$484,0),Pat_org!H$1)=0,"",(INDEX(Pat_org!$D$2:$P$484,MATCH(Payments_2020!$G810,Pat_org!$D$2:$D$484,0),Pat_org!H$1)))</f>
        <v>14 Diseases of the skin  </v>
      </c>
      <c r="L810" s="3" t="str" cm="1">
        <f t="array" ref="L810">IF(INDEX(Pat_org!$D$2:$P$484,MATCH(Payments_2020!$G810,Pat_org!$D$2:$D$484,0),Pat_org!I$1)=0,"",(INDEX(Pat_org!$D$2:$P$484,MATCH(Payments_2020!$G810,Pat_org!$D$2:$D$484,0),Pat_org!I$1)))</f>
        <v>Eczema</v>
      </c>
      <c r="M810" s="3" t="str" cm="1">
        <f t="array" ref="M810">IF(INDEX(Pat_org!$D$2:$P$484,MATCH(Payments_2020!$G810,Pat_org!$D$2:$D$484,0),Pat_org!J$1)=0,"",(INDEX(Pat_org!$D$2:$P$484,MATCH(Payments_2020!$G810,Pat_org!$D$2:$D$484,0),Pat_org!J$1)))</f>
        <v>SC042392</v>
      </c>
      <c r="N810" s="3" t="str" cm="1">
        <f t="array" ref="N810">IF(INDEX(Pat_org!$D$2:$P$484,MATCH(Payments_2020!$G810,Pat_org!$D$2:$D$484,0),Pat_org!K$1)=0,"",(INDEX(Pat_org!$D$2:$P$484,MATCH(Payments_2020!$G810,Pat_org!$D$2:$D$484,0),Pat_org!K$1)))</f>
        <v/>
      </c>
      <c r="O810" s="3" t="str" cm="1">
        <f t="array" ref="O810">IF(INDEX(Pat_org!$D$2:$P$484,MATCH(Payments_2020!$G810,Pat_org!$D$2:$D$484,0),Pat_org!L$1)=0,"",(INDEX(Pat_org!$D$2:$P$484,MATCH(Payments_2020!$G810,Pat_org!$D$2:$D$484,0),Pat_org!L$1)))</f>
        <v>UK</v>
      </c>
      <c r="P810" s="3" t="str" cm="1">
        <f t="array" ref="P810">IF(INDEX(Pat_org!$D$2:$P$484,MATCH(Payments_2020!$G810,Pat_org!$D$2:$D$484,0),Pat_org!M$1)=0,"",(INDEX(Pat_org!$D$2:$P$484,MATCH(Payments_2020!$G810,Pat_org!$D$2:$D$484,0),Pat_org!M$1)))</f>
        <v>https://www.eos.org.uk/</v>
      </c>
      <c r="Q810" s="3" t="str" cm="1">
        <f t="array" ref="Q810">IFERROR(IF(INDEX(Pat_org!$D$2:$P$484,MATCH(Payments_2020!$G810,Pat_org!$D$2:$D$484,0),Pat_org!N$1)=0,"",(INDEX(Pat_org!$D$2:$P$484,MATCH(Payments_2020!$G810,Pat_org!$D$2:$D$484,0),Pat_org!N$1))),"")</f>
        <v>Not rare</v>
      </c>
      <c r="R810" s="3" t="str" cm="1">
        <f t="array" ref="R810">IF(INDEX(Pat_org!$D$2:$P$484,MATCH(Payments_2020!$G810,Pat_org!$D$2:$D$484,0),Pat_org!O$1)=0,"",(INDEX(Pat_org!$D$2:$P$484,MATCH(Payments_2020!$G810,Pat_org!$D$2:$D$484,0),Pat_org!O$1)))</f>
        <v>Single PO</v>
      </c>
      <c r="S810" s="3" t="str" cm="1">
        <f t="array" ref="S810">IF(INDEX(Pat_org!$D$2:$P$484,MATCH(Payments_2020!$G810,Pat_org!$D$2:$D$484,0),Pat_org!P$1)=0,"",(INDEX(Pat_org!$D$2:$P$484,MATCH(Payments_2020!$G810,Pat_org!$D$2:$D$484,0),Pat_org!P$1)))</f>
        <v/>
      </c>
      <c r="T810" s="3" t="s">
        <v>1393</v>
      </c>
      <c r="U810" s="3" t="s">
        <v>26</v>
      </c>
      <c r="V810" s="1">
        <v>2020</v>
      </c>
      <c r="W810" s="4" t="s">
        <v>27</v>
      </c>
      <c r="X810" s="40" t="str">
        <f t="shared" si="39"/>
        <v>2020GBP</v>
      </c>
      <c r="Y810" s="40">
        <v>30000</v>
      </c>
      <c r="Z810" s="31" cm="1">
        <f t="array" ref="Z810">_xlfn.IFS(X810=GBP_2020,Y810,X810=GBP_2019,Y810*CPI_2019,X810=GBP_2018,Y810*CPI_2018,X810=EUR_2020,Y810*EURGBP_2020,X810=EUR_2019,(Y810*EURGBP_2019)*CPI_2019,X810=EUR_2018,(Y810*EURGBP_2018)*CPI_2018,X810=USD_2020,Y810*USDGBP_2020,X810=USD_2019,(Y810*USDGBP_2019)*CPI_2019,X810=USD_2018,(Y810*USDGBP_2018)*CPI_2018,X810=CHF_2020,Y810*CHFGBP_2020,X810=CHF_2019,(Y810*CHFGBP_2019)*CPI_2019,X810=CHF_2018,(Y810*CHFGBP_2018)*CPI_2018,X810=SEK_2020,Y810*SEKGBP_2020,X810=SEK_2019,(Y810*SEKGBP_2019)*CPI_2019,X810=SEK_2018,(Y810*SEKGBP_2018)*CPI_2018,X810=NKK_2020,Y810*NKKGBP_2020,X810=NKK_2019,(Y810*NKKGBP_2019)*CPI_2019,X810=NKK_2018,(Y810*NKKGBP_2018)*CPI_2018,X810=DKK_2020,Y810*DKKGBP_2020,X810=DKK_2019,(Y810*DKKGBP_2019)*CPI_2019,X810=DKK_2018,(Y810*DKKGBP_2018)*CPI_2018)</f>
        <v>30000</v>
      </c>
      <c r="AA810" s="1">
        <v>1</v>
      </c>
    </row>
    <row r="811" spans="1:27" s="3" customFormat="1" x14ac:dyDescent="0.35">
      <c r="A811" s="3" t="s">
        <v>1372</v>
      </c>
      <c r="B811" s="3" t="str">
        <f t="shared" si="38"/>
        <v>PfizerEncephalitis</v>
      </c>
      <c r="C811" s="3" t="str">
        <f>IF(INDEX(Comp_interest!$D:$D,MATCH(Payments_2020!$B811,Comp_interest!$C:$C,0))=0,"",INDEX(Comp_interest!$D:$D,MATCH(Payments_2020!$B811,Comp_interest!$C:$C,0)))</f>
        <v>Definitely yes</v>
      </c>
      <c r="D811" s="3" t="str">
        <f>IF(INDEX(Comp_interest!$E:$E,MATCH(Payments_2020!$B811,Comp_interest!$C:$C,0))=0,"",INDEX(Comp_interest!$E:$E,MATCH(Payments_2020!$B811,Comp_interest!$C:$C,0)))</f>
        <v>Annual report</v>
      </c>
      <c r="E811" s="3" t="str">
        <f>IF(INDEX(Comp_interest!$F:$F,MATCH(Payments_2020!$B811,Comp_interest!$C:$C,0))=0,"",INDEX(Comp_interest!$F:$F,MATCH(Payments_2020!$B811,Comp_interest!$C:$C,0)))</f>
        <v/>
      </c>
      <c r="F811" s="3" t="s">
        <v>1410</v>
      </c>
      <c r="G811" s="3" t="str">
        <f>INDEX(Pat_org!$B$3:$C$892,MATCH(Payments_2020!F811,Pat_org!$B$3:$B$892,0),2)</f>
        <v>Encephalitis Society</v>
      </c>
      <c r="H811" s="3" t="str" cm="1">
        <f t="array" ref="H811">IF(INDEX(Pat_org!$D$2:$P$484,MATCH(Payments_2020!$G811,Pat_org!$D$2:$D$484,0),Pat_org!E$1)=0,"",(INDEX(Pat_org!$D$2:$P$484,MATCH(Payments_2020!$G811,Pat_org!$D$2:$D$484,0),Pat_org!E$1)))</f>
        <v>Include</v>
      </c>
      <c r="I811" s="3" cm="1">
        <f t="array" ref="I811">IF(INDEX(Pat_org!$D$2:$P$484,MATCH(Payments_2020!$G811,Pat_org!$D$2:$D$484,0),Pat_org!E$1)=0,"",(INDEX(Pat_org!$D$2:$P$484,MATCH(Payments_2020!$G811,Pat_org!$D$2:$D$484,0),Pat_org!$F$1)))</f>
        <v>0</v>
      </c>
      <c r="J811" s="3" t="str" cm="1">
        <f t="array" ref="J811">IF(INDEX(Pat_org!$D$2:$P$484,MATCH(Payments_2020!$G811,Pat_org!$D$2:$D$484,0),Pat_org!G$1)=0,"",(INDEX(Pat_org!$D$2:$P$484,MATCH(Payments_2020!$G811,Pat_org!$D$2:$D$484,0),Pat_org!G$1)))</f>
        <v>Multipurpose organisation</v>
      </c>
      <c r="K811" s="3" t="str" cm="1">
        <f t="array" ref="K811">IF(INDEX(Pat_org!$D$2:$P$484,MATCH(Payments_2020!$G811,Pat_org!$D$2:$D$484,0),Pat_org!H$1)=0,"",(INDEX(Pat_org!$D$2:$P$484,MATCH(Payments_2020!$G811,Pat_org!$D$2:$D$484,0),Pat_org!H$1)))</f>
        <v>01 Certain infectious or parasitic diseases  </v>
      </c>
      <c r="L811" s="3" t="str" cm="1">
        <f t="array" ref="L811">IF(INDEX(Pat_org!$D$2:$P$484,MATCH(Payments_2020!$G811,Pat_org!$D$2:$D$484,0),Pat_org!I$1)=0,"",(INDEX(Pat_org!$D$2:$P$484,MATCH(Payments_2020!$G811,Pat_org!$D$2:$D$484,0),Pat_org!I$1)))</f>
        <v>Encephalitis</v>
      </c>
      <c r="M811" s="3" cm="1">
        <f t="array" ref="M811">IF(INDEX(Pat_org!$D$2:$P$484,MATCH(Payments_2020!$G811,Pat_org!$D$2:$D$484,0),Pat_org!J$1)=0,"",(INDEX(Pat_org!$D$2:$P$484,MATCH(Payments_2020!$G811,Pat_org!$D$2:$D$484,0),Pat_org!J$1)))</f>
        <v>1087843</v>
      </c>
      <c r="N811" s="3" t="str" cm="1">
        <f t="array" ref="N811">IF(INDEX(Pat_org!$D$2:$P$484,MATCH(Payments_2020!$G811,Pat_org!$D$2:$D$484,0),Pat_org!K$1)=0,"",(INDEX(Pat_org!$D$2:$P$484,MATCH(Payments_2020!$G811,Pat_org!$D$2:$D$484,0),Pat_org!K$1)))</f>
        <v/>
      </c>
      <c r="O811" s="3" t="str" cm="1">
        <f t="array" ref="O811">IF(INDEX(Pat_org!$D$2:$P$484,MATCH(Payments_2020!$G811,Pat_org!$D$2:$D$484,0),Pat_org!L$1)=0,"",(INDEX(Pat_org!$D$2:$P$484,MATCH(Payments_2020!$G811,Pat_org!$D$2:$D$484,0),Pat_org!L$1)))</f>
        <v>UK</v>
      </c>
      <c r="P811" s="3" t="str" cm="1">
        <f t="array" ref="P811">IF(INDEX(Pat_org!$D$2:$P$484,MATCH(Payments_2020!$G811,Pat_org!$D$2:$D$484,0),Pat_org!M$1)=0,"",(INDEX(Pat_org!$D$2:$P$484,MATCH(Payments_2020!$G811,Pat_org!$D$2:$D$484,0),Pat_org!M$1)))</f>
        <v>https://www.encephalitis.info/</v>
      </c>
      <c r="Q811" s="3" t="str" cm="1">
        <f t="array" ref="Q811">IFERROR(IF(INDEX(Pat_org!$D$2:$P$484,MATCH(Payments_2020!$G811,Pat_org!$D$2:$D$484,0),Pat_org!N$1)=0,"",(INDEX(Pat_org!$D$2:$P$484,MATCH(Payments_2020!$G811,Pat_org!$D$2:$D$484,0),Pat_org!N$1))),"")</f>
        <v>Not rare</v>
      </c>
      <c r="R811" s="3" t="str" cm="1">
        <f t="array" ref="R811">IF(INDEX(Pat_org!$D$2:$P$484,MATCH(Payments_2020!$G811,Pat_org!$D$2:$D$484,0),Pat_org!O$1)=0,"",(INDEX(Pat_org!$D$2:$P$484,MATCH(Payments_2020!$G811,Pat_org!$D$2:$D$484,0),Pat_org!O$1)))</f>
        <v>Single PO</v>
      </c>
      <c r="S811" s="3" t="str" cm="1">
        <f t="array" ref="S811">IF(INDEX(Pat_org!$D$2:$P$484,MATCH(Payments_2020!$G811,Pat_org!$D$2:$D$484,0),Pat_org!P$1)=0,"",(INDEX(Pat_org!$D$2:$P$484,MATCH(Payments_2020!$G811,Pat_org!$D$2:$D$484,0),Pat_org!P$1)))</f>
        <v/>
      </c>
      <c r="T811" s="3" t="s">
        <v>1411</v>
      </c>
      <c r="U811" s="3" t="s">
        <v>26</v>
      </c>
      <c r="V811" s="1">
        <v>2020</v>
      </c>
      <c r="W811" s="4" t="s">
        <v>27</v>
      </c>
      <c r="X811" s="40" t="str">
        <f t="shared" si="39"/>
        <v>2020GBP</v>
      </c>
      <c r="Y811" s="40">
        <v>13646</v>
      </c>
      <c r="Z811" s="31" cm="1">
        <f t="array" ref="Z811">_xlfn.IFS(X811=GBP_2020,Y811,X811=GBP_2019,Y811*CPI_2019,X811=GBP_2018,Y811*CPI_2018,X811=EUR_2020,Y811*EURGBP_2020,X811=EUR_2019,(Y811*EURGBP_2019)*CPI_2019,X811=EUR_2018,(Y811*EURGBP_2018)*CPI_2018,X811=USD_2020,Y811*USDGBP_2020,X811=USD_2019,(Y811*USDGBP_2019)*CPI_2019,X811=USD_2018,(Y811*USDGBP_2018)*CPI_2018,X811=CHF_2020,Y811*CHFGBP_2020,X811=CHF_2019,(Y811*CHFGBP_2019)*CPI_2019,X811=CHF_2018,(Y811*CHFGBP_2018)*CPI_2018,X811=SEK_2020,Y811*SEKGBP_2020,X811=SEK_2019,(Y811*SEKGBP_2019)*CPI_2019,X811=SEK_2018,(Y811*SEKGBP_2018)*CPI_2018,X811=NKK_2020,Y811*NKKGBP_2020,X811=NKK_2019,(Y811*NKKGBP_2019)*CPI_2019,X811=NKK_2018,(Y811*NKKGBP_2018)*CPI_2018,X811=DKK_2020,Y811*DKKGBP_2020,X811=DKK_2019,(Y811*DKKGBP_2019)*CPI_2019,X811=DKK_2018,(Y811*DKKGBP_2018)*CPI_2018)</f>
        <v>13646</v>
      </c>
      <c r="AA811" s="1">
        <v>1</v>
      </c>
    </row>
    <row r="812" spans="1:27" s="3" customFormat="1" x14ac:dyDescent="0.35">
      <c r="A812" s="3" t="s">
        <v>1372</v>
      </c>
      <c r="B812" s="3" t="str">
        <f t="shared" si="38"/>
        <v>PfizerEncephalitis</v>
      </c>
      <c r="C812" s="3" t="str">
        <f>IF(INDEX(Comp_interest!$D:$D,MATCH(Payments_2020!$B812,Comp_interest!$C:$C,0))=0,"",INDEX(Comp_interest!$D:$D,MATCH(Payments_2020!$B812,Comp_interest!$C:$C,0)))</f>
        <v>Definitely yes</v>
      </c>
      <c r="D812" s="3" t="str">
        <f>IF(INDEX(Comp_interest!$E:$E,MATCH(Payments_2020!$B812,Comp_interest!$C:$C,0))=0,"",INDEX(Comp_interest!$E:$E,MATCH(Payments_2020!$B812,Comp_interest!$C:$C,0)))</f>
        <v>Annual report</v>
      </c>
      <c r="E812" s="3" t="str">
        <f>IF(INDEX(Comp_interest!$F:$F,MATCH(Payments_2020!$B812,Comp_interest!$C:$C,0))=0,"",INDEX(Comp_interest!$F:$F,MATCH(Payments_2020!$B812,Comp_interest!$C:$C,0)))</f>
        <v/>
      </c>
      <c r="F812" s="3" t="s">
        <v>1410</v>
      </c>
      <c r="G812" s="3" t="str">
        <f>INDEX(Pat_org!$B$3:$C$892,MATCH(Payments_2020!F812,Pat_org!$B$3:$B$892,0),2)</f>
        <v>Encephalitis Society</v>
      </c>
      <c r="H812" s="3" t="str" cm="1">
        <f t="array" ref="H812">IF(INDEX(Pat_org!$D$2:$P$484,MATCH(Payments_2020!$G812,Pat_org!$D$2:$D$484,0),Pat_org!E$1)=0,"",(INDEX(Pat_org!$D$2:$P$484,MATCH(Payments_2020!$G812,Pat_org!$D$2:$D$484,0),Pat_org!E$1)))</f>
        <v>Include</v>
      </c>
      <c r="I812" s="3" cm="1">
        <f t="array" ref="I812">IF(INDEX(Pat_org!$D$2:$P$484,MATCH(Payments_2020!$G812,Pat_org!$D$2:$D$484,0),Pat_org!E$1)=0,"",(INDEX(Pat_org!$D$2:$P$484,MATCH(Payments_2020!$G812,Pat_org!$D$2:$D$484,0),Pat_org!$F$1)))</f>
        <v>0</v>
      </c>
      <c r="J812" s="3" t="str" cm="1">
        <f t="array" ref="J812">IF(INDEX(Pat_org!$D$2:$P$484,MATCH(Payments_2020!$G812,Pat_org!$D$2:$D$484,0),Pat_org!G$1)=0,"",(INDEX(Pat_org!$D$2:$P$484,MATCH(Payments_2020!$G812,Pat_org!$D$2:$D$484,0),Pat_org!G$1)))</f>
        <v>Multipurpose organisation</v>
      </c>
      <c r="K812" s="3" t="str" cm="1">
        <f t="array" ref="K812">IF(INDEX(Pat_org!$D$2:$P$484,MATCH(Payments_2020!$G812,Pat_org!$D$2:$D$484,0),Pat_org!H$1)=0,"",(INDEX(Pat_org!$D$2:$P$484,MATCH(Payments_2020!$G812,Pat_org!$D$2:$D$484,0),Pat_org!H$1)))</f>
        <v>01 Certain infectious or parasitic diseases  </v>
      </c>
      <c r="L812" s="3" t="str" cm="1">
        <f t="array" ref="L812">IF(INDEX(Pat_org!$D$2:$P$484,MATCH(Payments_2020!$G812,Pat_org!$D$2:$D$484,0),Pat_org!I$1)=0,"",(INDEX(Pat_org!$D$2:$P$484,MATCH(Payments_2020!$G812,Pat_org!$D$2:$D$484,0),Pat_org!I$1)))</f>
        <v>Encephalitis</v>
      </c>
      <c r="M812" s="3" cm="1">
        <f t="array" ref="M812">IF(INDEX(Pat_org!$D$2:$P$484,MATCH(Payments_2020!$G812,Pat_org!$D$2:$D$484,0),Pat_org!J$1)=0,"",(INDEX(Pat_org!$D$2:$P$484,MATCH(Payments_2020!$G812,Pat_org!$D$2:$D$484,0),Pat_org!J$1)))</f>
        <v>1087843</v>
      </c>
      <c r="N812" s="3" t="str" cm="1">
        <f t="array" ref="N812">IF(INDEX(Pat_org!$D$2:$P$484,MATCH(Payments_2020!$G812,Pat_org!$D$2:$D$484,0),Pat_org!K$1)=0,"",(INDEX(Pat_org!$D$2:$P$484,MATCH(Payments_2020!$G812,Pat_org!$D$2:$D$484,0),Pat_org!K$1)))</f>
        <v/>
      </c>
      <c r="O812" s="3" t="str" cm="1">
        <f t="array" ref="O812">IF(INDEX(Pat_org!$D$2:$P$484,MATCH(Payments_2020!$G812,Pat_org!$D$2:$D$484,0),Pat_org!L$1)=0,"",(INDEX(Pat_org!$D$2:$P$484,MATCH(Payments_2020!$G812,Pat_org!$D$2:$D$484,0),Pat_org!L$1)))</f>
        <v>UK</v>
      </c>
      <c r="P812" s="3" t="str" cm="1">
        <f t="array" ref="P812">IF(INDEX(Pat_org!$D$2:$P$484,MATCH(Payments_2020!$G812,Pat_org!$D$2:$D$484,0),Pat_org!M$1)=0,"",(INDEX(Pat_org!$D$2:$P$484,MATCH(Payments_2020!$G812,Pat_org!$D$2:$D$484,0),Pat_org!M$1)))</f>
        <v>https://www.encephalitis.info/</v>
      </c>
      <c r="Q812" s="3" t="str" cm="1">
        <f t="array" ref="Q812">IFERROR(IF(INDEX(Pat_org!$D$2:$P$484,MATCH(Payments_2020!$G812,Pat_org!$D$2:$D$484,0),Pat_org!N$1)=0,"",(INDEX(Pat_org!$D$2:$P$484,MATCH(Payments_2020!$G812,Pat_org!$D$2:$D$484,0),Pat_org!N$1))),"")</f>
        <v>Not rare</v>
      </c>
      <c r="R812" s="3" t="str" cm="1">
        <f t="array" ref="R812">IF(INDEX(Pat_org!$D$2:$P$484,MATCH(Payments_2020!$G812,Pat_org!$D$2:$D$484,0),Pat_org!O$1)=0,"",(INDEX(Pat_org!$D$2:$P$484,MATCH(Payments_2020!$G812,Pat_org!$D$2:$D$484,0),Pat_org!O$1)))</f>
        <v>Single PO</v>
      </c>
      <c r="S812" s="3" t="str" cm="1">
        <f t="array" ref="S812">IF(INDEX(Pat_org!$D$2:$P$484,MATCH(Payments_2020!$G812,Pat_org!$D$2:$D$484,0),Pat_org!P$1)=0,"",(INDEX(Pat_org!$D$2:$P$484,MATCH(Payments_2020!$G812,Pat_org!$D$2:$D$484,0),Pat_org!P$1)))</f>
        <v/>
      </c>
      <c r="T812" s="3" t="s">
        <v>1412</v>
      </c>
      <c r="U812" s="3" t="s">
        <v>26</v>
      </c>
      <c r="V812" s="1">
        <v>2020</v>
      </c>
      <c r="W812" s="4" t="s">
        <v>27</v>
      </c>
      <c r="X812" s="40" t="str">
        <f t="shared" si="39"/>
        <v>2020GBP</v>
      </c>
      <c r="Y812" s="40">
        <v>10000</v>
      </c>
      <c r="Z812" s="31" cm="1">
        <f t="array" ref="Z812">_xlfn.IFS(X812=GBP_2020,Y812,X812=GBP_2019,Y812*CPI_2019,X812=GBP_2018,Y812*CPI_2018,X812=EUR_2020,Y812*EURGBP_2020,X812=EUR_2019,(Y812*EURGBP_2019)*CPI_2019,X812=EUR_2018,(Y812*EURGBP_2018)*CPI_2018,X812=USD_2020,Y812*USDGBP_2020,X812=USD_2019,(Y812*USDGBP_2019)*CPI_2019,X812=USD_2018,(Y812*USDGBP_2018)*CPI_2018,X812=CHF_2020,Y812*CHFGBP_2020,X812=CHF_2019,(Y812*CHFGBP_2019)*CPI_2019,X812=CHF_2018,(Y812*CHFGBP_2018)*CPI_2018,X812=SEK_2020,Y812*SEKGBP_2020,X812=SEK_2019,(Y812*SEKGBP_2019)*CPI_2019,X812=SEK_2018,(Y812*SEKGBP_2018)*CPI_2018,X812=NKK_2020,Y812*NKKGBP_2020,X812=NKK_2019,(Y812*NKKGBP_2019)*CPI_2019,X812=NKK_2018,(Y812*NKKGBP_2018)*CPI_2018,X812=DKK_2020,Y812*DKKGBP_2020,X812=DKK_2019,(Y812*DKKGBP_2019)*CPI_2019,X812=DKK_2018,(Y812*DKKGBP_2018)*CPI_2018)</f>
        <v>10000</v>
      </c>
      <c r="AA812" s="1">
        <v>1</v>
      </c>
    </row>
    <row r="813" spans="1:27" s="3" customFormat="1" x14ac:dyDescent="0.35">
      <c r="A813" s="3" t="s">
        <v>1372</v>
      </c>
      <c r="B813" s="3" t="str">
        <f t="shared" si="38"/>
        <v>PfizerEncephalitis</v>
      </c>
      <c r="C813" s="3" t="str">
        <f>IF(INDEX(Comp_interest!$D:$D,MATCH(Payments_2020!$B813,Comp_interest!$C:$C,0))=0,"",INDEX(Comp_interest!$D:$D,MATCH(Payments_2020!$B813,Comp_interest!$C:$C,0)))</f>
        <v>Definitely yes</v>
      </c>
      <c r="D813" s="3" t="str">
        <f>IF(INDEX(Comp_interest!$E:$E,MATCH(Payments_2020!$B813,Comp_interest!$C:$C,0))=0,"",INDEX(Comp_interest!$E:$E,MATCH(Payments_2020!$B813,Comp_interest!$C:$C,0)))</f>
        <v>Annual report</v>
      </c>
      <c r="E813" s="3" t="str">
        <f>IF(INDEX(Comp_interest!$F:$F,MATCH(Payments_2020!$B813,Comp_interest!$C:$C,0))=0,"",INDEX(Comp_interest!$F:$F,MATCH(Payments_2020!$B813,Comp_interest!$C:$C,0)))</f>
        <v/>
      </c>
      <c r="F813" s="3" t="s">
        <v>1410</v>
      </c>
      <c r="G813" s="3" t="str">
        <f>INDEX(Pat_org!$B$3:$C$892,MATCH(Payments_2020!F813,Pat_org!$B$3:$B$892,0),2)</f>
        <v>Encephalitis Society</v>
      </c>
      <c r="H813" s="3" t="str" cm="1">
        <f t="array" ref="H813">IF(INDEX(Pat_org!$D$2:$P$484,MATCH(Payments_2020!$G813,Pat_org!$D$2:$D$484,0),Pat_org!E$1)=0,"",(INDEX(Pat_org!$D$2:$P$484,MATCH(Payments_2020!$G813,Pat_org!$D$2:$D$484,0),Pat_org!E$1)))</f>
        <v>Include</v>
      </c>
      <c r="I813" s="3" cm="1">
        <f t="array" ref="I813">IF(INDEX(Pat_org!$D$2:$P$484,MATCH(Payments_2020!$G813,Pat_org!$D$2:$D$484,0),Pat_org!E$1)=0,"",(INDEX(Pat_org!$D$2:$P$484,MATCH(Payments_2020!$G813,Pat_org!$D$2:$D$484,0),Pat_org!$F$1)))</f>
        <v>0</v>
      </c>
      <c r="J813" s="3" t="str" cm="1">
        <f t="array" ref="J813">IF(INDEX(Pat_org!$D$2:$P$484,MATCH(Payments_2020!$G813,Pat_org!$D$2:$D$484,0),Pat_org!G$1)=0,"",(INDEX(Pat_org!$D$2:$P$484,MATCH(Payments_2020!$G813,Pat_org!$D$2:$D$484,0),Pat_org!G$1)))</f>
        <v>Multipurpose organisation</v>
      </c>
      <c r="K813" s="3" t="str" cm="1">
        <f t="array" ref="K813">IF(INDEX(Pat_org!$D$2:$P$484,MATCH(Payments_2020!$G813,Pat_org!$D$2:$D$484,0),Pat_org!H$1)=0,"",(INDEX(Pat_org!$D$2:$P$484,MATCH(Payments_2020!$G813,Pat_org!$D$2:$D$484,0),Pat_org!H$1)))</f>
        <v>01 Certain infectious or parasitic diseases  </v>
      </c>
      <c r="L813" s="3" t="str" cm="1">
        <f t="array" ref="L813">IF(INDEX(Pat_org!$D$2:$P$484,MATCH(Payments_2020!$G813,Pat_org!$D$2:$D$484,0),Pat_org!I$1)=0,"",(INDEX(Pat_org!$D$2:$P$484,MATCH(Payments_2020!$G813,Pat_org!$D$2:$D$484,0),Pat_org!I$1)))</f>
        <v>Encephalitis</v>
      </c>
      <c r="M813" s="3" cm="1">
        <f t="array" ref="M813">IF(INDEX(Pat_org!$D$2:$P$484,MATCH(Payments_2020!$G813,Pat_org!$D$2:$D$484,0),Pat_org!J$1)=0,"",(INDEX(Pat_org!$D$2:$P$484,MATCH(Payments_2020!$G813,Pat_org!$D$2:$D$484,0),Pat_org!J$1)))</f>
        <v>1087843</v>
      </c>
      <c r="N813" s="3" t="str" cm="1">
        <f t="array" ref="N813">IF(INDEX(Pat_org!$D$2:$P$484,MATCH(Payments_2020!$G813,Pat_org!$D$2:$D$484,0),Pat_org!K$1)=0,"",(INDEX(Pat_org!$D$2:$P$484,MATCH(Payments_2020!$G813,Pat_org!$D$2:$D$484,0),Pat_org!K$1)))</f>
        <v/>
      </c>
      <c r="O813" s="3" t="str" cm="1">
        <f t="array" ref="O813">IF(INDEX(Pat_org!$D$2:$P$484,MATCH(Payments_2020!$G813,Pat_org!$D$2:$D$484,0),Pat_org!L$1)=0,"",(INDEX(Pat_org!$D$2:$P$484,MATCH(Payments_2020!$G813,Pat_org!$D$2:$D$484,0),Pat_org!L$1)))</f>
        <v>UK</v>
      </c>
      <c r="P813" s="3" t="str" cm="1">
        <f t="array" ref="P813">IF(INDEX(Pat_org!$D$2:$P$484,MATCH(Payments_2020!$G813,Pat_org!$D$2:$D$484,0),Pat_org!M$1)=0,"",(INDEX(Pat_org!$D$2:$P$484,MATCH(Payments_2020!$G813,Pat_org!$D$2:$D$484,0),Pat_org!M$1)))</f>
        <v>https://www.encephalitis.info/</v>
      </c>
      <c r="Q813" s="3" t="str" cm="1">
        <f t="array" ref="Q813">IFERROR(IF(INDEX(Pat_org!$D$2:$P$484,MATCH(Payments_2020!$G813,Pat_org!$D$2:$D$484,0),Pat_org!N$1)=0,"",(INDEX(Pat_org!$D$2:$P$484,MATCH(Payments_2020!$G813,Pat_org!$D$2:$D$484,0),Pat_org!N$1))),"")</f>
        <v>Not rare</v>
      </c>
      <c r="R813" s="3" t="str" cm="1">
        <f t="array" ref="R813">IF(INDEX(Pat_org!$D$2:$P$484,MATCH(Payments_2020!$G813,Pat_org!$D$2:$D$484,0),Pat_org!O$1)=0,"",(INDEX(Pat_org!$D$2:$P$484,MATCH(Payments_2020!$G813,Pat_org!$D$2:$D$484,0),Pat_org!O$1)))</f>
        <v>Single PO</v>
      </c>
      <c r="S813" s="3" t="str" cm="1">
        <f t="array" ref="S813">IF(INDEX(Pat_org!$D$2:$P$484,MATCH(Payments_2020!$G813,Pat_org!$D$2:$D$484,0),Pat_org!P$1)=0,"",(INDEX(Pat_org!$D$2:$P$484,MATCH(Payments_2020!$G813,Pat_org!$D$2:$D$484,0),Pat_org!P$1)))</f>
        <v/>
      </c>
      <c r="T813" s="3" t="s">
        <v>1413</v>
      </c>
      <c r="U813" s="3" t="s">
        <v>26</v>
      </c>
      <c r="V813" s="1">
        <v>2020</v>
      </c>
      <c r="W813" s="4" t="s">
        <v>27</v>
      </c>
      <c r="X813" s="40" t="str">
        <f t="shared" si="39"/>
        <v>2020GBP</v>
      </c>
      <c r="Y813" s="40">
        <v>11500</v>
      </c>
      <c r="Z813" s="31" cm="1">
        <f t="array" ref="Z813">_xlfn.IFS(X813=GBP_2020,Y813,X813=GBP_2019,Y813*CPI_2019,X813=GBP_2018,Y813*CPI_2018,X813=EUR_2020,Y813*EURGBP_2020,X813=EUR_2019,(Y813*EURGBP_2019)*CPI_2019,X813=EUR_2018,(Y813*EURGBP_2018)*CPI_2018,X813=USD_2020,Y813*USDGBP_2020,X813=USD_2019,(Y813*USDGBP_2019)*CPI_2019,X813=USD_2018,(Y813*USDGBP_2018)*CPI_2018,X813=CHF_2020,Y813*CHFGBP_2020,X813=CHF_2019,(Y813*CHFGBP_2019)*CPI_2019,X813=CHF_2018,(Y813*CHFGBP_2018)*CPI_2018,X813=SEK_2020,Y813*SEKGBP_2020,X813=SEK_2019,(Y813*SEKGBP_2019)*CPI_2019,X813=SEK_2018,(Y813*SEKGBP_2018)*CPI_2018,X813=NKK_2020,Y813*NKKGBP_2020,X813=NKK_2019,(Y813*NKKGBP_2019)*CPI_2019,X813=NKK_2018,(Y813*NKKGBP_2018)*CPI_2018,X813=DKK_2020,Y813*DKKGBP_2020,X813=DKK_2019,(Y813*DKKGBP_2019)*CPI_2019,X813=DKK_2018,(Y813*DKKGBP_2018)*CPI_2018)</f>
        <v>11500</v>
      </c>
      <c r="AA813" s="1">
        <v>1</v>
      </c>
    </row>
    <row r="814" spans="1:27" s="3" customFormat="1" x14ac:dyDescent="0.35">
      <c r="A814" s="3" t="s">
        <v>1372</v>
      </c>
      <c r="B814" s="3" t="str">
        <f t="shared" si="38"/>
        <v>PfizerBladder cancer</v>
      </c>
      <c r="C814" s="3" t="str">
        <f>IF(INDEX(Comp_interest!$D:$D,MATCH(Payments_2020!$B814,Comp_interest!$C:$C,0))=0,"",INDEX(Comp_interest!$D:$D,MATCH(Payments_2020!$B814,Comp_interest!$C:$C,0)))</f>
        <v>Definitely yes</v>
      </c>
      <c r="D814" s="3" t="str">
        <f>IF(INDEX(Comp_interest!$E:$E,MATCH(Payments_2020!$B814,Comp_interest!$C:$C,0))=0,"",INDEX(Comp_interest!$E:$E,MATCH(Payments_2020!$B814,Comp_interest!$C:$C,0)))</f>
        <v>Annual report</v>
      </c>
      <c r="E814" s="3" t="str">
        <f>IF(INDEX(Comp_interest!$F:$F,MATCH(Payments_2020!$B814,Comp_interest!$C:$C,0))=0,"",INDEX(Comp_interest!$F:$F,MATCH(Payments_2020!$B814,Comp_interest!$C:$C,0)))</f>
        <v>NMIBC</v>
      </c>
      <c r="F814" s="3" t="s">
        <v>1414</v>
      </c>
      <c r="G814" s="3" t="str">
        <f>INDEX(Pat_org!$B$3:$C$892,MATCH(Payments_2020!F814,Pat_org!$B$3:$B$892,0),2)</f>
        <v>Fight Bladder Cancer</v>
      </c>
      <c r="H814" s="3" t="str" cm="1">
        <f t="array" ref="H814">IF(INDEX(Pat_org!$D$2:$P$484,MATCH(Payments_2020!$G814,Pat_org!$D$2:$D$484,0),Pat_org!E$1)=0,"",(INDEX(Pat_org!$D$2:$P$484,MATCH(Payments_2020!$G814,Pat_org!$D$2:$D$484,0),Pat_org!E$1)))</f>
        <v>Include</v>
      </c>
      <c r="I814" s="3" cm="1">
        <f t="array" ref="I814">IF(INDEX(Pat_org!$D$2:$P$484,MATCH(Payments_2020!$G814,Pat_org!$D$2:$D$484,0),Pat_org!E$1)=0,"",(INDEX(Pat_org!$D$2:$P$484,MATCH(Payments_2020!$G814,Pat_org!$D$2:$D$484,0),Pat_org!$F$1)))</f>
        <v>0</v>
      </c>
      <c r="J814" s="3" t="str" cm="1">
        <f t="array" ref="J814">IF(INDEX(Pat_org!$D$2:$P$484,MATCH(Payments_2020!$G814,Pat_org!$D$2:$D$484,0),Pat_org!G$1)=0,"",(INDEX(Pat_org!$D$2:$P$484,MATCH(Payments_2020!$G814,Pat_org!$D$2:$D$484,0),Pat_org!G$1)))</f>
        <v>Multipurpose organisation</v>
      </c>
      <c r="K814" s="3" t="str" cm="1">
        <f t="array" ref="K814">IF(INDEX(Pat_org!$D$2:$P$484,MATCH(Payments_2020!$G814,Pat_org!$D$2:$D$484,0),Pat_org!H$1)=0,"",(INDEX(Pat_org!$D$2:$P$484,MATCH(Payments_2020!$G814,Pat_org!$D$2:$D$484,0),Pat_org!H$1)))</f>
        <v>02 Neoplasms  </v>
      </c>
      <c r="L814" s="3" t="str" cm="1">
        <f t="array" ref="L814">IF(INDEX(Pat_org!$D$2:$P$484,MATCH(Payments_2020!$G814,Pat_org!$D$2:$D$484,0),Pat_org!I$1)=0,"",(INDEX(Pat_org!$D$2:$P$484,MATCH(Payments_2020!$G814,Pat_org!$D$2:$D$484,0),Pat_org!I$1)))</f>
        <v>Bladder cancer</v>
      </c>
      <c r="M814" s="3" cm="1">
        <f t="array" ref="M814">IF(INDEX(Pat_org!$D$2:$P$484,MATCH(Payments_2020!$G814,Pat_org!$D$2:$D$484,0),Pat_org!J$1)=0,"",(INDEX(Pat_org!$D$2:$P$484,MATCH(Payments_2020!$G814,Pat_org!$D$2:$D$484,0),Pat_org!J$1)))</f>
        <v>1157763</v>
      </c>
      <c r="N814" s="3" t="str" cm="1">
        <f t="array" ref="N814">IF(INDEX(Pat_org!$D$2:$P$484,MATCH(Payments_2020!$G814,Pat_org!$D$2:$D$484,0),Pat_org!K$1)=0,"",(INDEX(Pat_org!$D$2:$P$484,MATCH(Payments_2020!$G814,Pat_org!$D$2:$D$484,0),Pat_org!K$1)))</f>
        <v/>
      </c>
      <c r="O814" s="3" t="str" cm="1">
        <f t="array" ref="O814">IF(INDEX(Pat_org!$D$2:$P$484,MATCH(Payments_2020!$G814,Pat_org!$D$2:$D$484,0),Pat_org!L$1)=0,"",(INDEX(Pat_org!$D$2:$P$484,MATCH(Payments_2020!$G814,Pat_org!$D$2:$D$484,0),Pat_org!L$1)))</f>
        <v>UK</v>
      </c>
      <c r="P814" s="3" t="str" cm="1">
        <f t="array" ref="P814">IF(INDEX(Pat_org!$D$2:$P$484,MATCH(Payments_2020!$G814,Pat_org!$D$2:$D$484,0),Pat_org!M$1)=0,"",(INDEX(Pat_org!$D$2:$P$484,MATCH(Payments_2020!$G814,Pat_org!$D$2:$D$484,0),Pat_org!M$1)))</f>
        <v>https://www.fightbladdercancer.co.uk/</v>
      </c>
      <c r="Q814" s="3" t="str" cm="1">
        <f t="array" ref="Q814">IFERROR(IF(INDEX(Pat_org!$D$2:$P$484,MATCH(Payments_2020!$G814,Pat_org!$D$2:$D$484,0),Pat_org!N$1)=0,"",(INDEX(Pat_org!$D$2:$P$484,MATCH(Payments_2020!$G814,Pat_org!$D$2:$D$484,0),Pat_org!N$1))),"")</f>
        <v>Not rare</v>
      </c>
      <c r="R814" s="3" t="str" cm="1">
        <f t="array" ref="R814">IF(INDEX(Pat_org!$D$2:$P$484,MATCH(Payments_2020!$G814,Pat_org!$D$2:$D$484,0),Pat_org!O$1)=0,"",(INDEX(Pat_org!$D$2:$P$484,MATCH(Payments_2020!$G814,Pat_org!$D$2:$D$484,0),Pat_org!O$1)))</f>
        <v>Single PO</v>
      </c>
      <c r="S814" s="3" t="str" cm="1">
        <f t="array" ref="S814">IF(INDEX(Pat_org!$D$2:$P$484,MATCH(Payments_2020!$G814,Pat_org!$D$2:$D$484,0),Pat_org!P$1)=0,"",(INDEX(Pat_org!$D$2:$P$484,MATCH(Payments_2020!$G814,Pat_org!$D$2:$D$484,0),Pat_org!P$1)))</f>
        <v/>
      </c>
      <c r="T814" s="3" t="s">
        <v>1393</v>
      </c>
      <c r="U814" s="3" t="s">
        <v>26</v>
      </c>
      <c r="V814" s="1">
        <v>2020</v>
      </c>
      <c r="W814" s="4" t="s">
        <v>27</v>
      </c>
      <c r="X814" s="40" t="str">
        <f t="shared" si="39"/>
        <v>2020GBP</v>
      </c>
      <c r="Y814" s="40">
        <v>10000</v>
      </c>
      <c r="Z814" s="31" cm="1">
        <f t="array" ref="Z814">_xlfn.IFS(X814=GBP_2020,Y814,X814=GBP_2019,Y814*CPI_2019,X814=GBP_2018,Y814*CPI_2018,X814=EUR_2020,Y814*EURGBP_2020,X814=EUR_2019,(Y814*EURGBP_2019)*CPI_2019,X814=EUR_2018,(Y814*EURGBP_2018)*CPI_2018,X814=USD_2020,Y814*USDGBP_2020,X814=USD_2019,(Y814*USDGBP_2019)*CPI_2019,X814=USD_2018,(Y814*USDGBP_2018)*CPI_2018,X814=CHF_2020,Y814*CHFGBP_2020,X814=CHF_2019,(Y814*CHFGBP_2019)*CPI_2019,X814=CHF_2018,(Y814*CHFGBP_2018)*CPI_2018,X814=SEK_2020,Y814*SEKGBP_2020,X814=SEK_2019,(Y814*SEKGBP_2019)*CPI_2019,X814=SEK_2018,(Y814*SEKGBP_2018)*CPI_2018,X814=NKK_2020,Y814*NKKGBP_2020,X814=NKK_2019,(Y814*NKKGBP_2019)*CPI_2019,X814=NKK_2018,(Y814*NKKGBP_2018)*CPI_2018,X814=DKK_2020,Y814*DKKGBP_2020,X814=DKK_2019,(Y814*DKKGBP_2019)*CPI_2019,X814=DKK_2018,(Y814*DKKGBP_2018)*CPI_2018)</f>
        <v>10000</v>
      </c>
      <c r="AA814" s="1">
        <v>1</v>
      </c>
    </row>
    <row r="815" spans="1:27" s="3" customFormat="1" x14ac:dyDescent="0.35">
      <c r="A815" s="3" t="s">
        <v>1372</v>
      </c>
      <c r="B815" s="3" t="str">
        <f t="shared" si="38"/>
        <v>PfizerBladder cancer</v>
      </c>
      <c r="C815" s="3" t="str">
        <f>IF(INDEX(Comp_interest!$D:$D,MATCH(Payments_2020!$B815,Comp_interest!$C:$C,0))=0,"",INDEX(Comp_interest!$D:$D,MATCH(Payments_2020!$B815,Comp_interest!$C:$C,0)))</f>
        <v>Definitely yes</v>
      </c>
      <c r="D815" s="3" t="str">
        <f>IF(INDEX(Comp_interest!$E:$E,MATCH(Payments_2020!$B815,Comp_interest!$C:$C,0))=0,"",INDEX(Comp_interest!$E:$E,MATCH(Payments_2020!$B815,Comp_interest!$C:$C,0)))</f>
        <v>Annual report</v>
      </c>
      <c r="E815" s="3" t="str">
        <f>IF(INDEX(Comp_interest!$F:$F,MATCH(Payments_2020!$B815,Comp_interest!$C:$C,0))=0,"",INDEX(Comp_interest!$F:$F,MATCH(Payments_2020!$B815,Comp_interest!$C:$C,0)))</f>
        <v>NMIBC</v>
      </c>
      <c r="F815" s="3" t="s">
        <v>1414</v>
      </c>
      <c r="G815" s="3" t="str">
        <f>INDEX(Pat_org!$B$3:$C$892,MATCH(Payments_2020!F815,Pat_org!$B$3:$B$892,0),2)</f>
        <v>Fight Bladder Cancer</v>
      </c>
      <c r="H815" s="3" t="str" cm="1">
        <f t="array" ref="H815">IF(INDEX(Pat_org!$D$2:$P$484,MATCH(Payments_2020!$G815,Pat_org!$D$2:$D$484,0),Pat_org!E$1)=0,"",(INDEX(Pat_org!$D$2:$P$484,MATCH(Payments_2020!$G815,Pat_org!$D$2:$D$484,0),Pat_org!E$1)))</f>
        <v>Include</v>
      </c>
      <c r="I815" s="3" cm="1">
        <f t="array" ref="I815">IF(INDEX(Pat_org!$D$2:$P$484,MATCH(Payments_2020!$G815,Pat_org!$D$2:$D$484,0),Pat_org!E$1)=0,"",(INDEX(Pat_org!$D$2:$P$484,MATCH(Payments_2020!$G815,Pat_org!$D$2:$D$484,0),Pat_org!$F$1)))</f>
        <v>0</v>
      </c>
      <c r="J815" s="3" t="str" cm="1">
        <f t="array" ref="J815">IF(INDEX(Pat_org!$D$2:$P$484,MATCH(Payments_2020!$G815,Pat_org!$D$2:$D$484,0),Pat_org!G$1)=0,"",(INDEX(Pat_org!$D$2:$P$484,MATCH(Payments_2020!$G815,Pat_org!$D$2:$D$484,0),Pat_org!G$1)))</f>
        <v>Multipurpose organisation</v>
      </c>
      <c r="K815" s="3" t="str" cm="1">
        <f t="array" ref="K815">IF(INDEX(Pat_org!$D$2:$P$484,MATCH(Payments_2020!$G815,Pat_org!$D$2:$D$484,0),Pat_org!H$1)=0,"",(INDEX(Pat_org!$D$2:$P$484,MATCH(Payments_2020!$G815,Pat_org!$D$2:$D$484,0),Pat_org!H$1)))</f>
        <v>02 Neoplasms  </v>
      </c>
      <c r="L815" s="3" t="str" cm="1">
        <f t="array" ref="L815">IF(INDEX(Pat_org!$D$2:$P$484,MATCH(Payments_2020!$G815,Pat_org!$D$2:$D$484,0),Pat_org!I$1)=0,"",(INDEX(Pat_org!$D$2:$P$484,MATCH(Payments_2020!$G815,Pat_org!$D$2:$D$484,0),Pat_org!I$1)))</f>
        <v>Bladder cancer</v>
      </c>
      <c r="M815" s="3" cm="1">
        <f t="array" ref="M815">IF(INDEX(Pat_org!$D$2:$P$484,MATCH(Payments_2020!$G815,Pat_org!$D$2:$D$484,0),Pat_org!J$1)=0,"",(INDEX(Pat_org!$D$2:$P$484,MATCH(Payments_2020!$G815,Pat_org!$D$2:$D$484,0),Pat_org!J$1)))</f>
        <v>1157763</v>
      </c>
      <c r="N815" s="3" t="str" cm="1">
        <f t="array" ref="N815">IF(INDEX(Pat_org!$D$2:$P$484,MATCH(Payments_2020!$G815,Pat_org!$D$2:$D$484,0),Pat_org!K$1)=0,"",(INDEX(Pat_org!$D$2:$P$484,MATCH(Payments_2020!$G815,Pat_org!$D$2:$D$484,0),Pat_org!K$1)))</f>
        <v/>
      </c>
      <c r="O815" s="3" t="str" cm="1">
        <f t="array" ref="O815">IF(INDEX(Pat_org!$D$2:$P$484,MATCH(Payments_2020!$G815,Pat_org!$D$2:$D$484,0),Pat_org!L$1)=0,"",(INDEX(Pat_org!$D$2:$P$484,MATCH(Payments_2020!$G815,Pat_org!$D$2:$D$484,0),Pat_org!L$1)))</f>
        <v>UK</v>
      </c>
      <c r="P815" s="3" t="str" cm="1">
        <f t="array" ref="P815">IF(INDEX(Pat_org!$D$2:$P$484,MATCH(Payments_2020!$G815,Pat_org!$D$2:$D$484,0),Pat_org!M$1)=0,"",(INDEX(Pat_org!$D$2:$P$484,MATCH(Payments_2020!$G815,Pat_org!$D$2:$D$484,0),Pat_org!M$1)))</f>
        <v>https://www.fightbladdercancer.co.uk/</v>
      </c>
      <c r="Q815" s="3" t="str" cm="1">
        <f t="array" ref="Q815">IFERROR(IF(INDEX(Pat_org!$D$2:$P$484,MATCH(Payments_2020!$G815,Pat_org!$D$2:$D$484,0),Pat_org!N$1)=0,"",(INDEX(Pat_org!$D$2:$P$484,MATCH(Payments_2020!$G815,Pat_org!$D$2:$D$484,0),Pat_org!N$1))),"")</f>
        <v>Not rare</v>
      </c>
      <c r="R815" s="3" t="str" cm="1">
        <f t="array" ref="R815">IF(INDEX(Pat_org!$D$2:$P$484,MATCH(Payments_2020!$G815,Pat_org!$D$2:$D$484,0),Pat_org!O$1)=0,"",(INDEX(Pat_org!$D$2:$P$484,MATCH(Payments_2020!$G815,Pat_org!$D$2:$D$484,0),Pat_org!O$1)))</f>
        <v>Single PO</v>
      </c>
      <c r="S815" s="3" t="str" cm="1">
        <f t="array" ref="S815">IF(INDEX(Pat_org!$D$2:$P$484,MATCH(Payments_2020!$G815,Pat_org!$D$2:$D$484,0),Pat_org!P$1)=0,"",(INDEX(Pat_org!$D$2:$P$484,MATCH(Payments_2020!$G815,Pat_org!$D$2:$D$484,0),Pat_org!P$1)))</f>
        <v/>
      </c>
      <c r="T815" s="3" t="s">
        <v>1415</v>
      </c>
      <c r="U815" s="3" t="s">
        <v>26</v>
      </c>
      <c r="V815" s="1">
        <v>2020</v>
      </c>
      <c r="W815" s="4" t="s">
        <v>27</v>
      </c>
      <c r="X815" s="40" t="str">
        <f t="shared" ref="X815:X874" si="40">CONCATENATE(V815,W815)</f>
        <v>2020GBP</v>
      </c>
      <c r="Y815" s="40">
        <v>10000</v>
      </c>
      <c r="Z815" s="31" cm="1">
        <f t="array" ref="Z815">_xlfn.IFS(X815=GBP_2020,Y815,X815=GBP_2019,Y815*CPI_2019,X815=GBP_2018,Y815*CPI_2018,X815=EUR_2020,Y815*EURGBP_2020,X815=EUR_2019,(Y815*EURGBP_2019)*CPI_2019,X815=EUR_2018,(Y815*EURGBP_2018)*CPI_2018,X815=USD_2020,Y815*USDGBP_2020,X815=USD_2019,(Y815*USDGBP_2019)*CPI_2019,X815=USD_2018,(Y815*USDGBP_2018)*CPI_2018,X815=CHF_2020,Y815*CHFGBP_2020,X815=CHF_2019,(Y815*CHFGBP_2019)*CPI_2019,X815=CHF_2018,(Y815*CHFGBP_2018)*CPI_2018,X815=SEK_2020,Y815*SEKGBP_2020,X815=SEK_2019,(Y815*SEKGBP_2019)*CPI_2019,X815=SEK_2018,(Y815*SEKGBP_2018)*CPI_2018,X815=NKK_2020,Y815*NKKGBP_2020,X815=NKK_2019,(Y815*NKKGBP_2019)*CPI_2019,X815=NKK_2018,(Y815*NKKGBP_2018)*CPI_2018,X815=DKK_2020,Y815*DKKGBP_2020,X815=DKK_2019,(Y815*DKKGBP_2019)*CPI_2019,X815=DKK_2018,(Y815*DKKGBP_2018)*CPI_2018)</f>
        <v>10000</v>
      </c>
      <c r="AA815" s="1">
        <v>1</v>
      </c>
    </row>
    <row r="816" spans="1:27" s="3" customFormat="1" x14ac:dyDescent="0.35">
      <c r="A816" s="3" t="s">
        <v>1372</v>
      </c>
      <c r="B816" s="3" t="str">
        <f t="shared" si="38"/>
        <v>PfizerBladder cancer</v>
      </c>
      <c r="C816" s="3" t="str">
        <f>IF(INDEX(Comp_interest!$D:$D,MATCH(Payments_2020!$B816,Comp_interest!$C:$C,0))=0,"",INDEX(Comp_interest!$D:$D,MATCH(Payments_2020!$B816,Comp_interest!$C:$C,0)))</f>
        <v>Definitely yes</v>
      </c>
      <c r="D816" s="3" t="str">
        <f>IF(INDEX(Comp_interest!$E:$E,MATCH(Payments_2020!$B816,Comp_interest!$C:$C,0))=0,"",INDEX(Comp_interest!$E:$E,MATCH(Payments_2020!$B816,Comp_interest!$C:$C,0)))</f>
        <v>Annual report</v>
      </c>
      <c r="E816" s="3" t="str">
        <f>IF(INDEX(Comp_interest!$F:$F,MATCH(Payments_2020!$B816,Comp_interest!$C:$C,0))=0,"",INDEX(Comp_interest!$F:$F,MATCH(Payments_2020!$B816,Comp_interest!$C:$C,0)))</f>
        <v>NMIBC</v>
      </c>
      <c r="F816" s="3" t="s">
        <v>1414</v>
      </c>
      <c r="G816" s="3" t="str">
        <f>INDEX(Pat_org!$B$3:$C$892,MATCH(Payments_2020!F816,Pat_org!$B$3:$B$892,0),2)</f>
        <v>Fight Bladder Cancer</v>
      </c>
      <c r="H816" s="3" t="str" cm="1">
        <f t="array" ref="H816">IF(INDEX(Pat_org!$D$2:$P$484,MATCH(Payments_2020!$G816,Pat_org!$D$2:$D$484,0),Pat_org!E$1)=0,"",(INDEX(Pat_org!$D$2:$P$484,MATCH(Payments_2020!$G816,Pat_org!$D$2:$D$484,0),Pat_org!E$1)))</f>
        <v>Include</v>
      </c>
      <c r="I816" s="3" cm="1">
        <f t="array" ref="I816">IF(INDEX(Pat_org!$D$2:$P$484,MATCH(Payments_2020!$G816,Pat_org!$D$2:$D$484,0),Pat_org!E$1)=0,"",(INDEX(Pat_org!$D$2:$P$484,MATCH(Payments_2020!$G816,Pat_org!$D$2:$D$484,0),Pat_org!$F$1)))</f>
        <v>0</v>
      </c>
      <c r="J816" s="3" t="str" cm="1">
        <f t="array" ref="J816">IF(INDEX(Pat_org!$D$2:$P$484,MATCH(Payments_2020!$G816,Pat_org!$D$2:$D$484,0),Pat_org!G$1)=0,"",(INDEX(Pat_org!$D$2:$P$484,MATCH(Payments_2020!$G816,Pat_org!$D$2:$D$484,0),Pat_org!G$1)))</f>
        <v>Multipurpose organisation</v>
      </c>
      <c r="K816" s="3" t="str" cm="1">
        <f t="array" ref="K816">IF(INDEX(Pat_org!$D$2:$P$484,MATCH(Payments_2020!$G816,Pat_org!$D$2:$D$484,0),Pat_org!H$1)=0,"",(INDEX(Pat_org!$D$2:$P$484,MATCH(Payments_2020!$G816,Pat_org!$D$2:$D$484,0),Pat_org!H$1)))</f>
        <v>02 Neoplasms  </v>
      </c>
      <c r="L816" s="3" t="str" cm="1">
        <f t="array" ref="L816">IF(INDEX(Pat_org!$D$2:$P$484,MATCH(Payments_2020!$G816,Pat_org!$D$2:$D$484,0),Pat_org!I$1)=0,"",(INDEX(Pat_org!$D$2:$P$484,MATCH(Payments_2020!$G816,Pat_org!$D$2:$D$484,0),Pat_org!I$1)))</f>
        <v>Bladder cancer</v>
      </c>
      <c r="M816" s="3" cm="1">
        <f t="array" ref="M816">IF(INDEX(Pat_org!$D$2:$P$484,MATCH(Payments_2020!$G816,Pat_org!$D$2:$D$484,0),Pat_org!J$1)=0,"",(INDEX(Pat_org!$D$2:$P$484,MATCH(Payments_2020!$G816,Pat_org!$D$2:$D$484,0),Pat_org!J$1)))</f>
        <v>1157763</v>
      </c>
      <c r="N816" s="3" t="str" cm="1">
        <f t="array" ref="N816">IF(INDEX(Pat_org!$D$2:$P$484,MATCH(Payments_2020!$G816,Pat_org!$D$2:$D$484,0),Pat_org!K$1)=0,"",(INDEX(Pat_org!$D$2:$P$484,MATCH(Payments_2020!$G816,Pat_org!$D$2:$D$484,0),Pat_org!K$1)))</f>
        <v/>
      </c>
      <c r="O816" s="3" t="str" cm="1">
        <f t="array" ref="O816">IF(INDEX(Pat_org!$D$2:$P$484,MATCH(Payments_2020!$G816,Pat_org!$D$2:$D$484,0),Pat_org!L$1)=0,"",(INDEX(Pat_org!$D$2:$P$484,MATCH(Payments_2020!$G816,Pat_org!$D$2:$D$484,0),Pat_org!L$1)))</f>
        <v>UK</v>
      </c>
      <c r="P816" s="3" t="str" cm="1">
        <f t="array" ref="P816">IF(INDEX(Pat_org!$D$2:$P$484,MATCH(Payments_2020!$G816,Pat_org!$D$2:$D$484,0),Pat_org!M$1)=0,"",(INDEX(Pat_org!$D$2:$P$484,MATCH(Payments_2020!$G816,Pat_org!$D$2:$D$484,0),Pat_org!M$1)))</f>
        <v>https://www.fightbladdercancer.co.uk/</v>
      </c>
      <c r="Q816" s="3" t="str" cm="1">
        <f t="array" ref="Q816">IFERROR(IF(INDEX(Pat_org!$D$2:$P$484,MATCH(Payments_2020!$G816,Pat_org!$D$2:$D$484,0),Pat_org!N$1)=0,"",(INDEX(Pat_org!$D$2:$P$484,MATCH(Payments_2020!$G816,Pat_org!$D$2:$D$484,0),Pat_org!N$1))),"")</f>
        <v>Not rare</v>
      </c>
      <c r="R816" s="3" t="str" cm="1">
        <f t="array" ref="R816">IF(INDEX(Pat_org!$D$2:$P$484,MATCH(Payments_2020!$G816,Pat_org!$D$2:$D$484,0),Pat_org!O$1)=0,"",(INDEX(Pat_org!$D$2:$P$484,MATCH(Payments_2020!$G816,Pat_org!$D$2:$D$484,0),Pat_org!O$1)))</f>
        <v>Single PO</v>
      </c>
      <c r="S816" s="3" t="str" cm="1">
        <f t="array" ref="S816">IF(INDEX(Pat_org!$D$2:$P$484,MATCH(Payments_2020!$G816,Pat_org!$D$2:$D$484,0),Pat_org!P$1)=0,"",(INDEX(Pat_org!$D$2:$P$484,MATCH(Payments_2020!$G816,Pat_org!$D$2:$D$484,0),Pat_org!P$1)))</f>
        <v/>
      </c>
      <c r="T816" s="3" t="s">
        <v>1416</v>
      </c>
      <c r="U816" s="3" t="s">
        <v>26</v>
      </c>
      <c r="V816" s="1">
        <v>2020</v>
      </c>
      <c r="W816" s="4" t="s">
        <v>27</v>
      </c>
      <c r="X816" s="40" t="str">
        <f t="shared" si="40"/>
        <v>2020GBP</v>
      </c>
      <c r="Y816" s="40">
        <v>1000</v>
      </c>
      <c r="Z816" s="31" cm="1">
        <f t="array" ref="Z816">_xlfn.IFS(X816=GBP_2020,Y816,X816=GBP_2019,Y816*CPI_2019,X816=GBP_2018,Y816*CPI_2018,X816=EUR_2020,Y816*EURGBP_2020,X816=EUR_2019,(Y816*EURGBP_2019)*CPI_2019,X816=EUR_2018,(Y816*EURGBP_2018)*CPI_2018,X816=USD_2020,Y816*USDGBP_2020,X816=USD_2019,(Y816*USDGBP_2019)*CPI_2019,X816=USD_2018,(Y816*USDGBP_2018)*CPI_2018,X816=CHF_2020,Y816*CHFGBP_2020,X816=CHF_2019,(Y816*CHFGBP_2019)*CPI_2019,X816=CHF_2018,(Y816*CHFGBP_2018)*CPI_2018,X816=SEK_2020,Y816*SEKGBP_2020,X816=SEK_2019,(Y816*SEKGBP_2019)*CPI_2019,X816=SEK_2018,(Y816*SEKGBP_2018)*CPI_2018,X816=NKK_2020,Y816*NKKGBP_2020,X816=NKK_2019,(Y816*NKKGBP_2019)*CPI_2019,X816=NKK_2018,(Y816*NKKGBP_2018)*CPI_2018,X816=DKK_2020,Y816*DKKGBP_2020,X816=DKK_2019,(Y816*DKKGBP_2019)*CPI_2019,X816=DKK_2018,(Y816*DKKGBP_2018)*CPI_2018)</f>
        <v>1000</v>
      </c>
      <c r="AA816" s="1">
        <v>1</v>
      </c>
    </row>
    <row r="817" spans="1:27" s="3" customFormat="1" x14ac:dyDescent="0.35">
      <c r="A817" s="3" t="s">
        <v>1372</v>
      </c>
      <c r="B817" s="3" t="str">
        <f t="shared" si="38"/>
        <v>PfizerOrganisation to raise awareness on rare diseases</v>
      </c>
      <c r="C817" s="3" t="str">
        <f>IF(INDEX(Comp_interest!$D:$D,MATCH(Payments_2020!$B817,Comp_interest!$C:$C,0))=0,"",INDEX(Comp_interest!$D:$D,MATCH(Payments_2020!$B817,Comp_interest!$C:$C,0)))</f>
        <v>Maybe yes</v>
      </c>
      <c r="D817" s="3" t="str">
        <f>IF(INDEX(Comp_interest!$E:$E,MATCH(Payments_2020!$B817,Comp_interest!$C:$C,0))=0,"",INDEX(Comp_interest!$E:$E,MATCH(Payments_2020!$B817,Comp_interest!$C:$C,0)))</f>
        <v>Annual report</v>
      </c>
      <c r="E817" s="3" t="str">
        <f>IF(INDEX(Comp_interest!$F:$F,MATCH(Payments_2020!$B817,Comp_interest!$C:$C,0))=0,"",INDEX(Comp_interest!$F:$F,MATCH(Payments_2020!$B817,Comp_interest!$C:$C,0)))</f>
        <v xml:space="preserve">Pfizer has a division focused on rare diseases </v>
      </c>
      <c r="F817" s="3" t="s">
        <v>1417</v>
      </c>
      <c r="G817" s="3" t="str">
        <f>INDEX(Pat_org!$B$3:$C$892,MATCH(Payments_2020!F817,Pat_org!$B$3:$B$892,0),2)</f>
        <v>Findacure</v>
      </c>
      <c r="H817" s="3" t="str" cm="1">
        <f t="array" ref="H817">IF(INDEX(Pat_org!$D$2:$P$484,MATCH(Payments_2020!$G817,Pat_org!$D$2:$D$484,0),Pat_org!E$1)=0,"",(INDEX(Pat_org!$D$2:$P$484,MATCH(Payments_2020!$G817,Pat_org!$D$2:$D$484,0),Pat_org!E$1)))</f>
        <v>Include</v>
      </c>
      <c r="I817" s="3" cm="1">
        <f t="array" ref="I817">IF(INDEX(Pat_org!$D$2:$P$484,MATCH(Payments_2020!$G817,Pat_org!$D$2:$D$484,0),Pat_org!E$1)=0,"",(INDEX(Pat_org!$D$2:$P$484,MATCH(Payments_2020!$G817,Pat_org!$D$2:$D$484,0),Pat_org!$F$1)))</f>
        <v>0</v>
      </c>
      <c r="J817" s="3" t="str" cm="1">
        <f t="array" ref="J817">IF(INDEX(Pat_org!$D$2:$P$484,MATCH(Payments_2020!$G817,Pat_org!$D$2:$D$484,0),Pat_org!G$1)=0,"",(INDEX(Pat_org!$D$2:$P$484,MATCH(Payments_2020!$G817,Pat_org!$D$2:$D$484,0),Pat_org!G$1)))</f>
        <v>Organisation focused on education</v>
      </c>
      <c r="K817" s="3" t="str" cm="1">
        <f t="array" ref="K817">IF(INDEX(Pat_org!$D$2:$P$484,MATCH(Payments_2020!$G817,Pat_org!$D$2:$D$484,0),Pat_org!H$1)=0,"",(INDEX(Pat_org!$D$2:$P$484,MATCH(Payments_2020!$G817,Pat_org!$D$2:$D$484,0),Pat_org!H$1)))</f>
        <v xml:space="preserve">Other </v>
      </c>
      <c r="L817" s="3" t="str" cm="1">
        <f t="array" ref="L817">IF(INDEX(Pat_org!$D$2:$P$484,MATCH(Payments_2020!$G817,Pat_org!$D$2:$D$484,0),Pat_org!I$1)=0,"",(INDEX(Pat_org!$D$2:$P$484,MATCH(Payments_2020!$G817,Pat_org!$D$2:$D$484,0),Pat_org!I$1)))</f>
        <v>Organisation to raise awareness on rare diseases</v>
      </c>
      <c r="M817" s="3" cm="1">
        <f t="array" ref="M817">IF(INDEX(Pat_org!$D$2:$P$484,MATCH(Payments_2020!$G817,Pat_org!$D$2:$D$484,0),Pat_org!J$1)=0,"",(INDEX(Pat_org!$D$2:$P$484,MATCH(Payments_2020!$G817,Pat_org!$D$2:$D$484,0),Pat_org!J$1)))</f>
        <v>1149646</v>
      </c>
      <c r="N817" s="3" t="str" cm="1">
        <f t="array" ref="N817">IF(INDEX(Pat_org!$D$2:$P$484,MATCH(Payments_2020!$G817,Pat_org!$D$2:$D$484,0),Pat_org!K$1)=0,"",(INDEX(Pat_org!$D$2:$P$484,MATCH(Payments_2020!$G817,Pat_org!$D$2:$D$484,0),Pat_org!K$1)))</f>
        <v/>
      </c>
      <c r="O817" s="3" t="str" cm="1">
        <f t="array" ref="O817">IF(INDEX(Pat_org!$D$2:$P$484,MATCH(Payments_2020!$G817,Pat_org!$D$2:$D$484,0),Pat_org!L$1)=0,"",(INDEX(Pat_org!$D$2:$P$484,MATCH(Payments_2020!$G817,Pat_org!$D$2:$D$484,0),Pat_org!L$1)))</f>
        <v>UK</v>
      </c>
      <c r="P817" s="3" t="str" cm="1">
        <f t="array" ref="P817">IF(INDEX(Pat_org!$D$2:$P$484,MATCH(Payments_2020!$G817,Pat_org!$D$2:$D$484,0),Pat_org!M$1)=0,"",(INDEX(Pat_org!$D$2:$P$484,MATCH(Payments_2020!$G817,Pat_org!$D$2:$D$484,0),Pat_org!M$1)))</f>
        <v>https://www.rarebeacon.org/about-us/our-journey/</v>
      </c>
      <c r="Q817" s="3" t="str" cm="1">
        <f t="array" ref="Q817">IFERROR(IF(INDEX(Pat_org!$D$2:$P$484,MATCH(Payments_2020!$G817,Pat_org!$D$2:$D$484,0),Pat_org!N$1)=0,"",(INDEX(Pat_org!$D$2:$P$484,MATCH(Payments_2020!$G817,Pat_org!$D$2:$D$484,0),Pat_org!N$1))),"")</f>
        <v>Rare</v>
      </c>
      <c r="R817" s="3" t="str" cm="1">
        <f t="array" ref="R817">IF(INDEX(Pat_org!$D$2:$P$484,MATCH(Payments_2020!$G817,Pat_org!$D$2:$D$484,0),Pat_org!O$1)=0,"",(INDEX(Pat_org!$D$2:$P$484,MATCH(Payments_2020!$G817,Pat_org!$D$2:$D$484,0),Pat_org!O$1)))</f>
        <v>Single PO</v>
      </c>
      <c r="S817" s="3" t="str" cm="1">
        <f t="array" ref="S817">IF(INDEX(Pat_org!$D$2:$P$484,MATCH(Payments_2020!$G817,Pat_org!$D$2:$D$484,0),Pat_org!P$1)=0,"",(INDEX(Pat_org!$D$2:$P$484,MATCH(Payments_2020!$G817,Pat_org!$D$2:$D$484,0),Pat_org!P$1)))</f>
        <v/>
      </c>
      <c r="T817" s="3" t="s">
        <v>1418</v>
      </c>
      <c r="U817" s="3" t="s">
        <v>26</v>
      </c>
      <c r="V817" s="1">
        <v>2020</v>
      </c>
      <c r="W817" s="4" t="s">
        <v>27</v>
      </c>
      <c r="X817" s="40" t="str">
        <f t="shared" si="40"/>
        <v>2020GBP</v>
      </c>
      <c r="Y817" s="40">
        <v>999</v>
      </c>
      <c r="Z817" s="31" cm="1">
        <f t="array" ref="Z817">_xlfn.IFS(X817=GBP_2020,Y817,X817=GBP_2019,Y817*CPI_2019,X817=GBP_2018,Y817*CPI_2018,X817=EUR_2020,Y817*EURGBP_2020,X817=EUR_2019,(Y817*EURGBP_2019)*CPI_2019,X817=EUR_2018,(Y817*EURGBP_2018)*CPI_2018,X817=USD_2020,Y817*USDGBP_2020,X817=USD_2019,(Y817*USDGBP_2019)*CPI_2019,X817=USD_2018,(Y817*USDGBP_2018)*CPI_2018,X817=CHF_2020,Y817*CHFGBP_2020,X817=CHF_2019,(Y817*CHFGBP_2019)*CPI_2019,X817=CHF_2018,(Y817*CHFGBP_2018)*CPI_2018,X817=SEK_2020,Y817*SEKGBP_2020,X817=SEK_2019,(Y817*SEKGBP_2019)*CPI_2019,X817=SEK_2018,(Y817*SEKGBP_2018)*CPI_2018,X817=NKK_2020,Y817*NKKGBP_2020,X817=NKK_2019,(Y817*NKKGBP_2019)*CPI_2019,X817=NKK_2018,(Y817*NKKGBP_2018)*CPI_2018,X817=DKK_2020,Y817*DKKGBP_2020,X817=DKK_2019,(Y817*DKKGBP_2019)*CPI_2019,X817=DKK_2018,(Y817*DKKGBP_2018)*CPI_2018)</f>
        <v>999</v>
      </c>
      <c r="AA817" s="1">
        <v>1</v>
      </c>
    </row>
    <row r="818" spans="1:27" s="3" customFormat="1" x14ac:dyDescent="0.35">
      <c r="A818" s="3" t="s">
        <v>1372</v>
      </c>
      <c r="B818" s="3" t="str">
        <f t="shared" si="38"/>
        <v>PfizerAlliance of organisations supporting people with genetic diseases</v>
      </c>
      <c r="C818" s="3" t="str">
        <f>IF(INDEX(Comp_interest!$D:$D,MATCH(Payments_2020!$B818,Comp_interest!$C:$C,0))=0,"",INDEX(Comp_interest!$D:$D,MATCH(Payments_2020!$B818,Comp_interest!$C:$C,0)))</f>
        <v>Maybe yes</v>
      </c>
      <c r="D818" s="3" t="str">
        <f>IF(INDEX(Comp_interest!$E:$E,MATCH(Payments_2020!$B818,Comp_interest!$C:$C,0))=0,"",INDEX(Comp_interest!$E:$E,MATCH(Payments_2020!$B818,Comp_interest!$C:$C,0)))</f>
        <v>Company website</v>
      </c>
      <c r="E818" s="3" t="str">
        <f>IF(INDEX(Comp_interest!$F:$F,MATCH(Payments_2020!$B818,Comp_interest!$C:$C,0))=0,"",INDEX(Comp_interest!$F:$F,MATCH(Payments_2020!$B818,Comp_interest!$C:$C,0)))</f>
        <v>Pfizer has drugs for treating genetic conditions in its portfolio/pipeline</v>
      </c>
      <c r="F818" s="3" t="s">
        <v>1419</v>
      </c>
      <c r="G818" s="3" t="str">
        <f>INDEX(Pat_org!$B$3:$C$892,MATCH(Payments_2020!F818,Pat_org!$B$3:$B$892,0),2)</f>
        <v>Genetic Alliance UK</v>
      </c>
      <c r="H818" s="3" t="str" cm="1">
        <f t="array" ref="H818">IF(INDEX(Pat_org!$D$2:$P$484,MATCH(Payments_2020!$G818,Pat_org!$D$2:$D$484,0),Pat_org!E$1)=0,"",(INDEX(Pat_org!$D$2:$P$484,MATCH(Payments_2020!$G818,Pat_org!$D$2:$D$484,0),Pat_org!E$1)))</f>
        <v>Include</v>
      </c>
      <c r="I818" s="3" cm="1">
        <f t="array" ref="I818">IF(INDEX(Pat_org!$D$2:$P$484,MATCH(Payments_2020!$G818,Pat_org!$D$2:$D$484,0),Pat_org!E$1)=0,"",(INDEX(Pat_org!$D$2:$P$484,MATCH(Payments_2020!$G818,Pat_org!$D$2:$D$484,0),Pat_org!$F$1)))</f>
        <v>0</v>
      </c>
      <c r="J818" s="3" t="str" cm="1">
        <f t="array" ref="J818">IF(INDEX(Pat_org!$D$2:$P$484,MATCH(Payments_2020!$G818,Pat_org!$D$2:$D$484,0),Pat_org!G$1)=0,"",(INDEX(Pat_org!$D$2:$P$484,MATCH(Payments_2020!$G818,Pat_org!$D$2:$D$484,0),Pat_org!G$1)))</f>
        <v>Multipurpose organisation</v>
      </c>
      <c r="K818" s="3" t="str" cm="1">
        <f t="array" ref="K818">IF(INDEX(Pat_org!$D$2:$P$484,MATCH(Payments_2020!$G818,Pat_org!$D$2:$D$484,0),Pat_org!H$1)=0,"",(INDEX(Pat_org!$D$2:$P$484,MATCH(Payments_2020!$G818,Pat_org!$D$2:$D$484,0),Pat_org!H$1)))</f>
        <v xml:space="preserve">Other </v>
      </c>
      <c r="L818" s="3" t="str" cm="1">
        <f t="array" ref="L818">IF(INDEX(Pat_org!$D$2:$P$484,MATCH(Payments_2020!$G818,Pat_org!$D$2:$D$484,0),Pat_org!I$1)=0,"",(INDEX(Pat_org!$D$2:$P$484,MATCH(Payments_2020!$G818,Pat_org!$D$2:$D$484,0),Pat_org!I$1)))</f>
        <v>Alliance of organisations supporting people with genetic diseases</v>
      </c>
      <c r="M818" s="3" t="str" cm="1">
        <f t="array" ref="M818">IF(INDEX(Pat_org!$D$2:$P$484,MATCH(Payments_2020!$G818,Pat_org!$D$2:$D$484,0),Pat_org!J$1)=0,"",(INDEX(Pat_org!$D$2:$P$484,MATCH(Payments_2020!$G818,Pat_org!$D$2:$D$484,0),Pat_org!J$1)))</f>
        <v>1114195 </v>
      </c>
      <c r="N818" s="3" t="str" cm="1">
        <f t="array" ref="N818">IF(INDEX(Pat_org!$D$2:$P$484,MATCH(Payments_2020!$G818,Pat_org!$D$2:$D$484,0),Pat_org!K$1)=0,"",(INDEX(Pat_org!$D$2:$P$484,MATCH(Payments_2020!$G818,Pat_org!$D$2:$D$484,0),Pat_org!K$1)))</f>
        <v/>
      </c>
      <c r="O818" s="3" t="str" cm="1">
        <f t="array" ref="O818">IF(INDEX(Pat_org!$D$2:$P$484,MATCH(Payments_2020!$G818,Pat_org!$D$2:$D$484,0),Pat_org!L$1)=0,"",(INDEX(Pat_org!$D$2:$P$484,MATCH(Payments_2020!$G818,Pat_org!$D$2:$D$484,0),Pat_org!L$1)))</f>
        <v>UK</v>
      </c>
      <c r="P818" s="3" t="str" cm="1">
        <f t="array" ref="P818">IF(INDEX(Pat_org!$D$2:$P$484,MATCH(Payments_2020!$G818,Pat_org!$D$2:$D$484,0),Pat_org!M$1)=0,"",(INDEX(Pat_org!$D$2:$P$484,MATCH(Payments_2020!$G818,Pat_org!$D$2:$D$484,0),Pat_org!M$1)))</f>
        <v>https://geneticalliance.org.uk/</v>
      </c>
      <c r="Q818" s="3" t="str" cm="1">
        <f t="array" ref="Q818">IFERROR(IF(INDEX(Pat_org!$D$2:$P$484,MATCH(Payments_2020!$G818,Pat_org!$D$2:$D$484,0),Pat_org!N$1)=0,"",(INDEX(Pat_org!$D$2:$P$484,MATCH(Payments_2020!$G818,Pat_org!$D$2:$D$484,0),Pat_org!N$1))),"")</f>
        <v>Rare</v>
      </c>
      <c r="R818" s="3" t="str" cm="1">
        <f t="array" ref="R818">IF(INDEX(Pat_org!$D$2:$P$484,MATCH(Payments_2020!$G818,Pat_org!$D$2:$D$484,0),Pat_org!O$1)=0,"",(INDEX(Pat_org!$D$2:$P$484,MATCH(Payments_2020!$G818,Pat_org!$D$2:$D$484,0),Pat_org!O$1)))</f>
        <v xml:space="preserve">Alliance of POs  </v>
      </c>
      <c r="S818" s="3" t="str" cm="1">
        <f t="array" ref="S818">IF(INDEX(Pat_org!$D$2:$P$484,MATCH(Payments_2020!$G818,Pat_org!$D$2:$D$484,0),Pat_org!P$1)=0,"",(INDEX(Pat_org!$D$2:$P$484,MATCH(Payments_2020!$G818,Pat_org!$D$2:$D$484,0),Pat_org!P$1)))</f>
        <v/>
      </c>
      <c r="T818" s="3" t="s">
        <v>1393</v>
      </c>
      <c r="U818" s="3" t="s">
        <v>26</v>
      </c>
      <c r="V818" s="1">
        <v>2020</v>
      </c>
      <c r="W818" s="4" t="s">
        <v>27</v>
      </c>
      <c r="X818" s="40" t="str">
        <f t="shared" si="40"/>
        <v>2020GBP</v>
      </c>
      <c r="Y818" s="40">
        <v>7000</v>
      </c>
      <c r="Z818" s="31" cm="1">
        <f t="array" ref="Z818">_xlfn.IFS(X818=GBP_2020,Y818,X818=GBP_2019,Y818*CPI_2019,X818=GBP_2018,Y818*CPI_2018,X818=EUR_2020,Y818*EURGBP_2020,X818=EUR_2019,(Y818*EURGBP_2019)*CPI_2019,X818=EUR_2018,(Y818*EURGBP_2018)*CPI_2018,X818=USD_2020,Y818*USDGBP_2020,X818=USD_2019,(Y818*USDGBP_2019)*CPI_2019,X818=USD_2018,(Y818*USDGBP_2018)*CPI_2018,X818=CHF_2020,Y818*CHFGBP_2020,X818=CHF_2019,(Y818*CHFGBP_2019)*CPI_2019,X818=CHF_2018,(Y818*CHFGBP_2018)*CPI_2018,X818=SEK_2020,Y818*SEKGBP_2020,X818=SEK_2019,(Y818*SEKGBP_2019)*CPI_2019,X818=SEK_2018,(Y818*SEKGBP_2018)*CPI_2018,X818=NKK_2020,Y818*NKKGBP_2020,X818=NKK_2019,(Y818*NKKGBP_2019)*CPI_2019,X818=NKK_2018,(Y818*NKKGBP_2018)*CPI_2018,X818=DKK_2020,Y818*DKKGBP_2020,X818=DKK_2019,(Y818*DKKGBP_2019)*CPI_2019,X818=DKK_2018,(Y818*DKKGBP_2018)*CPI_2018)</f>
        <v>7000</v>
      </c>
      <c r="AA818" s="1">
        <v>1</v>
      </c>
    </row>
    <row r="819" spans="1:27" s="3" customFormat="1" x14ac:dyDescent="0.35">
      <c r="A819" s="3" t="s">
        <v>1372</v>
      </c>
      <c r="B819" s="3" t="str">
        <f t="shared" si="38"/>
        <v>PfizerAlliance of organisations supporting people with genetic diseases</v>
      </c>
      <c r="C819" s="3" t="str">
        <f>IF(INDEX(Comp_interest!$D:$D,MATCH(Payments_2020!$B819,Comp_interest!$C:$C,0))=0,"",INDEX(Comp_interest!$D:$D,MATCH(Payments_2020!$B819,Comp_interest!$C:$C,0)))</f>
        <v>Maybe yes</v>
      </c>
      <c r="D819" s="3" t="str">
        <f>IF(INDEX(Comp_interest!$E:$E,MATCH(Payments_2020!$B819,Comp_interest!$C:$C,0))=0,"",INDEX(Comp_interest!$E:$E,MATCH(Payments_2020!$B819,Comp_interest!$C:$C,0)))</f>
        <v>Company website</v>
      </c>
      <c r="E819" s="3" t="str">
        <f>IF(INDEX(Comp_interest!$F:$F,MATCH(Payments_2020!$B819,Comp_interest!$C:$C,0))=0,"",INDEX(Comp_interest!$F:$F,MATCH(Payments_2020!$B819,Comp_interest!$C:$C,0)))</f>
        <v>Pfizer has drugs for treating genetic conditions in its portfolio/pipeline</v>
      </c>
      <c r="F819" s="3" t="s">
        <v>1419</v>
      </c>
      <c r="G819" s="3" t="str">
        <f>INDEX(Pat_org!$B$3:$C$892,MATCH(Payments_2020!F819,Pat_org!$B$3:$B$892,0),2)</f>
        <v>Genetic Alliance UK</v>
      </c>
      <c r="H819" s="3" t="str" cm="1">
        <f t="array" ref="H819">IF(INDEX(Pat_org!$D$2:$P$484,MATCH(Payments_2020!$G819,Pat_org!$D$2:$D$484,0),Pat_org!E$1)=0,"",(INDEX(Pat_org!$D$2:$P$484,MATCH(Payments_2020!$G819,Pat_org!$D$2:$D$484,0),Pat_org!E$1)))</f>
        <v>Include</v>
      </c>
      <c r="I819" s="3" cm="1">
        <f t="array" ref="I819">IF(INDEX(Pat_org!$D$2:$P$484,MATCH(Payments_2020!$G819,Pat_org!$D$2:$D$484,0),Pat_org!E$1)=0,"",(INDEX(Pat_org!$D$2:$P$484,MATCH(Payments_2020!$G819,Pat_org!$D$2:$D$484,0),Pat_org!$F$1)))</f>
        <v>0</v>
      </c>
      <c r="J819" s="3" t="str" cm="1">
        <f t="array" ref="J819">IF(INDEX(Pat_org!$D$2:$P$484,MATCH(Payments_2020!$G819,Pat_org!$D$2:$D$484,0),Pat_org!G$1)=0,"",(INDEX(Pat_org!$D$2:$P$484,MATCH(Payments_2020!$G819,Pat_org!$D$2:$D$484,0),Pat_org!G$1)))</f>
        <v>Multipurpose organisation</v>
      </c>
      <c r="K819" s="3" t="str" cm="1">
        <f t="array" ref="K819">IF(INDEX(Pat_org!$D$2:$P$484,MATCH(Payments_2020!$G819,Pat_org!$D$2:$D$484,0),Pat_org!H$1)=0,"",(INDEX(Pat_org!$D$2:$P$484,MATCH(Payments_2020!$G819,Pat_org!$D$2:$D$484,0),Pat_org!H$1)))</f>
        <v xml:space="preserve">Other </v>
      </c>
      <c r="L819" s="3" t="str" cm="1">
        <f t="array" ref="L819">IF(INDEX(Pat_org!$D$2:$P$484,MATCH(Payments_2020!$G819,Pat_org!$D$2:$D$484,0),Pat_org!I$1)=0,"",(INDEX(Pat_org!$D$2:$P$484,MATCH(Payments_2020!$G819,Pat_org!$D$2:$D$484,0),Pat_org!I$1)))</f>
        <v>Alliance of organisations supporting people with genetic diseases</v>
      </c>
      <c r="M819" s="3" t="str" cm="1">
        <f t="array" ref="M819">IF(INDEX(Pat_org!$D$2:$P$484,MATCH(Payments_2020!$G819,Pat_org!$D$2:$D$484,0),Pat_org!J$1)=0,"",(INDEX(Pat_org!$D$2:$P$484,MATCH(Payments_2020!$G819,Pat_org!$D$2:$D$484,0),Pat_org!J$1)))</f>
        <v>1114195 </v>
      </c>
      <c r="N819" s="3" t="str" cm="1">
        <f t="array" ref="N819">IF(INDEX(Pat_org!$D$2:$P$484,MATCH(Payments_2020!$G819,Pat_org!$D$2:$D$484,0),Pat_org!K$1)=0,"",(INDEX(Pat_org!$D$2:$P$484,MATCH(Payments_2020!$G819,Pat_org!$D$2:$D$484,0),Pat_org!K$1)))</f>
        <v/>
      </c>
      <c r="O819" s="3" t="str" cm="1">
        <f t="array" ref="O819">IF(INDEX(Pat_org!$D$2:$P$484,MATCH(Payments_2020!$G819,Pat_org!$D$2:$D$484,0),Pat_org!L$1)=0,"",(INDEX(Pat_org!$D$2:$P$484,MATCH(Payments_2020!$G819,Pat_org!$D$2:$D$484,0),Pat_org!L$1)))</f>
        <v>UK</v>
      </c>
      <c r="P819" s="3" t="str" cm="1">
        <f t="array" ref="P819">IF(INDEX(Pat_org!$D$2:$P$484,MATCH(Payments_2020!$G819,Pat_org!$D$2:$D$484,0),Pat_org!M$1)=0,"",(INDEX(Pat_org!$D$2:$P$484,MATCH(Payments_2020!$G819,Pat_org!$D$2:$D$484,0),Pat_org!M$1)))</f>
        <v>https://geneticalliance.org.uk/</v>
      </c>
      <c r="Q819" s="3" t="str" cm="1">
        <f t="array" ref="Q819">IFERROR(IF(INDEX(Pat_org!$D$2:$P$484,MATCH(Payments_2020!$G819,Pat_org!$D$2:$D$484,0),Pat_org!N$1)=0,"",(INDEX(Pat_org!$D$2:$P$484,MATCH(Payments_2020!$G819,Pat_org!$D$2:$D$484,0),Pat_org!N$1))),"")</f>
        <v>Rare</v>
      </c>
      <c r="R819" s="3" t="str" cm="1">
        <f t="array" ref="R819">IF(INDEX(Pat_org!$D$2:$P$484,MATCH(Payments_2020!$G819,Pat_org!$D$2:$D$484,0),Pat_org!O$1)=0,"",(INDEX(Pat_org!$D$2:$P$484,MATCH(Payments_2020!$G819,Pat_org!$D$2:$D$484,0),Pat_org!O$1)))</f>
        <v xml:space="preserve">Alliance of POs  </v>
      </c>
      <c r="S819" s="3" t="str" cm="1">
        <f t="array" ref="S819">IF(INDEX(Pat_org!$D$2:$P$484,MATCH(Payments_2020!$G819,Pat_org!$D$2:$D$484,0),Pat_org!P$1)=0,"",(INDEX(Pat_org!$D$2:$P$484,MATCH(Payments_2020!$G819,Pat_org!$D$2:$D$484,0),Pat_org!P$1)))</f>
        <v/>
      </c>
      <c r="T819" s="3" t="s">
        <v>1420</v>
      </c>
      <c r="U819" s="3" t="s">
        <v>26</v>
      </c>
      <c r="V819" s="1">
        <v>2020</v>
      </c>
      <c r="W819" s="4" t="s">
        <v>27</v>
      </c>
      <c r="X819" s="40" t="str">
        <f t="shared" si="40"/>
        <v>2020GBP</v>
      </c>
      <c r="Y819" s="40">
        <v>1250</v>
      </c>
      <c r="Z819" s="31" cm="1">
        <f t="array" ref="Z819">_xlfn.IFS(X819=GBP_2020,Y819,X819=GBP_2019,Y819*CPI_2019,X819=GBP_2018,Y819*CPI_2018,X819=EUR_2020,Y819*EURGBP_2020,X819=EUR_2019,(Y819*EURGBP_2019)*CPI_2019,X819=EUR_2018,(Y819*EURGBP_2018)*CPI_2018,X819=USD_2020,Y819*USDGBP_2020,X819=USD_2019,(Y819*USDGBP_2019)*CPI_2019,X819=USD_2018,(Y819*USDGBP_2018)*CPI_2018,X819=CHF_2020,Y819*CHFGBP_2020,X819=CHF_2019,(Y819*CHFGBP_2019)*CPI_2019,X819=CHF_2018,(Y819*CHFGBP_2018)*CPI_2018,X819=SEK_2020,Y819*SEKGBP_2020,X819=SEK_2019,(Y819*SEKGBP_2019)*CPI_2019,X819=SEK_2018,(Y819*SEKGBP_2018)*CPI_2018,X819=NKK_2020,Y819*NKKGBP_2020,X819=NKK_2019,(Y819*NKKGBP_2019)*CPI_2019,X819=NKK_2018,(Y819*NKKGBP_2018)*CPI_2018,X819=DKK_2020,Y819*DKKGBP_2020,X819=DKK_2019,(Y819*DKKGBP_2019)*CPI_2019,X819=DKK_2018,(Y819*DKKGBP_2018)*CPI_2018)</f>
        <v>1250</v>
      </c>
      <c r="AA819" s="1">
        <v>1</v>
      </c>
    </row>
    <row r="820" spans="1:27" s="3" customFormat="1" x14ac:dyDescent="0.35">
      <c r="A820" s="3" t="s">
        <v>1372</v>
      </c>
      <c r="B820" s="3" t="str">
        <f t="shared" si="38"/>
        <v>PfizerAlliance of organisations supporting people with genetic diseases</v>
      </c>
      <c r="C820" s="3" t="str">
        <f>IF(INDEX(Comp_interest!$D:$D,MATCH(Payments_2020!$B820,Comp_interest!$C:$C,0))=0,"",INDEX(Comp_interest!$D:$D,MATCH(Payments_2020!$B820,Comp_interest!$C:$C,0)))</f>
        <v>Maybe yes</v>
      </c>
      <c r="D820" s="3" t="str">
        <f>IF(INDEX(Comp_interest!$E:$E,MATCH(Payments_2020!$B820,Comp_interest!$C:$C,0))=0,"",INDEX(Comp_interest!$E:$E,MATCH(Payments_2020!$B820,Comp_interest!$C:$C,0)))</f>
        <v>Company website</v>
      </c>
      <c r="E820" s="3" t="str">
        <f>IF(INDEX(Comp_interest!$F:$F,MATCH(Payments_2020!$B820,Comp_interest!$C:$C,0))=0,"",INDEX(Comp_interest!$F:$F,MATCH(Payments_2020!$B820,Comp_interest!$C:$C,0)))</f>
        <v>Pfizer has drugs for treating genetic conditions in its portfolio/pipeline</v>
      </c>
      <c r="F820" s="3" t="s">
        <v>1419</v>
      </c>
      <c r="G820" s="3" t="str">
        <f>INDEX(Pat_org!$B$3:$C$892,MATCH(Payments_2020!F820,Pat_org!$B$3:$B$892,0),2)</f>
        <v>Genetic Alliance UK</v>
      </c>
      <c r="H820" s="3" t="str" cm="1">
        <f t="array" ref="H820">IF(INDEX(Pat_org!$D$2:$P$484,MATCH(Payments_2020!$G820,Pat_org!$D$2:$D$484,0),Pat_org!E$1)=0,"",(INDEX(Pat_org!$D$2:$P$484,MATCH(Payments_2020!$G820,Pat_org!$D$2:$D$484,0),Pat_org!E$1)))</f>
        <v>Include</v>
      </c>
      <c r="I820" s="3" cm="1">
        <f t="array" ref="I820">IF(INDEX(Pat_org!$D$2:$P$484,MATCH(Payments_2020!$G820,Pat_org!$D$2:$D$484,0),Pat_org!E$1)=0,"",(INDEX(Pat_org!$D$2:$P$484,MATCH(Payments_2020!$G820,Pat_org!$D$2:$D$484,0),Pat_org!$F$1)))</f>
        <v>0</v>
      </c>
      <c r="J820" s="3" t="str" cm="1">
        <f t="array" ref="J820">IF(INDEX(Pat_org!$D$2:$P$484,MATCH(Payments_2020!$G820,Pat_org!$D$2:$D$484,0),Pat_org!G$1)=0,"",(INDEX(Pat_org!$D$2:$P$484,MATCH(Payments_2020!$G820,Pat_org!$D$2:$D$484,0),Pat_org!G$1)))</f>
        <v>Multipurpose organisation</v>
      </c>
      <c r="K820" s="3" t="str" cm="1">
        <f t="array" ref="K820">IF(INDEX(Pat_org!$D$2:$P$484,MATCH(Payments_2020!$G820,Pat_org!$D$2:$D$484,0),Pat_org!H$1)=0,"",(INDEX(Pat_org!$D$2:$P$484,MATCH(Payments_2020!$G820,Pat_org!$D$2:$D$484,0),Pat_org!H$1)))</f>
        <v xml:space="preserve">Other </v>
      </c>
      <c r="L820" s="3" t="str" cm="1">
        <f t="array" ref="L820">IF(INDEX(Pat_org!$D$2:$P$484,MATCH(Payments_2020!$G820,Pat_org!$D$2:$D$484,0),Pat_org!I$1)=0,"",(INDEX(Pat_org!$D$2:$P$484,MATCH(Payments_2020!$G820,Pat_org!$D$2:$D$484,0),Pat_org!I$1)))</f>
        <v>Alliance of organisations supporting people with genetic diseases</v>
      </c>
      <c r="M820" s="3" t="str" cm="1">
        <f t="array" ref="M820">IF(INDEX(Pat_org!$D$2:$P$484,MATCH(Payments_2020!$G820,Pat_org!$D$2:$D$484,0),Pat_org!J$1)=0,"",(INDEX(Pat_org!$D$2:$P$484,MATCH(Payments_2020!$G820,Pat_org!$D$2:$D$484,0),Pat_org!J$1)))</f>
        <v>1114195 </v>
      </c>
      <c r="N820" s="3" t="str" cm="1">
        <f t="array" ref="N820">IF(INDEX(Pat_org!$D$2:$P$484,MATCH(Payments_2020!$G820,Pat_org!$D$2:$D$484,0),Pat_org!K$1)=0,"",(INDEX(Pat_org!$D$2:$P$484,MATCH(Payments_2020!$G820,Pat_org!$D$2:$D$484,0),Pat_org!K$1)))</f>
        <v/>
      </c>
      <c r="O820" s="3" t="str" cm="1">
        <f t="array" ref="O820">IF(INDEX(Pat_org!$D$2:$P$484,MATCH(Payments_2020!$G820,Pat_org!$D$2:$D$484,0),Pat_org!L$1)=0,"",(INDEX(Pat_org!$D$2:$P$484,MATCH(Payments_2020!$G820,Pat_org!$D$2:$D$484,0),Pat_org!L$1)))</f>
        <v>UK</v>
      </c>
      <c r="P820" s="3" t="str" cm="1">
        <f t="array" ref="P820">IF(INDEX(Pat_org!$D$2:$P$484,MATCH(Payments_2020!$G820,Pat_org!$D$2:$D$484,0),Pat_org!M$1)=0,"",(INDEX(Pat_org!$D$2:$P$484,MATCH(Payments_2020!$G820,Pat_org!$D$2:$D$484,0),Pat_org!M$1)))</f>
        <v>https://geneticalliance.org.uk/</v>
      </c>
      <c r="Q820" s="3" t="str" cm="1">
        <f t="array" ref="Q820">IFERROR(IF(INDEX(Pat_org!$D$2:$P$484,MATCH(Payments_2020!$G820,Pat_org!$D$2:$D$484,0),Pat_org!N$1)=0,"",(INDEX(Pat_org!$D$2:$P$484,MATCH(Payments_2020!$G820,Pat_org!$D$2:$D$484,0),Pat_org!N$1))),"")</f>
        <v>Rare</v>
      </c>
      <c r="R820" s="3" t="str" cm="1">
        <f t="array" ref="R820">IF(INDEX(Pat_org!$D$2:$P$484,MATCH(Payments_2020!$G820,Pat_org!$D$2:$D$484,0),Pat_org!O$1)=0,"",(INDEX(Pat_org!$D$2:$P$484,MATCH(Payments_2020!$G820,Pat_org!$D$2:$D$484,0),Pat_org!O$1)))</f>
        <v xml:space="preserve">Alliance of POs  </v>
      </c>
      <c r="S820" s="3" t="str" cm="1">
        <f t="array" ref="S820">IF(INDEX(Pat_org!$D$2:$P$484,MATCH(Payments_2020!$G820,Pat_org!$D$2:$D$484,0),Pat_org!P$1)=0,"",(INDEX(Pat_org!$D$2:$P$484,MATCH(Payments_2020!$G820,Pat_org!$D$2:$D$484,0),Pat_org!P$1)))</f>
        <v/>
      </c>
      <c r="T820" s="3" t="s">
        <v>1421</v>
      </c>
      <c r="U820" s="3" t="s">
        <v>26</v>
      </c>
      <c r="V820" s="1">
        <v>2020</v>
      </c>
      <c r="W820" s="4" t="s">
        <v>27</v>
      </c>
      <c r="X820" s="40" t="str">
        <f t="shared" si="40"/>
        <v>2020GBP</v>
      </c>
      <c r="Y820" s="40">
        <v>2060</v>
      </c>
      <c r="Z820" s="31" cm="1">
        <f t="array" ref="Z820">_xlfn.IFS(X820=GBP_2020,Y820,X820=GBP_2019,Y820*CPI_2019,X820=GBP_2018,Y820*CPI_2018,X820=EUR_2020,Y820*EURGBP_2020,X820=EUR_2019,(Y820*EURGBP_2019)*CPI_2019,X820=EUR_2018,(Y820*EURGBP_2018)*CPI_2018,X820=USD_2020,Y820*USDGBP_2020,X820=USD_2019,(Y820*USDGBP_2019)*CPI_2019,X820=USD_2018,(Y820*USDGBP_2018)*CPI_2018,X820=CHF_2020,Y820*CHFGBP_2020,X820=CHF_2019,(Y820*CHFGBP_2019)*CPI_2019,X820=CHF_2018,(Y820*CHFGBP_2018)*CPI_2018,X820=SEK_2020,Y820*SEKGBP_2020,X820=SEK_2019,(Y820*SEKGBP_2019)*CPI_2019,X820=SEK_2018,(Y820*SEKGBP_2018)*CPI_2018,X820=NKK_2020,Y820*NKKGBP_2020,X820=NKK_2019,(Y820*NKKGBP_2019)*CPI_2019,X820=NKK_2018,(Y820*NKKGBP_2018)*CPI_2018,X820=DKK_2020,Y820*DKKGBP_2020,X820=DKK_2019,(Y820*DKKGBP_2019)*CPI_2019,X820=DKK_2018,(Y820*DKKGBP_2018)*CPI_2018)</f>
        <v>2060</v>
      </c>
      <c r="AA820" s="1">
        <v>1</v>
      </c>
    </row>
    <row r="821" spans="1:27" s="3" customFormat="1" x14ac:dyDescent="0.35">
      <c r="A821" s="3" t="s">
        <v>1372</v>
      </c>
      <c r="B821" s="3" t="str">
        <f t="shared" si="38"/>
        <v>PfizerAlliance of organisations supporting people with genetic diseases</v>
      </c>
      <c r="C821" s="3" t="str">
        <f>IF(INDEX(Comp_interest!$D:$D,MATCH(Payments_2020!$B821,Comp_interest!$C:$C,0))=0,"",INDEX(Comp_interest!$D:$D,MATCH(Payments_2020!$B821,Comp_interest!$C:$C,0)))</f>
        <v>Maybe yes</v>
      </c>
      <c r="D821" s="3" t="str">
        <f>IF(INDEX(Comp_interest!$E:$E,MATCH(Payments_2020!$B821,Comp_interest!$C:$C,0))=0,"",INDEX(Comp_interest!$E:$E,MATCH(Payments_2020!$B821,Comp_interest!$C:$C,0)))</f>
        <v>Company website</v>
      </c>
      <c r="E821" s="3" t="str">
        <f>IF(INDEX(Comp_interest!$F:$F,MATCH(Payments_2020!$B821,Comp_interest!$C:$C,0))=0,"",INDEX(Comp_interest!$F:$F,MATCH(Payments_2020!$B821,Comp_interest!$C:$C,0)))</f>
        <v>Pfizer has drugs for treating genetic conditions in its portfolio/pipeline</v>
      </c>
      <c r="F821" s="3" t="s">
        <v>1419</v>
      </c>
      <c r="G821" s="3" t="str">
        <f>INDEX(Pat_org!$B$3:$C$892,MATCH(Payments_2020!F821,Pat_org!$B$3:$B$892,0),2)</f>
        <v>Genetic Alliance UK</v>
      </c>
      <c r="H821" s="3" t="str" cm="1">
        <f t="array" ref="H821">IF(INDEX(Pat_org!$D$2:$P$484,MATCH(Payments_2020!$G821,Pat_org!$D$2:$D$484,0),Pat_org!E$1)=0,"",(INDEX(Pat_org!$D$2:$P$484,MATCH(Payments_2020!$G821,Pat_org!$D$2:$D$484,0),Pat_org!E$1)))</f>
        <v>Include</v>
      </c>
      <c r="I821" s="3" cm="1">
        <f t="array" ref="I821">IF(INDEX(Pat_org!$D$2:$P$484,MATCH(Payments_2020!$G821,Pat_org!$D$2:$D$484,0),Pat_org!E$1)=0,"",(INDEX(Pat_org!$D$2:$P$484,MATCH(Payments_2020!$G821,Pat_org!$D$2:$D$484,0),Pat_org!$F$1)))</f>
        <v>0</v>
      </c>
      <c r="J821" s="3" t="str" cm="1">
        <f t="array" ref="J821">IF(INDEX(Pat_org!$D$2:$P$484,MATCH(Payments_2020!$G821,Pat_org!$D$2:$D$484,0),Pat_org!G$1)=0,"",(INDEX(Pat_org!$D$2:$P$484,MATCH(Payments_2020!$G821,Pat_org!$D$2:$D$484,0),Pat_org!G$1)))</f>
        <v>Multipurpose organisation</v>
      </c>
      <c r="K821" s="3" t="str" cm="1">
        <f t="array" ref="K821">IF(INDEX(Pat_org!$D$2:$P$484,MATCH(Payments_2020!$G821,Pat_org!$D$2:$D$484,0),Pat_org!H$1)=0,"",(INDEX(Pat_org!$D$2:$P$484,MATCH(Payments_2020!$G821,Pat_org!$D$2:$D$484,0),Pat_org!H$1)))</f>
        <v xml:space="preserve">Other </v>
      </c>
      <c r="L821" s="3" t="str" cm="1">
        <f t="array" ref="L821">IF(INDEX(Pat_org!$D$2:$P$484,MATCH(Payments_2020!$G821,Pat_org!$D$2:$D$484,0),Pat_org!I$1)=0,"",(INDEX(Pat_org!$D$2:$P$484,MATCH(Payments_2020!$G821,Pat_org!$D$2:$D$484,0),Pat_org!I$1)))</f>
        <v>Alliance of organisations supporting people with genetic diseases</v>
      </c>
      <c r="M821" s="3" t="str" cm="1">
        <f t="array" ref="M821">IF(INDEX(Pat_org!$D$2:$P$484,MATCH(Payments_2020!$G821,Pat_org!$D$2:$D$484,0),Pat_org!J$1)=0,"",(INDEX(Pat_org!$D$2:$P$484,MATCH(Payments_2020!$G821,Pat_org!$D$2:$D$484,0),Pat_org!J$1)))</f>
        <v>1114195 </v>
      </c>
      <c r="N821" s="3" t="str" cm="1">
        <f t="array" ref="N821">IF(INDEX(Pat_org!$D$2:$P$484,MATCH(Payments_2020!$G821,Pat_org!$D$2:$D$484,0),Pat_org!K$1)=0,"",(INDEX(Pat_org!$D$2:$P$484,MATCH(Payments_2020!$G821,Pat_org!$D$2:$D$484,0),Pat_org!K$1)))</f>
        <v/>
      </c>
      <c r="O821" s="3" t="str" cm="1">
        <f t="array" ref="O821">IF(INDEX(Pat_org!$D$2:$P$484,MATCH(Payments_2020!$G821,Pat_org!$D$2:$D$484,0),Pat_org!L$1)=0,"",(INDEX(Pat_org!$D$2:$P$484,MATCH(Payments_2020!$G821,Pat_org!$D$2:$D$484,0),Pat_org!L$1)))</f>
        <v>UK</v>
      </c>
      <c r="P821" s="3" t="str" cm="1">
        <f t="array" ref="P821">IF(INDEX(Pat_org!$D$2:$P$484,MATCH(Payments_2020!$G821,Pat_org!$D$2:$D$484,0),Pat_org!M$1)=0,"",(INDEX(Pat_org!$D$2:$P$484,MATCH(Payments_2020!$G821,Pat_org!$D$2:$D$484,0),Pat_org!M$1)))</f>
        <v>https://geneticalliance.org.uk/</v>
      </c>
      <c r="Q821" s="3" t="str" cm="1">
        <f t="array" ref="Q821">IFERROR(IF(INDEX(Pat_org!$D$2:$P$484,MATCH(Payments_2020!$G821,Pat_org!$D$2:$D$484,0),Pat_org!N$1)=0,"",(INDEX(Pat_org!$D$2:$P$484,MATCH(Payments_2020!$G821,Pat_org!$D$2:$D$484,0),Pat_org!N$1))),"")</f>
        <v>Rare</v>
      </c>
      <c r="R821" s="3" t="str" cm="1">
        <f t="array" ref="R821">IF(INDEX(Pat_org!$D$2:$P$484,MATCH(Payments_2020!$G821,Pat_org!$D$2:$D$484,0),Pat_org!O$1)=0,"",(INDEX(Pat_org!$D$2:$P$484,MATCH(Payments_2020!$G821,Pat_org!$D$2:$D$484,0),Pat_org!O$1)))</f>
        <v xml:space="preserve">Alliance of POs  </v>
      </c>
      <c r="S821" s="3" t="str" cm="1">
        <f t="array" ref="S821">IF(INDEX(Pat_org!$D$2:$P$484,MATCH(Payments_2020!$G821,Pat_org!$D$2:$D$484,0),Pat_org!P$1)=0,"",(INDEX(Pat_org!$D$2:$P$484,MATCH(Payments_2020!$G821,Pat_org!$D$2:$D$484,0),Pat_org!P$1)))</f>
        <v/>
      </c>
      <c r="T821" s="3" t="s">
        <v>1422</v>
      </c>
      <c r="U821" s="3" t="s">
        <v>26</v>
      </c>
      <c r="V821" s="1">
        <v>2020</v>
      </c>
      <c r="W821" s="4" t="s">
        <v>27</v>
      </c>
      <c r="X821" s="40" t="str">
        <f t="shared" si="40"/>
        <v>2020GBP</v>
      </c>
      <c r="Y821" s="40">
        <v>12000</v>
      </c>
      <c r="Z821" s="31" cm="1">
        <f t="array" ref="Z821">_xlfn.IFS(X821=GBP_2020,Y821,X821=GBP_2019,Y821*CPI_2019,X821=GBP_2018,Y821*CPI_2018,X821=EUR_2020,Y821*EURGBP_2020,X821=EUR_2019,(Y821*EURGBP_2019)*CPI_2019,X821=EUR_2018,(Y821*EURGBP_2018)*CPI_2018,X821=USD_2020,Y821*USDGBP_2020,X821=USD_2019,(Y821*USDGBP_2019)*CPI_2019,X821=USD_2018,(Y821*USDGBP_2018)*CPI_2018,X821=CHF_2020,Y821*CHFGBP_2020,X821=CHF_2019,(Y821*CHFGBP_2019)*CPI_2019,X821=CHF_2018,(Y821*CHFGBP_2018)*CPI_2018,X821=SEK_2020,Y821*SEKGBP_2020,X821=SEK_2019,(Y821*SEKGBP_2019)*CPI_2019,X821=SEK_2018,(Y821*SEKGBP_2018)*CPI_2018,X821=NKK_2020,Y821*NKKGBP_2020,X821=NKK_2019,(Y821*NKKGBP_2019)*CPI_2019,X821=NKK_2018,(Y821*NKKGBP_2018)*CPI_2018,X821=DKK_2020,Y821*DKKGBP_2020,X821=DKK_2019,(Y821*DKKGBP_2019)*CPI_2019,X821=DKK_2018,(Y821*DKKGBP_2018)*CPI_2018)</f>
        <v>12000</v>
      </c>
      <c r="AA821" s="1">
        <v>1</v>
      </c>
    </row>
    <row r="822" spans="1:27" s="3" customFormat="1" x14ac:dyDescent="0.35">
      <c r="A822" s="3" t="s">
        <v>1372</v>
      </c>
      <c r="B822" s="3" t="str">
        <f t="shared" si="38"/>
        <v>PfizerHaemophilia</v>
      </c>
      <c r="C822" s="3" t="str">
        <f>IF(INDEX(Comp_interest!$D:$D,MATCH(Payments_2020!$B822,Comp_interest!$C:$C,0))=0,"",INDEX(Comp_interest!$D:$D,MATCH(Payments_2020!$B822,Comp_interest!$C:$C,0)))</f>
        <v>Definitely yes</v>
      </c>
      <c r="D822" s="3" t="str">
        <f>IF(INDEX(Comp_interest!$E:$E,MATCH(Payments_2020!$B822,Comp_interest!$C:$C,0))=0,"",INDEX(Comp_interest!$E:$E,MATCH(Payments_2020!$B822,Comp_interest!$C:$C,0)))</f>
        <v>Annual report</v>
      </c>
      <c r="E822" s="3" t="str">
        <f>IF(INDEX(Comp_interest!$F:$F,MATCH(Payments_2020!$B822,Comp_interest!$C:$C,0))=0,"",INDEX(Comp_interest!$F:$F,MATCH(Payments_2020!$B822,Comp_interest!$C:$C,0)))</f>
        <v/>
      </c>
      <c r="F822" s="3" t="s">
        <v>1423</v>
      </c>
      <c r="G822" s="3" t="str">
        <f>INDEX(Pat_org!$B$3:$C$892,MATCH(Payments_2020!F822,Pat_org!$B$3:$B$892,0),2)</f>
        <v>Haemophilia Society</v>
      </c>
      <c r="H822" s="3" t="str" cm="1">
        <f t="array" ref="H822">IF(INDEX(Pat_org!$D$2:$P$484,MATCH(Payments_2020!$G822,Pat_org!$D$2:$D$484,0),Pat_org!E$1)=0,"",(INDEX(Pat_org!$D$2:$P$484,MATCH(Payments_2020!$G822,Pat_org!$D$2:$D$484,0),Pat_org!E$1)))</f>
        <v>Include</v>
      </c>
      <c r="I822" s="3" cm="1">
        <f t="array" ref="I822">IF(INDEX(Pat_org!$D$2:$P$484,MATCH(Payments_2020!$G822,Pat_org!$D$2:$D$484,0),Pat_org!E$1)=0,"",(INDEX(Pat_org!$D$2:$P$484,MATCH(Payments_2020!$G822,Pat_org!$D$2:$D$484,0),Pat_org!$F$1)))</f>
        <v>0</v>
      </c>
      <c r="J822" s="3" t="str" cm="1">
        <f t="array" ref="J822">IF(INDEX(Pat_org!$D$2:$P$484,MATCH(Payments_2020!$G822,Pat_org!$D$2:$D$484,0),Pat_org!G$1)=0,"",(INDEX(Pat_org!$D$2:$P$484,MATCH(Payments_2020!$G822,Pat_org!$D$2:$D$484,0),Pat_org!G$1)))</f>
        <v>Multipurpose organisation</v>
      </c>
      <c r="K822" s="3" t="str" cm="1">
        <f t="array" ref="K822">IF(INDEX(Pat_org!$D$2:$P$484,MATCH(Payments_2020!$G822,Pat_org!$D$2:$D$484,0),Pat_org!H$1)=0,"",(INDEX(Pat_org!$D$2:$P$484,MATCH(Payments_2020!$G822,Pat_org!$D$2:$D$484,0),Pat_org!H$1)))</f>
        <v>03 Diseases of the blood or blood-forming organs  </v>
      </c>
      <c r="L822" s="3" t="str" cm="1">
        <f t="array" ref="L822">IF(INDEX(Pat_org!$D$2:$P$484,MATCH(Payments_2020!$G822,Pat_org!$D$2:$D$484,0),Pat_org!I$1)=0,"",(INDEX(Pat_org!$D$2:$P$484,MATCH(Payments_2020!$G822,Pat_org!$D$2:$D$484,0),Pat_org!I$1)))</f>
        <v>Haemophilia</v>
      </c>
      <c r="M822" s="3" t="str" cm="1">
        <f t="array" ref="M822">IF(INDEX(Pat_org!$D$2:$P$484,MATCH(Payments_2020!$G822,Pat_org!$D$2:$D$484,0),Pat_org!J$1)=0,"",(INDEX(Pat_org!$D$2:$P$484,MATCH(Payments_2020!$G822,Pat_org!$D$2:$D$484,0),Pat_org!J$1)))</f>
        <v>288260 </v>
      </c>
      <c r="N822" s="3" t="str" cm="1">
        <f t="array" ref="N822">IF(INDEX(Pat_org!$D$2:$P$484,MATCH(Payments_2020!$G822,Pat_org!$D$2:$D$484,0),Pat_org!K$1)=0,"",(INDEX(Pat_org!$D$2:$P$484,MATCH(Payments_2020!$G822,Pat_org!$D$2:$D$484,0),Pat_org!K$1)))</f>
        <v/>
      </c>
      <c r="O822" s="3" t="str" cm="1">
        <f t="array" ref="O822">IF(INDEX(Pat_org!$D$2:$P$484,MATCH(Payments_2020!$G822,Pat_org!$D$2:$D$484,0),Pat_org!L$1)=0,"",(INDEX(Pat_org!$D$2:$P$484,MATCH(Payments_2020!$G822,Pat_org!$D$2:$D$484,0),Pat_org!L$1)))</f>
        <v>UK</v>
      </c>
      <c r="P822" s="3" t="str" cm="1">
        <f t="array" ref="P822">IF(INDEX(Pat_org!$D$2:$P$484,MATCH(Payments_2020!$G822,Pat_org!$D$2:$D$484,0),Pat_org!M$1)=0,"",(INDEX(Pat_org!$D$2:$P$484,MATCH(Payments_2020!$G822,Pat_org!$D$2:$D$484,0),Pat_org!M$1)))</f>
        <v>https://haemophilia.org.uk/</v>
      </c>
      <c r="Q822" s="3" t="str" cm="1">
        <f t="array" ref="Q822">IFERROR(IF(INDEX(Pat_org!$D$2:$P$484,MATCH(Payments_2020!$G822,Pat_org!$D$2:$D$484,0),Pat_org!N$1)=0,"",(INDEX(Pat_org!$D$2:$P$484,MATCH(Payments_2020!$G822,Pat_org!$D$2:$D$484,0),Pat_org!N$1))),"")</f>
        <v>Rare</v>
      </c>
      <c r="R822" s="3" t="str" cm="1">
        <f t="array" ref="R822">IF(INDEX(Pat_org!$D$2:$P$484,MATCH(Payments_2020!$G822,Pat_org!$D$2:$D$484,0),Pat_org!O$1)=0,"",(INDEX(Pat_org!$D$2:$P$484,MATCH(Payments_2020!$G822,Pat_org!$D$2:$D$484,0),Pat_org!O$1)))</f>
        <v>Single PO</v>
      </c>
      <c r="S822" s="3" t="str" cm="1">
        <f t="array" ref="S822">IF(INDEX(Pat_org!$D$2:$P$484,MATCH(Payments_2020!$G822,Pat_org!$D$2:$D$484,0),Pat_org!P$1)=0,"",(INDEX(Pat_org!$D$2:$P$484,MATCH(Payments_2020!$G822,Pat_org!$D$2:$D$484,0),Pat_org!P$1)))</f>
        <v/>
      </c>
      <c r="T822" s="3" t="s">
        <v>1424</v>
      </c>
      <c r="U822" s="3" t="s">
        <v>26</v>
      </c>
      <c r="V822" s="1">
        <v>2020</v>
      </c>
      <c r="W822" s="4" t="s">
        <v>27</v>
      </c>
      <c r="X822" s="40" t="str">
        <f t="shared" si="40"/>
        <v>2020GBP</v>
      </c>
      <c r="Y822" s="40">
        <v>5000</v>
      </c>
      <c r="Z822" s="31" cm="1">
        <f t="array" ref="Z822">_xlfn.IFS(X822=GBP_2020,Y822,X822=GBP_2019,Y822*CPI_2019,X822=GBP_2018,Y822*CPI_2018,X822=EUR_2020,Y822*EURGBP_2020,X822=EUR_2019,(Y822*EURGBP_2019)*CPI_2019,X822=EUR_2018,(Y822*EURGBP_2018)*CPI_2018,X822=USD_2020,Y822*USDGBP_2020,X822=USD_2019,(Y822*USDGBP_2019)*CPI_2019,X822=USD_2018,(Y822*USDGBP_2018)*CPI_2018,X822=CHF_2020,Y822*CHFGBP_2020,X822=CHF_2019,(Y822*CHFGBP_2019)*CPI_2019,X822=CHF_2018,(Y822*CHFGBP_2018)*CPI_2018,X822=SEK_2020,Y822*SEKGBP_2020,X822=SEK_2019,(Y822*SEKGBP_2019)*CPI_2019,X822=SEK_2018,(Y822*SEKGBP_2018)*CPI_2018,X822=NKK_2020,Y822*NKKGBP_2020,X822=NKK_2019,(Y822*NKKGBP_2019)*CPI_2019,X822=NKK_2018,(Y822*NKKGBP_2018)*CPI_2018,X822=DKK_2020,Y822*DKKGBP_2020,X822=DKK_2019,(Y822*DKKGBP_2019)*CPI_2019,X822=DKK_2018,(Y822*DKKGBP_2018)*CPI_2018)</f>
        <v>5000</v>
      </c>
      <c r="AA822" s="1">
        <v>1</v>
      </c>
    </row>
    <row r="823" spans="1:27" s="3" customFormat="1" x14ac:dyDescent="0.35">
      <c r="A823" s="3" t="s">
        <v>1372</v>
      </c>
      <c r="B823" s="3" t="str">
        <f t="shared" si="38"/>
        <v>PfizerHaemophilia</v>
      </c>
      <c r="C823" s="3" t="str">
        <f>IF(INDEX(Comp_interest!$D:$D,MATCH(Payments_2020!$B823,Comp_interest!$C:$C,0))=0,"",INDEX(Comp_interest!$D:$D,MATCH(Payments_2020!$B823,Comp_interest!$C:$C,0)))</f>
        <v>Definitely yes</v>
      </c>
      <c r="D823" s="3" t="str">
        <f>IF(INDEX(Comp_interest!$E:$E,MATCH(Payments_2020!$B823,Comp_interest!$C:$C,0))=0,"",INDEX(Comp_interest!$E:$E,MATCH(Payments_2020!$B823,Comp_interest!$C:$C,0)))</f>
        <v>Annual report</v>
      </c>
      <c r="E823" s="3" t="str">
        <f>IF(INDEX(Comp_interest!$F:$F,MATCH(Payments_2020!$B823,Comp_interest!$C:$C,0))=0,"",INDEX(Comp_interest!$F:$F,MATCH(Payments_2020!$B823,Comp_interest!$C:$C,0)))</f>
        <v/>
      </c>
      <c r="F823" s="3" t="s">
        <v>1423</v>
      </c>
      <c r="G823" s="3" t="str">
        <f>INDEX(Pat_org!$B$3:$C$892,MATCH(Payments_2020!F823,Pat_org!$B$3:$B$892,0),2)</f>
        <v>Haemophilia Society</v>
      </c>
      <c r="H823" s="3" t="str" cm="1">
        <f t="array" ref="H823">IF(INDEX(Pat_org!$D$2:$P$484,MATCH(Payments_2020!$G823,Pat_org!$D$2:$D$484,0),Pat_org!E$1)=0,"",(INDEX(Pat_org!$D$2:$P$484,MATCH(Payments_2020!$G823,Pat_org!$D$2:$D$484,0),Pat_org!E$1)))</f>
        <v>Include</v>
      </c>
      <c r="I823" s="3" cm="1">
        <f t="array" ref="I823">IF(INDEX(Pat_org!$D$2:$P$484,MATCH(Payments_2020!$G823,Pat_org!$D$2:$D$484,0),Pat_org!E$1)=0,"",(INDEX(Pat_org!$D$2:$P$484,MATCH(Payments_2020!$G823,Pat_org!$D$2:$D$484,0),Pat_org!$F$1)))</f>
        <v>0</v>
      </c>
      <c r="J823" s="3" t="str" cm="1">
        <f t="array" ref="J823">IF(INDEX(Pat_org!$D$2:$P$484,MATCH(Payments_2020!$G823,Pat_org!$D$2:$D$484,0),Pat_org!G$1)=0,"",(INDEX(Pat_org!$D$2:$P$484,MATCH(Payments_2020!$G823,Pat_org!$D$2:$D$484,0),Pat_org!G$1)))</f>
        <v>Multipurpose organisation</v>
      </c>
      <c r="K823" s="3" t="str" cm="1">
        <f t="array" ref="K823">IF(INDEX(Pat_org!$D$2:$P$484,MATCH(Payments_2020!$G823,Pat_org!$D$2:$D$484,0),Pat_org!H$1)=0,"",(INDEX(Pat_org!$D$2:$P$484,MATCH(Payments_2020!$G823,Pat_org!$D$2:$D$484,0),Pat_org!H$1)))</f>
        <v>03 Diseases of the blood or blood-forming organs  </v>
      </c>
      <c r="L823" s="3" t="str" cm="1">
        <f t="array" ref="L823">IF(INDEX(Pat_org!$D$2:$P$484,MATCH(Payments_2020!$G823,Pat_org!$D$2:$D$484,0),Pat_org!I$1)=0,"",(INDEX(Pat_org!$D$2:$P$484,MATCH(Payments_2020!$G823,Pat_org!$D$2:$D$484,0),Pat_org!I$1)))</f>
        <v>Haemophilia</v>
      </c>
      <c r="M823" s="3" t="str" cm="1">
        <f t="array" ref="M823">IF(INDEX(Pat_org!$D$2:$P$484,MATCH(Payments_2020!$G823,Pat_org!$D$2:$D$484,0),Pat_org!J$1)=0,"",(INDEX(Pat_org!$D$2:$P$484,MATCH(Payments_2020!$G823,Pat_org!$D$2:$D$484,0),Pat_org!J$1)))</f>
        <v>288260 </v>
      </c>
      <c r="N823" s="3" t="str" cm="1">
        <f t="array" ref="N823">IF(INDEX(Pat_org!$D$2:$P$484,MATCH(Payments_2020!$G823,Pat_org!$D$2:$D$484,0),Pat_org!K$1)=0,"",(INDEX(Pat_org!$D$2:$P$484,MATCH(Payments_2020!$G823,Pat_org!$D$2:$D$484,0),Pat_org!K$1)))</f>
        <v/>
      </c>
      <c r="O823" s="3" t="str" cm="1">
        <f t="array" ref="O823">IF(INDEX(Pat_org!$D$2:$P$484,MATCH(Payments_2020!$G823,Pat_org!$D$2:$D$484,0),Pat_org!L$1)=0,"",(INDEX(Pat_org!$D$2:$P$484,MATCH(Payments_2020!$G823,Pat_org!$D$2:$D$484,0),Pat_org!L$1)))</f>
        <v>UK</v>
      </c>
      <c r="P823" s="3" t="str" cm="1">
        <f t="array" ref="P823">IF(INDEX(Pat_org!$D$2:$P$484,MATCH(Payments_2020!$G823,Pat_org!$D$2:$D$484,0),Pat_org!M$1)=0,"",(INDEX(Pat_org!$D$2:$P$484,MATCH(Payments_2020!$G823,Pat_org!$D$2:$D$484,0),Pat_org!M$1)))</f>
        <v>https://haemophilia.org.uk/</v>
      </c>
      <c r="Q823" s="3" t="str" cm="1">
        <f t="array" ref="Q823">IFERROR(IF(INDEX(Pat_org!$D$2:$P$484,MATCH(Payments_2020!$G823,Pat_org!$D$2:$D$484,0),Pat_org!N$1)=0,"",(INDEX(Pat_org!$D$2:$P$484,MATCH(Payments_2020!$G823,Pat_org!$D$2:$D$484,0),Pat_org!N$1))),"")</f>
        <v>Rare</v>
      </c>
      <c r="R823" s="3" t="str" cm="1">
        <f t="array" ref="R823">IF(INDEX(Pat_org!$D$2:$P$484,MATCH(Payments_2020!$G823,Pat_org!$D$2:$D$484,0),Pat_org!O$1)=0,"",(INDEX(Pat_org!$D$2:$P$484,MATCH(Payments_2020!$G823,Pat_org!$D$2:$D$484,0),Pat_org!O$1)))</f>
        <v>Single PO</v>
      </c>
      <c r="S823" s="3" t="str" cm="1">
        <f t="array" ref="S823">IF(INDEX(Pat_org!$D$2:$P$484,MATCH(Payments_2020!$G823,Pat_org!$D$2:$D$484,0),Pat_org!P$1)=0,"",(INDEX(Pat_org!$D$2:$P$484,MATCH(Payments_2020!$G823,Pat_org!$D$2:$D$484,0),Pat_org!P$1)))</f>
        <v/>
      </c>
      <c r="T823" s="3" t="s">
        <v>1425</v>
      </c>
      <c r="U823" s="3" t="s">
        <v>26</v>
      </c>
      <c r="V823" s="1">
        <v>2020</v>
      </c>
      <c r="W823" s="4" t="s">
        <v>27</v>
      </c>
      <c r="X823" s="40" t="str">
        <f t="shared" si="40"/>
        <v>2020GBP</v>
      </c>
      <c r="Y823" s="40">
        <v>15000</v>
      </c>
      <c r="Z823" s="31" cm="1">
        <f t="array" ref="Z823">_xlfn.IFS(X823=GBP_2020,Y823,X823=GBP_2019,Y823*CPI_2019,X823=GBP_2018,Y823*CPI_2018,X823=EUR_2020,Y823*EURGBP_2020,X823=EUR_2019,(Y823*EURGBP_2019)*CPI_2019,X823=EUR_2018,(Y823*EURGBP_2018)*CPI_2018,X823=USD_2020,Y823*USDGBP_2020,X823=USD_2019,(Y823*USDGBP_2019)*CPI_2019,X823=USD_2018,(Y823*USDGBP_2018)*CPI_2018,X823=CHF_2020,Y823*CHFGBP_2020,X823=CHF_2019,(Y823*CHFGBP_2019)*CPI_2019,X823=CHF_2018,(Y823*CHFGBP_2018)*CPI_2018,X823=SEK_2020,Y823*SEKGBP_2020,X823=SEK_2019,(Y823*SEKGBP_2019)*CPI_2019,X823=SEK_2018,(Y823*SEKGBP_2018)*CPI_2018,X823=NKK_2020,Y823*NKKGBP_2020,X823=NKK_2019,(Y823*NKKGBP_2019)*CPI_2019,X823=NKK_2018,(Y823*NKKGBP_2018)*CPI_2018,X823=DKK_2020,Y823*DKKGBP_2020,X823=DKK_2019,(Y823*DKKGBP_2019)*CPI_2019,X823=DKK_2018,(Y823*DKKGBP_2018)*CPI_2018)</f>
        <v>15000</v>
      </c>
      <c r="AA823" s="1">
        <v>1</v>
      </c>
    </row>
    <row r="824" spans="1:27" s="3" customFormat="1" x14ac:dyDescent="0.35">
      <c r="A824" s="3" t="s">
        <v>1372</v>
      </c>
      <c r="B824" s="3" t="str">
        <f t="shared" si="38"/>
        <v>PfizerHaemophilia</v>
      </c>
      <c r="C824" s="3" t="str">
        <f>IF(INDEX(Comp_interest!$D:$D,MATCH(Payments_2020!$B824,Comp_interest!$C:$C,0))=0,"",INDEX(Comp_interest!$D:$D,MATCH(Payments_2020!$B824,Comp_interest!$C:$C,0)))</f>
        <v>Definitely yes</v>
      </c>
      <c r="D824" s="3" t="str">
        <f>IF(INDEX(Comp_interest!$E:$E,MATCH(Payments_2020!$B824,Comp_interest!$C:$C,0))=0,"",INDEX(Comp_interest!$E:$E,MATCH(Payments_2020!$B824,Comp_interest!$C:$C,0)))</f>
        <v>Annual report</v>
      </c>
      <c r="E824" s="3" t="str">
        <f>IF(INDEX(Comp_interest!$F:$F,MATCH(Payments_2020!$B824,Comp_interest!$C:$C,0))=0,"",INDEX(Comp_interest!$F:$F,MATCH(Payments_2020!$B824,Comp_interest!$C:$C,0)))</f>
        <v/>
      </c>
      <c r="F824" s="3" t="s">
        <v>1423</v>
      </c>
      <c r="G824" s="3" t="str">
        <f>INDEX(Pat_org!$B$3:$C$892,MATCH(Payments_2020!F824,Pat_org!$B$3:$B$892,0),2)</f>
        <v>Haemophilia Society</v>
      </c>
      <c r="H824" s="3" t="str" cm="1">
        <f t="array" ref="H824">IF(INDEX(Pat_org!$D$2:$P$484,MATCH(Payments_2020!$G824,Pat_org!$D$2:$D$484,0),Pat_org!E$1)=0,"",(INDEX(Pat_org!$D$2:$P$484,MATCH(Payments_2020!$G824,Pat_org!$D$2:$D$484,0),Pat_org!E$1)))</f>
        <v>Include</v>
      </c>
      <c r="I824" s="3" cm="1">
        <f t="array" ref="I824">IF(INDEX(Pat_org!$D$2:$P$484,MATCH(Payments_2020!$G824,Pat_org!$D$2:$D$484,0),Pat_org!E$1)=0,"",(INDEX(Pat_org!$D$2:$P$484,MATCH(Payments_2020!$G824,Pat_org!$D$2:$D$484,0),Pat_org!$F$1)))</f>
        <v>0</v>
      </c>
      <c r="J824" s="3" t="str" cm="1">
        <f t="array" ref="J824">IF(INDEX(Pat_org!$D$2:$P$484,MATCH(Payments_2020!$G824,Pat_org!$D$2:$D$484,0),Pat_org!G$1)=0,"",(INDEX(Pat_org!$D$2:$P$484,MATCH(Payments_2020!$G824,Pat_org!$D$2:$D$484,0),Pat_org!G$1)))</f>
        <v>Multipurpose organisation</v>
      </c>
      <c r="K824" s="3" t="str" cm="1">
        <f t="array" ref="K824">IF(INDEX(Pat_org!$D$2:$P$484,MATCH(Payments_2020!$G824,Pat_org!$D$2:$D$484,0),Pat_org!H$1)=0,"",(INDEX(Pat_org!$D$2:$P$484,MATCH(Payments_2020!$G824,Pat_org!$D$2:$D$484,0),Pat_org!H$1)))</f>
        <v>03 Diseases of the blood or blood-forming organs  </v>
      </c>
      <c r="L824" s="3" t="str" cm="1">
        <f t="array" ref="L824">IF(INDEX(Pat_org!$D$2:$P$484,MATCH(Payments_2020!$G824,Pat_org!$D$2:$D$484,0),Pat_org!I$1)=0,"",(INDEX(Pat_org!$D$2:$P$484,MATCH(Payments_2020!$G824,Pat_org!$D$2:$D$484,0),Pat_org!I$1)))</f>
        <v>Haemophilia</v>
      </c>
      <c r="M824" s="3" t="str" cm="1">
        <f t="array" ref="M824">IF(INDEX(Pat_org!$D$2:$P$484,MATCH(Payments_2020!$G824,Pat_org!$D$2:$D$484,0),Pat_org!J$1)=0,"",(INDEX(Pat_org!$D$2:$P$484,MATCH(Payments_2020!$G824,Pat_org!$D$2:$D$484,0),Pat_org!J$1)))</f>
        <v>288260 </v>
      </c>
      <c r="N824" s="3" t="str" cm="1">
        <f t="array" ref="N824">IF(INDEX(Pat_org!$D$2:$P$484,MATCH(Payments_2020!$G824,Pat_org!$D$2:$D$484,0),Pat_org!K$1)=0,"",(INDEX(Pat_org!$D$2:$P$484,MATCH(Payments_2020!$G824,Pat_org!$D$2:$D$484,0),Pat_org!K$1)))</f>
        <v/>
      </c>
      <c r="O824" s="3" t="str" cm="1">
        <f t="array" ref="O824">IF(INDEX(Pat_org!$D$2:$P$484,MATCH(Payments_2020!$G824,Pat_org!$D$2:$D$484,0),Pat_org!L$1)=0,"",(INDEX(Pat_org!$D$2:$P$484,MATCH(Payments_2020!$G824,Pat_org!$D$2:$D$484,0),Pat_org!L$1)))</f>
        <v>UK</v>
      </c>
      <c r="P824" s="3" t="str" cm="1">
        <f t="array" ref="P824">IF(INDEX(Pat_org!$D$2:$P$484,MATCH(Payments_2020!$G824,Pat_org!$D$2:$D$484,0),Pat_org!M$1)=0,"",(INDEX(Pat_org!$D$2:$P$484,MATCH(Payments_2020!$G824,Pat_org!$D$2:$D$484,0),Pat_org!M$1)))</f>
        <v>https://haemophilia.org.uk/</v>
      </c>
      <c r="Q824" s="3" t="str" cm="1">
        <f t="array" ref="Q824">IFERROR(IF(INDEX(Pat_org!$D$2:$P$484,MATCH(Payments_2020!$G824,Pat_org!$D$2:$D$484,0),Pat_org!N$1)=0,"",(INDEX(Pat_org!$D$2:$P$484,MATCH(Payments_2020!$G824,Pat_org!$D$2:$D$484,0),Pat_org!N$1))),"")</f>
        <v>Rare</v>
      </c>
      <c r="R824" s="3" t="str" cm="1">
        <f t="array" ref="R824">IF(INDEX(Pat_org!$D$2:$P$484,MATCH(Payments_2020!$G824,Pat_org!$D$2:$D$484,0),Pat_org!O$1)=0,"",(INDEX(Pat_org!$D$2:$P$484,MATCH(Payments_2020!$G824,Pat_org!$D$2:$D$484,0),Pat_org!O$1)))</f>
        <v>Single PO</v>
      </c>
      <c r="S824" s="3" t="str" cm="1">
        <f t="array" ref="S824">IF(INDEX(Pat_org!$D$2:$P$484,MATCH(Payments_2020!$G824,Pat_org!$D$2:$D$484,0),Pat_org!P$1)=0,"",(INDEX(Pat_org!$D$2:$P$484,MATCH(Payments_2020!$G824,Pat_org!$D$2:$D$484,0),Pat_org!P$1)))</f>
        <v/>
      </c>
      <c r="T824" s="3" t="s">
        <v>1426</v>
      </c>
      <c r="U824" s="3" t="s">
        <v>26</v>
      </c>
      <c r="V824" s="1">
        <v>2020</v>
      </c>
      <c r="W824" s="4" t="s">
        <v>27</v>
      </c>
      <c r="X824" s="40" t="str">
        <f t="shared" si="40"/>
        <v>2020GBP</v>
      </c>
      <c r="Y824" s="40">
        <v>53957.5</v>
      </c>
      <c r="Z824" s="31" cm="1">
        <f t="array" ref="Z824">_xlfn.IFS(X824=GBP_2020,Y824,X824=GBP_2019,Y824*CPI_2019,X824=GBP_2018,Y824*CPI_2018,X824=EUR_2020,Y824*EURGBP_2020,X824=EUR_2019,(Y824*EURGBP_2019)*CPI_2019,X824=EUR_2018,(Y824*EURGBP_2018)*CPI_2018,X824=USD_2020,Y824*USDGBP_2020,X824=USD_2019,(Y824*USDGBP_2019)*CPI_2019,X824=USD_2018,(Y824*USDGBP_2018)*CPI_2018,X824=CHF_2020,Y824*CHFGBP_2020,X824=CHF_2019,(Y824*CHFGBP_2019)*CPI_2019,X824=CHF_2018,(Y824*CHFGBP_2018)*CPI_2018,X824=SEK_2020,Y824*SEKGBP_2020,X824=SEK_2019,(Y824*SEKGBP_2019)*CPI_2019,X824=SEK_2018,(Y824*SEKGBP_2018)*CPI_2018,X824=NKK_2020,Y824*NKKGBP_2020,X824=NKK_2019,(Y824*NKKGBP_2019)*CPI_2019,X824=NKK_2018,(Y824*NKKGBP_2018)*CPI_2018,X824=DKK_2020,Y824*DKKGBP_2020,X824=DKK_2019,(Y824*DKKGBP_2019)*CPI_2019,X824=DKK_2018,(Y824*DKKGBP_2018)*CPI_2018)</f>
        <v>53957.5</v>
      </c>
      <c r="AA824" s="1">
        <v>1</v>
      </c>
    </row>
    <row r="825" spans="1:27" s="3" customFormat="1" x14ac:dyDescent="0.35">
      <c r="A825" s="3" t="s">
        <v>1372</v>
      </c>
      <c r="B825" s="3" t="str">
        <f t="shared" si="38"/>
        <v>PfizerAlliance of patient organisations</v>
      </c>
      <c r="C825" s="3" t="str">
        <f>IF(INDEX(Comp_interest!$D:$D,MATCH(Payments_2020!$B825,Comp_interest!$C:$C,0))=0,"",INDEX(Comp_interest!$D:$D,MATCH(Payments_2020!$B825,Comp_interest!$C:$C,0)))</f>
        <v xml:space="preserve">Other </v>
      </c>
      <c r="D825" s="3" t="str">
        <f>IF(INDEX(Comp_interest!$E:$E,MATCH(Payments_2020!$B825,Comp_interest!$C:$C,0))=0,"",INDEX(Comp_interest!$E:$E,MATCH(Payments_2020!$B825,Comp_interest!$C:$C,0)))</f>
        <v/>
      </c>
      <c r="E825" s="3" t="str">
        <f>IF(INDEX(Comp_interest!$F:$F,MATCH(Payments_2020!$B825,Comp_interest!$C:$C,0))=0,"",INDEX(Comp_interest!$F:$F,MATCH(Payments_2020!$B825,Comp_interest!$C:$C,0)))</f>
        <v>Unclear</v>
      </c>
      <c r="F825" s="3" t="s">
        <v>1427</v>
      </c>
      <c r="G825" s="3" t="str">
        <f>INDEX(Pat_org!$B$3:$C$892,MATCH(Payments_2020!F825,Pat_org!$B$3:$B$892,0),2)</f>
        <v>International Alliance of Patients' Organizations</v>
      </c>
      <c r="H825" s="3" t="str" cm="1">
        <f t="array" ref="H825">IF(INDEX(Pat_org!$D$2:$P$484,MATCH(Payments_2020!$G825,Pat_org!$D$2:$D$484,0),Pat_org!E$1)=0,"",(INDEX(Pat_org!$D$2:$P$484,MATCH(Payments_2020!$G825,Pat_org!$D$2:$D$484,0),Pat_org!E$1)))</f>
        <v>Include</v>
      </c>
      <c r="I825" s="3" cm="1">
        <f t="array" ref="I825">IF(INDEX(Pat_org!$D$2:$P$484,MATCH(Payments_2020!$G825,Pat_org!$D$2:$D$484,0),Pat_org!E$1)=0,"",(INDEX(Pat_org!$D$2:$P$484,MATCH(Payments_2020!$G825,Pat_org!$D$2:$D$484,0),Pat_org!$F$1)))</f>
        <v>0</v>
      </c>
      <c r="J825" s="3" t="str" cm="1">
        <f t="array" ref="J825">IF(INDEX(Pat_org!$D$2:$P$484,MATCH(Payments_2020!$G825,Pat_org!$D$2:$D$484,0),Pat_org!G$1)=0,"",(INDEX(Pat_org!$D$2:$P$484,MATCH(Payments_2020!$G825,Pat_org!$D$2:$D$484,0),Pat_org!G$1)))</f>
        <v>Multipurpose organisation</v>
      </c>
      <c r="K825" s="3" t="str" cm="1">
        <f t="array" ref="K825">IF(INDEX(Pat_org!$D$2:$P$484,MATCH(Payments_2020!$G825,Pat_org!$D$2:$D$484,0),Pat_org!H$1)=0,"",(INDEX(Pat_org!$D$2:$P$484,MATCH(Payments_2020!$G825,Pat_org!$D$2:$D$484,0),Pat_org!H$1)))</f>
        <v xml:space="preserve">Other </v>
      </c>
      <c r="L825" s="3" t="str" cm="1">
        <f t="array" ref="L825">IF(INDEX(Pat_org!$D$2:$P$484,MATCH(Payments_2020!$G825,Pat_org!$D$2:$D$484,0),Pat_org!I$1)=0,"",(INDEX(Pat_org!$D$2:$P$484,MATCH(Payments_2020!$G825,Pat_org!$D$2:$D$484,0),Pat_org!I$1)))</f>
        <v>Alliance of patient organisations</v>
      </c>
      <c r="M825" s="3" cm="1">
        <f t="array" ref="M825">IF(INDEX(Pat_org!$D$2:$P$484,MATCH(Payments_2020!$G825,Pat_org!$D$2:$D$484,0),Pat_org!J$1)=0,"",(INDEX(Pat_org!$D$2:$P$484,MATCH(Payments_2020!$G825,Pat_org!$D$2:$D$484,0),Pat_org!J$1)))</f>
        <v>1155577</v>
      </c>
      <c r="N825" s="3" t="str" cm="1">
        <f t="array" ref="N825">IF(INDEX(Pat_org!$D$2:$P$484,MATCH(Payments_2020!$G825,Pat_org!$D$2:$D$484,0),Pat_org!K$1)=0,"",(INDEX(Pat_org!$D$2:$P$484,MATCH(Payments_2020!$G825,Pat_org!$D$2:$D$484,0),Pat_org!K$1)))</f>
        <v/>
      </c>
      <c r="O825" s="3" t="str" cm="1">
        <f t="array" ref="O825">IF(INDEX(Pat_org!$D$2:$P$484,MATCH(Payments_2020!$G825,Pat_org!$D$2:$D$484,0),Pat_org!L$1)=0,"",(INDEX(Pat_org!$D$2:$P$484,MATCH(Payments_2020!$G825,Pat_org!$D$2:$D$484,0),Pat_org!L$1)))</f>
        <v>UK</v>
      </c>
      <c r="P825" s="3" t="str" cm="1">
        <f t="array" ref="P825">IF(INDEX(Pat_org!$D$2:$P$484,MATCH(Payments_2020!$G825,Pat_org!$D$2:$D$484,0),Pat_org!M$1)=0,"",(INDEX(Pat_org!$D$2:$P$484,MATCH(Payments_2020!$G825,Pat_org!$D$2:$D$484,0),Pat_org!M$1)))</f>
        <v>https://www.iapo.org.uk/</v>
      </c>
      <c r="Q825" s="3" t="str" cm="1">
        <f t="array" ref="Q825">IFERROR(IF(INDEX(Pat_org!$D$2:$P$484,MATCH(Payments_2020!$G825,Pat_org!$D$2:$D$484,0),Pat_org!N$1)=0,"",(INDEX(Pat_org!$D$2:$P$484,MATCH(Payments_2020!$G825,Pat_org!$D$2:$D$484,0),Pat_org!N$1))),"")</f>
        <v>Unclear</v>
      </c>
      <c r="R825" s="3" t="str" cm="1">
        <f t="array" ref="R825">IF(INDEX(Pat_org!$D$2:$P$484,MATCH(Payments_2020!$G825,Pat_org!$D$2:$D$484,0),Pat_org!O$1)=0,"",(INDEX(Pat_org!$D$2:$P$484,MATCH(Payments_2020!$G825,Pat_org!$D$2:$D$484,0),Pat_org!O$1)))</f>
        <v xml:space="preserve">Alliance of POs  </v>
      </c>
      <c r="S825" s="3" t="str" cm="1">
        <f t="array" ref="S825">IF(INDEX(Pat_org!$D$2:$P$484,MATCH(Payments_2020!$G825,Pat_org!$D$2:$D$484,0),Pat_org!P$1)=0,"",(INDEX(Pat_org!$D$2:$P$484,MATCH(Payments_2020!$G825,Pat_org!$D$2:$D$484,0),Pat_org!P$1)))</f>
        <v/>
      </c>
      <c r="T825" s="3" t="s">
        <v>1428</v>
      </c>
      <c r="U825" s="3" t="s">
        <v>26</v>
      </c>
      <c r="V825" s="1">
        <v>2020</v>
      </c>
      <c r="W825" s="4" t="s">
        <v>27</v>
      </c>
      <c r="X825" s="40" t="str">
        <f t="shared" si="40"/>
        <v>2020GBP</v>
      </c>
      <c r="Y825" s="40">
        <v>45103.6</v>
      </c>
      <c r="Z825" s="31" cm="1">
        <f t="array" ref="Z825">_xlfn.IFS(X825=GBP_2020,Y825,X825=GBP_2019,Y825*CPI_2019,X825=GBP_2018,Y825*CPI_2018,X825=EUR_2020,Y825*EURGBP_2020,X825=EUR_2019,(Y825*EURGBP_2019)*CPI_2019,X825=EUR_2018,(Y825*EURGBP_2018)*CPI_2018,X825=USD_2020,Y825*USDGBP_2020,X825=USD_2019,(Y825*USDGBP_2019)*CPI_2019,X825=USD_2018,(Y825*USDGBP_2018)*CPI_2018,X825=CHF_2020,Y825*CHFGBP_2020,X825=CHF_2019,(Y825*CHFGBP_2019)*CPI_2019,X825=CHF_2018,(Y825*CHFGBP_2018)*CPI_2018,X825=SEK_2020,Y825*SEKGBP_2020,X825=SEK_2019,(Y825*SEKGBP_2019)*CPI_2019,X825=SEK_2018,(Y825*SEKGBP_2018)*CPI_2018,X825=NKK_2020,Y825*NKKGBP_2020,X825=NKK_2019,(Y825*NKKGBP_2019)*CPI_2019,X825=NKK_2018,(Y825*NKKGBP_2018)*CPI_2018,X825=DKK_2020,Y825*DKKGBP_2020,X825=DKK_2019,(Y825*DKKGBP_2019)*CPI_2019,X825=DKK_2018,(Y825*DKKGBP_2018)*CPI_2018)</f>
        <v>45103.6</v>
      </c>
      <c r="AA825" s="1">
        <v>1</v>
      </c>
    </row>
    <row r="826" spans="1:27" s="3" customFormat="1" x14ac:dyDescent="0.35">
      <c r="A826" s="3" t="s">
        <v>1372</v>
      </c>
      <c r="B826" s="3" t="str">
        <f t="shared" si="38"/>
        <v>PfizerAlliance of patient organisations</v>
      </c>
      <c r="C826" s="3" t="str">
        <f>IF(INDEX(Comp_interest!$D:$D,MATCH(Payments_2020!$B826,Comp_interest!$C:$C,0))=0,"",INDEX(Comp_interest!$D:$D,MATCH(Payments_2020!$B826,Comp_interest!$C:$C,0)))</f>
        <v xml:space="preserve">Other </v>
      </c>
      <c r="D826" s="3" t="str">
        <f>IF(INDEX(Comp_interest!$E:$E,MATCH(Payments_2020!$B826,Comp_interest!$C:$C,0))=0,"",INDEX(Comp_interest!$E:$E,MATCH(Payments_2020!$B826,Comp_interest!$C:$C,0)))</f>
        <v/>
      </c>
      <c r="E826" s="3" t="str">
        <f>IF(INDEX(Comp_interest!$F:$F,MATCH(Payments_2020!$B826,Comp_interest!$C:$C,0))=0,"",INDEX(Comp_interest!$F:$F,MATCH(Payments_2020!$B826,Comp_interest!$C:$C,0)))</f>
        <v>Unclear</v>
      </c>
      <c r="F826" s="3" t="s">
        <v>1427</v>
      </c>
      <c r="G826" s="3" t="str">
        <f>INDEX(Pat_org!$B$3:$C$892,MATCH(Payments_2020!F826,Pat_org!$B$3:$B$892,0),2)</f>
        <v>International Alliance of Patients' Organizations</v>
      </c>
      <c r="H826" s="3" t="str" cm="1">
        <f t="array" ref="H826">IF(INDEX(Pat_org!$D$2:$P$484,MATCH(Payments_2020!$G826,Pat_org!$D$2:$D$484,0),Pat_org!E$1)=0,"",(INDEX(Pat_org!$D$2:$P$484,MATCH(Payments_2020!$G826,Pat_org!$D$2:$D$484,0),Pat_org!E$1)))</f>
        <v>Include</v>
      </c>
      <c r="I826" s="3" cm="1">
        <f t="array" ref="I826">IF(INDEX(Pat_org!$D$2:$P$484,MATCH(Payments_2020!$G826,Pat_org!$D$2:$D$484,0),Pat_org!E$1)=0,"",(INDEX(Pat_org!$D$2:$P$484,MATCH(Payments_2020!$G826,Pat_org!$D$2:$D$484,0),Pat_org!$F$1)))</f>
        <v>0</v>
      </c>
      <c r="J826" s="3" t="str" cm="1">
        <f t="array" ref="J826">IF(INDEX(Pat_org!$D$2:$P$484,MATCH(Payments_2020!$G826,Pat_org!$D$2:$D$484,0),Pat_org!G$1)=0,"",(INDEX(Pat_org!$D$2:$P$484,MATCH(Payments_2020!$G826,Pat_org!$D$2:$D$484,0),Pat_org!G$1)))</f>
        <v>Multipurpose organisation</v>
      </c>
      <c r="K826" s="3" t="str" cm="1">
        <f t="array" ref="K826">IF(INDEX(Pat_org!$D$2:$P$484,MATCH(Payments_2020!$G826,Pat_org!$D$2:$D$484,0),Pat_org!H$1)=0,"",(INDEX(Pat_org!$D$2:$P$484,MATCH(Payments_2020!$G826,Pat_org!$D$2:$D$484,0),Pat_org!H$1)))</f>
        <v xml:space="preserve">Other </v>
      </c>
      <c r="L826" s="3" t="str" cm="1">
        <f t="array" ref="L826">IF(INDEX(Pat_org!$D$2:$P$484,MATCH(Payments_2020!$G826,Pat_org!$D$2:$D$484,0),Pat_org!I$1)=0,"",(INDEX(Pat_org!$D$2:$P$484,MATCH(Payments_2020!$G826,Pat_org!$D$2:$D$484,0),Pat_org!I$1)))</f>
        <v>Alliance of patient organisations</v>
      </c>
      <c r="M826" s="3" cm="1">
        <f t="array" ref="M826">IF(INDEX(Pat_org!$D$2:$P$484,MATCH(Payments_2020!$G826,Pat_org!$D$2:$D$484,0),Pat_org!J$1)=0,"",(INDEX(Pat_org!$D$2:$P$484,MATCH(Payments_2020!$G826,Pat_org!$D$2:$D$484,0),Pat_org!J$1)))</f>
        <v>1155577</v>
      </c>
      <c r="N826" s="3" t="str" cm="1">
        <f t="array" ref="N826">IF(INDEX(Pat_org!$D$2:$P$484,MATCH(Payments_2020!$G826,Pat_org!$D$2:$D$484,0),Pat_org!K$1)=0,"",(INDEX(Pat_org!$D$2:$P$484,MATCH(Payments_2020!$G826,Pat_org!$D$2:$D$484,0),Pat_org!K$1)))</f>
        <v/>
      </c>
      <c r="O826" s="3" t="str" cm="1">
        <f t="array" ref="O826">IF(INDEX(Pat_org!$D$2:$P$484,MATCH(Payments_2020!$G826,Pat_org!$D$2:$D$484,0),Pat_org!L$1)=0,"",(INDEX(Pat_org!$D$2:$P$484,MATCH(Payments_2020!$G826,Pat_org!$D$2:$D$484,0),Pat_org!L$1)))</f>
        <v>UK</v>
      </c>
      <c r="P826" s="3" t="str" cm="1">
        <f t="array" ref="P826">IF(INDEX(Pat_org!$D$2:$P$484,MATCH(Payments_2020!$G826,Pat_org!$D$2:$D$484,0),Pat_org!M$1)=0,"",(INDEX(Pat_org!$D$2:$P$484,MATCH(Payments_2020!$G826,Pat_org!$D$2:$D$484,0),Pat_org!M$1)))</f>
        <v>https://www.iapo.org.uk/</v>
      </c>
      <c r="Q826" s="3" t="str" cm="1">
        <f t="array" ref="Q826">IFERROR(IF(INDEX(Pat_org!$D$2:$P$484,MATCH(Payments_2020!$G826,Pat_org!$D$2:$D$484,0),Pat_org!N$1)=0,"",(INDEX(Pat_org!$D$2:$P$484,MATCH(Payments_2020!$G826,Pat_org!$D$2:$D$484,0),Pat_org!N$1))),"")</f>
        <v>Unclear</v>
      </c>
      <c r="R826" s="3" t="str" cm="1">
        <f t="array" ref="R826">IF(INDEX(Pat_org!$D$2:$P$484,MATCH(Payments_2020!$G826,Pat_org!$D$2:$D$484,0),Pat_org!O$1)=0,"",(INDEX(Pat_org!$D$2:$P$484,MATCH(Payments_2020!$G826,Pat_org!$D$2:$D$484,0),Pat_org!O$1)))</f>
        <v xml:space="preserve">Alliance of POs  </v>
      </c>
      <c r="S826" s="3" t="str" cm="1">
        <f t="array" ref="S826">IF(INDEX(Pat_org!$D$2:$P$484,MATCH(Payments_2020!$G826,Pat_org!$D$2:$D$484,0),Pat_org!P$1)=0,"",(INDEX(Pat_org!$D$2:$P$484,MATCH(Payments_2020!$G826,Pat_org!$D$2:$D$484,0),Pat_org!P$1)))</f>
        <v/>
      </c>
      <c r="T826" s="3" t="s">
        <v>1429</v>
      </c>
      <c r="U826" s="3" t="s">
        <v>26</v>
      </c>
      <c r="V826" s="1">
        <v>2020</v>
      </c>
      <c r="W826" s="4" t="s">
        <v>27</v>
      </c>
      <c r="X826" s="40" t="str">
        <f t="shared" si="40"/>
        <v>2020GBP</v>
      </c>
      <c r="Y826" s="40">
        <v>15681.3</v>
      </c>
      <c r="Z826" s="31" cm="1">
        <f t="array" ref="Z826">_xlfn.IFS(X826=GBP_2020,Y826,X826=GBP_2019,Y826*CPI_2019,X826=GBP_2018,Y826*CPI_2018,X826=EUR_2020,Y826*EURGBP_2020,X826=EUR_2019,(Y826*EURGBP_2019)*CPI_2019,X826=EUR_2018,(Y826*EURGBP_2018)*CPI_2018,X826=USD_2020,Y826*USDGBP_2020,X826=USD_2019,(Y826*USDGBP_2019)*CPI_2019,X826=USD_2018,(Y826*USDGBP_2018)*CPI_2018,X826=CHF_2020,Y826*CHFGBP_2020,X826=CHF_2019,(Y826*CHFGBP_2019)*CPI_2019,X826=CHF_2018,(Y826*CHFGBP_2018)*CPI_2018,X826=SEK_2020,Y826*SEKGBP_2020,X826=SEK_2019,(Y826*SEKGBP_2019)*CPI_2019,X826=SEK_2018,(Y826*SEKGBP_2018)*CPI_2018,X826=NKK_2020,Y826*NKKGBP_2020,X826=NKK_2019,(Y826*NKKGBP_2019)*CPI_2019,X826=NKK_2018,(Y826*NKKGBP_2018)*CPI_2018,X826=DKK_2020,Y826*DKKGBP_2020,X826=DKK_2019,(Y826*DKKGBP_2019)*CPI_2019,X826=DKK_2018,(Y826*DKKGBP_2018)*CPI_2018)</f>
        <v>15681.3</v>
      </c>
      <c r="AA826" s="1">
        <v>1</v>
      </c>
    </row>
    <row r="827" spans="1:27" s="3" customFormat="1" x14ac:dyDescent="0.35">
      <c r="A827" s="3" t="s">
        <v>1372</v>
      </c>
      <c r="B827" s="3" t="str">
        <f t="shared" si="38"/>
        <v>PfizerAlliance of patient organisations</v>
      </c>
      <c r="C827" s="3" t="str">
        <f>IF(INDEX(Comp_interest!$D:$D,MATCH(Payments_2020!$B827,Comp_interest!$C:$C,0))=0,"",INDEX(Comp_interest!$D:$D,MATCH(Payments_2020!$B827,Comp_interest!$C:$C,0)))</f>
        <v xml:space="preserve">Other </v>
      </c>
      <c r="D827" s="3" t="str">
        <f>IF(INDEX(Comp_interest!$E:$E,MATCH(Payments_2020!$B827,Comp_interest!$C:$C,0))=0,"",INDEX(Comp_interest!$E:$E,MATCH(Payments_2020!$B827,Comp_interest!$C:$C,0)))</f>
        <v/>
      </c>
      <c r="E827" s="3" t="str">
        <f>IF(INDEX(Comp_interest!$F:$F,MATCH(Payments_2020!$B827,Comp_interest!$C:$C,0))=0,"",INDEX(Comp_interest!$F:$F,MATCH(Payments_2020!$B827,Comp_interest!$C:$C,0)))</f>
        <v>Unclear</v>
      </c>
      <c r="F827" s="3" t="s">
        <v>1427</v>
      </c>
      <c r="G827" s="3" t="str">
        <f>INDEX(Pat_org!$B$3:$C$892,MATCH(Payments_2020!F827,Pat_org!$B$3:$B$892,0),2)</f>
        <v>International Alliance of Patients' Organizations</v>
      </c>
      <c r="H827" s="3" t="str" cm="1">
        <f t="array" ref="H827">IF(INDEX(Pat_org!$D$2:$P$484,MATCH(Payments_2020!$G827,Pat_org!$D$2:$D$484,0),Pat_org!E$1)=0,"",(INDEX(Pat_org!$D$2:$P$484,MATCH(Payments_2020!$G827,Pat_org!$D$2:$D$484,0),Pat_org!E$1)))</f>
        <v>Include</v>
      </c>
      <c r="I827" s="3" cm="1">
        <f t="array" ref="I827">IF(INDEX(Pat_org!$D$2:$P$484,MATCH(Payments_2020!$G827,Pat_org!$D$2:$D$484,0),Pat_org!E$1)=0,"",(INDEX(Pat_org!$D$2:$P$484,MATCH(Payments_2020!$G827,Pat_org!$D$2:$D$484,0),Pat_org!$F$1)))</f>
        <v>0</v>
      </c>
      <c r="J827" s="3" t="str" cm="1">
        <f t="array" ref="J827">IF(INDEX(Pat_org!$D$2:$P$484,MATCH(Payments_2020!$G827,Pat_org!$D$2:$D$484,0),Pat_org!G$1)=0,"",(INDEX(Pat_org!$D$2:$P$484,MATCH(Payments_2020!$G827,Pat_org!$D$2:$D$484,0),Pat_org!G$1)))</f>
        <v>Multipurpose organisation</v>
      </c>
      <c r="K827" s="3" t="str" cm="1">
        <f t="array" ref="K827">IF(INDEX(Pat_org!$D$2:$P$484,MATCH(Payments_2020!$G827,Pat_org!$D$2:$D$484,0),Pat_org!H$1)=0,"",(INDEX(Pat_org!$D$2:$P$484,MATCH(Payments_2020!$G827,Pat_org!$D$2:$D$484,0),Pat_org!H$1)))</f>
        <v xml:space="preserve">Other </v>
      </c>
      <c r="L827" s="3" t="str" cm="1">
        <f t="array" ref="L827">IF(INDEX(Pat_org!$D$2:$P$484,MATCH(Payments_2020!$G827,Pat_org!$D$2:$D$484,0),Pat_org!I$1)=0,"",(INDEX(Pat_org!$D$2:$P$484,MATCH(Payments_2020!$G827,Pat_org!$D$2:$D$484,0),Pat_org!I$1)))</f>
        <v>Alliance of patient organisations</v>
      </c>
      <c r="M827" s="3" cm="1">
        <f t="array" ref="M827">IF(INDEX(Pat_org!$D$2:$P$484,MATCH(Payments_2020!$G827,Pat_org!$D$2:$D$484,0),Pat_org!J$1)=0,"",(INDEX(Pat_org!$D$2:$P$484,MATCH(Payments_2020!$G827,Pat_org!$D$2:$D$484,0),Pat_org!J$1)))</f>
        <v>1155577</v>
      </c>
      <c r="N827" s="3" t="str" cm="1">
        <f t="array" ref="N827">IF(INDEX(Pat_org!$D$2:$P$484,MATCH(Payments_2020!$G827,Pat_org!$D$2:$D$484,0),Pat_org!K$1)=0,"",(INDEX(Pat_org!$D$2:$P$484,MATCH(Payments_2020!$G827,Pat_org!$D$2:$D$484,0),Pat_org!K$1)))</f>
        <v/>
      </c>
      <c r="O827" s="3" t="str" cm="1">
        <f t="array" ref="O827">IF(INDEX(Pat_org!$D$2:$P$484,MATCH(Payments_2020!$G827,Pat_org!$D$2:$D$484,0),Pat_org!L$1)=0,"",(INDEX(Pat_org!$D$2:$P$484,MATCH(Payments_2020!$G827,Pat_org!$D$2:$D$484,0),Pat_org!L$1)))</f>
        <v>UK</v>
      </c>
      <c r="P827" s="3" t="str" cm="1">
        <f t="array" ref="P827">IF(INDEX(Pat_org!$D$2:$P$484,MATCH(Payments_2020!$G827,Pat_org!$D$2:$D$484,0),Pat_org!M$1)=0,"",(INDEX(Pat_org!$D$2:$P$484,MATCH(Payments_2020!$G827,Pat_org!$D$2:$D$484,0),Pat_org!M$1)))</f>
        <v>https://www.iapo.org.uk/</v>
      </c>
      <c r="Q827" s="3" t="str" cm="1">
        <f t="array" ref="Q827">IFERROR(IF(INDEX(Pat_org!$D$2:$P$484,MATCH(Payments_2020!$G827,Pat_org!$D$2:$D$484,0),Pat_org!N$1)=0,"",(INDEX(Pat_org!$D$2:$P$484,MATCH(Payments_2020!$G827,Pat_org!$D$2:$D$484,0),Pat_org!N$1))),"")</f>
        <v>Unclear</v>
      </c>
      <c r="R827" s="3" t="str" cm="1">
        <f t="array" ref="R827">IF(INDEX(Pat_org!$D$2:$P$484,MATCH(Payments_2020!$G827,Pat_org!$D$2:$D$484,0),Pat_org!O$1)=0,"",(INDEX(Pat_org!$D$2:$P$484,MATCH(Payments_2020!$G827,Pat_org!$D$2:$D$484,0),Pat_org!O$1)))</f>
        <v xml:space="preserve">Alliance of POs  </v>
      </c>
      <c r="S827" s="3" t="str" cm="1">
        <f t="array" ref="S827">IF(INDEX(Pat_org!$D$2:$P$484,MATCH(Payments_2020!$G827,Pat_org!$D$2:$D$484,0),Pat_org!P$1)=0,"",(INDEX(Pat_org!$D$2:$P$484,MATCH(Payments_2020!$G827,Pat_org!$D$2:$D$484,0),Pat_org!P$1)))</f>
        <v/>
      </c>
      <c r="T827" s="3" t="s">
        <v>1430</v>
      </c>
      <c r="U827" s="3" t="s">
        <v>26</v>
      </c>
      <c r="V827" s="1">
        <v>2020</v>
      </c>
      <c r="W827" s="4" t="s">
        <v>27</v>
      </c>
      <c r="X827" s="40" t="str">
        <f t="shared" si="40"/>
        <v>2020GBP</v>
      </c>
      <c r="Y827" s="40">
        <v>68981.8</v>
      </c>
      <c r="Z827" s="31" cm="1">
        <f t="array" ref="Z827">_xlfn.IFS(X827=GBP_2020,Y827,X827=GBP_2019,Y827*CPI_2019,X827=GBP_2018,Y827*CPI_2018,X827=EUR_2020,Y827*EURGBP_2020,X827=EUR_2019,(Y827*EURGBP_2019)*CPI_2019,X827=EUR_2018,(Y827*EURGBP_2018)*CPI_2018,X827=USD_2020,Y827*USDGBP_2020,X827=USD_2019,(Y827*USDGBP_2019)*CPI_2019,X827=USD_2018,(Y827*USDGBP_2018)*CPI_2018,X827=CHF_2020,Y827*CHFGBP_2020,X827=CHF_2019,(Y827*CHFGBP_2019)*CPI_2019,X827=CHF_2018,(Y827*CHFGBP_2018)*CPI_2018,X827=SEK_2020,Y827*SEKGBP_2020,X827=SEK_2019,(Y827*SEKGBP_2019)*CPI_2019,X827=SEK_2018,(Y827*SEKGBP_2018)*CPI_2018,X827=NKK_2020,Y827*NKKGBP_2020,X827=NKK_2019,(Y827*NKKGBP_2019)*CPI_2019,X827=NKK_2018,(Y827*NKKGBP_2018)*CPI_2018,X827=DKK_2020,Y827*DKKGBP_2020,X827=DKK_2019,(Y827*DKKGBP_2019)*CPI_2019,X827=DKK_2018,(Y827*DKKGBP_2018)*CPI_2018)</f>
        <v>68981.8</v>
      </c>
      <c r="AA827" s="1">
        <v>1</v>
      </c>
    </row>
    <row r="828" spans="1:27" s="3" customFormat="1" x14ac:dyDescent="0.35">
      <c r="A828" s="3" t="s">
        <v>1372</v>
      </c>
      <c r="B828" s="3" t="str">
        <f t="shared" si="38"/>
        <v>PfizerBrain tumour</v>
      </c>
      <c r="C828" s="3" t="str">
        <f>IF(INDEX(Comp_interest!$D:$D,MATCH(Payments_2020!$B828,Comp_interest!$C:$C,0))=0,"",INDEX(Comp_interest!$D:$D,MATCH(Payments_2020!$B828,Comp_interest!$C:$C,0)))</f>
        <v>Definitely yes</v>
      </c>
      <c r="D828" s="3" t="str">
        <f>IF(INDEX(Comp_interest!$E:$E,MATCH(Payments_2020!$B828,Comp_interest!$C:$C,0))=0,"",INDEX(Comp_interest!$E:$E,MATCH(Payments_2020!$B828,Comp_interest!$C:$C,0)))</f>
        <v>Annual report</v>
      </c>
      <c r="E828" s="3" t="str">
        <f>IF(INDEX(Comp_interest!$F:$F,MATCH(Payments_2020!$B828,Comp_interest!$C:$C,0))=0,"",INDEX(Comp_interest!$F:$F,MATCH(Payments_2020!$B828,Comp_interest!$C:$C,0)))</f>
        <v>Recurrent glioblastoma</v>
      </c>
      <c r="F828" s="3" t="s">
        <v>1431</v>
      </c>
      <c r="G828" s="3" t="str">
        <f>INDEX(Pat_org!$B$3:$C$892,MATCH(Payments_2020!F828,Pat_org!$B$3:$B$892,0),2)</f>
        <v>International Brain Tumour Alliance</v>
      </c>
      <c r="H828" s="3" t="str" cm="1">
        <f t="array" ref="H828">IF(INDEX(Pat_org!$D$2:$P$484,MATCH(Payments_2020!$G828,Pat_org!$D$2:$D$484,0),Pat_org!E$1)=0,"",(INDEX(Pat_org!$D$2:$P$484,MATCH(Payments_2020!$G828,Pat_org!$D$2:$D$484,0),Pat_org!E$1)))</f>
        <v>Include</v>
      </c>
      <c r="I828" s="3" cm="1">
        <f t="array" ref="I828">IF(INDEX(Pat_org!$D$2:$P$484,MATCH(Payments_2020!$G828,Pat_org!$D$2:$D$484,0),Pat_org!E$1)=0,"",(INDEX(Pat_org!$D$2:$P$484,MATCH(Payments_2020!$G828,Pat_org!$D$2:$D$484,0),Pat_org!$F$1)))</f>
        <v>0</v>
      </c>
      <c r="J828" s="3" t="str" cm="1">
        <f t="array" ref="J828">IF(INDEX(Pat_org!$D$2:$P$484,MATCH(Payments_2020!$G828,Pat_org!$D$2:$D$484,0),Pat_org!G$1)=0,"",(INDEX(Pat_org!$D$2:$P$484,MATCH(Payments_2020!$G828,Pat_org!$D$2:$D$484,0),Pat_org!G$1)))</f>
        <v>Multipurpose organisation</v>
      </c>
      <c r="K828" s="3" t="str" cm="1">
        <f t="array" ref="K828">IF(INDEX(Pat_org!$D$2:$P$484,MATCH(Payments_2020!$G828,Pat_org!$D$2:$D$484,0),Pat_org!H$1)=0,"",(INDEX(Pat_org!$D$2:$P$484,MATCH(Payments_2020!$G828,Pat_org!$D$2:$D$484,0),Pat_org!H$1)))</f>
        <v>02 Neoplasms  </v>
      </c>
      <c r="L828" s="3" t="str" cm="1">
        <f t="array" ref="L828">IF(INDEX(Pat_org!$D$2:$P$484,MATCH(Payments_2020!$G828,Pat_org!$D$2:$D$484,0),Pat_org!I$1)=0,"",(INDEX(Pat_org!$D$2:$P$484,MATCH(Payments_2020!$G828,Pat_org!$D$2:$D$484,0),Pat_org!I$1)))</f>
        <v>Brain tumour</v>
      </c>
      <c r="M828" s="3" t="str" cm="1">
        <f t="array" ref="M828">IF(INDEX(Pat_org!$D$2:$P$484,MATCH(Payments_2020!$G828,Pat_org!$D$2:$D$484,0),Pat_org!J$1)=0,"",(INDEX(Pat_org!$D$2:$P$484,MATCH(Payments_2020!$G828,Pat_org!$D$2:$D$484,0),Pat_org!J$1)))</f>
        <v/>
      </c>
      <c r="N828" s="3" cm="1">
        <f t="array" ref="N828">IF(INDEX(Pat_org!$D$2:$P$484,MATCH(Payments_2020!$G828,Pat_org!$D$2:$D$484,0),Pat_org!K$1)=0,"",(INDEX(Pat_org!$D$2:$P$484,MATCH(Payments_2020!$G828,Pat_org!$D$2:$D$484,0),Pat_org!K$1)))</f>
        <v>6031485</v>
      </c>
      <c r="O828" s="3" t="str" cm="1">
        <f t="array" ref="O828">IF(INDEX(Pat_org!$D$2:$P$484,MATCH(Payments_2020!$G828,Pat_org!$D$2:$D$484,0),Pat_org!L$1)=0,"",(INDEX(Pat_org!$D$2:$P$484,MATCH(Payments_2020!$G828,Pat_org!$D$2:$D$484,0),Pat_org!L$1)))</f>
        <v>UK</v>
      </c>
      <c r="P828" s="3" t="str" cm="1">
        <f t="array" ref="P828">IF(INDEX(Pat_org!$D$2:$P$484,MATCH(Payments_2020!$G828,Pat_org!$D$2:$D$484,0),Pat_org!M$1)=0,"",(INDEX(Pat_org!$D$2:$P$484,MATCH(Payments_2020!$G828,Pat_org!$D$2:$D$484,0),Pat_org!M$1)))</f>
        <v>https://theibta.org/</v>
      </c>
      <c r="Q828" s="3" t="str" cm="1">
        <f t="array" ref="Q828">IFERROR(IF(INDEX(Pat_org!$D$2:$P$484,MATCH(Payments_2020!$G828,Pat_org!$D$2:$D$484,0),Pat_org!N$1)=0,"",(INDEX(Pat_org!$D$2:$P$484,MATCH(Payments_2020!$G828,Pat_org!$D$2:$D$484,0),Pat_org!N$1))),"")</f>
        <v>Not rare</v>
      </c>
      <c r="R828" s="3" t="str" cm="1">
        <f t="array" ref="R828">IF(INDEX(Pat_org!$D$2:$P$484,MATCH(Payments_2020!$G828,Pat_org!$D$2:$D$484,0),Pat_org!O$1)=0,"",(INDEX(Pat_org!$D$2:$P$484,MATCH(Payments_2020!$G828,Pat_org!$D$2:$D$484,0),Pat_org!O$1)))</f>
        <v xml:space="preserve">Alliance of POs  </v>
      </c>
      <c r="S828" s="3" t="str" cm="1">
        <f t="array" ref="S828">IF(INDEX(Pat_org!$D$2:$P$484,MATCH(Payments_2020!$G828,Pat_org!$D$2:$D$484,0),Pat_org!P$1)=0,"",(INDEX(Pat_org!$D$2:$P$484,MATCH(Payments_2020!$G828,Pat_org!$D$2:$D$484,0),Pat_org!P$1)))</f>
        <v>Limited by guarantee</v>
      </c>
      <c r="T828" s="3" t="s">
        <v>1432</v>
      </c>
      <c r="U828" s="3" t="s">
        <v>26</v>
      </c>
      <c r="V828" s="1">
        <v>2020</v>
      </c>
      <c r="W828" s="4" t="s">
        <v>27</v>
      </c>
      <c r="X828" s="40" t="str">
        <f t="shared" si="40"/>
        <v>2020GBP</v>
      </c>
      <c r="Y828" s="40">
        <v>12750</v>
      </c>
      <c r="Z828" s="31" cm="1">
        <f t="array" ref="Z828">_xlfn.IFS(X828=GBP_2020,Y828,X828=GBP_2019,Y828*CPI_2019,X828=GBP_2018,Y828*CPI_2018,X828=EUR_2020,Y828*EURGBP_2020,X828=EUR_2019,(Y828*EURGBP_2019)*CPI_2019,X828=EUR_2018,(Y828*EURGBP_2018)*CPI_2018,X828=USD_2020,Y828*USDGBP_2020,X828=USD_2019,(Y828*USDGBP_2019)*CPI_2019,X828=USD_2018,(Y828*USDGBP_2018)*CPI_2018,X828=CHF_2020,Y828*CHFGBP_2020,X828=CHF_2019,(Y828*CHFGBP_2019)*CPI_2019,X828=CHF_2018,(Y828*CHFGBP_2018)*CPI_2018,X828=SEK_2020,Y828*SEKGBP_2020,X828=SEK_2019,(Y828*SEKGBP_2019)*CPI_2019,X828=SEK_2018,(Y828*SEKGBP_2018)*CPI_2018,X828=NKK_2020,Y828*NKKGBP_2020,X828=NKK_2019,(Y828*NKKGBP_2019)*CPI_2019,X828=NKK_2018,(Y828*NKKGBP_2018)*CPI_2018,X828=DKK_2020,Y828*DKKGBP_2020,X828=DKK_2019,(Y828*DKKGBP_2019)*CPI_2019,X828=DKK_2018,(Y828*DKKGBP_2018)*CPI_2018)</f>
        <v>12750</v>
      </c>
      <c r="AA828" s="1">
        <v>1</v>
      </c>
    </row>
    <row r="829" spans="1:27" s="3" customFormat="1" x14ac:dyDescent="0.35">
      <c r="A829" s="3" t="s">
        <v>1372</v>
      </c>
      <c r="B829" s="3" t="str">
        <f t="shared" si="38"/>
        <v>PfizerGaucher disease</v>
      </c>
      <c r="C829" s="3" t="str">
        <f>IF(INDEX(Comp_interest!$D:$D,MATCH(Payments_2020!$B829,Comp_interest!$C:$C,0))=0,"",INDEX(Comp_interest!$D:$D,MATCH(Payments_2020!$B829,Comp_interest!$C:$C,0)))</f>
        <v>Definitely yes</v>
      </c>
      <c r="D829" s="3" t="str">
        <f>IF(INDEX(Comp_interest!$E:$E,MATCH(Payments_2020!$B829,Comp_interest!$C:$C,0))=0,"",INDEX(Comp_interest!$E:$E,MATCH(Payments_2020!$B829,Comp_interest!$C:$C,0)))</f>
        <v>Company website</v>
      </c>
      <c r="E829" s="3" t="str">
        <f>IF(INDEX(Comp_interest!$F:$F,MATCH(Payments_2020!$B829,Comp_interest!$C:$C,0))=0,"",INDEX(Comp_interest!$F:$F,MATCH(Payments_2020!$B829,Comp_interest!$C:$C,0)))</f>
        <v>Pfizer has clinical trials for Gaucher disease</v>
      </c>
      <c r="F829" s="3" t="s">
        <v>1433</v>
      </c>
      <c r="G829" s="3" t="str">
        <f>INDEX(Pat_org!$B$3:$C$892,MATCH(Payments_2020!F829,Pat_org!$B$3:$B$892,0),2)</f>
        <v>International Gaucher Alliance</v>
      </c>
      <c r="H829" s="3" t="str" cm="1">
        <f t="array" ref="H829">IF(INDEX(Pat_org!$D$2:$P$484,MATCH(Payments_2020!$G829,Pat_org!$D$2:$D$484,0),Pat_org!E$1)=0,"",(INDEX(Pat_org!$D$2:$P$484,MATCH(Payments_2020!$G829,Pat_org!$D$2:$D$484,0),Pat_org!E$1)))</f>
        <v>Include</v>
      </c>
      <c r="I829" s="3" cm="1">
        <f t="array" ref="I829">IF(INDEX(Pat_org!$D$2:$P$484,MATCH(Payments_2020!$G829,Pat_org!$D$2:$D$484,0),Pat_org!E$1)=0,"",(INDEX(Pat_org!$D$2:$P$484,MATCH(Payments_2020!$G829,Pat_org!$D$2:$D$484,0),Pat_org!$F$1)))</f>
        <v>0</v>
      </c>
      <c r="J829" s="3" t="str" cm="1">
        <f t="array" ref="J829">IF(INDEX(Pat_org!$D$2:$P$484,MATCH(Payments_2020!$G829,Pat_org!$D$2:$D$484,0),Pat_org!G$1)=0,"",(INDEX(Pat_org!$D$2:$P$484,MATCH(Payments_2020!$G829,Pat_org!$D$2:$D$484,0),Pat_org!G$1)))</f>
        <v>Multipurpose organisation</v>
      </c>
      <c r="K829" s="3" t="str" cm="1">
        <f t="array" ref="K829">IF(INDEX(Pat_org!$D$2:$P$484,MATCH(Payments_2020!$G829,Pat_org!$D$2:$D$484,0),Pat_org!H$1)=0,"",(INDEX(Pat_org!$D$2:$P$484,MATCH(Payments_2020!$G829,Pat_org!$D$2:$D$484,0),Pat_org!H$1)))</f>
        <v>05 Endocrine, nutritional or metabolic diseases  </v>
      </c>
      <c r="L829" s="3" t="str" cm="1">
        <f t="array" ref="L829">IF(INDEX(Pat_org!$D$2:$P$484,MATCH(Payments_2020!$G829,Pat_org!$D$2:$D$484,0),Pat_org!I$1)=0,"",(INDEX(Pat_org!$D$2:$P$484,MATCH(Payments_2020!$G829,Pat_org!$D$2:$D$484,0),Pat_org!I$1)))</f>
        <v>Gaucher disease</v>
      </c>
      <c r="M829" s="3" cm="1">
        <f t="array" ref="M829">IF(INDEX(Pat_org!$D$2:$P$484,MATCH(Payments_2020!$G829,Pat_org!$D$2:$D$484,0),Pat_org!J$1)=0,"",(INDEX(Pat_org!$D$2:$P$484,MATCH(Payments_2020!$G829,Pat_org!$D$2:$D$484,0),Pat_org!J$1)))</f>
        <v>6653373</v>
      </c>
      <c r="N829" s="3" t="str" cm="1">
        <f t="array" ref="N829">IF(INDEX(Pat_org!$D$2:$P$484,MATCH(Payments_2020!$G829,Pat_org!$D$2:$D$484,0),Pat_org!K$1)=0,"",(INDEX(Pat_org!$D$2:$P$484,MATCH(Payments_2020!$G829,Pat_org!$D$2:$D$484,0),Pat_org!K$1)))</f>
        <v/>
      </c>
      <c r="O829" s="3" t="str" cm="1">
        <f t="array" ref="O829">IF(INDEX(Pat_org!$D$2:$P$484,MATCH(Payments_2020!$G829,Pat_org!$D$2:$D$484,0),Pat_org!L$1)=0,"",(INDEX(Pat_org!$D$2:$P$484,MATCH(Payments_2020!$G829,Pat_org!$D$2:$D$484,0),Pat_org!L$1)))</f>
        <v>UK</v>
      </c>
      <c r="P829" s="3" t="str" cm="1">
        <f t="array" ref="P829">IF(INDEX(Pat_org!$D$2:$P$484,MATCH(Payments_2020!$G829,Pat_org!$D$2:$D$484,0),Pat_org!M$1)=0,"",(INDEX(Pat_org!$D$2:$P$484,MATCH(Payments_2020!$G829,Pat_org!$D$2:$D$484,0),Pat_org!M$1)))</f>
        <v>https://gaucheralliance.org/home</v>
      </c>
      <c r="Q829" s="3" t="str" cm="1">
        <f t="array" ref="Q829">IFERROR(IF(INDEX(Pat_org!$D$2:$P$484,MATCH(Payments_2020!$G829,Pat_org!$D$2:$D$484,0),Pat_org!N$1)=0,"",(INDEX(Pat_org!$D$2:$P$484,MATCH(Payments_2020!$G829,Pat_org!$D$2:$D$484,0),Pat_org!N$1))),"")</f>
        <v>Rare</v>
      </c>
      <c r="R829" s="3" t="str" cm="1">
        <f t="array" ref="R829">IF(INDEX(Pat_org!$D$2:$P$484,MATCH(Payments_2020!$G829,Pat_org!$D$2:$D$484,0),Pat_org!O$1)=0,"",(INDEX(Pat_org!$D$2:$P$484,MATCH(Payments_2020!$G829,Pat_org!$D$2:$D$484,0),Pat_org!O$1)))</f>
        <v xml:space="preserve">Alliance of POs  </v>
      </c>
      <c r="S829" s="3" t="str" cm="1">
        <f t="array" ref="S829">IF(INDEX(Pat_org!$D$2:$P$484,MATCH(Payments_2020!$G829,Pat_org!$D$2:$D$484,0),Pat_org!P$1)=0,"",(INDEX(Pat_org!$D$2:$P$484,MATCH(Payments_2020!$G829,Pat_org!$D$2:$D$484,0),Pat_org!P$1)))</f>
        <v/>
      </c>
      <c r="T829" s="3" t="s">
        <v>1434</v>
      </c>
      <c r="U829" s="3" t="s">
        <v>26</v>
      </c>
      <c r="V829" s="1">
        <v>2020</v>
      </c>
      <c r="W829" s="4" t="s">
        <v>27</v>
      </c>
      <c r="X829" s="40" t="str">
        <f t="shared" si="40"/>
        <v>2020GBP</v>
      </c>
      <c r="Y829" s="40">
        <v>75000</v>
      </c>
      <c r="Z829" s="31" cm="1">
        <f t="array" ref="Z829">_xlfn.IFS(X829=GBP_2020,Y829,X829=GBP_2019,Y829*CPI_2019,X829=GBP_2018,Y829*CPI_2018,X829=EUR_2020,Y829*EURGBP_2020,X829=EUR_2019,(Y829*EURGBP_2019)*CPI_2019,X829=EUR_2018,(Y829*EURGBP_2018)*CPI_2018,X829=USD_2020,Y829*USDGBP_2020,X829=USD_2019,(Y829*USDGBP_2019)*CPI_2019,X829=USD_2018,(Y829*USDGBP_2018)*CPI_2018,X829=CHF_2020,Y829*CHFGBP_2020,X829=CHF_2019,(Y829*CHFGBP_2019)*CPI_2019,X829=CHF_2018,(Y829*CHFGBP_2018)*CPI_2018,X829=SEK_2020,Y829*SEKGBP_2020,X829=SEK_2019,(Y829*SEKGBP_2019)*CPI_2019,X829=SEK_2018,(Y829*SEKGBP_2018)*CPI_2018,X829=NKK_2020,Y829*NKKGBP_2020,X829=NKK_2019,(Y829*NKKGBP_2019)*CPI_2019,X829=NKK_2018,(Y829*NKKGBP_2018)*CPI_2018,X829=DKK_2020,Y829*DKKGBP_2020,X829=DKK_2019,(Y829*DKKGBP_2019)*CPI_2019,X829=DKK_2018,(Y829*DKKGBP_2018)*CPI_2018)</f>
        <v>75000</v>
      </c>
      <c r="AA829" s="1">
        <v>1</v>
      </c>
    </row>
    <row r="830" spans="1:27" s="3" customFormat="1" x14ac:dyDescent="0.35">
      <c r="A830" s="3" t="s">
        <v>1372</v>
      </c>
      <c r="B830" s="3" t="str">
        <f t="shared" si="38"/>
        <v>PfizerPrimary immunodeficiencies</v>
      </c>
      <c r="C830" s="3" t="str">
        <f>IF(INDEX(Comp_interest!$D:$D,MATCH(Payments_2020!$B830,Comp_interest!$C:$C,0))=0,"",INDEX(Comp_interest!$D:$D,MATCH(Payments_2020!$B830,Comp_interest!$C:$C,0)))</f>
        <v>No</v>
      </c>
      <c r="D830" s="3" t="str">
        <f>IF(INDEX(Comp_interest!$E:$E,MATCH(Payments_2020!$B830,Comp_interest!$C:$C,0))=0,"",INDEX(Comp_interest!$E:$E,MATCH(Payments_2020!$B830,Comp_interest!$C:$C,0)))</f>
        <v/>
      </c>
      <c r="E830" s="3" t="str">
        <f>IF(INDEX(Comp_interest!$F:$F,MATCH(Payments_2020!$B830,Comp_interest!$C:$C,0))=0,"",INDEX(Comp_interest!$F:$F,MATCH(Payments_2020!$B830,Comp_interest!$C:$C,0)))</f>
        <v/>
      </c>
      <c r="F830" s="3" t="s">
        <v>1435</v>
      </c>
      <c r="G830" s="3" t="str">
        <f>INDEX(Pat_org!$B$3:$C$892,MATCH(Payments_2020!F830,Pat_org!$B$3:$B$892,0),2)</f>
        <v>International Patient Organisation for Primary Immunodeficiencies</v>
      </c>
      <c r="H830" s="3" t="str" cm="1">
        <f t="array" ref="H830">IF(INDEX(Pat_org!$D$2:$P$484,MATCH(Payments_2020!$G830,Pat_org!$D$2:$D$484,0),Pat_org!E$1)=0,"",(INDEX(Pat_org!$D$2:$P$484,MATCH(Payments_2020!$G830,Pat_org!$D$2:$D$484,0),Pat_org!E$1)))</f>
        <v>Include</v>
      </c>
      <c r="I830" s="3" cm="1">
        <f t="array" ref="I830">IF(INDEX(Pat_org!$D$2:$P$484,MATCH(Payments_2020!$G830,Pat_org!$D$2:$D$484,0),Pat_org!E$1)=0,"",(INDEX(Pat_org!$D$2:$P$484,MATCH(Payments_2020!$G830,Pat_org!$D$2:$D$484,0),Pat_org!$F$1)))</f>
        <v>0</v>
      </c>
      <c r="J830" s="3" t="str" cm="1">
        <f t="array" ref="J830">IF(INDEX(Pat_org!$D$2:$P$484,MATCH(Payments_2020!$G830,Pat_org!$D$2:$D$484,0),Pat_org!G$1)=0,"",(INDEX(Pat_org!$D$2:$P$484,MATCH(Payments_2020!$G830,Pat_org!$D$2:$D$484,0),Pat_org!G$1)))</f>
        <v>Advocacy organisation</v>
      </c>
      <c r="K830" s="3" t="str" cm="1">
        <f t="array" ref="K830">IF(INDEX(Pat_org!$D$2:$P$484,MATCH(Payments_2020!$G830,Pat_org!$D$2:$D$484,0),Pat_org!H$1)=0,"",(INDEX(Pat_org!$D$2:$P$484,MATCH(Payments_2020!$G830,Pat_org!$D$2:$D$484,0),Pat_org!H$1)))</f>
        <v>04 Diseases of the immune system  </v>
      </c>
      <c r="L830" s="3" t="str" cm="1">
        <f t="array" ref="L830">IF(INDEX(Pat_org!$D$2:$P$484,MATCH(Payments_2020!$G830,Pat_org!$D$2:$D$484,0),Pat_org!I$1)=0,"",(INDEX(Pat_org!$D$2:$P$484,MATCH(Payments_2020!$G830,Pat_org!$D$2:$D$484,0),Pat_org!I$1)))</f>
        <v>Primary immunodeficiencies</v>
      </c>
      <c r="M830" s="3" cm="1">
        <f t="array" ref="M830">IF(INDEX(Pat_org!$D$2:$P$484,MATCH(Payments_2020!$G830,Pat_org!$D$2:$D$484,0),Pat_org!J$1)=0,"",(INDEX(Pat_org!$D$2:$P$484,MATCH(Payments_2020!$G830,Pat_org!$D$2:$D$484,0),Pat_org!J$1)))</f>
        <v>1058005</v>
      </c>
      <c r="N830" s="3" t="str" cm="1">
        <f t="array" ref="N830">IF(INDEX(Pat_org!$D$2:$P$484,MATCH(Payments_2020!$G830,Pat_org!$D$2:$D$484,0),Pat_org!K$1)=0,"",(INDEX(Pat_org!$D$2:$P$484,MATCH(Payments_2020!$G830,Pat_org!$D$2:$D$484,0),Pat_org!K$1)))</f>
        <v/>
      </c>
      <c r="O830" s="3" t="str" cm="1">
        <f t="array" ref="O830">IF(INDEX(Pat_org!$D$2:$P$484,MATCH(Payments_2020!$G830,Pat_org!$D$2:$D$484,0),Pat_org!L$1)=0,"",(INDEX(Pat_org!$D$2:$P$484,MATCH(Payments_2020!$G830,Pat_org!$D$2:$D$484,0),Pat_org!L$1)))</f>
        <v>UK</v>
      </c>
      <c r="P830" s="3" t="str" cm="1">
        <f t="array" ref="P830">IF(INDEX(Pat_org!$D$2:$P$484,MATCH(Payments_2020!$G830,Pat_org!$D$2:$D$484,0),Pat_org!M$1)=0,"",(INDEX(Pat_org!$D$2:$P$484,MATCH(Payments_2020!$G830,Pat_org!$D$2:$D$484,0),Pat_org!M$1)))</f>
        <v>https://ipopi.org/</v>
      </c>
      <c r="Q830" s="3" t="str" cm="1">
        <f t="array" ref="Q830">IFERROR(IF(INDEX(Pat_org!$D$2:$P$484,MATCH(Payments_2020!$G830,Pat_org!$D$2:$D$484,0),Pat_org!N$1)=0,"",(INDEX(Pat_org!$D$2:$P$484,MATCH(Payments_2020!$G830,Pat_org!$D$2:$D$484,0),Pat_org!N$1))),"")</f>
        <v>Rare</v>
      </c>
      <c r="R830" s="3" t="str" cm="1">
        <f t="array" ref="R830">IF(INDEX(Pat_org!$D$2:$P$484,MATCH(Payments_2020!$G830,Pat_org!$D$2:$D$484,0),Pat_org!O$1)=0,"",(INDEX(Pat_org!$D$2:$P$484,MATCH(Payments_2020!$G830,Pat_org!$D$2:$D$484,0),Pat_org!O$1)))</f>
        <v>Single PO</v>
      </c>
      <c r="S830" s="3" t="str" cm="1">
        <f t="array" ref="S830">IF(INDEX(Pat_org!$D$2:$P$484,MATCH(Payments_2020!$G830,Pat_org!$D$2:$D$484,0),Pat_org!P$1)=0,"",(INDEX(Pat_org!$D$2:$P$484,MATCH(Payments_2020!$G830,Pat_org!$D$2:$D$484,0),Pat_org!P$1)))</f>
        <v/>
      </c>
      <c r="T830" s="3" t="s">
        <v>1436</v>
      </c>
      <c r="U830" s="3" t="s">
        <v>26</v>
      </c>
      <c r="V830" s="1">
        <v>2020</v>
      </c>
      <c r="W830" s="4" t="s">
        <v>27</v>
      </c>
      <c r="X830" s="40" t="str">
        <f t="shared" si="40"/>
        <v>2020GBP</v>
      </c>
      <c r="Y830" s="40">
        <v>43601.8</v>
      </c>
      <c r="Z830" s="31" cm="1">
        <f t="array" ref="Z830">_xlfn.IFS(X830=GBP_2020,Y830,X830=GBP_2019,Y830*CPI_2019,X830=GBP_2018,Y830*CPI_2018,X830=EUR_2020,Y830*EURGBP_2020,X830=EUR_2019,(Y830*EURGBP_2019)*CPI_2019,X830=EUR_2018,(Y830*EURGBP_2018)*CPI_2018,X830=USD_2020,Y830*USDGBP_2020,X830=USD_2019,(Y830*USDGBP_2019)*CPI_2019,X830=USD_2018,(Y830*USDGBP_2018)*CPI_2018,X830=CHF_2020,Y830*CHFGBP_2020,X830=CHF_2019,(Y830*CHFGBP_2019)*CPI_2019,X830=CHF_2018,(Y830*CHFGBP_2018)*CPI_2018,X830=SEK_2020,Y830*SEKGBP_2020,X830=SEK_2019,(Y830*SEKGBP_2019)*CPI_2019,X830=SEK_2018,(Y830*SEKGBP_2018)*CPI_2018,X830=NKK_2020,Y830*NKKGBP_2020,X830=NKK_2019,(Y830*NKKGBP_2019)*CPI_2019,X830=NKK_2018,(Y830*NKKGBP_2018)*CPI_2018,X830=DKK_2020,Y830*DKKGBP_2020,X830=DKK_2019,(Y830*DKKGBP_2019)*CPI_2019,X830=DKK_2018,(Y830*DKKGBP_2018)*CPI_2018)</f>
        <v>43601.8</v>
      </c>
      <c r="AA830" s="1">
        <v>1</v>
      </c>
    </row>
    <row r="831" spans="1:27" s="3" customFormat="1" x14ac:dyDescent="0.35">
      <c r="A831" s="3" t="s">
        <v>1372</v>
      </c>
      <c r="B831" s="3" t="str">
        <f t="shared" si="38"/>
        <v>PfizerAutism</v>
      </c>
      <c r="C831" s="3" t="str">
        <f>IF(INDEX(Comp_interest!$D:$D,MATCH(Payments_2020!$B831,Comp_interest!$C:$C,0))=0,"",INDEX(Comp_interest!$D:$D,MATCH(Payments_2020!$B831,Comp_interest!$C:$C,0)))</f>
        <v>No</v>
      </c>
      <c r="D831" s="3" t="str">
        <f>IF(INDEX(Comp_interest!$E:$E,MATCH(Payments_2020!$B831,Comp_interest!$C:$C,0))=0,"",INDEX(Comp_interest!$E:$E,MATCH(Payments_2020!$B831,Comp_interest!$C:$C,0)))</f>
        <v/>
      </c>
      <c r="E831" s="3" t="str">
        <f>IF(INDEX(Comp_interest!$F:$F,MATCH(Payments_2020!$B831,Comp_interest!$C:$C,0))=0,"",INDEX(Comp_interest!$F:$F,MATCH(Payments_2020!$B831,Comp_interest!$C:$C,0)))</f>
        <v/>
      </c>
      <c r="F831" s="3" t="s">
        <v>1437</v>
      </c>
      <c r="G831" s="3" t="str">
        <f>INDEX(Pat_org!$B$3:$C$892,MATCH(Payments_2020!F831,Pat_org!$B$3:$B$892,0),2)</f>
        <v>Kent Autistic Trust</v>
      </c>
      <c r="H831" s="3" t="str" cm="1">
        <f t="array" ref="H831">IF(INDEX(Pat_org!$D$2:$P$484,MATCH(Payments_2020!$G831,Pat_org!$D$2:$D$484,0),Pat_org!E$1)=0,"",(INDEX(Pat_org!$D$2:$P$484,MATCH(Payments_2020!$G831,Pat_org!$D$2:$D$484,0),Pat_org!E$1)))</f>
        <v>Include</v>
      </c>
      <c r="I831" s="3" cm="1">
        <f t="array" ref="I831">IF(INDEX(Pat_org!$D$2:$P$484,MATCH(Payments_2020!$G831,Pat_org!$D$2:$D$484,0),Pat_org!E$1)=0,"",(INDEX(Pat_org!$D$2:$P$484,MATCH(Payments_2020!$G831,Pat_org!$D$2:$D$484,0),Pat_org!$F$1)))</f>
        <v>0</v>
      </c>
      <c r="J831" s="3" t="str" cm="1">
        <f t="array" ref="J831">IF(INDEX(Pat_org!$D$2:$P$484,MATCH(Payments_2020!$G831,Pat_org!$D$2:$D$484,0),Pat_org!G$1)=0,"",(INDEX(Pat_org!$D$2:$P$484,MATCH(Payments_2020!$G831,Pat_org!$D$2:$D$484,0),Pat_org!G$1)))</f>
        <v>Support organisation</v>
      </c>
      <c r="K831" s="3" t="str" cm="1">
        <f t="array" ref="K831">IF(INDEX(Pat_org!$D$2:$P$484,MATCH(Payments_2020!$G831,Pat_org!$D$2:$D$484,0),Pat_org!H$1)=0,"",(INDEX(Pat_org!$D$2:$P$484,MATCH(Payments_2020!$G831,Pat_org!$D$2:$D$484,0),Pat_org!H$1)))</f>
        <v>06 Mental, behavioural or neurodevelopmental disorders  </v>
      </c>
      <c r="L831" s="3" t="str" cm="1">
        <f t="array" ref="L831">IF(INDEX(Pat_org!$D$2:$P$484,MATCH(Payments_2020!$G831,Pat_org!$D$2:$D$484,0),Pat_org!I$1)=0,"",(INDEX(Pat_org!$D$2:$P$484,MATCH(Payments_2020!$G831,Pat_org!$D$2:$D$484,0),Pat_org!I$1)))</f>
        <v>Autism</v>
      </c>
      <c r="M831" s="3" cm="1">
        <f t="array" ref="M831">IF(INDEX(Pat_org!$D$2:$P$484,MATCH(Payments_2020!$G831,Pat_org!$D$2:$D$484,0),Pat_org!J$1)=0,"",(INDEX(Pat_org!$D$2:$P$484,MATCH(Payments_2020!$G831,Pat_org!$D$2:$D$484,0),Pat_org!J$1)))</f>
        <v>801965</v>
      </c>
      <c r="N831" s="3" t="str" cm="1">
        <f t="array" ref="N831">IF(INDEX(Pat_org!$D$2:$P$484,MATCH(Payments_2020!$G831,Pat_org!$D$2:$D$484,0),Pat_org!K$1)=0,"",(INDEX(Pat_org!$D$2:$P$484,MATCH(Payments_2020!$G831,Pat_org!$D$2:$D$484,0),Pat_org!K$1)))</f>
        <v/>
      </c>
      <c r="O831" s="3" t="str" cm="1">
        <f t="array" ref="O831">IF(INDEX(Pat_org!$D$2:$P$484,MATCH(Payments_2020!$G831,Pat_org!$D$2:$D$484,0),Pat_org!L$1)=0,"",(INDEX(Pat_org!$D$2:$P$484,MATCH(Payments_2020!$G831,Pat_org!$D$2:$D$484,0),Pat_org!L$1)))</f>
        <v>UK</v>
      </c>
      <c r="P831" s="3" t="str" cm="1">
        <f t="array" ref="P831">IF(INDEX(Pat_org!$D$2:$P$484,MATCH(Payments_2020!$G831,Pat_org!$D$2:$D$484,0),Pat_org!M$1)=0,"",(INDEX(Pat_org!$D$2:$P$484,MATCH(Payments_2020!$G831,Pat_org!$D$2:$D$484,0),Pat_org!M$1)))</f>
        <v>https://www.kentautistictrust.org/</v>
      </c>
      <c r="Q831" s="3" t="str" cm="1">
        <f t="array" ref="Q831">IFERROR(IF(INDEX(Pat_org!$D$2:$P$484,MATCH(Payments_2020!$G831,Pat_org!$D$2:$D$484,0),Pat_org!N$1)=0,"",(INDEX(Pat_org!$D$2:$P$484,MATCH(Payments_2020!$G831,Pat_org!$D$2:$D$484,0),Pat_org!N$1))),"")</f>
        <v>Not rare</v>
      </c>
      <c r="R831" s="3" t="str" cm="1">
        <f t="array" ref="R831">IF(INDEX(Pat_org!$D$2:$P$484,MATCH(Payments_2020!$G831,Pat_org!$D$2:$D$484,0),Pat_org!O$1)=0,"",(INDEX(Pat_org!$D$2:$P$484,MATCH(Payments_2020!$G831,Pat_org!$D$2:$D$484,0),Pat_org!O$1)))</f>
        <v>Single PO</v>
      </c>
      <c r="S831" s="3" t="str" cm="1">
        <f t="array" ref="S831">IF(INDEX(Pat_org!$D$2:$P$484,MATCH(Payments_2020!$G831,Pat_org!$D$2:$D$484,0),Pat_org!P$1)=0,"",(INDEX(Pat_org!$D$2:$P$484,MATCH(Payments_2020!$G831,Pat_org!$D$2:$D$484,0),Pat_org!P$1)))</f>
        <v/>
      </c>
      <c r="T831" s="3" t="s">
        <v>1393</v>
      </c>
      <c r="U831" s="3" t="s">
        <v>26</v>
      </c>
      <c r="V831" s="1">
        <v>2020</v>
      </c>
      <c r="W831" s="4" t="s">
        <v>27</v>
      </c>
      <c r="X831" s="40" t="str">
        <f t="shared" si="40"/>
        <v>2020GBP</v>
      </c>
      <c r="Y831" s="40">
        <v>5000</v>
      </c>
      <c r="Z831" s="31" cm="1">
        <f t="array" ref="Z831">_xlfn.IFS(X831=GBP_2020,Y831,X831=GBP_2019,Y831*CPI_2019,X831=GBP_2018,Y831*CPI_2018,X831=EUR_2020,Y831*EURGBP_2020,X831=EUR_2019,(Y831*EURGBP_2019)*CPI_2019,X831=EUR_2018,(Y831*EURGBP_2018)*CPI_2018,X831=USD_2020,Y831*USDGBP_2020,X831=USD_2019,(Y831*USDGBP_2019)*CPI_2019,X831=USD_2018,(Y831*USDGBP_2018)*CPI_2018,X831=CHF_2020,Y831*CHFGBP_2020,X831=CHF_2019,(Y831*CHFGBP_2019)*CPI_2019,X831=CHF_2018,(Y831*CHFGBP_2018)*CPI_2018,X831=SEK_2020,Y831*SEKGBP_2020,X831=SEK_2019,(Y831*SEKGBP_2019)*CPI_2019,X831=SEK_2018,(Y831*SEKGBP_2018)*CPI_2018,X831=NKK_2020,Y831*NKKGBP_2020,X831=NKK_2019,(Y831*NKKGBP_2019)*CPI_2019,X831=NKK_2018,(Y831*NKKGBP_2018)*CPI_2018,X831=DKK_2020,Y831*DKKGBP_2020,X831=DKK_2019,(Y831*DKKGBP_2019)*CPI_2019,X831=DKK_2018,(Y831*DKKGBP_2018)*CPI_2018)</f>
        <v>5000</v>
      </c>
      <c r="AA831" s="1">
        <v>1</v>
      </c>
    </row>
    <row r="832" spans="1:27" s="3" customFormat="1" x14ac:dyDescent="0.35">
      <c r="A832" s="3" t="s">
        <v>1372</v>
      </c>
      <c r="B832" s="3" t="str">
        <f t="shared" si="38"/>
        <v>PfizerMultiple sclerosis</v>
      </c>
      <c r="C832" s="3" t="str">
        <f>IF(INDEX(Comp_interest!$D:$D,MATCH(Payments_2020!$B832,Comp_interest!$C:$C,0))=0,"",INDEX(Comp_interest!$D:$D,MATCH(Payments_2020!$B832,Comp_interest!$C:$C,0)))</f>
        <v>Maybe yes</v>
      </c>
      <c r="D832" s="3" t="str">
        <f>IF(INDEX(Comp_interest!$E:$E,MATCH(Payments_2020!$B832,Comp_interest!$C:$C,0))=0,"",INDEX(Comp_interest!$E:$E,MATCH(Payments_2020!$B832,Comp_interest!$C:$C,0)))</f>
        <v>ClinicalTrial.gov</v>
      </c>
      <c r="E832" s="3" t="str">
        <f>IF(INDEX(Comp_interest!$F:$F,MATCH(Payments_2020!$B832,Comp_interest!$C:$C,0))=0,"",INDEX(Comp_interest!$F:$F,MATCH(Payments_2020!$B832,Comp_interest!$C:$C,0)))</f>
        <v>Pfizer has clinical trials for multiple sclerosis</v>
      </c>
      <c r="F832" s="3" t="s">
        <v>1438</v>
      </c>
      <c r="G832" s="3" t="str">
        <f>INDEX(Pat_org!$B$3:$C$892,MATCH(Payments_2020!F832,Pat_org!$B$3:$B$892,0),2)</f>
        <v>Kent MS Therapy Centre</v>
      </c>
      <c r="H832" s="3" t="str" cm="1">
        <f t="array" ref="H832">IF(INDEX(Pat_org!$D$2:$P$484,MATCH(Payments_2020!$G832,Pat_org!$D$2:$D$484,0),Pat_org!E$1)=0,"",(INDEX(Pat_org!$D$2:$P$484,MATCH(Payments_2020!$G832,Pat_org!$D$2:$D$484,0),Pat_org!E$1)))</f>
        <v>Include</v>
      </c>
      <c r="I832" s="3" cm="1">
        <f t="array" ref="I832">IF(INDEX(Pat_org!$D$2:$P$484,MATCH(Payments_2020!$G832,Pat_org!$D$2:$D$484,0),Pat_org!E$1)=0,"",(INDEX(Pat_org!$D$2:$P$484,MATCH(Payments_2020!$G832,Pat_org!$D$2:$D$484,0),Pat_org!$F$1)))</f>
        <v>0</v>
      </c>
      <c r="J832" s="3" t="str" cm="1">
        <f t="array" ref="J832">IF(INDEX(Pat_org!$D$2:$P$484,MATCH(Payments_2020!$G832,Pat_org!$D$2:$D$484,0),Pat_org!G$1)=0,"",(INDEX(Pat_org!$D$2:$P$484,MATCH(Payments_2020!$G832,Pat_org!$D$2:$D$484,0),Pat_org!G$1)))</f>
        <v>Service provider</v>
      </c>
      <c r="K832" s="3" t="str" cm="1">
        <f t="array" ref="K832">IF(INDEX(Pat_org!$D$2:$P$484,MATCH(Payments_2020!$G832,Pat_org!$D$2:$D$484,0),Pat_org!H$1)=0,"",(INDEX(Pat_org!$D$2:$P$484,MATCH(Payments_2020!$G832,Pat_org!$D$2:$D$484,0),Pat_org!H$1)))</f>
        <v>08 Diseases of the nervous system  </v>
      </c>
      <c r="L832" s="3" t="str" cm="1">
        <f t="array" ref="L832">IF(INDEX(Pat_org!$D$2:$P$484,MATCH(Payments_2020!$G832,Pat_org!$D$2:$D$484,0),Pat_org!I$1)=0,"",(INDEX(Pat_org!$D$2:$P$484,MATCH(Payments_2020!$G832,Pat_org!$D$2:$D$484,0),Pat_org!I$1)))</f>
        <v>Multiple sclerosis</v>
      </c>
      <c r="M832" s="3" cm="1">
        <f t="array" ref="M832">IF(INDEX(Pat_org!$D$2:$P$484,MATCH(Payments_2020!$G832,Pat_org!$D$2:$D$484,0),Pat_org!J$1)=0,"",(INDEX(Pat_org!$D$2:$P$484,MATCH(Payments_2020!$G832,Pat_org!$D$2:$D$484,0),Pat_org!J$1)))</f>
        <v>801382</v>
      </c>
      <c r="N832" s="3" t="str" cm="1">
        <f t="array" ref="N832">IF(INDEX(Pat_org!$D$2:$P$484,MATCH(Payments_2020!$G832,Pat_org!$D$2:$D$484,0),Pat_org!K$1)=0,"",(INDEX(Pat_org!$D$2:$P$484,MATCH(Payments_2020!$G832,Pat_org!$D$2:$D$484,0),Pat_org!K$1)))</f>
        <v/>
      </c>
      <c r="O832" s="3" t="str" cm="1">
        <f t="array" ref="O832">IF(INDEX(Pat_org!$D$2:$P$484,MATCH(Payments_2020!$G832,Pat_org!$D$2:$D$484,0),Pat_org!L$1)=0,"",(INDEX(Pat_org!$D$2:$P$484,MATCH(Payments_2020!$G832,Pat_org!$D$2:$D$484,0),Pat_org!L$1)))</f>
        <v>UK</v>
      </c>
      <c r="P832" s="3" t="str" cm="1">
        <f t="array" ref="P832">IF(INDEX(Pat_org!$D$2:$P$484,MATCH(Payments_2020!$G832,Pat_org!$D$2:$D$484,0),Pat_org!M$1)=0,"",(INDEX(Pat_org!$D$2:$P$484,MATCH(Payments_2020!$G832,Pat_org!$D$2:$D$484,0),Pat_org!M$1)))</f>
        <v>https://kentmstc.org.uk/</v>
      </c>
      <c r="Q832" s="3" t="str" cm="1">
        <f t="array" ref="Q832">IFERROR(IF(INDEX(Pat_org!$D$2:$P$484,MATCH(Payments_2020!$G832,Pat_org!$D$2:$D$484,0),Pat_org!N$1)=0,"",(INDEX(Pat_org!$D$2:$P$484,MATCH(Payments_2020!$G832,Pat_org!$D$2:$D$484,0),Pat_org!N$1))),"")</f>
        <v>Not rare</v>
      </c>
      <c r="R832" s="3" t="str" cm="1">
        <f t="array" ref="R832">IF(INDEX(Pat_org!$D$2:$P$484,MATCH(Payments_2020!$G832,Pat_org!$D$2:$D$484,0),Pat_org!O$1)=0,"",(INDEX(Pat_org!$D$2:$P$484,MATCH(Payments_2020!$G832,Pat_org!$D$2:$D$484,0),Pat_org!O$1)))</f>
        <v>Single PO</v>
      </c>
      <c r="S832" s="3" t="str" cm="1">
        <f t="array" ref="S832">IF(INDEX(Pat_org!$D$2:$P$484,MATCH(Payments_2020!$G832,Pat_org!$D$2:$D$484,0),Pat_org!P$1)=0,"",(INDEX(Pat_org!$D$2:$P$484,MATCH(Payments_2020!$G832,Pat_org!$D$2:$D$484,0),Pat_org!P$1)))</f>
        <v/>
      </c>
      <c r="T832" s="3" t="s">
        <v>1439</v>
      </c>
      <c r="U832" s="3" t="s">
        <v>26</v>
      </c>
      <c r="V832" s="1">
        <v>2020</v>
      </c>
      <c r="W832" s="4" t="s">
        <v>27</v>
      </c>
      <c r="X832" s="40" t="str">
        <f t="shared" si="40"/>
        <v>2020GBP</v>
      </c>
      <c r="Y832" s="40">
        <v>1000</v>
      </c>
      <c r="Z832" s="31" cm="1">
        <f t="array" ref="Z832">_xlfn.IFS(X832=GBP_2020,Y832,X832=GBP_2019,Y832*CPI_2019,X832=GBP_2018,Y832*CPI_2018,X832=EUR_2020,Y832*EURGBP_2020,X832=EUR_2019,(Y832*EURGBP_2019)*CPI_2019,X832=EUR_2018,(Y832*EURGBP_2018)*CPI_2018,X832=USD_2020,Y832*USDGBP_2020,X832=USD_2019,(Y832*USDGBP_2019)*CPI_2019,X832=USD_2018,(Y832*USDGBP_2018)*CPI_2018,X832=CHF_2020,Y832*CHFGBP_2020,X832=CHF_2019,(Y832*CHFGBP_2019)*CPI_2019,X832=CHF_2018,(Y832*CHFGBP_2018)*CPI_2018,X832=SEK_2020,Y832*SEKGBP_2020,X832=SEK_2019,(Y832*SEKGBP_2019)*CPI_2019,X832=SEK_2018,(Y832*SEKGBP_2018)*CPI_2018,X832=NKK_2020,Y832*NKKGBP_2020,X832=NKK_2019,(Y832*NKKGBP_2019)*CPI_2019,X832=NKK_2018,(Y832*NKKGBP_2018)*CPI_2018,X832=DKK_2020,Y832*DKKGBP_2020,X832=DKK_2019,(Y832*DKKGBP_2019)*CPI_2019,X832=DKK_2018,(Y832*DKKGBP_2018)*CPI_2018)</f>
        <v>1000</v>
      </c>
      <c r="AA832" s="1">
        <v>1</v>
      </c>
    </row>
    <row r="833" spans="1:27" s="3" customFormat="1" x14ac:dyDescent="0.35">
      <c r="A833" s="3" t="s">
        <v>1372</v>
      </c>
      <c r="B833" s="3" t="str">
        <f t="shared" si="38"/>
        <v>PfizerKidney cancer</v>
      </c>
      <c r="C833" s="3" t="str">
        <f>IF(INDEX(Comp_interest!$D:$D,MATCH(Payments_2020!$B833,Comp_interest!$C:$C,0))=0,"",INDEX(Comp_interest!$D:$D,MATCH(Payments_2020!$B833,Comp_interest!$C:$C,0)))</f>
        <v>Maybe yes</v>
      </c>
      <c r="D833" s="3" t="str">
        <f>IF(INDEX(Comp_interest!$E:$E,MATCH(Payments_2020!$B833,Comp_interest!$C:$C,0))=0,"",INDEX(Comp_interest!$E:$E,MATCH(Payments_2020!$B833,Comp_interest!$C:$C,0)))</f>
        <v>ClinicalTrial.gov</v>
      </c>
      <c r="E833" s="3" t="str">
        <f>IF(INDEX(Comp_interest!$F:$F,MATCH(Payments_2020!$B833,Comp_interest!$C:$C,0))=0,"",INDEX(Comp_interest!$F:$F,MATCH(Payments_2020!$B833,Comp_interest!$C:$C,0)))</f>
        <v>Pfizer has clinical trials for renal cell carcinoma</v>
      </c>
      <c r="F833" s="3" t="s">
        <v>1220</v>
      </c>
      <c r="G833" s="3" t="str">
        <f>INDEX(Pat_org!$B$3:$C$892,MATCH(Payments_2020!F833,Pat_org!$B$3:$B$892,0),2)</f>
        <v>Kidney Cancer Support Network</v>
      </c>
      <c r="H833" s="3" t="str" cm="1">
        <f t="array" ref="H833">IF(INDEX(Pat_org!$D$2:$P$484,MATCH(Payments_2020!$G833,Pat_org!$D$2:$D$484,0),Pat_org!E$1)=0,"",(INDEX(Pat_org!$D$2:$P$484,MATCH(Payments_2020!$G833,Pat_org!$D$2:$D$484,0),Pat_org!E$1)))</f>
        <v>Include</v>
      </c>
      <c r="I833" s="3" cm="1">
        <f t="array" ref="I833">IF(INDEX(Pat_org!$D$2:$P$484,MATCH(Payments_2020!$G833,Pat_org!$D$2:$D$484,0),Pat_org!E$1)=0,"",(INDEX(Pat_org!$D$2:$P$484,MATCH(Payments_2020!$G833,Pat_org!$D$2:$D$484,0),Pat_org!$F$1)))</f>
        <v>0</v>
      </c>
      <c r="J833" s="3" t="str" cm="1">
        <f t="array" ref="J833">IF(INDEX(Pat_org!$D$2:$P$484,MATCH(Payments_2020!$G833,Pat_org!$D$2:$D$484,0),Pat_org!G$1)=0,"",(INDEX(Pat_org!$D$2:$P$484,MATCH(Payments_2020!$G833,Pat_org!$D$2:$D$484,0),Pat_org!G$1)))</f>
        <v>Support organisation</v>
      </c>
      <c r="K833" s="3" t="str" cm="1">
        <f t="array" ref="K833">IF(INDEX(Pat_org!$D$2:$P$484,MATCH(Payments_2020!$G833,Pat_org!$D$2:$D$484,0),Pat_org!H$1)=0,"",(INDEX(Pat_org!$D$2:$P$484,MATCH(Payments_2020!$G833,Pat_org!$D$2:$D$484,0),Pat_org!H$1)))</f>
        <v>02 Neoplasms  </v>
      </c>
      <c r="L833" s="3" t="str" cm="1">
        <f t="array" ref="L833">IF(INDEX(Pat_org!$D$2:$P$484,MATCH(Payments_2020!$G833,Pat_org!$D$2:$D$484,0),Pat_org!I$1)=0,"",(INDEX(Pat_org!$D$2:$P$484,MATCH(Payments_2020!$G833,Pat_org!$D$2:$D$484,0),Pat_org!I$1)))</f>
        <v>Kidney cancer</v>
      </c>
      <c r="M833" s="3" cm="1">
        <f t="array" ref="M833">IF(INDEX(Pat_org!$D$2:$P$484,MATCH(Payments_2020!$G833,Pat_org!$D$2:$D$484,0),Pat_org!J$1)=0,"",(INDEX(Pat_org!$D$2:$P$484,MATCH(Payments_2020!$G833,Pat_org!$D$2:$D$484,0),Pat_org!J$1)))</f>
        <v>1164238</v>
      </c>
      <c r="N833" s="3" t="str" cm="1">
        <f t="array" ref="N833">IF(INDEX(Pat_org!$D$2:$P$484,MATCH(Payments_2020!$G833,Pat_org!$D$2:$D$484,0),Pat_org!K$1)=0,"",(INDEX(Pat_org!$D$2:$P$484,MATCH(Payments_2020!$G833,Pat_org!$D$2:$D$484,0),Pat_org!K$1)))</f>
        <v/>
      </c>
      <c r="O833" s="3" t="str" cm="1">
        <f t="array" ref="O833">IF(INDEX(Pat_org!$D$2:$P$484,MATCH(Payments_2020!$G833,Pat_org!$D$2:$D$484,0),Pat_org!L$1)=0,"",(INDEX(Pat_org!$D$2:$P$484,MATCH(Payments_2020!$G833,Pat_org!$D$2:$D$484,0),Pat_org!L$1)))</f>
        <v>UK</v>
      </c>
      <c r="P833" s="3" t="str" cm="1">
        <f t="array" ref="P833">IF(INDEX(Pat_org!$D$2:$P$484,MATCH(Payments_2020!$G833,Pat_org!$D$2:$D$484,0),Pat_org!M$1)=0,"",(INDEX(Pat_org!$D$2:$P$484,MATCH(Payments_2020!$G833,Pat_org!$D$2:$D$484,0),Pat_org!M$1)))</f>
        <v>https://actionkidneycancer.org/</v>
      </c>
      <c r="Q833" s="3" t="str" cm="1">
        <f t="array" ref="Q833">IFERROR(IF(INDEX(Pat_org!$D$2:$P$484,MATCH(Payments_2020!$G833,Pat_org!$D$2:$D$484,0),Pat_org!N$1)=0,"",(INDEX(Pat_org!$D$2:$P$484,MATCH(Payments_2020!$G833,Pat_org!$D$2:$D$484,0),Pat_org!N$1))),"")</f>
        <v>Not rare</v>
      </c>
      <c r="R833" s="3" t="str" cm="1">
        <f t="array" ref="R833">IF(INDEX(Pat_org!$D$2:$P$484,MATCH(Payments_2020!$G833,Pat_org!$D$2:$D$484,0),Pat_org!O$1)=0,"",(INDEX(Pat_org!$D$2:$P$484,MATCH(Payments_2020!$G833,Pat_org!$D$2:$D$484,0),Pat_org!O$1)))</f>
        <v>Single PO</v>
      </c>
      <c r="S833" s="3" t="str" cm="1">
        <f t="array" ref="S833">IF(INDEX(Pat_org!$D$2:$P$484,MATCH(Payments_2020!$G833,Pat_org!$D$2:$D$484,0),Pat_org!P$1)=0,"",(INDEX(Pat_org!$D$2:$P$484,MATCH(Payments_2020!$G833,Pat_org!$D$2:$D$484,0),Pat_org!P$1)))</f>
        <v/>
      </c>
      <c r="T833" s="3" t="s">
        <v>1440</v>
      </c>
      <c r="U833" s="3" t="s">
        <v>26</v>
      </c>
      <c r="V833" s="1">
        <v>2020</v>
      </c>
      <c r="W833" s="4" t="s">
        <v>27</v>
      </c>
      <c r="X833" s="40" t="str">
        <f t="shared" si="40"/>
        <v>2020GBP</v>
      </c>
      <c r="Y833" s="40">
        <v>15000</v>
      </c>
      <c r="Z833" s="31" cm="1">
        <f t="array" ref="Z833">_xlfn.IFS(X833=GBP_2020,Y833,X833=GBP_2019,Y833*CPI_2019,X833=GBP_2018,Y833*CPI_2018,X833=EUR_2020,Y833*EURGBP_2020,X833=EUR_2019,(Y833*EURGBP_2019)*CPI_2019,X833=EUR_2018,(Y833*EURGBP_2018)*CPI_2018,X833=USD_2020,Y833*USDGBP_2020,X833=USD_2019,(Y833*USDGBP_2019)*CPI_2019,X833=USD_2018,(Y833*USDGBP_2018)*CPI_2018,X833=CHF_2020,Y833*CHFGBP_2020,X833=CHF_2019,(Y833*CHFGBP_2019)*CPI_2019,X833=CHF_2018,(Y833*CHFGBP_2018)*CPI_2018,X833=SEK_2020,Y833*SEKGBP_2020,X833=SEK_2019,(Y833*SEKGBP_2019)*CPI_2019,X833=SEK_2018,(Y833*SEKGBP_2018)*CPI_2018,X833=NKK_2020,Y833*NKKGBP_2020,X833=NKK_2019,(Y833*NKKGBP_2019)*CPI_2019,X833=NKK_2018,(Y833*NKKGBP_2018)*CPI_2018,X833=DKK_2020,Y833*DKKGBP_2020,X833=DKK_2019,(Y833*DKKGBP_2019)*CPI_2019,X833=DKK_2018,(Y833*DKKGBP_2018)*CPI_2018)</f>
        <v>15000</v>
      </c>
      <c r="AA833" s="1">
        <v>1</v>
      </c>
    </row>
    <row r="834" spans="1:27" s="3" customFormat="1" x14ac:dyDescent="0.35">
      <c r="A834" s="3" t="s">
        <v>1372</v>
      </c>
      <c r="B834" s="3" t="str">
        <f t="shared" ref="B834:B897" si="41">CONCATENATE(A834,L834)</f>
        <v>PfizerKidney disease</v>
      </c>
      <c r="C834" s="3" t="str">
        <f>IF(INDEX(Comp_interest!$D:$D,MATCH(Payments_2020!$B834,Comp_interest!$C:$C,0))=0,"",INDEX(Comp_interest!$D:$D,MATCH(Payments_2020!$B834,Comp_interest!$C:$C,0)))</f>
        <v>Maybe yes</v>
      </c>
      <c r="D834" s="3" t="str">
        <f>IF(INDEX(Comp_interest!$E:$E,MATCH(Payments_2020!$B834,Comp_interest!$C:$C,0))=0,"",INDEX(Comp_interest!$E:$E,MATCH(Payments_2020!$B834,Comp_interest!$C:$C,0)))</f>
        <v>ClinicalTrial.gov</v>
      </c>
      <c r="E834" s="3" t="str">
        <f>IF(INDEX(Comp_interest!$F:$F,MATCH(Payments_2020!$B834,Comp_interest!$C:$C,0))=0,"",INDEX(Comp_interest!$F:$F,MATCH(Payments_2020!$B834,Comp_interest!$C:$C,0)))</f>
        <v xml:space="preserve">Pfizer has conducted trials for chronic kidney disease </v>
      </c>
      <c r="F834" s="3" t="s">
        <v>1441</v>
      </c>
      <c r="G834" s="3" t="str">
        <f>INDEX(Pat_org!$B$3:$C$892,MATCH(Payments_2020!F834,Pat_org!$B$3:$B$892,0),2)</f>
        <v>Kidney Care UK</v>
      </c>
      <c r="H834" s="3" t="str" cm="1">
        <f t="array" ref="H834">IF(INDEX(Pat_org!$D$2:$P$484,MATCH(Payments_2020!$G834,Pat_org!$D$2:$D$484,0),Pat_org!E$1)=0,"",(INDEX(Pat_org!$D$2:$P$484,MATCH(Payments_2020!$G834,Pat_org!$D$2:$D$484,0),Pat_org!E$1)))</f>
        <v>Include</v>
      </c>
      <c r="I834" s="3" cm="1">
        <f t="array" ref="I834">IF(INDEX(Pat_org!$D$2:$P$484,MATCH(Payments_2020!$G834,Pat_org!$D$2:$D$484,0),Pat_org!E$1)=0,"",(INDEX(Pat_org!$D$2:$P$484,MATCH(Payments_2020!$G834,Pat_org!$D$2:$D$484,0),Pat_org!$F$1)))</f>
        <v>0</v>
      </c>
      <c r="J834" s="3" t="str" cm="1">
        <f t="array" ref="J834">IF(INDEX(Pat_org!$D$2:$P$484,MATCH(Payments_2020!$G834,Pat_org!$D$2:$D$484,0),Pat_org!G$1)=0,"",(INDEX(Pat_org!$D$2:$P$484,MATCH(Payments_2020!$G834,Pat_org!$D$2:$D$484,0),Pat_org!G$1)))</f>
        <v>Support organisation</v>
      </c>
      <c r="K834" s="3" t="str" cm="1">
        <f t="array" ref="K834">IF(INDEX(Pat_org!$D$2:$P$484,MATCH(Payments_2020!$G834,Pat_org!$D$2:$D$484,0),Pat_org!H$1)=0,"",(INDEX(Pat_org!$D$2:$P$484,MATCH(Payments_2020!$G834,Pat_org!$D$2:$D$484,0),Pat_org!H$1)))</f>
        <v>16 Diseases of the genitourinary system  </v>
      </c>
      <c r="L834" s="3" t="str" cm="1">
        <f t="array" ref="L834">IF(INDEX(Pat_org!$D$2:$P$484,MATCH(Payments_2020!$G834,Pat_org!$D$2:$D$484,0),Pat_org!I$1)=0,"",(INDEX(Pat_org!$D$2:$P$484,MATCH(Payments_2020!$G834,Pat_org!$D$2:$D$484,0),Pat_org!I$1)))</f>
        <v>Kidney disease</v>
      </c>
      <c r="M834" s="3" cm="1">
        <f t="array" ref="M834">IF(INDEX(Pat_org!$D$2:$P$484,MATCH(Payments_2020!$G834,Pat_org!$D$2:$D$484,0),Pat_org!J$1)=0,"",(INDEX(Pat_org!$D$2:$P$484,MATCH(Payments_2020!$G834,Pat_org!$D$2:$D$484,0),Pat_org!J$1)))</f>
        <v>270288</v>
      </c>
      <c r="N834" s="3" t="str" cm="1">
        <f t="array" ref="N834">IF(INDEX(Pat_org!$D$2:$P$484,MATCH(Payments_2020!$G834,Pat_org!$D$2:$D$484,0),Pat_org!K$1)=0,"",(INDEX(Pat_org!$D$2:$P$484,MATCH(Payments_2020!$G834,Pat_org!$D$2:$D$484,0),Pat_org!K$1)))</f>
        <v/>
      </c>
      <c r="O834" s="3" t="str" cm="1">
        <f t="array" ref="O834">IF(INDEX(Pat_org!$D$2:$P$484,MATCH(Payments_2020!$G834,Pat_org!$D$2:$D$484,0),Pat_org!L$1)=0,"",(INDEX(Pat_org!$D$2:$P$484,MATCH(Payments_2020!$G834,Pat_org!$D$2:$D$484,0),Pat_org!L$1)))</f>
        <v>UK</v>
      </c>
      <c r="P834" s="3" t="str" cm="1">
        <f t="array" ref="P834">IF(INDEX(Pat_org!$D$2:$P$484,MATCH(Payments_2020!$G834,Pat_org!$D$2:$D$484,0),Pat_org!M$1)=0,"",(INDEX(Pat_org!$D$2:$P$484,MATCH(Payments_2020!$G834,Pat_org!$D$2:$D$484,0),Pat_org!M$1)))</f>
        <v>https://www.kidneycareuk.org/</v>
      </c>
      <c r="Q834" s="3" t="str" cm="1">
        <f t="array" ref="Q834">IFERROR(IF(INDEX(Pat_org!$D$2:$P$484,MATCH(Payments_2020!$G834,Pat_org!$D$2:$D$484,0),Pat_org!N$1)=0,"",(INDEX(Pat_org!$D$2:$P$484,MATCH(Payments_2020!$G834,Pat_org!$D$2:$D$484,0),Pat_org!N$1))),"")</f>
        <v>Not rare</v>
      </c>
      <c r="R834" s="3" t="str" cm="1">
        <f t="array" ref="R834">IF(INDEX(Pat_org!$D$2:$P$484,MATCH(Payments_2020!$G834,Pat_org!$D$2:$D$484,0),Pat_org!O$1)=0,"",(INDEX(Pat_org!$D$2:$P$484,MATCH(Payments_2020!$G834,Pat_org!$D$2:$D$484,0),Pat_org!O$1)))</f>
        <v>Single PO</v>
      </c>
      <c r="S834" s="3" t="str" cm="1">
        <f t="array" ref="S834">IF(INDEX(Pat_org!$D$2:$P$484,MATCH(Payments_2020!$G834,Pat_org!$D$2:$D$484,0),Pat_org!P$1)=0,"",(INDEX(Pat_org!$D$2:$P$484,MATCH(Payments_2020!$G834,Pat_org!$D$2:$D$484,0),Pat_org!P$1)))</f>
        <v/>
      </c>
      <c r="T834" s="3" t="s">
        <v>1442</v>
      </c>
      <c r="U834" s="3" t="s">
        <v>26</v>
      </c>
      <c r="V834" s="1">
        <v>2020</v>
      </c>
      <c r="W834" s="4" t="s">
        <v>27</v>
      </c>
      <c r="X834" s="40" t="str">
        <f t="shared" si="40"/>
        <v>2020GBP</v>
      </c>
      <c r="Y834" s="40">
        <v>1800</v>
      </c>
      <c r="Z834" s="31" cm="1">
        <f t="array" ref="Z834">_xlfn.IFS(X834=GBP_2020,Y834,X834=GBP_2019,Y834*CPI_2019,X834=GBP_2018,Y834*CPI_2018,X834=EUR_2020,Y834*EURGBP_2020,X834=EUR_2019,(Y834*EURGBP_2019)*CPI_2019,X834=EUR_2018,(Y834*EURGBP_2018)*CPI_2018,X834=USD_2020,Y834*USDGBP_2020,X834=USD_2019,(Y834*USDGBP_2019)*CPI_2019,X834=USD_2018,(Y834*USDGBP_2018)*CPI_2018,X834=CHF_2020,Y834*CHFGBP_2020,X834=CHF_2019,(Y834*CHFGBP_2019)*CPI_2019,X834=CHF_2018,(Y834*CHFGBP_2018)*CPI_2018,X834=SEK_2020,Y834*SEKGBP_2020,X834=SEK_2019,(Y834*SEKGBP_2019)*CPI_2019,X834=SEK_2018,(Y834*SEKGBP_2018)*CPI_2018,X834=NKK_2020,Y834*NKKGBP_2020,X834=NKK_2019,(Y834*NKKGBP_2019)*CPI_2019,X834=NKK_2018,(Y834*NKKGBP_2018)*CPI_2018,X834=DKK_2020,Y834*DKKGBP_2020,X834=DKK_2019,(Y834*DKKGBP_2019)*CPI_2019,X834=DKK_2018,(Y834*DKKGBP_2018)*CPI_2018)</f>
        <v>1800</v>
      </c>
      <c r="AA834" s="1">
        <v>1</v>
      </c>
    </row>
    <row r="835" spans="1:27" s="3" customFormat="1" x14ac:dyDescent="0.35">
      <c r="A835" s="3" t="s">
        <v>1372</v>
      </c>
      <c r="B835" s="3" t="str">
        <f t="shared" si="41"/>
        <v>PfizerBlood cancer</v>
      </c>
      <c r="C835" s="3" t="str">
        <f>IF(INDEX(Comp_interest!$D:$D,MATCH(Payments_2020!$B835,Comp_interest!$C:$C,0))=0,"",INDEX(Comp_interest!$D:$D,MATCH(Payments_2020!$B835,Comp_interest!$C:$C,0)))</f>
        <v>Maybe yes</v>
      </c>
      <c r="D835" s="3" t="str">
        <f>IF(INDEX(Comp_interest!$E:$E,MATCH(Payments_2020!$B835,Comp_interest!$C:$C,0))=0,"",INDEX(Comp_interest!$E:$E,MATCH(Payments_2020!$B835,Comp_interest!$C:$C,0)))</f>
        <v>ClinicalTrial.gov</v>
      </c>
      <c r="E835" s="3" t="str">
        <f>IF(INDEX(Comp_interest!$F:$F,MATCH(Payments_2020!$B835,Comp_interest!$C:$C,0))=0,"",INDEX(Comp_interest!$F:$F,MATCH(Payments_2020!$B835,Comp_interest!$C:$C,0)))</f>
        <v>Pfizer has trials for multiple myeloma in its pipeline</v>
      </c>
      <c r="F835" s="3" t="s">
        <v>1222</v>
      </c>
      <c r="G835" s="3" t="str">
        <f>INDEX(Pat_org!$B$3:$C$892,MATCH(Payments_2020!F835,Pat_org!$B$3:$B$892,0),2)</f>
        <v>Leukaemia CARE</v>
      </c>
      <c r="H835" s="3" t="str" cm="1">
        <f t="array" ref="H835">IF(INDEX(Pat_org!$D$2:$P$484,MATCH(Payments_2020!$G835,Pat_org!$D$2:$D$484,0),Pat_org!E$1)=0,"",(INDEX(Pat_org!$D$2:$P$484,MATCH(Payments_2020!$G835,Pat_org!$D$2:$D$484,0),Pat_org!E$1)))</f>
        <v>Include</v>
      </c>
      <c r="I835" s="3" cm="1">
        <f t="array" ref="I835">IF(INDEX(Pat_org!$D$2:$P$484,MATCH(Payments_2020!$G835,Pat_org!$D$2:$D$484,0),Pat_org!E$1)=0,"",(INDEX(Pat_org!$D$2:$P$484,MATCH(Payments_2020!$G835,Pat_org!$D$2:$D$484,0),Pat_org!$F$1)))</f>
        <v>0</v>
      </c>
      <c r="J835" s="3" t="str" cm="1">
        <f t="array" ref="J835">IF(INDEX(Pat_org!$D$2:$P$484,MATCH(Payments_2020!$G835,Pat_org!$D$2:$D$484,0),Pat_org!G$1)=0,"",(INDEX(Pat_org!$D$2:$P$484,MATCH(Payments_2020!$G835,Pat_org!$D$2:$D$484,0),Pat_org!G$1)))</f>
        <v>Support organisation</v>
      </c>
      <c r="K835" s="3" t="str" cm="1">
        <f t="array" ref="K835">IF(INDEX(Pat_org!$D$2:$P$484,MATCH(Payments_2020!$G835,Pat_org!$D$2:$D$484,0),Pat_org!H$1)=0,"",(INDEX(Pat_org!$D$2:$P$484,MATCH(Payments_2020!$G835,Pat_org!$D$2:$D$484,0),Pat_org!H$1)))</f>
        <v>03 Diseases of the blood or blood-forming organs  </v>
      </c>
      <c r="L835" s="3" t="str" cm="1">
        <f t="array" ref="L835">IF(INDEX(Pat_org!$D$2:$P$484,MATCH(Payments_2020!$G835,Pat_org!$D$2:$D$484,0),Pat_org!I$1)=0,"",(INDEX(Pat_org!$D$2:$P$484,MATCH(Payments_2020!$G835,Pat_org!$D$2:$D$484,0),Pat_org!I$1)))</f>
        <v>Blood cancer</v>
      </c>
      <c r="M835" s="3" cm="1">
        <f t="array" ref="M835">IF(INDEX(Pat_org!$D$2:$P$484,MATCH(Payments_2020!$G835,Pat_org!$D$2:$D$484,0),Pat_org!J$1)=0,"",(INDEX(Pat_org!$D$2:$P$484,MATCH(Payments_2020!$G835,Pat_org!$D$2:$D$484,0),Pat_org!J$1)))</f>
        <v>1183890</v>
      </c>
      <c r="N835" s="3" t="str" cm="1">
        <f t="array" ref="N835">IF(INDEX(Pat_org!$D$2:$P$484,MATCH(Payments_2020!$G835,Pat_org!$D$2:$D$484,0),Pat_org!K$1)=0,"",(INDEX(Pat_org!$D$2:$P$484,MATCH(Payments_2020!$G835,Pat_org!$D$2:$D$484,0),Pat_org!K$1)))</f>
        <v/>
      </c>
      <c r="O835" s="3" t="str" cm="1">
        <f t="array" ref="O835">IF(INDEX(Pat_org!$D$2:$P$484,MATCH(Payments_2020!$G835,Pat_org!$D$2:$D$484,0),Pat_org!L$1)=0,"",(INDEX(Pat_org!$D$2:$P$484,MATCH(Payments_2020!$G835,Pat_org!$D$2:$D$484,0),Pat_org!L$1)))</f>
        <v>UK</v>
      </c>
      <c r="P835" s="3" t="str" cm="1">
        <f t="array" ref="P835">IF(INDEX(Pat_org!$D$2:$P$484,MATCH(Payments_2020!$G835,Pat_org!$D$2:$D$484,0),Pat_org!M$1)=0,"",(INDEX(Pat_org!$D$2:$P$484,MATCH(Payments_2020!$G835,Pat_org!$D$2:$D$484,0),Pat_org!M$1)))</f>
        <v>https://www.leukaemiacare.org.uk/</v>
      </c>
      <c r="Q835" s="3" t="str" cm="1">
        <f t="array" ref="Q835">IFERROR(IF(INDEX(Pat_org!$D$2:$P$484,MATCH(Payments_2020!$G835,Pat_org!$D$2:$D$484,0),Pat_org!N$1)=0,"",(INDEX(Pat_org!$D$2:$P$484,MATCH(Payments_2020!$G835,Pat_org!$D$2:$D$484,0),Pat_org!N$1))),"")</f>
        <v>Not rare</v>
      </c>
      <c r="R835" s="3" t="str" cm="1">
        <f t="array" ref="R835">IF(INDEX(Pat_org!$D$2:$P$484,MATCH(Payments_2020!$G835,Pat_org!$D$2:$D$484,0),Pat_org!O$1)=0,"",(INDEX(Pat_org!$D$2:$P$484,MATCH(Payments_2020!$G835,Pat_org!$D$2:$D$484,0),Pat_org!O$1)))</f>
        <v>Single PO</v>
      </c>
      <c r="S835" s="3" t="str" cm="1">
        <f t="array" ref="S835">IF(INDEX(Pat_org!$D$2:$P$484,MATCH(Payments_2020!$G835,Pat_org!$D$2:$D$484,0),Pat_org!P$1)=0,"",(INDEX(Pat_org!$D$2:$P$484,MATCH(Payments_2020!$G835,Pat_org!$D$2:$D$484,0),Pat_org!P$1)))</f>
        <v/>
      </c>
      <c r="T835" s="3" t="s">
        <v>1443</v>
      </c>
      <c r="U835" s="3" t="s">
        <v>26</v>
      </c>
      <c r="V835" s="1">
        <v>2020</v>
      </c>
      <c r="W835" s="4" t="s">
        <v>27</v>
      </c>
      <c r="X835" s="40" t="str">
        <f t="shared" si="40"/>
        <v>2020GBP</v>
      </c>
      <c r="Y835" s="40">
        <v>1000</v>
      </c>
      <c r="Z835" s="31" cm="1">
        <f t="array" ref="Z835">_xlfn.IFS(X835=GBP_2020,Y835,X835=GBP_2019,Y835*CPI_2019,X835=GBP_2018,Y835*CPI_2018,X835=EUR_2020,Y835*EURGBP_2020,X835=EUR_2019,(Y835*EURGBP_2019)*CPI_2019,X835=EUR_2018,(Y835*EURGBP_2018)*CPI_2018,X835=USD_2020,Y835*USDGBP_2020,X835=USD_2019,(Y835*USDGBP_2019)*CPI_2019,X835=USD_2018,(Y835*USDGBP_2018)*CPI_2018,X835=CHF_2020,Y835*CHFGBP_2020,X835=CHF_2019,(Y835*CHFGBP_2019)*CPI_2019,X835=CHF_2018,(Y835*CHFGBP_2018)*CPI_2018,X835=SEK_2020,Y835*SEKGBP_2020,X835=SEK_2019,(Y835*SEKGBP_2019)*CPI_2019,X835=SEK_2018,(Y835*SEKGBP_2018)*CPI_2018,X835=NKK_2020,Y835*NKKGBP_2020,X835=NKK_2019,(Y835*NKKGBP_2019)*CPI_2019,X835=NKK_2018,(Y835*NKKGBP_2018)*CPI_2018,X835=DKK_2020,Y835*DKKGBP_2020,X835=DKK_2019,(Y835*DKKGBP_2019)*CPI_2019,X835=DKK_2018,(Y835*DKKGBP_2018)*CPI_2018)</f>
        <v>1000</v>
      </c>
      <c r="AA835" s="1">
        <v>1</v>
      </c>
    </row>
    <row r="836" spans="1:27" s="3" customFormat="1" x14ac:dyDescent="0.35">
      <c r="A836" s="3" t="s">
        <v>1372</v>
      </c>
      <c r="B836" s="3" t="str">
        <f t="shared" si="41"/>
        <v>PfizerBlood cancer</v>
      </c>
      <c r="C836" s="3" t="str">
        <f>IF(INDEX(Comp_interest!$D:$D,MATCH(Payments_2020!$B836,Comp_interest!$C:$C,0))=0,"",INDEX(Comp_interest!$D:$D,MATCH(Payments_2020!$B836,Comp_interest!$C:$C,0)))</f>
        <v>Maybe yes</v>
      </c>
      <c r="D836" s="3" t="str">
        <f>IF(INDEX(Comp_interest!$E:$E,MATCH(Payments_2020!$B836,Comp_interest!$C:$C,0))=0,"",INDEX(Comp_interest!$E:$E,MATCH(Payments_2020!$B836,Comp_interest!$C:$C,0)))</f>
        <v>ClinicalTrial.gov</v>
      </c>
      <c r="E836" s="3" t="str">
        <f>IF(INDEX(Comp_interest!$F:$F,MATCH(Payments_2020!$B836,Comp_interest!$C:$C,0))=0,"",INDEX(Comp_interest!$F:$F,MATCH(Payments_2020!$B836,Comp_interest!$C:$C,0)))</f>
        <v>Pfizer has trials for multiple myeloma in its pipeline</v>
      </c>
      <c r="F836" s="3" t="s">
        <v>1222</v>
      </c>
      <c r="G836" s="3" t="str">
        <f>INDEX(Pat_org!$B$3:$C$892,MATCH(Payments_2020!F836,Pat_org!$B$3:$B$892,0),2)</f>
        <v>Leukaemia CARE</v>
      </c>
      <c r="H836" s="3" t="str" cm="1">
        <f t="array" ref="H836">IF(INDEX(Pat_org!$D$2:$P$484,MATCH(Payments_2020!$G836,Pat_org!$D$2:$D$484,0),Pat_org!E$1)=0,"",(INDEX(Pat_org!$D$2:$P$484,MATCH(Payments_2020!$G836,Pat_org!$D$2:$D$484,0),Pat_org!E$1)))</f>
        <v>Include</v>
      </c>
      <c r="I836" s="3" cm="1">
        <f t="array" ref="I836">IF(INDEX(Pat_org!$D$2:$P$484,MATCH(Payments_2020!$G836,Pat_org!$D$2:$D$484,0),Pat_org!E$1)=0,"",(INDEX(Pat_org!$D$2:$P$484,MATCH(Payments_2020!$G836,Pat_org!$D$2:$D$484,0),Pat_org!$F$1)))</f>
        <v>0</v>
      </c>
      <c r="J836" s="3" t="str" cm="1">
        <f t="array" ref="J836">IF(INDEX(Pat_org!$D$2:$P$484,MATCH(Payments_2020!$G836,Pat_org!$D$2:$D$484,0),Pat_org!G$1)=0,"",(INDEX(Pat_org!$D$2:$P$484,MATCH(Payments_2020!$G836,Pat_org!$D$2:$D$484,0),Pat_org!G$1)))</f>
        <v>Support organisation</v>
      </c>
      <c r="K836" s="3" t="str" cm="1">
        <f t="array" ref="K836">IF(INDEX(Pat_org!$D$2:$P$484,MATCH(Payments_2020!$G836,Pat_org!$D$2:$D$484,0),Pat_org!H$1)=0,"",(INDEX(Pat_org!$D$2:$P$484,MATCH(Payments_2020!$G836,Pat_org!$D$2:$D$484,0),Pat_org!H$1)))</f>
        <v>03 Diseases of the blood or blood-forming organs  </v>
      </c>
      <c r="L836" s="3" t="str" cm="1">
        <f t="array" ref="L836">IF(INDEX(Pat_org!$D$2:$P$484,MATCH(Payments_2020!$G836,Pat_org!$D$2:$D$484,0),Pat_org!I$1)=0,"",(INDEX(Pat_org!$D$2:$P$484,MATCH(Payments_2020!$G836,Pat_org!$D$2:$D$484,0),Pat_org!I$1)))</f>
        <v>Blood cancer</v>
      </c>
      <c r="M836" s="3" cm="1">
        <f t="array" ref="M836">IF(INDEX(Pat_org!$D$2:$P$484,MATCH(Payments_2020!$G836,Pat_org!$D$2:$D$484,0),Pat_org!J$1)=0,"",(INDEX(Pat_org!$D$2:$P$484,MATCH(Payments_2020!$G836,Pat_org!$D$2:$D$484,0),Pat_org!J$1)))</f>
        <v>1183890</v>
      </c>
      <c r="N836" s="3" t="str" cm="1">
        <f t="array" ref="N836">IF(INDEX(Pat_org!$D$2:$P$484,MATCH(Payments_2020!$G836,Pat_org!$D$2:$D$484,0),Pat_org!K$1)=0,"",(INDEX(Pat_org!$D$2:$P$484,MATCH(Payments_2020!$G836,Pat_org!$D$2:$D$484,0),Pat_org!K$1)))</f>
        <v/>
      </c>
      <c r="O836" s="3" t="str" cm="1">
        <f t="array" ref="O836">IF(INDEX(Pat_org!$D$2:$P$484,MATCH(Payments_2020!$G836,Pat_org!$D$2:$D$484,0),Pat_org!L$1)=0,"",(INDEX(Pat_org!$D$2:$P$484,MATCH(Payments_2020!$G836,Pat_org!$D$2:$D$484,0),Pat_org!L$1)))</f>
        <v>UK</v>
      </c>
      <c r="P836" s="3" t="str" cm="1">
        <f t="array" ref="P836">IF(INDEX(Pat_org!$D$2:$P$484,MATCH(Payments_2020!$G836,Pat_org!$D$2:$D$484,0),Pat_org!M$1)=0,"",(INDEX(Pat_org!$D$2:$P$484,MATCH(Payments_2020!$G836,Pat_org!$D$2:$D$484,0),Pat_org!M$1)))</f>
        <v>https://www.leukaemiacare.org.uk/</v>
      </c>
      <c r="Q836" s="3" t="str" cm="1">
        <f t="array" ref="Q836">IFERROR(IF(INDEX(Pat_org!$D$2:$P$484,MATCH(Payments_2020!$G836,Pat_org!$D$2:$D$484,0),Pat_org!N$1)=0,"",(INDEX(Pat_org!$D$2:$P$484,MATCH(Payments_2020!$G836,Pat_org!$D$2:$D$484,0),Pat_org!N$1))),"")</f>
        <v>Not rare</v>
      </c>
      <c r="R836" s="3" t="str" cm="1">
        <f t="array" ref="R836">IF(INDEX(Pat_org!$D$2:$P$484,MATCH(Payments_2020!$G836,Pat_org!$D$2:$D$484,0),Pat_org!O$1)=0,"",(INDEX(Pat_org!$D$2:$P$484,MATCH(Payments_2020!$G836,Pat_org!$D$2:$D$484,0),Pat_org!O$1)))</f>
        <v>Single PO</v>
      </c>
      <c r="S836" s="3" t="str" cm="1">
        <f t="array" ref="S836">IF(INDEX(Pat_org!$D$2:$P$484,MATCH(Payments_2020!$G836,Pat_org!$D$2:$D$484,0),Pat_org!P$1)=0,"",(INDEX(Pat_org!$D$2:$P$484,MATCH(Payments_2020!$G836,Pat_org!$D$2:$D$484,0),Pat_org!P$1)))</f>
        <v/>
      </c>
      <c r="T836" s="3" t="s">
        <v>1444</v>
      </c>
      <c r="U836" s="3" t="s">
        <v>26</v>
      </c>
      <c r="V836" s="1">
        <v>2020</v>
      </c>
      <c r="W836" s="4" t="s">
        <v>27</v>
      </c>
      <c r="X836" s="40" t="str">
        <f t="shared" si="40"/>
        <v>2020GBP</v>
      </c>
      <c r="Y836" s="40">
        <v>1000</v>
      </c>
      <c r="Z836" s="31" cm="1">
        <f t="array" ref="Z836">_xlfn.IFS(X836=GBP_2020,Y836,X836=GBP_2019,Y836*CPI_2019,X836=GBP_2018,Y836*CPI_2018,X836=EUR_2020,Y836*EURGBP_2020,X836=EUR_2019,(Y836*EURGBP_2019)*CPI_2019,X836=EUR_2018,(Y836*EURGBP_2018)*CPI_2018,X836=USD_2020,Y836*USDGBP_2020,X836=USD_2019,(Y836*USDGBP_2019)*CPI_2019,X836=USD_2018,(Y836*USDGBP_2018)*CPI_2018,X836=CHF_2020,Y836*CHFGBP_2020,X836=CHF_2019,(Y836*CHFGBP_2019)*CPI_2019,X836=CHF_2018,(Y836*CHFGBP_2018)*CPI_2018,X836=SEK_2020,Y836*SEKGBP_2020,X836=SEK_2019,(Y836*SEKGBP_2019)*CPI_2019,X836=SEK_2018,(Y836*SEKGBP_2018)*CPI_2018,X836=NKK_2020,Y836*NKKGBP_2020,X836=NKK_2019,(Y836*NKKGBP_2019)*CPI_2019,X836=NKK_2018,(Y836*NKKGBP_2018)*CPI_2018,X836=DKK_2020,Y836*DKKGBP_2020,X836=DKK_2019,(Y836*DKKGBP_2019)*CPI_2019,X836=DKK_2018,(Y836*DKKGBP_2018)*CPI_2018)</f>
        <v>1000</v>
      </c>
      <c r="AA836" s="1">
        <v>1</v>
      </c>
    </row>
    <row r="837" spans="1:27" s="3" customFormat="1" x14ac:dyDescent="0.35">
      <c r="A837" s="3" t="s">
        <v>1372</v>
      </c>
      <c r="B837" s="3" t="str">
        <f t="shared" si="41"/>
        <v>PfizerBlood cancer</v>
      </c>
      <c r="C837" s="3" t="str">
        <f>IF(INDEX(Comp_interest!$D:$D,MATCH(Payments_2020!$B837,Comp_interest!$C:$C,0))=0,"",INDEX(Comp_interest!$D:$D,MATCH(Payments_2020!$B837,Comp_interest!$C:$C,0)))</f>
        <v>Maybe yes</v>
      </c>
      <c r="D837" s="3" t="str">
        <f>IF(INDEX(Comp_interest!$E:$E,MATCH(Payments_2020!$B837,Comp_interest!$C:$C,0))=0,"",INDEX(Comp_interest!$E:$E,MATCH(Payments_2020!$B837,Comp_interest!$C:$C,0)))</f>
        <v>ClinicalTrial.gov</v>
      </c>
      <c r="E837" s="3" t="str">
        <f>IF(INDEX(Comp_interest!$F:$F,MATCH(Payments_2020!$B837,Comp_interest!$C:$C,0))=0,"",INDEX(Comp_interest!$F:$F,MATCH(Payments_2020!$B837,Comp_interest!$C:$C,0)))</f>
        <v>Pfizer has trials for multiple myeloma in its pipeline</v>
      </c>
      <c r="F837" s="3" t="s">
        <v>1222</v>
      </c>
      <c r="G837" s="3" t="str">
        <f>INDEX(Pat_org!$B$3:$C$892,MATCH(Payments_2020!F837,Pat_org!$B$3:$B$892,0),2)</f>
        <v>Leukaemia CARE</v>
      </c>
      <c r="H837" s="3" t="str" cm="1">
        <f t="array" ref="H837">IF(INDEX(Pat_org!$D$2:$P$484,MATCH(Payments_2020!$G837,Pat_org!$D$2:$D$484,0),Pat_org!E$1)=0,"",(INDEX(Pat_org!$D$2:$P$484,MATCH(Payments_2020!$G837,Pat_org!$D$2:$D$484,0),Pat_org!E$1)))</f>
        <v>Include</v>
      </c>
      <c r="I837" s="3" cm="1">
        <f t="array" ref="I837">IF(INDEX(Pat_org!$D$2:$P$484,MATCH(Payments_2020!$G837,Pat_org!$D$2:$D$484,0),Pat_org!E$1)=0,"",(INDEX(Pat_org!$D$2:$P$484,MATCH(Payments_2020!$G837,Pat_org!$D$2:$D$484,0),Pat_org!$F$1)))</f>
        <v>0</v>
      </c>
      <c r="J837" s="3" t="str" cm="1">
        <f t="array" ref="J837">IF(INDEX(Pat_org!$D$2:$P$484,MATCH(Payments_2020!$G837,Pat_org!$D$2:$D$484,0),Pat_org!G$1)=0,"",(INDEX(Pat_org!$D$2:$P$484,MATCH(Payments_2020!$G837,Pat_org!$D$2:$D$484,0),Pat_org!G$1)))</f>
        <v>Support organisation</v>
      </c>
      <c r="K837" s="3" t="str" cm="1">
        <f t="array" ref="K837">IF(INDEX(Pat_org!$D$2:$P$484,MATCH(Payments_2020!$G837,Pat_org!$D$2:$D$484,0),Pat_org!H$1)=0,"",(INDEX(Pat_org!$D$2:$P$484,MATCH(Payments_2020!$G837,Pat_org!$D$2:$D$484,0),Pat_org!H$1)))</f>
        <v>03 Diseases of the blood or blood-forming organs  </v>
      </c>
      <c r="L837" s="3" t="str" cm="1">
        <f t="array" ref="L837">IF(INDEX(Pat_org!$D$2:$P$484,MATCH(Payments_2020!$G837,Pat_org!$D$2:$D$484,0),Pat_org!I$1)=0,"",(INDEX(Pat_org!$D$2:$P$484,MATCH(Payments_2020!$G837,Pat_org!$D$2:$D$484,0),Pat_org!I$1)))</f>
        <v>Blood cancer</v>
      </c>
      <c r="M837" s="3" cm="1">
        <f t="array" ref="M837">IF(INDEX(Pat_org!$D$2:$P$484,MATCH(Payments_2020!$G837,Pat_org!$D$2:$D$484,0),Pat_org!J$1)=0,"",(INDEX(Pat_org!$D$2:$P$484,MATCH(Payments_2020!$G837,Pat_org!$D$2:$D$484,0),Pat_org!J$1)))</f>
        <v>1183890</v>
      </c>
      <c r="N837" s="3" t="str" cm="1">
        <f t="array" ref="N837">IF(INDEX(Pat_org!$D$2:$P$484,MATCH(Payments_2020!$G837,Pat_org!$D$2:$D$484,0),Pat_org!K$1)=0,"",(INDEX(Pat_org!$D$2:$P$484,MATCH(Payments_2020!$G837,Pat_org!$D$2:$D$484,0),Pat_org!K$1)))</f>
        <v/>
      </c>
      <c r="O837" s="3" t="str" cm="1">
        <f t="array" ref="O837">IF(INDEX(Pat_org!$D$2:$P$484,MATCH(Payments_2020!$G837,Pat_org!$D$2:$D$484,0),Pat_org!L$1)=0,"",(INDEX(Pat_org!$D$2:$P$484,MATCH(Payments_2020!$G837,Pat_org!$D$2:$D$484,0),Pat_org!L$1)))</f>
        <v>UK</v>
      </c>
      <c r="P837" s="3" t="str" cm="1">
        <f t="array" ref="P837">IF(INDEX(Pat_org!$D$2:$P$484,MATCH(Payments_2020!$G837,Pat_org!$D$2:$D$484,0),Pat_org!M$1)=0,"",(INDEX(Pat_org!$D$2:$P$484,MATCH(Payments_2020!$G837,Pat_org!$D$2:$D$484,0),Pat_org!M$1)))</f>
        <v>https://www.leukaemiacare.org.uk/</v>
      </c>
      <c r="Q837" s="3" t="str" cm="1">
        <f t="array" ref="Q837">IFERROR(IF(INDEX(Pat_org!$D$2:$P$484,MATCH(Payments_2020!$G837,Pat_org!$D$2:$D$484,0),Pat_org!N$1)=0,"",(INDEX(Pat_org!$D$2:$P$484,MATCH(Payments_2020!$G837,Pat_org!$D$2:$D$484,0),Pat_org!N$1))),"")</f>
        <v>Not rare</v>
      </c>
      <c r="R837" s="3" t="str" cm="1">
        <f t="array" ref="R837">IF(INDEX(Pat_org!$D$2:$P$484,MATCH(Payments_2020!$G837,Pat_org!$D$2:$D$484,0),Pat_org!O$1)=0,"",(INDEX(Pat_org!$D$2:$P$484,MATCH(Payments_2020!$G837,Pat_org!$D$2:$D$484,0),Pat_org!O$1)))</f>
        <v>Single PO</v>
      </c>
      <c r="S837" s="3" t="str" cm="1">
        <f t="array" ref="S837">IF(INDEX(Pat_org!$D$2:$P$484,MATCH(Payments_2020!$G837,Pat_org!$D$2:$D$484,0),Pat_org!P$1)=0,"",(INDEX(Pat_org!$D$2:$P$484,MATCH(Payments_2020!$G837,Pat_org!$D$2:$D$484,0),Pat_org!P$1)))</f>
        <v/>
      </c>
      <c r="T837" s="3" t="s">
        <v>1393</v>
      </c>
      <c r="U837" s="3" t="s">
        <v>26</v>
      </c>
      <c r="V837" s="1">
        <v>2020</v>
      </c>
      <c r="W837" s="4" t="s">
        <v>27</v>
      </c>
      <c r="X837" s="40" t="str">
        <f t="shared" si="40"/>
        <v>2020GBP</v>
      </c>
      <c r="Y837" s="40">
        <v>10000</v>
      </c>
      <c r="Z837" s="31" cm="1">
        <f t="array" ref="Z837">_xlfn.IFS(X837=GBP_2020,Y837,X837=GBP_2019,Y837*CPI_2019,X837=GBP_2018,Y837*CPI_2018,X837=EUR_2020,Y837*EURGBP_2020,X837=EUR_2019,(Y837*EURGBP_2019)*CPI_2019,X837=EUR_2018,(Y837*EURGBP_2018)*CPI_2018,X837=USD_2020,Y837*USDGBP_2020,X837=USD_2019,(Y837*USDGBP_2019)*CPI_2019,X837=USD_2018,(Y837*USDGBP_2018)*CPI_2018,X837=CHF_2020,Y837*CHFGBP_2020,X837=CHF_2019,(Y837*CHFGBP_2019)*CPI_2019,X837=CHF_2018,(Y837*CHFGBP_2018)*CPI_2018,X837=SEK_2020,Y837*SEKGBP_2020,X837=SEK_2019,(Y837*SEKGBP_2019)*CPI_2019,X837=SEK_2018,(Y837*SEKGBP_2018)*CPI_2018,X837=NKK_2020,Y837*NKKGBP_2020,X837=NKK_2019,(Y837*NKKGBP_2019)*CPI_2019,X837=NKK_2018,(Y837*NKKGBP_2018)*CPI_2018,X837=DKK_2020,Y837*DKKGBP_2020,X837=DKK_2019,(Y837*DKKGBP_2019)*CPI_2019,X837=DKK_2018,(Y837*DKKGBP_2018)*CPI_2018)</f>
        <v>10000</v>
      </c>
      <c r="AA837" s="1">
        <v>1</v>
      </c>
    </row>
    <row r="838" spans="1:27" s="3" customFormat="1" x14ac:dyDescent="0.35">
      <c r="A838" s="3" t="s">
        <v>1372</v>
      </c>
      <c r="B838" s="3" t="str">
        <f t="shared" si="41"/>
        <v xml:space="preserve">PfizerCancer </v>
      </c>
      <c r="C838" s="3" t="str">
        <f>IF(INDEX(Comp_interest!$D:$D,MATCH(Payments_2020!$B838,Comp_interest!$C:$C,0))=0,"",INDEX(Comp_interest!$D:$D,MATCH(Payments_2020!$B838,Comp_interest!$C:$C,0)))</f>
        <v>Maybe yes</v>
      </c>
      <c r="D838" s="3" t="str">
        <f>IF(INDEX(Comp_interest!$E:$E,MATCH(Payments_2020!$B838,Comp_interest!$C:$C,0))=0,"",INDEX(Comp_interest!$E:$E,MATCH(Payments_2020!$B838,Comp_interest!$C:$C,0)))</f>
        <v>Annual report</v>
      </c>
      <c r="E838" s="3" t="str">
        <f>IF(INDEX(Comp_interest!$F:$F,MATCH(Payments_2020!$B838,Comp_interest!$C:$C,0))=0,"",INDEX(Comp_interest!$F:$F,MATCH(Payments_2020!$B838,Comp_interest!$C:$C,0)))</f>
        <v>Pfizer has drugs for treating cancer in its piepline/portfolio</v>
      </c>
      <c r="F838" s="3" t="s">
        <v>1225</v>
      </c>
      <c r="G838" s="3" t="str">
        <f>INDEX(Pat_org!$B$3:$C$892,MATCH(Payments_2020!F838,Pat_org!$B$3:$B$892,0),2)</f>
        <v>Macmillan Cancer Support</v>
      </c>
      <c r="H838" s="3" t="str" cm="1">
        <f t="array" ref="H838">IF(INDEX(Pat_org!$D$2:$P$484,MATCH(Payments_2020!$G838,Pat_org!$D$2:$D$484,0),Pat_org!E$1)=0,"",(INDEX(Pat_org!$D$2:$P$484,MATCH(Payments_2020!$G838,Pat_org!$D$2:$D$484,0),Pat_org!E$1)))</f>
        <v>Include</v>
      </c>
      <c r="I838" s="3" cm="1">
        <f t="array" ref="I838">IF(INDEX(Pat_org!$D$2:$P$484,MATCH(Payments_2020!$G838,Pat_org!$D$2:$D$484,0),Pat_org!E$1)=0,"",(INDEX(Pat_org!$D$2:$P$484,MATCH(Payments_2020!$G838,Pat_org!$D$2:$D$484,0),Pat_org!$F$1)))</f>
        <v>0</v>
      </c>
      <c r="J838" s="3" t="str" cm="1">
        <f t="array" ref="J838">IF(INDEX(Pat_org!$D$2:$P$484,MATCH(Payments_2020!$G838,Pat_org!$D$2:$D$484,0),Pat_org!G$1)=0,"",(INDEX(Pat_org!$D$2:$P$484,MATCH(Payments_2020!$G838,Pat_org!$D$2:$D$484,0),Pat_org!G$1)))</f>
        <v>Support organisation</v>
      </c>
      <c r="K838" s="3" t="str" cm="1">
        <f t="array" ref="K838">IF(INDEX(Pat_org!$D$2:$P$484,MATCH(Payments_2020!$G838,Pat_org!$D$2:$D$484,0),Pat_org!H$1)=0,"",(INDEX(Pat_org!$D$2:$P$484,MATCH(Payments_2020!$G838,Pat_org!$D$2:$D$484,0),Pat_org!H$1)))</f>
        <v>02 Neoplasms  </v>
      </c>
      <c r="L838" s="3" t="str" cm="1">
        <f t="array" ref="L838">IF(INDEX(Pat_org!$D$2:$P$484,MATCH(Payments_2020!$G838,Pat_org!$D$2:$D$484,0),Pat_org!I$1)=0,"",(INDEX(Pat_org!$D$2:$P$484,MATCH(Payments_2020!$G838,Pat_org!$D$2:$D$484,0),Pat_org!I$1)))</f>
        <v xml:space="preserve">Cancer </v>
      </c>
      <c r="M838" s="3" cm="1">
        <f t="array" ref="M838">IF(INDEX(Pat_org!$D$2:$P$484,MATCH(Payments_2020!$G838,Pat_org!$D$2:$D$484,0),Pat_org!J$1)=0,"",(INDEX(Pat_org!$D$2:$P$484,MATCH(Payments_2020!$G838,Pat_org!$D$2:$D$484,0),Pat_org!J$1)))</f>
        <v>261017</v>
      </c>
      <c r="N838" s="3" t="str" cm="1">
        <f t="array" ref="N838">IF(INDEX(Pat_org!$D$2:$P$484,MATCH(Payments_2020!$G838,Pat_org!$D$2:$D$484,0),Pat_org!K$1)=0,"",(INDEX(Pat_org!$D$2:$P$484,MATCH(Payments_2020!$G838,Pat_org!$D$2:$D$484,0),Pat_org!K$1)))</f>
        <v/>
      </c>
      <c r="O838" s="3" t="str" cm="1">
        <f t="array" ref="O838">IF(INDEX(Pat_org!$D$2:$P$484,MATCH(Payments_2020!$G838,Pat_org!$D$2:$D$484,0),Pat_org!L$1)=0,"",(INDEX(Pat_org!$D$2:$P$484,MATCH(Payments_2020!$G838,Pat_org!$D$2:$D$484,0),Pat_org!L$1)))</f>
        <v>UK</v>
      </c>
      <c r="P838" s="3" t="str" cm="1">
        <f t="array" ref="P838">IF(INDEX(Pat_org!$D$2:$P$484,MATCH(Payments_2020!$G838,Pat_org!$D$2:$D$484,0),Pat_org!M$1)=0,"",(INDEX(Pat_org!$D$2:$P$484,MATCH(Payments_2020!$G838,Pat_org!$D$2:$D$484,0),Pat_org!M$1)))</f>
        <v>https://www.macmillan.org.uk/</v>
      </c>
      <c r="Q838" s="3" t="str" cm="1">
        <f t="array" ref="Q838">IFERROR(IF(INDEX(Pat_org!$D$2:$P$484,MATCH(Payments_2020!$G838,Pat_org!$D$2:$D$484,0),Pat_org!N$1)=0,"",(INDEX(Pat_org!$D$2:$P$484,MATCH(Payments_2020!$G838,Pat_org!$D$2:$D$484,0),Pat_org!N$1))),"")</f>
        <v>Not rare</v>
      </c>
      <c r="R838" s="3" t="str" cm="1">
        <f t="array" ref="R838">IF(INDEX(Pat_org!$D$2:$P$484,MATCH(Payments_2020!$G838,Pat_org!$D$2:$D$484,0),Pat_org!O$1)=0,"",(INDEX(Pat_org!$D$2:$P$484,MATCH(Payments_2020!$G838,Pat_org!$D$2:$D$484,0),Pat_org!O$1)))</f>
        <v>Single PO</v>
      </c>
      <c r="S838" s="3" t="str" cm="1">
        <f t="array" ref="S838">IF(INDEX(Pat_org!$D$2:$P$484,MATCH(Payments_2020!$G838,Pat_org!$D$2:$D$484,0),Pat_org!P$1)=0,"",(INDEX(Pat_org!$D$2:$P$484,MATCH(Payments_2020!$G838,Pat_org!$D$2:$D$484,0),Pat_org!P$1)))</f>
        <v/>
      </c>
      <c r="T838" s="3" t="s">
        <v>1445</v>
      </c>
      <c r="U838" s="3" t="s">
        <v>26</v>
      </c>
      <c r="V838" s="1">
        <v>2020</v>
      </c>
      <c r="W838" s="4" t="s">
        <v>27</v>
      </c>
      <c r="X838" s="40" t="str">
        <f t="shared" si="40"/>
        <v>2020GBP</v>
      </c>
      <c r="Y838" s="40">
        <v>3012.5</v>
      </c>
      <c r="Z838" s="31" cm="1">
        <f t="array" ref="Z838">_xlfn.IFS(X838=GBP_2020,Y838,X838=GBP_2019,Y838*CPI_2019,X838=GBP_2018,Y838*CPI_2018,X838=EUR_2020,Y838*EURGBP_2020,X838=EUR_2019,(Y838*EURGBP_2019)*CPI_2019,X838=EUR_2018,(Y838*EURGBP_2018)*CPI_2018,X838=USD_2020,Y838*USDGBP_2020,X838=USD_2019,(Y838*USDGBP_2019)*CPI_2019,X838=USD_2018,(Y838*USDGBP_2018)*CPI_2018,X838=CHF_2020,Y838*CHFGBP_2020,X838=CHF_2019,(Y838*CHFGBP_2019)*CPI_2019,X838=CHF_2018,(Y838*CHFGBP_2018)*CPI_2018,X838=SEK_2020,Y838*SEKGBP_2020,X838=SEK_2019,(Y838*SEKGBP_2019)*CPI_2019,X838=SEK_2018,(Y838*SEKGBP_2018)*CPI_2018,X838=NKK_2020,Y838*NKKGBP_2020,X838=NKK_2019,(Y838*NKKGBP_2019)*CPI_2019,X838=NKK_2018,(Y838*NKKGBP_2018)*CPI_2018,X838=DKK_2020,Y838*DKKGBP_2020,X838=DKK_2019,(Y838*DKKGBP_2019)*CPI_2019,X838=DKK_2018,(Y838*DKKGBP_2018)*CPI_2018)</f>
        <v>3012.5</v>
      </c>
      <c r="AA838" s="1">
        <v>1</v>
      </c>
    </row>
    <row r="839" spans="1:27" s="3" customFormat="1" x14ac:dyDescent="0.35">
      <c r="A839" s="3" t="s">
        <v>1372</v>
      </c>
      <c r="B839" s="3" t="str">
        <f t="shared" si="41"/>
        <v xml:space="preserve">PfizerCancer </v>
      </c>
      <c r="C839" s="3" t="str">
        <f>IF(INDEX(Comp_interest!$D:$D,MATCH(Payments_2020!$B839,Comp_interest!$C:$C,0))=0,"",INDEX(Comp_interest!$D:$D,MATCH(Payments_2020!$B839,Comp_interest!$C:$C,0)))</f>
        <v>Maybe yes</v>
      </c>
      <c r="D839" s="3" t="str">
        <f>IF(INDEX(Comp_interest!$E:$E,MATCH(Payments_2020!$B839,Comp_interest!$C:$C,0))=0,"",INDEX(Comp_interest!$E:$E,MATCH(Payments_2020!$B839,Comp_interest!$C:$C,0)))</f>
        <v>Annual report</v>
      </c>
      <c r="E839" s="3" t="str">
        <f>IF(INDEX(Comp_interest!$F:$F,MATCH(Payments_2020!$B839,Comp_interest!$C:$C,0))=0,"",INDEX(Comp_interest!$F:$F,MATCH(Payments_2020!$B839,Comp_interest!$C:$C,0)))</f>
        <v>Pfizer has drugs for treating cancer in its piepline/portfolio</v>
      </c>
      <c r="F839" s="3" t="s">
        <v>1225</v>
      </c>
      <c r="G839" s="3" t="str">
        <f>INDEX(Pat_org!$B$3:$C$892,MATCH(Payments_2020!F839,Pat_org!$B$3:$B$892,0),2)</f>
        <v>Macmillan Cancer Support</v>
      </c>
      <c r="H839" s="3" t="str" cm="1">
        <f t="array" ref="H839">IF(INDEX(Pat_org!$D$2:$P$484,MATCH(Payments_2020!$G839,Pat_org!$D$2:$D$484,0),Pat_org!E$1)=0,"",(INDEX(Pat_org!$D$2:$P$484,MATCH(Payments_2020!$G839,Pat_org!$D$2:$D$484,0),Pat_org!E$1)))</f>
        <v>Include</v>
      </c>
      <c r="I839" s="3" cm="1">
        <f t="array" ref="I839">IF(INDEX(Pat_org!$D$2:$P$484,MATCH(Payments_2020!$G839,Pat_org!$D$2:$D$484,0),Pat_org!E$1)=0,"",(INDEX(Pat_org!$D$2:$P$484,MATCH(Payments_2020!$G839,Pat_org!$D$2:$D$484,0),Pat_org!$F$1)))</f>
        <v>0</v>
      </c>
      <c r="J839" s="3" t="str" cm="1">
        <f t="array" ref="J839">IF(INDEX(Pat_org!$D$2:$P$484,MATCH(Payments_2020!$G839,Pat_org!$D$2:$D$484,0),Pat_org!G$1)=0,"",(INDEX(Pat_org!$D$2:$P$484,MATCH(Payments_2020!$G839,Pat_org!$D$2:$D$484,0),Pat_org!G$1)))</f>
        <v>Support organisation</v>
      </c>
      <c r="K839" s="3" t="str" cm="1">
        <f t="array" ref="K839">IF(INDEX(Pat_org!$D$2:$P$484,MATCH(Payments_2020!$G839,Pat_org!$D$2:$D$484,0),Pat_org!H$1)=0,"",(INDEX(Pat_org!$D$2:$P$484,MATCH(Payments_2020!$G839,Pat_org!$D$2:$D$484,0),Pat_org!H$1)))</f>
        <v>02 Neoplasms  </v>
      </c>
      <c r="L839" s="3" t="str" cm="1">
        <f t="array" ref="L839">IF(INDEX(Pat_org!$D$2:$P$484,MATCH(Payments_2020!$G839,Pat_org!$D$2:$D$484,0),Pat_org!I$1)=0,"",(INDEX(Pat_org!$D$2:$P$484,MATCH(Payments_2020!$G839,Pat_org!$D$2:$D$484,0),Pat_org!I$1)))</f>
        <v xml:space="preserve">Cancer </v>
      </c>
      <c r="M839" s="3" cm="1">
        <f t="array" ref="M839">IF(INDEX(Pat_org!$D$2:$P$484,MATCH(Payments_2020!$G839,Pat_org!$D$2:$D$484,0),Pat_org!J$1)=0,"",(INDEX(Pat_org!$D$2:$P$484,MATCH(Payments_2020!$G839,Pat_org!$D$2:$D$484,0),Pat_org!J$1)))</f>
        <v>261017</v>
      </c>
      <c r="N839" s="3" t="str" cm="1">
        <f t="array" ref="N839">IF(INDEX(Pat_org!$D$2:$P$484,MATCH(Payments_2020!$G839,Pat_org!$D$2:$D$484,0),Pat_org!K$1)=0,"",(INDEX(Pat_org!$D$2:$P$484,MATCH(Payments_2020!$G839,Pat_org!$D$2:$D$484,0),Pat_org!K$1)))</f>
        <v/>
      </c>
      <c r="O839" s="3" t="str" cm="1">
        <f t="array" ref="O839">IF(INDEX(Pat_org!$D$2:$P$484,MATCH(Payments_2020!$G839,Pat_org!$D$2:$D$484,0),Pat_org!L$1)=0,"",(INDEX(Pat_org!$D$2:$P$484,MATCH(Payments_2020!$G839,Pat_org!$D$2:$D$484,0),Pat_org!L$1)))</f>
        <v>UK</v>
      </c>
      <c r="P839" s="3" t="str" cm="1">
        <f t="array" ref="P839">IF(INDEX(Pat_org!$D$2:$P$484,MATCH(Payments_2020!$G839,Pat_org!$D$2:$D$484,0),Pat_org!M$1)=0,"",(INDEX(Pat_org!$D$2:$P$484,MATCH(Payments_2020!$G839,Pat_org!$D$2:$D$484,0),Pat_org!M$1)))</f>
        <v>https://www.macmillan.org.uk/</v>
      </c>
      <c r="Q839" s="3" t="str" cm="1">
        <f t="array" ref="Q839">IFERROR(IF(INDEX(Pat_org!$D$2:$P$484,MATCH(Payments_2020!$G839,Pat_org!$D$2:$D$484,0),Pat_org!N$1)=0,"",(INDEX(Pat_org!$D$2:$P$484,MATCH(Payments_2020!$G839,Pat_org!$D$2:$D$484,0),Pat_org!N$1))),"")</f>
        <v>Not rare</v>
      </c>
      <c r="R839" s="3" t="str" cm="1">
        <f t="array" ref="R839">IF(INDEX(Pat_org!$D$2:$P$484,MATCH(Payments_2020!$G839,Pat_org!$D$2:$D$484,0),Pat_org!O$1)=0,"",(INDEX(Pat_org!$D$2:$P$484,MATCH(Payments_2020!$G839,Pat_org!$D$2:$D$484,0),Pat_org!O$1)))</f>
        <v>Single PO</v>
      </c>
      <c r="S839" s="3" t="str" cm="1">
        <f t="array" ref="S839">IF(INDEX(Pat_org!$D$2:$P$484,MATCH(Payments_2020!$G839,Pat_org!$D$2:$D$484,0),Pat_org!P$1)=0,"",(INDEX(Pat_org!$D$2:$P$484,MATCH(Payments_2020!$G839,Pat_org!$D$2:$D$484,0),Pat_org!P$1)))</f>
        <v/>
      </c>
      <c r="T839" s="3" t="s">
        <v>1446</v>
      </c>
      <c r="U839" s="3" t="s">
        <v>26</v>
      </c>
      <c r="V839" s="1">
        <v>2020</v>
      </c>
      <c r="W839" s="4" t="s">
        <v>27</v>
      </c>
      <c r="X839" s="40" t="str">
        <f t="shared" si="40"/>
        <v>2020GBP</v>
      </c>
      <c r="Y839" s="40">
        <v>10000</v>
      </c>
      <c r="Z839" s="31" cm="1">
        <f t="array" ref="Z839">_xlfn.IFS(X839=GBP_2020,Y839,X839=GBP_2019,Y839*CPI_2019,X839=GBP_2018,Y839*CPI_2018,X839=EUR_2020,Y839*EURGBP_2020,X839=EUR_2019,(Y839*EURGBP_2019)*CPI_2019,X839=EUR_2018,(Y839*EURGBP_2018)*CPI_2018,X839=USD_2020,Y839*USDGBP_2020,X839=USD_2019,(Y839*USDGBP_2019)*CPI_2019,X839=USD_2018,(Y839*USDGBP_2018)*CPI_2018,X839=CHF_2020,Y839*CHFGBP_2020,X839=CHF_2019,(Y839*CHFGBP_2019)*CPI_2019,X839=CHF_2018,(Y839*CHFGBP_2018)*CPI_2018,X839=SEK_2020,Y839*SEKGBP_2020,X839=SEK_2019,(Y839*SEKGBP_2019)*CPI_2019,X839=SEK_2018,(Y839*SEKGBP_2018)*CPI_2018,X839=NKK_2020,Y839*NKKGBP_2020,X839=NKK_2019,(Y839*NKKGBP_2019)*CPI_2019,X839=NKK_2018,(Y839*NKKGBP_2018)*CPI_2018,X839=DKK_2020,Y839*DKKGBP_2020,X839=DKK_2019,(Y839*DKKGBP_2019)*CPI_2019,X839=DKK_2018,(Y839*DKKGBP_2018)*CPI_2018)</f>
        <v>10000</v>
      </c>
      <c r="AA839" s="1">
        <v>1</v>
      </c>
    </row>
    <row r="840" spans="1:27" s="3" customFormat="1" x14ac:dyDescent="0.35">
      <c r="A840" s="3" t="s">
        <v>1372</v>
      </c>
      <c r="B840" s="3" t="str">
        <f t="shared" si="41"/>
        <v xml:space="preserve">PfizerCancer </v>
      </c>
      <c r="C840" s="3" t="str">
        <f>IF(INDEX(Comp_interest!$D:$D,MATCH(Payments_2020!$B840,Comp_interest!$C:$C,0))=0,"",INDEX(Comp_interest!$D:$D,MATCH(Payments_2020!$B840,Comp_interest!$C:$C,0)))</f>
        <v>Maybe yes</v>
      </c>
      <c r="D840" s="3" t="str">
        <f>IF(INDEX(Comp_interest!$E:$E,MATCH(Payments_2020!$B840,Comp_interest!$C:$C,0))=0,"",INDEX(Comp_interest!$E:$E,MATCH(Payments_2020!$B840,Comp_interest!$C:$C,0)))</f>
        <v>Annual report</v>
      </c>
      <c r="E840" s="3" t="str">
        <f>IF(INDEX(Comp_interest!$F:$F,MATCH(Payments_2020!$B840,Comp_interest!$C:$C,0))=0,"",INDEX(Comp_interest!$F:$F,MATCH(Payments_2020!$B840,Comp_interest!$C:$C,0)))</f>
        <v>Pfizer has drugs for treating cancer in its piepline/portfolio</v>
      </c>
      <c r="F840" s="3" t="s">
        <v>1447</v>
      </c>
      <c r="G840" s="3" t="str">
        <f>INDEX(Pat_org!$B$3:$C$892,MATCH(Payments_2020!F840,Pat_org!$B$3:$B$892,0),2)</f>
        <v>Maggie's Centres</v>
      </c>
      <c r="H840" s="3" t="str" cm="1">
        <f t="array" ref="H840">IF(INDEX(Pat_org!$D$2:$P$484,MATCH(Payments_2020!$G840,Pat_org!$D$2:$D$484,0),Pat_org!E$1)=0,"",(INDEX(Pat_org!$D$2:$P$484,MATCH(Payments_2020!$G840,Pat_org!$D$2:$D$484,0),Pat_org!E$1)))</f>
        <v>Include</v>
      </c>
      <c r="I840" s="3" cm="1">
        <f t="array" ref="I840">IF(INDEX(Pat_org!$D$2:$P$484,MATCH(Payments_2020!$G840,Pat_org!$D$2:$D$484,0),Pat_org!E$1)=0,"",(INDEX(Pat_org!$D$2:$P$484,MATCH(Payments_2020!$G840,Pat_org!$D$2:$D$484,0),Pat_org!$F$1)))</f>
        <v>0</v>
      </c>
      <c r="J840" s="3" t="str" cm="1">
        <f t="array" ref="J840">IF(INDEX(Pat_org!$D$2:$P$484,MATCH(Payments_2020!$G840,Pat_org!$D$2:$D$484,0),Pat_org!G$1)=0,"",(INDEX(Pat_org!$D$2:$P$484,MATCH(Payments_2020!$G840,Pat_org!$D$2:$D$484,0),Pat_org!G$1)))</f>
        <v>Support organisation</v>
      </c>
      <c r="K840" s="3" t="str" cm="1">
        <f t="array" ref="K840">IF(INDEX(Pat_org!$D$2:$P$484,MATCH(Payments_2020!$G840,Pat_org!$D$2:$D$484,0),Pat_org!H$1)=0,"",(INDEX(Pat_org!$D$2:$P$484,MATCH(Payments_2020!$G840,Pat_org!$D$2:$D$484,0),Pat_org!H$1)))</f>
        <v>02 Neoplasms  </v>
      </c>
      <c r="L840" s="3" t="str" cm="1">
        <f t="array" ref="L840">IF(INDEX(Pat_org!$D$2:$P$484,MATCH(Payments_2020!$G840,Pat_org!$D$2:$D$484,0),Pat_org!I$1)=0,"",(INDEX(Pat_org!$D$2:$P$484,MATCH(Payments_2020!$G840,Pat_org!$D$2:$D$484,0),Pat_org!I$1)))</f>
        <v xml:space="preserve">Cancer </v>
      </c>
      <c r="M840" s="3" t="str" cm="1">
        <f t="array" ref="M840">IF(INDEX(Pat_org!$D$2:$P$484,MATCH(Payments_2020!$G840,Pat_org!$D$2:$D$484,0),Pat_org!J$1)=0,"",(INDEX(Pat_org!$D$2:$P$484,MATCH(Payments_2020!$G840,Pat_org!$D$2:$D$484,0),Pat_org!J$1)))</f>
        <v>SC024414</v>
      </c>
      <c r="N840" s="3" t="str" cm="1">
        <f t="array" ref="N840">IF(INDEX(Pat_org!$D$2:$P$484,MATCH(Payments_2020!$G840,Pat_org!$D$2:$D$484,0),Pat_org!K$1)=0,"",(INDEX(Pat_org!$D$2:$P$484,MATCH(Payments_2020!$G840,Pat_org!$D$2:$D$484,0),Pat_org!K$1)))</f>
        <v/>
      </c>
      <c r="O840" s="3" t="str" cm="1">
        <f t="array" ref="O840">IF(INDEX(Pat_org!$D$2:$P$484,MATCH(Payments_2020!$G840,Pat_org!$D$2:$D$484,0),Pat_org!L$1)=0,"",(INDEX(Pat_org!$D$2:$P$484,MATCH(Payments_2020!$G840,Pat_org!$D$2:$D$484,0),Pat_org!L$1)))</f>
        <v>UK</v>
      </c>
      <c r="P840" s="3" t="str" cm="1">
        <f t="array" ref="P840">IF(INDEX(Pat_org!$D$2:$P$484,MATCH(Payments_2020!$G840,Pat_org!$D$2:$D$484,0),Pat_org!M$1)=0,"",(INDEX(Pat_org!$D$2:$P$484,MATCH(Payments_2020!$G840,Pat_org!$D$2:$D$484,0),Pat_org!M$1)))</f>
        <v>https://www.maggies.org/</v>
      </c>
      <c r="Q840" s="3" t="str" cm="1">
        <f t="array" ref="Q840">IFERROR(IF(INDEX(Pat_org!$D$2:$P$484,MATCH(Payments_2020!$G840,Pat_org!$D$2:$D$484,0),Pat_org!N$1)=0,"",(INDEX(Pat_org!$D$2:$P$484,MATCH(Payments_2020!$G840,Pat_org!$D$2:$D$484,0),Pat_org!N$1))),"")</f>
        <v>Not rare</v>
      </c>
      <c r="R840" s="3" t="str" cm="1">
        <f t="array" ref="R840">IF(INDEX(Pat_org!$D$2:$P$484,MATCH(Payments_2020!$G840,Pat_org!$D$2:$D$484,0),Pat_org!O$1)=0,"",(INDEX(Pat_org!$D$2:$P$484,MATCH(Payments_2020!$G840,Pat_org!$D$2:$D$484,0),Pat_org!O$1)))</f>
        <v>Single PO</v>
      </c>
      <c r="S840" s="3" t="str" cm="1">
        <f t="array" ref="S840">IF(INDEX(Pat_org!$D$2:$P$484,MATCH(Payments_2020!$G840,Pat_org!$D$2:$D$484,0),Pat_org!P$1)=0,"",(INDEX(Pat_org!$D$2:$P$484,MATCH(Payments_2020!$G840,Pat_org!$D$2:$D$484,0),Pat_org!P$1)))</f>
        <v/>
      </c>
      <c r="T840" s="3" t="s">
        <v>1448</v>
      </c>
      <c r="U840" s="3" t="s">
        <v>26</v>
      </c>
      <c r="V840" s="1">
        <v>2020</v>
      </c>
      <c r="W840" s="4" t="s">
        <v>27</v>
      </c>
      <c r="X840" s="40" t="str">
        <f t="shared" si="40"/>
        <v>2020GBP</v>
      </c>
      <c r="Y840" s="40">
        <v>450</v>
      </c>
      <c r="Z840" s="31" cm="1">
        <f t="array" ref="Z840">_xlfn.IFS(X840=GBP_2020,Y840,X840=GBP_2019,Y840*CPI_2019,X840=GBP_2018,Y840*CPI_2018,X840=EUR_2020,Y840*EURGBP_2020,X840=EUR_2019,(Y840*EURGBP_2019)*CPI_2019,X840=EUR_2018,(Y840*EURGBP_2018)*CPI_2018,X840=USD_2020,Y840*USDGBP_2020,X840=USD_2019,(Y840*USDGBP_2019)*CPI_2019,X840=USD_2018,(Y840*USDGBP_2018)*CPI_2018,X840=CHF_2020,Y840*CHFGBP_2020,X840=CHF_2019,(Y840*CHFGBP_2019)*CPI_2019,X840=CHF_2018,(Y840*CHFGBP_2018)*CPI_2018,X840=SEK_2020,Y840*SEKGBP_2020,X840=SEK_2019,(Y840*SEKGBP_2019)*CPI_2019,X840=SEK_2018,(Y840*SEKGBP_2018)*CPI_2018,X840=NKK_2020,Y840*NKKGBP_2020,X840=NKK_2019,(Y840*NKKGBP_2019)*CPI_2019,X840=NKK_2018,(Y840*NKKGBP_2018)*CPI_2018,X840=DKK_2020,Y840*DKKGBP_2020,X840=DKK_2019,(Y840*DKKGBP_2019)*CPI_2019,X840=DKK_2018,(Y840*DKKGBP_2018)*CPI_2018)</f>
        <v>450</v>
      </c>
      <c r="AA840" s="1">
        <v>1</v>
      </c>
    </row>
    <row r="841" spans="1:27" s="3" customFormat="1" x14ac:dyDescent="0.35">
      <c r="A841" s="3" t="s">
        <v>1372</v>
      </c>
      <c r="B841" s="3" t="str">
        <f t="shared" si="41"/>
        <v xml:space="preserve">PfizerCancer </v>
      </c>
      <c r="C841" s="3" t="str">
        <f>IF(INDEX(Comp_interest!$D:$D,MATCH(Payments_2020!$B841,Comp_interest!$C:$C,0))=0,"",INDEX(Comp_interest!$D:$D,MATCH(Payments_2020!$B841,Comp_interest!$C:$C,0)))</f>
        <v>Maybe yes</v>
      </c>
      <c r="D841" s="3" t="str">
        <f>IF(INDEX(Comp_interest!$E:$E,MATCH(Payments_2020!$B841,Comp_interest!$C:$C,0))=0,"",INDEX(Comp_interest!$E:$E,MATCH(Payments_2020!$B841,Comp_interest!$C:$C,0)))</f>
        <v>Annual report</v>
      </c>
      <c r="E841" s="3" t="str">
        <f>IF(INDEX(Comp_interest!$F:$F,MATCH(Payments_2020!$B841,Comp_interest!$C:$C,0))=0,"",INDEX(Comp_interest!$F:$F,MATCH(Payments_2020!$B841,Comp_interest!$C:$C,0)))</f>
        <v>Pfizer has drugs for treating cancer in its piepline/portfolio</v>
      </c>
      <c r="F841" s="3" t="s">
        <v>1447</v>
      </c>
      <c r="G841" s="3" t="str">
        <f>INDEX(Pat_org!$B$3:$C$892,MATCH(Payments_2020!F841,Pat_org!$B$3:$B$892,0),2)</f>
        <v>Maggie's Centres</v>
      </c>
      <c r="H841" s="3" t="str" cm="1">
        <f t="array" ref="H841">IF(INDEX(Pat_org!$D$2:$P$484,MATCH(Payments_2020!$G841,Pat_org!$D$2:$D$484,0),Pat_org!E$1)=0,"",(INDEX(Pat_org!$D$2:$P$484,MATCH(Payments_2020!$G841,Pat_org!$D$2:$D$484,0),Pat_org!E$1)))</f>
        <v>Include</v>
      </c>
      <c r="I841" s="3" cm="1">
        <f t="array" ref="I841">IF(INDEX(Pat_org!$D$2:$P$484,MATCH(Payments_2020!$G841,Pat_org!$D$2:$D$484,0),Pat_org!E$1)=0,"",(INDEX(Pat_org!$D$2:$P$484,MATCH(Payments_2020!$G841,Pat_org!$D$2:$D$484,0),Pat_org!$F$1)))</f>
        <v>0</v>
      </c>
      <c r="J841" s="3" t="str" cm="1">
        <f t="array" ref="J841">IF(INDEX(Pat_org!$D$2:$P$484,MATCH(Payments_2020!$G841,Pat_org!$D$2:$D$484,0),Pat_org!G$1)=0,"",(INDEX(Pat_org!$D$2:$P$484,MATCH(Payments_2020!$G841,Pat_org!$D$2:$D$484,0),Pat_org!G$1)))</f>
        <v>Support organisation</v>
      </c>
      <c r="K841" s="3" t="str" cm="1">
        <f t="array" ref="K841">IF(INDEX(Pat_org!$D$2:$P$484,MATCH(Payments_2020!$G841,Pat_org!$D$2:$D$484,0),Pat_org!H$1)=0,"",(INDEX(Pat_org!$D$2:$P$484,MATCH(Payments_2020!$G841,Pat_org!$D$2:$D$484,0),Pat_org!H$1)))</f>
        <v>02 Neoplasms  </v>
      </c>
      <c r="L841" s="3" t="str" cm="1">
        <f t="array" ref="L841">IF(INDEX(Pat_org!$D$2:$P$484,MATCH(Payments_2020!$G841,Pat_org!$D$2:$D$484,0),Pat_org!I$1)=0,"",(INDEX(Pat_org!$D$2:$P$484,MATCH(Payments_2020!$G841,Pat_org!$D$2:$D$484,0),Pat_org!I$1)))</f>
        <v xml:space="preserve">Cancer </v>
      </c>
      <c r="M841" s="3" t="str" cm="1">
        <f t="array" ref="M841">IF(INDEX(Pat_org!$D$2:$P$484,MATCH(Payments_2020!$G841,Pat_org!$D$2:$D$484,0),Pat_org!J$1)=0,"",(INDEX(Pat_org!$D$2:$P$484,MATCH(Payments_2020!$G841,Pat_org!$D$2:$D$484,0),Pat_org!J$1)))</f>
        <v>SC024414</v>
      </c>
      <c r="N841" s="3" t="str" cm="1">
        <f t="array" ref="N841">IF(INDEX(Pat_org!$D$2:$P$484,MATCH(Payments_2020!$G841,Pat_org!$D$2:$D$484,0),Pat_org!K$1)=0,"",(INDEX(Pat_org!$D$2:$P$484,MATCH(Payments_2020!$G841,Pat_org!$D$2:$D$484,0),Pat_org!K$1)))</f>
        <v/>
      </c>
      <c r="O841" s="3" t="str" cm="1">
        <f t="array" ref="O841">IF(INDEX(Pat_org!$D$2:$P$484,MATCH(Payments_2020!$G841,Pat_org!$D$2:$D$484,0),Pat_org!L$1)=0,"",(INDEX(Pat_org!$D$2:$P$484,MATCH(Payments_2020!$G841,Pat_org!$D$2:$D$484,0),Pat_org!L$1)))</f>
        <v>UK</v>
      </c>
      <c r="P841" s="3" t="str" cm="1">
        <f t="array" ref="P841">IF(INDEX(Pat_org!$D$2:$P$484,MATCH(Payments_2020!$G841,Pat_org!$D$2:$D$484,0),Pat_org!M$1)=0,"",(INDEX(Pat_org!$D$2:$P$484,MATCH(Payments_2020!$G841,Pat_org!$D$2:$D$484,0),Pat_org!M$1)))</f>
        <v>https://www.maggies.org/</v>
      </c>
      <c r="Q841" s="3" t="str" cm="1">
        <f t="array" ref="Q841">IFERROR(IF(INDEX(Pat_org!$D$2:$P$484,MATCH(Payments_2020!$G841,Pat_org!$D$2:$D$484,0),Pat_org!N$1)=0,"",(INDEX(Pat_org!$D$2:$P$484,MATCH(Payments_2020!$G841,Pat_org!$D$2:$D$484,0),Pat_org!N$1))),"")</f>
        <v>Not rare</v>
      </c>
      <c r="R841" s="3" t="str" cm="1">
        <f t="array" ref="R841">IF(INDEX(Pat_org!$D$2:$P$484,MATCH(Payments_2020!$G841,Pat_org!$D$2:$D$484,0),Pat_org!O$1)=0,"",(INDEX(Pat_org!$D$2:$P$484,MATCH(Payments_2020!$G841,Pat_org!$D$2:$D$484,0),Pat_org!O$1)))</f>
        <v>Single PO</v>
      </c>
      <c r="S841" s="3" t="str" cm="1">
        <f t="array" ref="S841">IF(INDEX(Pat_org!$D$2:$P$484,MATCH(Payments_2020!$G841,Pat_org!$D$2:$D$484,0),Pat_org!P$1)=0,"",(INDEX(Pat_org!$D$2:$P$484,MATCH(Payments_2020!$G841,Pat_org!$D$2:$D$484,0),Pat_org!P$1)))</f>
        <v/>
      </c>
      <c r="T841" s="3" t="s">
        <v>1449</v>
      </c>
      <c r="U841" s="3" t="s">
        <v>26</v>
      </c>
      <c r="V841" s="1">
        <v>2020</v>
      </c>
      <c r="W841" s="4" t="s">
        <v>27</v>
      </c>
      <c r="X841" s="40" t="str">
        <f t="shared" si="40"/>
        <v>2020GBP</v>
      </c>
      <c r="Y841" s="40">
        <v>9666.25</v>
      </c>
      <c r="Z841" s="31" cm="1">
        <f t="array" ref="Z841">_xlfn.IFS(X841=GBP_2020,Y841,X841=GBP_2019,Y841*CPI_2019,X841=GBP_2018,Y841*CPI_2018,X841=EUR_2020,Y841*EURGBP_2020,X841=EUR_2019,(Y841*EURGBP_2019)*CPI_2019,X841=EUR_2018,(Y841*EURGBP_2018)*CPI_2018,X841=USD_2020,Y841*USDGBP_2020,X841=USD_2019,(Y841*USDGBP_2019)*CPI_2019,X841=USD_2018,(Y841*USDGBP_2018)*CPI_2018,X841=CHF_2020,Y841*CHFGBP_2020,X841=CHF_2019,(Y841*CHFGBP_2019)*CPI_2019,X841=CHF_2018,(Y841*CHFGBP_2018)*CPI_2018,X841=SEK_2020,Y841*SEKGBP_2020,X841=SEK_2019,(Y841*SEKGBP_2019)*CPI_2019,X841=SEK_2018,(Y841*SEKGBP_2018)*CPI_2018,X841=NKK_2020,Y841*NKKGBP_2020,X841=NKK_2019,(Y841*NKKGBP_2019)*CPI_2019,X841=NKK_2018,(Y841*NKKGBP_2018)*CPI_2018,X841=DKK_2020,Y841*DKKGBP_2020,X841=DKK_2019,(Y841*DKKGBP_2019)*CPI_2019,X841=DKK_2018,(Y841*DKKGBP_2018)*CPI_2018)</f>
        <v>9666.25</v>
      </c>
      <c r="AA841" s="1">
        <v>1</v>
      </c>
    </row>
    <row r="842" spans="1:27" s="3" customFormat="1" x14ac:dyDescent="0.35">
      <c r="A842" s="3" t="s">
        <v>1372</v>
      </c>
      <c r="B842" s="3" t="str">
        <f t="shared" si="41"/>
        <v>PfizerMeningitis</v>
      </c>
      <c r="C842" s="3" t="str">
        <f>IF(INDEX(Comp_interest!$D:$D,MATCH(Payments_2020!$B842,Comp_interest!$C:$C,0))=0,"",INDEX(Comp_interest!$D:$D,MATCH(Payments_2020!$B842,Comp_interest!$C:$C,0)))</f>
        <v>Definitely yes</v>
      </c>
      <c r="D842" s="3" t="str">
        <f>IF(INDEX(Comp_interest!$E:$E,MATCH(Payments_2020!$B842,Comp_interest!$C:$C,0))=0,"",INDEX(Comp_interest!$E:$E,MATCH(Payments_2020!$B842,Comp_interest!$C:$C,0)))</f>
        <v>Company website</v>
      </c>
      <c r="E842" s="3" t="str">
        <f>IF(INDEX(Comp_interest!$F:$F,MATCH(Payments_2020!$B842,Comp_interest!$C:$C,0))=0,"",INDEX(Comp_interest!$F:$F,MATCH(Payments_2020!$B842,Comp_interest!$C:$C,0)))</f>
        <v>Pfizer has clinical trials for meningitis</v>
      </c>
      <c r="F842" s="3" t="s">
        <v>1450</v>
      </c>
      <c r="G842" s="3" t="str">
        <f>INDEX(Pat_org!$B$3:$C$892,MATCH(Payments_2020!F842,Pat_org!$B$3:$B$892,0),2)</f>
        <v>Meningitis Now</v>
      </c>
      <c r="H842" s="3" t="str" cm="1">
        <f t="array" ref="H842">IF(INDEX(Pat_org!$D$2:$P$484,MATCH(Payments_2020!$G842,Pat_org!$D$2:$D$484,0),Pat_org!E$1)=0,"",(INDEX(Pat_org!$D$2:$P$484,MATCH(Payments_2020!$G842,Pat_org!$D$2:$D$484,0),Pat_org!E$1)))</f>
        <v>Include</v>
      </c>
      <c r="I842" s="3" cm="1">
        <f t="array" ref="I842">IF(INDEX(Pat_org!$D$2:$P$484,MATCH(Payments_2020!$G842,Pat_org!$D$2:$D$484,0),Pat_org!E$1)=0,"",(INDEX(Pat_org!$D$2:$P$484,MATCH(Payments_2020!$G842,Pat_org!$D$2:$D$484,0),Pat_org!$F$1)))</f>
        <v>0</v>
      </c>
      <c r="J842" s="3" t="str" cm="1">
        <f t="array" ref="J842">IF(INDEX(Pat_org!$D$2:$P$484,MATCH(Payments_2020!$G842,Pat_org!$D$2:$D$484,0),Pat_org!G$1)=0,"",(INDEX(Pat_org!$D$2:$P$484,MATCH(Payments_2020!$G842,Pat_org!$D$2:$D$484,0),Pat_org!G$1)))</f>
        <v>Multipurpose organisation</v>
      </c>
      <c r="K842" s="3" t="str" cm="1">
        <f t="array" ref="K842">IF(INDEX(Pat_org!$D$2:$P$484,MATCH(Payments_2020!$G842,Pat_org!$D$2:$D$484,0),Pat_org!H$1)=0,"",(INDEX(Pat_org!$D$2:$P$484,MATCH(Payments_2020!$G842,Pat_org!$D$2:$D$484,0),Pat_org!H$1)))</f>
        <v>01 Certain infectious or parasitic diseases  </v>
      </c>
      <c r="L842" s="3" t="str" cm="1">
        <f t="array" ref="L842">IF(INDEX(Pat_org!$D$2:$P$484,MATCH(Payments_2020!$G842,Pat_org!$D$2:$D$484,0),Pat_org!I$1)=0,"",(INDEX(Pat_org!$D$2:$P$484,MATCH(Payments_2020!$G842,Pat_org!$D$2:$D$484,0),Pat_org!I$1)))</f>
        <v>Meningitis</v>
      </c>
      <c r="M842" s="3" t="str" cm="1">
        <f t="array" ref="M842">IF(INDEX(Pat_org!$D$2:$P$484,MATCH(Payments_2020!$G842,Pat_org!$D$2:$D$484,0),Pat_org!J$1)=0,"",(INDEX(Pat_org!$D$2:$P$484,MATCH(Payments_2020!$G842,Pat_org!$D$2:$D$484,0),Pat_org!J$1)))</f>
        <v>803016 </v>
      </c>
      <c r="N842" s="3" t="str" cm="1">
        <f t="array" ref="N842">IF(INDEX(Pat_org!$D$2:$P$484,MATCH(Payments_2020!$G842,Pat_org!$D$2:$D$484,0),Pat_org!K$1)=0,"",(INDEX(Pat_org!$D$2:$P$484,MATCH(Payments_2020!$G842,Pat_org!$D$2:$D$484,0),Pat_org!K$1)))</f>
        <v/>
      </c>
      <c r="O842" s="3" t="str" cm="1">
        <f t="array" ref="O842">IF(INDEX(Pat_org!$D$2:$P$484,MATCH(Payments_2020!$G842,Pat_org!$D$2:$D$484,0),Pat_org!L$1)=0,"",(INDEX(Pat_org!$D$2:$P$484,MATCH(Payments_2020!$G842,Pat_org!$D$2:$D$484,0),Pat_org!L$1)))</f>
        <v>UK</v>
      </c>
      <c r="P842" s="3" t="str" cm="1">
        <f t="array" ref="P842">IF(INDEX(Pat_org!$D$2:$P$484,MATCH(Payments_2020!$G842,Pat_org!$D$2:$D$484,0),Pat_org!M$1)=0,"",(INDEX(Pat_org!$D$2:$P$484,MATCH(Payments_2020!$G842,Pat_org!$D$2:$D$484,0),Pat_org!M$1)))</f>
        <v>https://www.meningitisnow.org/</v>
      </c>
      <c r="Q842" s="3" t="str" cm="1">
        <f t="array" ref="Q842">IFERROR(IF(INDEX(Pat_org!$D$2:$P$484,MATCH(Payments_2020!$G842,Pat_org!$D$2:$D$484,0),Pat_org!N$1)=0,"",(INDEX(Pat_org!$D$2:$P$484,MATCH(Payments_2020!$G842,Pat_org!$D$2:$D$484,0),Pat_org!N$1))),"")</f>
        <v>Not rare</v>
      </c>
      <c r="R842" s="3" t="str" cm="1">
        <f t="array" ref="R842">IF(INDEX(Pat_org!$D$2:$P$484,MATCH(Payments_2020!$G842,Pat_org!$D$2:$D$484,0),Pat_org!O$1)=0,"",(INDEX(Pat_org!$D$2:$P$484,MATCH(Payments_2020!$G842,Pat_org!$D$2:$D$484,0),Pat_org!O$1)))</f>
        <v>Single PO</v>
      </c>
      <c r="S842" s="3" t="str" cm="1">
        <f t="array" ref="S842">IF(INDEX(Pat_org!$D$2:$P$484,MATCH(Payments_2020!$G842,Pat_org!$D$2:$D$484,0),Pat_org!P$1)=0,"",(INDEX(Pat_org!$D$2:$P$484,MATCH(Payments_2020!$G842,Pat_org!$D$2:$D$484,0),Pat_org!P$1)))</f>
        <v/>
      </c>
      <c r="T842" s="3" t="s">
        <v>1385</v>
      </c>
      <c r="U842" s="3" t="s">
        <v>26</v>
      </c>
      <c r="V842" s="1">
        <v>2020</v>
      </c>
      <c r="W842" s="4" t="s">
        <v>27</v>
      </c>
      <c r="X842" s="40" t="str">
        <f t="shared" si="40"/>
        <v>2020GBP</v>
      </c>
      <c r="Y842" s="40">
        <v>25000</v>
      </c>
      <c r="Z842" s="31" cm="1">
        <f t="array" ref="Z842">_xlfn.IFS(X842=GBP_2020,Y842,X842=GBP_2019,Y842*CPI_2019,X842=GBP_2018,Y842*CPI_2018,X842=EUR_2020,Y842*EURGBP_2020,X842=EUR_2019,(Y842*EURGBP_2019)*CPI_2019,X842=EUR_2018,(Y842*EURGBP_2018)*CPI_2018,X842=USD_2020,Y842*USDGBP_2020,X842=USD_2019,(Y842*USDGBP_2019)*CPI_2019,X842=USD_2018,(Y842*USDGBP_2018)*CPI_2018,X842=CHF_2020,Y842*CHFGBP_2020,X842=CHF_2019,(Y842*CHFGBP_2019)*CPI_2019,X842=CHF_2018,(Y842*CHFGBP_2018)*CPI_2018,X842=SEK_2020,Y842*SEKGBP_2020,X842=SEK_2019,(Y842*SEKGBP_2019)*CPI_2019,X842=SEK_2018,(Y842*SEKGBP_2018)*CPI_2018,X842=NKK_2020,Y842*NKKGBP_2020,X842=NKK_2019,(Y842*NKKGBP_2019)*CPI_2019,X842=NKK_2018,(Y842*NKKGBP_2018)*CPI_2018,X842=DKK_2020,Y842*DKKGBP_2020,X842=DKK_2019,(Y842*DKKGBP_2019)*CPI_2019,X842=DKK_2018,(Y842*DKKGBP_2018)*CPI_2018)</f>
        <v>25000</v>
      </c>
      <c r="AA842" s="1">
        <v>1</v>
      </c>
    </row>
    <row r="843" spans="1:27" s="3" customFormat="1" x14ac:dyDescent="0.35">
      <c r="A843" s="3" t="s">
        <v>1372</v>
      </c>
      <c r="B843" s="3" t="str">
        <f t="shared" si="41"/>
        <v>PfizerMeningitis</v>
      </c>
      <c r="C843" s="3" t="str">
        <f>IF(INDEX(Comp_interest!$D:$D,MATCH(Payments_2020!$B843,Comp_interest!$C:$C,0))=0,"",INDEX(Comp_interest!$D:$D,MATCH(Payments_2020!$B843,Comp_interest!$C:$C,0)))</f>
        <v>Definitely yes</v>
      </c>
      <c r="D843" s="3" t="str">
        <f>IF(INDEX(Comp_interest!$E:$E,MATCH(Payments_2020!$B843,Comp_interest!$C:$C,0))=0,"",INDEX(Comp_interest!$E:$E,MATCH(Payments_2020!$B843,Comp_interest!$C:$C,0)))</f>
        <v>Company website</v>
      </c>
      <c r="E843" s="3" t="str">
        <f>IF(INDEX(Comp_interest!$F:$F,MATCH(Payments_2020!$B843,Comp_interest!$C:$C,0))=0,"",INDEX(Comp_interest!$F:$F,MATCH(Payments_2020!$B843,Comp_interest!$C:$C,0)))</f>
        <v>Pfizer has clinical trials for meningitis</v>
      </c>
      <c r="F843" s="3" t="s">
        <v>1451</v>
      </c>
      <c r="G843" s="3" t="str">
        <f>INDEX(Pat_org!$B$3:$C$892,MATCH(Payments_2020!F843,Pat_org!$B$3:$B$892,0),2)</f>
        <v>Meningitis Research Foundation </v>
      </c>
      <c r="H843" s="3" t="str" cm="1">
        <f t="array" ref="H843">IF(INDEX(Pat_org!$D$2:$P$484,MATCH(Payments_2020!$G843,Pat_org!$D$2:$D$484,0),Pat_org!E$1)=0,"",(INDEX(Pat_org!$D$2:$P$484,MATCH(Payments_2020!$G843,Pat_org!$D$2:$D$484,0),Pat_org!E$1)))</f>
        <v>Include</v>
      </c>
      <c r="I843" s="3" cm="1">
        <f t="array" ref="I843">IF(INDEX(Pat_org!$D$2:$P$484,MATCH(Payments_2020!$G843,Pat_org!$D$2:$D$484,0),Pat_org!E$1)=0,"",(INDEX(Pat_org!$D$2:$P$484,MATCH(Payments_2020!$G843,Pat_org!$D$2:$D$484,0),Pat_org!$F$1)))</f>
        <v>0</v>
      </c>
      <c r="J843" s="3" t="str" cm="1">
        <f t="array" ref="J843">IF(INDEX(Pat_org!$D$2:$P$484,MATCH(Payments_2020!$G843,Pat_org!$D$2:$D$484,0),Pat_org!G$1)=0,"",(INDEX(Pat_org!$D$2:$P$484,MATCH(Payments_2020!$G843,Pat_org!$D$2:$D$484,0),Pat_org!G$1)))</f>
        <v>Organisation focused on funding medical research</v>
      </c>
      <c r="K843" s="3" t="str" cm="1">
        <f t="array" ref="K843">IF(INDEX(Pat_org!$D$2:$P$484,MATCH(Payments_2020!$G843,Pat_org!$D$2:$D$484,0),Pat_org!H$1)=0,"",(INDEX(Pat_org!$D$2:$P$484,MATCH(Payments_2020!$G843,Pat_org!$D$2:$D$484,0),Pat_org!H$1)))</f>
        <v>01 Certain infectious or parasitic diseases  </v>
      </c>
      <c r="L843" s="3" t="str" cm="1">
        <f t="array" ref="L843">IF(INDEX(Pat_org!$D$2:$P$484,MATCH(Payments_2020!$G843,Pat_org!$D$2:$D$484,0),Pat_org!I$1)=0,"",(INDEX(Pat_org!$D$2:$P$484,MATCH(Payments_2020!$G843,Pat_org!$D$2:$D$484,0),Pat_org!I$1)))</f>
        <v>Meningitis</v>
      </c>
      <c r="M843" s="3" cm="1">
        <f t="array" ref="M843">IF(INDEX(Pat_org!$D$2:$P$484,MATCH(Payments_2020!$G843,Pat_org!$D$2:$D$484,0),Pat_org!J$1)=0,"",(INDEX(Pat_org!$D$2:$P$484,MATCH(Payments_2020!$G843,Pat_org!$D$2:$D$484,0),Pat_org!J$1)))</f>
        <v>1091105</v>
      </c>
      <c r="N843" s="3" t="str" cm="1">
        <f t="array" ref="N843">IF(INDEX(Pat_org!$D$2:$P$484,MATCH(Payments_2020!$G843,Pat_org!$D$2:$D$484,0),Pat_org!K$1)=0,"",(INDEX(Pat_org!$D$2:$P$484,MATCH(Payments_2020!$G843,Pat_org!$D$2:$D$484,0),Pat_org!K$1)))</f>
        <v/>
      </c>
      <c r="O843" s="3" t="str" cm="1">
        <f t="array" ref="O843">IF(INDEX(Pat_org!$D$2:$P$484,MATCH(Payments_2020!$G843,Pat_org!$D$2:$D$484,0),Pat_org!L$1)=0,"",(INDEX(Pat_org!$D$2:$P$484,MATCH(Payments_2020!$G843,Pat_org!$D$2:$D$484,0),Pat_org!L$1)))</f>
        <v>UK</v>
      </c>
      <c r="P843" s="3" t="str" cm="1">
        <f t="array" ref="P843">IF(INDEX(Pat_org!$D$2:$P$484,MATCH(Payments_2020!$G843,Pat_org!$D$2:$D$484,0),Pat_org!M$1)=0,"",(INDEX(Pat_org!$D$2:$P$484,MATCH(Payments_2020!$G843,Pat_org!$D$2:$D$484,0),Pat_org!M$1)))</f>
        <v>https://www.meningitis.org/</v>
      </c>
      <c r="Q843" s="3" t="str" cm="1">
        <f t="array" ref="Q843">IFERROR(IF(INDEX(Pat_org!$D$2:$P$484,MATCH(Payments_2020!$G843,Pat_org!$D$2:$D$484,0),Pat_org!N$1)=0,"",(INDEX(Pat_org!$D$2:$P$484,MATCH(Payments_2020!$G843,Pat_org!$D$2:$D$484,0),Pat_org!N$1))),"")</f>
        <v>Not rare</v>
      </c>
      <c r="R843" s="3" t="str" cm="1">
        <f t="array" ref="R843">IF(INDEX(Pat_org!$D$2:$P$484,MATCH(Payments_2020!$G843,Pat_org!$D$2:$D$484,0),Pat_org!O$1)=0,"",(INDEX(Pat_org!$D$2:$P$484,MATCH(Payments_2020!$G843,Pat_org!$D$2:$D$484,0),Pat_org!O$1)))</f>
        <v>Single PO</v>
      </c>
      <c r="S843" s="3" t="str" cm="1">
        <f t="array" ref="S843">IF(INDEX(Pat_org!$D$2:$P$484,MATCH(Payments_2020!$G843,Pat_org!$D$2:$D$484,0),Pat_org!P$1)=0,"",(INDEX(Pat_org!$D$2:$P$484,MATCH(Payments_2020!$G843,Pat_org!$D$2:$D$484,0),Pat_org!P$1)))</f>
        <v/>
      </c>
      <c r="T843" s="3" t="s">
        <v>1452</v>
      </c>
      <c r="U843" s="3" t="s">
        <v>26</v>
      </c>
      <c r="V843" s="1">
        <v>2020</v>
      </c>
      <c r="W843" s="4" t="s">
        <v>27</v>
      </c>
      <c r="X843" s="40" t="str">
        <f t="shared" si="40"/>
        <v>2020GBP</v>
      </c>
      <c r="Y843" s="40">
        <v>70000</v>
      </c>
      <c r="Z843" s="31" cm="1">
        <f t="array" ref="Z843">_xlfn.IFS(X843=GBP_2020,Y843,X843=GBP_2019,Y843*CPI_2019,X843=GBP_2018,Y843*CPI_2018,X843=EUR_2020,Y843*EURGBP_2020,X843=EUR_2019,(Y843*EURGBP_2019)*CPI_2019,X843=EUR_2018,(Y843*EURGBP_2018)*CPI_2018,X843=USD_2020,Y843*USDGBP_2020,X843=USD_2019,(Y843*USDGBP_2019)*CPI_2019,X843=USD_2018,(Y843*USDGBP_2018)*CPI_2018,X843=CHF_2020,Y843*CHFGBP_2020,X843=CHF_2019,(Y843*CHFGBP_2019)*CPI_2019,X843=CHF_2018,(Y843*CHFGBP_2018)*CPI_2018,X843=SEK_2020,Y843*SEKGBP_2020,X843=SEK_2019,(Y843*SEKGBP_2019)*CPI_2019,X843=SEK_2018,(Y843*SEKGBP_2018)*CPI_2018,X843=NKK_2020,Y843*NKKGBP_2020,X843=NKK_2019,(Y843*NKKGBP_2019)*CPI_2019,X843=NKK_2018,(Y843*NKKGBP_2018)*CPI_2018,X843=DKK_2020,Y843*DKKGBP_2020,X843=DKK_2019,(Y843*DKKGBP_2019)*CPI_2019,X843=DKK_2018,(Y843*DKKGBP_2018)*CPI_2018)</f>
        <v>70000</v>
      </c>
      <c r="AA843" s="1">
        <v>1</v>
      </c>
    </row>
    <row r="844" spans="1:27" s="3" customFormat="1" x14ac:dyDescent="0.35">
      <c r="A844" s="3" t="s">
        <v>1372</v>
      </c>
      <c r="B844" s="3" t="str">
        <f t="shared" si="41"/>
        <v>PfizerMeningitis</v>
      </c>
      <c r="C844" s="3" t="str">
        <f>IF(INDEX(Comp_interest!$D:$D,MATCH(Payments_2020!$B844,Comp_interest!$C:$C,0))=0,"",INDEX(Comp_interest!$D:$D,MATCH(Payments_2020!$B844,Comp_interest!$C:$C,0)))</f>
        <v>Definitely yes</v>
      </c>
      <c r="D844" s="3" t="str">
        <f>IF(INDEX(Comp_interest!$E:$E,MATCH(Payments_2020!$B844,Comp_interest!$C:$C,0))=0,"",INDEX(Comp_interest!$E:$E,MATCH(Payments_2020!$B844,Comp_interest!$C:$C,0)))</f>
        <v>Company website</v>
      </c>
      <c r="E844" s="3" t="str">
        <f>IF(INDEX(Comp_interest!$F:$F,MATCH(Payments_2020!$B844,Comp_interest!$C:$C,0))=0,"",INDEX(Comp_interest!$F:$F,MATCH(Payments_2020!$B844,Comp_interest!$C:$C,0)))</f>
        <v>Pfizer has clinical trials for meningitis</v>
      </c>
      <c r="F844" s="3" t="s">
        <v>1451</v>
      </c>
      <c r="G844" s="3" t="str">
        <f>INDEX(Pat_org!$B$3:$C$892,MATCH(Payments_2020!F844,Pat_org!$B$3:$B$892,0),2)</f>
        <v>Meningitis Research Foundation </v>
      </c>
      <c r="H844" s="3" t="str" cm="1">
        <f t="array" ref="H844">IF(INDEX(Pat_org!$D$2:$P$484,MATCH(Payments_2020!$G844,Pat_org!$D$2:$D$484,0),Pat_org!E$1)=0,"",(INDEX(Pat_org!$D$2:$P$484,MATCH(Payments_2020!$G844,Pat_org!$D$2:$D$484,0),Pat_org!E$1)))</f>
        <v>Include</v>
      </c>
      <c r="I844" s="3" cm="1">
        <f t="array" ref="I844">IF(INDEX(Pat_org!$D$2:$P$484,MATCH(Payments_2020!$G844,Pat_org!$D$2:$D$484,0),Pat_org!E$1)=0,"",(INDEX(Pat_org!$D$2:$P$484,MATCH(Payments_2020!$G844,Pat_org!$D$2:$D$484,0),Pat_org!$F$1)))</f>
        <v>0</v>
      </c>
      <c r="J844" s="3" t="str" cm="1">
        <f t="array" ref="J844">IF(INDEX(Pat_org!$D$2:$P$484,MATCH(Payments_2020!$G844,Pat_org!$D$2:$D$484,0),Pat_org!G$1)=0,"",(INDEX(Pat_org!$D$2:$P$484,MATCH(Payments_2020!$G844,Pat_org!$D$2:$D$484,0),Pat_org!G$1)))</f>
        <v>Organisation focused on funding medical research</v>
      </c>
      <c r="K844" s="3" t="str" cm="1">
        <f t="array" ref="K844">IF(INDEX(Pat_org!$D$2:$P$484,MATCH(Payments_2020!$G844,Pat_org!$D$2:$D$484,0),Pat_org!H$1)=0,"",(INDEX(Pat_org!$D$2:$P$484,MATCH(Payments_2020!$G844,Pat_org!$D$2:$D$484,0),Pat_org!H$1)))</f>
        <v>01 Certain infectious or parasitic diseases  </v>
      </c>
      <c r="L844" s="3" t="str" cm="1">
        <f t="array" ref="L844">IF(INDEX(Pat_org!$D$2:$P$484,MATCH(Payments_2020!$G844,Pat_org!$D$2:$D$484,0),Pat_org!I$1)=0,"",(INDEX(Pat_org!$D$2:$P$484,MATCH(Payments_2020!$G844,Pat_org!$D$2:$D$484,0),Pat_org!I$1)))</f>
        <v>Meningitis</v>
      </c>
      <c r="M844" s="3" cm="1">
        <f t="array" ref="M844">IF(INDEX(Pat_org!$D$2:$P$484,MATCH(Payments_2020!$G844,Pat_org!$D$2:$D$484,0),Pat_org!J$1)=0,"",(INDEX(Pat_org!$D$2:$P$484,MATCH(Payments_2020!$G844,Pat_org!$D$2:$D$484,0),Pat_org!J$1)))</f>
        <v>1091105</v>
      </c>
      <c r="N844" s="3" t="str" cm="1">
        <f t="array" ref="N844">IF(INDEX(Pat_org!$D$2:$P$484,MATCH(Payments_2020!$G844,Pat_org!$D$2:$D$484,0),Pat_org!K$1)=0,"",(INDEX(Pat_org!$D$2:$P$484,MATCH(Payments_2020!$G844,Pat_org!$D$2:$D$484,0),Pat_org!K$1)))</f>
        <v/>
      </c>
      <c r="O844" s="3" t="str" cm="1">
        <f t="array" ref="O844">IF(INDEX(Pat_org!$D$2:$P$484,MATCH(Payments_2020!$G844,Pat_org!$D$2:$D$484,0),Pat_org!L$1)=0,"",(INDEX(Pat_org!$D$2:$P$484,MATCH(Payments_2020!$G844,Pat_org!$D$2:$D$484,0),Pat_org!L$1)))</f>
        <v>UK</v>
      </c>
      <c r="P844" s="3" t="str" cm="1">
        <f t="array" ref="P844">IF(INDEX(Pat_org!$D$2:$P$484,MATCH(Payments_2020!$G844,Pat_org!$D$2:$D$484,0),Pat_org!M$1)=0,"",(INDEX(Pat_org!$D$2:$P$484,MATCH(Payments_2020!$G844,Pat_org!$D$2:$D$484,0),Pat_org!M$1)))</f>
        <v>https://www.meningitis.org/</v>
      </c>
      <c r="Q844" s="3" t="str" cm="1">
        <f t="array" ref="Q844">IFERROR(IF(INDEX(Pat_org!$D$2:$P$484,MATCH(Payments_2020!$G844,Pat_org!$D$2:$D$484,0),Pat_org!N$1)=0,"",(INDEX(Pat_org!$D$2:$P$484,MATCH(Payments_2020!$G844,Pat_org!$D$2:$D$484,0),Pat_org!N$1))),"")</f>
        <v>Not rare</v>
      </c>
      <c r="R844" s="3" t="str" cm="1">
        <f t="array" ref="R844">IF(INDEX(Pat_org!$D$2:$P$484,MATCH(Payments_2020!$G844,Pat_org!$D$2:$D$484,0),Pat_org!O$1)=0,"",(INDEX(Pat_org!$D$2:$P$484,MATCH(Payments_2020!$G844,Pat_org!$D$2:$D$484,0),Pat_org!O$1)))</f>
        <v>Single PO</v>
      </c>
      <c r="S844" s="3" t="str" cm="1">
        <f t="array" ref="S844">IF(INDEX(Pat_org!$D$2:$P$484,MATCH(Payments_2020!$G844,Pat_org!$D$2:$D$484,0),Pat_org!P$1)=0,"",(INDEX(Pat_org!$D$2:$P$484,MATCH(Payments_2020!$G844,Pat_org!$D$2:$D$484,0),Pat_org!P$1)))</f>
        <v/>
      </c>
      <c r="T844" s="3" t="s">
        <v>1453</v>
      </c>
      <c r="U844" s="3" t="s">
        <v>26</v>
      </c>
      <c r="V844" s="1">
        <v>2020</v>
      </c>
      <c r="W844" s="4" t="s">
        <v>27</v>
      </c>
      <c r="X844" s="40" t="str">
        <f t="shared" si="40"/>
        <v>2020GBP</v>
      </c>
      <c r="Y844" s="40">
        <v>30000</v>
      </c>
      <c r="Z844" s="31" cm="1">
        <f t="array" ref="Z844">_xlfn.IFS(X844=GBP_2020,Y844,X844=GBP_2019,Y844*CPI_2019,X844=GBP_2018,Y844*CPI_2018,X844=EUR_2020,Y844*EURGBP_2020,X844=EUR_2019,(Y844*EURGBP_2019)*CPI_2019,X844=EUR_2018,(Y844*EURGBP_2018)*CPI_2018,X844=USD_2020,Y844*USDGBP_2020,X844=USD_2019,(Y844*USDGBP_2019)*CPI_2019,X844=USD_2018,(Y844*USDGBP_2018)*CPI_2018,X844=CHF_2020,Y844*CHFGBP_2020,X844=CHF_2019,(Y844*CHFGBP_2019)*CPI_2019,X844=CHF_2018,(Y844*CHFGBP_2018)*CPI_2018,X844=SEK_2020,Y844*SEKGBP_2020,X844=SEK_2019,(Y844*SEKGBP_2019)*CPI_2019,X844=SEK_2018,(Y844*SEKGBP_2018)*CPI_2018,X844=NKK_2020,Y844*NKKGBP_2020,X844=NKK_2019,(Y844*NKKGBP_2019)*CPI_2019,X844=NKK_2018,(Y844*NKKGBP_2018)*CPI_2018,X844=DKK_2020,Y844*DKKGBP_2020,X844=DKK_2019,(Y844*DKKGBP_2019)*CPI_2019,X844=DKK_2018,(Y844*DKKGBP_2018)*CPI_2018)</f>
        <v>30000</v>
      </c>
      <c r="AA844" s="1">
        <v>1</v>
      </c>
    </row>
    <row r="845" spans="1:27" s="3" customFormat="1" x14ac:dyDescent="0.35">
      <c r="A845" s="3" t="s">
        <v>1372</v>
      </c>
      <c r="B845" s="3" t="str">
        <f t="shared" si="41"/>
        <v>PfizerMeningitis</v>
      </c>
      <c r="C845" s="3" t="str">
        <f>IF(INDEX(Comp_interest!$D:$D,MATCH(Payments_2020!$B845,Comp_interest!$C:$C,0))=0,"",INDEX(Comp_interest!$D:$D,MATCH(Payments_2020!$B845,Comp_interest!$C:$C,0)))</f>
        <v>Definitely yes</v>
      </c>
      <c r="D845" s="3" t="str">
        <f>IF(INDEX(Comp_interest!$E:$E,MATCH(Payments_2020!$B845,Comp_interest!$C:$C,0))=0,"",INDEX(Comp_interest!$E:$E,MATCH(Payments_2020!$B845,Comp_interest!$C:$C,0)))</f>
        <v>Company website</v>
      </c>
      <c r="E845" s="3" t="str">
        <f>IF(INDEX(Comp_interest!$F:$F,MATCH(Payments_2020!$B845,Comp_interest!$C:$C,0))=0,"",INDEX(Comp_interest!$F:$F,MATCH(Payments_2020!$B845,Comp_interest!$C:$C,0)))</f>
        <v>Pfizer has clinical trials for meningitis</v>
      </c>
      <c r="F845" s="3" t="s">
        <v>1451</v>
      </c>
      <c r="G845" s="3" t="str">
        <f>INDEX(Pat_org!$B$3:$C$892,MATCH(Payments_2020!F845,Pat_org!$B$3:$B$892,0),2)</f>
        <v>Meningitis Research Foundation </v>
      </c>
      <c r="H845" s="3" t="str" cm="1">
        <f t="array" ref="H845">IF(INDEX(Pat_org!$D$2:$P$484,MATCH(Payments_2020!$G845,Pat_org!$D$2:$D$484,0),Pat_org!E$1)=0,"",(INDEX(Pat_org!$D$2:$P$484,MATCH(Payments_2020!$G845,Pat_org!$D$2:$D$484,0),Pat_org!E$1)))</f>
        <v>Include</v>
      </c>
      <c r="I845" s="3" cm="1">
        <f t="array" ref="I845">IF(INDEX(Pat_org!$D$2:$P$484,MATCH(Payments_2020!$G845,Pat_org!$D$2:$D$484,0),Pat_org!E$1)=0,"",(INDEX(Pat_org!$D$2:$P$484,MATCH(Payments_2020!$G845,Pat_org!$D$2:$D$484,0),Pat_org!$F$1)))</f>
        <v>0</v>
      </c>
      <c r="J845" s="3" t="str" cm="1">
        <f t="array" ref="J845">IF(INDEX(Pat_org!$D$2:$P$484,MATCH(Payments_2020!$G845,Pat_org!$D$2:$D$484,0),Pat_org!G$1)=0,"",(INDEX(Pat_org!$D$2:$P$484,MATCH(Payments_2020!$G845,Pat_org!$D$2:$D$484,0),Pat_org!G$1)))</f>
        <v>Organisation focused on funding medical research</v>
      </c>
      <c r="K845" s="3" t="str" cm="1">
        <f t="array" ref="K845">IF(INDEX(Pat_org!$D$2:$P$484,MATCH(Payments_2020!$G845,Pat_org!$D$2:$D$484,0),Pat_org!H$1)=0,"",(INDEX(Pat_org!$D$2:$P$484,MATCH(Payments_2020!$G845,Pat_org!$D$2:$D$484,0),Pat_org!H$1)))</f>
        <v>01 Certain infectious or parasitic diseases  </v>
      </c>
      <c r="L845" s="3" t="str" cm="1">
        <f t="array" ref="L845">IF(INDEX(Pat_org!$D$2:$P$484,MATCH(Payments_2020!$G845,Pat_org!$D$2:$D$484,0),Pat_org!I$1)=0,"",(INDEX(Pat_org!$D$2:$P$484,MATCH(Payments_2020!$G845,Pat_org!$D$2:$D$484,0),Pat_org!I$1)))</f>
        <v>Meningitis</v>
      </c>
      <c r="M845" s="3" cm="1">
        <f t="array" ref="M845">IF(INDEX(Pat_org!$D$2:$P$484,MATCH(Payments_2020!$G845,Pat_org!$D$2:$D$484,0),Pat_org!J$1)=0,"",(INDEX(Pat_org!$D$2:$P$484,MATCH(Payments_2020!$G845,Pat_org!$D$2:$D$484,0),Pat_org!J$1)))</f>
        <v>1091105</v>
      </c>
      <c r="N845" s="3" t="str" cm="1">
        <f t="array" ref="N845">IF(INDEX(Pat_org!$D$2:$P$484,MATCH(Payments_2020!$G845,Pat_org!$D$2:$D$484,0),Pat_org!K$1)=0,"",(INDEX(Pat_org!$D$2:$P$484,MATCH(Payments_2020!$G845,Pat_org!$D$2:$D$484,0),Pat_org!K$1)))</f>
        <v/>
      </c>
      <c r="O845" s="3" t="str" cm="1">
        <f t="array" ref="O845">IF(INDEX(Pat_org!$D$2:$P$484,MATCH(Payments_2020!$G845,Pat_org!$D$2:$D$484,0),Pat_org!L$1)=0,"",(INDEX(Pat_org!$D$2:$P$484,MATCH(Payments_2020!$G845,Pat_org!$D$2:$D$484,0),Pat_org!L$1)))</f>
        <v>UK</v>
      </c>
      <c r="P845" s="3" t="str" cm="1">
        <f t="array" ref="P845">IF(INDEX(Pat_org!$D$2:$P$484,MATCH(Payments_2020!$G845,Pat_org!$D$2:$D$484,0),Pat_org!M$1)=0,"",(INDEX(Pat_org!$D$2:$P$484,MATCH(Payments_2020!$G845,Pat_org!$D$2:$D$484,0),Pat_org!M$1)))</f>
        <v>https://www.meningitis.org/</v>
      </c>
      <c r="Q845" s="3" t="str" cm="1">
        <f t="array" ref="Q845">IFERROR(IF(INDEX(Pat_org!$D$2:$P$484,MATCH(Payments_2020!$G845,Pat_org!$D$2:$D$484,0),Pat_org!N$1)=0,"",(INDEX(Pat_org!$D$2:$P$484,MATCH(Payments_2020!$G845,Pat_org!$D$2:$D$484,0),Pat_org!N$1))),"")</f>
        <v>Not rare</v>
      </c>
      <c r="R845" s="3" t="str" cm="1">
        <f t="array" ref="R845">IF(INDEX(Pat_org!$D$2:$P$484,MATCH(Payments_2020!$G845,Pat_org!$D$2:$D$484,0),Pat_org!O$1)=0,"",(INDEX(Pat_org!$D$2:$P$484,MATCH(Payments_2020!$G845,Pat_org!$D$2:$D$484,0),Pat_org!O$1)))</f>
        <v>Single PO</v>
      </c>
      <c r="S845" s="3" t="str" cm="1">
        <f t="array" ref="S845">IF(INDEX(Pat_org!$D$2:$P$484,MATCH(Payments_2020!$G845,Pat_org!$D$2:$D$484,0),Pat_org!P$1)=0,"",(INDEX(Pat_org!$D$2:$P$484,MATCH(Payments_2020!$G845,Pat_org!$D$2:$D$484,0),Pat_org!P$1)))</f>
        <v/>
      </c>
      <c r="T845" s="3" t="s">
        <v>1454</v>
      </c>
      <c r="U845" s="3" t="s">
        <v>26</v>
      </c>
      <c r="V845" s="1">
        <v>2020</v>
      </c>
      <c r="W845" s="4" t="s">
        <v>27</v>
      </c>
      <c r="X845" s="40" t="str">
        <f t="shared" si="40"/>
        <v>2020GBP</v>
      </c>
      <c r="Y845" s="40">
        <v>15000</v>
      </c>
      <c r="Z845" s="31" cm="1">
        <f t="array" ref="Z845">_xlfn.IFS(X845=GBP_2020,Y845,X845=GBP_2019,Y845*CPI_2019,X845=GBP_2018,Y845*CPI_2018,X845=EUR_2020,Y845*EURGBP_2020,X845=EUR_2019,(Y845*EURGBP_2019)*CPI_2019,X845=EUR_2018,(Y845*EURGBP_2018)*CPI_2018,X845=USD_2020,Y845*USDGBP_2020,X845=USD_2019,(Y845*USDGBP_2019)*CPI_2019,X845=USD_2018,(Y845*USDGBP_2018)*CPI_2018,X845=CHF_2020,Y845*CHFGBP_2020,X845=CHF_2019,(Y845*CHFGBP_2019)*CPI_2019,X845=CHF_2018,(Y845*CHFGBP_2018)*CPI_2018,X845=SEK_2020,Y845*SEKGBP_2020,X845=SEK_2019,(Y845*SEKGBP_2019)*CPI_2019,X845=SEK_2018,(Y845*SEKGBP_2018)*CPI_2018,X845=NKK_2020,Y845*NKKGBP_2020,X845=NKK_2019,(Y845*NKKGBP_2019)*CPI_2019,X845=NKK_2018,(Y845*NKKGBP_2018)*CPI_2018,X845=DKK_2020,Y845*DKKGBP_2020,X845=DKK_2019,(Y845*DKKGBP_2019)*CPI_2019,X845=DKK_2018,(Y845*DKKGBP_2018)*CPI_2018)</f>
        <v>15000</v>
      </c>
      <c r="AA845" s="1">
        <v>1</v>
      </c>
    </row>
    <row r="846" spans="1:27" s="3" customFormat="1" x14ac:dyDescent="0.35">
      <c r="A846" s="3" t="s">
        <v>1372</v>
      </c>
      <c r="B846" s="3" t="str">
        <f t="shared" si="41"/>
        <v>PfizerMeningitis</v>
      </c>
      <c r="C846" s="3" t="str">
        <f>IF(INDEX(Comp_interest!$D:$D,MATCH(Payments_2020!$B846,Comp_interest!$C:$C,0))=0,"",INDEX(Comp_interest!$D:$D,MATCH(Payments_2020!$B846,Comp_interest!$C:$C,0)))</f>
        <v>Definitely yes</v>
      </c>
      <c r="D846" s="3" t="str">
        <f>IF(INDEX(Comp_interest!$E:$E,MATCH(Payments_2020!$B846,Comp_interest!$C:$C,0))=0,"",INDEX(Comp_interest!$E:$E,MATCH(Payments_2020!$B846,Comp_interest!$C:$C,0)))</f>
        <v>Company website</v>
      </c>
      <c r="E846" s="3" t="str">
        <f>IF(INDEX(Comp_interest!$F:$F,MATCH(Payments_2020!$B846,Comp_interest!$C:$C,0))=0,"",INDEX(Comp_interest!$F:$F,MATCH(Payments_2020!$B846,Comp_interest!$C:$C,0)))</f>
        <v>Pfizer has clinical trials for meningitis</v>
      </c>
      <c r="F846" s="3" t="s">
        <v>1451</v>
      </c>
      <c r="G846" s="3" t="str">
        <f>INDEX(Pat_org!$B$3:$C$892,MATCH(Payments_2020!F846,Pat_org!$B$3:$B$892,0),2)</f>
        <v>Meningitis Research Foundation </v>
      </c>
      <c r="H846" s="3" t="str" cm="1">
        <f t="array" ref="H846">IF(INDEX(Pat_org!$D$2:$P$484,MATCH(Payments_2020!$G846,Pat_org!$D$2:$D$484,0),Pat_org!E$1)=0,"",(INDEX(Pat_org!$D$2:$P$484,MATCH(Payments_2020!$G846,Pat_org!$D$2:$D$484,0),Pat_org!E$1)))</f>
        <v>Include</v>
      </c>
      <c r="I846" s="3" cm="1">
        <f t="array" ref="I846">IF(INDEX(Pat_org!$D$2:$P$484,MATCH(Payments_2020!$G846,Pat_org!$D$2:$D$484,0),Pat_org!E$1)=0,"",(INDEX(Pat_org!$D$2:$P$484,MATCH(Payments_2020!$G846,Pat_org!$D$2:$D$484,0),Pat_org!$F$1)))</f>
        <v>0</v>
      </c>
      <c r="J846" s="3" t="str" cm="1">
        <f t="array" ref="J846">IF(INDEX(Pat_org!$D$2:$P$484,MATCH(Payments_2020!$G846,Pat_org!$D$2:$D$484,0),Pat_org!G$1)=0,"",(INDEX(Pat_org!$D$2:$P$484,MATCH(Payments_2020!$G846,Pat_org!$D$2:$D$484,0),Pat_org!G$1)))</f>
        <v>Organisation focused on funding medical research</v>
      </c>
      <c r="K846" s="3" t="str" cm="1">
        <f t="array" ref="K846">IF(INDEX(Pat_org!$D$2:$P$484,MATCH(Payments_2020!$G846,Pat_org!$D$2:$D$484,0),Pat_org!H$1)=0,"",(INDEX(Pat_org!$D$2:$P$484,MATCH(Payments_2020!$G846,Pat_org!$D$2:$D$484,0),Pat_org!H$1)))</f>
        <v>01 Certain infectious or parasitic diseases  </v>
      </c>
      <c r="L846" s="3" t="str" cm="1">
        <f t="array" ref="L846">IF(INDEX(Pat_org!$D$2:$P$484,MATCH(Payments_2020!$G846,Pat_org!$D$2:$D$484,0),Pat_org!I$1)=0,"",(INDEX(Pat_org!$D$2:$P$484,MATCH(Payments_2020!$G846,Pat_org!$D$2:$D$484,0),Pat_org!I$1)))</f>
        <v>Meningitis</v>
      </c>
      <c r="M846" s="3" cm="1">
        <f t="array" ref="M846">IF(INDEX(Pat_org!$D$2:$P$484,MATCH(Payments_2020!$G846,Pat_org!$D$2:$D$484,0),Pat_org!J$1)=0,"",(INDEX(Pat_org!$D$2:$P$484,MATCH(Payments_2020!$G846,Pat_org!$D$2:$D$484,0),Pat_org!J$1)))</f>
        <v>1091105</v>
      </c>
      <c r="N846" s="3" t="str" cm="1">
        <f t="array" ref="N846">IF(INDEX(Pat_org!$D$2:$P$484,MATCH(Payments_2020!$G846,Pat_org!$D$2:$D$484,0),Pat_org!K$1)=0,"",(INDEX(Pat_org!$D$2:$P$484,MATCH(Payments_2020!$G846,Pat_org!$D$2:$D$484,0),Pat_org!K$1)))</f>
        <v/>
      </c>
      <c r="O846" s="3" t="str" cm="1">
        <f t="array" ref="O846">IF(INDEX(Pat_org!$D$2:$P$484,MATCH(Payments_2020!$G846,Pat_org!$D$2:$D$484,0),Pat_org!L$1)=0,"",(INDEX(Pat_org!$D$2:$P$484,MATCH(Payments_2020!$G846,Pat_org!$D$2:$D$484,0),Pat_org!L$1)))</f>
        <v>UK</v>
      </c>
      <c r="P846" s="3" t="str" cm="1">
        <f t="array" ref="P846">IF(INDEX(Pat_org!$D$2:$P$484,MATCH(Payments_2020!$G846,Pat_org!$D$2:$D$484,0),Pat_org!M$1)=0,"",(INDEX(Pat_org!$D$2:$P$484,MATCH(Payments_2020!$G846,Pat_org!$D$2:$D$484,0),Pat_org!M$1)))</f>
        <v>https://www.meningitis.org/</v>
      </c>
      <c r="Q846" s="3" t="str" cm="1">
        <f t="array" ref="Q846">IFERROR(IF(INDEX(Pat_org!$D$2:$P$484,MATCH(Payments_2020!$G846,Pat_org!$D$2:$D$484,0),Pat_org!N$1)=0,"",(INDEX(Pat_org!$D$2:$P$484,MATCH(Payments_2020!$G846,Pat_org!$D$2:$D$484,0),Pat_org!N$1))),"")</f>
        <v>Not rare</v>
      </c>
      <c r="R846" s="3" t="str" cm="1">
        <f t="array" ref="R846">IF(INDEX(Pat_org!$D$2:$P$484,MATCH(Payments_2020!$G846,Pat_org!$D$2:$D$484,0),Pat_org!O$1)=0,"",(INDEX(Pat_org!$D$2:$P$484,MATCH(Payments_2020!$G846,Pat_org!$D$2:$D$484,0),Pat_org!O$1)))</f>
        <v>Single PO</v>
      </c>
      <c r="S846" s="3" t="str" cm="1">
        <f t="array" ref="S846">IF(INDEX(Pat_org!$D$2:$P$484,MATCH(Payments_2020!$G846,Pat_org!$D$2:$D$484,0),Pat_org!P$1)=0,"",(INDEX(Pat_org!$D$2:$P$484,MATCH(Payments_2020!$G846,Pat_org!$D$2:$D$484,0),Pat_org!P$1)))</f>
        <v/>
      </c>
      <c r="T846" s="3" t="s">
        <v>1446</v>
      </c>
      <c r="U846" s="3" t="s">
        <v>26</v>
      </c>
      <c r="V846" s="1">
        <v>2020</v>
      </c>
      <c r="W846" s="4" t="s">
        <v>27</v>
      </c>
      <c r="X846" s="40" t="str">
        <f t="shared" si="40"/>
        <v>2020GBP</v>
      </c>
      <c r="Y846" s="40">
        <v>15000</v>
      </c>
      <c r="Z846" s="31" cm="1">
        <f t="array" ref="Z846">_xlfn.IFS(X846=GBP_2020,Y846,X846=GBP_2019,Y846*CPI_2019,X846=GBP_2018,Y846*CPI_2018,X846=EUR_2020,Y846*EURGBP_2020,X846=EUR_2019,(Y846*EURGBP_2019)*CPI_2019,X846=EUR_2018,(Y846*EURGBP_2018)*CPI_2018,X846=USD_2020,Y846*USDGBP_2020,X846=USD_2019,(Y846*USDGBP_2019)*CPI_2019,X846=USD_2018,(Y846*USDGBP_2018)*CPI_2018,X846=CHF_2020,Y846*CHFGBP_2020,X846=CHF_2019,(Y846*CHFGBP_2019)*CPI_2019,X846=CHF_2018,(Y846*CHFGBP_2018)*CPI_2018,X846=SEK_2020,Y846*SEKGBP_2020,X846=SEK_2019,(Y846*SEKGBP_2019)*CPI_2019,X846=SEK_2018,(Y846*SEKGBP_2018)*CPI_2018,X846=NKK_2020,Y846*NKKGBP_2020,X846=NKK_2019,(Y846*NKKGBP_2019)*CPI_2019,X846=NKK_2018,(Y846*NKKGBP_2018)*CPI_2018,X846=DKK_2020,Y846*DKKGBP_2020,X846=DKK_2019,(Y846*DKKGBP_2019)*CPI_2019,X846=DKK_2018,(Y846*DKKGBP_2018)*CPI_2018)</f>
        <v>15000</v>
      </c>
      <c r="AA846" s="1">
        <v>1</v>
      </c>
    </row>
    <row r="847" spans="1:27" s="3" customFormat="1" x14ac:dyDescent="0.35">
      <c r="A847" s="3" t="s">
        <v>1372</v>
      </c>
      <c r="B847" s="3" t="str">
        <f t="shared" si="41"/>
        <v>PfizerMeningitis</v>
      </c>
      <c r="C847" s="3" t="str">
        <f>IF(INDEX(Comp_interest!$D:$D,MATCH(Payments_2020!$B847,Comp_interest!$C:$C,0))=0,"",INDEX(Comp_interest!$D:$D,MATCH(Payments_2020!$B847,Comp_interest!$C:$C,0)))</f>
        <v>Definitely yes</v>
      </c>
      <c r="D847" s="3" t="str">
        <f>IF(INDEX(Comp_interest!$E:$E,MATCH(Payments_2020!$B847,Comp_interest!$C:$C,0))=0,"",INDEX(Comp_interest!$E:$E,MATCH(Payments_2020!$B847,Comp_interest!$C:$C,0)))</f>
        <v>Company website</v>
      </c>
      <c r="E847" s="3" t="str">
        <f>IF(INDEX(Comp_interest!$F:$F,MATCH(Payments_2020!$B847,Comp_interest!$C:$C,0))=0,"",INDEX(Comp_interest!$F:$F,MATCH(Payments_2020!$B847,Comp_interest!$C:$C,0)))</f>
        <v>Pfizer has clinical trials for meningitis</v>
      </c>
      <c r="F847" s="3" t="s">
        <v>1451</v>
      </c>
      <c r="G847" s="3" t="str">
        <f>INDEX(Pat_org!$B$3:$C$892,MATCH(Payments_2020!F847,Pat_org!$B$3:$B$892,0),2)</f>
        <v>Meningitis Research Foundation </v>
      </c>
      <c r="H847" s="3" t="str" cm="1">
        <f t="array" ref="H847">IF(INDEX(Pat_org!$D$2:$P$484,MATCH(Payments_2020!$G847,Pat_org!$D$2:$D$484,0),Pat_org!E$1)=0,"",(INDEX(Pat_org!$D$2:$P$484,MATCH(Payments_2020!$G847,Pat_org!$D$2:$D$484,0),Pat_org!E$1)))</f>
        <v>Include</v>
      </c>
      <c r="I847" s="3" cm="1">
        <f t="array" ref="I847">IF(INDEX(Pat_org!$D$2:$P$484,MATCH(Payments_2020!$G847,Pat_org!$D$2:$D$484,0),Pat_org!E$1)=0,"",(INDEX(Pat_org!$D$2:$P$484,MATCH(Payments_2020!$G847,Pat_org!$D$2:$D$484,0),Pat_org!$F$1)))</f>
        <v>0</v>
      </c>
      <c r="J847" s="3" t="str" cm="1">
        <f t="array" ref="J847">IF(INDEX(Pat_org!$D$2:$P$484,MATCH(Payments_2020!$G847,Pat_org!$D$2:$D$484,0),Pat_org!G$1)=0,"",(INDEX(Pat_org!$D$2:$P$484,MATCH(Payments_2020!$G847,Pat_org!$D$2:$D$484,0),Pat_org!G$1)))</f>
        <v>Organisation focused on funding medical research</v>
      </c>
      <c r="K847" s="3" t="str" cm="1">
        <f t="array" ref="K847">IF(INDEX(Pat_org!$D$2:$P$484,MATCH(Payments_2020!$G847,Pat_org!$D$2:$D$484,0),Pat_org!H$1)=0,"",(INDEX(Pat_org!$D$2:$P$484,MATCH(Payments_2020!$G847,Pat_org!$D$2:$D$484,0),Pat_org!H$1)))</f>
        <v>01 Certain infectious or parasitic diseases  </v>
      </c>
      <c r="L847" s="3" t="str" cm="1">
        <f t="array" ref="L847">IF(INDEX(Pat_org!$D$2:$P$484,MATCH(Payments_2020!$G847,Pat_org!$D$2:$D$484,0),Pat_org!I$1)=0,"",(INDEX(Pat_org!$D$2:$P$484,MATCH(Payments_2020!$G847,Pat_org!$D$2:$D$484,0),Pat_org!I$1)))</f>
        <v>Meningitis</v>
      </c>
      <c r="M847" s="3" cm="1">
        <f t="array" ref="M847">IF(INDEX(Pat_org!$D$2:$P$484,MATCH(Payments_2020!$G847,Pat_org!$D$2:$D$484,0),Pat_org!J$1)=0,"",(INDEX(Pat_org!$D$2:$P$484,MATCH(Payments_2020!$G847,Pat_org!$D$2:$D$484,0),Pat_org!J$1)))</f>
        <v>1091105</v>
      </c>
      <c r="N847" s="3" t="str" cm="1">
        <f t="array" ref="N847">IF(INDEX(Pat_org!$D$2:$P$484,MATCH(Payments_2020!$G847,Pat_org!$D$2:$D$484,0),Pat_org!K$1)=0,"",(INDEX(Pat_org!$D$2:$P$484,MATCH(Payments_2020!$G847,Pat_org!$D$2:$D$484,0),Pat_org!K$1)))</f>
        <v/>
      </c>
      <c r="O847" s="3" t="str" cm="1">
        <f t="array" ref="O847">IF(INDEX(Pat_org!$D$2:$P$484,MATCH(Payments_2020!$G847,Pat_org!$D$2:$D$484,0),Pat_org!L$1)=0,"",(INDEX(Pat_org!$D$2:$P$484,MATCH(Payments_2020!$G847,Pat_org!$D$2:$D$484,0),Pat_org!L$1)))</f>
        <v>UK</v>
      </c>
      <c r="P847" s="3" t="str" cm="1">
        <f t="array" ref="P847">IF(INDEX(Pat_org!$D$2:$P$484,MATCH(Payments_2020!$G847,Pat_org!$D$2:$D$484,0),Pat_org!M$1)=0,"",(INDEX(Pat_org!$D$2:$P$484,MATCH(Payments_2020!$G847,Pat_org!$D$2:$D$484,0),Pat_org!M$1)))</f>
        <v>https://www.meningitis.org/</v>
      </c>
      <c r="Q847" s="3" t="str" cm="1">
        <f t="array" ref="Q847">IFERROR(IF(INDEX(Pat_org!$D$2:$P$484,MATCH(Payments_2020!$G847,Pat_org!$D$2:$D$484,0),Pat_org!N$1)=0,"",(INDEX(Pat_org!$D$2:$P$484,MATCH(Payments_2020!$G847,Pat_org!$D$2:$D$484,0),Pat_org!N$1))),"")</f>
        <v>Not rare</v>
      </c>
      <c r="R847" s="3" t="str" cm="1">
        <f t="array" ref="R847">IF(INDEX(Pat_org!$D$2:$P$484,MATCH(Payments_2020!$G847,Pat_org!$D$2:$D$484,0),Pat_org!O$1)=0,"",(INDEX(Pat_org!$D$2:$P$484,MATCH(Payments_2020!$G847,Pat_org!$D$2:$D$484,0),Pat_org!O$1)))</f>
        <v>Single PO</v>
      </c>
      <c r="S847" s="3" t="str" cm="1">
        <f t="array" ref="S847">IF(INDEX(Pat_org!$D$2:$P$484,MATCH(Payments_2020!$G847,Pat_org!$D$2:$D$484,0),Pat_org!P$1)=0,"",(INDEX(Pat_org!$D$2:$P$484,MATCH(Payments_2020!$G847,Pat_org!$D$2:$D$484,0),Pat_org!P$1)))</f>
        <v/>
      </c>
      <c r="T847" s="3" t="s">
        <v>1455</v>
      </c>
      <c r="U847" s="3" t="s">
        <v>26</v>
      </c>
      <c r="V847" s="1">
        <v>2020</v>
      </c>
      <c r="W847" s="4" t="s">
        <v>27</v>
      </c>
      <c r="X847" s="40" t="str">
        <f t="shared" si="40"/>
        <v>2020GBP</v>
      </c>
      <c r="Y847" s="40">
        <v>5000</v>
      </c>
      <c r="Z847" s="31" cm="1">
        <f t="array" ref="Z847">_xlfn.IFS(X847=GBP_2020,Y847,X847=GBP_2019,Y847*CPI_2019,X847=GBP_2018,Y847*CPI_2018,X847=EUR_2020,Y847*EURGBP_2020,X847=EUR_2019,(Y847*EURGBP_2019)*CPI_2019,X847=EUR_2018,(Y847*EURGBP_2018)*CPI_2018,X847=USD_2020,Y847*USDGBP_2020,X847=USD_2019,(Y847*USDGBP_2019)*CPI_2019,X847=USD_2018,(Y847*USDGBP_2018)*CPI_2018,X847=CHF_2020,Y847*CHFGBP_2020,X847=CHF_2019,(Y847*CHFGBP_2019)*CPI_2019,X847=CHF_2018,(Y847*CHFGBP_2018)*CPI_2018,X847=SEK_2020,Y847*SEKGBP_2020,X847=SEK_2019,(Y847*SEKGBP_2019)*CPI_2019,X847=SEK_2018,(Y847*SEKGBP_2018)*CPI_2018,X847=NKK_2020,Y847*NKKGBP_2020,X847=NKK_2019,(Y847*NKKGBP_2019)*CPI_2019,X847=NKK_2018,(Y847*NKKGBP_2018)*CPI_2018,X847=DKK_2020,Y847*DKKGBP_2020,X847=DKK_2019,(Y847*DKKGBP_2019)*CPI_2019,X847=DKK_2018,(Y847*DKKGBP_2018)*CPI_2018)</f>
        <v>5000</v>
      </c>
      <c r="AA847" s="1">
        <v>1</v>
      </c>
    </row>
    <row r="848" spans="1:27" s="3" customFormat="1" x14ac:dyDescent="0.35">
      <c r="A848" s="3" t="s">
        <v>1372</v>
      </c>
      <c r="B848" s="3" t="str">
        <f t="shared" si="41"/>
        <v>PfizerMenopause</v>
      </c>
      <c r="C848" s="3" t="str">
        <f>IF(INDEX(Comp_interest!$D:$D,MATCH(Payments_2020!$B848,Comp_interest!$C:$C,0))=0,"",INDEX(Comp_interest!$D:$D,MATCH(Payments_2020!$B848,Comp_interest!$C:$C,0)))</f>
        <v>Maybe yes</v>
      </c>
      <c r="D848" s="3" t="str">
        <f>IF(INDEX(Comp_interest!$E:$E,MATCH(Payments_2020!$B848,Comp_interest!$C:$C,0))=0,"",INDEX(Comp_interest!$E:$E,MATCH(Payments_2020!$B848,Comp_interest!$C:$C,0)))</f>
        <v>Annual report</v>
      </c>
      <c r="E848" s="3" t="str">
        <f>IF(INDEX(Comp_interest!$F:$F,MATCH(Payments_2020!$B848,Comp_interest!$C:$C,0))=0,"",INDEX(Comp_interest!$F:$F,MATCH(Payments_2020!$B848,Comp_interest!$C:$C,0)))</f>
        <v>Pfizer has a drug for treating the symptoms of menopause in its portfolio</v>
      </c>
      <c r="F848" s="3" t="s">
        <v>1456</v>
      </c>
      <c r="G848" s="3" t="str">
        <f>INDEX(Pat_org!$B$3:$C$892,MATCH(Payments_2020!F848,Pat_org!$B$3:$B$892,0),2)</f>
        <v>Menopause Support</v>
      </c>
      <c r="H848" s="3" t="str" cm="1">
        <f t="array" ref="H848">IF(INDEX(Pat_org!$D$2:$P$484,MATCH(Payments_2020!$G848,Pat_org!$D$2:$D$484,0),Pat_org!E$1)=0,"",(INDEX(Pat_org!$D$2:$P$484,MATCH(Payments_2020!$G848,Pat_org!$D$2:$D$484,0),Pat_org!E$1)))</f>
        <v>Include</v>
      </c>
      <c r="I848" s="3" cm="1">
        <f t="array" ref="I848">IF(INDEX(Pat_org!$D$2:$P$484,MATCH(Payments_2020!$G848,Pat_org!$D$2:$D$484,0),Pat_org!E$1)=0,"",(INDEX(Pat_org!$D$2:$P$484,MATCH(Payments_2020!$G848,Pat_org!$D$2:$D$484,0),Pat_org!$F$1)))</f>
        <v>0</v>
      </c>
      <c r="J848" s="3" t="str" cm="1">
        <f t="array" ref="J848">IF(INDEX(Pat_org!$D$2:$P$484,MATCH(Payments_2020!$G848,Pat_org!$D$2:$D$484,0),Pat_org!G$1)=0,"",(INDEX(Pat_org!$D$2:$P$484,MATCH(Payments_2020!$G848,Pat_org!$D$2:$D$484,0),Pat_org!G$1)))</f>
        <v>Multipurpose organisation</v>
      </c>
      <c r="K848" s="3" t="str" cm="1">
        <f t="array" ref="K848">IF(INDEX(Pat_org!$D$2:$P$484,MATCH(Payments_2020!$G848,Pat_org!$D$2:$D$484,0),Pat_org!H$1)=0,"",(INDEX(Pat_org!$D$2:$P$484,MATCH(Payments_2020!$G848,Pat_org!$D$2:$D$484,0),Pat_org!H$1)))</f>
        <v>16 Diseases of the genitourinary system  </v>
      </c>
      <c r="L848" s="3" t="str" cm="1">
        <f t="array" ref="L848">IF(INDEX(Pat_org!$D$2:$P$484,MATCH(Payments_2020!$G848,Pat_org!$D$2:$D$484,0),Pat_org!I$1)=0,"",(INDEX(Pat_org!$D$2:$P$484,MATCH(Payments_2020!$G848,Pat_org!$D$2:$D$484,0),Pat_org!I$1)))</f>
        <v>Menopause</v>
      </c>
      <c r="M848" s="3" t="str" cm="1">
        <f t="array" ref="M848">IF(INDEX(Pat_org!$D$2:$P$484,MATCH(Payments_2020!$G848,Pat_org!$D$2:$D$484,0),Pat_org!J$1)=0,"",(INDEX(Pat_org!$D$2:$P$484,MATCH(Payments_2020!$G848,Pat_org!$D$2:$D$484,0),Pat_org!J$1)))</f>
        <v/>
      </c>
      <c r="N848" s="3" cm="1">
        <f t="array" ref="N848">IF(INDEX(Pat_org!$D$2:$P$484,MATCH(Payments_2020!$G848,Pat_org!$D$2:$D$484,0),Pat_org!K$1)=0,"",(INDEX(Pat_org!$D$2:$P$484,MATCH(Payments_2020!$G848,Pat_org!$D$2:$D$484,0),Pat_org!K$1)))</f>
        <v>12222630</v>
      </c>
      <c r="O848" s="3" t="str" cm="1">
        <f t="array" ref="O848">IF(INDEX(Pat_org!$D$2:$P$484,MATCH(Payments_2020!$G848,Pat_org!$D$2:$D$484,0),Pat_org!L$1)=0,"",(INDEX(Pat_org!$D$2:$P$484,MATCH(Payments_2020!$G848,Pat_org!$D$2:$D$484,0),Pat_org!L$1)))</f>
        <v>UK</v>
      </c>
      <c r="P848" s="3" t="str" cm="1">
        <f t="array" ref="P848">IF(INDEX(Pat_org!$D$2:$P$484,MATCH(Payments_2020!$G848,Pat_org!$D$2:$D$484,0),Pat_org!M$1)=0,"",(INDEX(Pat_org!$D$2:$P$484,MATCH(Payments_2020!$G848,Pat_org!$D$2:$D$484,0),Pat_org!M$1)))</f>
        <v>https://menopausesupport.co.uk/</v>
      </c>
      <c r="Q848" s="3" t="str" cm="1">
        <f t="array" ref="Q848">IFERROR(IF(INDEX(Pat_org!$D$2:$P$484,MATCH(Payments_2020!$G848,Pat_org!$D$2:$D$484,0),Pat_org!N$1)=0,"",(INDEX(Pat_org!$D$2:$P$484,MATCH(Payments_2020!$G848,Pat_org!$D$2:$D$484,0),Pat_org!N$1))),"")</f>
        <v>Not rare</v>
      </c>
      <c r="R848" s="3" t="str" cm="1">
        <f t="array" ref="R848">IF(INDEX(Pat_org!$D$2:$P$484,MATCH(Payments_2020!$G848,Pat_org!$D$2:$D$484,0),Pat_org!O$1)=0,"",(INDEX(Pat_org!$D$2:$P$484,MATCH(Payments_2020!$G848,Pat_org!$D$2:$D$484,0),Pat_org!O$1)))</f>
        <v>Single PO</v>
      </c>
      <c r="S848" s="3" t="str" cm="1">
        <f t="array" ref="S848">IF(INDEX(Pat_org!$D$2:$P$484,MATCH(Payments_2020!$G848,Pat_org!$D$2:$D$484,0),Pat_org!P$1)=0,"",(INDEX(Pat_org!$D$2:$P$484,MATCH(Payments_2020!$G848,Pat_org!$D$2:$D$484,0),Pat_org!P$1)))</f>
        <v>Limited by guarantee</v>
      </c>
      <c r="T848" s="3" t="s">
        <v>1457</v>
      </c>
      <c r="U848" s="3" t="s">
        <v>26</v>
      </c>
      <c r="V848" s="1">
        <v>2020</v>
      </c>
      <c r="W848" s="4" t="s">
        <v>27</v>
      </c>
      <c r="X848" s="40" t="str">
        <f t="shared" si="40"/>
        <v>2020GBP</v>
      </c>
      <c r="Y848" s="40">
        <v>500</v>
      </c>
      <c r="Z848" s="31" cm="1">
        <f t="array" ref="Z848">_xlfn.IFS(X848=GBP_2020,Y848,X848=GBP_2019,Y848*CPI_2019,X848=GBP_2018,Y848*CPI_2018,X848=EUR_2020,Y848*EURGBP_2020,X848=EUR_2019,(Y848*EURGBP_2019)*CPI_2019,X848=EUR_2018,(Y848*EURGBP_2018)*CPI_2018,X848=USD_2020,Y848*USDGBP_2020,X848=USD_2019,(Y848*USDGBP_2019)*CPI_2019,X848=USD_2018,(Y848*USDGBP_2018)*CPI_2018,X848=CHF_2020,Y848*CHFGBP_2020,X848=CHF_2019,(Y848*CHFGBP_2019)*CPI_2019,X848=CHF_2018,(Y848*CHFGBP_2018)*CPI_2018,X848=SEK_2020,Y848*SEKGBP_2020,X848=SEK_2019,(Y848*SEKGBP_2019)*CPI_2019,X848=SEK_2018,(Y848*SEKGBP_2018)*CPI_2018,X848=NKK_2020,Y848*NKKGBP_2020,X848=NKK_2019,(Y848*NKKGBP_2019)*CPI_2019,X848=NKK_2018,(Y848*NKKGBP_2018)*CPI_2018,X848=DKK_2020,Y848*DKKGBP_2020,X848=DKK_2019,(Y848*DKKGBP_2019)*CPI_2019,X848=DKK_2018,(Y848*DKKGBP_2018)*CPI_2018)</f>
        <v>500</v>
      </c>
      <c r="AA848" s="1">
        <v>1</v>
      </c>
    </row>
    <row r="849" spans="1:27" s="3" customFormat="1" x14ac:dyDescent="0.35">
      <c r="A849" s="3" t="s">
        <v>1372</v>
      </c>
      <c r="B849" s="3" t="str">
        <f t="shared" si="41"/>
        <v>PfizerMotor neuron disease</v>
      </c>
      <c r="C849" s="3" t="str">
        <f>IF(INDEX(Comp_interest!$D:$D,MATCH(Payments_2020!$B849,Comp_interest!$C:$C,0))=0,"",INDEX(Comp_interest!$D:$D,MATCH(Payments_2020!$B849,Comp_interest!$C:$C,0)))</f>
        <v>No</v>
      </c>
      <c r="D849" s="3" t="str">
        <f>IF(INDEX(Comp_interest!$E:$E,MATCH(Payments_2020!$B849,Comp_interest!$C:$C,0))=0,"",INDEX(Comp_interest!$E:$E,MATCH(Payments_2020!$B849,Comp_interest!$C:$C,0)))</f>
        <v/>
      </c>
      <c r="E849" s="3" t="str">
        <f>IF(INDEX(Comp_interest!$F:$F,MATCH(Payments_2020!$B849,Comp_interest!$C:$C,0))=0,"",INDEX(Comp_interest!$F:$F,MATCH(Payments_2020!$B849,Comp_interest!$C:$C,0)))</f>
        <v/>
      </c>
      <c r="F849" s="3" t="s">
        <v>1458</v>
      </c>
      <c r="G849" s="3" t="str">
        <f>INDEX(Pat_org!$B$3:$C$892,MATCH(Payments_2020!F849,Pat_org!$B$3:$B$892,0),2)</f>
        <v>My Name'5 Doddie Foundation</v>
      </c>
      <c r="H849" s="3" t="str" cm="1">
        <f t="array" ref="H849">IF(INDEX(Pat_org!$D$2:$P$484,MATCH(Payments_2020!$G849,Pat_org!$D$2:$D$484,0),Pat_org!E$1)=0,"",(INDEX(Pat_org!$D$2:$P$484,MATCH(Payments_2020!$G849,Pat_org!$D$2:$D$484,0),Pat_org!E$1)))</f>
        <v>Include</v>
      </c>
      <c r="I849" s="3" cm="1">
        <f t="array" ref="I849">IF(INDEX(Pat_org!$D$2:$P$484,MATCH(Payments_2020!$G849,Pat_org!$D$2:$D$484,0),Pat_org!E$1)=0,"",(INDEX(Pat_org!$D$2:$P$484,MATCH(Payments_2020!$G849,Pat_org!$D$2:$D$484,0),Pat_org!$F$1)))</f>
        <v>0</v>
      </c>
      <c r="J849" s="3" t="str" cm="1">
        <f t="array" ref="J849">IF(INDEX(Pat_org!$D$2:$P$484,MATCH(Payments_2020!$G849,Pat_org!$D$2:$D$484,0),Pat_org!G$1)=0,"",(INDEX(Pat_org!$D$2:$P$484,MATCH(Payments_2020!$G849,Pat_org!$D$2:$D$484,0),Pat_org!G$1)))</f>
        <v>Multipurpose organisation</v>
      </c>
      <c r="K849" s="3" t="str" cm="1">
        <f t="array" ref="K849">IF(INDEX(Pat_org!$D$2:$P$484,MATCH(Payments_2020!$G849,Pat_org!$D$2:$D$484,0),Pat_org!H$1)=0,"",(INDEX(Pat_org!$D$2:$P$484,MATCH(Payments_2020!$G849,Pat_org!$D$2:$D$484,0),Pat_org!H$1)))</f>
        <v>08 Diseases of the nervous system  </v>
      </c>
      <c r="L849" s="3" t="str" cm="1">
        <f t="array" ref="L849">IF(INDEX(Pat_org!$D$2:$P$484,MATCH(Payments_2020!$G849,Pat_org!$D$2:$D$484,0),Pat_org!I$1)=0,"",(INDEX(Pat_org!$D$2:$P$484,MATCH(Payments_2020!$G849,Pat_org!$D$2:$D$484,0),Pat_org!I$1)))</f>
        <v>Motor neuron disease</v>
      </c>
      <c r="M849" s="3" t="str" cm="1">
        <f t="array" ref="M849">IF(INDEX(Pat_org!$D$2:$P$484,MATCH(Payments_2020!$G849,Pat_org!$D$2:$D$484,0),Pat_org!J$1)=0,"",(INDEX(Pat_org!$D$2:$P$484,MATCH(Payments_2020!$G849,Pat_org!$D$2:$D$484,0),Pat_org!J$1)))</f>
        <v>SC047871</v>
      </c>
      <c r="N849" s="3" t="str" cm="1">
        <f t="array" ref="N849">IF(INDEX(Pat_org!$D$2:$P$484,MATCH(Payments_2020!$G849,Pat_org!$D$2:$D$484,0),Pat_org!K$1)=0,"",(INDEX(Pat_org!$D$2:$P$484,MATCH(Payments_2020!$G849,Pat_org!$D$2:$D$484,0),Pat_org!K$1)))</f>
        <v/>
      </c>
      <c r="O849" s="3" t="str" cm="1">
        <f t="array" ref="O849">IF(INDEX(Pat_org!$D$2:$P$484,MATCH(Payments_2020!$G849,Pat_org!$D$2:$D$484,0),Pat_org!L$1)=0,"",(INDEX(Pat_org!$D$2:$P$484,MATCH(Payments_2020!$G849,Pat_org!$D$2:$D$484,0),Pat_org!L$1)))</f>
        <v>UK</v>
      </c>
      <c r="P849" s="3" t="str" cm="1">
        <f t="array" ref="P849">IF(INDEX(Pat_org!$D$2:$P$484,MATCH(Payments_2020!$G849,Pat_org!$D$2:$D$484,0),Pat_org!M$1)=0,"",(INDEX(Pat_org!$D$2:$P$484,MATCH(Payments_2020!$G849,Pat_org!$D$2:$D$484,0),Pat_org!M$1)))</f>
        <v>https://www.myname5doddie.co.uk/</v>
      </c>
      <c r="Q849" s="3" t="str" cm="1">
        <f t="array" ref="Q849">IFERROR(IF(INDEX(Pat_org!$D$2:$P$484,MATCH(Payments_2020!$G849,Pat_org!$D$2:$D$484,0),Pat_org!N$1)=0,"",(INDEX(Pat_org!$D$2:$P$484,MATCH(Payments_2020!$G849,Pat_org!$D$2:$D$484,0),Pat_org!N$1))),"")</f>
        <v>Rare</v>
      </c>
      <c r="R849" s="3" t="str" cm="1">
        <f t="array" ref="R849">IF(INDEX(Pat_org!$D$2:$P$484,MATCH(Payments_2020!$G849,Pat_org!$D$2:$D$484,0),Pat_org!O$1)=0,"",(INDEX(Pat_org!$D$2:$P$484,MATCH(Payments_2020!$G849,Pat_org!$D$2:$D$484,0),Pat_org!O$1)))</f>
        <v>Single PO</v>
      </c>
      <c r="S849" s="3" t="str" cm="1">
        <f t="array" ref="S849">IF(INDEX(Pat_org!$D$2:$P$484,MATCH(Payments_2020!$G849,Pat_org!$D$2:$D$484,0),Pat_org!P$1)=0,"",(INDEX(Pat_org!$D$2:$P$484,MATCH(Payments_2020!$G849,Pat_org!$D$2:$D$484,0),Pat_org!P$1)))</f>
        <v/>
      </c>
      <c r="T849" s="3" t="s">
        <v>1385</v>
      </c>
      <c r="U849" s="3" t="s">
        <v>26</v>
      </c>
      <c r="V849" s="1">
        <v>2020</v>
      </c>
      <c r="W849" s="4" t="s">
        <v>27</v>
      </c>
      <c r="X849" s="40" t="str">
        <f t="shared" si="40"/>
        <v>2020GBP</v>
      </c>
      <c r="Y849" s="40">
        <v>10000</v>
      </c>
      <c r="Z849" s="31" cm="1">
        <f t="array" ref="Z849">_xlfn.IFS(X849=GBP_2020,Y849,X849=GBP_2019,Y849*CPI_2019,X849=GBP_2018,Y849*CPI_2018,X849=EUR_2020,Y849*EURGBP_2020,X849=EUR_2019,(Y849*EURGBP_2019)*CPI_2019,X849=EUR_2018,(Y849*EURGBP_2018)*CPI_2018,X849=USD_2020,Y849*USDGBP_2020,X849=USD_2019,(Y849*USDGBP_2019)*CPI_2019,X849=USD_2018,(Y849*USDGBP_2018)*CPI_2018,X849=CHF_2020,Y849*CHFGBP_2020,X849=CHF_2019,(Y849*CHFGBP_2019)*CPI_2019,X849=CHF_2018,(Y849*CHFGBP_2018)*CPI_2018,X849=SEK_2020,Y849*SEKGBP_2020,X849=SEK_2019,(Y849*SEKGBP_2019)*CPI_2019,X849=SEK_2018,(Y849*SEKGBP_2018)*CPI_2018,X849=NKK_2020,Y849*NKKGBP_2020,X849=NKK_2019,(Y849*NKKGBP_2019)*CPI_2019,X849=NKK_2018,(Y849*NKKGBP_2018)*CPI_2018,X849=DKK_2020,Y849*DKKGBP_2020,X849=DKK_2019,(Y849*DKKGBP_2019)*CPI_2019,X849=DKK_2018,(Y849*DKKGBP_2018)*CPI_2018)</f>
        <v>10000</v>
      </c>
      <c r="AA849" s="1">
        <v>1</v>
      </c>
    </row>
    <row r="850" spans="1:27" s="3" customFormat="1" x14ac:dyDescent="0.35">
      <c r="A850" s="3" t="s">
        <v>1372</v>
      </c>
      <c r="B850" s="3" t="str">
        <f t="shared" si="41"/>
        <v>PfizerMyeloma</v>
      </c>
      <c r="C850" s="3" t="str">
        <f>IF(INDEX(Comp_interest!$D:$D,MATCH(Payments_2020!$B850,Comp_interest!$C:$C,0))=0,"",INDEX(Comp_interest!$D:$D,MATCH(Payments_2020!$B850,Comp_interest!$C:$C,0)))</f>
        <v>Definitely yes</v>
      </c>
      <c r="D850" s="3" t="str">
        <f>IF(INDEX(Comp_interest!$E:$E,MATCH(Payments_2020!$B850,Comp_interest!$C:$C,0))=0,"",INDEX(Comp_interest!$E:$E,MATCH(Payments_2020!$B850,Comp_interest!$C:$C,0)))</f>
        <v>Company website</v>
      </c>
      <c r="E850" s="3" t="str">
        <f>IF(INDEX(Comp_interest!$F:$F,MATCH(Payments_2020!$B850,Comp_interest!$C:$C,0))=0,"",INDEX(Comp_interest!$F:$F,MATCH(Payments_2020!$B850,Comp_interest!$C:$C,0)))</f>
        <v>Pfizer has trials for multiple myeloma in its pipeline</v>
      </c>
      <c r="F850" s="3" t="s">
        <v>556</v>
      </c>
      <c r="G850" s="3" t="str">
        <f>INDEX(Pat_org!$B$3:$C$892,MATCH(Payments_2020!F850,Pat_org!$B$3:$B$892,0),2)</f>
        <v>Myeloma UK</v>
      </c>
      <c r="H850" s="3" t="str" cm="1">
        <f t="array" ref="H850">IF(INDEX(Pat_org!$D$2:$P$484,MATCH(Payments_2020!$G850,Pat_org!$D$2:$D$484,0),Pat_org!E$1)=0,"",(INDEX(Pat_org!$D$2:$P$484,MATCH(Payments_2020!$G850,Pat_org!$D$2:$D$484,0),Pat_org!E$1)))</f>
        <v>Include</v>
      </c>
      <c r="I850" s="3" cm="1">
        <f t="array" ref="I850">IF(INDEX(Pat_org!$D$2:$P$484,MATCH(Payments_2020!$G850,Pat_org!$D$2:$D$484,0),Pat_org!E$1)=0,"",(INDEX(Pat_org!$D$2:$P$484,MATCH(Payments_2020!$G850,Pat_org!$D$2:$D$484,0),Pat_org!$F$1)))</f>
        <v>0</v>
      </c>
      <c r="J850" s="3" t="str" cm="1">
        <f t="array" ref="J850">IF(INDEX(Pat_org!$D$2:$P$484,MATCH(Payments_2020!$G850,Pat_org!$D$2:$D$484,0),Pat_org!G$1)=0,"",(INDEX(Pat_org!$D$2:$P$484,MATCH(Payments_2020!$G850,Pat_org!$D$2:$D$484,0),Pat_org!G$1)))</f>
        <v>Multipurpose organisation</v>
      </c>
      <c r="K850" s="3" t="str" cm="1">
        <f t="array" ref="K850">IF(INDEX(Pat_org!$D$2:$P$484,MATCH(Payments_2020!$G850,Pat_org!$D$2:$D$484,0),Pat_org!H$1)=0,"",(INDEX(Pat_org!$D$2:$P$484,MATCH(Payments_2020!$G850,Pat_org!$D$2:$D$484,0),Pat_org!H$1)))</f>
        <v>02 Neoplasms  </v>
      </c>
      <c r="L850" s="3" t="str" cm="1">
        <f t="array" ref="L850">IF(INDEX(Pat_org!$D$2:$P$484,MATCH(Payments_2020!$G850,Pat_org!$D$2:$D$484,0),Pat_org!I$1)=0,"",(INDEX(Pat_org!$D$2:$P$484,MATCH(Payments_2020!$G850,Pat_org!$D$2:$D$484,0),Pat_org!I$1)))</f>
        <v>Myeloma</v>
      </c>
      <c r="M850" s="3" t="str" cm="1">
        <f t="array" ref="M850">IF(INDEX(Pat_org!$D$2:$P$484,MATCH(Payments_2020!$G850,Pat_org!$D$2:$D$484,0),Pat_org!J$1)=0,"",(INDEX(Pat_org!$D$2:$P$484,MATCH(Payments_2020!$G850,Pat_org!$D$2:$D$484,0),Pat_org!J$1)))</f>
        <v>SC026116</v>
      </c>
      <c r="N850" s="3" t="str" cm="1">
        <f t="array" ref="N850">IF(INDEX(Pat_org!$D$2:$P$484,MATCH(Payments_2020!$G850,Pat_org!$D$2:$D$484,0),Pat_org!K$1)=0,"",(INDEX(Pat_org!$D$2:$P$484,MATCH(Payments_2020!$G850,Pat_org!$D$2:$D$484,0),Pat_org!K$1)))</f>
        <v/>
      </c>
      <c r="O850" s="3" t="str" cm="1">
        <f t="array" ref="O850">IF(INDEX(Pat_org!$D$2:$P$484,MATCH(Payments_2020!$G850,Pat_org!$D$2:$D$484,0),Pat_org!L$1)=0,"",(INDEX(Pat_org!$D$2:$P$484,MATCH(Payments_2020!$G850,Pat_org!$D$2:$D$484,0),Pat_org!L$1)))</f>
        <v>UK</v>
      </c>
      <c r="P850" s="3" t="str" cm="1">
        <f t="array" ref="P850">IF(INDEX(Pat_org!$D$2:$P$484,MATCH(Payments_2020!$G850,Pat_org!$D$2:$D$484,0),Pat_org!M$1)=0,"",(INDEX(Pat_org!$D$2:$P$484,MATCH(Payments_2020!$G850,Pat_org!$D$2:$D$484,0),Pat_org!M$1)))</f>
        <v>https://www.myeloma.org.uk/</v>
      </c>
      <c r="Q850" s="3" t="str" cm="1">
        <f t="array" ref="Q850">IFERROR(IF(INDEX(Pat_org!$D$2:$P$484,MATCH(Payments_2020!$G850,Pat_org!$D$2:$D$484,0),Pat_org!N$1)=0,"",(INDEX(Pat_org!$D$2:$P$484,MATCH(Payments_2020!$G850,Pat_org!$D$2:$D$484,0),Pat_org!N$1))),"")</f>
        <v>Rare</v>
      </c>
      <c r="R850" s="3" t="str" cm="1">
        <f t="array" ref="R850">IF(INDEX(Pat_org!$D$2:$P$484,MATCH(Payments_2020!$G850,Pat_org!$D$2:$D$484,0),Pat_org!O$1)=0,"",(INDEX(Pat_org!$D$2:$P$484,MATCH(Payments_2020!$G850,Pat_org!$D$2:$D$484,0),Pat_org!O$1)))</f>
        <v>Single PO</v>
      </c>
      <c r="S850" s="3" t="str" cm="1">
        <f t="array" ref="S850">IF(INDEX(Pat_org!$D$2:$P$484,MATCH(Payments_2020!$G850,Pat_org!$D$2:$D$484,0),Pat_org!P$1)=0,"",(INDEX(Pat_org!$D$2:$P$484,MATCH(Payments_2020!$G850,Pat_org!$D$2:$D$484,0),Pat_org!P$1)))</f>
        <v/>
      </c>
      <c r="T850" s="3" t="s">
        <v>1459</v>
      </c>
      <c r="U850" s="3" t="s">
        <v>26</v>
      </c>
      <c r="V850" s="1">
        <v>2020</v>
      </c>
      <c r="W850" s="4" t="s">
        <v>27</v>
      </c>
      <c r="X850" s="40" t="str">
        <f t="shared" si="40"/>
        <v>2020GBP</v>
      </c>
      <c r="Y850" s="40">
        <v>20120.2</v>
      </c>
      <c r="Z850" s="31" cm="1">
        <f t="array" ref="Z850">_xlfn.IFS(X850=GBP_2020,Y850,X850=GBP_2019,Y850*CPI_2019,X850=GBP_2018,Y850*CPI_2018,X850=EUR_2020,Y850*EURGBP_2020,X850=EUR_2019,(Y850*EURGBP_2019)*CPI_2019,X850=EUR_2018,(Y850*EURGBP_2018)*CPI_2018,X850=USD_2020,Y850*USDGBP_2020,X850=USD_2019,(Y850*USDGBP_2019)*CPI_2019,X850=USD_2018,(Y850*USDGBP_2018)*CPI_2018,X850=CHF_2020,Y850*CHFGBP_2020,X850=CHF_2019,(Y850*CHFGBP_2019)*CPI_2019,X850=CHF_2018,(Y850*CHFGBP_2018)*CPI_2018,X850=SEK_2020,Y850*SEKGBP_2020,X850=SEK_2019,(Y850*SEKGBP_2019)*CPI_2019,X850=SEK_2018,(Y850*SEKGBP_2018)*CPI_2018,X850=NKK_2020,Y850*NKKGBP_2020,X850=NKK_2019,(Y850*NKKGBP_2019)*CPI_2019,X850=NKK_2018,(Y850*NKKGBP_2018)*CPI_2018,X850=DKK_2020,Y850*DKKGBP_2020,X850=DKK_2019,(Y850*DKKGBP_2019)*CPI_2019,X850=DKK_2018,(Y850*DKKGBP_2018)*CPI_2018)</f>
        <v>20120.2</v>
      </c>
      <c r="AA850" s="1">
        <v>1</v>
      </c>
    </row>
    <row r="851" spans="1:27" s="3" customFormat="1" x14ac:dyDescent="0.35">
      <c r="A851" s="3" t="s">
        <v>1372</v>
      </c>
      <c r="B851" s="3" t="str">
        <f t="shared" si="41"/>
        <v>PfizerRheumatoid arthritis</v>
      </c>
      <c r="C851" s="3" t="str">
        <f>IF(INDEX(Comp_interest!$D:$D,MATCH(Payments_2020!$B851,Comp_interest!$C:$C,0))=0,"",INDEX(Comp_interest!$D:$D,MATCH(Payments_2020!$B851,Comp_interest!$C:$C,0)))</f>
        <v>Definitely yes</v>
      </c>
      <c r="D851" s="3" t="str">
        <f>IF(INDEX(Comp_interest!$E:$E,MATCH(Payments_2020!$B851,Comp_interest!$C:$C,0))=0,"",INDEX(Comp_interest!$E:$E,MATCH(Payments_2020!$B851,Comp_interest!$C:$C,0)))</f>
        <v>Annual report</v>
      </c>
      <c r="E851" s="3" t="str">
        <f>IF(INDEX(Comp_interest!$F:$F,MATCH(Payments_2020!$B851,Comp_interest!$C:$C,0))=0,"",INDEX(Comp_interest!$F:$F,MATCH(Payments_2020!$B851,Comp_interest!$C:$C,0)))</f>
        <v/>
      </c>
      <c r="F851" s="3" t="s">
        <v>1334</v>
      </c>
      <c r="G851" s="3" t="str">
        <f>INDEX(Pat_org!$B$3:$C$892,MATCH(Payments_2020!F851,Pat_org!$B$3:$B$892,0),2)</f>
        <v>National Rheumatoid Arthritis Society</v>
      </c>
      <c r="H851" s="3" t="str" cm="1">
        <f t="array" ref="H851">IF(INDEX(Pat_org!$D$2:$P$484,MATCH(Payments_2020!$G851,Pat_org!$D$2:$D$484,0),Pat_org!E$1)=0,"",(INDEX(Pat_org!$D$2:$P$484,MATCH(Payments_2020!$G851,Pat_org!$D$2:$D$484,0),Pat_org!E$1)))</f>
        <v>Include</v>
      </c>
      <c r="I851" s="3" cm="1">
        <f t="array" ref="I851">IF(INDEX(Pat_org!$D$2:$P$484,MATCH(Payments_2020!$G851,Pat_org!$D$2:$D$484,0),Pat_org!E$1)=0,"",(INDEX(Pat_org!$D$2:$P$484,MATCH(Payments_2020!$G851,Pat_org!$D$2:$D$484,0),Pat_org!$F$1)))</f>
        <v>0</v>
      </c>
      <c r="J851" s="3" t="str" cm="1">
        <f t="array" ref="J851">IF(INDEX(Pat_org!$D$2:$P$484,MATCH(Payments_2020!$G851,Pat_org!$D$2:$D$484,0),Pat_org!G$1)=0,"",(INDEX(Pat_org!$D$2:$P$484,MATCH(Payments_2020!$G851,Pat_org!$D$2:$D$484,0),Pat_org!G$1)))</f>
        <v>Support organisation</v>
      </c>
      <c r="K851" s="3" t="str" cm="1">
        <f t="array" ref="K851">IF(INDEX(Pat_org!$D$2:$P$484,MATCH(Payments_2020!$G851,Pat_org!$D$2:$D$484,0),Pat_org!H$1)=0,"",(INDEX(Pat_org!$D$2:$P$484,MATCH(Payments_2020!$G851,Pat_org!$D$2:$D$484,0),Pat_org!H$1)))</f>
        <v>15 Diseases of the musculoskeletal system or connective tissue  </v>
      </c>
      <c r="L851" s="3" t="str" cm="1">
        <f t="array" ref="L851">IF(INDEX(Pat_org!$D$2:$P$484,MATCH(Payments_2020!$G851,Pat_org!$D$2:$D$484,0),Pat_org!I$1)=0,"",(INDEX(Pat_org!$D$2:$P$484,MATCH(Payments_2020!$G851,Pat_org!$D$2:$D$484,0),Pat_org!I$1)))</f>
        <v>Rheumatoid arthritis</v>
      </c>
      <c r="M851" s="3" cm="1">
        <f t="array" ref="M851">IF(INDEX(Pat_org!$D$2:$P$484,MATCH(Payments_2020!$G851,Pat_org!$D$2:$D$484,0),Pat_org!J$1)=0,"",(INDEX(Pat_org!$D$2:$P$484,MATCH(Payments_2020!$G851,Pat_org!$D$2:$D$484,0),Pat_org!J$1)))</f>
        <v>1134859</v>
      </c>
      <c r="N851" s="3" t="str" cm="1">
        <f t="array" ref="N851">IF(INDEX(Pat_org!$D$2:$P$484,MATCH(Payments_2020!$G851,Pat_org!$D$2:$D$484,0),Pat_org!K$1)=0,"",(INDEX(Pat_org!$D$2:$P$484,MATCH(Payments_2020!$G851,Pat_org!$D$2:$D$484,0),Pat_org!K$1)))</f>
        <v/>
      </c>
      <c r="O851" s="3" t="str" cm="1">
        <f t="array" ref="O851">IF(INDEX(Pat_org!$D$2:$P$484,MATCH(Payments_2020!$G851,Pat_org!$D$2:$D$484,0),Pat_org!L$1)=0,"",(INDEX(Pat_org!$D$2:$P$484,MATCH(Payments_2020!$G851,Pat_org!$D$2:$D$484,0),Pat_org!L$1)))</f>
        <v>UK</v>
      </c>
      <c r="P851" s="3" t="str" cm="1">
        <f t="array" ref="P851">IF(INDEX(Pat_org!$D$2:$P$484,MATCH(Payments_2020!$G851,Pat_org!$D$2:$D$484,0),Pat_org!M$1)=0,"",(INDEX(Pat_org!$D$2:$P$484,MATCH(Payments_2020!$G851,Pat_org!$D$2:$D$484,0),Pat_org!M$1)))</f>
        <v>https://nras.org.uk/</v>
      </c>
      <c r="Q851" s="3" t="str" cm="1">
        <f t="array" ref="Q851">IFERROR(IF(INDEX(Pat_org!$D$2:$P$484,MATCH(Payments_2020!$G851,Pat_org!$D$2:$D$484,0),Pat_org!N$1)=0,"",(INDEX(Pat_org!$D$2:$P$484,MATCH(Payments_2020!$G851,Pat_org!$D$2:$D$484,0),Pat_org!N$1))),"")</f>
        <v>Not rare</v>
      </c>
      <c r="R851" s="3" t="str" cm="1">
        <f t="array" ref="R851">IF(INDEX(Pat_org!$D$2:$P$484,MATCH(Payments_2020!$G851,Pat_org!$D$2:$D$484,0),Pat_org!O$1)=0,"",(INDEX(Pat_org!$D$2:$P$484,MATCH(Payments_2020!$G851,Pat_org!$D$2:$D$484,0),Pat_org!O$1)))</f>
        <v>Single PO</v>
      </c>
      <c r="S851" s="3" t="str" cm="1">
        <f t="array" ref="S851">IF(INDEX(Pat_org!$D$2:$P$484,MATCH(Payments_2020!$G851,Pat_org!$D$2:$D$484,0),Pat_org!P$1)=0,"",(INDEX(Pat_org!$D$2:$P$484,MATCH(Payments_2020!$G851,Pat_org!$D$2:$D$484,0),Pat_org!P$1)))</f>
        <v/>
      </c>
      <c r="T851" s="3" t="s">
        <v>1460</v>
      </c>
      <c r="U851" s="3" t="s">
        <v>26</v>
      </c>
      <c r="V851" s="1">
        <v>2020</v>
      </c>
      <c r="W851" s="4" t="s">
        <v>27</v>
      </c>
      <c r="X851" s="40" t="str">
        <f t="shared" si="40"/>
        <v>2020GBP</v>
      </c>
      <c r="Y851" s="40">
        <v>10000</v>
      </c>
      <c r="Z851" s="31" cm="1">
        <f t="array" ref="Z851">_xlfn.IFS(X851=GBP_2020,Y851,X851=GBP_2019,Y851*CPI_2019,X851=GBP_2018,Y851*CPI_2018,X851=EUR_2020,Y851*EURGBP_2020,X851=EUR_2019,(Y851*EURGBP_2019)*CPI_2019,X851=EUR_2018,(Y851*EURGBP_2018)*CPI_2018,X851=USD_2020,Y851*USDGBP_2020,X851=USD_2019,(Y851*USDGBP_2019)*CPI_2019,X851=USD_2018,(Y851*USDGBP_2018)*CPI_2018,X851=CHF_2020,Y851*CHFGBP_2020,X851=CHF_2019,(Y851*CHFGBP_2019)*CPI_2019,X851=CHF_2018,(Y851*CHFGBP_2018)*CPI_2018,X851=SEK_2020,Y851*SEKGBP_2020,X851=SEK_2019,(Y851*SEKGBP_2019)*CPI_2019,X851=SEK_2018,(Y851*SEKGBP_2018)*CPI_2018,X851=NKK_2020,Y851*NKKGBP_2020,X851=NKK_2019,(Y851*NKKGBP_2019)*CPI_2019,X851=NKK_2018,(Y851*NKKGBP_2018)*CPI_2018,X851=DKK_2020,Y851*DKKGBP_2020,X851=DKK_2019,(Y851*DKKGBP_2019)*CPI_2019,X851=DKK_2018,(Y851*DKKGBP_2018)*CPI_2018)</f>
        <v>10000</v>
      </c>
      <c r="AA851" s="1">
        <v>1</v>
      </c>
    </row>
    <row r="852" spans="1:27" s="3" customFormat="1" x14ac:dyDescent="0.35">
      <c r="A852" s="3" t="s">
        <v>1372</v>
      </c>
      <c r="B852" s="3" t="str">
        <f t="shared" si="41"/>
        <v>PfizerOvarian cancer</v>
      </c>
      <c r="C852" s="3" t="str">
        <f>IF(INDEX(Comp_interest!$D:$D,MATCH(Payments_2020!$B852,Comp_interest!$C:$C,0))=0,"",INDEX(Comp_interest!$D:$D,MATCH(Payments_2020!$B852,Comp_interest!$C:$C,0)))</f>
        <v>Definitely yes</v>
      </c>
      <c r="D852" s="3" t="str">
        <f>IF(INDEX(Comp_interest!$E:$E,MATCH(Payments_2020!$B852,Comp_interest!$C:$C,0))=0,"",INDEX(Comp_interest!$E:$E,MATCH(Payments_2020!$B852,Comp_interest!$C:$C,0)))</f>
        <v/>
      </c>
      <c r="E852" s="3" t="str">
        <f>IF(INDEX(Comp_interest!$F:$F,MATCH(Payments_2020!$B852,Comp_interest!$C:$C,0))=0,"",INDEX(Comp_interest!$F:$F,MATCH(Payments_2020!$B852,Comp_interest!$C:$C,0)))</f>
        <v>Pfizer has trials for ovarian cancer in its pipeline</v>
      </c>
      <c r="F852" s="3" t="s">
        <v>1461</v>
      </c>
      <c r="G852" s="3" t="str">
        <f>INDEX(Pat_org!$B$3:$C$892,MATCH(Payments_2020!F852,Pat_org!$B$3:$B$892,0),2)</f>
        <v>Ovacome</v>
      </c>
      <c r="H852" s="3" t="str" cm="1">
        <f t="array" ref="H852">IF(INDEX(Pat_org!$D$2:$P$484,MATCH(Payments_2020!$G852,Pat_org!$D$2:$D$484,0),Pat_org!E$1)=0,"",(INDEX(Pat_org!$D$2:$P$484,MATCH(Payments_2020!$G852,Pat_org!$D$2:$D$484,0),Pat_org!E$1)))</f>
        <v>Include</v>
      </c>
      <c r="I852" s="3" cm="1">
        <f t="array" ref="I852">IF(INDEX(Pat_org!$D$2:$P$484,MATCH(Payments_2020!$G852,Pat_org!$D$2:$D$484,0),Pat_org!E$1)=0,"",(INDEX(Pat_org!$D$2:$P$484,MATCH(Payments_2020!$G852,Pat_org!$D$2:$D$484,0),Pat_org!$F$1)))</f>
        <v>0</v>
      </c>
      <c r="J852" s="3" t="str" cm="1">
        <f t="array" ref="J852">IF(INDEX(Pat_org!$D$2:$P$484,MATCH(Payments_2020!$G852,Pat_org!$D$2:$D$484,0),Pat_org!G$1)=0,"",(INDEX(Pat_org!$D$2:$P$484,MATCH(Payments_2020!$G852,Pat_org!$D$2:$D$484,0),Pat_org!G$1)))</f>
        <v>Support organisation</v>
      </c>
      <c r="K852" s="3" t="str" cm="1">
        <f t="array" ref="K852">IF(INDEX(Pat_org!$D$2:$P$484,MATCH(Payments_2020!$G852,Pat_org!$D$2:$D$484,0),Pat_org!H$1)=0,"",(INDEX(Pat_org!$D$2:$P$484,MATCH(Payments_2020!$G852,Pat_org!$D$2:$D$484,0),Pat_org!H$1)))</f>
        <v>02 Neoplasms  </v>
      </c>
      <c r="L852" s="3" t="str" cm="1">
        <f t="array" ref="L852">IF(INDEX(Pat_org!$D$2:$P$484,MATCH(Payments_2020!$G852,Pat_org!$D$2:$D$484,0),Pat_org!I$1)=0,"",(INDEX(Pat_org!$D$2:$P$484,MATCH(Payments_2020!$G852,Pat_org!$D$2:$D$484,0),Pat_org!I$1)))</f>
        <v>Ovarian cancer</v>
      </c>
      <c r="M852" s="3" cm="1">
        <f t="array" ref="M852">IF(INDEX(Pat_org!$D$2:$P$484,MATCH(Payments_2020!$G852,Pat_org!$D$2:$D$484,0),Pat_org!J$1)=0,"",(INDEX(Pat_org!$D$2:$P$484,MATCH(Payments_2020!$G852,Pat_org!$D$2:$D$484,0),Pat_org!J$1)))</f>
        <v>1159682</v>
      </c>
      <c r="N852" s="3" t="str" cm="1">
        <f t="array" ref="N852">IF(INDEX(Pat_org!$D$2:$P$484,MATCH(Payments_2020!$G852,Pat_org!$D$2:$D$484,0),Pat_org!K$1)=0,"",(INDEX(Pat_org!$D$2:$P$484,MATCH(Payments_2020!$G852,Pat_org!$D$2:$D$484,0),Pat_org!K$1)))</f>
        <v/>
      </c>
      <c r="O852" s="3" t="str" cm="1">
        <f t="array" ref="O852">IF(INDEX(Pat_org!$D$2:$P$484,MATCH(Payments_2020!$G852,Pat_org!$D$2:$D$484,0),Pat_org!L$1)=0,"",(INDEX(Pat_org!$D$2:$P$484,MATCH(Payments_2020!$G852,Pat_org!$D$2:$D$484,0),Pat_org!L$1)))</f>
        <v>UK</v>
      </c>
      <c r="P852" s="3" t="str" cm="1">
        <f t="array" ref="P852">IF(INDEX(Pat_org!$D$2:$P$484,MATCH(Payments_2020!$G852,Pat_org!$D$2:$D$484,0),Pat_org!M$1)=0,"",(INDEX(Pat_org!$D$2:$P$484,MATCH(Payments_2020!$G852,Pat_org!$D$2:$D$484,0),Pat_org!M$1)))</f>
        <v>https://www.ovacome.org.uk/</v>
      </c>
      <c r="Q852" s="3" t="str" cm="1">
        <f t="array" ref="Q852">IFERROR(IF(INDEX(Pat_org!$D$2:$P$484,MATCH(Payments_2020!$G852,Pat_org!$D$2:$D$484,0),Pat_org!N$1)=0,"",(INDEX(Pat_org!$D$2:$P$484,MATCH(Payments_2020!$G852,Pat_org!$D$2:$D$484,0),Pat_org!N$1))),"")</f>
        <v>Not rare</v>
      </c>
      <c r="R852" s="3" t="str" cm="1">
        <f t="array" ref="R852">IF(INDEX(Pat_org!$D$2:$P$484,MATCH(Payments_2020!$G852,Pat_org!$D$2:$D$484,0),Pat_org!O$1)=0,"",(INDEX(Pat_org!$D$2:$P$484,MATCH(Payments_2020!$G852,Pat_org!$D$2:$D$484,0),Pat_org!O$1)))</f>
        <v>Single PO</v>
      </c>
      <c r="S852" s="3" t="str" cm="1">
        <f t="array" ref="S852">IF(INDEX(Pat_org!$D$2:$P$484,MATCH(Payments_2020!$G852,Pat_org!$D$2:$D$484,0),Pat_org!P$1)=0,"",(INDEX(Pat_org!$D$2:$P$484,MATCH(Payments_2020!$G852,Pat_org!$D$2:$D$484,0),Pat_org!P$1)))</f>
        <v/>
      </c>
      <c r="T852" s="3" t="s">
        <v>1393</v>
      </c>
      <c r="U852" s="3" t="s">
        <v>26</v>
      </c>
      <c r="V852" s="1">
        <v>2020</v>
      </c>
      <c r="W852" s="4" t="s">
        <v>27</v>
      </c>
      <c r="X852" s="40" t="str">
        <f t="shared" si="40"/>
        <v>2020GBP</v>
      </c>
      <c r="Y852" s="40">
        <v>10000</v>
      </c>
      <c r="Z852" s="31" cm="1">
        <f t="array" ref="Z852">_xlfn.IFS(X852=GBP_2020,Y852,X852=GBP_2019,Y852*CPI_2019,X852=GBP_2018,Y852*CPI_2018,X852=EUR_2020,Y852*EURGBP_2020,X852=EUR_2019,(Y852*EURGBP_2019)*CPI_2019,X852=EUR_2018,(Y852*EURGBP_2018)*CPI_2018,X852=USD_2020,Y852*USDGBP_2020,X852=USD_2019,(Y852*USDGBP_2019)*CPI_2019,X852=USD_2018,(Y852*USDGBP_2018)*CPI_2018,X852=CHF_2020,Y852*CHFGBP_2020,X852=CHF_2019,(Y852*CHFGBP_2019)*CPI_2019,X852=CHF_2018,(Y852*CHFGBP_2018)*CPI_2018,X852=SEK_2020,Y852*SEKGBP_2020,X852=SEK_2019,(Y852*SEKGBP_2019)*CPI_2019,X852=SEK_2018,(Y852*SEKGBP_2018)*CPI_2018,X852=NKK_2020,Y852*NKKGBP_2020,X852=NKK_2019,(Y852*NKKGBP_2019)*CPI_2019,X852=NKK_2018,(Y852*NKKGBP_2018)*CPI_2018,X852=DKK_2020,Y852*DKKGBP_2020,X852=DKK_2019,(Y852*DKKGBP_2019)*CPI_2019,X852=DKK_2018,(Y852*DKKGBP_2018)*CPI_2018)</f>
        <v>10000</v>
      </c>
      <c r="AA852" s="1">
        <v>1</v>
      </c>
    </row>
    <row r="853" spans="1:27" s="3" customFormat="1" x14ac:dyDescent="0.35">
      <c r="A853" s="3" t="s">
        <v>1372</v>
      </c>
      <c r="B853" s="3" t="str">
        <f t="shared" si="41"/>
        <v>PfizerOvarian cancer</v>
      </c>
      <c r="C853" s="3" t="str">
        <f>IF(INDEX(Comp_interest!$D:$D,MATCH(Payments_2020!$B853,Comp_interest!$C:$C,0))=0,"",INDEX(Comp_interest!$D:$D,MATCH(Payments_2020!$B853,Comp_interest!$C:$C,0)))</f>
        <v>Definitely yes</v>
      </c>
      <c r="D853" s="3" t="str">
        <f>IF(INDEX(Comp_interest!$E:$E,MATCH(Payments_2020!$B853,Comp_interest!$C:$C,0))=0,"",INDEX(Comp_interest!$E:$E,MATCH(Payments_2020!$B853,Comp_interest!$C:$C,0)))</f>
        <v/>
      </c>
      <c r="E853" s="3" t="str">
        <f>IF(INDEX(Comp_interest!$F:$F,MATCH(Payments_2020!$B853,Comp_interest!$C:$C,0))=0,"",INDEX(Comp_interest!$F:$F,MATCH(Payments_2020!$B853,Comp_interest!$C:$C,0)))</f>
        <v>Pfizer has trials for ovarian cancer in its pipeline</v>
      </c>
      <c r="F853" s="3" t="s">
        <v>1462</v>
      </c>
      <c r="G853" s="3" t="str">
        <f>INDEX(Pat_org!$B$3:$C$892,MATCH(Payments_2020!F853,Pat_org!$B$3:$B$892,0),2)</f>
        <v>Ovarian Cancer Action</v>
      </c>
      <c r="H853" s="3" t="str" cm="1">
        <f t="array" ref="H853">IF(INDEX(Pat_org!$D$2:$P$484,MATCH(Payments_2020!$G853,Pat_org!$D$2:$D$484,0),Pat_org!E$1)=0,"",(INDEX(Pat_org!$D$2:$P$484,MATCH(Payments_2020!$G853,Pat_org!$D$2:$D$484,0),Pat_org!E$1)))</f>
        <v>Include</v>
      </c>
      <c r="I853" s="3" cm="1">
        <f t="array" ref="I853">IF(INDEX(Pat_org!$D$2:$P$484,MATCH(Payments_2020!$G853,Pat_org!$D$2:$D$484,0),Pat_org!E$1)=0,"",(INDEX(Pat_org!$D$2:$P$484,MATCH(Payments_2020!$G853,Pat_org!$D$2:$D$484,0),Pat_org!$F$1)))</f>
        <v>0</v>
      </c>
      <c r="J853" s="3" t="str" cm="1">
        <f t="array" ref="J853">IF(INDEX(Pat_org!$D$2:$P$484,MATCH(Payments_2020!$G853,Pat_org!$D$2:$D$484,0),Pat_org!G$1)=0,"",(INDEX(Pat_org!$D$2:$P$484,MATCH(Payments_2020!$G853,Pat_org!$D$2:$D$484,0),Pat_org!G$1)))</f>
        <v>Multipurpose organisation</v>
      </c>
      <c r="K853" s="3" t="str" cm="1">
        <f t="array" ref="K853">IF(INDEX(Pat_org!$D$2:$P$484,MATCH(Payments_2020!$G853,Pat_org!$D$2:$D$484,0),Pat_org!H$1)=0,"",(INDEX(Pat_org!$D$2:$P$484,MATCH(Payments_2020!$G853,Pat_org!$D$2:$D$484,0),Pat_org!H$1)))</f>
        <v>02 Neoplasms  </v>
      </c>
      <c r="L853" s="3" t="str" cm="1">
        <f t="array" ref="L853">IF(INDEX(Pat_org!$D$2:$P$484,MATCH(Payments_2020!$G853,Pat_org!$D$2:$D$484,0),Pat_org!I$1)=0,"",(INDEX(Pat_org!$D$2:$P$484,MATCH(Payments_2020!$G853,Pat_org!$D$2:$D$484,0),Pat_org!I$1)))</f>
        <v>Ovarian cancer</v>
      </c>
      <c r="M853" s="3" t="str" cm="1">
        <f t="array" ref="M853">IF(INDEX(Pat_org!$D$2:$P$484,MATCH(Payments_2020!$G853,Pat_org!$D$2:$D$484,0),Pat_org!J$1)=0,"",(INDEX(Pat_org!$D$2:$P$484,MATCH(Payments_2020!$G853,Pat_org!$D$2:$D$484,0),Pat_org!J$1)))</f>
        <v>1109743 </v>
      </c>
      <c r="N853" s="3" t="str" cm="1">
        <f t="array" ref="N853">IF(INDEX(Pat_org!$D$2:$P$484,MATCH(Payments_2020!$G853,Pat_org!$D$2:$D$484,0),Pat_org!K$1)=0,"",(INDEX(Pat_org!$D$2:$P$484,MATCH(Payments_2020!$G853,Pat_org!$D$2:$D$484,0),Pat_org!K$1)))</f>
        <v/>
      </c>
      <c r="O853" s="3" t="str" cm="1">
        <f t="array" ref="O853">IF(INDEX(Pat_org!$D$2:$P$484,MATCH(Payments_2020!$G853,Pat_org!$D$2:$D$484,0),Pat_org!L$1)=0,"",(INDEX(Pat_org!$D$2:$P$484,MATCH(Payments_2020!$G853,Pat_org!$D$2:$D$484,0),Pat_org!L$1)))</f>
        <v>UK</v>
      </c>
      <c r="P853" s="3" t="str" cm="1">
        <f t="array" ref="P853">IF(INDEX(Pat_org!$D$2:$P$484,MATCH(Payments_2020!$G853,Pat_org!$D$2:$D$484,0),Pat_org!M$1)=0,"",(INDEX(Pat_org!$D$2:$P$484,MATCH(Payments_2020!$G853,Pat_org!$D$2:$D$484,0),Pat_org!M$1)))</f>
        <v>https://ovarian.org.uk/</v>
      </c>
      <c r="Q853" s="3" t="str" cm="1">
        <f t="array" ref="Q853">IFERROR(IF(INDEX(Pat_org!$D$2:$P$484,MATCH(Payments_2020!$G853,Pat_org!$D$2:$D$484,0),Pat_org!N$1)=0,"",(INDEX(Pat_org!$D$2:$P$484,MATCH(Payments_2020!$G853,Pat_org!$D$2:$D$484,0),Pat_org!N$1))),"")</f>
        <v>Not rare</v>
      </c>
      <c r="R853" s="3" t="str" cm="1">
        <f t="array" ref="R853">IF(INDEX(Pat_org!$D$2:$P$484,MATCH(Payments_2020!$G853,Pat_org!$D$2:$D$484,0),Pat_org!O$1)=0,"",(INDEX(Pat_org!$D$2:$P$484,MATCH(Payments_2020!$G853,Pat_org!$D$2:$D$484,0),Pat_org!O$1)))</f>
        <v>Single PO</v>
      </c>
      <c r="S853" s="3" t="str" cm="1">
        <f t="array" ref="S853">IF(INDEX(Pat_org!$D$2:$P$484,MATCH(Payments_2020!$G853,Pat_org!$D$2:$D$484,0),Pat_org!P$1)=0,"",(INDEX(Pat_org!$D$2:$P$484,MATCH(Payments_2020!$G853,Pat_org!$D$2:$D$484,0),Pat_org!P$1)))</f>
        <v/>
      </c>
      <c r="T853" s="3" t="s">
        <v>1446</v>
      </c>
      <c r="U853" s="3" t="s">
        <v>26</v>
      </c>
      <c r="V853" s="1">
        <v>2020</v>
      </c>
      <c r="W853" s="4" t="s">
        <v>27</v>
      </c>
      <c r="X853" s="40" t="str">
        <f t="shared" si="40"/>
        <v>2020GBP</v>
      </c>
      <c r="Y853" s="40">
        <v>10000</v>
      </c>
      <c r="Z853" s="31" cm="1">
        <f t="array" ref="Z853">_xlfn.IFS(X853=GBP_2020,Y853,X853=GBP_2019,Y853*CPI_2019,X853=GBP_2018,Y853*CPI_2018,X853=EUR_2020,Y853*EURGBP_2020,X853=EUR_2019,(Y853*EURGBP_2019)*CPI_2019,X853=EUR_2018,(Y853*EURGBP_2018)*CPI_2018,X853=USD_2020,Y853*USDGBP_2020,X853=USD_2019,(Y853*USDGBP_2019)*CPI_2019,X853=USD_2018,(Y853*USDGBP_2018)*CPI_2018,X853=CHF_2020,Y853*CHFGBP_2020,X853=CHF_2019,(Y853*CHFGBP_2019)*CPI_2019,X853=CHF_2018,(Y853*CHFGBP_2018)*CPI_2018,X853=SEK_2020,Y853*SEKGBP_2020,X853=SEK_2019,(Y853*SEKGBP_2019)*CPI_2019,X853=SEK_2018,(Y853*SEKGBP_2018)*CPI_2018,X853=NKK_2020,Y853*NKKGBP_2020,X853=NKK_2019,(Y853*NKKGBP_2019)*CPI_2019,X853=NKK_2018,(Y853*NKKGBP_2018)*CPI_2018,X853=DKK_2020,Y853*DKKGBP_2020,X853=DKK_2019,(Y853*DKKGBP_2019)*CPI_2019,X853=DKK_2018,(Y853*DKKGBP_2018)*CPI_2018)</f>
        <v>10000</v>
      </c>
      <c r="AA853" s="1">
        <v>1</v>
      </c>
    </row>
    <row r="854" spans="1:27" s="3" customFormat="1" x14ac:dyDescent="0.35">
      <c r="A854" s="3" t="s">
        <v>1372</v>
      </c>
      <c r="B854" s="3" t="str">
        <f t="shared" si="41"/>
        <v>PfizerProstate cancer</v>
      </c>
      <c r="C854" s="3" t="str">
        <f>IF(INDEX(Comp_interest!$D:$D,MATCH(Payments_2020!$B854,Comp_interest!$C:$C,0))=0,"",INDEX(Comp_interest!$D:$D,MATCH(Payments_2020!$B854,Comp_interest!$C:$C,0)))</f>
        <v>Definitely yes</v>
      </c>
      <c r="D854" s="3" t="str">
        <f>IF(INDEX(Comp_interest!$E:$E,MATCH(Payments_2020!$B854,Comp_interest!$C:$C,0))=0,"",INDEX(Comp_interest!$E:$E,MATCH(Payments_2020!$B854,Comp_interest!$C:$C,0)))</f>
        <v>Annual report</v>
      </c>
      <c r="E854" s="3" t="str">
        <f>IF(INDEX(Comp_interest!$F:$F,MATCH(Payments_2020!$B854,Comp_interest!$C:$C,0))=0,"",INDEX(Comp_interest!$F:$F,MATCH(Payments_2020!$B854,Comp_interest!$C:$C,0)))</f>
        <v/>
      </c>
      <c r="F854" s="3" t="s">
        <v>1463</v>
      </c>
      <c r="G854" s="3" t="str">
        <f>INDEX(Pat_org!$B$3:$C$892,MATCH(Payments_2020!F854,Pat_org!$B$3:$B$892,0),2)</f>
        <v>Prostate Cancer UK</v>
      </c>
      <c r="H854" s="3" t="str" cm="1">
        <f t="array" ref="H854">IF(INDEX(Pat_org!$D$2:$P$484,MATCH(Payments_2020!$G854,Pat_org!$D$2:$D$484,0),Pat_org!E$1)=0,"",(INDEX(Pat_org!$D$2:$P$484,MATCH(Payments_2020!$G854,Pat_org!$D$2:$D$484,0),Pat_org!E$1)))</f>
        <v>Include</v>
      </c>
      <c r="I854" s="3" cm="1">
        <f t="array" ref="I854">IF(INDEX(Pat_org!$D$2:$P$484,MATCH(Payments_2020!$G854,Pat_org!$D$2:$D$484,0),Pat_org!E$1)=0,"",(INDEX(Pat_org!$D$2:$P$484,MATCH(Payments_2020!$G854,Pat_org!$D$2:$D$484,0),Pat_org!$F$1)))</f>
        <v>0</v>
      </c>
      <c r="J854" s="3" t="str" cm="1">
        <f t="array" ref="J854">IF(INDEX(Pat_org!$D$2:$P$484,MATCH(Payments_2020!$G854,Pat_org!$D$2:$D$484,0),Pat_org!G$1)=0,"",(INDEX(Pat_org!$D$2:$P$484,MATCH(Payments_2020!$G854,Pat_org!$D$2:$D$484,0),Pat_org!G$1)))</f>
        <v>Multipurpose organisation</v>
      </c>
      <c r="K854" s="3" t="str" cm="1">
        <f t="array" ref="K854">IF(INDEX(Pat_org!$D$2:$P$484,MATCH(Payments_2020!$G854,Pat_org!$D$2:$D$484,0),Pat_org!H$1)=0,"",(INDEX(Pat_org!$D$2:$P$484,MATCH(Payments_2020!$G854,Pat_org!$D$2:$D$484,0),Pat_org!H$1)))</f>
        <v>02 Neoplasms  </v>
      </c>
      <c r="L854" s="3" t="str" cm="1">
        <f t="array" ref="L854">IF(INDEX(Pat_org!$D$2:$P$484,MATCH(Payments_2020!$G854,Pat_org!$D$2:$D$484,0),Pat_org!I$1)=0,"",(INDEX(Pat_org!$D$2:$P$484,MATCH(Payments_2020!$G854,Pat_org!$D$2:$D$484,0),Pat_org!I$1)))</f>
        <v>Prostate cancer</v>
      </c>
      <c r="M854" s="3" cm="1">
        <f t="array" ref="M854">IF(INDEX(Pat_org!$D$2:$P$484,MATCH(Payments_2020!$G854,Pat_org!$D$2:$D$484,0),Pat_org!J$1)=0,"",(INDEX(Pat_org!$D$2:$P$484,MATCH(Payments_2020!$G854,Pat_org!$D$2:$D$484,0),Pat_org!J$1)))</f>
        <v>1005541</v>
      </c>
      <c r="N854" s="3" t="str" cm="1">
        <f t="array" ref="N854">IF(INDEX(Pat_org!$D$2:$P$484,MATCH(Payments_2020!$G854,Pat_org!$D$2:$D$484,0),Pat_org!K$1)=0,"",(INDEX(Pat_org!$D$2:$P$484,MATCH(Payments_2020!$G854,Pat_org!$D$2:$D$484,0),Pat_org!K$1)))</f>
        <v/>
      </c>
      <c r="O854" s="3" t="str" cm="1">
        <f t="array" ref="O854">IF(INDEX(Pat_org!$D$2:$P$484,MATCH(Payments_2020!$G854,Pat_org!$D$2:$D$484,0),Pat_org!L$1)=0,"",(INDEX(Pat_org!$D$2:$P$484,MATCH(Payments_2020!$G854,Pat_org!$D$2:$D$484,0),Pat_org!L$1)))</f>
        <v>UK</v>
      </c>
      <c r="P854" s="3" t="str" cm="1">
        <f t="array" ref="P854">IF(INDEX(Pat_org!$D$2:$P$484,MATCH(Payments_2020!$G854,Pat_org!$D$2:$D$484,0),Pat_org!M$1)=0,"",(INDEX(Pat_org!$D$2:$P$484,MATCH(Payments_2020!$G854,Pat_org!$D$2:$D$484,0),Pat_org!M$1)))</f>
        <v>https://prostatecanceruk.org/</v>
      </c>
      <c r="Q854" s="3" t="str" cm="1">
        <f t="array" ref="Q854">IFERROR(IF(INDEX(Pat_org!$D$2:$P$484,MATCH(Payments_2020!$G854,Pat_org!$D$2:$D$484,0),Pat_org!N$1)=0,"",(INDEX(Pat_org!$D$2:$P$484,MATCH(Payments_2020!$G854,Pat_org!$D$2:$D$484,0),Pat_org!N$1))),"")</f>
        <v>Not rare</v>
      </c>
      <c r="R854" s="3" t="str" cm="1">
        <f t="array" ref="R854">IF(INDEX(Pat_org!$D$2:$P$484,MATCH(Payments_2020!$G854,Pat_org!$D$2:$D$484,0),Pat_org!O$1)=0,"",(INDEX(Pat_org!$D$2:$P$484,MATCH(Payments_2020!$G854,Pat_org!$D$2:$D$484,0),Pat_org!O$1)))</f>
        <v>Single PO</v>
      </c>
      <c r="S854" s="3" t="str" cm="1">
        <f t="array" ref="S854">IF(INDEX(Pat_org!$D$2:$P$484,MATCH(Payments_2020!$G854,Pat_org!$D$2:$D$484,0),Pat_org!P$1)=0,"",(INDEX(Pat_org!$D$2:$P$484,MATCH(Payments_2020!$G854,Pat_org!$D$2:$D$484,0),Pat_org!P$1)))</f>
        <v/>
      </c>
      <c r="T854" s="3" t="s">
        <v>1393</v>
      </c>
      <c r="U854" s="3" t="s">
        <v>26</v>
      </c>
      <c r="V854" s="1">
        <v>2020</v>
      </c>
      <c r="W854" s="4" t="s">
        <v>27</v>
      </c>
      <c r="X854" s="40" t="str">
        <f t="shared" si="40"/>
        <v>2020GBP</v>
      </c>
      <c r="Y854" s="40">
        <v>10000</v>
      </c>
      <c r="Z854" s="31" cm="1">
        <f t="array" ref="Z854">_xlfn.IFS(X854=GBP_2020,Y854,X854=GBP_2019,Y854*CPI_2019,X854=GBP_2018,Y854*CPI_2018,X854=EUR_2020,Y854*EURGBP_2020,X854=EUR_2019,(Y854*EURGBP_2019)*CPI_2019,X854=EUR_2018,(Y854*EURGBP_2018)*CPI_2018,X854=USD_2020,Y854*USDGBP_2020,X854=USD_2019,(Y854*USDGBP_2019)*CPI_2019,X854=USD_2018,(Y854*USDGBP_2018)*CPI_2018,X854=CHF_2020,Y854*CHFGBP_2020,X854=CHF_2019,(Y854*CHFGBP_2019)*CPI_2019,X854=CHF_2018,(Y854*CHFGBP_2018)*CPI_2018,X854=SEK_2020,Y854*SEKGBP_2020,X854=SEK_2019,(Y854*SEKGBP_2019)*CPI_2019,X854=SEK_2018,(Y854*SEKGBP_2018)*CPI_2018,X854=NKK_2020,Y854*NKKGBP_2020,X854=NKK_2019,(Y854*NKKGBP_2019)*CPI_2019,X854=NKK_2018,(Y854*NKKGBP_2018)*CPI_2018,X854=DKK_2020,Y854*DKKGBP_2020,X854=DKK_2019,(Y854*DKKGBP_2019)*CPI_2019,X854=DKK_2018,(Y854*DKKGBP_2018)*CPI_2018)</f>
        <v>10000</v>
      </c>
      <c r="AA854" s="1">
        <v>1</v>
      </c>
    </row>
    <row r="855" spans="1:27" s="3" customFormat="1" x14ac:dyDescent="0.35">
      <c r="A855" s="3" t="s">
        <v>1372</v>
      </c>
      <c r="B855" s="3" t="str">
        <f t="shared" si="41"/>
        <v>PfizerProstate cancer</v>
      </c>
      <c r="C855" s="3" t="str">
        <f>IF(INDEX(Comp_interest!$D:$D,MATCH(Payments_2020!$B855,Comp_interest!$C:$C,0))=0,"",INDEX(Comp_interest!$D:$D,MATCH(Payments_2020!$B855,Comp_interest!$C:$C,0)))</f>
        <v>Definitely yes</v>
      </c>
      <c r="D855" s="3" t="str">
        <f>IF(INDEX(Comp_interest!$E:$E,MATCH(Payments_2020!$B855,Comp_interest!$C:$C,0))=0,"",INDEX(Comp_interest!$E:$E,MATCH(Payments_2020!$B855,Comp_interest!$C:$C,0)))</f>
        <v>Annual report</v>
      </c>
      <c r="E855" s="3" t="str">
        <f>IF(INDEX(Comp_interest!$F:$F,MATCH(Payments_2020!$B855,Comp_interest!$C:$C,0))=0,"",INDEX(Comp_interest!$F:$F,MATCH(Payments_2020!$B855,Comp_interest!$C:$C,0)))</f>
        <v/>
      </c>
      <c r="F855" s="3" t="s">
        <v>1463</v>
      </c>
      <c r="G855" s="3" t="str">
        <f>INDEX(Pat_org!$B$3:$C$892,MATCH(Payments_2020!F855,Pat_org!$B$3:$B$892,0),2)</f>
        <v>Prostate Cancer UK</v>
      </c>
      <c r="H855" s="3" t="str" cm="1">
        <f t="array" ref="H855">IF(INDEX(Pat_org!$D$2:$P$484,MATCH(Payments_2020!$G855,Pat_org!$D$2:$D$484,0),Pat_org!E$1)=0,"",(INDEX(Pat_org!$D$2:$P$484,MATCH(Payments_2020!$G855,Pat_org!$D$2:$D$484,0),Pat_org!E$1)))</f>
        <v>Include</v>
      </c>
      <c r="I855" s="3" cm="1">
        <f t="array" ref="I855">IF(INDEX(Pat_org!$D$2:$P$484,MATCH(Payments_2020!$G855,Pat_org!$D$2:$D$484,0),Pat_org!E$1)=0,"",(INDEX(Pat_org!$D$2:$P$484,MATCH(Payments_2020!$G855,Pat_org!$D$2:$D$484,0),Pat_org!$F$1)))</f>
        <v>0</v>
      </c>
      <c r="J855" s="3" t="str" cm="1">
        <f t="array" ref="J855">IF(INDEX(Pat_org!$D$2:$P$484,MATCH(Payments_2020!$G855,Pat_org!$D$2:$D$484,0),Pat_org!G$1)=0,"",(INDEX(Pat_org!$D$2:$P$484,MATCH(Payments_2020!$G855,Pat_org!$D$2:$D$484,0),Pat_org!G$1)))</f>
        <v>Multipurpose organisation</v>
      </c>
      <c r="K855" s="3" t="str" cm="1">
        <f t="array" ref="K855">IF(INDEX(Pat_org!$D$2:$P$484,MATCH(Payments_2020!$G855,Pat_org!$D$2:$D$484,0),Pat_org!H$1)=0,"",(INDEX(Pat_org!$D$2:$P$484,MATCH(Payments_2020!$G855,Pat_org!$D$2:$D$484,0),Pat_org!H$1)))</f>
        <v>02 Neoplasms  </v>
      </c>
      <c r="L855" s="3" t="str" cm="1">
        <f t="array" ref="L855">IF(INDEX(Pat_org!$D$2:$P$484,MATCH(Payments_2020!$G855,Pat_org!$D$2:$D$484,0),Pat_org!I$1)=0,"",(INDEX(Pat_org!$D$2:$P$484,MATCH(Payments_2020!$G855,Pat_org!$D$2:$D$484,0),Pat_org!I$1)))</f>
        <v>Prostate cancer</v>
      </c>
      <c r="M855" s="3" cm="1">
        <f t="array" ref="M855">IF(INDEX(Pat_org!$D$2:$P$484,MATCH(Payments_2020!$G855,Pat_org!$D$2:$D$484,0),Pat_org!J$1)=0,"",(INDEX(Pat_org!$D$2:$P$484,MATCH(Payments_2020!$G855,Pat_org!$D$2:$D$484,0),Pat_org!J$1)))</f>
        <v>1005541</v>
      </c>
      <c r="N855" s="3" t="str" cm="1">
        <f t="array" ref="N855">IF(INDEX(Pat_org!$D$2:$P$484,MATCH(Payments_2020!$G855,Pat_org!$D$2:$D$484,0),Pat_org!K$1)=0,"",(INDEX(Pat_org!$D$2:$P$484,MATCH(Payments_2020!$G855,Pat_org!$D$2:$D$484,0),Pat_org!K$1)))</f>
        <v/>
      </c>
      <c r="O855" s="3" t="str" cm="1">
        <f t="array" ref="O855">IF(INDEX(Pat_org!$D$2:$P$484,MATCH(Payments_2020!$G855,Pat_org!$D$2:$D$484,0),Pat_org!L$1)=0,"",(INDEX(Pat_org!$D$2:$P$484,MATCH(Payments_2020!$G855,Pat_org!$D$2:$D$484,0),Pat_org!L$1)))</f>
        <v>UK</v>
      </c>
      <c r="P855" s="3" t="str" cm="1">
        <f t="array" ref="P855">IF(INDEX(Pat_org!$D$2:$P$484,MATCH(Payments_2020!$G855,Pat_org!$D$2:$D$484,0),Pat_org!M$1)=0,"",(INDEX(Pat_org!$D$2:$P$484,MATCH(Payments_2020!$G855,Pat_org!$D$2:$D$484,0),Pat_org!M$1)))</f>
        <v>https://prostatecanceruk.org/</v>
      </c>
      <c r="Q855" s="3" t="str" cm="1">
        <f t="array" ref="Q855">IFERROR(IF(INDEX(Pat_org!$D$2:$P$484,MATCH(Payments_2020!$G855,Pat_org!$D$2:$D$484,0),Pat_org!N$1)=0,"",(INDEX(Pat_org!$D$2:$P$484,MATCH(Payments_2020!$G855,Pat_org!$D$2:$D$484,0),Pat_org!N$1))),"")</f>
        <v>Not rare</v>
      </c>
      <c r="R855" s="3" t="str" cm="1">
        <f t="array" ref="R855">IF(INDEX(Pat_org!$D$2:$P$484,MATCH(Payments_2020!$G855,Pat_org!$D$2:$D$484,0),Pat_org!O$1)=0,"",(INDEX(Pat_org!$D$2:$P$484,MATCH(Payments_2020!$G855,Pat_org!$D$2:$D$484,0),Pat_org!O$1)))</f>
        <v>Single PO</v>
      </c>
      <c r="S855" s="3" t="str" cm="1">
        <f t="array" ref="S855">IF(INDEX(Pat_org!$D$2:$P$484,MATCH(Payments_2020!$G855,Pat_org!$D$2:$D$484,0),Pat_org!P$1)=0,"",(INDEX(Pat_org!$D$2:$P$484,MATCH(Payments_2020!$G855,Pat_org!$D$2:$D$484,0),Pat_org!P$1)))</f>
        <v/>
      </c>
      <c r="T855" s="3" t="s">
        <v>1464</v>
      </c>
      <c r="U855" s="3" t="s">
        <v>26</v>
      </c>
      <c r="V855" s="1">
        <v>2020</v>
      </c>
      <c r="W855" s="4" t="s">
        <v>27</v>
      </c>
      <c r="X855" s="40" t="str">
        <f t="shared" si="40"/>
        <v>2020GBP</v>
      </c>
      <c r="Y855" s="40">
        <v>5000</v>
      </c>
      <c r="Z855" s="31" cm="1">
        <f t="array" ref="Z855">_xlfn.IFS(X855=GBP_2020,Y855,X855=GBP_2019,Y855*CPI_2019,X855=GBP_2018,Y855*CPI_2018,X855=EUR_2020,Y855*EURGBP_2020,X855=EUR_2019,(Y855*EURGBP_2019)*CPI_2019,X855=EUR_2018,(Y855*EURGBP_2018)*CPI_2018,X855=USD_2020,Y855*USDGBP_2020,X855=USD_2019,(Y855*USDGBP_2019)*CPI_2019,X855=USD_2018,(Y855*USDGBP_2018)*CPI_2018,X855=CHF_2020,Y855*CHFGBP_2020,X855=CHF_2019,(Y855*CHFGBP_2019)*CPI_2019,X855=CHF_2018,(Y855*CHFGBP_2018)*CPI_2018,X855=SEK_2020,Y855*SEKGBP_2020,X855=SEK_2019,(Y855*SEKGBP_2019)*CPI_2019,X855=SEK_2018,(Y855*SEKGBP_2018)*CPI_2018,X855=NKK_2020,Y855*NKKGBP_2020,X855=NKK_2019,(Y855*NKKGBP_2019)*CPI_2019,X855=NKK_2018,(Y855*NKKGBP_2018)*CPI_2018,X855=DKK_2020,Y855*DKKGBP_2020,X855=DKK_2019,(Y855*DKKGBP_2019)*CPI_2019,X855=DKK_2018,(Y855*DKKGBP_2018)*CPI_2018)</f>
        <v>5000</v>
      </c>
      <c r="AA855" s="1">
        <v>1</v>
      </c>
    </row>
    <row r="856" spans="1:27" s="3" customFormat="1" x14ac:dyDescent="0.35">
      <c r="A856" s="3" t="s">
        <v>1372</v>
      </c>
      <c r="B856" s="3" t="str">
        <f t="shared" si="41"/>
        <v>PfizerProstate cancer</v>
      </c>
      <c r="C856" s="3" t="str">
        <f>IF(INDEX(Comp_interest!$D:$D,MATCH(Payments_2020!$B856,Comp_interest!$C:$C,0))=0,"",INDEX(Comp_interest!$D:$D,MATCH(Payments_2020!$B856,Comp_interest!$C:$C,0)))</f>
        <v>Definitely yes</v>
      </c>
      <c r="D856" s="3" t="str">
        <f>IF(INDEX(Comp_interest!$E:$E,MATCH(Payments_2020!$B856,Comp_interest!$C:$C,0))=0,"",INDEX(Comp_interest!$E:$E,MATCH(Payments_2020!$B856,Comp_interest!$C:$C,0)))</f>
        <v>Annual report</v>
      </c>
      <c r="E856" s="3" t="str">
        <f>IF(INDEX(Comp_interest!$F:$F,MATCH(Payments_2020!$B856,Comp_interest!$C:$C,0))=0,"",INDEX(Comp_interest!$F:$F,MATCH(Payments_2020!$B856,Comp_interest!$C:$C,0)))</f>
        <v/>
      </c>
      <c r="F856" s="3" t="s">
        <v>1463</v>
      </c>
      <c r="G856" s="3" t="str">
        <f>INDEX(Pat_org!$B$3:$C$892,MATCH(Payments_2020!F856,Pat_org!$B$3:$B$892,0),2)</f>
        <v>Prostate Cancer UK</v>
      </c>
      <c r="H856" s="3" t="str" cm="1">
        <f t="array" ref="H856">IF(INDEX(Pat_org!$D$2:$P$484,MATCH(Payments_2020!$G856,Pat_org!$D$2:$D$484,0),Pat_org!E$1)=0,"",(INDEX(Pat_org!$D$2:$P$484,MATCH(Payments_2020!$G856,Pat_org!$D$2:$D$484,0),Pat_org!E$1)))</f>
        <v>Include</v>
      </c>
      <c r="I856" s="3" cm="1">
        <f t="array" ref="I856">IF(INDEX(Pat_org!$D$2:$P$484,MATCH(Payments_2020!$G856,Pat_org!$D$2:$D$484,0),Pat_org!E$1)=0,"",(INDEX(Pat_org!$D$2:$P$484,MATCH(Payments_2020!$G856,Pat_org!$D$2:$D$484,0),Pat_org!$F$1)))</f>
        <v>0</v>
      </c>
      <c r="J856" s="3" t="str" cm="1">
        <f t="array" ref="J856">IF(INDEX(Pat_org!$D$2:$P$484,MATCH(Payments_2020!$G856,Pat_org!$D$2:$D$484,0),Pat_org!G$1)=0,"",(INDEX(Pat_org!$D$2:$P$484,MATCH(Payments_2020!$G856,Pat_org!$D$2:$D$484,0),Pat_org!G$1)))</f>
        <v>Multipurpose organisation</v>
      </c>
      <c r="K856" s="3" t="str" cm="1">
        <f t="array" ref="K856">IF(INDEX(Pat_org!$D$2:$P$484,MATCH(Payments_2020!$G856,Pat_org!$D$2:$D$484,0),Pat_org!H$1)=0,"",(INDEX(Pat_org!$D$2:$P$484,MATCH(Payments_2020!$G856,Pat_org!$D$2:$D$484,0),Pat_org!H$1)))</f>
        <v>02 Neoplasms  </v>
      </c>
      <c r="L856" s="3" t="str" cm="1">
        <f t="array" ref="L856">IF(INDEX(Pat_org!$D$2:$P$484,MATCH(Payments_2020!$G856,Pat_org!$D$2:$D$484,0),Pat_org!I$1)=0,"",(INDEX(Pat_org!$D$2:$P$484,MATCH(Payments_2020!$G856,Pat_org!$D$2:$D$484,0),Pat_org!I$1)))</f>
        <v>Prostate cancer</v>
      </c>
      <c r="M856" s="3" cm="1">
        <f t="array" ref="M856">IF(INDEX(Pat_org!$D$2:$P$484,MATCH(Payments_2020!$G856,Pat_org!$D$2:$D$484,0),Pat_org!J$1)=0,"",(INDEX(Pat_org!$D$2:$P$484,MATCH(Payments_2020!$G856,Pat_org!$D$2:$D$484,0),Pat_org!J$1)))</f>
        <v>1005541</v>
      </c>
      <c r="N856" s="3" t="str" cm="1">
        <f t="array" ref="N856">IF(INDEX(Pat_org!$D$2:$P$484,MATCH(Payments_2020!$G856,Pat_org!$D$2:$D$484,0),Pat_org!K$1)=0,"",(INDEX(Pat_org!$D$2:$P$484,MATCH(Payments_2020!$G856,Pat_org!$D$2:$D$484,0),Pat_org!K$1)))</f>
        <v/>
      </c>
      <c r="O856" s="3" t="str" cm="1">
        <f t="array" ref="O856">IF(INDEX(Pat_org!$D$2:$P$484,MATCH(Payments_2020!$G856,Pat_org!$D$2:$D$484,0),Pat_org!L$1)=0,"",(INDEX(Pat_org!$D$2:$P$484,MATCH(Payments_2020!$G856,Pat_org!$D$2:$D$484,0),Pat_org!L$1)))</f>
        <v>UK</v>
      </c>
      <c r="P856" s="3" t="str" cm="1">
        <f t="array" ref="P856">IF(INDEX(Pat_org!$D$2:$P$484,MATCH(Payments_2020!$G856,Pat_org!$D$2:$D$484,0),Pat_org!M$1)=0,"",(INDEX(Pat_org!$D$2:$P$484,MATCH(Payments_2020!$G856,Pat_org!$D$2:$D$484,0),Pat_org!M$1)))</f>
        <v>https://prostatecanceruk.org/</v>
      </c>
      <c r="Q856" s="3" t="str" cm="1">
        <f t="array" ref="Q856">IFERROR(IF(INDEX(Pat_org!$D$2:$P$484,MATCH(Payments_2020!$G856,Pat_org!$D$2:$D$484,0),Pat_org!N$1)=0,"",(INDEX(Pat_org!$D$2:$P$484,MATCH(Payments_2020!$G856,Pat_org!$D$2:$D$484,0),Pat_org!N$1))),"")</f>
        <v>Not rare</v>
      </c>
      <c r="R856" s="3" t="str" cm="1">
        <f t="array" ref="R856">IF(INDEX(Pat_org!$D$2:$P$484,MATCH(Payments_2020!$G856,Pat_org!$D$2:$D$484,0),Pat_org!O$1)=0,"",(INDEX(Pat_org!$D$2:$P$484,MATCH(Payments_2020!$G856,Pat_org!$D$2:$D$484,0),Pat_org!O$1)))</f>
        <v>Single PO</v>
      </c>
      <c r="S856" s="3" t="str" cm="1">
        <f t="array" ref="S856">IF(INDEX(Pat_org!$D$2:$P$484,MATCH(Payments_2020!$G856,Pat_org!$D$2:$D$484,0),Pat_org!P$1)=0,"",(INDEX(Pat_org!$D$2:$P$484,MATCH(Payments_2020!$G856,Pat_org!$D$2:$D$484,0),Pat_org!P$1)))</f>
        <v/>
      </c>
      <c r="T856" s="3" t="s">
        <v>1464</v>
      </c>
      <c r="U856" s="3" t="s">
        <v>26</v>
      </c>
      <c r="V856" s="1">
        <v>2020</v>
      </c>
      <c r="W856" s="4" t="s">
        <v>27</v>
      </c>
      <c r="X856" s="40" t="str">
        <f t="shared" si="40"/>
        <v>2020GBP</v>
      </c>
      <c r="Y856" s="40">
        <v>2500</v>
      </c>
      <c r="Z856" s="31" cm="1">
        <f t="array" ref="Z856">_xlfn.IFS(X856=GBP_2020,Y856,X856=GBP_2019,Y856*CPI_2019,X856=GBP_2018,Y856*CPI_2018,X856=EUR_2020,Y856*EURGBP_2020,X856=EUR_2019,(Y856*EURGBP_2019)*CPI_2019,X856=EUR_2018,(Y856*EURGBP_2018)*CPI_2018,X856=USD_2020,Y856*USDGBP_2020,X856=USD_2019,(Y856*USDGBP_2019)*CPI_2019,X856=USD_2018,(Y856*USDGBP_2018)*CPI_2018,X856=CHF_2020,Y856*CHFGBP_2020,X856=CHF_2019,(Y856*CHFGBP_2019)*CPI_2019,X856=CHF_2018,(Y856*CHFGBP_2018)*CPI_2018,X856=SEK_2020,Y856*SEKGBP_2020,X856=SEK_2019,(Y856*SEKGBP_2019)*CPI_2019,X856=SEK_2018,(Y856*SEKGBP_2018)*CPI_2018,X856=NKK_2020,Y856*NKKGBP_2020,X856=NKK_2019,(Y856*NKKGBP_2019)*CPI_2019,X856=NKK_2018,(Y856*NKKGBP_2018)*CPI_2018,X856=DKK_2020,Y856*DKKGBP_2020,X856=DKK_2019,(Y856*DKKGBP_2019)*CPI_2019,X856=DKK_2018,(Y856*DKKGBP_2018)*CPI_2018)</f>
        <v>2500</v>
      </c>
      <c r="AA856" s="1">
        <v>1</v>
      </c>
    </row>
    <row r="857" spans="1:27" s="3" customFormat="1" x14ac:dyDescent="0.35">
      <c r="A857" s="3" t="s">
        <v>1372</v>
      </c>
      <c r="B857" s="3" t="str">
        <f t="shared" si="41"/>
        <v>PfizerHeart failure</v>
      </c>
      <c r="C857" s="3" t="str">
        <f>IF(INDEX(Comp_interest!$D:$D,MATCH(Payments_2020!$B857,Comp_interest!$C:$C,0))=0,"",INDEX(Comp_interest!$D:$D,MATCH(Payments_2020!$B857,Comp_interest!$C:$C,0)))</f>
        <v>Maybe yes</v>
      </c>
      <c r="D857" s="3" t="str">
        <f>IF(INDEX(Comp_interest!$E:$E,MATCH(Payments_2020!$B857,Comp_interest!$C:$C,0))=0,"",INDEX(Comp_interest!$E:$E,MATCH(Payments_2020!$B857,Comp_interest!$C:$C,0)))</f>
        <v>ClinicalTrial.gov</v>
      </c>
      <c r="E857" s="3" t="str">
        <f>IF(INDEX(Comp_interest!$F:$F,MATCH(Payments_2020!$B857,Comp_interest!$C:$C,0))=0,"",INDEX(Comp_interest!$F:$F,MATCH(Payments_2020!$B857,Comp_interest!$C:$C,0)))</f>
        <v>Pfizer has trials for heart failure in its pipeline</v>
      </c>
      <c r="F857" s="3" t="s">
        <v>1465</v>
      </c>
      <c r="G857" s="3" t="str">
        <f>INDEX(Pat_org!$B$3:$C$892,MATCH(Payments_2020!F857,Pat_org!$B$3:$B$892,0),2)</f>
        <v>Pumping Marvellous Foundation</v>
      </c>
      <c r="H857" s="3" t="str" cm="1">
        <f t="array" ref="H857">IF(INDEX(Pat_org!$D$2:$P$484,MATCH(Payments_2020!$G857,Pat_org!$D$2:$D$484,0),Pat_org!E$1)=0,"",(INDEX(Pat_org!$D$2:$P$484,MATCH(Payments_2020!$G857,Pat_org!$D$2:$D$484,0),Pat_org!E$1)))</f>
        <v>Include</v>
      </c>
      <c r="I857" s="3" cm="1">
        <f t="array" ref="I857">IF(INDEX(Pat_org!$D$2:$P$484,MATCH(Payments_2020!$G857,Pat_org!$D$2:$D$484,0),Pat_org!E$1)=0,"",(INDEX(Pat_org!$D$2:$P$484,MATCH(Payments_2020!$G857,Pat_org!$D$2:$D$484,0),Pat_org!$F$1)))</f>
        <v>0</v>
      </c>
      <c r="J857" s="3" t="str" cm="1">
        <f t="array" ref="J857">IF(INDEX(Pat_org!$D$2:$P$484,MATCH(Payments_2020!$G857,Pat_org!$D$2:$D$484,0),Pat_org!G$1)=0,"",(INDEX(Pat_org!$D$2:$P$484,MATCH(Payments_2020!$G857,Pat_org!$D$2:$D$484,0),Pat_org!G$1)))</f>
        <v>Multipurpose organisation</v>
      </c>
      <c r="K857" s="3" t="str" cm="1">
        <f t="array" ref="K857">IF(INDEX(Pat_org!$D$2:$P$484,MATCH(Payments_2020!$G857,Pat_org!$D$2:$D$484,0),Pat_org!H$1)=0,"",(INDEX(Pat_org!$D$2:$P$484,MATCH(Payments_2020!$G857,Pat_org!$D$2:$D$484,0),Pat_org!H$1)))</f>
        <v>11 Diseases of the circulatory system  </v>
      </c>
      <c r="L857" s="3" t="str" cm="1">
        <f t="array" ref="L857">IF(INDEX(Pat_org!$D$2:$P$484,MATCH(Payments_2020!$G857,Pat_org!$D$2:$D$484,0),Pat_org!I$1)=0,"",(INDEX(Pat_org!$D$2:$P$484,MATCH(Payments_2020!$G857,Pat_org!$D$2:$D$484,0),Pat_org!I$1)))</f>
        <v>Heart failure</v>
      </c>
      <c r="M857" s="3" cm="1">
        <f t="array" ref="M857">IF(INDEX(Pat_org!$D$2:$P$484,MATCH(Payments_2020!$G857,Pat_org!$D$2:$D$484,0),Pat_org!J$1)=0,"",(INDEX(Pat_org!$D$2:$P$484,MATCH(Payments_2020!$G857,Pat_org!$D$2:$D$484,0),Pat_org!J$1)))</f>
        <v>1151848</v>
      </c>
      <c r="N857" s="3" t="str" cm="1">
        <f t="array" ref="N857">IF(INDEX(Pat_org!$D$2:$P$484,MATCH(Payments_2020!$G857,Pat_org!$D$2:$D$484,0),Pat_org!K$1)=0,"",(INDEX(Pat_org!$D$2:$P$484,MATCH(Payments_2020!$G857,Pat_org!$D$2:$D$484,0),Pat_org!K$1)))</f>
        <v/>
      </c>
      <c r="O857" s="3" t="str" cm="1">
        <f t="array" ref="O857">IF(INDEX(Pat_org!$D$2:$P$484,MATCH(Payments_2020!$G857,Pat_org!$D$2:$D$484,0),Pat_org!L$1)=0,"",(INDEX(Pat_org!$D$2:$P$484,MATCH(Payments_2020!$G857,Pat_org!$D$2:$D$484,0),Pat_org!L$1)))</f>
        <v>UK</v>
      </c>
      <c r="P857" s="3" t="str" cm="1">
        <f t="array" ref="P857">IF(INDEX(Pat_org!$D$2:$P$484,MATCH(Payments_2020!$G857,Pat_org!$D$2:$D$484,0),Pat_org!M$1)=0,"",(INDEX(Pat_org!$D$2:$P$484,MATCH(Payments_2020!$G857,Pat_org!$D$2:$D$484,0),Pat_org!M$1)))</f>
        <v>https://www.pumpingmarvellous.org/</v>
      </c>
      <c r="Q857" s="3" t="str" cm="1">
        <f t="array" ref="Q857">IFERROR(IF(INDEX(Pat_org!$D$2:$P$484,MATCH(Payments_2020!$G857,Pat_org!$D$2:$D$484,0),Pat_org!N$1)=0,"",(INDEX(Pat_org!$D$2:$P$484,MATCH(Payments_2020!$G857,Pat_org!$D$2:$D$484,0),Pat_org!N$1))),"")</f>
        <v>Not rare</v>
      </c>
      <c r="R857" s="3" t="str" cm="1">
        <f t="array" ref="R857">IF(INDEX(Pat_org!$D$2:$P$484,MATCH(Payments_2020!$G857,Pat_org!$D$2:$D$484,0),Pat_org!O$1)=0,"",(INDEX(Pat_org!$D$2:$P$484,MATCH(Payments_2020!$G857,Pat_org!$D$2:$D$484,0),Pat_org!O$1)))</f>
        <v>Single PO</v>
      </c>
      <c r="S857" s="3" t="str" cm="1">
        <f t="array" ref="S857">IF(INDEX(Pat_org!$D$2:$P$484,MATCH(Payments_2020!$G857,Pat_org!$D$2:$D$484,0),Pat_org!P$1)=0,"",(INDEX(Pat_org!$D$2:$P$484,MATCH(Payments_2020!$G857,Pat_org!$D$2:$D$484,0),Pat_org!P$1)))</f>
        <v/>
      </c>
      <c r="T857" s="3" t="s">
        <v>1466</v>
      </c>
      <c r="U857" s="3" t="s">
        <v>26</v>
      </c>
      <c r="V857" s="1">
        <v>2020</v>
      </c>
      <c r="W857" s="4" t="s">
        <v>27</v>
      </c>
      <c r="X857" s="40" t="str">
        <f t="shared" si="40"/>
        <v>2020GBP</v>
      </c>
      <c r="Y857" s="40">
        <v>33030</v>
      </c>
      <c r="Z857" s="31" cm="1">
        <f t="array" ref="Z857">_xlfn.IFS(X857=GBP_2020,Y857,X857=GBP_2019,Y857*CPI_2019,X857=GBP_2018,Y857*CPI_2018,X857=EUR_2020,Y857*EURGBP_2020,X857=EUR_2019,(Y857*EURGBP_2019)*CPI_2019,X857=EUR_2018,(Y857*EURGBP_2018)*CPI_2018,X857=USD_2020,Y857*USDGBP_2020,X857=USD_2019,(Y857*USDGBP_2019)*CPI_2019,X857=USD_2018,(Y857*USDGBP_2018)*CPI_2018,X857=CHF_2020,Y857*CHFGBP_2020,X857=CHF_2019,(Y857*CHFGBP_2019)*CPI_2019,X857=CHF_2018,(Y857*CHFGBP_2018)*CPI_2018,X857=SEK_2020,Y857*SEKGBP_2020,X857=SEK_2019,(Y857*SEKGBP_2019)*CPI_2019,X857=SEK_2018,(Y857*SEKGBP_2018)*CPI_2018,X857=NKK_2020,Y857*NKKGBP_2020,X857=NKK_2019,(Y857*NKKGBP_2019)*CPI_2019,X857=NKK_2018,(Y857*NKKGBP_2018)*CPI_2018,X857=DKK_2020,Y857*DKKGBP_2020,X857=DKK_2019,(Y857*DKKGBP_2019)*CPI_2019,X857=DKK_2018,(Y857*DKKGBP_2018)*CPI_2018)</f>
        <v>33030</v>
      </c>
      <c r="AA857" s="1">
        <v>1</v>
      </c>
    </row>
    <row r="858" spans="1:27" s="3" customFormat="1" x14ac:dyDescent="0.35">
      <c r="A858" s="3" t="s">
        <v>1372</v>
      </c>
      <c r="B858" s="3" t="str">
        <f t="shared" si="41"/>
        <v>PfizerLung cancer</v>
      </c>
      <c r="C858" s="3" t="str">
        <f>IF(INDEX(Comp_interest!$D:$D,MATCH(Payments_2020!$B858,Comp_interest!$C:$C,0))=0,"",INDEX(Comp_interest!$D:$D,MATCH(Payments_2020!$B858,Comp_interest!$C:$C,0)))</f>
        <v>Definitely yes</v>
      </c>
      <c r="D858" s="3" t="str">
        <f>IF(INDEX(Comp_interest!$E:$E,MATCH(Payments_2020!$B858,Comp_interest!$C:$C,0))=0,"",INDEX(Comp_interest!$E:$E,MATCH(Payments_2020!$B858,Comp_interest!$C:$C,0)))</f>
        <v>Annual report</v>
      </c>
      <c r="E858" s="3" t="str">
        <f>IF(INDEX(Comp_interest!$F:$F,MATCH(Payments_2020!$B858,Comp_interest!$C:$C,0))=0,"",INDEX(Comp_interest!$F:$F,MATCH(Payments_2020!$B858,Comp_interest!$C:$C,0)))</f>
        <v>NSCLC</v>
      </c>
      <c r="F858" s="3" t="s">
        <v>1467</v>
      </c>
      <c r="G858" s="3" t="str">
        <f>INDEX(Pat_org!$B$3:$C$892,MATCH(Payments_2020!F858,Pat_org!$B$3:$B$892,0),2)</f>
        <v>Roy Castle Lung Cancer Foundation</v>
      </c>
      <c r="H858" s="3" t="str" cm="1">
        <f t="array" ref="H858">IF(INDEX(Pat_org!$D$2:$P$484,MATCH(Payments_2020!$G858,Pat_org!$D$2:$D$484,0),Pat_org!E$1)=0,"",(INDEX(Pat_org!$D$2:$P$484,MATCH(Payments_2020!$G858,Pat_org!$D$2:$D$484,0),Pat_org!E$1)))</f>
        <v>Include</v>
      </c>
      <c r="I858" s="3" cm="1">
        <f t="array" ref="I858">IF(INDEX(Pat_org!$D$2:$P$484,MATCH(Payments_2020!$G858,Pat_org!$D$2:$D$484,0),Pat_org!E$1)=0,"",(INDEX(Pat_org!$D$2:$P$484,MATCH(Payments_2020!$G858,Pat_org!$D$2:$D$484,0),Pat_org!$F$1)))</f>
        <v>0</v>
      </c>
      <c r="J858" s="3" t="str" cm="1">
        <f t="array" ref="J858">IF(INDEX(Pat_org!$D$2:$P$484,MATCH(Payments_2020!$G858,Pat_org!$D$2:$D$484,0),Pat_org!G$1)=0,"",(INDEX(Pat_org!$D$2:$P$484,MATCH(Payments_2020!$G858,Pat_org!$D$2:$D$484,0),Pat_org!G$1)))</f>
        <v>Multipurpose organisation</v>
      </c>
      <c r="K858" s="3" t="str" cm="1">
        <f t="array" ref="K858">IF(INDEX(Pat_org!$D$2:$P$484,MATCH(Payments_2020!$G858,Pat_org!$D$2:$D$484,0),Pat_org!H$1)=0,"",(INDEX(Pat_org!$D$2:$P$484,MATCH(Payments_2020!$G858,Pat_org!$D$2:$D$484,0),Pat_org!H$1)))</f>
        <v>02 Neoplasms  </v>
      </c>
      <c r="L858" s="3" t="str" cm="1">
        <f t="array" ref="L858">IF(INDEX(Pat_org!$D$2:$P$484,MATCH(Payments_2020!$G858,Pat_org!$D$2:$D$484,0),Pat_org!I$1)=0,"",(INDEX(Pat_org!$D$2:$P$484,MATCH(Payments_2020!$G858,Pat_org!$D$2:$D$484,0),Pat_org!I$1)))</f>
        <v>Lung cancer</v>
      </c>
      <c r="M858" s="3" cm="1">
        <f t="array" ref="M858">IF(INDEX(Pat_org!$D$2:$P$484,MATCH(Payments_2020!$G858,Pat_org!$D$2:$D$484,0),Pat_org!J$1)=0,"",(INDEX(Pat_org!$D$2:$P$484,MATCH(Payments_2020!$G858,Pat_org!$D$2:$D$484,0),Pat_org!J$1)))</f>
        <v>1046854</v>
      </c>
      <c r="N858" s="3" t="str" cm="1">
        <f t="array" ref="N858">IF(INDEX(Pat_org!$D$2:$P$484,MATCH(Payments_2020!$G858,Pat_org!$D$2:$D$484,0),Pat_org!K$1)=0,"",(INDEX(Pat_org!$D$2:$P$484,MATCH(Payments_2020!$G858,Pat_org!$D$2:$D$484,0),Pat_org!K$1)))</f>
        <v/>
      </c>
      <c r="O858" s="3" t="str" cm="1">
        <f t="array" ref="O858">IF(INDEX(Pat_org!$D$2:$P$484,MATCH(Payments_2020!$G858,Pat_org!$D$2:$D$484,0),Pat_org!L$1)=0,"",(INDEX(Pat_org!$D$2:$P$484,MATCH(Payments_2020!$G858,Pat_org!$D$2:$D$484,0),Pat_org!L$1)))</f>
        <v>UK</v>
      </c>
      <c r="P858" s="3" t="str" cm="1">
        <f t="array" ref="P858">IF(INDEX(Pat_org!$D$2:$P$484,MATCH(Payments_2020!$G858,Pat_org!$D$2:$D$484,0),Pat_org!M$1)=0,"",(INDEX(Pat_org!$D$2:$P$484,MATCH(Payments_2020!$G858,Pat_org!$D$2:$D$484,0),Pat_org!M$1)))</f>
        <v>https://roycastle.org/</v>
      </c>
      <c r="Q858" s="3" t="str" cm="1">
        <f t="array" ref="Q858">IFERROR(IF(INDEX(Pat_org!$D$2:$P$484,MATCH(Payments_2020!$G858,Pat_org!$D$2:$D$484,0),Pat_org!N$1)=0,"",(INDEX(Pat_org!$D$2:$P$484,MATCH(Payments_2020!$G858,Pat_org!$D$2:$D$484,0),Pat_org!N$1))),"")</f>
        <v>Not rare</v>
      </c>
      <c r="R858" s="3" t="str" cm="1">
        <f t="array" ref="R858">IF(INDEX(Pat_org!$D$2:$P$484,MATCH(Payments_2020!$G858,Pat_org!$D$2:$D$484,0),Pat_org!O$1)=0,"",(INDEX(Pat_org!$D$2:$P$484,MATCH(Payments_2020!$G858,Pat_org!$D$2:$D$484,0),Pat_org!O$1)))</f>
        <v>Single PO</v>
      </c>
      <c r="S858" s="3" t="str" cm="1">
        <f t="array" ref="S858">IF(INDEX(Pat_org!$D$2:$P$484,MATCH(Payments_2020!$G858,Pat_org!$D$2:$D$484,0),Pat_org!P$1)=0,"",(INDEX(Pat_org!$D$2:$P$484,MATCH(Payments_2020!$G858,Pat_org!$D$2:$D$484,0),Pat_org!P$1)))</f>
        <v/>
      </c>
      <c r="T858" s="3" t="s">
        <v>1468</v>
      </c>
      <c r="U858" s="3" t="s">
        <v>26</v>
      </c>
      <c r="V858" s="1">
        <v>2020</v>
      </c>
      <c r="W858" s="4" t="s">
        <v>27</v>
      </c>
      <c r="X858" s="40" t="str">
        <f t="shared" si="40"/>
        <v>2020GBP</v>
      </c>
      <c r="Y858" s="40">
        <v>89000</v>
      </c>
      <c r="Z858" s="31" cm="1">
        <f t="array" ref="Z858">_xlfn.IFS(X858=GBP_2020,Y858,X858=GBP_2019,Y858*CPI_2019,X858=GBP_2018,Y858*CPI_2018,X858=EUR_2020,Y858*EURGBP_2020,X858=EUR_2019,(Y858*EURGBP_2019)*CPI_2019,X858=EUR_2018,(Y858*EURGBP_2018)*CPI_2018,X858=USD_2020,Y858*USDGBP_2020,X858=USD_2019,(Y858*USDGBP_2019)*CPI_2019,X858=USD_2018,(Y858*USDGBP_2018)*CPI_2018,X858=CHF_2020,Y858*CHFGBP_2020,X858=CHF_2019,(Y858*CHFGBP_2019)*CPI_2019,X858=CHF_2018,(Y858*CHFGBP_2018)*CPI_2018,X858=SEK_2020,Y858*SEKGBP_2020,X858=SEK_2019,(Y858*SEKGBP_2019)*CPI_2019,X858=SEK_2018,(Y858*SEKGBP_2018)*CPI_2018,X858=NKK_2020,Y858*NKKGBP_2020,X858=NKK_2019,(Y858*NKKGBP_2019)*CPI_2019,X858=NKK_2018,(Y858*NKKGBP_2018)*CPI_2018,X858=DKK_2020,Y858*DKKGBP_2020,X858=DKK_2019,(Y858*DKKGBP_2019)*CPI_2019,X858=DKK_2018,(Y858*DKKGBP_2018)*CPI_2018)</f>
        <v>89000</v>
      </c>
      <c r="AA858" s="1">
        <v>1</v>
      </c>
    </row>
    <row r="859" spans="1:27" s="3" customFormat="1" x14ac:dyDescent="0.35">
      <c r="A859" s="3" t="s">
        <v>1372</v>
      </c>
      <c r="B859" s="3" t="str">
        <f t="shared" si="41"/>
        <v>PfizerLung cancer</v>
      </c>
      <c r="C859" s="3" t="str">
        <f>IF(INDEX(Comp_interest!$D:$D,MATCH(Payments_2020!$B859,Comp_interest!$C:$C,0))=0,"",INDEX(Comp_interest!$D:$D,MATCH(Payments_2020!$B859,Comp_interest!$C:$C,0)))</f>
        <v>Definitely yes</v>
      </c>
      <c r="D859" s="3" t="str">
        <f>IF(INDEX(Comp_interest!$E:$E,MATCH(Payments_2020!$B859,Comp_interest!$C:$C,0))=0,"",INDEX(Comp_interest!$E:$E,MATCH(Payments_2020!$B859,Comp_interest!$C:$C,0)))</f>
        <v>Annual report</v>
      </c>
      <c r="E859" s="3" t="str">
        <f>IF(INDEX(Comp_interest!$F:$F,MATCH(Payments_2020!$B859,Comp_interest!$C:$C,0))=0,"",INDEX(Comp_interest!$F:$F,MATCH(Payments_2020!$B859,Comp_interest!$C:$C,0)))</f>
        <v>NSCLC</v>
      </c>
      <c r="F859" s="3" t="s">
        <v>1467</v>
      </c>
      <c r="G859" s="3" t="str">
        <f>INDEX(Pat_org!$B$3:$C$892,MATCH(Payments_2020!F859,Pat_org!$B$3:$B$892,0),2)</f>
        <v>Roy Castle Lung Cancer Foundation</v>
      </c>
      <c r="H859" s="3" t="str" cm="1">
        <f t="array" ref="H859">IF(INDEX(Pat_org!$D$2:$P$484,MATCH(Payments_2020!$G859,Pat_org!$D$2:$D$484,0),Pat_org!E$1)=0,"",(INDEX(Pat_org!$D$2:$P$484,MATCH(Payments_2020!$G859,Pat_org!$D$2:$D$484,0),Pat_org!E$1)))</f>
        <v>Include</v>
      </c>
      <c r="I859" s="3" cm="1">
        <f t="array" ref="I859">IF(INDEX(Pat_org!$D$2:$P$484,MATCH(Payments_2020!$G859,Pat_org!$D$2:$D$484,0),Pat_org!E$1)=0,"",(INDEX(Pat_org!$D$2:$P$484,MATCH(Payments_2020!$G859,Pat_org!$D$2:$D$484,0),Pat_org!$F$1)))</f>
        <v>0</v>
      </c>
      <c r="J859" s="3" t="str" cm="1">
        <f t="array" ref="J859">IF(INDEX(Pat_org!$D$2:$P$484,MATCH(Payments_2020!$G859,Pat_org!$D$2:$D$484,0),Pat_org!G$1)=0,"",(INDEX(Pat_org!$D$2:$P$484,MATCH(Payments_2020!$G859,Pat_org!$D$2:$D$484,0),Pat_org!G$1)))</f>
        <v>Multipurpose organisation</v>
      </c>
      <c r="K859" s="3" t="str" cm="1">
        <f t="array" ref="K859">IF(INDEX(Pat_org!$D$2:$P$484,MATCH(Payments_2020!$G859,Pat_org!$D$2:$D$484,0),Pat_org!H$1)=0,"",(INDEX(Pat_org!$D$2:$P$484,MATCH(Payments_2020!$G859,Pat_org!$D$2:$D$484,0),Pat_org!H$1)))</f>
        <v>02 Neoplasms  </v>
      </c>
      <c r="L859" s="3" t="str" cm="1">
        <f t="array" ref="L859">IF(INDEX(Pat_org!$D$2:$P$484,MATCH(Payments_2020!$G859,Pat_org!$D$2:$D$484,0),Pat_org!I$1)=0,"",(INDEX(Pat_org!$D$2:$P$484,MATCH(Payments_2020!$G859,Pat_org!$D$2:$D$484,0),Pat_org!I$1)))</f>
        <v>Lung cancer</v>
      </c>
      <c r="M859" s="3" cm="1">
        <f t="array" ref="M859">IF(INDEX(Pat_org!$D$2:$P$484,MATCH(Payments_2020!$G859,Pat_org!$D$2:$D$484,0),Pat_org!J$1)=0,"",(INDEX(Pat_org!$D$2:$P$484,MATCH(Payments_2020!$G859,Pat_org!$D$2:$D$484,0),Pat_org!J$1)))</f>
        <v>1046854</v>
      </c>
      <c r="N859" s="3" t="str" cm="1">
        <f t="array" ref="N859">IF(INDEX(Pat_org!$D$2:$P$484,MATCH(Payments_2020!$G859,Pat_org!$D$2:$D$484,0),Pat_org!K$1)=0,"",(INDEX(Pat_org!$D$2:$P$484,MATCH(Payments_2020!$G859,Pat_org!$D$2:$D$484,0),Pat_org!K$1)))</f>
        <v/>
      </c>
      <c r="O859" s="3" t="str" cm="1">
        <f t="array" ref="O859">IF(INDEX(Pat_org!$D$2:$P$484,MATCH(Payments_2020!$G859,Pat_org!$D$2:$D$484,0),Pat_org!L$1)=0,"",(INDEX(Pat_org!$D$2:$P$484,MATCH(Payments_2020!$G859,Pat_org!$D$2:$D$484,0),Pat_org!L$1)))</f>
        <v>UK</v>
      </c>
      <c r="P859" s="3" t="str" cm="1">
        <f t="array" ref="P859">IF(INDEX(Pat_org!$D$2:$P$484,MATCH(Payments_2020!$G859,Pat_org!$D$2:$D$484,0),Pat_org!M$1)=0,"",(INDEX(Pat_org!$D$2:$P$484,MATCH(Payments_2020!$G859,Pat_org!$D$2:$D$484,0),Pat_org!M$1)))</f>
        <v>https://roycastle.org/</v>
      </c>
      <c r="Q859" s="3" t="str" cm="1">
        <f t="array" ref="Q859">IFERROR(IF(INDEX(Pat_org!$D$2:$P$484,MATCH(Payments_2020!$G859,Pat_org!$D$2:$D$484,0),Pat_org!N$1)=0,"",(INDEX(Pat_org!$D$2:$P$484,MATCH(Payments_2020!$G859,Pat_org!$D$2:$D$484,0),Pat_org!N$1))),"")</f>
        <v>Not rare</v>
      </c>
      <c r="R859" s="3" t="str" cm="1">
        <f t="array" ref="R859">IF(INDEX(Pat_org!$D$2:$P$484,MATCH(Payments_2020!$G859,Pat_org!$D$2:$D$484,0),Pat_org!O$1)=0,"",(INDEX(Pat_org!$D$2:$P$484,MATCH(Payments_2020!$G859,Pat_org!$D$2:$D$484,0),Pat_org!O$1)))</f>
        <v>Single PO</v>
      </c>
      <c r="S859" s="3" t="str" cm="1">
        <f t="array" ref="S859">IF(INDEX(Pat_org!$D$2:$P$484,MATCH(Payments_2020!$G859,Pat_org!$D$2:$D$484,0),Pat_org!P$1)=0,"",(INDEX(Pat_org!$D$2:$P$484,MATCH(Payments_2020!$G859,Pat_org!$D$2:$D$484,0),Pat_org!P$1)))</f>
        <v/>
      </c>
      <c r="T859" s="3" t="s">
        <v>1469</v>
      </c>
      <c r="U859" s="3" t="s">
        <v>26</v>
      </c>
      <c r="V859" s="1">
        <v>2020</v>
      </c>
      <c r="W859" s="4" t="s">
        <v>27</v>
      </c>
      <c r="X859" s="40" t="str">
        <f t="shared" si="40"/>
        <v>2020GBP</v>
      </c>
      <c r="Y859" s="40">
        <v>30000</v>
      </c>
      <c r="Z859" s="31" cm="1">
        <f t="array" ref="Z859">_xlfn.IFS(X859=GBP_2020,Y859,X859=GBP_2019,Y859*CPI_2019,X859=GBP_2018,Y859*CPI_2018,X859=EUR_2020,Y859*EURGBP_2020,X859=EUR_2019,(Y859*EURGBP_2019)*CPI_2019,X859=EUR_2018,(Y859*EURGBP_2018)*CPI_2018,X859=USD_2020,Y859*USDGBP_2020,X859=USD_2019,(Y859*USDGBP_2019)*CPI_2019,X859=USD_2018,(Y859*USDGBP_2018)*CPI_2018,X859=CHF_2020,Y859*CHFGBP_2020,X859=CHF_2019,(Y859*CHFGBP_2019)*CPI_2019,X859=CHF_2018,(Y859*CHFGBP_2018)*CPI_2018,X859=SEK_2020,Y859*SEKGBP_2020,X859=SEK_2019,(Y859*SEKGBP_2019)*CPI_2019,X859=SEK_2018,(Y859*SEKGBP_2018)*CPI_2018,X859=NKK_2020,Y859*NKKGBP_2020,X859=NKK_2019,(Y859*NKKGBP_2019)*CPI_2019,X859=NKK_2018,(Y859*NKKGBP_2018)*CPI_2018,X859=DKK_2020,Y859*DKKGBP_2020,X859=DKK_2019,(Y859*DKKGBP_2019)*CPI_2019,X859=DKK_2018,(Y859*DKKGBP_2018)*CPI_2018)</f>
        <v>30000</v>
      </c>
      <c r="AA859" s="1">
        <v>1</v>
      </c>
    </row>
    <row r="860" spans="1:27" s="3" customFormat="1" x14ac:dyDescent="0.35">
      <c r="A860" s="3" t="s">
        <v>1372</v>
      </c>
      <c r="B860" s="3" t="str">
        <f t="shared" si="41"/>
        <v>PfizerVisual impairment</v>
      </c>
      <c r="C860" s="3" t="str">
        <f>IF(INDEX(Comp_interest!$D:$D,MATCH(Payments_2020!$B860,Comp_interest!$C:$C,0))=0,"",INDEX(Comp_interest!$D:$D,MATCH(Payments_2020!$B860,Comp_interest!$C:$C,0)))</f>
        <v>Maybe yes</v>
      </c>
      <c r="D860" s="3" t="str">
        <f>IF(INDEX(Comp_interest!$E:$E,MATCH(Payments_2020!$B860,Comp_interest!$C:$C,0))=0,"",INDEX(Comp_interest!$E:$E,MATCH(Payments_2020!$B860,Comp_interest!$C:$C,0)))</f>
        <v>Company website</v>
      </c>
      <c r="E860" s="3" t="str">
        <f>IF(INDEX(Comp_interest!$F:$F,MATCH(Payments_2020!$B860,Comp_interest!$C:$C,0))=0,"",INDEX(Comp_interest!$F:$F,MATCH(Payments_2020!$B860,Comp_interest!$C:$C,0)))</f>
        <v>Pfizer has drugs for diabetic macular edema in its portfolio/pipeline</v>
      </c>
      <c r="F860" s="3" t="s">
        <v>1470</v>
      </c>
      <c r="G860" s="3" t="str">
        <f>INDEX(Pat_org!$B$3:$C$892,MATCH(Payments_2020!F860,Pat_org!$B$3:$B$892,0),2)</f>
        <v>Royal National Institute of Blind People</v>
      </c>
      <c r="H860" s="3" t="str" cm="1">
        <f t="array" ref="H860">IF(INDEX(Pat_org!$D$2:$P$484,MATCH(Payments_2020!$G860,Pat_org!$D$2:$D$484,0),Pat_org!E$1)=0,"",(INDEX(Pat_org!$D$2:$P$484,MATCH(Payments_2020!$G860,Pat_org!$D$2:$D$484,0),Pat_org!E$1)))</f>
        <v>Include</v>
      </c>
      <c r="I860" s="3" cm="1">
        <f t="array" ref="I860">IF(INDEX(Pat_org!$D$2:$P$484,MATCH(Payments_2020!$G860,Pat_org!$D$2:$D$484,0),Pat_org!E$1)=0,"",(INDEX(Pat_org!$D$2:$P$484,MATCH(Payments_2020!$G860,Pat_org!$D$2:$D$484,0),Pat_org!$F$1)))</f>
        <v>0</v>
      </c>
      <c r="J860" s="3" t="str" cm="1">
        <f t="array" ref="J860">IF(INDEX(Pat_org!$D$2:$P$484,MATCH(Payments_2020!$G860,Pat_org!$D$2:$D$484,0),Pat_org!G$1)=0,"",(INDEX(Pat_org!$D$2:$P$484,MATCH(Payments_2020!$G860,Pat_org!$D$2:$D$484,0),Pat_org!G$1)))</f>
        <v>Support organisation</v>
      </c>
      <c r="K860" s="3" t="str" cm="1">
        <f t="array" ref="K860">IF(INDEX(Pat_org!$D$2:$P$484,MATCH(Payments_2020!$G860,Pat_org!$D$2:$D$484,0),Pat_org!H$1)=0,"",(INDEX(Pat_org!$D$2:$P$484,MATCH(Payments_2020!$G860,Pat_org!$D$2:$D$484,0),Pat_org!H$1)))</f>
        <v>09 Diseases of the visual system  </v>
      </c>
      <c r="L860" s="3" t="str" cm="1">
        <f t="array" ref="L860">IF(INDEX(Pat_org!$D$2:$P$484,MATCH(Payments_2020!$G860,Pat_org!$D$2:$D$484,0),Pat_org!I$1)=0,"",(INDEX(Pat_org!$D$2:$P$484,MATCH(Payments_2020!$G860,Pat_org!$D$2:$D$484,0),Pat_org!I$1)))</f>
        <v>Visual impairment</v>
      </c>
      <c r="M860" s="3" cm="1">
        <f t="array" ref="M860">IF(INDEX(Pat_org!$D$2:$P$484,MATCH(Payments_2020!$G860,Pat_org!$D$2:$D$484,0),Pat_org!J$1)=0,"",(INDEX(Pat_org!$D$2:$P$484,MATCH(Payments_2020!$G860,Pat_org!$D$2:$D$484,0),Pat_org!J$1)))</f>
        <v>226227</v>
      </c>
      <c r="N860" s="3" t="str" cm="1">
        <f t="array" ref="N860">IF(INDEX(Pat_org!$D$2:$P$484,MATCH(Payments_2020!$G860,Pat_org!$D$2:$D$484,0),Pat_org!K$1)=0,"",(INDEX(Pat_org!$D$2:$P$484,MATCH(Payments_2020!$G860,Pat_org!$D$2:$D$484,0),Pat_org!K$1)))</f>
        <v/>
      </c>
      <c r="O860" s="3" t="str" cm="1">
        <f t="array" ref="O860">IF(INDEX(Pat_org!$D$2:$P$484,MATCH(Payments_2020!$G860,Pat_org!$D$2:$D$484,0),Pat_org!L$1)=0,"",(INDEX(Pat_org!$D$2:$P$484,MATCH(Payments_2020!$G860,Pat_org!$D$2:$D$484,0),Pat_org!L$1)))</f>
        <v>UK</v>
      </c>
      <c r="P860" s="3" t="str" cm="1">
        <f t="array" ref="P860">IF(INDEX(Pat_org!$D$2:$P$484,MATCH(Payments_2020!$G860,Pat_org!$D$2:$D$484,0),Pat_org!M$1)=0,"",(INDEX(Pat_org!$D$2:$P$484,MATCH(Payments_2020!$G860,Pat_org!$D$2:$D$484,0),Pat_org!M$1)))</f>
        <v>https://www.rnib.org.uk/</v>
      </c>
      <c r="Q860" s="3" t="str" cm="1">
        <f t="array" ref="Q860">IFERROR(IF(INDEX(Pat_org!$D$2:$P$484,MATCH(Payments_2020!$G860,Pat_org!$D$2:$D$484,0),Pat_org!N$1)=0,"",(INDEX(Pat_org!$D$2:$P$484,MATCH(Payments_2020!$G860,Pat_org!$D$2:$D$484,0),Pat_org!N$1))),"")</f>
        <v>Not rare</v>
      </c>
      <c r="R860" s="3" t="str" cm="1">
        <f t="array" ref="R860">IF(INDEX(Pat_org!$D$2:$P$484,MATCH(Payments_2020!$G860,Pat_org!$D$2:$D$484,0),Pat_org!O$1)=0,"",(INDEX(Pat_org!$D$2:$P$484,MATCH(Payments_2020!$G860,Pat_org!$D$2:$D$484,0),Pat_org!O$1)))</f>
        <v>Single PO</v>
      </c>
      <c r="S860" s="3" t="str" cm="1">
        <f t="array" ref="S860">IF(INDEX(Pat_org!$D$2:$P$484,MATCH(Payments_2020!$G860,Pat_org!$D$2:$D$484,0),Pat_org!P$1)=0,"",(INDEX(Pat_org!$D$2:$P$484,MATCH(Payments_2020!$G860,Pat_org!$D$2:$D$484,0),Pat_org!P$1)))</f>
        <v/>
      </c>
      <c r="T860" s="3" t="s">
        <v>1471</v>
      </c>
      <c r="U860" s="3" t="s">
        <v>26</v>
      </c>
      <c r="V860" s="1">
        <v>2020</v>
      </c>
      <c r="W860" s="4" t="s">
        <v>27</v>
      </c>
      <c r="X860" s="40" t="str">
        <f t="shared" si="40"/>
        <v>2020GBP</v>
      </c>
      <c r="Y860" s="40">
        <v>269.89</v>
      </c>
      <c r="Z860" s="31" cm="1">
        <f t="array" ref="Z860">_xlfn.IFS(X860=GBP_2020,Y860,X860=GBP_2019,Y860*CPI_2019,X860=GBP_2018,Y860*CPI_2018,X860=EUR_2020,Y860*EURGBP_2020,X860=EUR_2019,(Y860*EURGBP_2019)*CPI_2019,X860=EUR_2018,(Y860*EURGBP_2018)*CPI_2018,X860=USD_2020,Y860*USDGBP_2020,X860=USD_2019,(Y860*USDGBP_2019)*CPI_2019,X860=USD_2018,(Y860*USDGBP_2018)*CPI_2018,X860=CHF_2020,Y860*CHFGBP_2020,X860=CHF_2019,(Y860*CHFGBP_2019)*CPI_2019,X860=CHF_2018,(Y860*CHFGBP_2018)*CPI_2018,X860=SEK_2020,Y860*SEKGBP_2020,X860=SEK_2019,(Y860*SEKGBP_2019)*CPI_2019,X860=SEK_2018,(Y860*SEKGBP_2018)*CPI_2018,X860=NKK_2020,Y860*NKKGBP_2020,X860=NKK_2019,(Y860*NKKGBP_2019)*CPI_2019,X860=NKK_2018,(Y860*NKKGBP_2018)*CPI_2018,X860=DKK_2020,Y860*DKKGBP_2020,X860=DKK_2019,(Y860*DKKGBP_2019)*CPI_2019,X860=DKK_2018,(Y860*DKKGBP_2018)*CPI_2018)</f>
        <v>269.89</v>
      </c>
      <c r="AA860" s="1">
        <v>1</v>
      </c>
    </row>
    <row r="861" spans="1:27" s="3" customFormat="1" x14ac:dyDescent="0.35">
      <c r="A861" s="3" t="s">
        <v>1372</v>
      </c>
      <c r="B861" s="3" t="str">
        <f t="shared" si="41"/>
        <v>PfizerVisual impairment</v>
      </c>
      <c r="C861" s="3" t="str">
        <f>IF(INDEX(Comp_interest!$D:$D,MATCH(Payments_2020!$B861,Comp_interest!$C:$C,0))=0,"",INDEX(Comp_interest!$D:$D,MATCH(Payments_2020!$B861,Comp_interest!$C:$C,0)))</f>
        <v>Maybe yes</v>
      </c>
      <c r="D861" s="3" t="str">
        <f>IF(INDEX(Comp_interest!$E:$E,MATCH(Payments_2020!$B861,Comp_interest!$C:$C,0))=0,"",INDEX(Comp_interest!$E:$E,MATCH(Payments_2020!$B861,Comp_interest!$C:$C,0)))</f>
        <v>Company website</v>
      </c>
      <c r="E861" s="3" t="str">
        <f>IF(INDEX(Comp_interest!$F:$F,MATCH(Payments_2020!$B861,Comp_interest!$C:$C,0))=0,"",INDEX(Comp_interest!$F:$F,MATCH(Payments_2020!$B861,Comp_interest!$C:$C,0)))</f>
        <v>Pfizer has drugs for diabetic macular edema in its portfolio/pipeline</v>
      </c>
      <c r="F861" s="3" t="s">
        <v>1470</v>
      </c>
      <c r="G861" s="3" t="str">
        <f>INDEX(Pat_org!$B$3:$C$892,MATCH(Payments_2020!F861,Pat_org!$B$3:$B$892,0),2)</f>
        <v>Royal National Institute of Blind People</v>
      </c>
      <c r="H861" s="3" t="str" cm="1">
        <f t="array" ref="H861">IF(INDEX(Pat_org!$D$2:$P$484,MATCH(Payments_2020!$G861,Pat_org!$D$2:$D$484,0),Pat_org!E$1)=0,"",(INDEX(Pat_org!$D$2:$P$484,MATCH(Payments_2020!$G861,Pat_org!$D$2:$D$484,0),Pat_org!E$1)))</f>
        <v>Include</v>
      </c>
      <c r="I861" s="3" cm="1">
        <f t="array" ref="I861">IF(INDEX(Pat_org!$D$2:$P$484,MATCH(Payments_2020!$G861,Pat_org!$D$2:$D$484,0),Pat_org!E$1)=0,"",(INDEX(Pat_org!$D$2:$P$484,MATCH(Payments_2020!$G861,Pat_org!$D$2:$D$484,0),Pat_org!$F$1)))</f>
        <v>0</v>
      </c>
      <c r="J861" s="3" t="str" cm="1">
        <f t="array" ref="J861">IF(INDEX(Pat_org!$D$2:$P$484,MATCH(Payments_2020!$G861,Pat_org!$D$2:$D$484,0),Pat_org!G$1)=0,"",(INDEX(Pat_org!$D$2:$P$484,MATCH(Payments_2020!$G861,Pat_org!$D$2:$D$484,0),Pat_org!G$1)))</f>
        <v>Support organisation</v>
      </c>
      <c r="K861" s="3" t="str" cm="1">
        <f t="array" ref="K861">IF(INDEX(Pat_org!$D$2:$P$484,MATCH(Payments_2020!$G861,Pat_org!$D$2:$D$484,0),Pat_org!H$1)=0,"",(INDEX(Pat_org!$D$2:$P$484,MATCH(Payments_2020!$G861,Pat_org!$D$2:$D$484,0),Pat_org!H$1)))</f>
        <v>09 Diseases of the visual system  </v>
      </c>
      <c r="L861" s="3" t="str" cm="1">
        <f t="array" ref="L861">IF(INDEX(Pat_org!$D$2:$P$484,MATCH(Payments_2020!$G861,Pat_org!$D$2:$D$484,0),Pat_org!I$1)=0,"",(INDEX(Pat_org!$D$2:$P$484,MATCH(Payments_2020!$G861,Pat_org!$D$2:$D$484,0),Pat_org!I$1)))</f>
        <v>Visual impairment</v>
      </c>
      <c r="M861" s="3" cm="1">
        <f t="array" ref="M861">IF(INDEX(Pat_org!$D$2:$P$484,MATCH(Payments_2020!$G861,Pat_org!$D$2:$D$484,0),Pat_org!J$1)=0,"",(INDEX(Pat_org!$D$2:$P$484,MATCH(Payments_2020!$G861,Pat_org!$D$2:$D$484,0),Pat_org!J$1)))</f>
        <v>226227</v>
      </c>
      <c r="N861" s="3" t="str" cm="1">
        <f t="array" ref="N861">IF(INDEX(Pat_org!$D$2:$P$484,MATCH(Payments_2020!$G861,Pat_org!$D$2:$D$484,0),Pat_org!K$1)=0,"",(INDEX(Pat_org!$D$2:$P$484,MATCH(Payments_2020!$G861,Pat_org!$D$2:$D$484,0),Pat_org!K$1)))</f>
        <v/>
      </c>
      <c r="O861" s="3" t="str" cm="1">
        <f t="array" ref="O861">IF(INDEX(Pat_org!$D$2:$P$484,MATCH(Payments_2020!$G861,Pat_org!$D$2:$D$484,0),Pat_org!L$1)=0,"",(INDEX(Pat_org!$D$2:$P$484,MATCH(Payments_2020!$G861,Pat_org!$D$2:$D$484,0),Pat_org!L$1)))</f>
        <v>UK</v>
      </c>
      <c r="P861" s="3" t="str" cm="1">
        <f t="array" ref="P861">IF(INDEX(Pat_org!$D$2:$P$484,MATCH(Payments_2020!$G861,Pat_org!$D$2:$D$484,0),Pat_org!M$1)=0,"",(INDEX(Pat_org!$D$2:$P$484,MATCH(Payments_2020!$G861,Pat_org!$D$2:$D$484,0),Pat_org!M$1)))</f>
        <v>https://www.rnib.org.uk/</v>
      </c>
      <c r="Q861" s="3" t="str" cm="1">
        <f t="array" ref="Q861">IFERROR(IF(INDEX(Pat_org!$D$2:$P$484,MATCH(Payments_2020!$G861,Pat_org!$D$2:$D$484,0),Pat_org!N$1)=0,"",(INDEX(Pat_org!$D$2:$P$484,MATCH(Payments_2020!$G861,Pat_org!$D$2:$D$484,0),Pat_org!N$1))),"")</f>
        <v>Not rare</v>
      </c>
      <c r="R861" s="3" t="str" cm="1">
        <f t="array" ref="R861">IF(INDEX(Pat_org!$D$2:$P$484,MATCH(Payments_2020!$G861,Pat_org!$D$2:$D$484,0),Pat_org!O$1)=0,"",(INDEX(Pat_org!$D$2:$P$484,MATCH(Payments_2020!$G861,Pat_org!$D$2:$D$484,0),Pat_org!O$1)))</f>
        <v>Single PO</v>
      </c>
      <c r="S861" s="3" t="str" cm="1">
        <f t="array" ref="S861">IF(INDEX(Pat_org!$D$2:$P$484,MATCH(Payments_2020!$G861,Pat_org!$D$2:$D$484,0),Pat_org!P$1)=0,"",(INDEX(Pat_org!$D$2:$P$484,MATCH(Payments_2020!$G861,Pat_org!$D$2:$D$484,0),Pat_org!P$1)))</f>
        <v/>
      </c>
      <c r="T861" s="3" t="s">
        <v>1472</v>
      </c>
      <c r="U861" s="3" t="s">
        <v>26</v>
      </c>
      <c r="V861" s="1">
        <v>2020</v>
      </c>
      <c r="W861" s="4" t="s">
        <v>27</v>
      </c>
      <c r="X861" s="40" t="str">
        <f t="shared" si="40"/>
        <v>2020GBP</v>
      </c>
      <c r="Y861" s="40">
        <v>892.3</v>
      </c>
      <c r="Z861" s="31" cm="1">
        <f t="array" ref="Z861">_xlfn.IFS(X861=GBP_2020,Y861,X861=GBP_2019,Y861*CPI_2019,X861=GBP_2018,Y861*CPI_2018,X861=EUR_2020,Y861*EURGBP_2020,X861=EUR_2019,(Y861*EURGBP_2019)*CPI_2019,X861=EUR_2018,(Y861*EURGBP_2018)*CPI_2018,X861=USD_2020,Y861*USDGBP_2020,X861=USD_2019,(Y861*USDGBP_2019)*CPI_2019,X861=USD_2018,(Y861*USDGBP_2018)*CPI_2018,X861=CHF_2020,Y861*CHFGBP_2020,X861=CHF_2019,(Y861*CHFGBP_2019)*CPI_2019,X861=CHF_2018,(Y861*CHFGBP_2018)*CPI_2018,X861=SEK_2020,Y861*SEKGBP_2020,X861=SEK_2019,(Y861*SEKGBP_2019)*CPI_2019,X861=SEK_2018,(Y861*SEKGBP_2018)*CPI_2018,X861=NKK_2020,Y861*NKKGBP_2020,X861=NKK_2019,(Y861*NKKGBP_2019)*CPI_2019,X861=NKK_2018,(Y861*NKKGBP_2018)*CPI_2018,X861=DKK_2020,Y861*DKKGBP_2020,X861=DKK_2019,(Y861*DKKGBP_2019)*CPI_2019,X861=DKK_2018,(Y861*DKKGBP_2018)*CPI_2018)</f>
        <v>892.3</v>
      </c>
      <c r="AA861" s="1">
        <v>1</v>
      </c>
    </row>
    <row r="862" spans="1:27" s="3" customFormat="1" x14ac:dyDescent="0.35">
      <c r="A862" s="3" t="s">
        <v>1372</v>
      </c>
      <c r="B862" s="3" t="str">
        <f t="shared" si="41"/>
        <v>PfizerScleroderma</v>
      </c>
      <c r="C862" s="3" t="str">
        <f>IF(INDEX(Comp_interest!$D:$D,MATCH(Payments_2020!$B862,Comp_interest!$C:$C,0))=0,"",INDEX(Comp_interest!$D:$D,MATCH(Payments_2020!$B862,Comp_interest!$C:$C,0)))</f>
        <v>Maybe yes</v>
      </c>
      <c r="D862" s="3" t="str">
        <f>IF(INDEX(Comp_interest!$E:$E,MATCH(Payments_2020!$B862,Comp_interest!$C:$C,0))=0,"",INDEX(Comp_interest!$E:$E,MATCH(Payments_2020!$B862,Comp_interest!$C:$C,0)))</f>
        <v>ClinicalTrial.gov</v>
      </c>
      <c r="E862" s="3" t="str">
        <f>IF(INDEX(Comp_interest!$F:$F,MATCH(Payments_2020!$B862,Comp_interest!$C:$C,0))=0,"",INDEX(Comp_interest!$F:$F,MATCH(Payments_2020!$B862,Comp_interest!$C:$C,0)))</f>
        <v>Pfizer has has clinical trials ongoing for scleroderma</v>
      </c>
      <c r="F862" s="3" t="s">
        <v>1473</v>
      </c>
      <c r="G862" s="3" t="str">
        <f>INDEX(Pat_org!$B$3:$C$892,MATCH(Payments_2020!F862,Pat_org!$B$3:$B$892,0),2)</f>
        <v>Scleroderma and Raynauds UK</v>
      </c>
      <c r="H862" s="3" t="str" cm="1">
        <f t="array" ref="H862">IF(INDEX(Pat_org!$D$2:$P$484,MATCH(Payments_2020!$G862,Pat_org!$D$2:$D$484,0),Pat_org!E$1)=0,"",(INDEX(Pat_org!$D$2:$P$484,MATCH(Payments_2020!$G862,Pat_org!$D$2:$D$484,0),Pat_org!E$1)))</f>
        <v>Include</v>
      </c>
      <c r="I862" s="3" cm="1">
        <f t="array" ref="I862">IF(INDEX(Pat_org!$D$2:$P$484,MATCH(Payments_2020!$G862,Pat_org!$D$2:$D$484,0),Pat_org!E$1)=0,"",(INDEX(Pat_org!$D$2:$P$484,MATCH(Payments_2020!$G862,Pat_org!$D$2:$D$484,0),Pat_org!$F$1)))</f>
        <v>0</v>
      </c>
      <c r="J862" s="3" t="str" cm="1">
        <f t="array" ref="J862">IF(INDEX(Pat_org!$D$2:$P$484,MATCH(Payments_2020!$G862,Pat_org!$D$2:$D$484,0),Pat_org!G$1)=0,"",(INDEX(Pat_org!$D$2:$P$484,MATCH(Payments_2020!$G862,Pat_org!$D$2:$D$484,0),Pat_org!G$1)))</f>
        <v>Multipurpose organisation</v>
      </c>
      <c r="K862" s="3" t="str" cm="1">
        <f t="array" ref="K862">IF(INDEX(Pat_org!$D$2:$P$484,MATCH(Payments_2020!$G862,Pat_org!$D$2:$D$484,0),Pat_org!H$1)=0,"",(INDEX(Pat_org!$D$2:$P$484,MATCH(Payments_2020!$G862,Pat_org!$D$2:$D$484,0),Pat_org!H$1)))</f>
        <v>04 Diseases of the immune system  </v>
      </c>
      <c r="L862" s="3" t="str" cm="1">
        <f t="array" ref="L862">IF(INDEX(Pat_org!$D$2:$P$484,MATCH(Payments_2020!$G862,Pat_org!$D$2:$D$484,0),Pat_org!I$1)=0,"",(INDEX(Pat_org!$D$2:$P$484,MATCH(Payments_2020!$G862,Pat_org!$D$2:$D$484,0),Pat_org!I$1)))</f>
        <v>Scleroderma</v>
      </c>
      <c r="M862" s="3" cm="1">
        <f t="array" ref="M862">IF(INDEX(Pat_org!$D$2:$P$484,MATCH(Payments_2020!$G862,Pat_org!$D$2:$D$484,0),Pat_org!J$1)=0,"",(INDEX(Pat_org!$D$2:$P$484,MATCH(Payments_2020!$G862,Pat_org!$D$2:$D$484,0),Pat_org!J$1)))</f>
        <v>1161828</v>
      </c>
      <c r="N862" s="3" t="str" cm="1">
        <f t="array" ref="N862">IF(INDEX(Pat_org!$D$2:$P$484,MATCH(Payments_2020!$G862,Pat_org!$D$2:$D$484,0),Pat_org!K$1)=0,"",(INDEX(Pat_org!$D$2:$P$484,MATCH(Payments_2020!$G862,Pat_org!$D$2:$D$484,0),Pat_org!K$1)))</f>
        <v/>
      </c>
      <c r="O862" s="3" t="str" cm="1">
        <f t="array" ref="O862">IF(INDEX(Pat_org!$D$2:$P$484,MATCH(Payments_2020!$G862,Pat_org!$D$2:$D$484,0),Pat_org!L$1)=0,"",(INDEX(Pat_org!$D$2:$P$484,MATCH(Payments_2020!$G862,Pat_org!$D$2:$D$484,0),Pat_org!L$1)))</f>
        <v>UK</v>
      </c>
      <c r="P862" s="3" t="str" cm="1">
        <f t="array" ref="P862">IF(INDEX(Pat_org!$D$2:$P$484,MATCH(Payments_2020!$G862,Pat_org!$D$2:$D$484,0),Pat_org!M$1)=0,"",(INDEX(Pat_org!$D$2:$P$484,MATCH(Payments_2020!$G862,Pat_org!$D$2:$D$484,0),Pat_org!M$1)))</f>
        <v>https://www.sruk.co.uk/</v>
      </c>
      <c r="Q862" s="3" t="str" cm="1">
        <f t="array" ref="Q862">IFERROR(IF(INDEX(Pat_org!$D$2:$P$484,MATCH(Payments_2020!$G862,Pat_org!$D$2:$D$484,0),Pat_org!N$1)=0,"",(INDEX(Pat_org!$D$2:$P$484,MATCH(Payments_2020!$G862,Pat_org!$D$2:$D$484,0),Pat_org!N$1))),"")</f>
        <v>Rare</v>
      </c>
      <c r="R862" s="3" t="str" cm="1">
        <f t="array" ref="R862">IF(INDEX(Pat_org!$D$2:$P$484,MATCH(Payments_2020!$G862,Pat_org!$D$2:$D$484,0),Pat_org!O$1)=0,"",(INDEX(Pat_org!$D$2:$P$484,MATCH(Payments_2020!$G862,Pat_org!$D$2:$D$484,0),Pat_org!O$1)))</f>
        <v>Single PO</v>
      </c>
      <c r="S862" s="3" t="str" cm="1">
        <f t="array" ref="S862">IF(INDEX(Pat_org!$D$2:$P$484,MATCH(Payments_2020!$G862,Pat_org!$D$2:$D$484,0),Pat_org!P$1)=0,"",(INDEX(Pat_org!$D$2:$P$484,MATCH(Payments_2020!$G862,Pat_org!$D$2:$D$484,0),Pat_org!P$1)))</f>
        <v/>
      </c>
      <c r="T862" s="3" t="s">
        <v>1474</v>
      </c>
      <c r="U862" s="3" t="s">
        <v>26</v>
      </c>
      <c r="V862" s="1">
        <v>2020</v>
      </c>
      <c r="W862" s="4" t="s">
        <v>27</v>
      </c>
      <c r="X862" s="40" t="str">
        <f t="shared" si="40"/>
        <v>2020GBP</v>
      </c>
      <c r="Y862" s="40">
        <v>999</v>
      </c>
      <c r="Z862" s="31" cm="1">
        <f t="array" ref="Z862">_xlfn.IFS(X862=GBP_2020,Y862,X862=GBP_2019,Y862*CPI_2019,X862=GBP_2018,Y862*CPI_2018,X862=EUR_2020,Y862*EURGBP_2020,X862=EUR_2019,(Y862*EURGBP_2019)*CPI_2019,X862=EUR_2018,(Y862*EURGBP_2018)*CPI_2018,X862=USD_2020,Y862*USDGBP_2020,X862=USD_2019,(Y862*USDGBP_2019)*CPI_2019,X862=USD_2018,(Y862*USDGBP_2018)*CPI_2018,X862=CHF_2020,Y862*CHFGBP_2020,X862=CHF_2019,(Y862*CHFGBP_2019)*CPI_2019,X862=CHF_2018,(Y862*CHFGBP_2018)*CPI_2018,X862=SEK_2020,Y862*SEKGBP_2020,X862=SEK_2019,(Y862*SEKGBP_2019)*CPI_2019,X862=SEK_2018,(Y862*SEKGBP_2018)*CPI_2018,X862=NKK_2020,Y862*NKKGBP_2020,X862=NKK_2019,(Y862*NKKGBP_2019)*CPI_2019,X862=NKK_2018,(Y862*NKKGBP_2018)*CPI_2018,X862=DKK_2020,Y862*DKKGBP_2020,X862=DKK_2019,(Y862*DKKGBP_2019)*CPI_2019,X862=DKK_2018,(Y862*DKKGBP_2018)*CPI_2018)</f>
        <v>999</v>
      </c>
      <c r="AA862" s="1">
        <v>1</v>
      </c>
    </row>
    <row r="863" spans="1:27" s="3" customFormat="1" x14ac:dyDescent="0.35">
      <c r="A863" s="3" t="s">
        <v>1372</v>
      </c>
      <c r="B863" s="3" t="str">
        <f t="shared" si="41"/>
        <v xml:space="preserve">PfizerCancer </v>
      </c>
      <c r="C863" s="3" t="str">
        <f>IF(INDEX(Comp_interest!$D:$D,MATCH(Payments_2020!$B863,Comp_interest!$C:$C,0))=0,"",INDEX(Comp_interest!$D:$D,MATCH(Payments_2020!$B863,Comp_interest!$C:$C,0)))</f>
        <v>Maybe yes</v>
      </c>
      <c r="D863" s="3" t="str">
        <f>IF(INDEX(Comp_interest!$E:$E,MATCH(Payments_2020!$B863,Comp_interest!$C:$C,0))=0,"",INDEX(Comp_interest!$E:$E,MATCH(Payments_2020!$B863,Comp_interest!$C:$C,0)))</f>
        <v>Annual report</v>
      </c>
      <c r="E863" s="3" t="str">
        <f>IF(INDEX(Comp_interest!$F:$F,MATCH(Payments_2020!$B863,Comp_interest!$C:$C,0))=0,"",INDEX(Comp_interest!$F:$F,MATCH(Payments_2020!$B863,Comp_interest!$C:$C,0)))</f>
        <v>Pfizer has drugs for treating cancer in its piepline/portfolio</v>
      </c>
      <c r="F863" s="3" t="s">
        <v>1475</v>
      </c>
      <c r="G863" s="3" t="str">
        <f>INDEX(Pat_org!$B$3:$C$892,MATCH(Payments_2020!F863,Pat_org!$B$3:$B$892,0),2)</f>
        <v>Shine Cancer Support</v>
      </c>
      <c r="H863" s="3" t="str" cm="1">
        <f t="array" ref="H863">IF(INDEX(Pat_org!$D$2:$P$484,MATCH(Payments_2020!$G863,Pat_org!$D$2:$D$484,0),Pat_org!E$1)=0,"",(INDEX(Pat_org!$D$2:$P$484,MATCH(Payments_2020!$G863,Pat_org!$D$2:$D$484,0),Pat_org!E$1)))</f>
        <v>Include</v>
      </c>
      <c r="I863" s="3" cm="1">
        <f t="array" ref="I863">IF(INDEX(Pat_org!$D$2:$P$484,MATCH(Payments_2020!$G863,Pat_org!$D$2:$D$484,0),Pat_org!E$1)=0,"",(INDEX(Pat_org!$D$2:$P$484,MATCH(Payments_2020!$G863,Pat_org!$D$2:$D$484,0),Pat_org!$F$1)))</f>
        <v>0</v>
      </c>
      <c r="J863" s="3" t="str" cm="1">
        <f t="array" ref="J863">IF(INDEX(Pat_org!$D$2:$P$484,MATCH(Payments_2020!$G863,Pat_org!$D$2:$D$484,0),Pat_org!G$1)=0,"",(INDEX(Pat_org!$D$2:$P$484,MATCH(Payments_2020!$G863,Pat_org!$D$2:$D$484,0),Pat_org!G$1)))</f>
        <v>Support organisation</v>
      </c>
      <c r="K863" s="3" t="str" cm="1">
        <f t="array" ref="K863">IF(INDEX(Pat_org!$D$2:$P$484,MATCH(Payments_2020!$G863,Pat_org!$D$2:$D$484,0),Pat_org!H$1)=0,"",(INDEX(Pat_org!$D$2:$P$484,MATCH(Payments_2020!$G863,Pat_org!$D$2:$D$484,0),Pat_org!H$1)))</f>
        <v>02 Neoplasms  </v>
      </c>
      <c r="L863" s="3" t="str" cm="1">
        <f t="array" ref="L863">IF(INDEX(Pat_org!$D$2:$P$484,MATCH(Payments_2020!$G863,Pat_org!$D$2:$D$484,0),Pat_org!I$1)=0,"",(INDEX(Pat_org!$D$2:$P$484,MATCH(Payments_2020!$G863,Pat_org!$D$2:$D$484,0),Pat_org!I$1)))</f>
        <v xml:space="preserve">Cancer </v>
      </c>
      <c r="M863" s="3" cm="1">
        <f t="array" ref="M863">IF(INDEX(Pat_org!$D$2:$P$484,MATCH(Payments_2020!$G863,Pat_org!$D$2:$D$484,0),Pat_org!J$1)=0,"",(INDEX(Pat_org!$D$2:$P$484,MATCH(Payments_2020!$G863,Pat_org!$D$2:$D$484,0),Pat_org!J$1)))</f>
        <v>1146902</v>
      </c>
      <c r="N863" s="3" t="str" cm="1">
        <f t="array" ref="N863">IF(INDEX(Pat_org!$D$2:$P$484,MATCH(Payments_2020!$G863,Pat_org!$D$2:$D$484,0),Pat_org!K$1)=0,"",(INDEX(Pat_org!$D$2:$P$484,MATCH(Payments_2020!$G863,Pat_org!$D$2:$D$484,0),Pat_org!K$1)))</f>
        <v/>
      </c>
      <c r="O863" s="3" t="str" cm="1">
        <f t="array" ref="O863">IF(INDEX(Pat_org!$D$2:$P$484,MATCH(Payments_2020!$G863,Pat_org!$D$2:$D$484,0),Pat_org!L$1)=0,"",(INDEX(Pat_org!$D$2:$P$484,MATCH(Payments_2020!$G863,Pat_org!$D$2:$D$484,0),Pat_org!L$1)))</f>
        <v>UK</v>
      </c>
      <c r="P863" s="3" t="str" cm="1">
        <f t="array" ref="P863">IF(INDEX(Pat_org!$D$2:$P$484,MATCH(Payments_2020!$G863,Pat_org!$D$2:$D$484,0),Pat_org!M$1)=0,"",(INDEX(Pat_org!$D$2:$P$484,MATCH(Payments_2020!$G863,Pat_org!$D$2:$D$484,0),Pat_org!M$1)))</f>
        <v>https://shinecancersupport.org/</v>
      </c>
      <c r="Q863" s="3" t="str" cm="1">
        <f t="array" ref="Q863">IFERROR(IF(INDEX(Pat_org!$D$2:$P$484,MATCH(Payments_2020!$G863,Pat_org!$D$2:$D$484,0),Pat_org!N$1)=0,"",(INDEX(Pat_org!$D$2:$P$484,MATCH(Payments_2020!$G863,Pat_org!$D$2:$D$484,0),Pat_org!N$1))),"")</f>
        <v>Not rare</v>
      </c>
      <c r="R863" s="3" t="str" cm="1">
        <f t="array" ref="R863">IF(INDEX(Pat_org!$D$2:$P$484,MATCH(Payments_2020!$G863,Pat_org!$D$2:$D$484,0),Pat_org!O$1)=0,"",(INDEX(Pat_org!$D$2:$P$484,MATCH(Payments_2020!$G863,Pat_org!$D$2:$D$484,0),Pat_org!O$1)))</f>
        <v>Single PO</v>
      </c>
      <c r="S863" s="3" t="str" cm="1">
        <f t="array" ref="S863">IF(INDEX(Pat_org!$D$2:$P$484,MATCH(Payments_2020!$G863,Pat_org!$D$2:$D$484,0),Pat_org!P$1)=0,"",(INDEX(Pat_org!$D$2:$P$484,MATCH(Payments_2020!$G863,Pat_org!$D$2:$D$484,0),Pat_org!P$1)))</f>
        <v/>
      </c>
      <c r="T863" s="3" t="s">
        <v>1446</v>
      </c>
      <c r="U863" s="3" t="s">
        <v>26</v>
      </c>
      <c r="V863" s="1">
        <v>2020</v>
      </c>
      <c r="W863" s="4" t="s">
        <v>27</v>
      </c>
      <c r="X863" s="40" t="str">
        <f t="shared" si="40"/>
        <v>2020GBP</v>
      </c>
      <c r="Y863" s="40">
        <v>10000</v>
      </c>
      <c r="Z863" s="31" cm="1">
        <f t="array" ref="Z863">_xlfn.IFS(X863=GBP_2020,Y863,X863=GBP_2019,Y863*CPI_2019,X863=GBP_2018,Y863*CPI_2018,X863=EUR_2020,Y863*EURGBP_2020,X863=EUR_2019,(Y863*EURGBP_2019)*CPI_2019,X863=EUR_2018,(Y863*EURGBP_2018)*CPI_2018,X863=USD_2020,Y863*USDGBP_2020,X863=USD_2019,(Y863*USDGBP_2019)*CPI_2019,X863=USD_2018,(Y863*USDGBP_2018)*CPI_2018,X863=CHF_2020,Y863*CHFGBP_2020,X863=CHF_2019,(Y863*CHFGBP_2019)*CPI_2019,X863=CHF_2018,(Y863*CHFGBP_2018)*CPI_2018,X863=SEK_2020,Y863*SEKGBP_2020,X863=SEK_2019,(Y863*SEKGBP_2019)*CPI_2019,X863=SEK_2018,(Y863*SEKGBP_2018)*CPI_2018,X863=NKK_2020,Y863*NKKGBP_2020,X863=NKK_2019,(Y863*NKKGBP_2019)*CPI_2019,X863=NKK_2018,(Y863*NKKGBP_2018)*CPI_2018,X863=DKK_2020,Y863*DKKGBP_2020,X863=DKK_2019,(Y863*DKKGBP_2019)*CPI_2019,X863=DKK_2018,(Y863*DKKGBP_2018)*CPI_2018)</f>
        <v>10000</v>
      </c>
      <c r="AA863" s="1">
        <v>1</v>
      </c>
    </row>
    <row r="864" spans="1:27" s="3" customFormat="1" x14ac:dyDescent="0.35">
      <c r="A864" s="3" t="s">
        <v>1372</v>
      </c>
      <c r="B864" s="3" t="str">
        <f t="shared" si="41"/>
        <v>PfizerSickle cell disorders</v>
      </c>
      <c r="C864" s="3" t="str">
        <f>IF(INDEX(Comp_interest!$D:$D,MATCH(Payments_2020!$B864,Comp_interest!$C:$C,0))=0,"",INDEX(Comp_interest!$D:$D,MATCH(Payments_2020!$B864,Comp_interest!$C:$C,0)))</f>
        <v>Definitely yes</v>
      </c>
      <c r="D864" s="3" t="str">
        <f>IF(INDEX(Comp_interest!$E:$E,MATCH(Payments_2020!$B864,Comp_interest!$C:$C,0))=0,"",INDEX(Comp_interest!$E:$E,MATCH(Payments_2020!$B864,Comp_interest!$C:$C,0)))</f>
        <v>Company website</v>
      </c>
      <c r="E864" s="3" t="str">
        <f>IF(INDEX(Comp_interest!$F:$F,MATCH(Payments_2020!$B864,Comp_interest!$C:$C,0))=0,"",INDEX(Comp_interest!$F:$F,MATCH(Payments_2020!$B864,Comp_interest!$C:$C,0)))</f>
        <v>Pfizer has drugs for SCD in its pipeline/portfolio</v>
      </c>
      <c r="F864" s="3" t="s">
        <v>1476</v>
      </c>
      <c r="G864" s="3" t="str">
        <f>INDEX(Pat_org!$B$3:$C$892,MATCH(Payments_2020!F864,Pat_org!$B$3:$B$892,0),2)</f>
        <v>Sickle Cell Society</v>
      </c>
      <c r="H864" s="3" t="str" cm="1">
        <f t="array" ref="H864">IF(INDEX(Pat_org!$D$2:$P$484,MATCH(Payments_2020!$G864,Pat_org!$D$2:$D$484,0),Pat_org!E$1)=0,"",(INDEX(Pat_org!$D$2:$P$484,MATCH(Payments_2020!$G864,Pat_org!$D$2:$D$484,0),Pat_org!E$1)))</f>
        <v>Include</v>
      </c>
      <c r="I864" s="3" cm="1">
        <f t="array" ref="I864">IF(INDEX(Pat_org!$D$2:$P$484,MATCH(Payments_2020!$G864,Pat_org!$D$2:$D$484,0),Pat_org!E$1)=0,"",(INDEX(Pat_org!$D$2:$P$484,MATCH(Payments_2020!$G864,Pat_org!$D$2:$D$484,0),Pat_org!$F$1)))</f>
        <v>0</v>
      </c>
      <c r="J864" s="3" t="str" cm="1">
        <f t="array" ref="J864">IF(INDEX(Pat_org!$D$2:$P$484,MATCH(Payments_2020!$G864,Pat_org!$D$2:$D$484,0),Pat_org!G$1)=0,"",(INDEX(Pat_org!$D$2:$P$484,MATCH(Payments_2020!$G864,Pat_org!$D$2:$D$484,0),Pat_org!G$1)))</f>
        <v>Multipurpose organisation</v>
      </c>
      <c r="K864" s="3" t="str" cm="1">
        <f t="array" ref="K864">IF(INDEX(Pat_org!$D$2:$P$484,MATCH(Payments_2020!$G864,Pat_org!$D$2:$D$484,0),Pat_org!H$1)=0,"",(INDEX(Pat_org!$D$2:$P$484,MATCH(Payments_2020!$G864,Pat_org!$D$2:$D$484,0),Pat_org!H$1)))</f>
        <v>03 Diseases of the blood or blood-forming organs  </v>
      </c>
      <c r="L864" s="3" t="str" cm="1">
        <f t="array" ref="L864">IF(INDEX(Pat_org!$D$2:$P$484,MATCH(Payments_2020!$G864,Pat_org!$D$2:$D$484,0),Pat_org!I$1)=0,"",(INDEX(Pat_org!$D$2:$P$484,MATCH(Payments_2020!$G864,Pat_org!$D$2:$D$484,0),Pat_org!I$1)))</f>
        <v>Sickle cell disorders</v>
      </c>
      <c r="M864" s="3" cm="1">
        <f t="array" ref="M864">IF(INDEX(Pat_org!$D$2:$P$484,MATCH(Payments_2020!$G864,Pat_org!$D$2:$D$484,0),Pat_org!J$1)=0,"",(INDEX(Pat_org!$D$2:$P$484,MATCH(Payments_2020!$G864,Pat_org!$D$2:$D$484,0),Pat_org!J$1)))</f>
        <v>1046631</v>
      </c>
      <c r="N864" s="3" t="str" cm="1">
        <f t="array" ref="N864">IF(INDEX(Pat_org!$D$2:$P$484,MATCH(Payments_2020!$G864,Pat_org!$D$2:$D$484,0),Pat_org!K$1)=0,"",(INDEX(Pat_org!$D$2:$P$484,MATCH(Payments_2020!$G864,Pat_org!$D$2:$D$484,0),Pat_org!K$1)))</f>
        <v/>
      </c>
      <c r="O864" s="3" t="str" cm="1">
        <f t="array" ref="O864">IF(INDEX(Pat_org!$D$2:$P$484,MATCH(Payments_2020!$G864,Pat_org!$D$2:$D$484,0),Pat_org!L$1)=0,"",(INDEX(Pat_org!$D$2:$P$484,MATCH(Payments_2020!$G864,Pat_org!$D$2:$D$484,0),Pat_org!L$1)))</f>
        <v>UK</v>
      </c>
      <c r="P864" s="3" t="str" cm="1">
        <f t="array" ref="P864">IF(INDEX(Pat_org!$D$2:$P$484,MATCH(Payments_2020!$G864,Pat_org!$D$2:$D$484,0),Pat_org!M$1)=0,"",(INDEX(Pat_org!$D$2:$P$484,MATCH(Payments_2020!$G864,Pat_org!$D$2:$D$484,0),Pat_org!M$1)))</f>
        <v>https://www.sicklecellsociety.org/</v>
      </c>
      <c r="Q864" s="3" t="str" cm="1">
        <f t="array" ref="Q864">IFERROR(IF(INDEX(Pat_org!$D$2:$P$484,MATCH(Payments_2020!$G864,Pat_org!$D$2:$D$484,0),Pat_org!N$1)=0,"",(INDEX(Pat_org!$D$2:$P$484,MATCH(Payments_2020!$G864,Pat_org!$D$2:$D$484,0),Pat_org!N$1))),"")</f>
        <v>Not rare</v>
      </c>
      <c r="R864" s="3" t="str" cm="1">
        <f t="array" ref="R864">IF(INDEX(Pat_org!$D$2:$P$484,MATCH(Payments_2020!$G864,Pat_org!$D$2:$D$484,0),Pat_org!O$1)=0,"",(INDEX(Pat_org!$D$2:$P$484,MATCH(Payments_2020!$G864,Pat_org!$D$2:$D$484,0),Pat_org!O$1)))</f>
        <v>Single PO</v>
      </c>
      <c r="S864" s="3" t="str" cm="1">
        <f t="array" ref="S864">IF(INDEX(Pat_org!$D$2:$P$484,MATCH(Payments_2020!$G864,Pat_org!$D$2:$D$484,0),Pat_org!P$1)=0,"",(INDEX(Pat_org!$D$2:$P$484,MATCH(Payments_2020!$G864,Pat_org!$D$2:$D$484,0),Pat_org!P$1)))</f>
        <v/>
      </c>
      <c r="T864" s="3" t="s">
        <v>1477</v>
      </c>
      <c r="U864" s="3" t="s">
        <v>26</v>
      </c>
      <c r="V864" s="1">
        <v>2020</v>
      </c>
      <c r="W864" s="4" t="s">
        <v>27</v>
      </c>
      <c r="X864" s="40" t="str">
        <f t="shared" si="40"/>
        <v>2020GBP</v>
      </c>
      <c r="Y864" s="40">
        <v>900</v>
      </c>
      <c r="Z864" s="31" cm="1">
        <f t="array" ref="Z864">_xlfn.IFS(X864=GBP_2020,Y864,X864=GBP_2019,Y864*CPI_2019,X864=GBP_2018,Y864*CPI_2018,X864=EUR_2020,Y864*EURGBP_2020,X864=EUR_2019,(Y864*EURGBP_2019)*CPI_2019,X864=EUR_2018,(Y864*EURGBP_2018)*CPI_2018,X864=USD_2020,Y864*USDGBP_2020,X864=USD_2019,(Y864*USDGBP_2019)*CPI_2019,X864=USD_2018,(Y864*USDGBP_2018)*CPI_2018,X864=CHF_2020,Y864*CHFGBP_2020,X864=CHF_2019,(Y864*CHFGBP_2019)*CPI_2019,X864=CHF_2018,(Y864*CHFGBP_2018)*CPI_2018,X864=SEK_2020,Y864*SEKGBP_2020,X864=SEK_2019,(Y864*SEKGBP_2019)*CPI_2019,X864=SEK_2018,(Y864*SEKGBP_2018)*CPI_2018,X864=NKK_2020,Y864*NKKGBP_2020,X864=NKK_2019,(Y864*NKKGBP_2019)*CPI_2019,X864=NKK_2018,(Y864*NKKGBP_2018)*CPI_2018,X864=DKK_2020,Y864*DKKGBP_2020,X864=DKK_2019,(Y864*DKKGBP_2019)*CPI_2019,X864=DKK_2018,(Y864*DKKGBP_2018)*CPI_2018)</f>
        <v>900</v>
      </c>
      <c r="AA864" s="1">
        <v>1</v>
      </c>
    </row>
    <row r="865" spans="1:27" s="3" customFormat="1" x14ac:dyDescent="0.35">
      <c r="A865" s="3" t="s">
        <v>1372</v>
      </c>
      <c r="B865" s="3" t="str">
        <f t="shared" si="41"/>
        <v xml:space="preserve">PfizerAdvocacy for wide-scale immunication </v>
      </c>
      <c r="C865" s="3" t="str">
        <f>IF(INDEX(Comp_interest!$D:$D,MATCH(Payments_2020!$B865,Comp_interest!$C:$C,0))=0,"",INDEX(Comp_interest!$D:$D,MATCH(Payments_2020!$B865,Comp_interest!$C:$C,0)))</f>
        <v>Maybe yes</v>
      </c>
      <c r="D865" s="3" t="str">
        <f>IF(INDEX(Comp_interest!$E:$E,MATCH(Payments_2020!$B865,Comp_interest!$C:$C,0))=0,"",INDEX(Comp_interest!$E:$E,MATCH(Payments_2020!$B865,Comp_interest!$C:$C,0)))</f>
        <v>Annual report</v>
      </c>
      <c r="E865" s="3" t="str">
        <f>IF(INDEX(Comp_interest!$F:$F,MATCH(Payments_2020!$B865,Comp_interest!$C:$C,0))=0,"",INDEX(Comp_interest!$F:$F,MATCH(Payments_2020!$B865,Comp_interest!$C:$C,0)))</f>
        <v>Pfizer has multiple vaccines in its portfolio/pipeline</v>
      </c>
      <c r="F865" s="3" t="s">
        <v>1478</v>
      </c>
      <c r="G865" s="3" t="str">
        <f>INDEX(Pat_org!$B$3:$C$892,MATCH(Payments_2020!F865,Pat_org!$B$3:$B$892,0),2)</f>
        <v>Coalition for Life-Course Immunisation</v>
      </c>
      <c r="H865" s="3" t="str" cm="1">
        <f t="array" ref="H865">IF(INDEX(Pat_org!$D$2:$P$484,MATCH(Payments_2020!$G865,Pat_org!$D$2:$D$484,0),Pat_org!E$1)=0,"",(INDEX(Pat_org!$D$2:$P$484,MATCH(Payments_2020!$G865,Pat_org!$D$2:$D$484,0),Pat_org!E$1)))</f>
        <v>Include</v>
      </c>
      <c r="I865" s="3" cm="1">
        <f t="array" ref="I865">IF(INDEX(Pat_org!$D$2:$P$484,MATCH(Payments_2020!$G865,Pat_org!$D$2:$D$484,0),Pat_org!E$1)=0,"",(INDEX(Pat_org!$D$2:$P$484,MATCH(Payments_2020!$G865,Pat_org!$D$2:$D$484,0),Pat_org!$F$1)))</f>
        <v>0</v>
      </c>
      <c r="J865" s="3" t="str" cm="1">
        <f t="array" ref="J865">IF(INDEX(Pat_org!$D$2:$P$484,MATCH(Payments_2020!$G865,Pat_org!$D$2:$D$484,0),Pat_org!G$1)=0,"",(INDEX(Pat_org!$D$2:$P$484,MATCH(Payments_2020!$G865,Pat_org!$D$2:$D$484,0),Pat_org!G$1)))</f>
        <v>Organisation focused on education</v>
      </c>
      <c r="K865" s="3" t="str" cm="1">
        <f t="array" ref="K865">IF(INDEX(Pat_org!$D$2:$P$484,MATCH(Payments_2020!$G865,Pat_org!$D$2:$D$484,0),Pat_org!H$1)=0,"",(INDEX(Pat_org!$D$2:$P$484,MATCH(Payments_2020!$G865,Pat_org!$D$2:$D$484,0),Pat_org!H$1)))</f>
        <v>01 Certain infectious or parasitic diseases  </v>
      </c>
      <c r="L865" s="3" t="str" cm="1">
        <f t="array" ref="L865">IF(INDEX(Pat_org!$D$2:$P$484,MATCH(Payments_2020!$G865,Pat_org!$D$2:$D$484,0),Pat_org!I$1)=0,"",(INDEX(Pat_org!$D$2:$P$484,MATCH(Payments_2020!$G865,Pat_org!$D$2:$D$484,0),Pat_org!I$1)))</f>
        <v xml:space="preserve">Advocacy for wide-scale immunication </v>
      </c>
      <c r="M865" s="3" cm="1">
        <f t="array" ref="M865">IF(INDEX(Pat_org!$D$2:$P$484,MATCH(Payments_2020!$G865,Pat_org!$D$2:$D$484,0),Pat_org!J$1)=0,"",(INDEX(Pat_org!$D$2:$P$484,MATCH(Payments_2020!$G865,Pat_org!$D$2:$D$484,0),Pat_org!J$1)))</f>
        <v>1182662</v>
      </c>
      <c r="N865" s="3" t="str" cm="1">
        <f t="array" ref="N865">IF(INDEX(Pat_org!$D$2:$P$484,MATCH(Payments_2020!$G865,Pat_org!$D$2:$D$484,0),Pat_org!K$1)=0,"",(INDEX(Pat_org!$D$2:$P$484,MATCH(Payments_2020!$G865,Pat_org!$D$2:$D$484,0),Pat_org!K$1)))</f>
        <v/>
      </c>
      <c r="O865" s="3" t="str" cm="1">
        <f t="array" ref="O865">IF(INDEX(Pat_org!$D$2:$P$484,MATCH(Payments_2020!$G865,Pat_org!$D$2:$D$484,0),Pat_org!L$1)=0,"",(INDEX(Pat_org!$D$2:$P$484,MATCH(Payments_2020!$G865,Pat_org!$D$2:$D$484,0),Pat_org!L$1)))</f>
        <v>UK</v>
      </c>
      <c r="P865" s="3" t="str" cm="1">
        <f t="array" ref="P865">IF(INDEX(Pat_org!$D$2:$P$484,MATCH(Payments_2020!$G865,Pat_org!$D$2:$D$484,0),Pat_org!M$1)=0,"",(INDEX(Pat_org!$D$2:$P$484,MATCH(Payments_2020!$G865,Pat_org!$D$2:$D$484,0),Pat_org!M$1)))</f>
        <v>https://www.cl-ci.org/</v>
      </c>
      <c r="Q865" s="3" t="str" cm="1">
        <f t="array" ref="Q865">IFERROR(IF(INDEX(Pat_org!$D$2:$P$484,MATCH(Payments_2020!$G865,Pat_org!$D$2:$D$484,0),Pat_org!N$1)=0,"",(INDEX(Pat_org!$D$2:$P$484,MATCH(Payments_2020!$G865,Pat_org!$D$2:$D$484,0),Pat_org!N$1))),"")</f>
        <v>Not rare</v>
      </c>
      <c r="R865" s="3" t="str" cm="1">
        <f t="array" ref="R865">IF(INDEX(Pat_org!$D$2:$P$484,MATCH(Payments_2020!$G865,Pat_org!$D$2:$D$484,0),Pat_org!O$1)=0,"",(INDEX(Pat_org!$D$2:$P$484,MATCH(Payments_2020!$G865,Pat_org!$D$2:$D$484,0),Pat_org!O$1)))</f>
        <v xml:space="preserve">Alliance of POs  </v>
      </c>
      <c r="S865" s="3" t="str" cm="1">
        <f t="array" ref="S865">IF(INDEX(Pat_org!$D$2:$P$484,MATCH(Payments_2020!$G865,Pat_org!$D$2:$D$484,0),Pat_org!P$1)=0,"",(INDEX(Pat_org!$D$2:$P$484,MATCH(Payments_2020!$G865,Pat_org!$D$2:$D$484,0),Pat_org!P$1)))</f>
        <v/>
      </c>
      <c r="T865" s="3" t="s">
        <v>1479</v>
      </c>
      <c r="U865" s="3" t="s">
        <v>26</v>
      </c>
      <c r="V865" s="1">
        <v>2020</v>
      </c>
      <c r="W865" s="4" t="s">
        <v>27</v>
      </c>
      <c r="X865" s="40" t="str">
        <f t="shared" si="40"/>
        <v>2020GBP</v>
      </c>
      <c r="Y865" s="40">
        <v>15050</v>
      </c>
      <c r="Z865" s="31" cm="1">
        <f t="array" ref="Z865">_xlfn.IFS(X865=GBP_2020,Y865,X865=GBP_2019,Y865*CPI_2019,X865=GBP_2018,Y865*CPI_2018,X865=EUR_2020,Y865*EURGBP_2020,X865=EUR_2019,(Y865*EURGBP_2019)*CPI_2019,X865=EUR_2018,(Y865*EURGBP_2018)*CPI_2018,X865=USD_2020,Y865*USDGBP_2020,X865=USD_2019,(Y865*USDGBP_2019)*CPI_2019,X865=USD_2018,(Y865*USDGBP_2018)*CPI_2018,X865=CHF_2020,Y865*CHFGBP_2020,X865=CHF_2019,(Y865*CHFGBP_2019)*CPI_2019,X865=CHF_2018,(Y865*CHFGBP_2018)*CPI_2018,X865=SEK_2020,Y865*SEKGBP_2020,X865=SEK_2019,(Y865*SEKGBP_2019)*CPI_2019,X865=SEK_2018,(Y865*SEKGBP_2018)*CPI_2018,X865=NKK_2020,Y865*NKKGBP_2020,X865=NKK_2019,(Y865*NKKGBP_2019)*CPI_2019,X865=NKK_2018,(Y865*NKKGBP_2018)*CPI_2018,X865=DKK_2020,Y865*DKKGBP_2020,X865=DKK_2019,(Y865*DKKGBP_2019)*CPI_2019,X865=DKK_2018,(Y865*DKKGBP_2018)*CPI_2018)</f>
        <v>15050</v>
      </c>
      <c r="AA865" s="1">
        <v>1</v>
      </c>
    </row>
    <row r="866" spans="1:27" s="3" customFormat="1" x14ac:dyDescent="0.35">
      <c r="A866" s="3" t="s">
        <v>1372</v>
      </c>
      <c r="B866" s="3" t="str">
        <f t="shared" si="41"/>
        <v>PfizerPatient support helpline</v>
      </c>
      <c r="C866" s="3" t="str">
        <f>IF(INDEX(Comp_interest!$D:$D,MATCH(Payments_2020!$B866,Comp_interest!$C:$C,0))=0,"",INDEX(Comp_interest!$D:$D,MATCH(Payments_2020!$B866,Comp_interest!$C:$C,0)))</f>
        <v xml:space="preserve">Other </v>
      </c>
      <c r="D866" s="3" t="str">
        <f>IF(INDEX(Comp_interest!$E:$E,MATCH(Payments_2020!$B866,Comp_interest!$C:$C,0))=0,"",INDEX(Comp_interest!$E:$E,MATCH(Payments_2020!$B866,Comp_interest!$C:$C,0)))</f>
        <v/>
      </c>
      <c r="E866" s="3" t="str">
        <f>IF(INDEX(Comp_interest!$F:$F,MATCH(Payments_2020!$B866,Comp_interest!$C:$C,0))=0,"",INDEX(Comp_interest!$F:$F,MATCH(Payments_2020!$B866,Comp_interest!$C:$C,0)))</f>
        <v>Unclear</v>
      </c>
      <c r="F866" s="3" t="s">
        <v>1309</v>
      </c>
      <c r="G866" s="3" t="str">
        <f>INDEX(Pat_org!$B$3:$C$892,MATCH(Payments_2020!F866,Pat_org!$B$3:$B$892,0),2)</f>
        <v>Patients Association</v>
      </c>
      <c r="H866" s="3" t="str" cm="1">
        <f t="array" ref="H866">IF(INDEX(Pat_org!$D$2:$P$484,MATCH(Payments_2020!$G866,Pat_org!$D$2:$D$484,0),Pat_org!E$1)=0,"",(INDEX(Pat_org!$D$2:$P$484,MATCH(Payments_2020!$G866,Pat_org!$D$2:$D$484,0),Pat_org!E$1)))</f>
        <v>Include</v>
      </c>
      <c r="I866" s="3" cm="1">
        <f t="array" ref="I866">IF(INDEX(Pat_org!$D$2:$P$484,MATCH(Payments_2020!$G866,Pat_org!$D$2:$D$484,0),Pat_org!E$1)=0,"",(INDEX(Pat_org!$D$2:$P$484,MATCH(Payments_2020!$G866,Pat_org!$D$2:$D$484,0),Pat_org!$F$1)))</f>
        <v>0</v>
      </c>
      <c r="J866" s="3" t="str" cm="1">
        <f t="array" ref="J866">IF(INDEX(Pat_org!$D$2:$P$484,MATCH(Payments_2020!$G866,Pat_org!$D$2:$D$484,0),Pat_org!G$1)=0,"",(INDEX(Pat_org!$D$2:$P$484,MATCH(Payments_2020!$G866,Pat_org!$D$2:$D$484,0),Pat_org!G$1)))</f>
        <v>Advocacy organisation</v>
      </c>
      <c r="K866" s="3" t="str" cm="1">
        <f t="array" ref="K866">IF(INDEX(Pat_org!$D$2:$P$484,MATCH(Payments_2020!$G866,Pat_org!$D$2:$D$484,0),Pat_org!H$1)=0,"",(INDEX(Pat_org!$D$2:$P$484,MATCH(Payments_2020!$G866,Pat_org!$D$2:$D$484,0),Pat_org!H$1)))</f>
        <v xml:space="preserve">Other </v>
      </c>
      <c r="L866" s="3" t="str" cm="1">
        <f t="array" ref="L866">IF(INDEX(Pat_org!$D$2:$P$484,MATCH(Payments_2020!$G866,Pat_org!$D$2:$D$484,0),Pat_org!I$1)=0,"",(INDEX(Pat_org!$D$2:$P$484,MATCH(Payments_2020!$G866,Pat_org!$D$2:$D$484,0),Pat_org!I$1)))</f>
        <v>Patient support helpline</v>
      </c>
      <c r="M866" s="3" cm="1">
        <f t="array" ref="M866">IF(INDEX(Pat_org!$D$2:$P$484,MATCH(Payments_2020!$G866,Pat_org!$D$2:$D$484,0),Pat_org!J$1)=0,"",(INDEX(Pat_org!$D$2:$P$484,MATCH(Payments_2020!$G866,Pat_org!$D$2:$D$484,0),Pat_org!J$1)))</f>
        <v>1006733</v>
      </c>
      <c r="N866" s="3" t="str" cm="1">
        <f t="array" ref="N866">IF(INDEX(Pat_org!$D$2:$P$484,MATCH(Payments_2020!$G866,Pat_org!$D$2:$D$484,0),Pat_org!K$1)=0,"",(INDEX(Pat_org!$D$2:$P$484,MATCH(Payments_2020!$G866,Pat_org!$D$2:$D$484,0),Pat_org!K$1)))</f>
        <v/>
      </c>
      <c r="O866" s="3" t="str" cm="1">
        <f t="array" ref="O866">IF(INDEX(Pat_org!$D$2:$P$484,MATCH(Payments_2020!$G866,Pat_org!$D$2:$D$484,0),Pat_org!L$1)=0,"",(INDEX(Pat_org!$D$2:$P$484,MATCH(Payments_2020!$G866,Pat_org!$D$2:$D$484,0),Pat_org!L$1)))</f>
        <v>UK</v>
      </c>
      <c r="P866" s="3" t="str" cm="1">
        <f t="array" ref="P866">IF(INDEX(Pat_org!$D$2:$P$484,MATCH(Payments_2020!$G866,Pat_org!$D$2:$D$484,0),Pat_org!M$1)=0,"",(INDEX(Pat_org!$D$2:$P$484,MATCH(Payments_2020!$G866,Pat_org!$D$2:$D$484,0),Pat_org!M$1)))</f>
        <v>https://www.patients-association.org.uk/</v>
      </c>
      <c r="Q866" s="3" t="str" cm="1">
        <f t="array" ref="Q866">IFERROR(IF(INDEX(Pat_org!$D$2:$P$484,MATCH(Payments_2020!$G866,Pat_org!$D$2:$D$484,0),Pat_org!N$1)=0,"",(INDEX(Pat_org!$D$2:$P$484,MATCH(Payments_2020!$G866,Pat_org!$D$2:$D$484,0),Pat_org!N$1))),"")</f>
        <v>Unclear</v>
      </c>
      <c r="R866" s="3" t="str" cm="1">
        <f t="array" ref="R866">IF(INDEX(Pat_org!$D$2:$P$484,MATCH(Payments_2020!$G866,Pat_org!$D$2:$D$484,0),Pat_org!O$1)=0,"",(INDEX(Pat_org!$D$2:$P$484,MATCH(Payments_2020!$G866,Pat_org!$D$2:$D$484,0),Pat_org!O$1)))</f>
        <v>Single PO</v>
      </c>
      <c r="S866" s="3" t="str" cm="1">
        <f t="array" ref="S866">IF(INDEX(Pat_org!$D$2:$P$484,MATCH(Payments_2020!$G866,Pat_org!$D$2:$D$484,0),Pat_org!P$1)=0,"",(INDEX(Pat_org!$D$2:$P$484,MATCH(Payments_2020!$G866,Pat_org!$D$2:$D$484,0),Pat_org!P$1)))</f>
        <v/>
      </c>
      <c r="T866" s="3" t="s">
        <v>1480</v>
      </c>
      <c r="U866" s="3" t="s">
        <v>26</v>
      </c>
      <c r="V866" s="1">
        <v>2020</v>
      </c>
      <c r="W866" s="4" t="s">
        <v>27</v>
      </c>
      <c r="X866" s="40" t="str">
        <f t="shared" si="40"/>
        <v>2020GBP</v>
      </c>
      <c r="Y866" s="40">
        <v>468.75</v>
      </c>
      <c r="Z866" s="31" cm="1">
        <f t="array" ref="Z866">_xlfn.IFS(X866=GBP_2020,Y866,X866=GBP_2019,Y866*CPI_2019,X866=GBP_2018,Y866*CPI_2018,X866=EUR_2020,Y866*EURGBP_2020,X866=EUR_2019,(Y866*EURGBP_2019)*CPI_2019,X866=EUR_2018,(Y866*EURGBP_2018)*CPI_2018,X866=USD_2020,Y866*USDGBP_2020,X866=USD_2019,(Y866*USDGBP_2019)*CPI_2019,X866=USD_2018,(Y866*USDGBP_2018)*CPI_2018,X866=CHF_2020,Y866*CHFGBP_2020,X866=CHF_2019,(Y866*CHFGBP_2019)*CPI_2019,X866=CHF_2018,(Y866*CHFGBP_2018)*CPI_2018,X866=SEK_2020,Y866*SEKGBP_2020,X866=SEK_2019,(Y866*SEKGBP_2019)*CPI_2019,X866=SEK_2018,(Y866*SEKGBP_2018)*CPI_2018,X866=NKK_2020,Y866*NKKGBP_2020,X866=NKK_2019,(Y866*NKKGBP_2019)*CPI_2019,X866=NKK_2018,(Y866*NKKGBP_2018)*CPI_2018,X866=DKK_2020,Y866*DKKGBP_2020,X866=DKK_2019,(Y866*DKKGBP_2019)*CPI_2019,X866=DKK_2018,(Y866*DKKGBP_2018)*CPI_2018)</f>
        <v>468.75</v>
      </c>
      <c r="AA866" s="1">
        <v>1</v>
      </c>
    </row>
    <row r="867" spans="1:27" s="3" customFormat="1" x14ac:dyDescent="0.35">
      <c r="A867" s="3" t="s">
        <v>1372</v>
      </c>
      <c r="B867" s="3" t="str">
        <f t="shared" si="41"/>
        <v>PfizerPatient support helpline</v>
      </c>
      <c r="C867" s="3" t="str">
        <f>IF(INDEX(Comp_interest!$D:$D,MATCH(Payments_2020!$B867,Comp_interest!$C:$C,0))=0,"",INDEX(Comp_interest!$D:$D,MATCH(Payments_2020!$B867,Comp_interest!$C:$C,0)))</f>
        <v xml:space="preserve">Other </v>
      </c>
      <c r="D867" s="3" t="str">
        <f>IF(INDEX(Comp_interest!$E:$E,MATCH(Payments_2020!$B867,Comp_interest!$C:$C,0))=0,"",INDEX(Comp_interest!$E:$E,MATCH(Payments_2020!$B867,Comp_interest!$C:$C,0)))</f>
        <v/>
      </c>
      <c r="E867" s="3" t="str">
        <f>IF(INDEX(Comp_interest!$F:$F,MATCH(Payments_2020!$B867,Comp_interest!$C:$C,0))=0,"",INDEX(Comp_interest!$F:$F,MATCH(Payments_2020!$B867,Comp_interest!$C:$C,0)))</f>
        <v>Unclear</v>
      </c>
      <c r="F867" s="3" t="s">
        <v>1309</v>
      </c>
      <c r="G867" s="3" t="str">
        <f>INDEX(Pat_org!$B$3:$C$892,MATCH(Payments_2020!F867,Pat_org!$B$3:$B$892,0),2)</f>
        <v>Patients Association</v>
      </c>
      <c r="H867" s="3" t="str" cm="1">
        <f t="array" ref="H867">IF(INDEX(Pat_org!$D$2:$P$484,MATCH(Payments_2020!$G867,Pat_org!$D$2:$D$484,0),Pat_org!E$1)=0,"",(INDEX(Pat_org!$D$2:$P$484,MATCH(Payments_2020!$G867,Pat_org!$D$2:$D$484,0),Pat_org!E$1)))</f>
        <v>Include</v>
      </c>
      <c r="I867" s="3" cm="1">
        <f t="array" ref="I867">IF(INDEX(Pat_org!$D$2:$P$484,MATCH(Payments_2020!$G867,Pat_org!$D$2:$D$484,0),Pat_org!E$1)=0,"",(INDEX(Pat_org!$D$2:$P$484,MATCH(Payments_2020!$G867,Pat_org!$D$2:$D$484,0),Pat_org!$F$1)))</f>
        <v>0</v>
      </c>
      <c r="J867" s="3" t="str" cm="1">
        <f t="array" ref="J867">IF(INDEX(Pat_org!$D$2:$P$484,MATCH(Payments_2020!$G867,Pat_org!$D$2:$D$484,0),Pat_org!G$1)=0,"",(INDEX(Pat_org!$D$2:$P$484,MATCH(Payments_2020!$G867,Pat_org!$D$2:$D$484,0),Pat_org!G$1)))</f>
        <v>Advocacy organisation</v>
      </c>
      <c r="K867" s="3" t="str" cm="1">
        <f t="array" ref="K867">IF(INDEX(Pat_org!$D$2:$P$484,MATCH(Payments_2020!$G867,Pat_org!$D$2:$D$484,0),Pat_org!H$1)=0,"",(INDEX(Pat_org!$D$2:$P$484,MATCH(Payments_2020!$G867,Pat_org!$D$2:$D$484,0),Pat_org!H$1)))</f>
        <v xml:space="preserve">Other </v>
      </c>
      <c r="L867" s="3" t="str" cm="1">
        <f t="array" ref="L867">IF(INDEX(Pat_org!$D$2:$P$484,MATCH(Payments_2020!$G867,Pat_org!$D$2:$D$484,0),Pat_org!I$1)=0,"",(INDEX(Pat_org!$D$2:$P$484,MATCH(Payments_2020!$G867,Pat_org!$D$2:$D$484,0),Pat_org!I$1)))</f>
        <v>Patient support helpline</v>
      </c>
      <c r="M867" s="3" cm="1">
        <f t="array" ref="M867">IF(INDEX(Pat_org!$D$2:$P$484,MATCH(Payments_2020!$G867,Pat_org!$D$2:$D$484,0),Pat_org!J$1)=0,"",(INDEX(Pat_org!$D$2:$P$484,MATCH(Payments_2020!$G867,Pat_org!$D$2:$D$484,0),Pat_org!J$1)))</f>
        <v>1006733</v>
      </c>
      <c r="N867" s="3" t="str" cm="1">
        <f t="array" ref="N867">IF(INDEX(Pat_org!$D$2:$P$484,MATCH(Payments_2020!$G867,Pat_org!$D$2:$D$484,0),Pat_org!K$1)=0,"",(INDEX(Pat_org!$D$2:$P$484,MATCH(Payments_2020!$G867,Pat_org!$D$2:$D$484,0),Pat_org!K$1)))</f>
        <v/>
      </c>
      <c r="O867" s="3" t="str" cm="1">
        <f t="array" ref="O867">IF(INDEX(Pat_org!$D$2:$P$484,MATCH(Payments_2020!$G867,Pat_org!$D$2:$D$484,0),Pat_org!L$1)=0,"",(INDEX(Pat_org!$D$2:$P$484,MATCH(Payments_2020!$G867,Pat_org!$D$2:$D$484,0),Pat_org!L$1)))</f>
        <v>UK</v>
      </c>
      <c r="P867" s="3" t="str" cm="1">
        <f t="array" ref="P867">IF(INDEX(Pat_org!$D$2:$P$484,MATCH(Payments_2020!$G867,Pat_org!$D$2:$D$484,0),Pat_org!M$1)=0,"",(INDEX(Pat_org!$D$2:$P$484,MATCH(Payments_2020!$G867,Pat_org!$D$2:$D$484,0),Pat_org!M$1)))</f>
        <v>https://www.patients-association.org.uk/</v>
      </c>
      <c r="Q867" s="3" t="str" cm="1">
        <f t="array" ref="Q867">IFERROR(IF(INDEX(Pat_org!$D$2:$P$484,MATCH(Payments_2020!$G867,Pat_org!$D$2:$D$484,0),Pat_org!N$1)=0,"",(INDEX(Pat_org!$D$2:$P$484,MATCH(Payments_2020!$G867,Pat_org!$D$2:$D$484,0),Pat_org!N$1))),"")</f>
        <v>Unclear</v>
      </c>
      <c r="R867" s="3" t="str" cm="1">
        <f t="array" ref="R867">IF(INDEX(Pat_org!$D$2:$P$484,MATCH(Payments_2020!$G867,Pat_org!$D$2:$D$484,0),Pat_org!O$1)=0,"",(INDEX(Pat_org!$D$2:$P$484,MATCH(Payments_2020!$G867,Pat_org!$D$2:$D$484,0),Pat_org!O$1)))</f>
        <v>Single PO</v>
      </c>
      <c r="S867" s="3" t="str" cm="1">
        <f t="array" ref="S867">IF(INDEX(Pat_org!$D$2:$P$484,MATCH(Payments_2020!$G867,Pat_org!$D$2:$D$484,0),Pat_org!P$1)=0,"",(INDEX(Pat_org!$D$2:$P$484,MATCH(Payments_2020!$G867,Pat_org!$D$2:$D$484,0),Pat_org!P$1)))</f>
        <v/>
      </c>
      <c r="T867" s="3" t="s">
        <v>1481</v>
      </c>
      <c r="U867" s="3" t="s">
        <v>26</v>
      </c>
      <c r="V867" s="1">
        <v>2020</v>
      </c>
      <c r="W867" s="4" t="s">
        <v>27</v>
      </c>
      <c r="X867" s="40" t="str">
        <f t="shared" si="40"/>
        <v>2020GBP</v>
      </c>
      <c r="Y867" s="40">
        <v>15000</v>
      </c>
      <c r="Z867" s="31" cm="1">
        <f t="array" ref="Z867">_xlfn.IFS(X867=GBP_2020,Y867,X867=GBP_2019,Y867*CPI_2019,X867=GBP_2018,Y867*CPI_2018,X867=EUR_2020,Y867*EURGBP_2020,X867=EUR_2019,(Y867*EURGBP_2019)*CPI_2019,X867=EUR_2018,(Y867*EURGBP_2018)*CPI_2018,X867=USD_2020,Y867*USDGBP_2020,X867=USD_2019,(Y867*USDGBP_2019)*CPI_2019,X867=USD_2018,(Y867*USDGBP_2018)*CPI_2018,X867=CHF_2020,Y867*CHFGBP_2020,X867=CHF_2019,(Y867*CHFGBP_2019)*CPI_2019,X867=CHF_2018,(Y867*CHFGBP_2018)*CPI_2018,X867=SEK_2020,Y867*SEKGBP_2020,X867=SEK_2019,(Y867*SEKGBP_2019)*CPI_2019,X867=SEK_2018,(Y867*SEKGBP_2018)*CPI_2018,X867=NKK_2020,Y867*NKKGBP_2020,X867=NKK_2019,(Y867*NKKGBP_2019)*CPI_2019,X867=NKK_2018,(Y867*NKKGBP_2018)*CPI_2018,X867=DKK_2020,Y867*DKKGBP_2020,X867=DKK_2019,(Y867*DKKGBP_2019)*CPI_2019,X867=DKK_2018,(Y867*DKKGBP_2018)*CPI_2018)</f>
        <v>15000</v>
      </c>
      <c r="AA867" s="1">
        <v>1</v>
      </c>
    </row>
    <row r="868" spans="1:27" s="3" customFormat="1" x14ac:dyDescent="0.35">
      <c r="A868" s="3" t="s">
        <v>1372</v>
      </c>
      <c r="B868" s="3" t="str">
        <f t="shared" si="41"/>
        <v>PfizerPituitary conditions</v>
      </c>
      <c r="C868" s="3" t="str">
        <f>IF(INDEX(Comp_interest!$D:$D,MATCH(Payments_2020!$B868,Comp_interest!$C:$C,0))=0,"",INDEX(Comp_interest!$D:$D,MATCH(Payments_2020!$B868,Comp_interest!$C:$C,0)))</f>
        <v>Maybe yes</v>
      </c>
      <c r="D868" s="3" t="str">
        <f>IF(INDEX(Comp_interest!$E:$E,MATCH(Payments_2020!$B868,Comp_interest!$C:$C,0))=0,"",INDEX(Comp_interest!$E:$E,MATCH(Payments_2020!$B868,Comp_interest!$C:$C,0)))</f>
        <v>Annual report</v>
      </c>
      <c r="E868" s="3" t="str">
        <f>IF(INDEX(Comp_interest!$F:$F,MATCH(Payments_2020!$B868,Comp_interest!$C:$C,0))=0,"",INDEX(Comp_interest!$F:$F,MATCH(Payments_2020!$B868,Comp_interest!$C:$C,0)))</f>
        <v>Pfizer has drugs for treating acromegaly (a pituitary condition) in its portfolio/pipeline</v>
      </c>
      <c r="F868" s="3" t="s">
        <v>1345</v>
      </c>
      <c r="G868" s="3" t="str">
        <f>INDEX(Pat_org!$B$3:$C$892,MATCH(Payments_2020!F868,Pat_org!$B$3:$B$892,0),2)</f>
        <v>Pituitary Foundation</v>
      </c>
      <c r="H868" s="3" t="str" cm="1">
        <f t="array" ref="H868">IF(INDEX(Pat_org!$D$2:$P$484,MATCH(Payments_2020!$G868,Pat_org!$D$2:$D$484,0),Pat_org!E$1)=0,"",(INDEX(Pat_org!$D$2:$P$484,MATCH(Payments_2020!$G868,Pat_org!$D$2:$D$484,0),Pat_org!E$1)))</f>
        <v>Include</v>
      </c>
      <c r="I868" s="3" cm="1">
        <f t="array" ref="I868">IF(INDEX(Pat_org!$D$2:$P$484,MATCH(Payments_2020!$G868,Pat_org!$D$2:$D$484,0),Pat_org!E$1)=0,"",(INDEX(Pat_org!$D$2:$P$484,MATCH(Payments_2020!$G868,Pat_org!$D$2:$D$484,0),Pat_org!$F$1)))</f>
        <v>0</v>
      </c>
      <c r="J868" s="3" t="str" cm="1">
        <f t="array" ref="J868">IF(INDEX(Pat_org!$D$2:$P$484,MATCH(Payments_2020!$G868,Pat_org!$D$2:$D$484,0),Pat_org!G$1)=0,"",(INDEX(Pat_org!$D$2:$P$484,MATCH(Payments_2020!$G868,Pat_org!$D$2:$D$484,0),Pat_org!G$1)))</f>
        <v>Support organisation</v>
      </c>
      <c r="K868" s="3" t="str" cm="1">
        <f t="array" ref="K868">IF(INDEX(Pat_org!$D$2:$P$484,MATCH(Payments_2020!$G868,Pat_org!$D$2:$D$484,0),Pat_org!H$1)=0,"",(INDEX(Pat_org!$D$2:$P$484,MATCH(Payments_2020!$G868,Pat_org!$D$2:$D$484,0),Pat_org!H$1)))</f>
        <v>05 Endocrine, nutritional or metabolic diseases  </v>
      </c>
      <c r="L868" s="3" t="str" cm="1">
        <f t="array" ref="L868">IF(INDEX(Pat_org!$D$2:$P$484,MATCH(Payments_2020!$G868,Pat_org!$D$2:$D$484,0),Pat_org!I$1)=0,"",(INDEX(Pat_org!$D$2:$P$484,MATCH(Payments_2020!$G868,Pat_org!$D$2:$D$484,0),Pat_org!I$1)))</f>
        <v>Pituitary conditions</v>
      </c>
      <c r="M868" s="3" cm="1">
        <f t="array" ref="M868">IF(INDEX(Pat_org!$D$2:$P$484,MATCH(Payments_2020!$G868,Pat_org!$D$2:$D$484,0),Pat_org!J$1)=0,"",(INDEX(Pat_org!$D$2:$P$484,MATCH(Payments_2020!$G868,Pat_org!$D$2:$D$484,0),Pat_org!J$1)))</f>
        <v>1058968</v>
      </c>
      <c r="N868" s="3" t="str" cm="1">
        <f t="array" ref="N868">IF(INDEX(Pat_org!$D$2:$P$484,MATCH(Payments_2020!$G868,Pat_org!$D$2:$D$484,0),Pat_org!K$1)=0,"",(INDEX(Pat_org!$D$2:$P$484,MATCH(Payments_2020!$G868,Pat_org!$D$2:$D$484,0),Pat_org!K$1)))</f>
        <v/>
      </c>
      <c r="O868" s="3" t="str" cm="1">
        <f t="array" ref="O868">IF(INDEX(Pat_org!$D$2:$P$484,MATCH(Payments_2020!$G868,Pat_org!$D$2:$D$484,0),Pat_org!L$1)=0,"",(INDEX(Pat_org!$D$2:$P$484,MATCH(Payments_2020!$G868,Pat_org!$D$2:$D$484,0),Pat_org!L$1)))</f>
        <v>UK</v>
      </c>
      <c r="P868" s="3" t="str" cm="1">
        <f t="array" ref="P868">IF(INDEX(Pat_org!$D$2:$P$484,MATCH(Payments_2020!$G868,Pat_org!$D$2:$D$484,0),Pat_org!M$1)=0,"",(INDEX(Pat_org!$D$2:$P$484,MATCH(Payments_2020!$G868,Pat_org!$D$2:$D$484,0),Pat_org!M$1)))</f>
        <v>https://www.pituitary.org.uk/</v>
      </c>
      <c r="Q868" s="3" t="str" cm="1">
        <f t="array" ref="Q868">IFERROR(IF(INDEX(Pat_org!$D$2:$P$484,MATCH(Payments_2020!$G868,Pat_org!$D$2:$D$484,0),Pat_org!N$1)=0,"",(INDEX(Pat_org!$D$2:$P$484,MATCH(Payments_2020!$G868,Pat_org!$D$2:$D$484,0),Pat_org!N$1))),"")</f>
        <v>Rare</v>
      </c>
      <c r="R868" s="3" t="str" cm="1">
        <f t="array" ref="R868">IF(INDEX(Pat_org!$D$2:$P$484,MATCH(Payments_2020!$G868,Pat_org!$D$2:$D$484,0),Pat_org!O$1)=0,"",(INDEX(Pat_org!$D$2:$P$484,MATCH(Payments_2020!$G868,Pat_org!$D$2:$D$484,0),Pat_org!O$1)))</f>
        <v>Single PO</v>
      </c>
      <c r="S868" s="3" t="str" cm="1">
        <f t="array" ref="S868">IF(INDEX(Pat_org!$D$2:$P$484,MATCH(Payments_2020!$G868,Pat_org!$D$2:$D$484,0),Pat_org!P$1)=0,"",(INDEX(Pat_org!$D$2:$P$484,MATCH(Payments_2020!$G868,Pat_org!$D$2:$D$484,0),Pat_org!P$1)))</f>
        <v/>
      </c>
      <c r="T868" s="3" t="s">
        <v>1482</v>
      </c>
      <c r="U868" s="3" t="s">
        <v>26</v>
      </c>
      <c r="V868" s="1">
        <v>2020</v>
      </c>
      <c r="W868" s="4" t="s">
        <v>27</v>
      </c>
      <c r="X868" s="40" t="str">
        <f t="shared" si="40"/>
        <v>2020GBP</v>
      </c>
      <c r="Y868" s="40">
        <v>15000</v>
      </c>
      <c r="Z868" s="31" cm="1">
        <f t="array" ref="Z868">_xlfn.IFS(X868=GBP_2020,Y868,X868=GBP_2019,Y868*CPI_2019,X868=GBP_2018,Y868*CPI_2018,X868=EUR_2020,Y868*EURGBP_2020,X868=EUR_2019,(Y868*EURGBP_2019)*CPI_2019,X868=EUR_2018,(Y868*EURGBP_2018)*CPI_2018,X868=USD_2020,Y868*USDGBP_2020,X868=USD_2019,(Y868*USDGBP_2019)*CPI_2019,X868=USD_2018,(Y868*USDGBP_2018)*CPI_2018,X868=CHF_2020,Y868*CHFGBP_2020,X868=CHF_2019,(Y868*CHFGBP_2019)*CPI_2019,X868=CHF_2018,(Y868*CHFGBP_2018)*CPI_2018,X868=SEK_2020,Y868*SEKGBP_2020,X868=SEK_2019,(Y868*SEKGBP_2019)*CPI_2019,X868=SEK_2018,(Y868*SEKGBP_2018)*CPI_2018,X868=NKK_2020,Y868*NKKGBP_2020,X868=NKK_2019,(Y868*NKKGBP_2019)*CPI_2019,X868=NKK_2018,(Y868*NKKGBP_2018)*CPI_2018,X868=DKK_2020,Y868*DKKGBP_2020,X868=DKK_2019,(Y868*DKKGBP_2019)*CPI_2019,X868=DKK_2018,(Y868*DKKGBP_2018)*CPI_2018)</f>
        <v>15000</v>
      </c>
      <c r="AA868" s="1">
        <v>1</v>
      </c>
    </row>
    <row r="869" spans="1:27" s="3" customFormat="1" x14ac:dyDescent="0.35">
      <c r="A869" s="3" t="s">
        <v>1372</v>
      </c>
      <c r="B869" s="3" t="str">
        <f t="shared" si="41"/>
        <v>PfizerPituitary conditions</v>
      </c>
      <c r="C869" s="3" t="str">
        <f>IF(INDEX(Comp_interest!$D:$D,MATCH(Payments_2020!$B869,Comp_interest!$C:$C,0))=0,"",INDEX(Comp_interest!$D:$D,MATCH(Payments_2020!$B869,Comp_interest!$C:$C,0)))</f>
        <v>Maybe yes</v>
      </c>
      <c r="D869" s="3" t="str">
        <f>IF(INDEX(Comp_interest!$E:$E,MATCH(Payments_2020!$B869,Comp_interest!$C:$C,0))=0,"",INDEX(Comp_interest!$E:$E,MATCH(Payments_2020!$B869,Comp_interest!$C:$C,0)))</f>
        <v>Annual report</v>
      </c>
      <c r="E869" s="3" t="str">
        <f>IF(INDEX(Comp_interest!$F:$F,MATCH(Payments_2020!$B869,Comp_interest!$C:$C,0))=0,"",INDEX(Comp_interest!$F:$F,MATCH(Payments_2020!$B869,Comp_interest!$C:$C,0)))</f>
        <v>Pfizer has drugs for treating acromegaly (a pituitary condition) in its portfolio/pipeline</v>
      </c>
      <c r="F869" s="3" t="s">
        <v>1345</v>
      </c>
      <c r="G869" s="3" t="str">
        <f>INDEX(Pat_org!$B$3:$C$892,MATCH(Payments_2020!F869,Pat_org!$B$3:$B$892,0),2)</f>
        <v>Pituitary Foundation</v>
      </c>
      <c r="H869" s="3" t="str" cm="1">
        <f t="array" ref="H869">IF(INDEX(Pat_org!$D$2:$P$484,MATCH(Payments_2020!$G869,Pat_org!$D$2:$D$484,0),Pat_org!E$1)=0,"",(INDEX(Pat_org!$D$2:$P$484,MATCH(Payments_2020!$G869,Pat_org!$D$2:$D$484,0),Pat_org!E$1)))</f>
        <v>Include</v>
      </c>
      <c r="I869" s="3" cm="1">
        <f t="array" ref="I869">IF(INDEX(Pat_org!$D$2:$P$484,MATCH(Payments_2020!$G869,Pat_org!$D$2:$D$484,0),Pat_org!E$1)=0,"",(INDEX(Pat_org!$D$2:$P$484,MATCH(Payments_2020!$G869,Pat_org!$D$2:$D$484,0),Pat_org!$F$1)))</f>
        <v>0</v>
      </c>
      <c r="J869" s="3" t="str" cm="1">
        <f t="array" ref="J869">IF(INDEX(Pat_org!$D$2:$P$484,MATCH(Payments_2020!$G869,Pat_org!$D$2:$D$484,0),Pat_org!G$1)=0,"",(INDEX(Pat_org!$D$2:$P$484,MATCH(Payments_2020!$G869,Pat_org!$D$2:$D$484,0),Pat_org!G$1)))</f>
        <v>Support organisation</v>
      </c>
      <c r="K869" s="3" t="str" cm="1">
        <f t="array" ref="K869">IF(INDEX(Pat_org!$D$2:$P$484,MATCH(Payments_2020!$G869,Pat_org!$D$2:$D$484,0),Pat_org!H$1)=0,"",(INDEX(Pat_org!$D$2:$P$484,MATCH(Payments_2020!$G869,Pat_org!$D$2:$D$484,0),Pat_org!H$1)))</f>
        <v>05 Endocrine, nutritional or metabolic diseases  </v>
      </c>
      <c r="L869" s="3" t="str" cm="1">
        <f t="array" ref="L869">IF(INDEX(Pat_org!$D$2:$P$484,MATCH(Payments_2020!$G869,Pat_org!$D$2:$D$484,0),Pat_org!I$1)=0,"",(INDEX(Pat_org!$D$2:$P$484,MATCH(Payments_2020!$G869,Pat_org!$D$2:$D$484,0),Pat_org!I$1)))</f>
        <v>Pituitary conditions</v>
      </c>
      <c r="M869" s="3" cm="1">
        <f t="array" ref="M869">IF(INDEX(Pat_org!$D$2:$P$484,MATCH(Payments_2020!$G869,Pat_org!$D$2:$D$484,0),Pat_org!J$1)=0,"",(INDEX(Pat_org!$D$2:$P$484,MATCH(Payments_2020!$G869,Pat_org!$D$2:$D$484,0),Pat_org!J$1)))</f>
        <v>1058968</v>
      </c>
      <c r="N869" s="3" t="str" cm="1">
        <f t="array" ref="N869">IF(INDEX(Pat_org!$D$2:$P$484,MATCH(Payments_2020!$G869,Pat_org!$D$2:$D$484,0),Pat_org!K$1)=0,"",(INDEX(Pat_org!$D$2:$P$484,MATCH(Payments_2020!$G869,Pat_org!$D$2:$D$484,0),Pat_org!K$1)))</f>
        <v/>
      </c>
      <c r="O869" s="3" t="str" cm="1">
        <f t="array" ref="O869">IF(INDEX(Pat_org!$D$2:$P$484,MATCH(Payments_2020!$G869,Pat_org!$D$2:$D$484,0),Pat_org!L$1)=0,"",(INDEX(Pat_org!$D$2:$P$484,MATCH(Payments_2020!$G869,Pat_org!$D$2:$D$484,0),Pat_org!L$1)))</f>
        <v>UK</v>
      </c>
      <c r="P869" s="3" t="str" cm="1">
        <f t="array" ref="P869">IF(INDEX(Pat_org!$D$2:$P$484,MATCH(Payments_2020!$G869,Pat_org!$D$2:$D$484,0),Pat_org!M$1)=0,"",(INDEX(Pat_org!$D$2:$P$484,MATCH(Payments_2020!$G869,Pat_org!$D$2:$D$484,0),Pat_org!M$1)))</f>
        <v>https://www.pituitary.org.uk/</v>
      </c>
      <c r="Q869" s="3" t="str" cm="1">
        <f t="array" ref="Q869">IFERROR(IF(INDEX(Pat_org!$D$2:$P$484,MATCH(Payments_2020!$G869,Pat_org!$D$2:$D$484,0),Pat_org!N$1)=0,"",(INDEX(Pat_org!$D$2:$P$484,MATCH(Payments_2020!$G869,Pat_org!$D$2:$D$484,0),Pat_org!N$1))),"")</f>
        <v>Rare</v>
      </c>
      <c r="R869" s="3" t="str" cm="1">
        <f t="array" ref="R869">IF(INDEX(Pat_org!$D$2:$P$484,MATCH(Payments_2020!$G869,Pat_org!$D$2:$D$484,0),Pat_org!O$1)=0,"",(INDEX(Pat_org!$D$2:$P$484,MATCH(Payments_2020!$G869,Pat_org!$D$2:$D$484,0),Pat_org!O$1)))</f>
        <v>Single PO</v>
      </c>
      <c r="S869" s="3" t="str" cm="1">
        <f t="array" ref="S869">IF(INDEX(Pat_org!$D$2:$P$484,MATCH(Payments_2020!$G869,Pat_org!$D$2:$D$484,0),Pat_org!P$1)=0,"",(INDEX(Pat_org!$D$2:$P$484,MATCH(Payments_2020!$G869,Pat_org!$D$2:$D$484,0),Pat_org!P$1)))</f>
        <v/>
      </c>
      <c r="T869" s="3" t="s">
        <v>1483</v>
      </c>
      <c r="U869" s="3" t="s">
        <v>26</v>
      </c>
      <c r="V869" s="1">
        <v>2020</v>
      </c>
      <c r="W869" s="4" t="s">
        <v>27</v>
      </c>
      <c r="X869" s="40" t="str">
        <f t="shared" si="40"/>
        <v>2020GBP</v>
      </c>
      <c r="Y869" s="40">
        <v>300</v>
      </c>
      <c r="Z869" s="31" cm="1">
        <f t="array" ref="Z869">_xlfn.IFS(X869=GBP_2020,Y869,X869=GBP_2019,Y869*CPI_2019,X869=GBP_2018,Y869*CPI_2018,X869=EUR_2020,Y869*EURGBP_2020,X869=EUR_2019,(Y869*EURGBP_2019)*CPI_2019,X869=EUR_2018,(Y869*EURGBP_2018)*CPI_2018,X869=USD_2020,Y869*USDGBP_2020,X869=USD_2019,(Y869*USDGBP_2019)*CPI_2019,X869=USD_2018,(Y869*USDGBP_2018)*CPI_2018,X869=CHF_2020,Y869*CHFGBP_2020,X869=CHF_2019,(Y869*CHFGBP_2019)*CPI_2019,X869=CHF_2018,(Y869*CHFGBP_2018)*CPI_2018,X869=SEK_2020,Y869*SEKGBP_2020,X869=SEK_2019,(Y869*SEKGBP_2019)*CPI_2019,X869=SEK_2018,(Y869*SEKGBP_2018)*CPI_2018,X869=NKK_2020,Y869*NKKGBP_2020,X869=NKK_2019,(Y869*NKKGBP_2019)*CPI_2019,X869=NKK_2018,(Y869*NKKGBP_2018)*CPI_2018,X869=DKK_2020,Y869*DKKGBP_2020,X869=DKK_2019,(Y869*DKKGBP_2019)*CPI_2019,X869=DKK_2018,(Y869*DKKGBP_2018)*CPI_2018)</f>
        <v>300</v>
      </c>
      <c r="AA869" s="1">
        <v>1</v>
      </c>
    </row>
    <row r="870" spans="1:27" s="3" customFormat="1" x14ac:dyDescent="0.35">
      <c r="A870" s="3" t="s">
        <v>1372</v>
      </c>
      <c r="B870" s="3" t="str">
        <f t="shared" si="41"/>
        <v>PfizerPituitary conditions</v>
      </c>
      <c r="C870" s="3" t="str">
        <f>IF(INDEX(Comp_interest!$D:$D,MATCH(Payments_2020!$B870,Comp_interest!$C:$C,0))=0,"",INDEX(Comp_interest!$D:$D,MATCH(Payments_2020!$B870,Comp_interest!$C:$C,0)))</f>
        <v>Maybe yes</v>
      </c>
      <c r="D870" s="3" t="str">
        <f>IF(INDEX(Comp_interest!$E:$E,MATCH(Payments_2020!$B870,Comp_interest!$C:$C,0))=0,"",INDEX(Comp_interest!$E:$E,MATCH(Payments_2020!$B870,Comp_interest!$C:$C,0)))</f>
        <v>Annual report</v>
      </c>
      <c r="E870" s="3" t="str">
        <f>IF(INDEX(Comp_interest!$F:$F,MATCH(Payments_2020!$B870,Comp_interest!$C:$C,0))=0,"",INDEX(Comp_interest!$F:$F,MATCH(Payments_2020!$B870,Comp_interest!$C:$C,0)))</f>
        <v>Pfizer has drugs for treating acromegaly (a pituitary condition) in its portfolio/pipeline</v>
      </c>
      <c r="F870" s="3" t="s">
        <v>1345</v>
      </c>
      <c r="G870" s="3" t="str">
        <f>INDEX(Pat_org!$B$3:$C$892,MATCH(Payments_2020!F870,Pat_org!$B$3:$B$892,0),2)</f>
        <v>Pituitary Foundation</v>
      </c>
      <c r="H870" s="3" t="str" cm="1">
        <f t="array" ref="H870">IF(INDEX(Pat_org!$D$2:$P$484,MATCH(Payments_2020!$G870,Pat_org!$D$2:$D$484,0),Pat_org!E$1)=0,"",(INDEX(Pat_org!$D$2:$P$484,MATCH(Payments_2020!$G870,Pat_org!$D$2:$D$484,0),Pat_org!E$1)))</f>
        <v>Include</v>
      </c>
      <c r="I870" s="3" cm="1">
        <f t="array" ref="I870">IF(INDEX(Pat_org!$D$2:$P$484,MATCH(Payments_2020!$G870,Pat_org!$D$2:$D$484,0),Pat_org!E$1)=0,"",(INDEX(Pat_org!$D$2:$P$484,MATCH(Payments_2020!$G870,Pat_org!$D$2:$D$484,0),Pat_org!$F$1)))</f>
        <v>0</v>
      </c>
      <c r="J870" s="3" t="str" cm="1">
        <f t="array" ref="J870">IF(INDEX(Pat_org!$D$2:$P$484,MATCH(Payments_2020!$G870,Pat_org!$D$2:$D$484,0),Pat_org!G$1)=0,"",(INDEX(Pat_org!$D$2:$P$484,MATCH(Payments_2020!$G870,Pat_org!$D$2:$D$484,0),Pat_org!G$1)))</f>
        <v>Support organisation</v>
      </c>
      <c r="K870" s="3" t="str" cm="1">
        <f t="array" ref="K870">IF(INDEX(Pat_org!$D$2:$P$484,MATCH(Payments_2020!$G870,Pat_org!$D$2:$D$484,0),Pat_org!H$1)=0,"",(INDEX(Pat_org!$D$2:$P$484,MATCH(Payments_2020!$G870,Pat_org!$D$2:$D$484,0),Pat_org!H$1)))</f>
        <v>05 Endocrine, nutritional or metabolic diseases  </v>
      </c>
      <c r="L870" s="3" t="str" cm="1">
        <f t="array" ref="L870">IF(INDEX(Pat_org!$D$2:$P$484,MATCH(Payments_2020!$G870,Pat_org!$D$2:$D$484,0),Pat_org!I$1)=0,"",(INDEX(Pat_org!$D$2:$P$484,MATCH(Payments_2020!$G870,Pat_org!$D$2:$D$484,0),Pat_org!I$1)))</f>
        <v>Pituitary conditions</v>
      </c>
      <c r="M870" s="3" cm="1">
        <f t="array" ref="M870">IF(INDEX(Pat_org!$D$2:$P$484,MATCH(Payments_2020!$G870,Pat_org!$D$2:$D$484,0),Pat_org!J$1)=0,"",(INDEX(Pat_org!$D$2:$P$484,MATCH(Payments_2020!$G870,Pat_org!$D$2:$D$484,0),Pat_org!J$1)))</f>
        <v>1058968</v>
      </c>
      <c r="N870" s="3" t="str" cm="1">
        <f t="array" ref="N870">IF(INDEX(Pat_org!$D$2:$P$484,MATCH(Payments_2020!$G870,Pat_org!$D$2:$D$484,0),Pat_org!K$1)=0,"",(INDEX(Pat_org!$D$2:$P$484,MATCH(Payments_2020!$G870,Pat_org!$D$2:$D$484,0),Pat_org!K$1)))</f>
        <v/>
      </c>
      <c r="O870" s="3" t="str" cm="1">
        <f t="array" ref="O870">IF(INDEX(Pat_org!$D$2:$P$484,MATCH(Payments_2020!$G870,Pat_org!$D$2:$D$484,0),Pat_org!L$1)=0,"",(INDEX(Pat_org!$D$2:$P$484,MATCH(Payments_2020!$G870,Pat_org!$D$2:$D$484,0),Pat_org!L$1)))</f>
        <v>UK</v>
      </c>
      <c r="P870" s="3" t="str" cm="1">
        <f t="array" ref="P870">IF(INDEX(Pat_org!$D$2:$P$484,MATCH(Payments_2020!$G870,Pat_org!$D$2:$D$484,0),Pat_org!M$1)=0,"",(INDEX(Pat_org!$D$2:$P$484,MATCH(Payments_2020!$G870,Pat_org!$D$2:$D$484,0),Pat_org!M$1)))</f>
        <v>https://www.pituitary.org.uk/</v>
      </c>
      <c r="Q870" s="3" t="str" cm="1">
        <f t="array" ref="Q870">IFERROR(IF(INDEX(Pat_org!$D$2:$P$484,MATCH(Payments_2020!$G870,Pat_org!$D$2:$D$484,0),Pat_org!N$1)=0,"",(INDEX(Pat_org!$D$2:$P$484,MATCH(Payments_2020!$G870,Pat_org!$D$2:$D$484,0),Pat_org!N$1))),"")</f>
        <v>Rare</v>
      </c>
      <c r="R870" s="3" t="str" cm="1">
        <f t="array" ref="R870">IF(INDEX(Pat_org!$D$2:$P$484,MATCH(Payments_2020!$G870,Pat_org!$D$2:$D$484,0),Pat_org!O$1)=0,"",(INDEX(Pat_org!$D$2:$P$484,MATCH(Payments_2020!$G870,Pat_org!$D$2:$D$484,0),Pat_org!O$1)))</f>
        <v>Single PO</v>
      </c>
      <c r="S870" s="3" t="str" cm="1">
        <f t="array" ref="S870">IF(INDEX(Pat_org!$D$2:$P$484,MATCH(Payments_2020!$G870,Pat_org!$D$2:$D$484,0),Pat_org!P$1)=0,"",(INDEX(Pat_org!$D$2:$P$484,MATCH(Payments_2020!$G870,Pat_org!$D$2:$D$484,0),Pat_org!P$1)))</f>
        <v/>
      </c>
      <c r="T870" s="3" t="s">
        <v>1484</v>
      </c>
      <c r="U870" s="3" t="s">
        <v>26</v>
      </c>
      <c r="V870" s="1">
        <v>2020</v>
      </c>
      <c r="W870" s="4" t="s">
        <v>27</v>
      </c>
      <c r="X870" s="40" t="str">
        <f t="shared" si="40"/>
        <v>2020GBP</v>
      </c>
      <c r="Y870" s="40">
        <v>7000</v>
      </c>
      <c r="Z870" s="31" cm="1">
        <f t="array" ref="Z870">_xlfn.IFS(X870=GBP_2020,Y870,X870=GBP_2019,Y870*CPI_2019,X870=GBP_2018,Y870*CPI_2018,X870=EUR_2020,Y870*EURGBP_2020,X870=EUR_2019,(Y870*EURGBP_2019)*CPI_2019,X870=EUR_2018,(Y870*EURGBP_2018)*CPI_2018,X870=USD_2020,Y870*USDGBP_2020,X870=USD_2019,(Y870*USDGBP_2019)*CPI_2019,X870=USD_2018,(Y870*USDGBP_2018)*CPI_2018,X870=CHF_2020,Y870*CHFGBP_2020,X870=CHF_2019,(Y870*CHFGBP_2019)*CPI_2019,X870=CHF_2018,(Y870*CHFGBP_2018)*CPI_2018,X870=SEK_2020,Y870*SEKGBP_2020,X870=SEK_2019,(Y870*SEKGBP_2019)*CPI_2019,X870=SEK_2018,(Y870*SEKGBP_2018)*CPI_2018,X870=NKK_2020,Y870*NKKGBP_2020,X870=NKK_2019,(Y870*NKKGBP_2019)*CPI_2019,X870=NKK_2018,(Y870*NKKGBP_2018)*CPI_2018,X870=DKK_2020,Y870*DKKGBP_2020,X870=DKK_2019,(Y870*DKKGBP_2019)*CPI_2019,X870=DKK_2018,(Y870*DKKGBP_2018)*CPI_2018)</f>
        <v>7000</v>
      </c>
      <c r="AA870" s="1">
        <v>1</v>
      </c>
    </row>
    <row r="871" spans="1:27" s="3" customFormat="1" x14ac:dyDescent="0.35">
      <c r="A871" s="3" t="s">
        <v>1372</v>
      </c>
      <c r="B871" s="3" t="str">
        <f t="shared" si="41"/>
        <v>PfizerVenous thromboembolism</v>
      </c>
      <c r="C871" s="3" t="str">
        <f>IF(INDEX(Comp_interest!$D:$D,MATCH(Payments_2020!$B871,Comp_interest!$C:$C,0))=0,"",INDEX(Comp_interest!$D:$D,MATCH(Payments_2020!$B871,Comp_interest!$C:$C,0)))</f>
        <v>Definitely yes</v>
      </c>
      <c r="D871" s="3" t="str">
        <f>IF(INDEX(Comp_interest!$E:$E,MATCH(Payments_2020!$B871,Comp_interest!$C:$C,0))=0,"",INDEX(Comp_interest!$E:$E,MATCH(Payments_2020!$B871,Comp_interest!$C:$C,0)))</f>
        <v>Annual report</v>
      </c>
      <c r="E871" s="3" t="str">
        <f>IF(INDEX(Comp_interest!$F:$F,MATCH(Payments_2020!$B871,Comp_interest!$C:$C,0))=0,"",INDEX(Comp_interest!$F:$F,MATCH(Payments_2020!$B871,Comp_interest!$C:$C,0)))</f>
        <v/>
      </c>
      <c r="F871" s="3" t="s">
        <v>1485</v>
      </c>
      <c r="G871" s="3" t="str">
        <f>INDEX(Pat_org!$B$3:$C$892,MATCH(Payments_2020!F871,Pat_org!$B$3:$B$892,0),2)</f>
        <v>Thrombosis UK</v>
      </c>
      <c r="H871" s="3" t="str" cm="1">
        <f t="array" ref="H871">IF(INDEX(Pat_org!$D$2:$P$484,MATCH(Payments_2020!$G871,Pat_org!$D$2:$D$484,0),Pat_org!E$1)=0,"",(INDEX(Pat_org!$D$2:$P$484,MATCH(Payments_2020!$G871,Pat_org!$D$2:$D$484,0),Pat_org!E$1)))</f>
        <v>Include</v>
      </c>
      <c r="I871" s="3" cm="1">
        <f t="array" ref="I871">IF(INDEX(Pat_org!$D$2:$P$484,MATCH(Payments_2020!$G871,Pat_org!$D$2:$D$484,0),Pat_org!E$1)=0,"",(INDEX(Pat_org!$D$2:$P$484,MATCH(Payments_2020!$G871,Pat_org!$D$2:$D$484,0),Pat_org!$F$1)))</f>
        <v>0</v>
      </c>
      <c r="J871" s="3" t="str" cm="1">
        <f t="array" ref="J871">IF(INDEX(Pat_org!$D$2:$P$484,MATCH(Payments_2020!$G871,Pat_org!$D$2:$D$484,0),Pat_org!G$1)=0,"",(INDEX(Pat_org!$D$2:$P$484,MATCH(Payments_2020!$G871,Pat_org!$D$2:$D$484,0),Pat_org!G$1)))</f>
        <v>Multipurpose organisation</v>
      </c>
      <c r="K871" s="3" t="str" cm="1">
        <f t="array" ref="K871">IF(INDEX(Pat_org!$D$2:$P$484,MATCH(Payments_2020!$G871,Pat_org!$D$2:$D$484,0),Pat_org!H$1)=0,"",(INDEX(Pat_org!$D$2:$P$484,MATCH(Payments_2020!$G871,Pat_org!$D$2:$D$484,0),Pat_org!H$1)))</f>
        <v>11 Diseases of the circulatory system  </v>
      </c>
      <c r="L871" s="3" t="str" cm="1">
        <f t="array" ref="L871">IF(INDEX(Pat_org!$D$2:$P$484,MATCH(Payments_2020!$G871,Pat_org!$D$2:$D$484,0),Pat_org!I$1)=0,"",(INDEX(Pat_org!$D$2:$P$484,MATCH(Payments_2020!$G871,Pat_org!$D$2:$D$484,0),Pat_org!I$1)))</f>
        <v>Venous thromboembolism</v>
      </c>
      <c r="M871" s="3" cm="1">
        <f t="array" ref="M871">IF(INDEX(Pat_org!$D$2:$P$484,MATCH(Payments_2020!$G871,Pat_org!$D$2:$D$484,0),Pat_org!J$1)=0,"",(INDEX(Pat_org!$D$2:$P$484,MATCH(Payments_2020!$G871,Pat_org!$D$2:$D$484,0),Pat_org!J$1)))</f>
        <v>1090540</v>
      </c>
      <c r="N871" s="3" t="str" cm="1">
        <f t="array" ref="N871">IF(INDEX(Pat_org!$D$2:$P$484,MATCH(Payments_2020!$G871,Pat_org!$D$2:$D$484,0),Pat_org!K$1)=0,"",(INDEX(Pat_org!$D$2:$P$484,MATCH(Payments_2020!$G871,Pat_org!$D$2:$D$484,0),Pat_org!K$1)))</f>
        <v/>
      </c>
      <c r="O871" s="3" t="str" cm="1">
        <f t="array" ref="O871">IF(INDEX(Pat_org!$D$2:$P$484,MATCH(Payments_2020!$G871,Pat_org!$D$2:$D$484,0),Pat_org!L$1)=0,"",(INDEX(Pat_org!$D$2:$P$484,MATCH(Payments_2020!$G871,Pat_org!$D$2:$D$484,0),Pat_org!L$1)))</f>
        <v>UK</v>
      </c>
      <c r="P871" s="3" t="str" cm="1">
        <f t="array" ref="P871">IF(INDEX(Pat_org!$D$2:$P$484,MATCH(Payments_2020!$G871,Pat_org!$D$2:$D$484,0),Pat_org!M$1)=0,"",(INDEX(Pat_org!$D$2:$P$484,MATCH(Payments_2020!$G871,Pat_org!$D$2:$D$484,0),Pat_org!M$1)))</f>
        <v>https://thrombosisuk.org/news/post.php?s=2021-10-11-thrombosis-uk-winner-of-activity-of-the-year-award-2021</v>
      </c>
      <c r="Q871" s="3" t="str" cm="1">
        <f t="array" ref="Q871">IFERROR(IF(INDEX(Pat_org!$D$2:$P$484,MATCH(Payments_2020!$G871,Pat_org!$D$2:$D$484,0),Pat_org!N$1)=0,"",(INDEX(Pat_org!$D$2:$P$484,MATCH(Payments_2020!$G871,Pat_org!$D$2:$D$484,0),Pat_org!N$1))),"")</f>
        <v>Not rare</v>
      </c>
      <c r="R871" s="3" t="str" cm="1">
        <f t="array" ref="R871">IF(INDEX(Pat_org!$D$2:$P$484,MATCH(Payments_2020!$G871,Pat_org!$D$2:$D$484,0),Pat_org!O$1)=0,"",(INDEX(Pat_org!$D$2:$P$484,MATCH(Payments_2020!$G871,Pat_org!$D$2:$D$484,0),Pat_org!O$1)))</f>
        <v>Single PO</v>
      </c>
      <c r="S871" s="3" t="str" cm="1">
        <f t="array" ref="S871">IF(INDEX(Pat_org!$D$2:$P$484,MATCH(Payments_2020!$G871,Pat_org!$D$2:$D$484,0),Pat_org!P$1)=0,"",(INDEX(Pat_org!$D$2:$P$484,MATCH(Payments_2020!$G871,Pat_org!$D$2:$D$484,0),Pat_org!P$1)))</f>
        <v/>
      </c>
      <c r="T871" s="3" t="s">
        <v>1486</v>
      </c>
      <c r="U871" s="3" t="s">
        <v>26</v>
      </c>
      <c r="V871" s="1">
        <v>2020</v>
      </c>
      <c r="W871" s="4" t="s">
        <v>27</v>
      </c>
      <c r="X871" s="40" t="str">
        <f t="shared" si="40"/>
        <v>2020GBP</v>
      </c>
      <c r="Y871" s="40">
        <v>4900</v>
      </c>
      <c r="Z871" s="31" cm="1">
        <f t="array" ref="Z871">_xlfn.IFS(X871=GBP_2020,Y871,X871=GBP_2019,Y871*CPI_2019,X871=GBP_2018,Y871*CPI_2018,X871=EUR_2020,Y871*EURGBP_2020,X871=EUR_2019,(Y871*EURGBP_2019)*CPI_2019,X871=EUR_2018,(Y871*EURGBP_2018)*CPI_2018,X871=USD_2020,Y871*USDGBP_2020,X871=USD_2019,(Y871*USDGBP_2019)*CPI_2019,X871=USD_2018,(Y871*USDGBP_2018)*CPI_2018,X871=CHF_2020,Y871*CHFGBP_2020,X871=CHF_2019,(Y871*CHFGBP_2019)*CPI_2019,X871=CHF_2018,(Y871*CHFGBP_2018)*CPI_2018,X871=SEK_2020,Y871*SEKGBP_2020,X871=SEK_2019,(Y871*SEKGBP_2019)*CPI_2019,X871=SEK_2018,(Y871*SEKGBP_2018)*CPI_2018,X871=NKK_2020,Y871*NKKGBP_2020,X871=NKK_2019,(Y871*NKKGBP_2019)*CPI_2019,X871=NKK_2018,(Y871*NKKGBP_2018)*CPI_2018,X871=DKK_2020,Y871*DKKGBP_2020,X871=DKK_2019,(Y871*DKKGBP_2019)*CPI_2019,X871=DKK_2018,(Y871*DKKGBP_2018)*CPI_2018)</f>
        <v>4900</v>
      </c>
      <c r="AA871" s="1">
        <v>1</v>
      </c>
    </row>
    <row r="872" spans="1:27" s="3" customFormat="1" x14ac:dyDescent="0.35">
      <c r="A872" s="3" t="s">
        <v>1372</v>
      </c>
      <c r="B872" s="3" t="str">
        <f t="shared" si="41"/>
        <v>PfizerTurner Syndrome</v>
      </c>
      <c r="C872" s="3" t="str">
        <f>IF(INDEX(Comp_interest!$D:$D,MATCH(Payments_2020!$B872,Comp_interest!$C:$C,0))=0,"",INDEX(Comp_interest!$D:$D,MATCH(Payments_2020!$B872,Comp_interest!$C:$C,0)))</f>
        <v>Definitely yes</v>
      </c>
      <c r="D872" s="3" t="str">
        <f>IF(INDEX(Comp_interest!$E:$E,MATCH(Payments_2020!$B872,Comp_interest!$C:$C,0))=0,"",INDEX(Comp_interest!$E:$E,MATCH(Payments_2020!$B872,Comp_interest!$C:$C,0)))</f>
        <v>Company website</v>
      </c>
      <c r="E872" s="3" t="str">
        <f>IF(INDEX(Comp_interest!$F:$F,MATCH(Payments_2020!$B872,Comp_interest!$C:$C,0))=0,"",INDEX(Comp_interest!$F:$F,MATCH(Payments_2020!$B872,Comp_interest!$C:$C,0)))</f>
        <v>Pfizer's Genotropin is approved for Turtner syndrome</v>
      </c>
      <c r="F872" s="3" t="s">
        <v>1487</v>
      </c>
      <c r="G872" s="3" t="str">
        <f>INDEX(Pat_org!$B$3:$C$892,MATCH(Payments_2020!F872,Pat_org!$B$3:$B$892,0),2)</f>
        <v>Turner Syndrome Support Society</v>
      </c>
      <c r="H872" s="3" t="str" cm="1">
        <f t="array" ref="H872">IF(INDEX(Pat_org!$D$2:$P$484,MATCH(Payments_2020!$G872,Pat_org!$D$2:$D$484,0),Pat_org!E$1)=0,"",(INDEX(Pat_org!$D$2:$P$484,MATCH(Payments_2020!$G872,Pat_org!$D$2:$D$484,0),Pat_org!E$1)))</f>
        <v>Include</v>
      </c>
      <c r="I872" s="3" cm="1">
        <f t="array" ref="I872">IF(INDEX(Pat_org!$D$2:$P$484,MATCH(Payments_2020!$G872,Pat_org!$D$2:$D$484,0),Pat_org!E$1)=0,"",(INDEX(Pat_org!$D$2:$P$484,MATCH(Payments_2020!$G872,Pat_org!$D$2:$D$484,0),Pat_org!$F$1)))</f>
        <v>0</v>
      </c>
      <c r="J872" s="3" t="str" cm="1">
        <f t="array" ref="J872">IF(INDEX(Pat_org!$D$2:$P$484,MATCH(Payments_2020!$G872,Pat_org!$D$2:$D$484,0),Pat_org!G$1)=0,"",(INDEX(Pat_org!$D$2:$P$484,MATCH(Payments_2020!$G872,Pat_org!$D$2:$D$484,0),Pat_org!G$1)))</f>
        <v>Support organisation</v>
      </c>
      <c r="K872" s="3" t="str" cm="1">
        <f t="array" ref="K872">IF(INDEX(Pat_org!$D$2:$P$484,MATCH(Payments_2020!$G872,Pat_org!$D$2:$D$484,0),Pat_org!H$1)=0,"",(INDEX(Pat_org!$D$2:$P$484,MATCH(Payments_2020!$G872,Pat_org!$D$2:$D$484,0),Pat_org!H$1)))</f>
        <v>20 Developmental anomalies  </v>
      </c>
      <c r="L872" s="3" t="str" cm="1">
        <f t="array" ref="L872">IF(INDEX(Pat_org!$D$2:$P$484,MATCH(Payments_2020!$G872,Pat_org!$D$2:$D$484,0),Pat_org!I$1)=0,"",(INDEX(Pat_org!$D$2:$P$484,MATCH(Payments_2020!$G872,Pat_org!$D$2:$D$484,0),Pat_org!I$1)))</f>
        <v>Turner Syndrome</v>
      </c>
      <c r="M872" s="3" t="str" cm="1">
        <f t="array" ref="M872">IF(INDEX(Pat_org!$D$2:$P$484,MATCH(Payments_2020!$G872,Pat_org!$D$2:$D$484,0),Pat_org!J$1)=0,"",(INDEX(Pat_org!$D$2:$P$484,MATCH(Payments_2020!$G872,Pat_org!$D$2:$D$484,0),Pat_org!J$1)))</f>
        <v>1080507 </v>
      </c>
      <c r="N872" s="3" t="str" cm="1">
        <f t="array" ref="N872">IF(INDEX(Pat_org!$D$2:$P$484,MATCH(Payments_2020!$G872,Pat_org!$D$2:$D$484,0),Pat_org!K$1)=0,"",(INDEX(Pat_org!$D$2:$P$484,MATCH(Payments_2020!$G872,Pat_org!$D$2:$D$484,0),Pat_org!K$1)))</f>
        <v/>
      </c>
      <c r="O872" s="3" t="str" cm="1">
        <f t="array" ref="O872">IF(INDEX(Pat_org!$D$2:$P$484,MATCH(Payments_2020!$G872,Pat_org!$D$2:$D$484,0),Pat_org!L$1)=0,"",(INDEX(Pat_org!$D$2:$P$484,MATCH(Payments_2020!$G872,Pat_org!$D$2:$D$484,0),Pat_org!L$1)))</f>
        <v>UK</v>
      </c>
      <c r="P872" s="3" t="str" cm="1">
        <f t="array" ref="P872">IF(INDEX(Pat_org!$D$2:$P$484,MATCH(Payments_2020!$G872,Pat_org!$D$2:$D$484,0),Pat_org!M$1)=0,"",(INDEX(Pat_org!$D$2:$P$484,MATCH(Payments_2020!$G872,Pat_org!$D$2:$D$484,0),Pat_org!M$1)))</f>
        <v>https://tss.org.uk/</v>
      </c>
      <c r="Q872" s="3" t="str" cm="1">
        <f t="array" ref="Q872">IFERROR(IF(INDEX(Pat_org!$D$2:$P$484,MATCH(Payments_2020!$G872,Pat_org!$D$2:$D$484,0),Pat_org!N$1)=0,"",(INDEX(Pat_org!$D$2:$P$484,MATCH(Payments_2020!$G872,Pat_org!$D$2:$D$484,0),Pat_org!N$1))),"")</f>
        <v>Rare</v>
      </c>
      <c r="R872" s="3" t="str" cm="1">
        <f t="array" ref="R872">IF(INDEX(Pat_org!$D$2:$P$484,MATCH(Payments_2020!$G872,Pat_org!$D$2:$D$484,0),Pat_org!O$1)=0,"",(INDEX(Pat_org!$D$2:$P$484,MATCH(Payments_2020!$G872,Pat_org!$D$2:$D$484,0),Pat_org!O$1)))</f>
        <v>Single PO</v>
      </c>
      <c r="S872" s="3" t="str" cm="1">
        <f t="array" ref="S872">IF(INDEX(Pat_org!$D$2:$P$484,MATCH(Payments_2020!$G872,Pat_org!$D$2:$D$484,0),Pat_org!P$1)=0,"",(INDEX(Pat_org!$D$2:$P$484,MATCH(Payments_2020!$G872,Pat_org!$D$2:$D$484,0),Pat_org!P$1)))</f>
        <v/>
      </c>
      <c r="T872" s="3" t="s">
        <v>1393</v>
      </c>
      <c r="U872" s="3" t="s">
        <v>26</v>
      </c>
      <c r="V872" s="1">
        <v>2020</v>
      </c>
      <c r="W872" s="4" t="s">
        <v>27</v>
      </c>
      <c r="X872" s="40" t="str">
        <f t="shared" si="40"/>
        <v>2020GBP</v>
      </c>
      <c r="Y872" s="40">
        <v>6000</v>
      </c>
      <c r="Z872" s="31" cm="1">
        <f t="array" ref="Z872">_xlfn.IFS(X872=GBP_2020,Y872,X872=GBP_2019,Y872*CPI_2019,X872=GBP_2018,Y872*CPI_2018,X872=EUR_2020,Y872*EURGBP_2020,X872=EUR_2019,(Y872*EURGBP_2019)*CPI_2019,X872=EUR_2018,(Y872*EURGBP_2018)*CPI_2018,X872=USD_2020,Y872*USDGBP_2020,X872=USD_2019,(Y872*USDGBP_2019)*CPI_2019,X872=USD_2018,(Y872*USDGBP_2018)*CPI_2018,X872=CHF_2020,Y872*CHFGBP_2020,X872=CHF_2019,(Y872*CHFGBP_2019)*CPI_2019,X872=CHF_2018,(Y872*CHFGBP_2018)*CPI_2018,X872=SEK_2020,Y872*SEKGBP_2020,X872=SEK_2019,(Y872*SEKGBP_2019)*CPI_2019,X872=SEK_2018,(Y872*SEKGBP_2018)*CPI_2018,X872=NKK_2020,Y872*NKKGBP_2020,X872=NKK_2019,(Y872*NKKGBP_2019)*CPI_2019,X872=NKK_2018,(Y872*NKKGBP_2018)*CPI_2018,X872=DKK_2020,Y872*DKKGBP_2020,X872=DKK_2019,(Y872*DKKGBP_2019)*CPI_2019,X872=DKK_2018,(Y872*DKKGBP_2018)*CPI_2018)</f>
        <v>6000</v>
      </c>
      <c r="AA872" s="1">
        <v>1</v>
      </c>
    </row>
    <row r="873" spans="1:27" s="3" customFormat="1" x14ac:dyDescent="0.35">
      <c r="A873" s="3" t="s">
        <v>1372</v>
      </c>
      <c r="B873" s="3" t="str">
        <f t="shared" si="41"/>
        <v>PfizerArthritis</v>
      </c>
      <c r="C873" s="3" t="str">
        <f>IF(INDEX(Comp_interest!$D:$D,MATCH(Payments_2020!$B873,Comp_interest!$C:$C,0))=0,"",INDEX(Comp_interest!$D:$D,MATCH(Payments_2020!$B873,Comp_interest!$C:$C,0)))</f>
        <v>Maybe yes</v>
      </c>
      <c r="D873" s="3" t="str">
        <f>IF(INDEX(Comp_interest!$E:$E,MATCH(Payments_2020!$B873,Comp_interest!$C:$C,0))=0,"",INDEX(Comp_interest!$E:$E,MATCH(Payments_2020!$B873,Comp_interest!$C:$C,0)))</f>
        <v>Annual report</v>
      </c>
      <c r="E873" s="3" t="str">
        <f>IF(INDEX(Comp_interest!$F:$F,MATCH(Payments_2020!$B873,Comp_interest!$C:$C,0))=0,"",INDEX(Comp_interest!$F:$F,MATCH(Payments_2020!$B873,Comp_interest!$C:$C,0)))</f>
        <v>Pfizer has drugs for treating rheumatoid arthritis in its portfolio/pipeline</v>
      </c>
      <c r="F873" s="3" t="s">
        <v>1312</v>
      </c>
      <c r="G873" s="3" t="str">
        <f>INDEX(Pat_org!$B$3:$C$892,MATCH(Payments_2020!F873,Pat_org!$B$3:$B$892,0),2)</f>
        <v>Versus Arthritis</v>
      </c>
      <c r="H873" s="3" t="str" cm="1">
        <f t="array" ref="H873">IF(INDEX(Pat_org!$D$2:$P$484,MATCH(Payments_2020!$G873,Pat_org!$D$2:$D$484,0),Pat_org!E$1)=0,"",(INDEX(Pat_org!$D$2:$P$484,MATCH(Payments_2020!$G873,Pat_org!$D$2:$D$484,0),Pat_org!E$1)))</f>
        <v>Include</v>
      </c>
      <c r="I873" s="3" cm="1">
        <f t="array" ref="I873">IF(INDEX(Pat_org!$D$2:$P$484,MATCH(Payments_2020!$G873,Pat_org!$D$2:$D$484,0),Pat_org!E$1)=0,"",(INDEX(Pat_org!$D$2:$P$484,MATCH(Payments_2020!$G873,Pat_org!$D$2:$D$484,0),Pat_org!$F$1)))</f>
        <v>0</v>
      </c>
      <c r="J873" s="3" t="str" cm="1">
        <f t="array" ref="J873">IF(INDEX(Pat_org!$D$2:$P$484,MATCH(Payments_2020!$G873,Pat_org!$D$2:$D$484,0),Pat_org!G$1)=0,"",(INDEX(Pat_org!$D$2:$P$484,MATCH(Payments_2020!$G873,Pat_org!$D$2:$D$484,0),Pat_org!G$1)))</f>
        <v>Multipurpose organisation</v>
      </c>
      <c r="K873" s="3" t="str" cm="1">
        <f t="array" ref="K873">IF(INDEX(Pat_org!$D$2:$P$484,MATCH(Payments_2020!$G873,Pat_org!$D$2:$D$484,0),Pat_org!H$1)=0,"",(INDEX(Pat_org!$D$2:$P$484,MATCH(Payments_2020!$G873,Pat_org!$D$2:$D$484,0),Pat_org!H$1)))</f>
        <v>15 Diseases of the musculoskeletal system or connective tissue  </v>
      </c>
      <c r="L873" s="3" t="str" cm="1">
        <f t="array" ref="L873">IF(INDEX(Pat_org!$D$2:$P$484,MATCH(Payments_2020!$G873,Pat_org!$D$2:$D$484,0),Pat_org!I$1)=0,"",(INDEX(Pat_org!$D$2:$P$484,MATCH(Payments_2020!$G873,Pat_org!$D$2:$D$484,0),Pat_org!I$1)))</f>
        <v>Arthritis</v>
      </c>
      <c r="M873" s="3" cm="1">
        <f t="array" ref="M873">IF(INDEX(Pat_org!$D$2:$P$484,MATCH(Payments_2020!$G873,Pat_org!$D$2:$D$484,0),Pat_org!J$1)=0,"",(INDEX(Pat_org!$D$2:$P$484,MATCH(Payments_2020!$G873,Pat_org!$D$2:$D$484,0),Pat_org!J$1)))</f>
        <v>207711</v>
      </c>
      <c r="N873" s="3" t="str" cm="1">
        <f t="array" ref="N873">IF(INDEX(Pat_org!$D$2:$P$484,MATCH(Payments_2020!$G873,Pat_org!$D$2:$D$484,0),Pat_org!K$1)=0,"",(INDEX(Pat_org!$D$2:$P$484,MATCH(Payments_2020!$G873,Pat_org!$D$2:$D$484,0),Pat_org!K$1)))</f>
        <v/>
      </c>
      <c r="O873" s="3" t="str" cm="1">
        <f t="array" ref="O873">IF(INDEX(Pat_org!$D$2:$P$484,MATCH(Payments_2020!$G873,Pat_org!$D$2:$D$484,0),Pat_org!L$1)=0,"",(INDEX(Pat_org!$D$2:$P$484,MATCH(Payments_2020!$G873,Pat_org!$D$2:$D$484,0),Pat_org!L$1)))</f>
        <v>UK</v>
      </c>
      <c r="P873" s="3" t="str" cm="1">
        <f t="array" ref="P873">IF(INDEX(Pat_org!$D$2:$P$484,MATCH(Payments_2020!$G873,Pat_org!$D$2:$D$484,0),Pat_org!M$1)=0,"",(INDEX(Pat_org!$D$2:$P$484,MATCH(Payments_2020!$G873,Pat_org!$D$2:$D$484,0),Pat_org!M$1)))</f>
        <v>https://www.versusarthritis.org/</v>
      </c>
      <c r="Q873" s="3" t="str" cm="1">
        <f t="array" ref="Q873">IFERROR(IF(INDEX(Pat_org!$D$2:$P$484,MATCH(Payments_2020!$G873,Pat_org!$D$2:$D$484,0),Pat_org!N$1)=0,"",(INDEX(Pat_org!$D$2:$P$484,MATCH(Payments_2020!$G873,Pat_org!$D$2:$D$484,0),Pat_org!N$1))),"")</f>
        <v>Not rare</v>
      </c>
      <c r="R873" s="3" t="str" cm="1">
        <f t="array" ref="R873">IF(INDEX(Pat_org!$D$2:$P$484,MATCH(Payments_2020!$G873,Pat_org!$D$2:$D$484,0),Pat_org!O$1)=0,"",(INDEX(Pat_org!$D$2:$P$484,MATCH(Payments_2020!$G873,Pat_org!$D$2:$D$484,0),Pat_org!O$1)))</f>
        <v>Single PO</v>
      </c>
      <c r="S873" s="3" t="str" cm="1">
        <f t="array" ref="S873">IF(INDEX(Pat_org!$D$2:$P$484,MATCH(Payments_2020!$G873,Pat_org!$D$2:$D$484,0),Pat_org!P$1)=0,"",(INDEX(Pat_org!$D$2:$P$484,MATCH(Payments_2020!$G873,Pat_org!$D$2:$D$484,0),Pat_org!P$1)))</f>
        <v/>
      </c>
      <c r="T873" s="3" t="s">
        <v>1488</v>
      </c>
      <c r="U873" s="3" t="s">
        <v>26</v>
      </c>
      <c r="V873" s="1">
        <v>2020</v>
      </c>
      <c r="W873" s="4" t="s">
        <v>27</v>
      </c>
      <c r="X873" s="40" t="str">
        <f t="shared" si="40"/>
        <v>2020GBP</v>
      </c>
      <c r="Y873" s="40">
        <v>400</v>
      </c>
      <c r="Z873" s="31" cm="1">
        <f t="array" ref="Z873">_xlfn.IFS(X873=GBP_2020,Y873,X873=GBP_2019,Y873*CPI_2019,X873=GBP_2018,Y873*CPI_2018,X873=EUR_2020,Y873*EURGBP_2020,X873=EUR_2019,(Y873*EURGBP_2019)*CPI_2019,X873=EUR_2018,(Y873*EURGBP_2018)*CPI_2018,X873=USD_2020,Y873*USDGBP_2020,X873=USD_2019,(Y873*USDGBP_2019)*CPI_2019,X873=USD_2018,(Y873*USDGBP_2018)*CPI_2018,X873=CHF_2020,Y873*CHFGBP_2020,X873=CHF_2019,(Y873*CHFGBP_2019)*CPI_2019,X873=CHF_2018,(Y873*CHFGBP_2018)*CPI_2018,X873=SEK_2020,Y873*SEKGBP_2020,X873=SEK_2019,(Y873*SEKGBP_2019)*CPI_2019,X873=SEK_2018,(Y873*SEKGBP_2018)*CPI_2018,X873=NKK_2020,Y873*NKKGBP_2020,X873=NKK_2019,(Y873*NKKGBP_2019)*CPI_2019,X873=NKK_2018,(Y873*NKKGBP_2018)*CPI_2018,X873=DKK_2020,Y873*DKKGBP_2020,X873=DKK_2019,(Y873*DKKGBP_2019)*CPI_2019,X873=DKK_2018,(Y873*DKKGBP_2018)*CPI_2018)</f>
        <v>400</v>
      </c>
      <c r="AA873" s="1">
        <v>1</v>
      </c>
    </row>
    <row r="874" spans="1:27" s="3" customFormat="1" x14ac:dyDescent="0.35">
      <c r="A874" s="3" t="s">
        <v>1372</v>
      </c>
      <c r="B874" s="3" t="str">
        <f t="shared" si="41"/>
        <v>PfizerArthritis</v>
      </c>
      <c r="C874" s="3" t="str">
        <f>IF(INDEX(Comp_interest!$D:$D,MATCH(Payments_2020!$B874,Comp_interest!$C:$C,0))=0,"",INDEX(Comp_interest!$D:$D,MATCH(Payments_2020!$B874,Comp_interest!$C:$C,0)))</f>
        <v>Maybe yes</v>
      </c>
      <c r="D874" s="3" t="str">
        <f>IF(INDEX(Comp_interest!$E:$E,MATCH(Payments_2020!$B874,Comp_interest!$C:$C,0))=0,"",INDEX(Comp_interest!$E:$E,MATCH(Payments_2020!$B874,Comp_interest!$C:$C,0)))</f>
        <v>Annual report</v>
      </c>
      <c r="E874" s="3" t="str">
        <f>IF(INDEX(Comp_interest!$F:$F,MATCH(Payments_2020!$B874,Comp_interest!$C:$C,0))=0,"",INDEX(Comp_interest!$F:$F,MATCH(Payments_2020!$B874,Comp_interest!$C:$C,0)))</f>
        <v>Pfizer has drugs for treating rheumatoid arthritis in its portfolio/pipeline</v>
      </c>
      <c r="F874" s="3" t="s">
        <v>1312</v>
      </c>
      <c r="G874" s="3" t="str">
        <f>INDEX(Pat_org!$B$3:$C$892,MATCH(Payments_2020!F874,Pat_org!$B$3:$B$892,0),2)</f>
        <v>Versus Arthritis</v>
      </c>
      <c r="H874" s="3" t="str" cm="1">
        <f t="array" ref="H874">IF(INDEX(Pat_org!$D$2:$P$484,MATCH(Payments_2020!$G874,Pat_org!$D$2:$D$484,0),Pat_org!E$1)=0,"",(INDEX(Pat_org!$D$2:$P$484,MATCH(Payments_2020!$G874,Pat_org!$D$2:$D$484,0),Pat_org!E$1)))</f>
        <v>Include</v>
      </c>
      <c r="I874" s="3" cm="1">
        <f t="array" ref="I874">IF(INDEX(Pat_org!$D$2:$P$484,MATCH(Payments_2020!$G874,Pat_org!$D$2:$D$484,0),Pat_org!E$1)=0,"",(INDEX(Pat_org!$D$2:$P$484,MATCH(Payments_2020!$G874,Pat_org!$D$2:$D$484,0),Pat_org!$F$1)))</f>
        <v>0</v>
      </c>
      <c r="J874" s="3" t="str" cm="1">
        <f t="array" ref="J874">IF(INDEX(Pat_org!$D$2:$P$484,MATCH(Payments_2020!$G874,Pat_org!$D$2:$D$484,0),Pat_org!G$1)=0,"",(INDEX(Pat_org!$D$2:$P$484,MATCH(Payments_2020!$G874,Pat_org!$D$2:$D$484,0),Pat_org!G$1)))</f>
        <v>Multipurpose organisation</v>
      </c>
      <c r="K874" s="3" t="str" cm="1">
        <f t="array" ref="K874">IF(INDEX(Pat_org!$D$2:$P$484,MATCH(Payments_2020!$G874,Pat_org!$D$2:$D$484,0),Pat_org!H$1)=0,"",(INDEX(Pat_org!$D$2:$P$484,MATCH(Payments_2020!$G874,Pat_org!$D$2:$D$484,0),Pat_org!H$1)))</f>
        <v>15 Diseases of the musculoskeletal system or connective tissue  </v>
      </c>
      <c r="L874" s="3" t="str" cm="1">
        <f t="array" ref="L874">IF(INDEX(Pat_org!$D$2:$P$484,MATCH(Payments_2020!$G874,Pat_org!$D$2:$D$484,0),Pat_org!I$1)=0,"",(INDEX(Pat_org!$D$2:$P$484,MATCH(Payments_2020!$G874,Pat_org!$D$2:$D$484,0),Pat_org!I$1)))</f>
        <v>Arthritis</v>
      </c>
      <c r="M874" s="3" cm="1">
        <f t="array" ref="M874">IF(INDEX(Pat_org!$D$2:$P$484,MATCH(Payments_2020!$G874,Pat_org!$D$2:$D$484,0),Pat_org!J$1)=0,"",(INDEX(Pat_org!$D$2:$P$484,MATCH(Payments_2020!$G874,Pat_org!$D$2:$D$484,0),Pat_org!J$1)))</f>
        <v>207711</v>
      </c>
      <c r="N874" s="3" t="str" cm="1">
        <f t="array" ref="N874">IF(INDEX(Pat_org!$D$2:$P$484,MATCH(Payments_2020!$G874,Pat_org!$D$2:$D$484,0),Pat_org!K$1)=0,"",(INDEX(Pat_org!$D$2:$P$484,MATCH(Payments_2020!$G874,Pat_org!$D$2:$D$484,0),Pat_org!K$1)))</f>
        <v/>
      </c>
      <c r="O874" s="3" t="str" cm="1">
        <f t="array" ref="O874">IF(INDEX(Pat_org!$D$2:$P$484,MATCH(Payments_2020!$G874,Pat_org!$D$2:$D$484,0),Pat_org!L$1)=0,"",(INDEX(Pat_org!$D$2:$P$484,MATCH(Payments_2020!$G874,Pat_org!$D$2:$D$484,0),Pat_org!L$1)))</f>
        <v>UK</v>
      </c>
      <c r="P874" s="3" t="str" cm="1">
        <f t="array" ref="P874">IF(INDEX(Pat_org!$D$2:$P$484,MATCH(Payments_2020!$G874,Pat_org!$D$2:$D$484,0),Pat_org!M$1)=0,"",(INDEX(Pat_org!$D$2:$P$484,MATCH(Payments_2020!$G874,Pat_org!$D$2:$D$484,0),Pat_org!M$1)))</f>
        <v>https://www.versusarthritis.org/</v>
      </c>
      <c r="Q874" s="3" t="str" cm="1">
        <f t="array" ref="Q874">IFERROR(IF(INDEX(Pat_org!$D$2:$P$484,MATCH(Payments_2020!$G874,Pat_org!$D$2:$D$484,0),Pat_org!N$1)=0,"",(INDEX(Pat_org!$D$2:$P$484,MATCH(Payments_2020!$G874,Pat_org!$D$2:$D$484,0),Pat_org!N$1))),"")</f>
        <v>Not rare</v>
      </c>
      <c r="R874" s="3" t="str" cm="1">
        <f t="array" ref="R874">IF(INDEX(Pat_org!$D$2:$P$484,MATCH(Payments_2020!$G874,Pat_org!$D$2:$D$484,0),Pat_org!O$1)=0,"",(INDEX(Pat_org!$D$2:$P$484,MATCH(Payments_2020!$G874,Pat_org!$D$2:$D$484,0),Pat_org!O$1)))</f>
        <v>Single PO</v>
      </c>
      <c r="S874" s="3" t="str" cm="1">
        <f t="array" ref="S874">IF(INDEX(Pat_org!$D$2:$P$484,MATCH(Payments_2020!$G874,Pat_org!$D$2:$D$484,0),Pat_org!P$1)=0,"",(INDEX(Pat_org!$D$2:$P$484,MATCH(Payments_2020!$G874,Pat_org!$D$2:$D$484,0),Pat_org!P$1)))</f>
        <v/>
      </c>
      <c r="T874" s="3" t="s">
        <v>1393</v>
      </c>
      <c r="U874" s="3" t="s">
        <v>26</v>
      </c>
      <c r="V874" s="1">
        <v>2020</v>
      </c>
      <c r="W874" s="4" t="s">
        <v>27</v>
      </c>
      <c r="X874" s="40" t="str">
        <f t="shared" si="40"/>
        <v>2020GBP</v>
      </c>
      <c r="Y874" s="40">
        <v>35000</v>
      </c>
      <c r="Z874" s="31" cm="1">
        <f t="array" ref="Z874">_xlfn.IFS(X874=GBP_2020,Y874,X874=GBP_2019,Y874*CPI_2019,X874=GBP_2018,Y874*CPI_2018,X874=EUR_2020,Y874*EURGBP_2020,X874=EUR_2019,(Y874*EURGBP_2019)*CPI_2019,X874=EUR_2018,(Y874*EURGBP_2018)*CPI_2018,X874=USD_2020,Y874*USDGBP_2020,X874=USD_2019,(Y874*USDGBP_2019)*CPI_2019,X874=USD_2018,(Y874*USDGBP_2018)*CPI_2018,X874=CHF_2020,Y874*CHFGBP_2020,X874=CHF_2019,(Y874*CHFGBP_2019)*CPI_2019,X874=CHF_2018,(Y874*CHFGBP_2018)*CPI_2018,X874=SEK_2020,Y874*SEKGBP_2020,X874=SEK_2019,(Y874*SEKGBP_2019)*CPI_2019,X874=SEK_2018,(Y874*SEKGBP_2018)*CPI_2018,X874=NKK_2020,Y874*NKKGBP_2020,X874=NKK_2019,(Y874*NKKGBP_2019)*CPI_2019,X874=NKK_2018,(Y874*NKKGBP_2018)*CPI_2018,X874=DKK_2020,Y874*DKKGBP_2020,X874=DKK_2019,(Y874*DKKGBP_2019)*CPI_2019,X874=DKK_2018,(Y874*DKKGBP_2018)*CPI_2018)</f>
        <v>35000</v>
      </c>
      <c r="AA874" s="1">
        <v>1</v>
      </c>
    </row>
    <row r="875" spans="1:27" x14ac:dyDescent="0.35">
      <c r="A875" s="3" t="s">
        <v>1528</v>
      </c>
      <c r="B875" s="3" t="str">
        <f t="shared" si="41"/>
        <v>Pierre FabreEczema</v>
      </c>
      <c r="C875" s="3" t="str">
        <f>IF(INDEX(Comp_interest!$D:$D,MATCH(Payments_2020!$B875,Comp_interest!$C:$C,0))=0,"",INDEX(Comp_interest!$D:$D,MATCH(Payments_2020!$B875,Comp_interest!$C:$C,0)))</f>
        <v>Definitely yes</v>
      </c>
      <c r="D875" s="3" t="str">
        <f>IF(INDEX(Comp_interest!$E:$E,MATCH(Payments_2020!$B875,Comp_interest!$C:$C,0))=0,"",INDEX(Comp_interest!$E:$E,MATCH(Payments_2020!$B875,Comp_interest!$C:$C,0)))</f>
        <v>Annual report</v>
      </c>
      <c r="E875" s="3" t="str">
        <f>IF(INDEX(Comp_interest!$F:$F,MATCH(Payments_2020!$B875,Comp_interest!$C:$C,0))=0,"",INDEX(Comp_interest!$F:$F,MATCH(Payments_2020!$B875,Comp_interest!$C:$C,0)))</f>
        <v/>
      </c>
      <c r="F875" s="3" t="s">
        <v>1529</v>
      </c>
      <c r="G875" s="3" t="str">
        <f>INDEX(Pat_org!$B$3:$C$892,MATCH(Payments_2020!F875,Pat_org!$B$3:$B$892,0),2)</f>
        <v>Eczema Outreach Support</v>
      </c>
      <c r="H875" s="3" t="str" cm="1">
        <f t="array" ref="H875">IF(INDEX(Pat_org!$D$2:$P$484,MATCH(Payments_2020!$G875,Pat_org!$D$2:$D$484,0),Pat_org!E$1)=0,"",(INDEX(Pat_org!$D$2:$P$484,MATCH(Payments_2020!$G875,Pat_org!$D$2:$D$484,0),Pat_org!E$1)))</f>
        <v>Include</v>
      </c>
      <c r="I875" s="3" cm="1">
        <f t="array" ref="I875">IF(INDEX(Pat_org!$D$2:$P$484,MATCH(Payments_2020!$G875,Pat_org!$D$2:$D$484,0),Pat_org!E$1)=0,"",(INDEX(Pat_org!$D$2:$P$484,MATCH(Payments_2020!$G875,Pat_org!$D$2:$D$484,0),Pat_org!$F$1)))</f>
        <v>0</v>
      </c>
      <c r="J875" s="3" t="str" cm="1">
        <f t="array" ref="J875">IF(INDEX(Pat_org!$D$2:$P$484,MATCH(Payments_2020!$G875,Pat_org!$D$2:$D$484,0),Pat_org!G$1)=0,"",(INDEX(Pat_org!$D$2:$P$484,MATCH(Payments_2020!$G875,Pat_org!$D$2:$D$484,0),Pat_org!G$1)))</f>
        <v>Support organisation</v>
      </c>
      <c r="K875" s="3" t="str" cm="1">
        <f t="array" ref="K875">IF(INDEX(Pat_org!$D$2:$P$484,MATCH(Payments_2020!$G875,Pat_org!$D$2:$D$484,0),Pat_org!H$1)=0,"",(INDEX(Pat_org!$D$2:$P$484,MATCH(Payments_2020!$G875,Pat_org!$D$2:$D$484,0),Pat_org!H$1)))</f>
        <v>14 Diseases of the skin  </v>
      </c>
      <c r="L875" s="3" t="str" cm="1">
        <f t="array" ref="L875">IF(INDEX(Pat_org!$D$2:$P$484,MATCH(Payments_2020!$G875,Pat_org!$D$2:$D$484,0),Pat_org!I$1)=0,"",(INDEX(Pat_org!$D$2:$P$484,MATCH(Payments_2020!$G875,Pat_org!$D$2:$D$484,0),Pat_org!I$1)))</f>
        <v>Eczema</v>
      </c>
      <c r="M875" s="3" t="str" cm="1">
        <f t="array" ref="M875">IF(INDEX(Pat_org!$D$2:$P$484,MATCH(Payments_2020!$G875,Pat_org!$D$2:$D$484,0),Pat_org!J$1)=0,"",(INDEX(Pat_org!$D$2:$P$484,MATCH(Payments_2020!$G875,Pat_org!$D$2:$D$484,0),Pat_org!J$1)))</f>
        <v>SC042392</v>
      </c>
      <c r="N875" s="3" t="str" cm="1">
        <f t="array" ref="N875">IF(INDEX(Pat_org!$D$2:$P$484,MATCH(Payments_2020!$G875,Pat_org!$D$2:$D$484,0),Pat_org!K$1)=0,"",(INDEX(Pat_org!$D$2:$P$484,MATCH(Payments_2020!$G875,Pat_org!$D$2:$D$484,0),Pat_org!K$1)))</f>
        <v/>
      </c>
      <c r="O875" s="3" t="str" cm="1">
        <f t="array" ref="O875">IF(INDEX(Pat_org!$D$2:$P$484,MATCH(Payments_2020!$G875,Pat_org!$D$2:$D$484,0),Pat_org!L$1)=0,"",(INDEX(Pat_org!$D$2:$P$484,MATCH(Payments_2020!$G875,Pat_org!$D$2:$D$484,0),Pat_org!L$1)))</f>
        <v>UK</v>
      </c>
      <c r="P875" s="3" t="str" cm="1">
        <f t="array" ref="P875">IF(INDEX(Pat_org!$D$2:$P$484,MATCH(Payments_2020!$G875,Pat_org!$D$2:$D$484,0),Pat_org!M$1)=0,"",(INDEX(Pat_org!$D$2:$P$484,MATCH(Payments_2020!$G875,Pat_org!$D$2:$D$484,0),Pat_org!M$1)))</f>
        <v>https://www.eos.org.uk/</v>
      </c>
      <c r="Q875" s="3" t="str" cm="1">
        <f t="array" ref="Q875">IFERROR(IF(INDEX(Pat_org!$D$2:$P$484,MATCH(Payments_2020!$G875,Pat_org!$D$2:$D$484,0),Pat_org!N$1)=0,"",(INDEX(Pat_org!$D$2:$P$484,MATCH(Payments_2020!$G875,Pat_org!$D$2:$D$484,0),Pat_org!N$1))),"")</f>
        <v>Not rare</v>
      </c>
      <c r="R875" s="3" t="str" cm="1">
        <f t="array" ref="R875">IF(INDEX(Pat_org!$D$2:$P$484,MATCH(Payments_2020!$G875,Pat_org!$D$2:$D$484,0),Pat_org!O$1)=0,"",(INDEX(Pat_org!$D$2:$P$484,MATCH(Payments_2020!$G875,Pat_org!$D$2:$D$484,0),Pat_org!O$1)))</f>
        <v>Single PO</v>
      </c>
      <c r="S875" s="3" t="str" cm="1">
        <f t="array" ref="S875">IF(INDEX(Pat_org!$D$2:$P$484,MATCH(Payments_2020!$G875,Pat_org!$D$2:$D$484,0),Pat_org!P$1)=0,"",(INDEX(Pat_org!$D$2:$P$484,MATCH(Payments_2020!$G875,Pat_org!$D$2:$D$484,0),Pat_org!P$1)))</f>
        <v/>
      </c>
      <c r="T875" s="3" t="s">
        <v>1530</v>
      </c>
      <c r="U875" s="3" t="s">
        <v>26</v>
      </c>
      <c r="V875" s="1">
        <v>2020</v>
      </c>
      <c r="W875" s="40" t="s">
        <v>130</v>
      </c>
      <c r="X875" s="40" t="str">
        <f t="shared" ref="X875:X893" si="42">CONCATENATE(V875,W875)</f>
        <v>2020EUR</v>
      </c>
      <c r="Y875" s="41">
        <v>30000</v>
      </c>
      <c r="Z875" s="31" cm="1">
        <f t="array" ref="Z875">_xlfn.IFS(X875=GBP_2020,Y875,X875=GBP_2019,Y875*CPI_2019,X875=GBP_2018,Y875*CPI_2018,X875=EUR_2020,Y875*EURGBP_2020,X875=EUR_2019,(Y875*EURGBP_2019)*CPI_2019,X875=EUR_2018,(Y875*EURGBP_2018)*CPI_2018,X875=USD_2020,Y875*USDGBP_2020,X875=USD_2019,(Y875*USDGBP_2019)*CPI_2019,X875=USD_2018,(Y875*USDGBP_2018)*CPI_2018,X875=CHF_2020,Y875*CHFGBP_2020,X875=CHF_2019,(Y875*CHFGBP_2019)*CPI_2019,X875=CHF_2018,(Y875*CHFGBP_2018)*CPI_2018,X875=SEK_2020,Y875*SEKGBP_2020,X875=SEK_2019,(Y875*SEKGBP_2019)*CPI_2019,X875=SEK_2018,(Y875*SEKGBP_2018)*CPI_2018,X875=NKK_2020,Y875*NKKGBP_2020,X875=NKK_2019,(Y875*NKKGBP_2019)*CPI_2019,X875=NKK_2018,(Y875*NKKGBP_2018)*CPI_2018,X875=DKK_2020,Y875*DKKGBP_2020,X875=DKK_2019,(Y875*DKKGBP_2019)*CPI_2019,X875=DKK_2018,(Y875*DKKGBP_2018)*CPI_2018)</f>
        <v>26574</v>
      </c>
      <c r="AA875" s="1">
        <v>1</v>
      </c>
    </row>
    <row r="876" spans="1:27" s="3" customFormat="1" x14ac:dyDescent="0.35">
      <c r="A876" s="3" t="s">
        <v>1528</v>
      </c>
      <c r="B876" s="3" t="str">
        <f t="shared" si="41"/>
        <v xml:space="preserve">Pierre FabreMelanoma </v>
      </c>
      <c r="C876" s="3" t="str">
        <f>IF(INDEX(Comp_interest!$D:$D,MATCH(Payments_2020!$B876,Comp_interest!$C:$C,0))=0,"",INDEX(Comp_interest!$D:$D,MATCH(Payments_2020!$B876,Comp_interest!$C:$C,0)))</f>
        <v>Definitely yes</v>
      </c>
      <c r="D876" s="3" t="str">
        <f>IF(INDEX(Comp_interest!$E:$E,MATCH(Payments_2020!$B876,Comp_interest!$C:$C,0))=0,"",INDEX(Comp_interest!$E:$E,MATCH(Payments_2020!$B876,Comp_interest!$C:$C,0)))</f>
        <v>Annual report</v>
      </c>
      <c r="E876" s="3" t="str">
        <f>IF(INDEX(Comp_interest!$F:$F,MATCH(Payments_2020!$B876,Comp_interest!$C:$C,0))=0,"",INDEX(Comp_interest!$F:$F,MATCH(Payments_2020!$B876,Comp_interest!$C:$C,0)))</f>
        <v/>
      </c>
      <c r="F876" s="3" t="s">
        <v>202</v>
      </c>
      <c r="G876" s="3" t="str">
        <f>INDEX(Pat_org!$B$3:$C$892,MATCH(Payments_2020!F876,Pat_org!$B$3:$B$892,0),2)</f>
        <v>Melanoma UK</v>
      </c>
      <c r="H876" s="3" t="str" cm="1">
        <f t="array" ref="H876">IF(INDEX(Pat_org!$D$2:$P$484,MATCH(Payments_2020!$G876,Pat_org!$D$2:$D$484,0),Pat_org!E$1)=0,"",(INDEX(Pat_org!$D$2:$P$484,MATCH(Payments_2020!$G876,Pat_org!$D$2:$D$484,0),Pat_org!E$1)))</f>
        <v>Include</v>
      </c>
      <c r="I876" s="3" cm="1">
        <f t="array" ref="I876">IF(INDEX(Pat_org!$D$2:$P$484,MATCH(Payments_2020!$G876,Pat_org!$D$2:$D$484,0),Pat_org!E$1)=0,"",(INDEX(Pat_org!$D$2:$P$484,MATCH(Payments_2020!$G876,Pat_org!$D$2:$D$484,0),Pat_org!$F$1)))</f>
        <v>0</v>
      </c>
      <c r="J876" s="3" t="str" cm="1">
        <f t="array" ref="J876">IF(INDEX(Pat_org!$D$2:$P$484,MATCH(Payments_2020!$G876,Pat_org!$D$2:$D$484,0),Pat_org!G$1)=0,"",(INDEX(Pat_org!$D$2:$P$484,MATCH(Payments_2020!$G876,Pat_org!$D$2:$D$484,0),Pat_org!G$1)))</f>
        <v>Multipurpose organisation</v>
      </c>
      <c r="K876" s="3" t="str" cm="1">
        <f t="array" ref="K876">IF(INDEX(Pat_org!$D$2:$P$484,MATCH(Payments_2020!$G876,Pat_org!$D$2:$D$484,0),Pat_org!H$1)=0,"",(INDEX(Pat_org!$D$2:$P$484,MATCH(Payments_2020!$G876,Pat_org!$D$2:$D$484,0),Pat_org!H$1)))</f>
        <v>02 Neoplasms  </v>
      </c>
      <c r="L876" s="3" t="str" cm="1">
        <f t="array" ref="L876">IF(INDEX(Pat_org!$D$2:$P$484,MATCH(Payments_2020!$G876,Pat_org!$D$2:$D$484,0),Pat_org!I$1)=0,"",(INDEX(Pat_org!$D$2:$P$484,MATCH(Payments_2020!$G876,Pat_org!$D$2:$D$484,0),Pat_org!I$1)))</f>
        <v xml:space="preserve">Melanoma </v>
      </c>
      <c r="M876" s="3" cm="1">
        <f t="array" ref="M876">IF(INDEX(Pat_org!$D$2:$P$484,MATCH(Payments_2020!$G876,Pat_org!$D$2:$D$484,0),Pat_org!J$1)=0,"",(INDEX(Pat_org!$D$2:$P$484,MATCH(Payments_2020!$G876,Pat_org!$D$2:$D$484,0),Pat_org!J$1)))</f>
        <v>1157635</v>
      </c>
      <c r="N876" s="3" t="str" cm="1">
        <f t="array" ref="N876">IF(INDEX(Pat_org!$D$2:$P$484,MATCH(Payments_2020!$G876,Pat_org!$D$2:$D$484,0),Pat_org!K$1)=0,"",(INDEX(Pat_org!$D$2:$P$484,MATCH(Payments_2020!$G876,Pat_org!$D$2:$D$484,0),Pat_org!K$1)))</f>
        <v/>
      </c>
      <c r="O876" s="3" t="str" cm="1">
        <f t="array" ref="O876">IF(INDEX(Pat_org!$D$2:$P$484,MATCH(Payments_2020!$G876,Pat_org!$D$2:$D$484,0),Pat_org!L$1)=0,"",(INDEX(Pat_org!$D$2:$P$484,MATCH(Payments_2020!$G876,Pat_org!$D$2:$D$484,0),Pat_org!L$1)))</f>
        <v>UK</v>
      </c>
      <c r="P876" s="3" t="str" cm="1">
        <f t="array" ref="P876">IF(INDEX(Pat_org!$D$2:$P$484,MATCH(Payments_2020!$G876,Pat_org!$D$2:$D$484,0),Pat_org!M$1)=0,"",(INDEX(Pat_org!$D$2:$P$484,MATCH(Payments_2020!$G876,Pat_org!$D$2:$D$484,0),Pat_org!M$1)))</f>
        <v>https://www.melanomauk.org.uk/</v>
      </c>
      <c r="Q876" s="3" t="str" cm="1">
        <f t="array" ref="Q876">IFERROR(IF(INDEX(Pat_org!$D$2:$P$484,MATCH(Payments_2020!$G876,Pat_org!$D$2:$D$484,0),Pat_org!N$1)=0,"",(INDEX(Pat_org!$D$2:$P$484,MATCH(Payments_2020!$G876,Pat_org!$D$2:$D$484,0),Pat_org!N$1))),"")</f>
        <v>Not rare</v>
      </c>
      <c r="R876" s="3" t="str" cm="1">
        <f t="array" ref="R876">IF(INDEX(Pat_org!$D$2:$P$484,MATCH(Payments_2020!$G876,Pat_org!$D$2:$D$484,0),Pat_org!O$1)=0,"",(INDEX(Pat_org!$D$2:$P$484,MATCH(Payments_2020!$G876,Pat_org!$D$2:$D$484,0),Pat_org!O$1)))</f>
        <v>Single PO</v>
      </c>
      <c r="S876" s="3" t="str" cm="1">
        <f t="array" ref="S876">IF(INDEX(Pat_org!$D$2:$P$484,MATCH(Payments_2020!$G876,Pat_org!$D$2:$D$484,0),Pat_org!P$1)=0,"",(INDEX(Pat_org!$D$2:$P$484,MATCH(Payments_2020!$G876,Pat_org!$D$2:$D$484,0),Pat_org!P$1)))</f>
        <v/>
      </c>
      <c r="T876" s="3" t="s">
        <v>1531</v>
      </c>
      <c r="U876" s="3" t="s">
        <v>26</v>
      </c>
      <c r="V876" s="1">
        <v>2020</v>
      </c>
      <c r="W876" s="40" t="s">
        <v>27</v>
      </c>
      <c r="X876" s="40" t="str">
        <f t="shared" si="42"/>
        <v>2020GBP</v>
      </c>
      <c r="Y876" s="40">
        <v>10836</v>
      </c>
      <c r="Z876" s="31" cm="1">
        <f t="array" ref="Z876">_xlfn.IFS(X876=GBP_2020,Y876,X876=GBP_2019,Y876*CPI_2019,X876=GBP_2018,Y876*CPI_2018,X876=EUR_2020,Y876*EURGBP_2020,X876=EUR_2019,(Y876*EURGBP_2019)*CPI_2019,X876=EUR_2018,(Y876*EURGBP_2018)*CPI_2018,X876=USD_2020,Y876*USDGBP_2020,X876=USD_2019,(Y876*USDGBP_2019)*CPI_2019,X876=USD_2018,(Y876*USDGBP_2018)*CPI_2018,X876=CHF_2020,Y876*CHFGBP_2020,X876=CHF_2019,(Y876*CHFGBP_2019)*CPI_2019,X876=CHF_2018,(Y876*CHFGBP_2018)*CPI_2018,X876=SEK_2020,Y876*SEKGBP_2020,X876=SEK_2019,(Y876*SEKGBP_2019)*CPI_2019,X876=SEK_2018,(Y876*SEKGBP_2018)*CPI_2018,X876=NKK_2020,Y876*NKKGBP_2020,X876=NKK_2019,(Y876*NKKGBP_2019)*CPI_2019,X876=NKK_2018,(Y876*NKKGBP_2018)*CPI_2018,X876=DKK_2020,Y876*DKKGBP_2020,X876=DKK_2019,(Y876*DKKGBP_2019)*CPI_2019,X876=DKK_2018,(Y876*DKKGBP_2018)*CPI_2018)</f>
        <v>10836</v>
      </c>
      <c r="AA876" s="1">
        <v>1</v>
      </c>
    </row>
    <row r="877" spans="1:27" s="3" customFormat="1" x14ac:dyDescent="0.35">
      <c r="A877" s="3" t="s">
        <v>1528</v>
      </c>
      <c r="B877" s="3" t="str">
        <f t="shared" si="41"/>
        <v>Pierre FabreBowel cancer</v>
      </c>
      <c r="C877" s="3" t="str">
        <f>IF(INDEX(Comp_interest!$D:$D,MATCH(Payments_2020!$B877,Comp_interest!$C:$C,0))=0,"",INDEX(Comp_interest!$D:$D,MATCH(Payments_2020!$B877,Comp_interest!$C:$C,0)))</f>
        <v>Maybe yes</v>
      </c>
      <c r="D877" s="3" t="str">
        <f>IF(INDEX(Comp_interest!$E:$E,MATCH(Payments_2020!$B877,Comp_interest!$C:$C,0))=0,"",INDEX(Comp_interest!$E:$E,MATCH(Payments_2020!$B877,Comp_interest!$C:$C,0)))</f>
        <v>Annual report</v>
      </c>
      <c r="E877" s="3" t="str">
        <f>IF(INDEX(Comp_interest!$F:$F,MATCH(Payments_2020!$B877,Comp_interest!$C:$C,0))=0,"",INDEX(Comp_interest!$F:$F,MATCH(Payments_2020!$B877,Comp_interest!$C:$C,0)))</f>
        <v>Pierre Fabre has drugs targeting colorectal cancer in its portfolio/pipeline</v>
      </c>
      <c r="F877" s="3" t="s">
        <v>166</v>
      </c>
      <c r="G877" s="3" t="str">
        <f>INDEX(Pat_org!$B$3:$C$892,MATCH(Payments_2020!F877,Pat_org!$B$3:$B$892,0),2)</f>
        <v>Bowel Cancer UK</v>
      </c>
      <c r="H877" s="3" t="str" cm="1">
        <f t="array" ref="H877">IF(INDEX(Pat_org!$D$2:$P$484,MATCH(Payments_2020!$G877,Pat_org!$D$2:$D$484,0),Pat_org!E$1)=0,"",(INDEX(Pat_org!$D$2:$P$484,MATCH(Payments_2020!$G877,Pat_org!$D$2:$D$484,0),Pat_org!E$1)))</f>
        <v>Include</v>
      </c>
      <c r="I877" s="3" cm="1">
        <f t="array" ref="I877">IF(INDEX(Pat_org!$D$2:$P$484,MATCH(Payments_2020!$G877,Pat_org!$D$2:$D$484,0),Pat_org!E$1)=0,"",(INDEX(Pat_org!$D$2:$P$484,MATCH(Payments_2020!$G877,Pat_org!$D$2:$D$484,0),Pat_org!$F$1)))</f>
        <v>0</v>
      </c>
      <c r="J877" s="3" t="str" cm="1">
        <f t="array" ref="J877">IF(INDEX(Pat_org!$D$2:$P$484,MATCH(Payments_2020!$G877,Pat_org!$D$2:$D$484,0),Pat_org!G$1)=0,"",(INDEX(Pat_org!$D$2:$P$484,MATCH(Payments_2020!$G877,Pat_org!$D$2:$D$484,0),Pat_org!G$1)))</f>
        <v>Multipurpose organisation</v>
      </c>
      <c r="K877" s="3" t="str" cm="1">
        <f t="array" ref="K877">IF(INDEX(Pat_org!$D$2:$P$484,MATCH(Payments_2020!$G877,Pat_org!$D$2:$D$484,0),Pat_org!H$1)=0,"",(INDEX(Pat_org!$D$2:$P$484,MATCH(Payments_2020!$G877,Pat_org!$D$2:$D$484,0),Pat_org!H$1)))</f>
        <v>02 Neoplasms  </v>
      </c>
      <c r="L877" s="3" t="str" cm="1">
        <f t="array" ref="L877">IF(INDEX(Pat_org!$D$2:$P$484,MATCH(Payments_2020!$G877,Pat_org!$D$2:$D$484,0),Pat_org!I$1)=0,"",(INDEX(Pat_org!$D$2:$P$484,MATCH(Payments_2020!$G877,Pat_org!$D$2:$D$484,0),Pat_org!I$1)))</f>
        <v>Bowel cancer</v>
      </c>
      <c r="M877" s="3" t="str" cm="1">
        <f t="array" ref="M877">IF(INDEX(Pat_org!$D$2:$P$484,MATCH(Payments_2020!$G877,Pat_org!$D$2:$D$484,0),Pat_org!J$1)=0,"",(INDEX(Pat_org!$D$2:$P$484,MATCH(Payments_2020!$G877,Pat_org!$D$2:$D$484,0),Pat_org!J$1)))</f>
        <v>1071038 </v>
      </c>
      <c r="N877" s="3" t="str" cm="1">
        <f t="array" ref="N877">IF(INDEX(Pat_org!$D$2:$P$484,MATCH(Payments_2020!$G877,Pat_org!$D$2:$D$484,0),Pat_org!K$1)=0,"",(INDEX(Pat_org!$D$2:$P$484,MATCH(Payments_2020!$G877,Pat_org!$D$2:$D$484,0),Pat_org!K$1)))</f>
        <v/>
      </c>
      <c r="O877" s="3" t="str" cm="1">
        <f t="array" ref="O877">IF(INDEX(Pat_org!$D$2:$P$484,MATCH(Payments_2020!$G877,Pat_org!$D$2:$D$484,0),Pat_org!L$1)=0,"",(INDEX(Pat_org!$D$2:$P$484,MATCH(Payments_2020!$G877,Pat_org!$D$2:$D$484,0),Pat_org!L$1)))</f>
        <v>UK</v>
      </c>
      <c r="P877" s="3" t="str" cm="1">
        <f t="array" ref="P877">IF(INDEX(Pat_org!$D$2:$P$484,MATCH(Payments_2020!$G877,Pat_org!$D$2:$D$484,0),Pat_org!M$1)=0,"",(INDEX(Pat_org!$D$2:$P$484,MATCH(Payments_2020!$G877,Pat_org!$D$2:$D$484,0),Pat_org!M$1)))</f>
        <v>https://www.bowelcanceruk.org.uk/</v>
      </c>
      <c r="Q877" s="3" t="str" cm="1">
        <f t="array" ref="Q877">IFERROR(IF(INDEX(Pat_org!$D$2:$P$484,MATCH(Payments_2020!$G877,Pat_org!$D$2:$D$484,0),Pat_org!N$1)=0,"",(INDEX(Pat_org!$D$2:$P$484,MATCH(Payments_2020!$G877,Pat_org!$D$2:$D$484,0),Pat_org!N$1))),"")</f>
        <v>Not rare</v>
      </c>
      <c r="R877" s="3" t="str" cm="1">
        <f t="array" ref="R877">IF(INDEX(Pat_org!$D$2:$P$484,MATCH(Payments_2020!$G877,Pat_org!$D$2:$D$484,0),Pat_org!O$1)=0,"",(INDEX(Pat_org!$D$2:$P$484,MATCH(Payments_2020!$G877,Pat_org!$D$2:$D$484,0),Pat_org!O$1)))</f>
        <v>Single PO</v>
      </c>
      <c r="S877" s="3" t="str" cm="1">
        <f t="array" ref="S877">IF(INDEX(Pat_org!$D$2:$P$484,MATCH(Payments_2020!$G877,Pat_org!$D$2:$D$484,0),Pat_org!P$1)=0,"",(INDEX(Pat_org!$D$2:$P$484,MATCH(Payments_2020!$G877,Pat_org!$D$2:$D$484,0),Pat_org!P$1)))</f>
        <v/>
      </c>
      <c r="T877" s="3" t="s">
        <v>1532</v>
      </c>
      <c r="U877" s="3" t="s">
        <v>26</v>
      </c>
      <c r="V877" s="1">
        <v>2020</v>
      </c>
      <c r="W877" s="40" t="s">
        <v>27</v>
      </c>
      <c r="X877" s="40" t="str">
        <f t="shared" si="42"/>
        <v>2020GBP</v>
      </c>
      <c r="Y877" s="40">
        <v>12300</v>
      </c>
      <c r="Z877" s="31" cm="1">
        <f t="array" ref="Z877">_xlfn.IFS(X877=GBP_2020,Y877,X877=GBP_2019,Y877*CPI_2019,X877=GBP_2018,Y877*CPI_2018,X877=EUR_2020,Y877*EURGBP_2020,X877=EUR_2019,(Y877*EURGBP_2019)*CPI_2019,X877=EUR_2018,(Y877*EURGBP_2018)*CPI_2018,X877=USD_2020,Y877*USDGBP_2020,X877=USD_2019,(Y877*USDGBP_2019)*CPI_2019,X877=USD_2018,(Y877*USDGBP_2018)*CPI_2018,X877=CHF_2020,Y877*CHFGBP_2020,X877=CHF_2019,(Y877*CHFGBP_2019)*CPI_2019,X877=CHF_2018,(Y877*CHFGBP_2018)*CPI_2018,X877=SEK_2020,Y877*SEKGBP_2020,X877=SEK_2019,(Y877*SEKGBP_2019)*CPI_2019,X877=SEK_2018,(Y877*SEKGBP_2018)*CPI_2018,X877=NKK_2020,Y877*NKKGBP_2020,X877=NKK_2019,(Y877*NKKGBP_2019)*CPI_2019,X877=NKK_2018,(Y877*NKKGBP_2018)*CPI_2018,X877=DKK_2020,Y877*DKKGBP_2020,X877=DKK_2019,(Y877*DKKGBP_2019)*CPI_2019,X877=DKK_2018,(Y877*DKKGBP_2018)*CPI_2018)</f>
        <v>12300</v>
      </c>
      <c r="AA877" s="1">
        <v>1</v>
      </c>
    </row>
    <row r="878" spans="1:27" s="3" customFormat="1" x14ac:dyDescent="0.35">
      <c r="A878" s="3" t="s">
        <v>1528</v>
      </c>
      <c r="B878" s="3" t="str">
        <f t="shared" si="41"/>
        <v xml:space="preserve">Pierre FabreCancer </v>
      </c>
      <c r="C878" s="3" t="str">
        <f>IF(INDEX(Comp_interest!$D:$D,MATCH(Payments_2020!$B878,Comp_interest!$C:$C,0))=0,"",INDEX(Comp_interest!$D:$D,MATCH(Payments_2020!$B878,Comp_interest!$C:$C,0)))</f>
        <v>Maybe yes</v>
      </c>
      <c r="D878" s="3" t="str">
        <f>IF(INDEX(Comp_interest!$E:$E,MATCH(Payments_2020!$B878,Comp_interest!$C:$C,0))=0,"",INDEX(Comp_interest!$E:$E,MATCH(Payments_2020!$B878,Comp_interest!$C:$C,0)))</f>
        <v>Annual report</v>
      </c>
      <c r="E878" s="3" t="str">
        <f>IF(INDEX(Comp_interest!$F:$F,MATCH(Payments_2020!$B878,Comp_interest!$C:$C,0))=0,"",INDEX(Comp_interest!$F:$F,MATCH(Payments_2020!$B878,Comp_interest!$C:$C,0)))</f>
        <v>Pierre Fabre has drugs targeting multiple cancer types (colorectal, lung, breast, skin etc) in its portfolio/pipeline</v>
      </c>
      <c r="F878" s="3" t="s">
        <v>177</v>
      </c>
      <c r="G878" s="3" t="str">
        <f>INDEX(Pat_org!$B$3:$C$892,MATCH(Payments_2020!F878,Pat_org!$B$3:$B$892,0),2)</f>
        <v>Macmillan Cancer Support</v>
      </c>
      <c r="H878" s="3" t="str" cm="1">
        <f t="array" ref="H878">IF(INDEX(Pat_org!$D$2:$P$484,MATCH(Payments_2020!$G878,Pat_org!$D$2:$D$484,0),Pat_org!E$1)=0,"",(INDEX(Pat_org!$D$2:$P$484,MATCH(Payments_2020!$G878,Pat_org!$D$2:$D$484,0),Pat_org!E$1)))</f>
        <v>Include</v>
      </c>
      <c r="I878" s="3" cm="1">
        <f t="array" ref="I878">IF(INDEX(Pat_org!$D$2:$P$484,MATCH(Payments_2020!$G878,Pat_org!$D$2:$D$484,0),Pat_org!E$1)=0,"",(INDEX(Pat_org!$D$2:$P$484,MATCH(Payments_2020!$G878,Pat_org!$D$2:$D$484,0),Pat_org!$F$1)))</f>
        <v>0</v>
      </c>
      <c r="J878" s="3" t="str" cm="1">
        <f t="array" ref="J878">IF(INDEX(Pat_org!$D$2:$P$484,MATCH(Payments_2020!$G878,Pat_org!$D$2:$D$484,0),Pat_org!G$1)=0,"",(INDEX(Pat_org!$D$2:$P$484,MATCH(Payments_2020!$G878,Pat_org!$D$2:$D$484,0),Pat_org!G$1)))</f>
        <v>Support organisation</v>
      </c>
      <c r="K878" s="3" t="str" cm="1">
        <f t="array" ref="K878">IF(INDEX(Pat_org!$D$2:$P$484,MATCH(Payments_2020!$G878,Pat_org!$D$2:$D$484,0),Pat_org!H$1)=0,"",(INDEX(Pat_org!$D$2:$P$484,MATCH(Payments_2020!$G878,Pat_org!$D$2:$D$484,0),Pat_org!H$1)))</f>
        <v>02 Neoplasms  </v>
      </c>
      <c r="L878" s="3" t="str" cm="1">
        <f t="array" ref="L878">IF(INDEX(Pat_org!$D$2:$P$484,MATCH(Payments_2020!$G878,Pat_org!$D$2:$D$484,0),Pat_org!I$1)=0,"",(INDEX(Pat_org!$D$2:$P$484,MATCH(Payments_2020!$G878,Pat_org!$D$2:$D$484,0),Pat_org!I$1)))</f>
        <v xml:space="preserve">Cancer </v>
      </c>
      <c r="M878" s="3" cm="1">
        <f t="array" ref="M878">IF(INDEX(Pat_org!$D$2:$P$484,MATCH(Payments_2020!$G878,Pat_org!$D$2:$D$484,0),Pat_org!J$1)=0,"",(INDEX(Pat_org!$D$2:$P$484,MATCH(Payments_2020!$G878,Pat_org!$D$2:$D$484,0),Pat_org!J$1)))</f>
        <v>261017</v>
      </c>
      <c r="N878" s="3" t="str" cm="1">
        <f t="array" ref="N878">IF(INDEX(Pat_org!$D$2:$P$484,MATCH(Payments_2020!$G878,Pat_org!$D$2:$D$484,0),Pat_org!K$1)=0,"",(INDEX(Pat_org!$D$2:$P$484,MATCH(Payments_2020!$G878,Pat_org!$D$2:$D$484,0),Pat_org!K$1)))</f>
        <v/>
      </c>
      <c r="O878" s="3" t="str" cm="1">
        <f t="array" ref="O878">IF(INDEX(Pat_org!$D$2:$P$484,MATCH(Payments_2020!$G878,Pat_org!$D$2:$D$484,0),Pat_org!L$1)=0,"",(INDEX(Pat_org!$D$2:$P$484,MATCH(Payments_2020!$G878,Pat_org!$D$2:$D$484,0),Pat_org!L$1)))</f>
        <v>UK</v>
      </c>
      <c r="P878" s="3" t="str" cm="1">
        <f t="array" ref="P878">IF(INDEX(Pat_org!$D$2:$P$484,MATCH(Payments_2020!$G878,Pat_org!$D$2:$D$484,0),Pat_org!M$1)=0,"",(INDEX(Pat_org!$D$2:$P$484,MATCH(Payments_2020!$G878,Pat_org!$D$2:$D$484,0),Pat_org!M$1)))</f>
        <v>https://www.macmillan.org.uk/</v>
      </c>
      <c r="Q878" s="3" t="str" cm="1">
        <f t="array" ref="Q878">IFERROR(IF(INDEX(Pat_org!$D$2:$P$484,MATCH(Payments_2020!$G878,Pat_org!$D$2:$D$484,0),Pat_org!N$1)=0,"",(INDEX(Pat_org!$D$2:$P$484,MATCH(Payments_2020!$G878,Pat_org!$D$2:$D$484,0),Pat_org!N$1))),"")</f>
        <v>Not rare</v>
      </c>
      <c r="R878" s="3" t="str" cm="1">
        <f t="array" ref="R878">IF(INDEX(Pat_org!$D$2:$P$484,MATCH(Payments_2020!$G878,Pat_org!$D$2:$D$484,0),Pat_org!O$1)=0,"",(INDEX(Pat_org!$D$2:$P$484,MATCH(Payments_2020!$G878,Pat_org!$D$2:$D$484,0),Pat_org!O$1)))</f>
        <v>Single PO</v>
      </c>
      <c r="S878" s="3" t="str" cm="1">
        <f t="array" ref="S878">IF(INDEX(Pat_org!$D$2:$P$484,MATCH(Payments_2020!$G878,Pat_org!$D$2:$D$484,0),Pat_org!P$1)=0,"",(INDEX(Pat_org!$D$2:$P$484,MATCH(Payments_2020!$G878,Pat_org!$D$2:$D$484,0),Pat_org!P$1)))</f>
        <v/>
      </c>
      <c r="T878" s="3" t="s">
        <v>1533</v>
      </c>
      <c r="U878" s="3" t="s">
        <v>26</v>
      </c>
      <c r="V878" s="1">
        <v>2020</v>
      </c>
      <c r="W878" s="40" t="s">
        <v>27</v>
      </c>
      <c r="X878" s="40" t="str">
        <f t="shared" si="42"/>
        <v>2020GBP</v>
      </c>
      <c r="Y878" s="40">
        <v>300</v>
      </c>
      <c r="Z878" s="31" cm="1">
        <f t="array" ref="Z878">_xlfn.IFS(X878=GBP_2020,Y878,X878=GBP_2019,Y878*CPI_2019,X878=GBP_2018,Y878*CPI_2018,X878=EUR_2020,Y878*EURGBP_2020,X878=EUR_2019,(Y878*EURGBP_2019)*CPI_2019,X878=EUR_2018,(Y878*EURGBP_2018)*CPI_2018,X878=USD_2020,Y878*USDGBP_2020,X878=USD_2019,(Y878*USDGBP_2019)*CPI_2019,X878=USD_2018,(Y878*USDGBP_2018)*CPI_2018,X878=CHF_2020,Y878*CHFGBP_2020,X878=CHF_2019,(Y878*CHFGBP_2019)*CPI_2019,X878=CHF_2018,(Y878*CHFGBP_2018)*CPI_2018,X878=SEK_2020,Y878*SEKGBP_2020,X878=SEK_2019,(Y878*SEKGBP_2019)*CPI_2019,X878=SEK_2018,(Y878*SEKGBP_2018)*CPI_2018,X878=NKK_2020,Y878*NKKGBP_2020,X878=NKK_2019,(Y878*NKKGBP_2019)*CPI_2019,X878=NKK_2018,(Y878*NKKGBP_2018)*CPI_2018,X878=DKK_2020,Y878*DKKGBP_2020,X878=DKK_2019,(Y878*DKKGBP_2019)*CPI_2019,X878=DKK_2018,(Y878*DKKGBP_2018)*CPI_2018)</f>
        <v>300</v>
      </c>
      <c r="AA878" s="1">
        <v>1</v>
      </c>
    </row>
    <row r="879" spans="1:27" x14ac:dyDescent="0.35">
      <c r="A879" s="3" t="s">
        <v>1534</v>
      </c>
      <c r="B879" s="3" t="str">
        <f t="shared" si="41"/>
        <v>PTCDuchenne muscular dystrophy</v>
      </c>
      <c r="C879" s="3" t="str">
        <f>IF(INDEX(Comp_interest!$D:$D,MATCH(Payments_2020!$B879,Comp_interest!$C:$C,0))=0,"",INDEX(Comp_interest!$D:$D,MATCH(Payments_2020!$B879,Comp_interest!$C:$C,0)))</f>
        <v>Definitely yes</v>
      </c>
      <c r="D879" s="3" t="str">
        <f>IF(INDEX(Comp_interest!$E:$E,MATCH(Payments_2020!$B879,Comp_interest!$C:$C,0))=0,"",INDEX(Comp_interest!$E:$E,MATCH(Payments_2020!$B879,Comp_interest!$C:$C,0)))</f>
        <v>Annual report</v>
      </c>
      <c r="E879" s="3" t="str">
        <f>IF(INDEX(Comp_interest!$F:$F,MATCH(Payments_2020!$B879,Comp_interest!$C:$C,0))=0,"",INDEX(Comp_interest!$F:$F,MATCH(Payments_2020!$B879,Comp_interest!$C:$C,0)))</f>
        <v/>
      </c>
      <c r="F879" s="3" t="s">
        <v>1535</v>
      </c>
      <c r="G879" s="3" t="str">
        <f>INDEX(Pat_org!$B$3:$C$892,MATCH(Payments_2020!F879,Pat_org!$B$3:$B$892,0),2)</f>
        <v>Duchenne UK</v>
      </c>
      <c r="H879" s="3" t="str" cm="1">
        <f t="array" ref="H879">IF(INDEX(Pat_org!$D$2:$P$484,MATCH(Payments_2020!$G879,Pat_org!$D$2:$D$484,0),Pat_org!E$1)=0,"",(INDEX(Pat_org!$D$2:$P$484,MATCH(Payments_2020!$G879,Pat_org!$D$2:$D$484,0),Pat_org!E$1)))</f>
        <v>Include</v>
      </c>
      <c r="I879" s="3" cm="1">
        <f t="array" ref="I879">IF(INDEX(Pat_org!$D$2:$P$484,MATCH(Payments_2020!$G879,Pat_org!$D$2:$D$484,0),Pat_org!E$1)=0,"",(INDEX(Pat_org!$D$2:$P$484,MATCH(Payments_2020!$G879,Pat_org!$D$2:$D$484,0),Pat_org!$F$1)))</f>
        <v>0</v>
      </c>
      <c r="J879" s="3" t="str" cm="1">
        <f t="array" ref="J879">IF(INDEX(Pat_org!$D$2:$P$484,MATCH(Payments_2020!$G879,Pat_org!$D$2:$D$484,0),Pat_org!G$1)=0,"",(INDEX(Pat_org!$D$2:$P$484,MATCH(Payments_2020!$G879,Pat_org!$D$2:$D$484,0),Pat_org!G$1)))</f>
        <v>Multipurpose organisation</v>
      </c>
      <c r="K879" s="3" t="str" cm="1">
        <f t="array" ref="K879">IF(INDEX(Pat_org!$D$2:$P$484,MATCH(Payments_2020!$G879,Pat_org!$D$2:$D$484,0),Pat_org!H$1)=0,"",(INDEX(Pat_org!$D$2:$P$484,MATCH(Payments_2020!$G879,Pat_org!$D$2:$D$484,0),Pat_org!H$1)))</f>
        <v>08 Diseases of the nervous system  </v>
      </c>
      <c r="L879" s="3" t="str" cm="1">
        <f t="array" ref="L879">IF(INDEX(Pat_org!$D$2:$P$484,MATCH(Payments_2020!$G879,Pat_org!$D$2:$D$484,0),Pat_org!I$1)=0,"",(INDEX(Pat_org!$D$2:$P$484,MATCH(Payments_2020!$G879,Pat_org!$D$2:$D$484,0),Pat_org!I$1)))</f>
        <v>Duchenne muscular dystrophy</v>
      </c>
      <c r="M879" s="3" cm="1">
        <f t="array" ref="M879">IF(INDEX(Pat_org!$D$2:$P$484,MATCH(Payments_2020!$G879,Pat_org!$D$2:$D$484,0),Pat_org!J$1)=0,"",(INDEX(Pat_org!$D$2:$P$484,MATCH(Payments_2020!$G879,Pat_org!$D$2:$D$484,0),Pat_org!J$1)))</f>
        <v>1147094</v>
      </c>
      <c r="N879" s="3" t="str" cm="1">
        <f t="array" ref="N879">IF(INDEX(Pat_org!$D$2:$P$484,MATCH(Payments_2020!$G879,Pat_org!$D$2:$D$484,0),Pat_org!K$1)=0,"",(INDEX(Pat_org!$D$2:$P$484,MATCH(Payments_2020!$G879,Pat_org!$D$2:$D$484,0),Pat_org!K$1)))</f>
        <v/>
      </c>
      <c r="O879" s="3" t="str" cm="1">
        <f t="array" ref="O879">IF(INDEX(Pat_org!$D$2:$P$484,MATCH(Payments_2020!$G879,Pat_org!$D$2:$D$484,0),Pat_org!L$1)=0,"",(INDEX(Pat_org!$D$2:$P$484,MATCH(Payments_2020!$G879,Pat_org!$D$2:$D$484,0),Pat_org!L$1)))</f>
        <v>UK</v>
      </c>
      <c r="P879" s="3" t="str" cm="1">
        <f t="array" ref="P879">IF(INDEX(Pat_org!$D$2:$P$484,MATCH(Payments_2020!$G879,Pat_org!$D$2:$D$484,0),Pat_org!M$1)=0,"",(INDEX(Pat_org!$D$2:$P$484,MATCH(Payments_2020!$G879,Pat_org!$D$2:$D$484,0),Pat_org!M$1)))</f>
        <v>https://www.duchenneuk.org/</v>
      </c>
      <c r="Q879" s="3" t="str" cm="1">
        <f t="array" ref="Q879">IFERROR(IF(INDEX(Pat_org!$D$2:$P$484,MATCH(Payments_2020!$G879,Pat_org!$D$2:$D$484,0),Pat_org!N$1)=0,"",(INDEX(Pat_org!$D$2:$P$484,MATCH(Payments_2020!$G879,Pat_org!$D$2:$D$484,0),Pat_org!N$1))),"")</f>
        <v>Rare</v>
      </c>
      <c r="R879" s="3" t="str" cm="1">
        <f t="array" ref="R879">IF(INDEX(Pat_org!$D$2:$P$484,MATCH(Payments_2020!$G879,Pat_org!$D$2:$D$484,0),Pat_org!O$1)=0,"",(INDEX(Pat_org!$D$2:$P$484,MATCH(Payments_2020!$G879,Pat_org!$D$2:$D$484,0),Pat_org!O$1)))</f>
        <v>Single PO</v>
      </c>
      <c r="S879" s="3" t="str" cm="1">
        <f t="array" ref="S879">IF(INDEX(Pat_org!$D$2:$P$484,MATCH(Payments_2020!$G879,Pat_org!$D$2:$D$484,0),Pat_org!P$1)=0,"",(INDEX(Pat_org!$D$2:$P$484,MATCH(Payments_2020!$G879,Pat_org!$D$2:$D$484,0),Pat_org!P$1)))</f>
        <v/>
      </c>
      <c r="T879" s="3" t="s">
        <v>1536</v>
      </c>
      <c r="U879" s="3" t="s">
        <v>26</v>
      </c>
      <c r="V879" s="1">
        <v>2020</v>
      </c>
      <c r="W879" s="40" t="s">
        <v>27</v>
      </c>
      <c r="X879" s="40" t="str">
        <f t="shared" si="42"/>
        <v>2020GBP</v>
      </c>
      <c r="Y879" s="41">
        <v>17100</v>
      </c>
      <c r="Z879" s="31" cm="1">
        <f t="array" ref="Z879">_xlfn.IFS(X879=GBP_2020,Y879,X879=GBP_2019,Y879*CPI_2019,X879=GBP_2018,Y879*CPI_2018,X879=EUR_2020,Y879*EURGBP_2020,X879=EUR_2019,(Y879*EURGBP_2019)*CPI_2019,X879=EUR_2018,(Y879*EURGBP_2018)*CPI_2018,X879=USD_2020,Y879*USDGBP_2020,X879=USD_2019,(Y879*USDGBP_2019)*CPI_2019,X879=USD_2018,(Y879*USDGBP_2018)*CPI_2018,X879=CHF_2020,Y879*CHFGBP_2020,X879=CHF_2019,(Y879*CHFGBP_2019)*CPI_2019,X879=CHF_2018,(Y879*CHFGBP_2018)*CPI_2018,X879=SEK_2020,Y879*SEKGBP_2020,X879=SEK_2019,(Y879*SEKGBP_2019)*CPI_2019,X879=SEK_2018,(Y879*SEKGBP_2018)*CPI_2018,X879=NKK_2020,Y879*NKKGBP_2020,X879=NKK_2019,(Y879*NKKGBP_2019)*CPI_2019,X879=NKK_2018,(Y879*NKKGBP_2018)*CPI_2018,X879=DKK_2020,Y879*DKKGBP_2020,X879=DKK_2019,(Y879*DKKGBP_2019)*CPI_2019,X879=DKK_2018,(Y879*DKKGBP_2018)*CPI_2018)</f>
        <v>17100</v>
      </c>
      <c r="AA879" s="1">
        <v>1</v>
      </c>
    </row>
    <row r="880" spans="1:27" s="3" customFormat="1" x14ac:dyDescent="0.35">
      <c r="A880" s="3" t="s">
        <v>1534</v>
      </c>
      <c r="B880" s="3" t="str">
        <f t="shared" si="41"/>
        <v>PTCDuchenne muscular dystrophy</v>
      </c>
      <c r="C880" s="3" t="str">
        <f>IF(INDEX(Comp_interest!$D:$D,MATCH(Payments_2020!$B880,Comp_interest!$C:$C,0))=0,"",INDEX(Comp_interest!$D:$D,MATCH(Payments_2020!$B880,Comp_interest!$C:$C,0)))</f>
        <v>Definitely yes</v>
      </c>
      <c r="D880" s="3" t="str">
        <f>IF(INDEX(Comp_interest!$E:$E,MATCH(Payments_2020!$B880,Comp_interest!$C:$C,0))=0,"",INDEX(Comp_interest!$E:$E,MATCH(Payments_2020!$B880,Comp_interest!$C:$C,0)))</f>
        <v>Annual report</v>
      </c>
      <c r="E880" s="3" t="str">
        <f>IF(INDEX(Comp_interest!$F:$F,MATCH(Payments_2020!$B880,Comp_interest!$C:$C,0))=0,"",INDEX(Comp_interest!$F:$F,MATCH(Payments_2020!$B880,Comp_interest!$C:$C,0)))</f>
        <v/>
      </c>
      <c r="F880" s="3" t="s">
        <v>1535</v>
      </c>
      <c r="G880" s="3" t="str">
        <f>INDEX(Pat_org!$B$3:$C$892,MATCH(Payments_2020!F880,Pat_org!$B$3:$B$892,0),2)</f>
        <v>Duchenne UK</v>
      </c>
      <c r="H880" s="3" t="str" cm="1">
        <f t="array" ref="H880">IF(INDEX(Pat_org!$D$2:$P$484,MATCH(Payments_2020!$G880,Pat_org!$D$2:$D$484,0),Pat_org!E$1)=0,"",(INDEX(Pat_org!$D$2:$P$484,MATCH(Payments_2020!$G880,Pat_org!$D$2:$D$484,0),Pat_org!E$1)))</f>
        <v>Include</v>
      </c>
      <c r="I880" s="3" cm="1">
        <f t="array" ref="I880">IF(INDEX(Pat_org!$D$2:$P$484,MATCH(Payments_2020!$G880,Pat_org!$D$2:$D$484,0),Pat_org!E$1)=0,"",(INDEX(Pat_org!$D$2:$P$484,MATCH(Payments_2020!$G880,Pat_org!$D$2:$D$484,0),Pat_org!$F$1)))</f>
        <v>0</v>
      </c>
      <c r="J880" s="3" t="str" cm="1">
        <f t="array" ref="J880">IF(INDEX(Pat_org!$D$2:$P$484,MATCH(Payments_2020!$G880,Pat_org!$D$2:$D$484,0),Pat_org!G$1)=0,"",(INDEX(Pat_org!$D$2:$P$484,MATCH(Payments_2020!$G880,Pat_org!$D$2:$D$484,0),Pat_org!G$1)))</f>
        <v>Multipurpose organisation</v>
      </c>
      <c r="K880" s="3" t="str" cm="1">
        <f t="array" ref="K880">IF(INDEX(Pat_org!$D$2:$P$484,MATCH(Payments_2020!$G880,Pat_org!$D$2:$D$484,0),Pat_org!H$1)=0,"",(INDEX(Pat_org!$D$2:$P$484,MATCH(Payments_2020!$G880,Pat_org!$D$2:$D$484,0),Pat_org!H$1)))</f>
        <v>08 Diseases of the nervous system  </v>
      </c>
      <c r="L880" s="3" t="str" cm="1">
        <f t="array" ref="L880">IF(INDEX(Pat_org!$D$2:$P$484,MATCH(Payments_2020!$G880,Pat_org!$D$2:$D$484,0),Pat_org!I$1)=0,"",(INDEX(Pat_org!$D$2:$P$484,MATCH(Payments_2020!$G880,Pat_org!$D$2:$D$484,0),Pat_org!I$1)))</f>
        <v>Duchenne muscular dystrophy</v>
      </c>
      <c r="M880" s="3" cm="1">
        <f t="array" ref="M880">IF(INDEX(Pat_org!$D$2:$P$484,MATCH(Payments_2020!$G880,Pat_org!$D$2:$D$484,0),Pat_org!J$1)=0,"",(INDEX(Pat_org!$D$2:$P$484,MATCH(Payments_2020!$G880,Pat_org!$D$2:$D$484,0),Pat_org!J$1)))</f>
        <v>1147094</v>
      </c>
      <c r="N880" s="3" t="str" cm="1">
        <f t="array" ref="N880">IF(INDEX(Pat_org!$D$2:$P$484,MATCH(Payments_2020!$G880,Pat_org!$D$2:$D$484,0),Pat_org!K$1)=0,"",(INDEX(Pat_org!$D$2:$P$484,MATCH(Payments_2020!$G880,Pat_org!$D$2:$D$484,0),Pat_org!K$1)))</f>
        <v/>
      </c>
      <c r="O880" s="3" t="str" cm="1">
        <f t="array" ref="O880">IF(INDEX(Pat_org!$D$2:$P$484,MATCH(Payments_2020!$G880,Pat_org!$D$2:$D$484,0),Pat_org!L$1)=0,"",(INDEX(Pat_org!$D$2:$P$484,MATCH(Payments_2020!$G880,Pat_org!$D$2:$D$484,0),Pat_org!L$1)))</f>
        <v>UK</v>
      </c>
      <c r="P880" s="3" t="str" cm="1">
        <f t="array" ref="P880">IF(INDEX(Pat_org!$D$2:$P$484,MATCH(Payments_2020!$G880,Pat_org!$D$2:$D$484,0),Pat_org!M$1)=0,"",(INDEX(Pat_org!$D$2:$P$484,MATCH(Payments_2020!$G880,Pat_org!$D$2:$D$484,0),Pat_org!M$1)))</f>
        <v>https://www.duchenneuk.org/</v>
      </c>
      <c r="Q880" s="3" t="str" cm="1">
        <f t="array" ref="Q880">IFERROR(IF(INDEX(Pat_org!$D$2:$P$484,MATCH(Payments_2020!$G880,Pat_org!$D$2:$D$484,0),Pat_org!N$1)=0,"",(INDEX(Pat_org!$D$2:$P$484,MATCH(Payments_2020!$G880,Pat_org!$D$2:$D$484,0),Pat_org!N$1))),"")</f>
        <v>Rare</v>
      </c>
      <c r="R880" s="3" t="str" cm="1">
        <f t="array" ref="R880">IF(INDEX(Pat_org!$D$2:$P$484,MATCH(Payments_2020!$G880,Pat_org!$D$2:$D$484,0),Pat_org!O$1)=0,"",(INDEX(Pat_org!$D$2:$P$484,MATCH(Payments_2020!$G880,Pat_org!$D$2:$D$484,0),Pat_org!O$1)))</f>
        <v>Single PO</v>
      </c>
      <c r="S880" s="3" t="str" cm="1">
        <f t="array" ref="S880">IF(INDEX(Pat_org!$D$2:$P$484,MATCH(Payments_2020!$G880,Pat_org!$D$2:$D$484,0),Pat_org!P$1)=0,"",(INDEX(Pat_org!$D$2:$P$484,MATCH(Payments_2020!$G880,Pat_org!$D$2:$D$484,0),Pat_org!P$1)))</f>
        <v/>
      </c>
      <c r="T880" s="3" t="s">
        <v>1537</v>
      </c>
      <c r="U880" s="3" t="s">
        <v>26</v>
      </c>
      <c r="V880" s="1">
        <v>2020</v>
      </c>
      <c r="W880" s="40" t="s">
        <v>27</v>
      </c>
      <c r="X880" s="40" t="str">
        <f t="shared" si="42"/>
        <v>2020GBP</v>
      </c>
      <c r="Y880" s="40">
        <v>1933</v>
      </c>
      <c r="Z880" s="31" cm="1">
        <f t="array" ref="Z880">_xlfn.IFS(X880=GBP_2020,Y880,X880=GBP_2019,Y880*CPI_2019,X880=GBP_2018,Y880*CPI_2018,X880=EUR_2020,Y880*EURGBP_2020,X880=EUR_2019,(Y880*EURGBP_2019)*CPI_2019,X880=EUR_2018,(Y880*EURGBP_2018)*CPI_2018,X880=USD_2020,Y880*USDGBP_2020,X880=USD_2019,(Y880*USDGBP_2019)*CPI_2019,X880=USD_2018,(Y880*USDGBP_2018)*CPI_2018,X880=CHF_2020,Y880*CHFGBP_2020,X880=CHF_2019,(Y880*CHFGBP_2019)*CPI_2019,X880=CHF_2018,(Y880*CHFGBP_2018)*CPI_2018,X880=SEK_2020,Y880*SEKGBP_2020,X880=SEK_2019,(Y880*SEKGBP_2019)*CPI_2019,X880=SEK_2018,(Y880*SEKGBP_2018)*CPI_2018,X880=NKK_2020,Y880*NKKGBP_2020,X880=NKK_2019,(Y880*NKKGBP_2019)*CPI_2019,X880=NKK_2018,(Y880*NKKGBP_2018)*CPI_2018,X880=DKK_2020,Y880*DKKGBP_2020,X880=DKK_2019,(Y880*DKKGBP_2019)*CPI_2019,X880=DKK_2018,(Y880*DKKGBP_2018)*CPI_2018)</f>
        <v>1933</v>
      </c>
      <c r="AA880" s="1">
        <v>1</v>
      </c>
    </row>
    <row r="881" spans="1:27" s="3" customFormat="1" x14ac:dyDescent="0.35">
      <c r="A881" s="3" t="s">
        <v>1534</v>
      </c>
      <c r="B881" s="3" t="str">
        <f t="shared" si="41"/>
        <v>PTCDuchenne muscular dystrophy</v>
      </c>
      <c r="C881" s="3" t="str">
        <f>IF(INDEX(Comp_interest!$D:$D,MATCH(Payments_2020!$B881,Comp_interest!$C:$C,0))=0,"",INDEX(Comp_interest!$D:$D,MATCH(Payments_2020!$B881,Comp_interest!$C:$C,0)))</f>
        <v>Definitely yes</v>
      </c>
      <c r="D881" s="3" t="str">
        <f>IF(INDEX(Comp_interest!$E:$E,MATCH(Payments_2020!$B881,Comp_interest!$C:$C,0))=0,"",INDEX(Comp_interest!$E:$E,MATCH(Payments_2020!$B881,Comp_interest!$C:$C,0)))</f>
        <v>Annual report</v>
      </c>
      <c r="E881" s="3" t="str">
        <f>IF(INDEX(Comp_interest!$F:$F,MATCH(Payments_2020!$B881,Comp_interest!$C:$C,0))=0,"",INDEX(Comp_interest!$F:$F,MATCH(Payments_2020!$B881,Comp_interest!$C:$C,0)))</f>
        <v/>
      </c>
      <c r="F881" s="3" t="s">
        <v>1535</v>
      </c>
      <c r="G881" s="3" t="str">
        <f>INDEX(Pat_org!$B$3:$C$892,MATCH(Payments_2020!F881,Pat_org!$B$3:$B$892,0),2)</f>
        <v>Duchenne UK</v>
      </c>
      <c r="H881" s="3" t="str" cm="1">
        <f t="array" ref="H881">IF(INDEX(Pat_org!$D$2:$P$484,MATCH(Payments_2020!$G881,Pat_org!$D$2:$D$484,0),Pat_org!E$1)=0,"",(INDEX(Pat_org!$D$2:$P$484,MATCH(Payments_2020!$G881,Pat_org!$D$2:$D$484,0),Pat_org!E$1)))</f>
        <v>Include</v>
      </c>
      <c r="I881" s="3" cm="1">
        <f t="array" ref="I881">IF(INDEX(Pat_org!$D$2:$P$484,MATCH(Payments_2020!$G881,Pat_org!$D$2:$D$484,0),Pat_org!E$1)=0,"",(INDEX(Pat_org!$D$2:$P$484,MATCH(Payments_2020!$G881,Pat_org!$D$2:$D$484,0),Pat_org!$F$1)))</f>
        <v>0</v>
      </c>
      <c r="J881" s="3" t="str" cm="1">
        <f t="array" ref="J881">IF(INDEX(Pat_org!$D$2:$P$484,MATCH(Payments_2020!$G881,Pat_org!$D$2:$D$484,0),Pat_org!G$1)=0,"",(INDEX(Pat_org!$D$2:$P$484,MATCH(Payments_2020!$G881,Pat_org!$D$2:$D$484,0),Pat_org!G$1)))</f>
        <v>Multipurpose organisation</v>
      </c>
      <c r="K881" s="3" t="str" cm="1">
        <f t="array" ref="K881">IF(INDEX(Pat_org!$D$2:$P$484,MATCH(Payments_2020!$G881,Pat_org!$D$2:$D$484,0),Pat_org!H$1)=0,"",(INDEX(Pat_org!$D$2:$P$484,MATCH(Payments_2020!$G881,Pat_org!$D$2:$D$484,0),Pat_org!H$1)))</f>
        <v>08 Diseases of the nervous system  </v>
      </c>
      <c r="L881" s="3" t="str" cm="1">
        <f t="array" ref="L881">IF(INDEX(Pat_org!$D$2:$P$484,MATCH(Payments_2020!$G881,Pat_org!$D$2:$D$484,0),Pat_org!I$1)=0,"",(INDEX(Pat_org!$D$2:$P$484,MATCH(Payments_2020!$G881,Pat_org!$D$2:$D$484,0),Pat_org!I$1)))</f>
        <v>Duchenne muscular dystrophy</v>
      </c>
      <c r="M881" s="3" cm="1">
        <f t="array" ref="M881">IF(INDEX(Pat_org!$D$2:$P$484,MATCH(Payments_2020!$G881,Pat_org!$D$2:$D$484,0),Pat_org!J$1)=0,"",(INDEX(Pat_org!$D$2:$P$484,MATCH(Payments_2020!$G881,Pat_org!$D$2:$D$484,0),Pat_org!J$1)))</f>
        <v>1147094</v>
      </c>
      <c r="N881" s="3" t="str" cm="1">
        <f t="array" ref="N881">IF(INDEX(Pat_org!$D$2:$P$484,MATCH(Payments_2020!$G881,Pat_org!$D$2:$D$484,0),Pat_org!K$1)=0,"",(INDEX(Pat_org!$D$2:$P$484,MATCH(Payments_2020!$G881,Pat_org!$D$2:$D$484,0),Pat_org!K$1)))</f>
        <v/>
      </c>
      <c r="O881" s="3" t="str" cm="1">
        <f t="array" ref="O881">IF(INDEX(Pat_org!$D$2:$P$484,MATCH(Payments_2020!$G881,Pat_org!$D$2:$D$484,0),Pat_org!L$1)=0,"",(INDEX(Pat_org!$D$2:$P$484,MATCH(Payments_2020!$G881,Pat_org!$D$2:$D$484,0),Pat_org!L$1)))</f>
        <v>UK</v>
      </c>
      <c r="P881" s="3" t="str" cm="1">
        <f t="array" ref="P881">IF(INDEX(Pat_org!$D$2:$P$484,MATCH(Payments_2020!$G881,Pat_org!$D$2:$D$484,0),Pat_org!M$1)=0,"",(INDEX(Pat_org!$D$2:$P$484,MATCH(Payments_2020!$G881,Pat_org!$D$2:$D$484,0),Pat_org!M$1)))</f>
        <v>https://www.duchenneuk.org/</v>
      </c>
      <c r="Q881" s="3" t="str" cm="1">
        <f t="array" ref="Q881">IFERROR(IF(INDEX(Pat_org!$D$2:$P$484,MATCH(Payments_2020!$G881,Pat_org!$D$2:$D$484,0),Pat_org!N$1)=0,"",(INDEX(Pat_org!$D$2:$P$484,MATCH(Payments_2020!$G881,Pat_org!$D$2:$D$484,0),Pat_org!N$1))),"")</f>
        <v>Rare</v>
      </c>
      <c r="R881" s="3" t="str" cm="1">
        <f t="array" ref="R881">IF(INDEX(Pat_org!$D$2:$P$484,MATCH(Payments_2020!$G881,Pat_org!$D$2:$D$484,0),Pat_org!O$1)=0,"",(INDEX(Pat_org!$D$2:$P$484,MATCH(Payments_2020!$G881,Pat_org!$D$2:$D$484,0),Pat_org!O$1)))</f>
        <v>Single PO</v>
      </c>
      <c r="S881" s="3" t="str" cm="1">
        <f t="array" ref="S881">IF(INDEX(Pat_org!$D$2:$P$484,MATCH(Payments_2020!$G881,Pat_org!$D$2:$D$484,0),Pat_org!P$1)=0,"",(INDEX(Pat_org!$D$2:$P$484,MATCH(Payments_2020!$G881,Pat_org!$D$2:$D$484,0),Pat_org!P$1)))</f>
        <v/>
      </c>
      <c r="T881" s="3" t="s">
        <v>1538</v>
      </c>
      <c r="U881" s="3" t="s">
        <v>26</v>
      </c>
      <c r="V881" s="1">
        <v>2020</v>
      </c>
      <c r="W881" s="40" t="s">
        <v>27</v>
      </c>
      <c r="X881" s="40" t="str">
        <f t="shared" si="42"/>
        <v>2020GBP</v>
      </c>
      <c r="Y881" s="40">
        <v>10800</v>
      </c>
      <c r="Z881" s="31" cm="1">
        <f t="array" ref="Z881">_xlfn.IFS(X881=GBP_2020,Y881,X881=GBP_2019,Y881*CPI_2019,X881=GBP_2018,Y881*CPI_2018,X881=EUR_2020,Y881*EURGBP_2020,X881=EUR_2019,(Y881*EURGBP_2019)*CPI_2019,X881=EUR_2018,(Y881*EURGBP_2018)*CPI_2018,X881=USD_2020,Y881*USDGBP_2020,X881=USD_2019,(Y881*USDGBP_2019)*CPI_2019,X881=USD_2018,(Y881*USDGBP_2018)*CPI_2018,X881=CHF_2020,Y881*CHFGBP_2020,X881=CHF_2019,(Y881*CHFGBP_2019)*CPI_2019,X881=CHF_2018,(Y881*CHFGBP_2018)*CPI_2018,X881=SEK_2020,Y881*SEKGBP_2020,X881=SEK_2019,(Y881*SEKGBP_2019)*CPI_2019,X881=SEK_2018,(Y881*SEKGBP_2018)*CPI_2018,X881=NKK_2020,Y881*NKKGBP_2020,X881=NKK_2019,(Y881*NKKGBP_2019)*CPI_2019,X881=NKK_2018,(Y881*NKKGBP_2018)*CPI_2018,X881=DKK_2020,Y881*DKKGBP_2020,X881=DKK_2019,(Y881*DKKGBP_2019)*CPI_2019,X881=DKK_2018,(Y881*DKKGBP_2018)*CPI_2018)</f>
        <v>10800</v>
      </c>
      <c r="AA881" s="1">
        <v>1</v>
      </c>
    </row>
    <row r="882" spans="1:27" s="3" customFormat="1" x14ac:dyDescent="0.35">
      <c r="A882" s="3" t="s">
        <v>1534</v>
      </c>
      <c r="B882" s="3" t="str">
        <f t="shared" si="41"/>
        <v>PTCDuchenne muscular dystrophy</v>
      </c>
      <c r="C882" s="3" t="str">
        <f>IF(INDEX(Comp_interest!$D:$D,MATCH(Payments_2020!$B882,Comp_interest!$C:$C,0))=0,"",INDEX(Comp_interest!$D:$D,MATCH(Payments_2020!$B882,Comp_interest!$C:$C,0)))</f>
        <v>Definitely yes</v>
      </c>
      <c r="D882" s="3" t="str">
        <f>IF(INDEX(Comp_interest!$E:$E,MATCH(Payments_2020!$B882,Comp_interest!$C:$C,0))=0,"",INDEX(Comp_interest!$E:$E,MATCH(Payments_2020!$B882,Comp_interest!$C:$C,0)))</f>
        <v>Annual report</v>
      </c>
      <c r="E882" s="3" t="str">
        <f>IF(INDEX(Comp_interest!$F:$F,MATCH(Payments_2020!$B882,Comp_interest!$C:$C,0))=0,"",INDEX(Comp_interest!$F:$F,MATCH(Payments_2020!$B882,Comp_interest!$C:$C,0)))</f>
        <v/>
      </c>
      <c r="F882" s="3" t="s">
        <v>1539</v>
      </c>
      <c r="G882" s="3" t="str">
        <f>INDEX(Pat_org!$B$3:$C$892,MATCH(Payments_2020!F882,Pat_org!$B$3:$B$892,0),2)</f>
        <v>Action Duchenne</v>
      </c>
      <c r="H882" s="3" t="str" cm="1">
        <f t="array" ref="H882">IF(INDEX(Pat_org!$D$2:$P$484,MATCH(Payments_2020!$G882,Pat_org!$D$2:$D$484,0),Pat_org!E$1)=0,"",(INDEX(Pat_org!$D$2:$P$484,MATCH(Payments_2020!$G882,Pat_org!$D$2:$D$484,0),Pat_org!E$1)))</f>
        <v>Include</v>
      </c>
      <c r="I882" s="3" cm="1">
        <f t="array" ref="I882">IF(INDEX(Pat_org!$D$2:$P$484,MATCH(Payments_2020!$G882,Pat_org!$D$2:$D$484,0),Pat_org!E$1)=0,"",(INDEX(Pat_org!$D$2:$P$484,MATCH(Payments_2020!$G882,Pat_org!$D$2:$D$484,0),Pat_org!$F$1)))</f>
        <v>0</v>
      </c>
      <c r="J882" s="3" t="str" cm="1">
        <f t="array" ref="J882">IF(INDEX(Pat_org!$D$2:$P$484,MATCH(Payments_2020!$G882,Pat_org!$D$2:$D$484,0),Pat_org!G$1)=0,"",(INDEX(Pat_org!$D$2:$P$484,MATCH(Payments_2020!$G882,Pat_org!$D$2:$D$484,0),Pat_org!G$1)))</f>
        <v>Multipurpose organisation</v>
      </c>
      <c r="K882" s="3" t="str" cm="1">
        <f t="array" ref="K882">IF(INDEX(Pat_org!$D$2:$P$484,MATCH(Payments_2020!$G882,Pat_org!$D$2:$D$484,0),Pat_org!H$1)=0,"",(INDEX(Pat_org!$D$2:$P$484,MATCH(Payments_2020!$G882,Pat_org!$D$2:$D$484,0),Pat_org!H$1)))</f>
        <v>08 Diseases of the nervous system  </v>
      </c>
      <c r="L882" s="3" t="str" cm="1">
        <f t="array" ref="L882">IF(INDEX(Pat_org!$D$2:$P$484,MATCH(Payments_2020!$G882,Pat_org!$D$2:$D$484,0),Pat_org!I$1)=0,"",(INDEX(Pat_org!$D$2:$P$484,MATCH(Payments_2020!$G882,Pat_org!$D$2:$D$484,0),Pat_org!I$1)))</f>
        <v>Duchenne muscular dystrophy</v>
      </c>
      <c r="M882" s="3" t="str" cm="1">
        <f t="array" ref="M882">IF(INDEX(Pat_org!$D$2:$P$484,MATCH(Payments_2020!$G882,Pat_org!$D$2:$D$484,0),Pat_org!J$1)=0,"",(INDEX(Pat_org!$D$2:$P$484,MATCH(Payments_2020!$G882,Pat_org!$D$2:$D$484,0),Pat_org!J$1)))</f>
        <v>1101971 </v>
      </c>
      <c r="N882" s="3" t="str" cm="1">
        <f t="array" ref="N882">IF(INDEX(Pat_org!$D$2:$P$484,MATCH(Payments_2020!$G882,Pat_org!$D$2:$D$484,0),Pat_org!K$1)=0,"",(INDEX(Pat_org!$D$2:$P$484,MATCH(Payments_2020!$G882,Pat_org!$D$2:$D$484,0),Pat_org!K$1)))</f>
        <v/>
      </c>
      <c r="O882" s="3" t="str" cm="1">
        <f t="array" ref="O882">IF(INDEX(Pat_org!$D$2:$P$484,MATCH(Payments_2020!$G882,Pat_org!$D$2:$D$484,0),Pat_org!L$1)=0,"",(INDEX(Pat_org!$D$2:$P$484,MATCH(Payments_2020!$G882,Pat_org!$D$2:$D$484,0),Pat_org!L$1)))</f>
        <v>UK</v>
      </c>
      <c r="P882" s="3" t="str" cm="1">
        <f t="array" ref="P882">IF(INDEX(Pat_org!$D$2:$P$484,MATCH(Payments_2020!$G882,Pat_org!$D$2:$D$484,0),Pat_org!M$1)=0,"",(INDEX(Pat_org!$D$2:$P$484,MATCH(Payments_2020!$G882,Pat_org!$D$2:$D$484,0),Pat_org!M$1)))</f>
        <v>https://www.actionduchenne.org/</v>
      </c>
      <c r="Q882" s="3" t="str" cm="1">
        <f t="array" ref="Q882">IFERROR(IF(INDEX(Pat_org!$D$2:$P$484,MATCH(Payments_2020!$G882,Pat_org!$D$2:$D$484,0),Pat_org!N$1)=0,"",(INDEX(Pat_org!$D$2:$P$484,MATCH(Payments_2020!$G882,Pat_org!$D$2:$D$484,0),Pat_org!N$1))),"")</f>
        <v>Rare</v>
      </c>
      <c r="R882" s="3" t="str" cm="1">
        <f t="array" ref="R882">IF(INDEX(Pat_org!$D$2:$P$484,MATCH(Payments_2020!$G882,Pat_org!$D$2:$D$484,0),Pat_org!O$1)=0,"",(INDEX(Pat_org!$D$2:$P$484,MATCH(Payments_2020!$G882,Pat_org!$D$2:$D$484,0),Pat_org!O$1)))</f>
        <v>Single PO</v>
      </c>
      <c r="S882" s="3" t="str" cm="1">
        <f t="array" ref="S882">IF(INDEX(Pat_org!$D$2:$P$484,MATCH(Payments_2020!$G882,Pat_org!$D$2:$D$484,0),Pat_org!P$1)=0,"",(INDEX(Pat_org!$D$2:$P$484,MATCH(Payments_2020!$G882,Pat_org!$D$2:$D$484,0),Pat_org!P$1)))</f>
        <v/>
      </c>
      <c r="T882" s="3" t="s">
        <v>1540</v>
      </c>
      <c r="U882" s="3" t="s">
        <v>26</v>
      </c>
      <c r="V882" s="1">
        <v>2020</v>
      </c>
      <c r="W882" s="40" t="s">
        <v>27</v>
      </c>
      <c r="X882" s="40" t="str">
        <f t="shared" si="42"/>
        <v>2020GBP</v>
      </c>
      <c r="Y882" s="40">
        <v>35000</v>
      </c>
      <c r="Z882" s="31" cm="1">
        <f t="array" ref="Z882">_xlfn.IFS(X882=GBP_2020,Y882,X882=GBP_2019,Y882*CPI_2019,X882=GBP_2018,Y882*CPI_2018,X882=EUR_2020,Y882*EURGBP_2020,X882=EUR_2019,(Y882*EURGBP_2019)*CPI_2019,X882=EUR_2018,(Y882*EURGBP_2018)*CPI_2018,X882=USD_2020,Y882*USDGBP_2020,X882=USD_2019,(Y882*USDGBP_2019)*CPI_2019,X882=USD_2018,(Y882*USDGBP_2018)*CPI_2018,X882=CHF_2020,Y882*CHFGBP_2020,X882=CHF_2019,(Y882*CHFGBP_2019)*CPI_2019,X882=CHF_2018,(Y882*CHFGBP_2018)*CPI_2018,X882=SEK_2020,Y882*SEKGBP_2020,X882=SEK_2019,(Y882*SEKGBP_2019)*CPI_2019,X882=SEK_2018,(Y882*SEKGBP_2018)*CPI_2018,X882=NKK_2020,Y882*NKKGBP_2020,X882=NKK_2019,(Y882*NKKGBP_2019)*CPI_2019,X882=NKK_2018,(Y882*NKKGBP_2018)*CPI_2018,X882=DKK_2020,Y882*DKKGBP_2020,X882=DKK_2019,(Y882*DKKGBP_2019)*CPI_2019,X882=DKK_2018,(Y882*DKKGBP_2018)*CPI_2018)</f>
        <v>35000</v>
      </c>
      <c r="AA882" s="1">
        <v>1</v>
      </c>
    </row>
    <row r="883" spans="1:27" s="3" customFormat="1" x14ac:dyDescent="0.35">
      <c r="A883" s="3" t="s">
        <v>1534</v>
      </c>
      <c r="B883" s="3" t="str">
        <f t="shared" si="41"/>
        <v>PTCDuchenne muscular dystrophy</v>
      </c>
      <c r="C883" s="3" t="str">
        <f>IF(INDEX(Comp_interest!$D:$D,MATCH(Payments_2020!$B883,Comp_interest!$C:$C,0))=0,"",INDEX(Comp_interest!$D:$D,MATCH(Payments_2020!$B883,Comp_interest!$C:$C,0)))</f>
        <v>Definitely yes</v>
      </c>
      <c r="D883" s="3" t="str">
        <f>IF(INDEX(Comp_interest!$E:$E,MATCH(Payments_2020!$B883,Comp_interest!$C:$C,0))=0,"",INDEX(Comp_interest!$E:$E,MATCH(Payments_2020!$B883,Comp_interest!$C:$C,0)))</f>
        <v>Annual report</v>
      </c>
      <c r="E883" s="3" t="str">
        <f>IF(INDEX(Comp_interest!$F:$F,MATCH(Payments_2020!$B883,Comp_interest!$C:$C,0))=0,"",INDEX(Comp_interest!$F:$F,MATCH(Payments_2020!$B883,Comp_interest!$C:$C,0)))</f>
        <v/>
      </c>
      <c r="F883" s="3" t="s">
        <v>1539</v>
      </c>
      <c r="G883" s="3" t="str">
        <f>INDEX(Pat_org!$B$3:$C$892,MATCH(Payments_2020!F883,Pat_org!$B$3:$B$892,0),2)</f>
        <v>Action Duchenne</v>
      </c>
      <c r="H883" s="3" t="str" cm="1">
        <f t="array" ref="H883">IF(INDEX(Pat_org!$D$2:$P$484,MATCH(Payments_2020!$G883,Pat_org!$D$2:$D$484,0),Pat_org!E$1)=0,"",(INDEX(Pat_org!$D$2:$P$484,MATCH(Payments_2020!$G883,Pat_org!$D$2:$D$484,0),Pat_org!E$1)))</f>
        <v>Include</v>
      </c>
      <c r="I883" s="3" cm="1">
        <f t="array" ref="I883">IF(INDEX(Pat_org!$D$2:$P$484,MATCH(Payments_2020!$G883,Pat_org!$D$2:$D$484,0),Pat_org!E$1)=0,"",(INDEX(Pat_org!$D$2:$P$484,MATCH(Payments_2020!$G883,Pat_org!$D$2:$D$484,0),Pat_org!$F$1)))</f>
        <v>0</v>
      </c>
      <c r="J883" s="3" t="str" cm="1">
        <f t="array" ref="J883">IF(INDEX(Pat_org!$D$2:$P$484,MATCH(Payments_2020!$G883,Pat_org!$D$2:$D$484,0),Pat_org!G$1)=0,"",(INDEX(Pat_org!$D$2:$P$484,MATCH(Payments_2020!$G883,Pat_org!$D$2:$D$484,0),Pat_org!G$1)))</f>
        <v>Multipurpose organisation</v>
      </c>
      <c r="K883" s="3" t="str" cm="1">
        <f t="array" ref="K883">IF(INDEX(Pat_org!$D$2:$P$484,MATCH(Payments_2020!$G883,Pat_org!$D$2:$D$484,0),Pat_org!H$1)=0,"",(INDEX(Pat_org!$D$2:$P$484,MATCH(Payments_2020!$G883,Pat_org!$D$2:$D$484,0),Pat_org!H$1)))</f>
        <v>08 Diseases of the nervous system  </v>
      </c>
      <c r="L883" s="3" t="str" cm="1">
        <f t="array" ref="L883">IF(INDEX(Pat_org!$D$2:$P$484,MATCH(Payments_2020!$G883,Pat_org!$D$2:$D$484,0),Pat_org!I$1)=0,"",(INDEX(Pat_org!$D$2:$P$484,MATCH(Payments_2020!$G883,Pat_org!$D$2:$D$484,0),Pat_org!I$1)))</f>
        <v>Duchenne muscular dystrophy</v>
      </c>
      <c r="M883" s="3" t="str" cm="1">
        <f t="array" ref="M883">IF(INDEX(Pat_org!$D$2:$P$484,MATCH(Payments_2020!$G883,Pat_org!$D$2:$D$484,0),Pat_org!J$1)=0,"",(INDEX(Pat_org!$D$2:$P$484,MATCH(Payments_2020!$G883,Pat_org!$D$2:$D$484,0),Pat_org!J$1)))</f>
        <v>1101971 </v>
      </c>
      <c r="N883" s="3" t="str" cm="1">
        <f t="array" ref="N883">IF(INDEX(Pat_org!$D$2:$P$484,MATCH(Payments_2020!$G883,Pat_org!$D$2:$D$484,0),Pat_org!K$1)=0,"",(INDEX(Pat_org!$D$2:$P$484,MATCH(Payments_2020!$G883,Pat_org!$D$2:$D$484,0),Pat_org!K$1)))</f>
        <v/>
      </c>
      <c r="O883" s="3" t="str" cm="1">
        <f t="array" ref="O883">IF(INDEX(Pat_org!$D$2:$P$484,MATCH(Payments_2020!$G883,Pat_org!$D$2:$D$484,0),Pat_org!L$1)=0,"",(INDEX(Pat_org!$D$2:$P$484,MATCH(Payments_2020!$G883,Pat_org!$D$2:$D$484,0),Pat_org!L$1)))</f>
        <v>UK</v>
      </c>
      <c r="P883" s="3" t="str" cm="1">
        <f t="array" ref="P883">IF(INDEX(Pat_org!$D$2:$P$484,MATCH(Payments_2020!$G883,Pat_org!$D$2:$D$484,0),Pat_org!M$1)=0,"",(INDEX(Pat_org!$D$2:$P$484,MATCH(Payments_2020!$G883,Pat_org!$D$2:$D$484,0),Pat_org!M$1)))</f>
        <v>https://www.actionduchenne.org/</v>
      </c>
      <c r="Q883" s="3" t="str" cm="1">
        <f t="array" ref="Q883">IFERROR(IF(INDEX(Pat_org!$D$2:$P$484,MATCH(Payments_2020!$G883,Pat_org!$D$2:$D$484,0),Pat_org!N$1)=0,"",(INDEX(Pat_org!$D$2:$P$484,MATCH(Payments_2020!$G883,Pat_org!$D$2:$D$484,0),Pat_org!N$1))),"")</f>
        <v>Rare</v>
      </c>
      <c r="R883" s="3" t="str" cm="1">
        <f t="array" ref="R883">IF(INDEX(Pat_org!$D$2:$P$484,MATCH(Payments_2020!$G883,Pat_org!$D$2:$D$484,0),Pat_org!O$1)=0,"",(INDEX(Pat_org!$D$2:$P$484,MATCH(Payments_2020!$G883,Pat_org!$D$2:$D$484,0),Pat_org!O$1)))</f>
        <v>Single PO</v>
      </c>
      <c r="S883" s="3" t="str" cm="1">
        <f t="array" ref="S883">IF(INDEX(Pat_org!$D$2:$P$484,MATCH(Payments_2020!$G883,Pat_org!$D$2:$D$484,0),Pat_org!P$1)=0,"",(INDEX(Pat_org!$D$2:$P$484,MATCH(Payments_2020!$G883,Pat_org!$D$2:$D$484,0),Pat_org!P$1)))</f>
        <v/>
      </c>
      <c r="T883" s="3" t="s">
        <v>1541</v>
      </c>
      <c r="U883" s="3" t="s">
        <v>26</v>
      </c>
      <c r="V883" s="1">
        <v>2020</v>
      </c>
      <c r="W883" s="40" t="s">
        <v>27</v>
      </c>
      <c r="X883" s="40" t="str">
        <f t="shared" si="42"/>
        <v>2020GBP</v>
      </c>
      <c r="Y883" s="40">
        <v>500</v>
      </c>
      <c r="Z883" s="31" cm="1">
        <f t="array" ref="Z883">_xlfn.IFS(X883=GBP_2020,Y883,X883=GBP_2019,Y883*CPI_2019,X883=GBP_2018,Y883*CPI_2018,X883=EUR_2020,Y883*EURGBP_2020,X883=EUR_2019,(Y883*EURGBP_2019)*CPI_2019,X883=EUR_2018,(Y883*EURGBP_2018)*CPI_2018,X883=USD_2020,Y883*USDGBP_2020,X883=USD_2019,(Y883*USDGBP_2019)*CPI_2019,X883=USD_2018,(Y883*USDGBP_2018)*CPI_2018,X883=CHF_2020,Y883*CHFGBP_2020,X883=CHF_2019,(Y883*CHFGBP_2019)*CPI_2019,X883=CHF_2018,(Y883*CHFGBP_2018)*CPI_2018,X883=SEK_2020,Y883*SEKGBP_2020,X883=SEK_2019,(Y883*SEKGBP_2019)*CPI_2019,X883=SEK_2018,(Y883*SEKGBP_2018)*CPI_2018,X883=NKK_2020,Y883*NKKGBP_2020,X883=NKK_2019,(Y883*NKKGBP_2019)*CPI_2019,X883=NKK_2018,(Y883*NKKGBP_2018)*CPI_2018,X883=DKK_2020,Y883*DKKGBP_2020,X883=DKK_2019,(Y883*DKKGBP_2019)*CPI_2019,X883=DKK_2018,(Y883*DKKGBP_2018)*CPI_2018)</f>
        <v>500</v>
      </c>
      <c r="AA883" s="1">
        <v>1</v>
      </c>
    </row>
    <row r="884" spans="1:27" s="3" customFormat="1" x14ac:dyDescent="0.35">
      <c r="A884" s="3" t="s">
        <v>1534</v>
      </c>
      <c r="B884" s="3" t="str">
        <f t="shared" si="41"/>
        <v>PTCDuchenne muscular dystrophy</v>
      </c>
      <c r="C884" s="3" t="str">
        <f>IF(INDEX(Comp_interest!$D:$D,MATCH(Payments_2020!$B884,Comp_interest!$C:$C,0))=0,"",INDEX(Comp_interest!$D:$D,MATCH(Payments_2020!$B884,Comp_interest!$C:$C,0)))</f>
        <v>Definitely yes</v>
      </c>
      <c r="D884" s="3" t="str">
        <f>IF(INDEX(Comp_interest!$E:$E,MATCH(Payments_2020!$B884,Comp_interest!$C:$C,0))=0,"",INDEX(Comp_interest!$E:$E,MATCH(Payments_2020!$B884,Comp_interest!$C:$C,0)))</f>
        <v>Annual report</v>
      </c>
      <c r="E884" s="3" t="str">
        <f>IF(INDEX(Comp_interest!$F:$F,MATCH(Payments_2020!$B884,Comp_interest!$C:$C,0))=0,"",INDEX(Comp_interest!$F:$F,MATCH(Payments_2020!$B884,Comp_interest!$C:$C,0)))</f>
        <v/>
      </c>
      <c r="F884" s="3" t="s">
        <v>1542</v>
      </c>
      <c r="G884" s="3" t="str">
        <f>INDEX(Pat_org!$B$3:$C$892,MATCH(Payments_2020!F884,Pat_org!$B$3:$B$892,0),2)</f>
        <v>DMD Pathfinders</v>
      </c>
      <c r="H884" s="3" t="str" cm="1">
        <f t="array" ref="H884">IF(INDEX(Pat_org!$D$2:$P$484,MATCH(Payments_2020!$G884,Pat_org!$D$2:$D$484,0),Pat_org!E$1)=0,"",(INDEX(Pat_org!$D$2:$P$484,MATCH(Payments_2020!$G884,Pat_org!$D$2:$D$484,0),Pat_org!E$1)))</f>
        <v>Include</v>
      </c>
      <c r="I884" s="3" cm="1">
        <f t="array" ref="I884">IF(INDEX(Pat_org!$D$2:$P$484,MATCH(Payments_2020!$G884,Pat_org!$D$2:$D$484,0),Pat_org!E$1)=0,"",(INDEX(Pat_org!$D$2:$P$484,MATCH(Payments_2020!$G884,Pat_org!$D$2:$D$484,0),Pat_org!$F$1)))</f>
        <v>0</v>
      </c>
      <c r="J884" s="3" t="str" cm="1">
        <f t="array" ref="J884">IF(INDEX(Pat_org!$D$2:$P$484,MATCH(Payments_2020!$G884,Pat_org!$D$2:$D$484,0),Pat_org!G$1)=0,"",(INDEX(Pat_org!$D$2:$P$484,MATCH(Payments_2020!$G884,Pat_org!$D$2:$D$484,0),Pat_org!G$1)))</f>
        <v>Multipurpose organisation</v>
      </c>
      <c r="K884" s="3" t="str" cm="1">
        <f t="array" ref="K884">IF(INDEX(Pat_org!$D$2:$P$484,MATCH(Payments_2020!$G884,Pat_org!$D$2:$D$484,0),Pat_org!H$1)=0,"",(INDEX(Pat_org!$D$2:$P$484,MATCH(Payments_2020!$G884,Pat_org!$D$2:$D$484,0),Pat_org!H$1)))</f>
        <v>08 Diseases of the nervous system  </v>
      </c>
      <c r="L884" s="3" t="str" cm="1">
        <f t="array" ref="L884">IF(INDEX(Pat_org!$D$2:$P$484,MATCH(Payments_2020!$G884,Pat_org!$D$2:$D$484,0),Pat_org!I$1)=0,"",(INDEX(Pat_org!$D$2:$P$484,MATCH(Payments_2020!$G884,Pat_org!$D$2:$D$484,0),Pat_org!I$1)))</f>
        <v>Duchenne muscular dystrophy</v>
      </c>
      <c r="M884" s="3" cm="1">
        <f t="array" ref="M884">IF(INDEX(Pat_org!$D$2:$P$484,MATCH(Payments_2020!$G884,Pat_org!$D$2:$D$484,0),Pat_org!J$1)=0,"",(INDEX(Pat_org!$D$2:$P$484,MATCH(Payments_2020!$G884,Pat_org!$D$2:$D$484,0),Pat_org!J$1)))</f>
        <v>1155884</v>
      </c>
      <c r="N884" s="3" t="str" cm="1">
        <f t="array" ref="N884">IF(INDEX(Pat_org!$D$2:$P$484,MATCH(Payments_2020!$G884,Pat_org!$D$2:$D$484,0),Pat_org!K$1)=0,"",(INDEX(Pat_org!$D$2:$P$484,MATCH(Payments_2020!$G884,Pat_org!$D$2:$D$484,0),Pat_org!K$1)))</f>
        <v/>
      </c>
      <c r="O884" s="3" t="str" cm="1">
        <f t="array" ref="O884">IF(INDEX(Pat_org!$D$2:$P$484,MATCH(Payments_2020!$G884,Pat_org!$D$2:$D$484,0),Pat_org!L$1)=0,"",(INDEX(Pat_org!$D$2:$P$484,MATCH(Payments_2020!$G884,Pat_org!$D$2:$D$484,0),Pat_org!L$1)))</f>
        <v>UK</v>
      </c>
      <c r="P884" s="3" t="str" cm="1">
        <f t="array" ref="P884">IF(INDEX(Pat_org!$D$2:$P$484,MATCH(Payments_2020!$G884,Pat_org!$D$2:$D$484,0),Pat_org!M$1)=0,"",(INDEX(Pat_org!$D$2:$P$484,MATCH(Payments_2020!$G884,Pat_org!$D$2:$D$484,0),Pat_org!M$1)))</f>
        <v>https://www.pathfindersalliance.org.uk/</v>
      </c>
      <c r="Q884" s="3" t="str" cm="1">
        <f t="array" ref="Q884">IFERROR(IF(INDEX(Pat_org!$D$2:$P$484,MATCH(Payments_2020!$G884,Pat_org!$D$2:$D$484,0),Pat_org!N$1)=0,"",(INDEX(Pat_org!$D$2:$P$484,MATCH(Payments_2020!$G884,Pat_org!$D$2:$D$484,0),Pat_org!N$1))),"")</f>
        <v>Rare</v>
      </c>
      <c r="R884" s="3" t="str" cm="1">
        <f t="array" ref="R884">IF(INDEX(Pat_org!$D$2:$P$484,MATCH(Payments_2020!$G884,Pat_org!$D$2:$D$484,0),Pat_org!O$1)=0,"",(INDEX(Pat_org!$D$2:$P$484,MATCH(Payments_2020!$G884,Pat_org!$D$2:$D$484,0),Pat_org!O$1)))</f>
        <v>Single PO</v>
      </c>
      <c r="S884" s="3" t="str" cm="1">
        <f t="array" ref="S884">IF(INDEX(Pat_org!$D$2:$P$484,MATCH(Payments_2020!$G884,Pat_org!$D$2:$D$484,0),Pat_org!P$1)=0,"",(INDEX(Pat_org!$D$2:$P$484,MATCH(Payments_2020!$G884,Pat_org!$D$2:$D$484,0),Pat_org!P$1)))</f>
        <v/>
      </c>
      <c r="T884" s="3" t="s">
        <v>1543</v>
      </c>
      <c r="U884" s="3" t="s">
        <v>26</v>
      </c>
      <c r="V884" s="1">
        <v>2020</v>
      </c>
      <c r="W884" s="40" t="s">
        <v>27</v>
      </c>
      <c r="X884" s="40" t="str">
        <f t="shared" si="42"/>
        <v>2020GBP</v>
      </c>
      <c r="Y884" s="40">
        <v>22100</v>
      </c>
      <c r="Z884" s="31" cm="1">
        <f t="array" ref="Z884">_xlfn.IFS(X884=GBP_2020,Y884,X884=GBP_2019,Y884*CPI_2019,X884=GBP_2018,Y884*CPI_2018,X884=EUR_2020,Y884*EURGBP_2020,X884=EUR_2019,(Y884*EURGBP_2019)*CPI_2019,X884=EUR_2018,(Y884*EURGBP_2018)*CPI_2018,X884=USD_2020,Y884*USDGBP_2020,X884=USD_2019,(Y884*USDGBP_2019)*CPI_2019,X884=USD_2018,(Y884*USDGBP_2018)*CPI_2018,X884=CHF_2020,Y884*CHFGBP_2020,X884=CHF_2019,(Y884*CHFGBP_2019)*CPI_2019,X884=CHF_2018,(Y884*CHFGBP_2018)*CPI_2018,X884=SEK_2020,Y884*SEKGBP_2020,X884=SEK_2019,(Y884*SEKGBP_2019)*CPI_2019,X884=SEK_2018,(Y884*SEKGBP_2018)*CPI_2018,X884=NKK_2020,Y884*NKKGBP_2020,X884=NKK_2019,(Y884*NKKGBP_2019)*CPI_2019,X884=NKK_2018,(Y884*NKKGBP_2018)*CPI_2018,X884=DKK_2020,Y884*DKKGBP_2020,X884=DKK_2019,(Y884*DKKGBP_2019)*CPI_2019,X884=DKK_2018,(Y884*DKKGBP_2018)*CPI_2018)</f>
        <v>22100</v>
      </c>
      <c r="AA884" s="1">
        <v>1</v>
      </c>
    </row>
    <row r="885" spans="1:27" s="3" customFormat="1" x14ac:dyDescent="0.35">
      <c r="A885" s="3" t="s">
        <v>1534</v>
      </c>
      <c r="B885" s="3" t="str">
        <f t="shared" si="41"/>
        <v>PTCMuscular dystrophy</v>
      </c>
      <c r="C885" s="3" t="str">
        <f>IF(INDEX(Comp_interest!$D:$D,MATCH(Payments_2020!$B885,Comp_interest!$C:$C,0))=0,"",INDEX(Comp_interest!$D:$D,MATCH(Payments_2020!$B885,Comp_interest!$C:$C,0)))</f>
        <v>Definitely yes</v>
      </c>
      <c r="D885" s="3" t="str">
        <f>IF(INDEX(Comp_interest!$E:$E,MATCH(Payments_2020!$B885,Comp_interest!$C:$C,0))=0,"",INDEX(Comp_interest!$E:$E,MATCH(Payments_2020!$B885,Comp_interest!$C:$C,0)))</f>
        <v>Annual report</v>
      </c>
      <c r="E885" s="3" t="str">
        <f>IF(INDEX(Comp_interest!$F:$F,MATCH(Payments_2020!$B885,Comp_interest!$C:$C,0))=0,"",INDEX(Comp_interest!$F:$F,MATCH(Payments_2020!$B885,Comp_interest!$C:$C,0)))</f>
        <v>PTC has drugs for DMD in its portolio/pipeline</v>
      </c>
      <c r="F885" s="3" t="s">
        <v>320</v>
      </c>
      <c r="G885" s="3" t="str">
        <f>INDEX(Pat_org!$B$3:$C$892,MATCH(Payments_2020!F885,Pat_org!$B$3:$B$892,0),2)</f>
        <v>Muscular Dystrophy UK</v>
      </c>
      <c r="H885" s="3" t="str" cm="1">
        <f t="array" ref="H885">IF(INDEX(Pat_org!$D$2:$P$484,MATCH(Payments_2020!$G885,Pat_org!$D$2:$D$484,0),Pat_org!E$1)=0,"",(INDEX(Pat_org!$D$2:$P$484,MATCH(Payments_2020!$G885,Pat_org!$D$2:$D$484,0),Pat_org!E$1)))</f>
        <v>Include</v>
      </c>
      <c r="I885" s="3" cm="1">
        <f t="array" ref="I885">IF(INDEX(Pat_org!$D$2:$P$484,MATCH(Payments_2020!$G885,Pat_org!$D$2:$D$484,0),Pat_org!E$1)=0,"",(INDEX(Pat_org!$D$2:$P$484,MATCH(Payments_2020!$G885,Pat_org!$D$2:$D$484,0),Pat_org!$F$1)))</f>
        <v>0</v>
      </c>
      <c r="J885" s="3" t="str" cm="1">
        <f t="array" ref="J885">IF(INDEX(Pat_org!$D$2:$P$484,MATCH(Payments_2020!$G885,Pat_org!$D$2:$D$484,0),Pat_org!G$1)=0,"",(INDEX(Pat_org!$D$2:$P$484,MATCH(Payments_2020!$G885,Pat_org!$D$2:$D$484,0),Pat_org!G$1)))</f>
        <v>Multipurpose organisation</v>
      </c>
      <c r="K885" s="3" t="str" cm="1">
        <f t="array" ref="K885">IF(INDEX(Pat_org!$D$2:$P$484,MATCH(Payments_2020!$G885,Pat_org!$D$2:$D$484,0),Pat_org!H$1)=0,"",(INDEX(Pat_org!$D$2:$P$484,MATCH(Payments_2020!$G885,Pat_org!$D$2:$D$484,0),Pat_org!H$1)))</f>
        <v>08 Diseases of the nervous system  </v>
      </c>
      <c r="L885" s="3" t="str" cm="1">
        <f t="array" ref="L885">IF(INDEX(Pat_org!$D$2:$P$484,MATCH(Payments_2020!$G885,Pat_org!$D$2:$D$484,0),Pat_org!I$1)=0,"",(INDEX(Pat_org!$D$2:$P$484,MATCH(Payments_2020!$G885,Pat_org!$D$2:$D$484,0),Pat_org!I$1)))</f>
        <v>Muscular dystrophy</v>
      </c>
      <c r="M885" s="3" t="str" cm="1">
        <f t="array" ref="M885">IF(INDEX(Pat_org!$D$2:$P$484,MATCH(Payments_2020!$G885,Pat_org!$D$2:$D$484,0),Pat_org!J$1)=0,"",(INDEX(Pat_org!$D$2:$P$484,MATCH(Payments_2020!$G885,Pat_org!$D$2:$D$484,0),Pat_org!J$1)))</f>
        <v>205395 </v>
      </c>
      <c r="N885" s="3" t="str" cm="1">
        <f t="array" ref="N885">IF(INDEX(Pat_org!$D$2:$P$484,MATCH(Payments_2020!$G885,Pat_org!$D$2:$D$484,0),Pat_org!K$1)=0,"",(INDEX(Pat_org!$D$2:$P$484,MATCH(Payments_2020!$G885,Pat_org!$D$2:$D$484,0),Pat_org!K$1)))</f>
        <v/>
      </c>
      <c r="O885" s="3" t="str" cm="1">
        <f t="array" ref="O885">IF(INDEX(Pat_org!$D$2:$P$484,MATCH(Payments_2020!$G885,Pat_org!$D$2:$D$484,0),Pat_org!L$1)=0,"",(INDEX(Pat_org!$D$2:$P$484,MATCH(Payments_2020!$G885,Pat_org!$D$2:$D$484,0),Pat_org!L$1)))</f>
        <v>UK</v>
      </c>
      <c r="P885" s="3" t="str" cm="1">
        <f t="array" ref="P885">IF(INDEX(Pat_org!$D$2:$P$484,MATCH(Payments_2020!$G885,Pat_org!$D$2:$D$484,0),Pat_org!M$1)=0,"",(INDEX(Pat_org!$D$2:$P$484,MATCH(Payments_2020!$G885,Pat_org!$D$2:$D$484,0),Pat_org!M$1)))</f>
        <v>https://www.musculardystrophyuk.org/</v>
      </c>
      <c r="Q885" s="3" t="str" cm="1">
        <f t="array" ref="Q885">IFERROR(IF(INDEX(Pat_org!$D$2:$P$484,MATCH(Payments_2020!$G885,Pat_org!$D$2:$D$484,0),Pat_org!N$1)=0,"",(INDEX(Pat_org!$D$2:$P$484,MATCH(Payments_2020!$G885,Pat_org!$D$2:$D$484,0),Pat_org!N$1))),"")</f>
        <v>Rare</v>
      </c>
      <c r="R885" s="3" t="str" cm="1">
        <f t="array" ref="R885">IF(INDEX(Pat_org!$D$2:$P$484,MATCH(Payments_2020!$G885,Pat_org!$D$2:$D$484,0),Pat_org!O$1)=0,"",(INDEX(Pat_org!$D$2:$P$484,MATCH(Payments_2020!$G885,Pat_org!$D$2:$D$484,0),Pat_org!O$1)))</f>
        <v>Single PO</v>
      </c>
      <c r="S885" s="3" t="str" cm="1">
        <f t="array" ref="S885">IF(INDEX(Pat_org!$D$2:$P$484,MATCH(Payments_2020!$G885,Pat_org!$D$2:$D$484,0),Pat_org!P$1)=0,"",(INDEX(Pat_org!$D$2:$P$484,MATCH(Payments_2020!$G885,Pat_org!$D$2:$D$484,0),Pat_org!P$1)))</f>
        <v/>
      </c>
      <c r="T885" s="3" t="s">
        <v>1544</v>
      </c>
      <c r="U885" s="3" t="s">
        <v>26</v>
      </c>
      <c r="V885" s="1">
        <v>2020</v>
      </c>
      <c r="W885" s="40" t="s">
        <v>27</v>
      </c>
      <c r="X885" s="40" t="str">
        <f t="shared" si="42"/>
        <v>2020GBP</v>
      </c>
      <c r="Y885" s="40">
        <v>15000</v>
      </c>
      <c r="Z885" s="31" cm="1">
        <f t="array" ref="Z885">_xlfn.IFS(X885=GBP_2020,Y885,X885=GBP_2019,Y885*CPI_2019,X885=GBP_2018,Y885*CPI_2018,X885=EUR_2020,Y885*EURGBP_2020,X885=EUR_2019,(Y885*EURGBP_2019)*CPI_2019,X885=EUR_2018,(Y885*EURGBP_2018)*CPI_2018,X885=USD_2020,Y885*USDGBP_2020,X885=USD_2019,(Y885*USDGBP_2019)*CPI_2019,X885=USD_2018,(Y885*USDGBP_2018)*CPI_2018,X885=CHF_2020,Y885*CHFGBP_2020,X885=CHF_2019,(Y885*CHFGBP_2019)*CPI_2019,X885=CHF_2018,(Y885*CHFGBP_2018)*CPI_2018,X885=SEK_2020,Y885*SEKGBP_2020,X885=SEK_2019,(Y885*SEKGBP_2019)*CPI_2019,X885=SEK_2018,(Y885*SEKGBP_2018)*CPI_2018,X885=NKK_2020,Y885*NKKGBP_2020,X885=NKK_2019,(Y885*NKKGBP_2019)*CPI_2019,X885=NKK_2018,(Y885*NKKGBP_2018)*CPI_2018,X885=DKK_2020,Y885*DKKGBP_2020,X885=DKK_2019,(Y885*DKKGBP_2019)*CPI_2019,X885=DKK_2018,(Y885*DKKGBP_2018)*CPI_2018)</f>
        <v>15000</v>
      </c>
      <c r="AA885" s="1">
        <v>1</v>
      </c>
    </row>
    <row r="886" spans="1:27" s="3" customFormat="1" x14ac:dyDescent="0.35">
      <c r="A886" s="3" t="s">
        <v>1534</v>
      </c>
      <c r="B886" s="3" t="str">
        <f t="shared" si="41"/>
        <v>PTCAlliance of organisations supporting people with genetic diseases</v>
      </c>
      <c r="C886" s="3" t="str">
        <f>IF(INDEX(Comp_interest!$D:$D,MATCH(Payments_2020!$B886,Comp_interest!$C:$C,0))=0,"",INDEX(Comp_interest!$D:$D,MATCH(Payments_2020!$B886,Comp_interest!$C:$C,0)))</f>
        <v>Maybe yes</v>
      </c>
      <c r="D886" s="3" t="str">
        <f>IF(INDEX(Comp_interest!$E:$E,MATCH(Payments_2020!$B886,Comp_interest!$C:$C,0))=0,"",INDEX(Comp_interest!$E:$E,MATCH(Payments_2020!$B886,Comp_interest!$C:$C,0)))</f>
        <v>Annual report</v>
      </c>
      <c r="E886" s="3" t="str">
        <f>IF(INDEX(Comp_interest!$F:$F,MATCH(Payments_2020!$B886,Comp_interest!$C:$C,0))=0,"",INDEX(Comp_interest!$F:$F,MATCH(Payments_2020!$B886,Comp_interest!$C:$C,0)))</f>
        <v>PTC has drugs for genetic disorders (e.g. DMD) in its portolio/pipeline</v>
      </c>
      <c r="F886" s="3" t="s">
        <v>114</v>
      </c>
      <c r="G886" s="3" t="str">
        <f>INDEX(Pat_org!$B$3:$C$892,MATCH(Payments_2020!F886,Pat_org!$B$3:$B$892,0),2)</f>
        <v>Genetic Alliance UK</v>
      </c>
      <c r="H886" s="3" t="str" cm="1">
        <f t="array" ref="H886">IF(INDEX(Pat_org!$D$2:$P$484,MATCH(Payments_2020!$G886,Pat_org!$D$2:$D$484,0),Pat_org!E$1)=0,"",(INDEX(Pat_org!$D$2:$P$484,MATCH(Payments_2020!$G886,Pat_org!$D$2:$D$484,0),Pat_org!E$1)))</f>
        <v>Include</v>
      </c>
      <c r="I886" s="3" cm="1">
        <f t="array" ref="I886">IF(INDEX(Pat_org!$D$2:$P$484,MATCH(Payments_2020!$G886,Pat_org!$D$2:$D$484,0),Pat_org!E$1)=0,"",(INDEX(Pat_org!$D$2:$P$484,MATCH(Payments_2020!$G886,Pat_org!$D$2:$D$484,0),Pat_org!$F$1)))</f>
        <v>0</v>
      </c>
      <c r="J886" s="3" t="str" cm="1">
        <f t="array" ref="J886">IF(INDEX(Pat_org!$D$2:$P$484,MATCH(Payments_2020!$G886,Pat_org!$D$2:$D$484,0),Pat_org!G$1)=0,"",(INDEX(Pat_org!$D$2:$P$484,MATCH(Payments_2020!$G886,Pat_org!$D$2:$D$484,0),Pat_org!G$1)))</f>
        <v>Multipurpose organisation</v>
      </c>
      <c r="K886" s="3" t="str" cm="1">
        <f t="array" ref="K886">IF(INDEX(Pat_org!$D$2:$P$484,MATCH(Payments_2020!$G886,Pat_org!$D$2:$D$484,0),Pat_org!H$1)=0,"",(INDEX(Pat_org!$D$2:$P$484,MATCH(Payments_2020!$G886,Pat_org!$D$2:$D$484,0),Pat_org!H$1)))</f>
        <v xml:space="preserve">Other </v>
      </c>
      <c r="L886" s="3" t="str" cm="1">
        <f t="array" ref="L886">IF(INDEX(Pat_org!$D$2:$P$484,MATCH(Payments_2020!$G886,Pat_org!$D$2:$D$484,0),Pat_org!I$1)=0,"",(INDEX(Pat_org!$D$2:$P$484,MATCH(Payments_2020!$G886,Pat_org!$D$2:$D$484,0),Pat_org!I$1)))</f>
        <v>Alliance of organisations supporting people with genetic diseases</v>
      </c>
      <c r="M886" s="3" t="str" cm="1">
        <f t="array" ref="M886">IF(INDEX(Pat_org!$D$2:$P$484,MATCH(Payments_2020!$G886,Pat_org!$D$2:$D$484,0),Pat_org!J$1)=0,"",(INDEX(Pat_org!$D$2:$P$484,MATCH(Payments_2020!$G886,Pat_org!$D$2:$D$484,0),Pat_org!J$1)))</f>
        <v>1114195 </v>
      </c>
      <c r="N886" s="3" t="str" cm="1">
        <f t="array" ref="N886">IF(INDEX(Pat_org!$D$2:$P$484,MATCH(Payments_2020!$G886,Pat_org!$D$2:$D$484,0),Pat_org!K$1)=0,"",(INDEX(Pat_org!$D$2:$P$484,MATCH(Payments_2020!$G886,Pat_org!$D$2:$D$484,0),Pat_org!K$1)))</f>
        <v/>
      </c>
      <c r="O886" s="3" t="str" cm="1">
        <f t="array" ref="O886">IF(INDEX(Pat_org!$D$2:$P$484,MATCH(Payments_2020!$G886,Pat_org!$D$2:$D$484,0),Pat_org!L$1)=0,"",(INDEX(Pat_org!$D$2:$P$484,MATCH(Payments_2020!$G886,Pat_org!$D$2:$D$484,0),Pat_org!L$1)))</f>
        <v>UK</v>
      </c>
      <c r="P886" s="3" t="str" cm="1">
        <f t="array" ref="P886">IF(INDEX(Pat_org!$D$2:$P$484,MATCH(Payments_2020!$G886,Pat_org!$D$2:$D$484,0),Pat_org!M$1)=0,"",(INDEX(Pat_org!$D$2:$P$484,MATCH(Payments_2020!$G886,Pat_org!$D$2:$D$484,0),Pat_org!M$1)))</f>
        <v>https://geneticalliance.org.uk/</v>
      </c>
      <c r="Q886" s="3" t="str" cm="1">
        <f t="array" ref="Q886">IFERROR(IF(INDEX(Pat_org!$D$2:$P$484,MATCH(Payments_2020!$G886,Pat_org!$D$2:$D$484,0),Pat_org!N$1)=0,"",(INDEX(Pat_org!$D$2:$P$484,MATCH(Payments_2020!$G886,Pat_org!$D$2:$D$484,0),Pat_org!N$1))),"")</f>
        <v>Rare</v>
      </c>
      <c r="R886" s="3" t="str" cm="1">
        <f t="array" ref="R886">IF(INDEX(Pat_org!$D$2:$P$484,MATCH(Payments_2020!$G886,Pat_org!$D$2:$D$484,0),Pat_org!O$1)=0,"",(INDEX(Pat_org!$D$2:$P$484,MATCH(Payments_2020!$G886,Pat_org!$D$2:$D$484,0),Pat_org!O$1)))</f>
        <v xml:space="preserve">Alliance of POs  </v>
      </c>
      <c r="S886" s="3" t="str" cm="1">
        <f t="array" ref="S886">IF(INDEX(Pat_org!$D$2:$P$484,MATCH(Payments_2020!$G886,Pat_org!$D$2:$D$484,0),Pat_org!P$1)=0,"",(INDEX(Pat_org!$D$2:$P$484,MATCH(Payments_2020!$G886,Pat_org!$D$2:$D$484,0),Pat_org!P$1)))</f>
        <v/>
      </c>
      <c r="T886" s="3" t="s">
        <v>1545</v>
      </c>
      <c r="U886" s="3" t="s">
        <v>26</v>
      </c>
      <c r="V886" s="1">
        <v>2020</v>
      </c>
      <c r="W886" s="40" t="s">
        <v>27</v>
      </c>
      <c r="X886" s="40" t="str">
        <f t="shared" si="42"/>
        <v>2020GBP</v>
      </c>
      <c r="Y886" s="40">
        <v>10000</v>
      </c>
      <c r="Z886" s="31" cm="1">
        <f t="array" ref="Z886">_xlfn.IFS(X886=GBP_2020,Y886,X886=GBP_2019,Y886*CPI_2019,X886=GBP_2018,Y886*CPI_2018,X886=EUR_2020,Y886*EURGBP_2020,X886=EUR_2019,(Y886*EURGBP_2019)*CPI_2019,X886=EUR_2018,(Y886*EURGBP_2018)*CPI_2018,X886=USD_2020,Y886*USDGBP_2020,X886=USD_2019,(Y886*USDGBP_2019)*CPI_2019,X886=USD_2018,(Y886*USDGBP_2018)*CPI_2018,X886=CHF_2020,Y886*CHFGBP_2020,X886=CHF_2019,(Y886*CHFGBP_2019)*CPI_2019,X886=CHF_2018,(Y886*CHFGBP_2018)*CPI_2018,X886=SEK_2020,Y886*SEKGBP_2020,X886=SEK_2019,(Y886*SEKGBP_2019)*CPI_2019,X886=SEK_2018,(Y886*SEKGBP_2018)*CPI_2018,X886=NKK_2020,Y886*NKKGBP_2020,X886=NKK_2019,(Y886*NKKGBP_2019)*CPI_2019,X886=NKK_2018,(Y886*NKKGBP_2018)*CPI_2018,X886=DKK_2020,Y886*DKKGBP_2020,X886=DKK_2019,(Y886*DKKGBP_2019)*CPI_2019,X886=DKK_2018,(Y886*DKKGBP_2018)*CPI_2018)</f>
        <v>10000</v>
      </c>
      <c r="AA886" s="1">
        <v>1</v>
      </c>
    </row>
    <row r="887" spans="1:27" s="3" customFormat="1" x14ac:dyDescent="0.35">
      <c r="A887" s="3" t="s">
        <v>1534</v>
      </c>
      <c r="B887" s="3" t="str">
        <f t="shared" si="41"/>
        <v>PTCAlliance of organisations supporting people with genetic diseases</v>
      </c>
      <c r="C887" s="3" t="str">
        <f>IF(INDEX(Comp_interest!$D:$D,MATCH(Payments_2020!$B887,Comp_interest!$C:$C,0))=0,"",INDEX(Comp_interest!$D:$D,MATCH(Payments_2020!$B887,Comp_interest!$C:$C,0)))</f>
        <v>Maybe yes</v>
      </c>
      <c r="D887" s="3" t="str">
        <f>IF(INDEX(Comp_interest!$E:$E,MATCH(Payments_2020!$B887,Comp_interest!$C:$C,0))=0,"",INDEX(Comp_interest!$E:$E,MATCH(Payments_2020!$B887,Comp_interest!$C:$C,0)))</f>
        <v>Annual report</v>
      </c>
      <c r="E887" s="3" t="str">
        <f>IF(INDEX(Comp_interest!$F:$F,MATCH(Payments_2020!$B887,Comp_interest!$C:$C,0))=0,"",INDEX(Comp_interest!$F:$F,MATCH(Payments_2020!$B887,Comp_interest!$C:$C,0)))</f>
        <v>PTC has drugs for genetic disorders (e.g. DMD) in its portolio/pipeline</v>
      </c>
      <c r="F887" s="3" t="s">
        <v>114</v>
      </c>
      <c r="G887" s="3" t="str">
        <f>INDEX(Pat_org!$B$3:$C$892,MATCH(Payments_2020!F887,Pat_org!$B$3:$B$892,0),2)</f>
        <v>Genetic Alliance UK</v>
      </c>
      <c r="H887" s="3" t="str" cm="1">
        <f t="array" ref="H887">IF(INDEX(Pat_org!$D$2:$P$484,MATCH(Payments_2020!$G887,Pat_org!$D$2:$D$484,0),Pat_org!E$1)=0,"",(INDEX(Pat_org!$D$2:$P$484,MATCH(Payments_2020!$G887,Pat_org!$D$2:$D$484,0),Pat_org!E$1)))</f>
        <v>Include</v>
      </c>
      <c r="I887" s="3" cm="1">
        <f t="array" ref="I887">IF(INDEX(Pat_org!$D$2:$P$484,MATCH(Payments_2020!$G887,Pat_org!$D$2:$D$484,0),Pat_org!E$1)=0,"",(INDEX(Pat_org!$D$2:$P$484,MATCH(Payments_2020!$G887,Pat_org!$D$2:$D$484,0),Pat_org!$F$1)))</f>
        <v>0</v>
      </c>
      <c r="J887" s="3" t="str" cm="1">
        <f t="array" ref="J887">IF(INDEX(Pat_org!$D$2:$P$484,MATCH(Payments_2020!$G887,Pat_org!$D$2:$D$484,0),Pat_org!G$1)=0,"",(INDEX(Pat_org!$D$2:$P$484,MATCH(Payments_2020!$G887,Pat_org!$D$2:$D$484,0),Pat_org!G$1)))</f>
        <v>Multipurpose organisation</v>
      </c>
      <c r="K887" s="3" t="str" cm="1">
        <f t="array" ref="K887">IF(INDEX(Pat_org!$D$2:$P$484,MATCH(Payments_2020!$G887,Pat_org!$D$2:$D$484,0),Pat_org!H$1)=0,"",(INDEX(Pat_org!$D$2:$P$484,MATCH(Payments_2020!$G887,Pat_org!$D$2:$D$484,0),Pat_org!H$1)))</f>
        <v xml:space="preserve">Other </v>
      </c>
      <c r="L887" s="3" t="str" cm="1">
        <f t="array" ref="L887">IF(INDEX(Pat_org!$D$2:$P$484,MATCH(Payments_2020!$G887,Pat_org!$D$2:$D$484,0),Pat_org!I$1)=0,"",(INDEX(Pat_org!$D$2:$P$484,MATCH(Payments_2020!$G887,Pat_org!$D$2:$D$484,0),Pat_org!I$1)))</f>
        <v>Alliance of organisations supporting people with genetic diseases</v>
      </c>
      <c r="M887" s="3" t="str" cm="1">
        <f t="array" ref="M887">IF(INDEX(Pat_org!$D$2:$P$484,MATCH(Payments_2020!$G887,Pat_org!$D$2:$D$484,0),Pat_org!J$1)=0,"",(INDEX(Pat_org!$D$2:$P$484,MATCH(Payments_2020!$G887,Pat_org!$D$2:$D$484,0),Pat_org!J$1)))</f>
        <v>1114195 </v>
      </c>
      <c r="N887" s="3" t="str" cm="1">
        <f t="array" ref="N887">IF(INDEX(Pat_org!$D$2:$P$484,MATCH(Payments_2020!$G887,Pat_org!$D$2:$D$484,0),Pat_org!K$1)=0,"",(INDEX(Pat_org!$D$2:$P$484,MATCH(Payments_2020!$G887,Pat_org!$D$2:$D$484,0),Pat_org!K$1)))</f>
        <v/>
      </c>
      <c r="O887" s="3" t="str" cm="1">
        <f t="array" ref="O887">IF(INDEX(Pat_org!$D$2:$P$484,MATCH(Payments_2020!$G887,Pat_org!$D$2:$D$484,0),Pat_org!L$1)=0,"",(INDEX(Pat_org!$D$2:$P$484,MATCH(Payments_2020!$G887,Pat_org!$D$2:$D$484,0),Pat_org!L$1)))</f>
        <v>UK</v>
      </c>
      <c r="P887" s="3" t="str" cm="1">
        <f t="array" ref="P887">IF(INDEX(Pat_org!$D$2:$P$484,MATCH(Payments_2020!$G887,Pat_org!$D$2:$D$484,0),Pat_org!M$1)=0,"",(INDEX(Pat_org!$D$2:$P$484,MATCH(Payments_2020!$G887,Pat_org!$D$2:$D$484,0),Pat_org!M$1)))</f>
        <v>https://geneticalliance.org.uk/</v>
      </c>
      <c r="Q887" s="3" t="str" cm="1">
        <f t="array" ref="Q887">IFERROR(IF(INDEX(Pat_org!$D$2:$P$484,MATCH(Payments_2020!$G887,Pat_org!$D$2:$D$484,0),Pat_org!N$1)=0,"",(INDEX(Pat_org!$D$2:$P$484,MATCH(Payments_2020!$G887,Pat_org!$D$2:$D$484,0),Pat_org!N$1))),"")</f>
        <v>Rare</v>
      </c>
      <c r="R887" s="3" t="str" cm="1">
        <f t="array" ref="R887">IF(INDEX(Pat_org!$D$2:$P$484,MATCH(Payments_2020!$G887,Pat_org!$D$2:$D$484,0),Pat_org!O$1)=0,"",(INDEX(Pat_org!$D$2:$P$484,MATCH(Payments_2020!$G887,Pat_org!$D$2:$D$484,0),Pat_org!O$1)))</f>
        <v xml:space="preserve">Alliance of POs  </v>
      </c>
      <c r="S887" s="3" t="str" cm="1">
        <f t="array" ref="S887">IF(INDEX(Pat_org!$D$2:$P$484,MATCH(Payments_2020!$G887,Pat_org!$D$2:$D$484,0),Pat_org!P$1)=0,"",(INDEX(Pat_org!$D$2:$P$484,MATCH(Payments_2020!$G887,Pat_org!$D$2:$D$484,0),Pat_org!P$1)))</f>
        <v/>
      </c>
      <c r="T887" s="3" t="s">
        <v>1546</v>
      </c>
      <c r="U887" s="3" t="s">
        <v>26</v>
      </c>
      <c r="V887" s="1">
        <v>2020</v>
      </c>
      <c r="W887" s="40" t="s">
        <v>27</v>
      </c>
      <c r="X887" s="40" t="str">
        <f t="shared" si="42"/>
        <v>2020GBP</v>
      </c>
      <c r="Y887" s="40">
        <v>2000</v>
      </c>
      <c r="Z887" s="31" cm="1">
        <f t="array" ref="Z887">_xlfn.IFS(X887=GBP_2020,Y887,X887=GBP_2019,Y887*CPI_2019,X887=GBP_2018,Y887*CPI_2018,X887=EUR_2020,Y887*EURGBP_2020,X887=EUR_2019,(Y887*EURGBP_2019)*CPI_2019,X887=EUR_2018,(Y887*EURGBP_2018)*CPI_2018,X887=USD_2020,Y887*USDGBP_2020,X887=USD_2019,(Y887*USDGBP_2019)*CPI_2019,X887=USD_2018,(Y887*USDGBP_2018)*CPI_2018,X887=CHF_2020,Y887*CHFGBP_2020,X887=CHF_2019,(Y887*CHFGBP_2019)*CPI_2019,X887=CHF_2018,(Y887*CHFGBP_2018)*CPI_2018,X887=SEK_2020,Y887*SEKGBP_2020,X887=SEK_2019,(Y887*SEKGBP_2019)*CPI_2019,X887=SEK_2018,(Y887*SEKGBP_2018)*CPI_2018,X887=NKK_2020,Y887*NKKGBP_2020,X887=NKK_2019,(Y887*NKKGBP_2019)*CPI_2019,X887=NKK_2018,(Y887*NKKGBP_2018)*CPI_2018,X887=DKK_2020,Y887*DKKGBP_2020,X887=DKK_2019,(Y887*DKKGBP_2019)*CPI_2019,X887=DKK_2018,(Y887*DKKGBP_2018)*CPI_2018)</f>
        <v>2000</v>
      </c>
      <c r="AA887" s="1">
        <v>1</v>
      </c>
    </row>
    <row r="888" spans="1:27" s="3" customFormat="1" x14ac:dyDescent="0.35">
      <c r="A888" s="3" t="s">
        <v>1534</v>
      </c>
      <c r="B888" s="3" t="str">
        <f t="shared" si="41"/>
        <v>PTCAlliance of organisations supporting people with genetic diseases</v>
      </c>
      <c r="C888" s="3" t="str">
        <f>IF(INDEX(Comp_interest!$D:$D,MATCH(Payments_2020!$B888,Comp_interest!$C:$C,0))=0,"",INDEX(Comp_interest!$D:$D,MATCH(Payments_2020!$B888,Comp_interest!$C:$C,0)))</f>
        <v>Maybe yes</v>
      </c>
      <c r="D888" s="3" t="str">
        <f>IF(INDEX(Comp_interest!$E:$E,MATCH(Payments_2020!$B888,Comp_interest!$C:$C,0))=0,"",INDEX(Comp_interest!$E:$E,MATCH(Payments_2020!$B888,Comp_interest!$C:$C,0)))</f>
        <v>Annual report</v>
      </c>
      <c r="E888" s="3" t="str">
        <f>IF(INDEX(Comp_interest!$F:$F,MATCH(Payments_2020!$B888,Comp_interest!$C:$C,0))=0,"",INDEX(Comp_interest!$F:$F,MATCH(Payments_2020!$B888,Comp_interest!$C:$C,0)))</f>
        <v>PTC has drugs for genetic disorders (e.g. DMD) in its portolio/pipeline</v>
      </c>
      <c r="F888" s="3" t="s">
        <v>114</v>
      </c>
      <c r="G888" s="3" t="str">
        <f>INDEX(Pat_org!$B$3:$C$892,MATCH(Payments_2020!F888,Pat_org!$B$3:$B$892,0),2)</f>
        <v>Genetic Alliance UK</v>
      </c>
      <c r="H888" s="3" t="str" cm="1">
        <f t="array" ref="H888">IF(INDEX(Pat_org!$D$2:$P$484,MATCH(Payments_2020!$G888,Pat_org!$D$2:$D$484,0),Pat_org!E$1)=0,"",(INDEX(Pat_org!$D$2:$P$484,MATCH(Payments_2020!$G888,Pat_org!$D$2:$D$484,0),Pat_org!E$1)))</f>
        <v>Include</v>
      </c>
      <c r="I888" s="3" cm="1">
        <f t="array" ref="I888">IF(INDEX(Pat_org!$D$2:$P$484,MATCH(Payments_2020!$G888,Pat_org!$D$2:$D$484,0),Pat_org!E$1)=0,"",(INDEX(Pat_org!$D$2:$P$484,MATCH(Payments_2020!$G888,Pat_org!$D$2:$D$484,0),Pat_org!$F$1)))</f>
        <v>0</v>
      </c>
      <c r="J888" s="3" t="str" cm="1">
        <f t="array" ref="J888">IF(INDEX(Pat_org!$D$2:$P$484,MATCH(Payments_2020!$G888,Pat_org!$D$2:$D$484,0),Pat_org!G$1)=0,"",(INDEX(Pat_org!$D$2:$P$484,MATCH(Payments_2020!$G888,Pat_org!$D$2:$D$484,0),Pat_org!G$1)))</f>
        <v>Multipurpose organisation</v>
      </c>
      <c r="K888" s="3" t="str" cm="1">
        <f t="array" ref="K888">IF(INDEX(Pat_org!$D$2:$P$484,MATCH(Payments_2020!$G888,Pat_org!$D$2:$D$484,0),Pat_org!H$1)=0,"",(INDEX(Pat_org!$D$2:$P$484,MATCH(Payments_2020!$G888,Pat_org!$D$2:$D$484,0),Pat_org!H$1)))</f>
        <v xml:space="preserve">Other </v>
      </c>
      <c r="L888" s="3" t="str" cm="1">
        <f t="array" ref="L888">IF(INDEX(Pat_org!$D$2:$P$484,MATCH(Payments_2020!$G888,Pat_org!$D$2:$D$484,0),Pat_org!I$1)=0,"",(INDEX(Pat_org!$D$2:$P$484,MATCH(Payments_2020!$G888,Pat_org!$D$2:$D$484,0),Pat_org!I$1)))</f>
        <v>Alliance of organisations supporting people with genetic diseases</v>
      </c>
      <c r="M888" s="3" t="str" cm="1">
        <f t="array" ref="M888">IF(INDEX(Pat_org!$D$2:$P$484,MATCH(Payments_2020!$G888,Pat_org!$D$2:$D$484,0),Pat_org!J$1)=0,"",(INDEX(Pat_org!$D$2:$P$484,MATCH(Payments_2020!$G888,Pat_org!$D$2:$D$484,0),Pat_org!J$1)))</f>
        <v>1114195 </v>
      </c>
      <c r="N888" s="3" t="str" cm="1">
        <f t="array" ref="N888">IF(INDEX(Pat_org!$D$2:$P$484,MATCH(Payments_2020!$G888,Pat_org!$D$2:$D$484,0),Pat_org!K$1)=0,"",(INDEX(Pat_org!$D$2:$P$484,MATCH(Payments_2020!$G888,Pat_org!$D$2:$D$484,0),Pat_org!K$1)))</f>
        <v/>
      </c>
      <c r="O888" s="3" t="str" cm="1">
        <f t="array" ref="O888">IF(INDEX(Pat_org!$D$2:$P$484,MATCH(Payments_2020!$G888,Pat_org!$D$2:$D$484,0),Pat_org!L$1)=0,"",(INDEX(Pat_org!$D$2:$P$484,MATCH(Payments_2020!$G888,Pat_org!$D$2:$D$484,0),Pat_org!L$1)))</f>
        <v>UK</v>
      </c>
      <c r="P888" s="3" t="str" cm="1">
        <f t="array" ref="P888">IF(INDEX(Pat_org!$D$2:$P$484,MATCH(Payments_2020!$G888,Pat_org!$D$2:$D$484,0),Pat_org!M$1)=0,"",(INDEX(Pat_org!$D$2:$P$484,MATCH(Payments_2020!$G888,Pat_org!$D$2:$D$484,0),Pat_org!M$1)))</f>
        <v>https://geneticalliance.org.uk/</v>
      </c>
      <c r="Q888" s="3" t="str" cm="1">
        <f t="array" ref="Q888">IFERROR(IF(INDEX(Pat_org!$D$2:$P$484,MATCH(Payments_2020!$G888,Pat_org!$D$2:$D$484,0),Pat_org!N$1)=0,"",(INDEX(Pat_org!$D$2:$P$484,MATCH(Payments_2020!$G888,Pat_org!$D$2:$D$484,0),Pat_org!N$1))),"")</f>
        <v>Rare</v>
      </c>
      <c r="R888" s="3" t="str" cm="1">
        <f t="array" ref="R888">IF(INDEX(Pat_org!$D$2:$P$484,MATCH(Payments_2020!$G888,Pat_org!$D$2:$D$484,0),Pat_org!O$1)=0,"",(INDEX(Pat_org!$D$2:$P$484,MATCH(Payments_2020!$G888,Pat_org!$D$2:$D$484,0),Pat_org!O$1)))</f>
        <v xml:space="preserve">Alliance of POs  </v>
      </c>
      <c r="S888" s="3" t="str" cm="1">
        <f t="array" ref="S888">IF(INDEX(Pat_org!$D$2:$P$484,MATCH(Payments_2020!$G888,Pat_org!$D$2:$D$484,0),Pat_org!P$1)=0,"",(INDEX(Pat_org!$D$2:$P$484,MATCH(Payments_2020!$G888,Pat_org!$D$2:$D$484,0),Pat_org!P$1)))</f>
        <v/>
      </c>
      <c r="T888" s="3" t="s">
        <v>138</v>
      </c>
      <c r="U888" s="3" t="s">
        <v>26</v>
      </c>
      <c r="V888" s="1">
        <v>2020</v>
      </c>
      <c r="W888" s="40" t="s">
        <v>27</v>
      </c>
      <c r="X888" s="40" t="str">
        <f t="shared" si="42"/>
        <v>2020GBP</v>
      </c>
      <c r="Y888" s="40">
        <v>12000</v>
      </c>
      <c r="Z888" s="31" cm="1">
        <f t="array" ref="Z888">_xlfn.IFS(X888=GBP_2020,Y888,X888=GBP_2019,Y888*CPI_2019,X888=GBP_2018,Y888*CPI_2018,X888=EUR_2020,Y888*EURGBP_2020,X888=EUR_2019,(Y888*EURGBP_2019)*CPI_2019,X888=EUR_2018,(Y888*EURGBP_2018)*CPI_2018,X888=USD_2020,Y888*USDGBP_2020,X888=USD_2019,(Y888*USDGBP_2019)*CPI_2019,X888=USD_2018,(Y888*USDGBP_2018)*CPI_2018,X888=CHF_2020,Y888*CHFGBP_2020,X888=CHF_2019,(Y888*CHFGBP_2019)*CPI_2019,X888=CHF_2018,(Y888*CHFGBP_2018)*CPI_2018,X888=SEK_2020,Y888*SEKGBP_2020,X888=SEK_2019,(Y888*SEKGBP_2019)*CPI_2019,X888=SEK_2018,(Y888*SEKGBP_2018)*CPI_2018,X888=NKK_2020,Y888*NKKGBP_2020,X888=NKK_2019,(Y888*NKKGBP_2019)*CPI_2019,X888=NKK_2018,(Y888*NKKGBP_2018)*CPI_2018,X888=DKK_2020,Y888*DKKGBP_2020,X888=DKK_2019,(Y888*DKKGBP_2019)*CPI_2019,X888=DKK_2018,(Y888*DKKGBP_2018)*CPI_2018)</f>
        <v>12000</v>
      </c>
      <c r="AA888" s="1">
        <v>1</v>
      </c>
    </row>
    <row r="889" spans="1:27" s="3" customFormat="1" x14ac:dyDescent="0.35">
      <c r="A889" s="3" t="s">
        <v>1534</v>
      </c>
      <c r="B889" s="3" t="str">
        <f t="shared" si="41"/>
        <v>PTCDuchenne muscular dystrophy</v>
      </c>
      <c r="C889" s="3" t="str">
        <f>IF(INDEX(Comp_interest!$D:$D,MATCH(Payments_2020!$B889,Comp_interest!$C:$C,0))=0,"",INDEX(Comp_interest!$D:$D,MATCH(Payments_2020!$B889,Comp_interest!$C:$C,0)))</f>
        <v>Definitely yes</v>
      </c>
      <c r="D889" s="3" t="str">
        <f>IF(INDEX(Comp_interest!$E:$E,MATCH(Payments_2020!$B889,Comp_interest!$C:$C,0))=0,"",INDEX(Comp_interest!$E:$E,MATCH(Payments_2020!$B889,Comp_interest!$C:$C,0)))</f>
        <v>Annual report</v>
      </c>
      <c r="E889" s="3" t="str">
        <f>IF(INDEX(Comp_interest!$F:$F,MATCH(Payments_2020!$B889,Comp_interest!$C:$C,0))=0,"",INDEX(Comp_interest!$F:$F,MATCH(Payments_2020!$B889,Comp_interest!$C:$C,0)))</f>
        <v/>
      </c>
      <c r="F889" s="3" t="s">
        <v>1535</v>
      </c>
      <c r="G889" s="3" t="str">
        <f>INDEX(Pat_org!$B$3:$C$892,MATCH(Payments_2020!F889,Pat_org!$B$3:$B$892,0),2)</f>
        <v>Duchenne UK</v>
      </c>
      <c r="H889" s="3" t="str" cm="1">
        <f t="array" ref="H889">IF(INDEX(Pat_org!$D$2:$P$484,MATCH(Payments_2020!$G889,Pat_org!$D$2:$D$484,0),Pat_org!E$1)=0,"",(INDEX(Pat_org!$D$2:$P$484,MATCH(Payments_2020!$G889,Pat_org!$D$2:$D$484,0),Pat_org!E$1)))</f>
        <v>Include</v>
      </c>
      <c r="I889" s="3" cm="1">
        <f t="array" ref="I889">IF(INDEX(Pat_org!$D$2:$P$484,MATCH(Payments_2020!$G889,Pat_org!$D$2:$D$484,0),Pat_org!E$1)=0,"",(INDEX(Pat_org!$D$2:$P$484,MATCH(Payments_2020!$G889,Pat_org!$D$2:$D$484,0),Pat_org!$F$1)))</f>
        <v>0</v>
      </c>
      <c r="J889" s="3" t="str" cm="1">
        <f t="array" ref="J889">IF(INDEX(Pat_org!$D$2:$P$484,MATCH(Payments_2020!$G889,Pat_org!$D$2:$D$484,0),Pat_org!G$1)=0,"",(INDEX(Pat_org!$D$2:$P$484,MATCH(Payments_2020!$G889,Pat_org!$D$2:$D$484,0),Pat_org!G$1)))</f>
        <v>Multipurpose organisation</v>
      </c>
      <c r="K889" s="3" t="str" cm="1">
        <f t="array" ref="K889">IF(INDEX(Pat_org!$D$2:$P$484,MATCH(Payments_2020!$G889,Pat_org!$D$2:$D$484,0),Pat_org!H$1)=0,"",(INDEX(Pat_org!$D$2:$P$484,MATCH(Payments_2020!$G889,Pat_org!$D$2:$D$484,0),Pat_org!H$1)))</f>
        <v>08 Diseases of the nervous system  </v>
      </c>
      <c r="L889" s="3" t="str" cm="1">
        <f t="array" ref="L889">IF(INDEX(Pat_org!$D$2:$P$484,MATCH(Payments_2020!$G889,Pat_org!$D$2:$D$484,0),Pat_org!I$1)=0,"",(INDEX(Pat_org!$D$2:$P$484,MATCH(Payments_2020!$G889,Pat_org!$D$2:$D$484,0),Pat_org!I$1)))</f>
        <v>Duchenne muscular dystrophy</v>
      </c>
      <c r="M889" s="3" cm="1">
        <f t="array" ref="M889">IF(INDEX(Pat_org!$D$2:$P$484,MATCH(Payments_2020!$G889,Pat_org!$D$2:$D$484,0),Pat_org!J$1)=0,"",(INDEX(Pat_org!$D$2:$P$484,MATCH(Payments_2020!$G889,Pat_org!$D$2:$D$484,0),Pat_org!J$1)))</f>
        <v>1147094</v>
      </c>
      <c r="N889" s="3" t="str" cm="1">
        <f t="array" ref="N889">IF(INDEX(Pat_org!$D$2:$P$484,MATCH(Payments_2020!$G889,Pat_org!$D$2:$D$484,0),Pat_org!K$1)=0,"",(INDEX(Pat_org!$D$2:$P$484,MATCH(Payments_2020!$G889,Pat_org!$D$2:$D$484,0),Pat_org!K$1)))</f>
        <v/>
      </c>
      <c r="O889" s="3" t="str" cm="1">
        <f t="array" ref="O889">IF(INDEX(Pat_org!$D$2:$P$484,MATCH(Payments_2020!$G889,Pat_org!$D$2:$D$484,0),Pat_org!L$1)=0,"",(INDEX(Pat_org!$D$2:$P$484,MATCH(Payments_2020!$G889,Pat_org!$D$2:$D$484,0),Pat_org!L$1)))</f>
        <v>UK</v>
      </c>
      <c r="P889" s="3" t="str" cm="1">
        <f t="array" ref="P889">IF(INDEX(Pat_org!$D$2:$P$484,MATCH(Payments_2020!$G889,Pat_org!$D$2:$D$484,0),Pat_org!M$1)=0,"",(INDEX(Pat_org!$D$2:$P$484,MATCH(Payments_2020!$G889,Pat_org!$D$2:$D$484,0),Pat_org!M$1)))</f>
        <v>https://www.duchenneuk.org/</v>
      </c>
      <c r="Q889" s="3" t="str" cm="1">
        <f t="array" ref="Q889">IFERROR(IF(INDEX(Pat_org!$D$2:$P$484,MATCH(Payments_2020!$G889,Pat_org!$D$2:$D$484,0),Pat_org!N$1)=0,"",(INDEX(Pat_org!$D$2:$P$484,MATCH(Payments_2020!$G889,Pat_org!$D$2:$D$484,0),Pat_org!N$1))),"")</f>
        <v>Rare</v>
      </c>
      <c r="R889" s="3" t="str" cm="1">
        <f t="array" ref="R889">IF(INDEX(Pat_org!$D$2:$P$484,MATCH(Payments_2020!$G889,Pat_org!$D$2:$D$484,0),Pat_org!O$1)=0,"",(INDEX(Pat_org!$D$2:$P$484,MATCH(Payments_2020!$G889,Pat_org!$D$2:$D$484,0),Pat_org!O$1)))</f>
        <v>Single PO</v>
      </c>
      <c r="S889" s="3" t="str" cm="1">
        <f t="array" ref="S889">IF(INDEX(Pat_org!$D$2:$P$484,MATCH(Payments_2020!$G889,Pat_org!$D$2:$D$484,0),Pat_org!P$1)=0,"",(INDEX(Pat_org!$D$2:$P$484,MATCH(Payments_2020!$G889,Pat_org!$D$2:$D$484,0),Pat_org!P$1)))</f>
        <v/>
      </c>
      <c r="T889" s="3" t="s">
        <v>1547</v>
      </c>
      <c r="U889" s="3" t="s">
        <v>26</v>
      </c>
      <c r="V889" s="1">
        <v>2020</v>
      </c>
      <c r="W889" s="40" t="s">
        <v>27</v>
      </c>
      <c r="X889" s="40" t="str">
        <f t="shared" si="42"/>
        <v>2020GBP</v>
      </c>
      <c r="Y889" s="40">
        <v>25000</v>
      </c>
      <c r="Z889" s="31" cm="1">
        <f t="array" ref="Z889">_xlfn.IFS(X889=GBP_2020,Y889,X889=GBP_2019,Y889*CPI_2019,X889=GBP_2018,Y889*CPI_2018,X889=EUR_2020,Y889*EURGBP_2020,X889=EUR_2019,(Y889*EURGBP_2019)*CPI_2019,X889=EUR_2018,(Y889*EURGBP_2018)*CPI_2018,X889=USD_2020,Y889*USDGBP_2020,X889=USD_2019,(Y889*USDGBP_2019)*CPI_2019,X889=USD_2018,(Y889*USDGBP_2018)*CPI_2018,X889=CHF_2020,Y889*CHFGBP_2020,X889=CHF_2019,(Y889*CHFGBP_2019)*CPI_2019,X889=CHF_2018,(Y889*CHFGBP_2018)*CPI_2018,X889=SEK_2020,Y889*SEKGBP_2020,X889=SEK_2019,(Y889*SEKGBP_2019)*CPI_2019,X889=SEK_2018,(Y889*SEKGBP_2018)*CPI_2018,X889=NKK_2020,Y889*NKKGBP_2020,X889=NKK_2019,(Y889*NKKGBP_2019)*CPI_2019,X889=NKK_2018,(Y889*NKKGBP_2018)*CPI_2018,X889=DKK_2020,Y889*DKKGBP_2020,X889=DKK_2019,(Y889*DKKGBP_2019)*CPI_2019,X889=DKK_2018,(Y889*DKKGBP_2018)*CPI_2018)</f>
        <v>25000</v>
      </c>
      <c r="AA889" s="1">
        <v>1</v>
      </c>
    </row>
    <row r="890" spans="1:27" x14ac:dyDescent="0.35">
      <c r="A890" s="3" t="s">
        <v>1548</v>
      </c>
      <c r="B890" s="3" t="str">
        <f t="shared" si="41"/>
        <v>RecordatiMetabolic diseases</v>
      </c>
      <c r="C890" s="3" t="str">
        <f>IF(INDEX(Comp_interest!$D:$D,MATCH(Payments_2020!$B890,Comp_interest!$C:$C,0))=0,"",INDEX(Comp_interest!$D:$D,MATCH(Payments_2020!$B890,Comp_interest!$C:$C,0)))</f>
        <v>Maybe yes</v>
      </c>
      <c r="D890" s="3" t="str">
        <f>IF(INDEX(Comp_interest!$E:$E,MATCH(Payments_2020!$B890,Comp_interest!$C:$C,0))=0,"",INDEX(Comp_interest!$E:$E,MATCH(Payments_2020!$B890,Comp_interest!$C:$C,0)))</f>
        <v>Annual report</v>
      </c>
      <c r="E890" s="3" t="str">
        <f>IF(INDEX(Comp_interest!$F:$F,MATCH(Payments_2020!$B890,Comp_interest!$C:$C,0))=0,"",INDEX(Comp_interest!$F:$F,MATCH(Payments_2020!$B890,Comp_interest!$C:$C,0)))</f>
        <v>Recordati has a therapeutic area focused on metabolic diseases</v>
      </c>
      <c r="F890" s="3" t="s">
        <v>110</v>
      </c>
      <c r="G890" s="3" t="str">
        <f>INDEX(Pat_org!$B$3:$C$892,MATCH(Payments_2020!F890,Pat_org!$B$3:$B$892,0),2)</f>
        <v>Metabolic Support UK</v>
      </c>
      <c r="H890" s="3" t="str" cm="1">
        <f t="array" ref="H890">IF(INDEX(Pat_org!$D$2:$P$484,MATCH(Payments_2020!$G890,Pat_org!$D$2:$D$484,0),Pat_org!E$1)=0,"",(INDEX(Pat_org!$D$2:$P$484,MATCH(Payments_2020!$G890,Pat_org!$D$2:$D$484,0),Pat_org!E$1)))</f>
        <v>Include</v>
      </c>
      <c r="I890" s="3" cm="1">
        <f t="array" ref="I890">IF(INDEX(Pat_org!$D$2:$P$484,MATCH(Payments_2020!$G890,Pat_org!$D$2:$D$484,0),Pat_org!E$1)=0,"",(INDEX(Pat_org!$D$2:$P$484,MATCH(Payments_2020!$G890,Pat_org!$D$2:$D$484,0),Pat_org!$F$1)))</f>
        <v>0</v>
      </c>
      <c r="J890" s="3" t="str" cm="1">
        <f t="array" ref="J890">IF(INDEX(Pat_org!$D$2:$P$484,MATCH(Payments_2020!$G890,Pat_org!$D$2:$D$484,0),Pat_org!G$1)=0,"",(INDEX(Pat_org!$D$2:$P$484,MATCH(Payments_2020!$G890,Pat_org!$D$2:$D$484,0),Pat_org!G$1)))</f>
        <v>Multipurpose organisation</v>
      </c>
      <c r="K890" s="3" t="str" cm="1">
        <f t="array" ref="K890">IF(INDEX(Pat_org!$D$2:$P$484,MATCH(Payments_2020!$G890,Pat_org!$D$2:$D$484,0),Pat_org!H$1)=0,"",(INDEX(Pat_org!$D$2:$P$484,MATCH(Payments_2020!$G890,Pat_org!$D$2:$D$484,0),Pat_org!H$1)))</f>
        <v>05 Endocrine, nutritional or metabolic diseases  </v>
      </c>
      <c r="L890" s="3" t="str" cm="1">
        <f t="array" ref="L890">IF(INDEX(Pat_org!$D$2:$P$484,MATCH(Payments_2020!$G890,Pat_org!$D$2:$D$484,0),Pat_org!I$1)=0,"",(INDEX(Pat_org!$D$2:$P$484,MATCH(Payments_2020!$G890,Pat_org!$D$2:$D$484,0),Pat_org!I$1)))</f>
        <v>Metabolic diseases</v>
      </c>
      <c r="M890" s="3" cm="1">
        <f t="array" ref="M890">IF(INDEX(Pat_org!$D$2:$P$484,MATCH(Payments_2020!$G890,Pat_org!$D$2:$D$484,0),Pat_org!J$1)=0,"",(INDEX(Pat_org!$D$2:$P$484,MATCH(Payments_2020!$G890,Pat_org!$D$2:$D$484,0),Pat_org!J$1)))</f>
        <v>1089588</v>
      </c>
      <c r="N890" s="3" t="str" cm="1">
        <f t="array" ref="N890">IF(INDEX(Pat_org!$D$2:$P$484,MATCH(Payments_2020!$G890,Pat_org!$D$2:$D$484,0),Pat_org!K$1)=0,"",(INDEX(Pat_org!$D$2:$P$484,MATCH(Payments_2020!$G890,Pat_org!$D$2:$D$484,0),Pat_org!K$1)))</f>
        <v/>
      </c>
      <c r="O890" s="3" t="str" cm="1">
        <f t="array" ref="O890">IF(INDEX(Pat_org!$D$2:$P$484,MATCH(Payments_2020!$G890,Pat_org!$D$2:$D$484,0),Pat_org!L$1)=0,"",(INDEX(Pat_org!$D$2:$P$484,MATCH(Payments_2020!$G890,Pat_org!$D$2:$D$484,0),Pat_org!L$1)))</f>
        <v>UK</v>
      </c>
      <c r="P890" s="3" t="str" cm="1">
        <f t="array" ref="P890">IF(INDEX(Pat_org!$D$2:$P$484,MATCH(Payments_2020!$G890,Pat_org!$D$2:$D$484,0),Pat_org!M$1)=0,"",(INDEX(Pat_org!$D$2:$P$484,MATCH(Payments_2020!$G890,Pat_org!$D$2:$D$484,0),Pat_org!M$1)))</f>
        <v>https://www.metabolicsupportuk.org/</v>
      </c>
      <c r="Q890" s="3" t="str" cm="1">
        <f t="array" ref="Q890">IFERROR(IF(INDEX(Pat_org!$D$2:$P$484,MATCH(Payments_2020!$G890,Pat_org!$D$2:$D$484,0),Pat_org!N$1)=0,"",(INDEX(Pat_org!$D$2:$P$484,MATCH(Payments_2020!$G890,Pat_org!$D$2:$D$484,0),Pat_org!N$1))),"")</f>
        <v>Rare</v>
      </c>
      <c r="R890" s="3" t="str" cm="1">
        <f t="array" ref="R890">IF(INDEX(Pat_org!$D$2:$P$484,MATCH(Payments_2020!$G890,Pat_org!$D$2:$D$484,0),Pat_org!O$1)=0,"",(INDEX(Pat_org!$D$2:$P$484,MATCH(Payments_2020!$G890,Pat_org!$D$2:$D$484,0),Pat_org!O$1)))</f>
        <v>Single PO</v>
      </c>
      <c r="S890" s="3" t="str" cm="1">
        <f t="array" ref="S890">IF(INDEX(Pat_org!$D$2:$P$484,MATCH(Payments_2020!$G890,Pat_org!$D$2:$D$484,0),Pat_org!P$1)=0,"",(INDEX(Pat_org!$D$2:$P$484,MATCH(Payments_2020!$G890,Pat_org!$D$2:$D$484,0),Pat_org!P$1)))</f>
        <v/>
      </c>
      <c r="T890" s="3" t="s">
        <v>1549</v>
      </c>
      <c r="U890" s="3" t="s">
        <v>26</v>
      </c>
      <c r="V890" s="1">
        <v>2020</v>
      </c>
      <c r="W890" s="40" t="s">
        <v>27</v>
      </c>
      <c r="X890" s="40" t="str">
        <f t="shared" si="42"/>
        <v>2020GBP</v>
      </c>
      <c r="Y890" s="41">
        <v>2500</v>
      </c>
      <c r="Z890" s="31" cm="1">
        <f t="array" ref="Z890">_xlfn.IFS(X890=GBP_2020,Y890,X890=GBP_2019,Y890*CPI_2019,X890=GBP_2018,Y890*CPI_2018,X890=EUR_2020,Y890*EURGBP_2020,X890=EUR_2019,(Y890*EURGBP_2019)*CPI_2019,X890=EUR_2018,(Y890*EURGBP_2018)*CPI_2018,X890=USD_2020,Y890*USDGBP_2020,X890=USD_2019,(Y890*USDGBP_2019)*CPI_2019,X890=USD_2018,(Y890*USDGBP_2018)*CPI_2018,X890=CHF_2020,Y890*CHFGBP_2020,X890=CHF_2019,(Y890*CHFGBP_2019)*CPI_2019,X890=CHF_2018,(Y890*CHFGBP_2018)*CPI_2018,X890=SEK_2020,Y890*SEKGBP_2020,X890=SEK_2019,(Y890*SEKGBP_2019)*CPI_2019,X890=SEK_2018,(Y890*SEKGBP_2018)*CPI_2018,X890=NKK_2020,Y890*NKKGBP_2020,X890=NKK_2019,(Y890*NKKGBP_2019)*CPI_2019,X890=NKK_2018,(Y890*NKKGBP_2018)*CPI_2018,X890=DKK_2020,Y890*DKKGBP_2020,X890=DKK_2019,(Y890*DKKGBP_2019)*CPI_2019,X890=DKK_2018,(Y890*DKKGBP_2018)*CPI_2018)</f>
        <v>2500</v>
      </c>
      <c r="AA890" s="1">
        <v>1</v>
      </c>
    </row>
    <row r="891" spans="1:27" s="3" customFormat="1" x14ac:dyDescent="0.35">
      <c r="A891" s="3" t="s">
        <v>1548</v>
      </c>
      <c r="B891" s="3" t="str">
        <f t="shared" si="41"/>
        <v>RecordatiLymphoma</v>
      </c>
      <c r="C891" s="3" t="str">
        <f>IF(INDEX(Comp_interest!$D:$D,MATCH(Payments_2020!$B891,Comp_interest!$C:$C,0))=0,"",INDEX(Comp_interest!$D:$D,MATCH(Payments_2020!$B891,Comp_interest!$C:$C,0)))</f>
        <v>Maybe yes</v>
      </c>
      <c r="D891" s="3" t="str">
        <f>IF(INDEX(Comp_interest!$E:$E,MATCH(Payments_2020!$B891,Comp_interest!$C:$C,0))=0,"",INDEX(Comp_interest!$E:$E,MATCH(Payments_2020!$B891,Comp_interest!$C:$C,0)))</f>
        <v>Annual report</v>
      </c>
      <c r="E891" s="3" t="str">
        <f>IF(INDEX(Comp_interest!$F:$F,MATCH(Payments_2020!$B891,Comp_interest!$C:$C,0))=0,"",INDEX(Comp_interest!$F:$F,MATCH(Payments_2020!$B891,Comp_interest!$C:$C,0)))</f>
        <v>Recordati has drugs for treating T-cell cutaneous lymphoma in its portfolio/pipeline</v>
      </c>
      <c r="F891" s="3" t="s">
        <v>246</v>
      </c>
      <c r="G891" s="3" t="str">
        <f>INDEX(Pat_org!$B$3:$C$892,MATCH(Payments_2020!F891,Pat_org!$B$3:$B$892,0),2)</f>
        <v>Lymphoma Action</v>
      </c>
      <c r="H891" s="3" t="str" cm="1">
        <f t="array" ref="H891">IF(INDEX(Pat_org!$D$2:$P$484,MATCH(Payments_2020!$G891,Pat_org!$D$2:$D$484,0),Pat_org!E$1)=0,"",(INDEX(Pat_org!$D$2:$P$484,MATCH(Payments_2020!$G891,Pat_org!$D$2:$D$484,0),Pat_org!E$1)))</f>
        <v>Include</v>
      </c>
      <c r="I891" s="3" cm="1">
        <f t="array" ref="I891">IF(INDEX(Pat_org!$D$2:$P$484,MATCH(Payments_2020!$G891,Pat_org!$D$2:$D$484,0),Pat_org!E$1)=0,"",(INDEX(Pat_org!$D$2:$P$484,MATCH(Payments_2020!$G891,Pat_org!$D$2:$D$484,0),Pat_org!$F$1)))</f>
        <v>0</v>
      </c>
      <c r="J891" s="3" t="str" cm="1">
        <f t="array" ref="J891">IF(INDEX(Pat_org!$D$2:$P$484,MATCH(Payments_2020!$G891,Pat_org!$D$2:$D$484,0),Pat_org!G$1)=0,"",(INDEX(Pat_org!$D$2:$P$484,MATCH(Payments_2020!$G891,Pat_org!$D$2:$D$484,0),Pat_org!G$1)))</f>
        <v>Support organisation</v>
      </c>
      <c r="K891" s="3" t="str" cm="1">
        <f t="array" ref="K891">IF(INDEX(Pat_org!$D$2:$P$484,MATCH(Payments_2020!$G891,Pat_org!$D$2:$D$484,0),Pat_org!H$1)=0,"",(INDEX(Pat_org!$D$2:$P$484,MATCH(Payments_2020!$G891,Pat_org!$D$2:$D$484,0),Pat_org!H$1)))</f>
        <v>02 Neoplasms  </v>
      </c>
      <c r="L891" s="3" t="str" cm="1">
        <f t="array" ref="L891">IF(INDEX(Pat_org!$D$2:$P$484,MATCH(Payments_2020!$G891,Pat_org!$D$2:$D$484,0),Pat_org!I$1)=0,"",(INDEX(Pat_org!$D$2:$P$484,MATCH(Payments_2020!$G891,Pat_org!$D$2:$D$484,0),Pat_org!I$1)))</f>
        <v>Lymphoma</v>
      </c>
      <c r="M891" s="3" cm="1">
        <f t="array" ref="M891">IF(INDEX(Pat_org!$D$2:$P$484,MATCH(Payments_2020!$G891,Pat_org!$D$2:$D$484,0),Pat_org!J$1)=0,"",(INDEX(Pat_org!$D$2:$P$484,MATCH(Payments_2020!$G891,Pat_org!$D$2:$D$484,0),Pat_org!J$1)))</f>
        <v>1068395</v>
      </c>
      <c r="N891" s="3" t="str" cm="1">
        <f t="array" ref="N891">IF(INDEX(Pat_org!$D$2:$P$484,MATCH(Payments_2020!$G891,Pat_org!$D$2:$D$484,0),Pat_org!K$1)=0,"",(INDEX(Pat_org!$D$2:$P$484,MATCH(Payments_2020!$G891,Pat_org!$D$2:$D$484,0),Pat_org!K$1)))</f>
        <v/>
      </c>
      <c r="O891" s="3" t="str" cm="1">
        <f t="array" ref="O891">IF(INDEX(Pat_org!$D$2:$P$484,MATCH(Payments_2020!$G891,Pat_org!$D$2:$D$484,0),Pat_org!L$1)=0,"",(INDEX(Pat_org!$D$2:$P$484,MATCH(Payments_2020!$G891,Pat_org!$D$2:$D$484,0),Pat_org!L$1)))</f>
        <v>UK</v>
      </c>
      <c r="P891" s="3" t="str" cm="1">
        <f t="array" ref="P891">IF(INDEX(Pat_org!$D$2:$P$484,MATCH(Payments_2020!$G891,Pat_org!$D$2:$D$484,0),Pat_org!M$1)=0,"",(INDEX(Pat_org!$D$2:$P$484,MATCH(Payments_2020!$G891,Pat_org!$D$2:$D$484,0),Pat_org!M$1)))</f>
        <v>https://lymphoma-action.org.uk/about-us</v>
      </c>
      <c r="Q891" s="3" t="str" cm="1">
        <f t="array" ref="Q891">IFERROR(IF(INDEX(Pat_org!$D$2:$P$484,MATCH(Payments_2020!$G891,Pat_org!$D$2:$D$484,0),Pat_org!N$1)=0,"",(INDEX(Pat_org!$D$2:$P$484,MATCH(Payments_2020!$G891,Pat_org!$D$2:$D$484,0),Pat_org!N$1))),"")</f>
        <v>Not rare</v>
      </c>
      <c r="R891" s="3" t="str" cm="1">
        <f t="array" ref="R891">IF(INDEX(Pat_org!$D$2:$P$484,MATCH(Payments_2020!$G891,Pat_org!$D$2:$D$484,0),Pat_org!O$1)=0,"",(INDEX(Pat_org!$D$2:$P$484,MATCH(Payments_2020!$G891,Pat_org!$D$2:$D$484,0),Pat_org!O$1)))</f>
        <v>Single PO</v>
      </c>
      <c r="S891" s="3" t="str" cm="1">
        <f t="array" ref="S891">IF(INDEX(Pat_org!$D$2:$P$484,MATCH(Payments_2020!$G891,Pat_org!$D$2:$D$484,0),Pat_org!P$1)=0,"",(INDEX(Pat_org!$D$2:$P$484,MATCH(Payments_2020!$G891,Pat_org!$D$2:$D$484,0),Pat_org!P$1)))</f>
        <v/>
      </c>
      <c r="T891" s="3" t="s">
        <v>1549</v>
      </c>
      <c r="U891" s="3" t="s">
        <v>26</v>
      </c>
      <c r="V891" s="1">
        <v>2020</v>
      </c>
      <c r="W891" s="40" t="s">
        <v>27</v>
      </c>
      <c r="X891" s="40" t="str">
        <f t="shared" si="42"/>
        <v>2020GBP</v>
      </c>
      <c r="Y891" s="40">
        <v>5000</v>
      </c>
      <c r="Z891" s="31" cm="1">
        <f t="array" ref="Z891">_xlfn.IFS(X891=GBP_2020,Y891,X891=GBP_2019,Y891*CPI_2019,X891=GBP_2018,Y891*CPI_2018,X891=EUR_2020,Y891*EURGBP_2020,X891=EUR_2019,(Y891*EURGBP_2019)*CPI_2019,X891=EUR_2018,(Y891*EURGBP_2018)*CPI_2018,X891=USD_2020,Y891*USDGBP_2020,X891=USD_2019,(Y891*USDGBP_2019)*CPI_2019,X891=USD_2018,(Y891*USDGBP_2018)*CPI_2018,X891=CHF_2020,Y891*CHFGBP_2020,X891=CHF_2019,(Y891*CHFGBP_2019)*CPI_2019,X891=CHF_2018,(Y891*CHFGBP_2018)*CPI_2018,X891=SEK_2020,Y891*SEKGBP_2020,X891=SEK_2019,(Y891*SEKGBP_2019)*CPI_2019,X891=SEK_2018,(Y891*SEKGBP_2018)*CPI_2018,X891=NKK_2020,Y891*NKKGBP_2020,X891=NKK_2019,(Y891*NKKGBP_2019)*CPI_2019,X891=NKK_2018,(Y891*NKKGBP_2018)*CPI_2018,X891=DKK_2020,Y891*DKKGBP_2020,X891=DKK_2019,(Y891*DKKGBP_2019)*CPI_2019,X891=DKK_2018,(Y891*DKKGBP_2018)*CPI_2018)</f>
        <v>5000</v>
      </c>
      <c r="AA891" s="1">
        <v>1</v>
      </c>
    </row>
    <row r="892" spans="1:27" s="3" customFormat="1" x14ac:dyDescent="0.35">
      <c r="A892" s="3" t="s">
        <v>1548</v>
      </c>
      <c r="B892" s="3" t="str">
        <f t="shared" si="41"/>
        <v>RecordatiPorphyrias</v>
      </c>
      <c r="C892" s="3" t="str">
        <f>IF(INDEX(Comp_interest!$D:$D,MATCH(Payments_2020!$B892,Comp_interest!$C:$C,0))=0,"",INDEX(Comp_interest!$D:$D,MATCH(Payments_2020!$B892,Comp_interest!$C:$C,0)))</f>
        <v>Definitely yes</v>
      </c>
      <c r="D892" s="3" t="str">
        <f>IF(INDEX(Comp_interest!$E:$E,MATCH(Payments_2020!$B892,Comp_interest!$C:$C,0))=0,"",INDEX(Comp_interest!$E:$E,MATCH(Payments_2020!$B892,Comp_interest!$C:$C,0)))</f>
        <v>Annual report</v>
      </c>
      <c r="E892" s="3" t="str">
        <f>IF(INDEX(Comp_interest!$F:$F,MATCH(Payments_2020!$B892,Comp_interest!$C:$C,0))=0,"",INDEX(Comp_interest!$F:$F,MATCH(Payments_2020!$B892,Comp_interest!$C:$C,0)))</f>
        <v/>
      </c>
      <c r="F892" s="3" t="s">
        <v>150</v>
      </c>
      <c r="G892" s="3" t="str">
        <f>INDEX(Pat_org!$B$3:$C$892,MATCH(Payments_2020!F892,Pat_org!$B$3:$B$892,0),2)</f>
        <v>British Porphyria Association</v>
      </c>
      <c r="H892" s="3" t="str" cm="1">
        <f t="array" ref="H892">IF(INDEX(Pat_org!$D$2:$P$484,MATCH(Payments_2020!$G892,Pat_org!$D$2:$D$484,0),Pat_org!E$1)=0,"",(INDEX(Pat_org!$D$2:$P$484,MATCH(Payments_2020!$G892,Pat_org!$D$2:$D$484,0),Pat_org!E$1)))</f>
        <v>Include</v>
      </c>
      <c r="I892" s="3" cm="1">
        <f t="array" ref="I892">IF(INDEX(Pat_org!$D$2:$P$484,MATCH(Payments_2020!$G892,Pat_org!$D$2:$D$484,0),Pat_org!E$1)=0,"",(INDEX(Pat_org!$D$2:$P$484,MATCH(Payments_2020!$G892,Pat_org!$D$2:$D$484,0),Pat_org!$F$1)))</f>
        <v>0</v>
      </c>
      <c r="J892" s="3" t="str" cm="1">
        <f t="array" ref="J892">IF(INDEX(Pat_org!$D$2:$P$484,MATCH(Payments_2020!$G892,Pat_org!$D$2:$D$484,0),Pat_org!G$1)=0,"",(INDEX(Pat_org!$D$2:$P$484,MATCH(Payments_2020!$G892,Pat_org!$D$2:$D$484,0),Pat_org!G$1)))</f>
        <v>Multipurpose organisation</v>
      </c>
      <c r="K892" s="3" t="str" cm="1">
        <f t="array" ref="K892">IF(INDEX(Pat_org!$D$2:$P$484,MATCH(Payments_2020!$G892,Pat_org!$D$2:$D$484,0),Pat_org!H$1)=0,"",(INDEX(Pat_org!$D$2:$P$484,MATCH(Payments_2020!$G892,Pat_org!$D$2:$D$484,0),Pat_org!H$1)))</f>
        <v>05 Endocrine, nutritional or metabolic diseases  </v>
      </c>
      <c r="L892" s="3" t="str" cm="1">
        <f t="array" ref="L892">IF(INDEX(Pat_org!$D$2:$P$484,MATCH(Payments_2020!$G892,Pat_org!$D$2:$D$484,0),Pat_org!I$1)=0,"",(INDEX(Pat_org!$D$2:$P$484,MATCH(Payments_2020!$G892,Pat_org!$D$2:$D$484,0),Pat_org!I$1)))</f>
        <v>Porphyrias</v>
      </c>
      <c r="M892" s="3" cm="1">
        <f t="array" ref="M892">IF(INDEX(Pat_org!$D$2:$P$484,MATCH(Payments_2020!$G892,Pat_org!$D$2:$D$484,0),Pat_org!J$1)=0,"",(INDEX(Pat_org!$D$2:$P$484,MATCH(Payments_2020!$G892,Pat_org!$D$2:$D$484,0),Pat_org!J$1)))</f>
        <v>1089609</v>
      </c>
      <c r="N892" s="3" t="str" cm="1">
        <f t="array" ref="N892">IF(INDEX(Pat_org!$D$2:$P$484,MATCH(Payments_2020!$G892,Pat_org!$D$2:$D$484,0),Pat_org!K$1)=0,"",(INDEX(Pat_org!$D$2:$P$484,MATCH(Payments_2020!$G892,Pat_org!$D$2:$D$484,0),Pat_org!K$1)))</f>
        <v/>
      </c>
      <c r="O892" s="3" t="str" cm="1">
        <f t="array" ref="O892">IF(INDEX(Pat_org!$D$2:$P$484,MATCH(Payments_2020!$G892,Pat_org!$D$2:$D$484,0),Pat_org!L$1)=0,"",(INDEX(Pat_org!$D$2:$P$484,MATCH(Payments_2020!$G892,Pat_org!$D$2:$D$484,0),Pat_org!L$1)))</f>
        <v>UK</v>
      </c>
      <c r="P892" s="3" t="str" cm="1">
        <f t="array" ref="P892">IF(INDEX(Pat_org!$D$2:$P$484,MATCH(Payments_2020!$G892,Pat_org!$D$2:$D$484,0),Pat_org!M$1)=0,"",(INDEX(Pat_org!$D$2:$P$484,MATCH(Payments_2020!$G892,Pat_org!$D$2:$D$484,0),Pat_org!M$1)))</f>
        <v>http://porphyria.org.uk/</v>
      </c>
      <c r="Q892" s="3" t="str" cm="1">
        <f t="array" ref="Q892">IFERROR(IF(INDEX(Pat_org!$D$2:$P$484,MATCH(Payments_2020!$G892,Pat_org!$D$2:$D$484,0),Pat_org!N$1)=0,"",(INDEX(Pat_org!$D$2:$P$484,MATCH(Payments_2020!$G892,Pat_org!$D$2:$D$484,0),Pat_org!N$1))),"")</f>
        <v>Rare</v>
      </c>
      <c r="R892" s="3" t="str" cm="1">
        <f t="array" ref="R892">IF(INDEX(Pat_org!$D$2:$P$484,MATCH(Payments_2020!$G892,Pat_org!$D$2:$D$484,0),Pat_org!O$1)=0,"",(INDEX(Pat_org!$D$2:$P$484,MATCH(Payments_2020!$G892,Pat_org!$D$2:$D$484,0),Pat_org!O$1)))</f>
        <v>Single PO</v>
      </c>
      <c r="S892" s="3" t="str" cm="1">
        <f t="array" ref="S892">IF(INDEX(Pat_org!$D$2:$P$484,MATCH(Payments_2020!$G892,Pat_org!$D$2:$D$484,0),Pat_org!P$1)=0,"",(INDEX(Pat_org!$D$2:$P$484,MATCH(Payments_2020!$G892,Pat_org!$D$2:$D$484,0),Pat_org!P$1)))</f>
        <v/>
      </c>
      <c r="T892" s="3" t="s">
        <v>1550</v>
      </c>
      <c r="U892" s="3" t="s">
        <v>26</v>
      </c>
      <c r="V892" s="1">
        <v>2020</v>
      </c>
      <c r="W892" s="40" t="s">
        <v>27</v>
      </c>
      <c r="X892" s="40" t="str">
        <f t="shared" si="42"/>
        <v>2020GBP</v>
      </c>
      <c r="Y892" s="40">
        <v>2000</v>
      </c>
      <c r="Z892" s="31" cm="1">
        <f t="array" ref="Z892">_xlfn.IFS(X892=GBP_2020,Y892,X892=GBP_2019,Y892*CPI_2019,X892=GBP_2018,Y892*CPI_2018,X892=EUR_2020,Y892*EURGBP_2020,X892=EUR_2019,(Y892*EURGBP_2019)*CPI_2019,X892=EUR_2018,(Y892*EURGBP_2018)*CPI_2018,X892=USD_2020,Y892*USDGBP_2020,X892=USD_2019,(Y892*USDGBP_2019)*CPI_2019,X892=USD_2018,(Y892*USDGBP_2018)*CPI_2018,X892=CHF_2020,Y892*CHFGBP_2020,X892=CHF_2019,(Y892*CHFGBP_2019)*CPI_2019,X892=CHF_2018,(Y892*CHFGBP_2018)*CPI_2018,X892=SEK_2020,Y892*SEKGBP_2020,X892=SEK_2019,(Y892*SEKGBP_2019)*CPI_2019,X892=SEK_2018,(Y892*SEKGBP_2018)*CPI_2018,X892=NKK_2020,Y892*NKKGBP_2020,X892=NKK_2019,(Y892*NKKGBP_2019)*CPI_2019,X892=NKK_2018,(Y892*NKKGBP_2018)*CPI_2018,X892=DKK_2020,Y892*DKKGBP_2020,X892=DKK_2019,(Y892*DKKGBP_2019)*CPI_2019,X892=DKK_2018,(Y892*DKKGBP_2018)*CPI_2018)</f>
        <v>2000</v>
      </c>
      <c r="AA892" s="1">
        <v>1</v>
      </c>
    </row>
    <row r="893" spans="1:27" s="3" customFormat="1" x14ac:dyDescent="0.35">
      <c r="A893" s="3" t="s">
        <v>1548</v>
      </c>
      <c r="B893" s="3" t="str">
        <f t="shared" si="41"/>
        <v>RecordatiMetabolic diseases</v>
      </c>
      <c r="C893" s="3" t="str">
        <f>IF(INDEX(Comp_interest!$D:$D,MATCH(Payments_2020!$B893,Comp_interest!$C:$C,0))=0,"",INDEX(Comp_interest!$D:$D,MATCH(Payments_2020!$B893,Comp_interest!$C:$C,0)))</f>
        <v>Maybe yes</v>
      </c>
      <c r="D893" s="3" t="str">
        <f>IF(INDEX(Comp_interest!$E:$E,MATCH(Payments_2020!$B893,Comp_interest!$C:$C,0))=0,"",INDEX(Comp_interest!$E:$E,MATCH(Payments_2020!$B893,Comp_interest!$C:$C,0)))</f>
        <v>Annual report</v>
      </c>
      <c r="E893" s="3" t="str">
        <f>IF(INDEX(Comp_interest!$F:$F,MATCH(Payments_2020!$B893,Comp_interest!$C:$C,0))=0,"",INDEX(Comp_interest!$F:$F,MATCH(Payments_2020!$B893,Comp_interest!$C:$C,0)))</f>
        <v>Recordati has a therapeutic area focused on metabolic diseases</v>
      </c>
      <c r="F893" s="3" t="s">
        <v>110</v>
      </c>
      <c r="G893" s="3" t="str">
        <f>INDEX(Pat_org!$B$3:$C$892,MATCH(Payments_2020!F893,Pat_org!$B$3:$B$892,0),2)</f>
        <v>Metabolic Support UK</v>
      </c>
      <c r="H893" s="3" t="str" cm="1">
        <f t="array" ref="H893">IF(INDEX(Pat_org!$D$2:$P$484,MATCH(Payments_2020!$G893,Pat_org!$D$2:$D$484,0),Pat_org!E$1)=0,"",(INDEX(Pat_org!$D$2:$P$484,MATCH(Payments_2020!$G893,Pat_org!$D$2:$D$484,0),Pat_org!E$1)))</f>
        <v>Include</v>
      </c>
      <c r="I893" s="3" cm="1">
        <f t="array" ref="I893">IF(INDEX(Pat_org!$D$2:$P$484,MATCH(Payments_2020!$G893,Pat_org!$D$2:$D$484,0),Pat_org!E$1)=0,"",(INDEX(Pat_org!$D$2:$P$484,MATCH(Payments_2020!$G893,Pat_org!$D$2:$D$484,0),Pat_org!$F$1)))</f>
        <v>0</v>
      </c>
      <c r="J893" s="3" t="str" cm="1">
        <f t="array" ref="J893">IF(INDEX(Pat_org!$D$2:$P$484,MATCH(Payments_2020!$G893,Pat_org!$D$2:$D$484,0),Pat_org!G$1)=0,"",(INDEX(Pat_org!$D$2:$P$484,MATCH(Payments_2020!$G893,Pat_org!$D$2:$D$484,0),Pat_org!G$1)))</f>
        <v>Multipurpose organisation</v>
      </c>
      <c r="K893" s="3" t="str" cm="1">
        <f t="array" ref="K893">IF(INDEX(Pat_org!$D$2:$P$484,MATCH(Payments_2020!$G893,Pat_org!$D$2:$D$484,0),Pat_org!H$1)=0,"",(INDEX(Pat_org!$D$2:$P$484,MATCH(Payments_2020!$G893,Pat_org!$D$2:$D$484,0),Pat_org!H$1)))</f>
        <v>05 Endocrine, nutritional or metabolic diseases  </v>
      </c>
      <c r="L893" s="3" t="str" cm="1">
        <f t="array" ref="L893">IF(INDEX(Pat_org!$D$2:$P$484,MATCH(Payments_2020!$G893,Pat_org!$D$2:$D$484,0),Pat_org!I$1)=0,"",(INDEX(Pat_org!$D$2:$P$484,MATCH(Payments_2020!$G893,Pat_org!$D$2:$D$484,0),Pat_org!I$1)))</f>
        <v>Metabolic diseases</v>
      </c>
      <c r="M893" s="3" cm="1">
        <f t="array" ref="M893">IF(INDEX(Pat_org!$D$2:$P$484,MATCH(Payments_2020!$G893,Pat_org!$D$2:$D$484,0),Pat_org!J$1)=0,"",(INDEX(Pat_org!$D$2:$P$484,MATCH(Payments_2020!$G893,Pat_org!$D$2:$D$484,0),Pat_org!J$1)))</f>
        <v>1089588</v>
      </c>
      <c r="N893" s="3" t="str" cm="1">
        <f t="array" ref="N893">IF(INDEX(Pat_org!$D$2:$P$484,MATCH(Payments_2020!$G893,Pat_org!$D$2:$D$484,0),Pat_org!K$1)=0,"",(INDEX(Pat_org!$D$2:$P$484,MATCH(Payments_2020!$G893,Pat_org!$D$2:$D$484,0),Pat_org!K$1)))</f>
        <v/>
      </c>
      <c r="O893" s="3" t="str" cm="1">
        <f t="array" ref="O893">IF(INDEX(Pat_org!$D$2:$P$484,MATCH(Payments_2020!$G893,Pat_org!$D$2:$D$484,0),Pat_org!L$1)=0,"",(INDEX(Pat_org!$D$2:$P$484,MATCH(Payments_2020!$G893,Pat_org!$D$2:$D$484,0),Pat_org!L$1)))</f>
        <v>UK</v>
      </c>
      <c r="P893" s="3" t="str" cm="1">
        <f t="array" ref="P893">IF(INDEX(Pat_org!$D$2:$P$484,MATCH(Payments_2020!$G893,Pat_org!$D$2:$D$484,0),Pat_org!M$1)=0,"",(INDEX(Pat_org!$D$2:$P$484,MATCH(Payments_2020!$G893,Pat_org!$D$2:$D$484,0),Pat_org!M$1)))</f>
        <v>https://www.metabolicsupportuk.org/</v>
      </c>
      <c r="Q893" s="3" t="str" cm="1">
        <f t="array" ref="Q893">IFERROR(IF(INDEX(Pat_org!$D$2:$P$484,MATCH(Payments_2020!$G893,Pat_org!$D$2:$D$484,0),Pat_org!N$1)=0,"",(INDEX(Pat_org!$D$2:$P$484,MATCH(Payments_2020!$G893,Pat_org!$D$2:$D$484,0),Pat_org!N$1))),"")</f>
        <v>Rare</v>
      </c>
      <c r="R893" s="3" t="str" cm="1">
        <f t="array" ref="R893">IF(INDEX(Pat_org!$D$2:$P$484,MATCH(Payments_2020!$G893,Pat_org!$D$2:$D$484,0),Pat_org!O$1)=0,"",(INDEX(Pat_org!$D$2:$P$484,MATCH(Payments_2020!$G893,Pat_org!$D$2:$D$484,0),Pat_org!O$1)))</f>
        <v>Single PO</v>
      </c>
      <c r="S893" s="3" t="str" cm="1">
        <f t="array" ref="S893">IF(INDEX(Pat_org!$D$2:$P$484,MATCH(Payments_2020!$G893,Pat_org!$D$2:$D$484,0),Pat_org!P$1)=0,"",(INDEX(Pat_org!$D$2:$P$484,MATCH(Payments_2020!$G893,Pat_org!$D$2:$D$484,0),Pat_org!P$1)))</f>
        <v/>
      </c>
      <c r="T893" s="3" t="s">
        <v>1550</v>
      </c>
      <c r="U893" s="3" t="s">
        <v>26</v>
      </c>
      <c r="V893" s="1">
        <v>2020</v>
      </c>
      <c r="W893" s="40" t="s">
        <v>27</v>
      </c>
      <c r="X893" s="40" t="str">
        <f t="shared" si="42"/>
        <v>2020GBP</v>
      </c>
      <c r="Y893" s="40">
        <v>5000</v>
      </c>
      <c r="Z893" s="31" cm="1">
        <f t="array" ref="Z893">_xlfn.IFS(X893=GBP_2020,Y893,X893=GBP_2019,Y893*CPI_2019,X893=GBP_2018,Y893*CPI_2018,X893=EUR_2020,Y893*EURGBP_2020,X893=EUR_2019,(Y893*EURGBP_2019)*CPI_2019,X893=EUR_2018,(Y893*EURGBP_2018)*CPI_2018,X893=USD_2020,Y893*USDGBP_2020,X893=USD_2019,(Y893*USDGBP_2019)*CPI_2019,X893=USD_2018,(Y893*USDGBP_2018)*CPI_2018,X893=CHF_2020,Y893*CHFGBP_2020,X893=CHF_2019,(Y893*CHFGBP_2019)*CPI_2019,X893=CHF_2018,(Y893*CHFGBP_2018)*CPI_2018,X893=SEK_2020,Y893*SEKGBP_2020,X893=SEK_2019,(Y893*SEKGBP_2019)*CPI_2019,X893=SEK_2018,(Y893*SEKGBP_2018)*CPI_2018,X893=NKK_2020,Y893*NKKGBP_2020,X893=NKK_2019,(Y893*NKKGBP_2019)*CPI_2019,X893=NKK_2018,(Y893*NKKGBP_2018)*CPI_2018,X893=DKK_2020,Y893*DKKGBP_2020,X893=DKK_2019,(Y893*DKKGBP_2019)*CPI_2019,X893=DKK_2018,(Y893*DKKGBP_2018)*CPI_2018)</f>
        <v>5000</v>
      </c>
      <c r="AA893" s="1">
        <v>1</v>
      </c>
    </row>
    <row r="894" spans="1:27" s="43" customFormat="1" x14ac:dyDescent="0.35">
      <c r="A894" s="43" t="s">
        <v>1551</v>
      </c>
      <c r="B894" s="3" t="str">
        <f t="shared" si="41"/>
        <v>RocheDuchenne muscular dystrophy</v>
      </c>
      <c r="C894" s="3" t="str">
        <f>IF(INDEX(Comp_interest!$D:$D,MATCH(Payments_2020!$B894,Comp_interest!$C:$C,0))=0,"",INDEX(Comp_interest!$D:$D,MATCH(Payments_2020!$B894,Comp_interest!$C:$C,0)))</f>
        <v>Maybe yes</v>
      </c>
      <c r="D894" s="3" t="str">
        <f>IF(INDEX(Comp_interest!$E:$E,MATCH(Payments_2020!$B894,Comp_interest!$C:$C,0))=0,"",INDEX(Comp_interest!$E:$E,MATCH(Payments_2020!$B894,Comp_interest!$C:$C,0)))</f>
        <v>ClinicalTrial.gov</v>
      </c>
      <c r="E894" s="3" t="str">
        <f>IF(INDEX(Comp_interest!$F:$F,MATCH(Payments_2020!$B894,Comp_interest!$C:$C,0))=0,"",INDEX(Comp_interest!$F:$F,MATCH(Payments_2020!$B894,Comp_interest!$C:$C,0)))</f>
        <v>Roche has conducted clinical trials in DMD</v>
      </c>
      <c r="F894" s="43" t="s">
        <v>1569</v>
      </c>
      <c r="G894" s="3" t="str">
        <f>INDEX(Pat_org!$B$3:$C$892,MATCH(Payments_2020!F894,Pat_org!$B$3:$B$892,0),2)</f>
        <v>Action Duchenne</v>
      </c>
      <c r="H894" s="3" t="str" cm="1">
        <f t="array" ref="H894">IF(INDEX(Pat_org!$D$2:$P$484,MATCH(Payments_2020!$G894,Pat_org!$D$2:$D$484,0),Pat_org!E$1)=0,"",(INDEX(Pat_org!$D$2:$P$484,MATCH(Payments_2020!$G894,Pat_org!$D$2:$D$484,0),Pat_org!E$1)))</f>
        <v>Include</v>
      </c>
      <c r="I894" s="3" cm="1">
        <f t="array" ref="I894">IF(INDEX(Pat_org!$D$2:$P$484,MATCH(Payments_2020!$G894,Pat_org!$D$2:$D$484,0),Pat_org!E$1)=0,"",(INDEX(Pat_org!$D$2:$P$484,MATCH(Payments_2020!$G894,Pat_org!$D$2:$D$484,0),Pat_org!$F$1)))</f>
        <v>0</v>
      </c>
      <c r="J894" s="3" t="str" cm="1">
        <f t="array" ref="J894">IF(INDEX(Pat_org!$D$2:$P$484,MATCH(Payments_2020!$G894,Pat_org!$D$2:$D$484,0),Pat_org!G$1)=0,"",(INDEX(Pat_org!$D$2:$P$484,MATCH(Payments_2020!$G894,Pat_org!$D$2:$D$484,0),Pat_org!G$1)))</f>
        <v>Multipurpose organisation</v>
      </c>
      <c r="K894" s="3" t="str" cm="1">
        <f t="array" ref="K894">IF(INDEX(Pat_org!$D$2:$P$484,MATCH(Payments_2020!$G894,Pat_org!$D$2:$D$484,0),Pat_org!H$1)=0,"",(INDEX(Pat_org!$D$2:$P$484,MATCH(Payments_2020!$G894,Pat_org!$D$2:$D$484,0),Pat_org!H$1)))</f>
        <v>08 Diseases of the nervous system  </v>
      </c>
      <c r="L894" s="3" t="str" cm="1">
        <f t="array" ref="L894">IF(INDEX(Pat_org!$D$2:$P$484,MATCH(Payments_2020!$G894,Pat_org!$D$2:$D$484,0),Pat_org!I$1)=0,"",(INDEX(Pat_org!$D$2:$P$484,MATCH(Payments_2020!$G894,Pat_org!$D$2:$D$484,0),Pat_org!I$1)))</f>
        <v>Duchenne muscular dystrophy</v>
      </c>
      <c r="M894" s="3" t="str" cm="1">
        <f t="array" ref="M894">IF(INDEX(Pat_org!$D$2:$P$484,MATCH(Payments_2020!$G894,Pat_org!$D$2:$D$484,0),Pat_org!J$1)=0,"",(INDEX(Pat_org!$D$2:$P$484,MATCH(Payments_2020!$G894,Pat_org!$D$2:$D$484,0),Pat_org!J$1)))</f>
        <v>1101971 </v>
      </c>
      <c r="N894" s="3" t="str" cm="1">
        <f t="array" ref="N894">IF(INDEX(Pat_org!$D$2:$P$484,MATCH(Payments_2020!$G894,Pat_org!$D$2:$D$484,0),Pat_org!K$1)=0,"",(INDEX(Pat_org!$D$2:$P$484,MATCH(Payments_2020!$G894,Pat_org!$D$2:$D$484,0),Pat_org!K$1)))</f>
        <v/>
      </c>
      <c r="O894" s="3" t="str" cm="1">
        <f t="array" ref="O894">IF(INDEX(Pat_org!$D$2:$P$484,MATCH(Payments_2020!$G894,Pat_org!$D$2:$D$484,0),Pat_org!L$1)=0,"",(INDEX(Pat_org!$D$2:$P$484,MATCH(Payments_2020!$G894,Pat_org!$D$2:$D$484,0),Pat_org!L$1)))</f>
        <v>UK</v>
      </c>
      <c r="P894" s="3" t="str" cm="1">
        <f t="array" ref="P894">IF(INDEX(Pat_org!$D$2:$P$484,MATCH(Payments_2020!$G894,Pat_org!$D$2:$D$484,0),Pat_org!M$1)=0,"",(INDEX(Pat_org!$D$2:$P$484,MATCH(Payments_2020!$G894,Pat_org!$D$2:$D$484,0),Pat_org!M$1)))</f>
        <v>https://www.actionduchenne.org/</v>
      </c>
      <c r="Q894" s="3" t="str" cm="1">
        <f t="array" ref="Q894">IFERROR(IF(INDEX(Pat_org!$D$2:$P$484,MATCH(Payments_2020!$G894,Pat_org!$D$2:$D$484,0),Pat_org!N$1)=0,"",(INDEX(Pat_org!$D$2:$P$484,MATCH(Payments_2020!$G894,Pat_org!$D$2:$D$484,0),Pat_org!N$1))),"")</f>
        <v>Rare</v>
      </c>
      <c r="R894" s="3" t="str" cm="1">
        <f t="array" ref="R894">IF(INDEX(Pat_org!$D$2:$P$484,MATCH(Payments_2020!$G894,Pat_org!$D$2:$D$484,0),Pat_org!O$1)=0,"",(INDEX(Pat_org!$D$2:$P$484,MATCH(Payments_2020!$G894,Pat_org!$D$2:$D$484,0),Pat_org!O$1)))</f>
        <v>Single PO</v>
      </c>
      <c r="S894" s="3" t="str" cm="1">
        <f t="array" ref="S894">IF(INDEX(Pat_org!$D$2:$P$484,MATCH(Payments_2020!$G894,Pat_org!$D$2:$D$484,0),Pat_org!P$1)=0,"",(INDEX(Pat_org!$D$2:$P$484,MATCH(Payments_2020!$G894,Pat_org!$D$2:$D$484,0),Pat_org!P$1)))</f>
        <v/>
      </c>
      <c r="T894" s="3" t="s">
        <v>1570</v>
      </c>
      <c r="U894" s="43" t="s">
        <v>26</v>
      </c>
      <c r="V894" s="44">
        <v>2020</v>
      </c>
      <c r="W894" s="43" t="s">
        <v>206</v>
      </c>
      <c r="X894" s="40" t="str">
        <f t="shared" ref="X894:X943" si="43">CONCATENATE(V894,W894)</f>
        <v>2020CHF</v>
      </c>
      <c r="Y894" s="45">
        <v>8903</v>
      </c>
      <c r="Z894" s="31" cm="1">
        <f t="array" ref="Z894">_xlfn.IFS(X894=GBP_2020,Y894,X894=GBP_2019,Y894*CPI_2019,X894=GBP_2018,Y894*CPI_2018,X894=EUR_2020,Y894*EURGBP_2020,X894=EUR_2019,(Y894*EURGBP_2019)*CPI_2019,X894=EUR_2018,(Y894*EURGBP_2018)*CPI_2018,X894=USD_2020,Y894*USDGBP_2020,X894=USD_2019,(Y894*USDGBP_2019)*CPI_2019,X894=USD_2018,(Y894*USDGBP_2018)*CPI_2018,X894=CHF_2020,Y894*CHFGBP_2020,X894=CHF_2019,(Y894*CHFGBP_2019)*CPI_2019,X894=CHF_2018,(Y894*CHFGBP_2018)*CPI_2018,X894=SEK_2020,Y894*SEKGBP_2020,X894=SEK_2019,(Y894*SEKGBP_2019)*CPI_2019,X894=SEK_2018,(Y894*SEKGBP_2018)*CPI_2018,X894=NKK_2020,Y894*NKKGBP_2020,X894=NKK_2019,(Y894*NKKGBP_2019)*CPI_2019,X894=NKK_2018,(Y894*NKKGBP_2018)*CPI_2018,X894=DKK_2020,Y894*DKKGBP_2020,X894=DKK_2019,(Y894*DKKGBP_2019)*CPI_2019,X894=DKK_2018,(Y894*DKKGBP_2018)*CPI_2018)</f>
        <v>7362.7809999999999</v>
      </c>
      <c r="AA894" s="1">
        <v>1</v>
      </c>
    </row>
    <row r="895" spans="1:27" s="43" customFormat="1" x14ac:dyDescent="0.35">
      <c r="A895" s="43" t="s">
        <v>1551</v>
      </c>
      <c r="B895" s="3" t="str">
        <f t="shared" si="41"/>
        <v>RocheDuchenne muscular dystrophy</v>
      </c>
      <c r="C895" s="3" t="str">
        <f>IF(INDEX(Comp_interest!$D:$D,MATCH(Payments_2020!$B895,Comp_interest!$C:$C,0))=0,"",INDEX(Comp_interest!$D:$D,MATCH(Payments_2020!$B895,Comp_interest!$C:$C,0)))</f>
        <v>Maybe yes</v>
      </c>
      <c r="D895" s="3" t="str">
        <f>IF(INDEX(Comp_interest!$E:$E,MATCH(Payments_2020!$B895,Comp_interest!$C:$C,0))=0,"",INDEX(Comp_interest!$E:$E,MATCH(Payments_2020!$B895,Comp_interest!$C:$C,0)))</f>
        <v>ClinicalTrial.gov</v>
      </c>
      <c r="E895" s="3" t="str">
        <f>IF(INDEX(Comp_interest!$F:$F,MATCH(Payments_2020!$B895,Comp_interest!$C:$C,0))=0,"",INDEX(Comp_interest!$F:$F,MATCH(Payments_2020!$B895,Comp_interest!$C:$C,0)))</f>
        <v>Roche has conducted clinical trials in DMD</v>
      </c>
      <c r="F895" s="43" t="s">
        <v>1571</v>
      </c>
      <c r="G895" s="3" t="str">
        <f>INDEX(Pat_org!$B$3:$C$892,MATCH(Payments_2020!F895,Pat_org!$B$3:$B$892,0),2)</f>
        <v>Action Duchenne</v>
      </c>
      <c r="H895" s="3" t="str" cm="1">
        <f t="array" ref="H895">IF(INDEX(Pat_org!$D$2:$P$484,MATCH(Payments_2020!$G895,Pat_org!$D$2:$D$484,0),Pat_org!E$1)=0,"",(INDEX(Pat_org!$D$2:$P$484,MATCH(Payments_2020!$G895,Pat_org!$D$2:$D$484,0),Pat_org!E$1)))</f>
        <v>Include</v>
      </c>
      <c r="I895" s="3" cm="1">
        <f t="array" ref="I895">IF(INDEX(Pat_org!$D$2:$P$484,MATCH(Payments_2020!$G895,Pat_org!$D$2:$D$484,0),Pat_org!E$1)=0,"",(INDEX(Pat_org!$D$2:$P$484,MATCH(Payments_2020!$G895,Pat_org!$D$2:$D$484,0),Pat_org!$F$1)))</f>
        <v>0</v>
      </c>
      <c r="J895" s="3" t="str" cm="1">
        <f t="array" ref="J895">IF(INDEX(Pat_org!$D$2:$P$484,MATCH(Payments_2020!$G895,Pat_org!$D$2:$D$484,0),Pat_org!G$1)=0,"",(INDEX(Pat_org!$D$2:$P$484,MATCH(Payments_2020!$G895,Pat_org!$D$2:$D$484,0),Pat_org!G$1)))</f>
        <v>Multipurpose organisation</v>
      </c>
      <c r="K895" s="3" t="str" cm="1">
        <f t="array" ref="K895">IF(INDEX(Pat_org!$D$2:$P$484,MATCH(Payments_2020!$G895,Pat_org!$D$2:$D$484,0),Pat_org!H$1)=0,"",(INDEX(Pat_org!$D$2:$P$484,MATCH(Payments_2020!$G895,Pat_org!$D$2:$D$484,0),Pat_org!H$1)))</f>
        <v>08 Diseases of the nervous system  </v>
      </c>
      <c r="L895" s="3" t="str" cm="1">
        <f t="array" ref="L895">IF(INDEX(Pat_org!$D$2:$P$484,MATCH(Payments_2020!$G895,Pat_org!$D$2:$D$484,0),Pat_org!I$1)=0,"",(INDEX(Pat_org!$D$2:$P$484,MATCH(Payments_2020!$G895,Pat_org!$D$2:$D$484,0),Pat_org!I$1)))</f>
        <v>Duchenne muscular dystrophy</v>
      </c>
      <c r="M895" s="3" t="str" cm="1">
        <f t="array" ref="M895">IF(INDEX(Pat_org!$D$2:$P$484,MATCH(Payments_2020!$G895,Pat_org!$D$2:$D$484,0),Pat_org!J$1)=0,"",(INDEX(Pat_org!$D$2:$P$484,MATCH(Payments_2020!$G895,Pat_org!$D$2:$D$484,0),Pat_org!J$1)))</f>
        <v>1101971 </v>
      </c>
      <c r="N895" s="3" t="str" cm="1">
        <f t="array" ref="N895">IF(INDEX(Pat_org!$D$2:$P$484,MATCH(Payments_2020!$G895,Pat_org!$D$2:$D$484,0),Pat_org!K$1)=0,"",(INDEX(Pat_org!$D$2:$P$484,MATCH(Payments_2020!$G895,Pat_org!$D$2:$D$484,0),Pat_org!K$1)))</f>
        <v/>
      </c>
      <c r="O895" s="3" t="str" cm="1">
        <f t="array" ref="O895">IF(INDEX(Pat_org!$D$2:$P$484,MATCH(Payments_2020!$G895,Pat_org!$D$2:$D$484,0),Pat_org!L$1)=0,"",(INDEX(Pat_org!$D$2:$P$484,MATCH(Payments_2020!$G895,Pat_org!$D$2:$D$484,0),Pat_org!L$1)))</f>
        <v>UK</v>
      </c>
      <c r="P895" s="3" t="str" cm="1">
        <f t="array" ref="P895">IF(INDEX(Pat_org!$D$2:$P$484,MATCH(Payments_2020!$G895,Pat_org!$D$2:$D$484,0),Pat_org!M$1)=0,"",(INDEX(Pat_org!$D$2:$P$484,MATCH(Payments_2020!$G895,Pat_org!$D$2:$D$484,0),Pat_org!M$1)))</f>
        <v>https://www.actionduchenne.org/</v>
      </c>
      <c r="Q895" s="3" t="str" cm="1">
        <f t="array" ref="Q895">IFERROR(IF(INDEX(Pat_org!$D$2:$P$484,MATCH(Payments_2020!$G895,Pat_org!$D$2:$D$484,0),Pat_org!N$1)=0,"",(INDEX(Pat_org!$D$2:$P$484,MATCH(Payments_2020!$G895,Pat_org!$D$2:$D$484,0),Pat_org!N$1))),"")</f>
        <v>Rare</v>
      </c>
      <c r="R895" s="3" t="str" cm="1">
        <f t="array" ref="R895">IF(INDEX(Pat_org!$D$2:$P$484,MATCH(Payments_2020!$G895,Pat_org!$D$2:$D$484,0),Pat_org!O$1)=0,"",(INDEX(Pat_org!$D$2:$P$484,MATCH(Payments_2020!$G895,Pat_org!$D$2:$D$484,0),Pat_org!O$1)))</f>
        <v>Single PO</v>
      </c>
      <c r="S895" s="3" t="str" cm="1">
        <f t="array" ref="S895">IF(INDEX(Pat_org!$D$2:$P$484,MATCH(Payments_2020!$G895,Pat_org!$D$2:$D$484,0),Pat_org!P$1)=0,"",(INDEX(Pat_org!$D$2:$P$484,MATCH(Payments_2020!$G895,Pat_org!$D$2:$D$484,0),Pat_org!P$1)))</f>
        <v/>
      </c>
      <c r="T895" s="3" t="s">
        <v>1572</v>
      </c>
      <c r="U895" s="43" t="s">
        <v>26</v>
      </c>
      <c r="V895" s="44">
        <v>2020</v>
      </c>
      <c r="W895" s="43" t="s">
        <v>27</v>
      </c>
      <c r="X895" s="40" t="str">
        <f t="shared" si="43"/>
        <v>2020GBP</v>
      </c>
      <c r="Y895" s="45">
        <v>25000</v>
      </c>
      <c r="Z895" s="31" cm="1">
        <f t="array" ref="Z895">_xlfn.IFS(X895=GBP_2020,Y895,X895=GBP_2019,Y895*CPI_2019,X895=GBP_2018,Y895*CPI_2018,X895=EUR_2020,Y895*EURGBP_2020,X895=EUR_2019,(Y895*EURGBP_2019)*CPI_2019,X895=EUR_2018,(Y895*EURGBP_2018)*CPI_2018,X895=USD_2020,Y895*USDGBP_2020,X895=USD_2019,(Y895*USDGBP_2019)*CPI_2019,X895=USD_2018,(Y895*USDGBP_2018)*CPI_2018,X895=CHF_2020,Y895*CHFGBP_2020,X895=CHF_2019,(Y895*CHFGBP_2019)*CPI_2019,X895=CHF_2018,(Y895*CHFGBP_2018)*CPI_2018,X895=SEK_2020,Y895*SEKGBP_2020,X895=SEK_2019,(Y895*SEKGBP_2019)*CPI_2019,X895=SEK_2018,(Y895*SEKGBP_2018)*CPI_2018,X895=NKK_2020,Y895*NKKGBP_2020,X895=NKK_2019,(Y895*NKKGBP_2019)*CPI_2019,X895=NKK_2018,(Y895*NKKGBP_2018)*CPI_2018,X895=DKK_2020,Y895*DKKGBP_2020,X895=DKK_2019,(Y895*DKKGBP_2019)*CPI_2019,X895=DKK_2018,(Y895*DKKGBP_2018)*CPI_2018)</f>
        <v>25000</v>
      </c>
      <c r="AA895" s="1">
        <v>1</v>
      </c>
    </row>
    <row r="896" spans="1:27" s="43" customFormat="1" x14ac:dyDescent="0.35">
      <c r="A896" s="43" t="s">
        <v>1551</v>
      </c>
      <c r="B896" s="3" t="str">
        <f t="shared" si="41"/>
        <v>RocheDuchenne muscular dystrophy</v>
      </c>
      <c r="C896" s="3" t="str">
        <f>IF(INDEX(Comp_interest!$D:$D,MATCH(Payments_2020!$B896,Comp_interest!$C:$C,0))=0,"",INDEX(Comp_interest!$D:$D,MATCH(Payments_2020!$B896,Comp_interest!$C:$C,0)))</f>
        <v>Maybe yes</v>
      </c>
      <c r="D896" s="3" t="str">
        <f>IF(INDEX(Comp_interest!$E:$E,MATCH(Payments_2020!$B896,Comp_interest!$C:$C,0))=0,"",INDEX(Comp_interest!$E:$E,MATCH(Payments_2020!$B896,Comp_interest!$C:$C,0)))</f>
        <v>ClinicalTrial.gov</v>
      </c>
      <c r="E896" s="3" t="str">
        <f>IF(INDEX(Comp_interest!$F:$F,MATCH(Payments_2020!$B896,Comp_interest!$C:$C,0))=0,"",INDEX(Comp_interest!$F:$F,MATCH(Payments_2020!$B896,Comp_interest!$C:$C,0)))</f>
        <v>Roche has conducted clinical trials in DMD</v>
      </c>
      <c r="F896" s="43" t="s">
        <v>1573</v>
      </c>
      <c r="G896" s="3" t="str">
        <f>INDEX(Pat_org!$B$3:$C$892,MATCH(Payments_2020!F896,Pat_org!$B$3:$B$892,0),2)</f>
        <v>Action Duchenne</v>
      </c>
      <c r="H896" s="3" t="str" cm="1">
        <f t="array" ref="H896">IF(INDEX(Pat_org!$D$2:$P$484,MATCH(Payments_2020!$G896,Pat_org!$D$2:$D$484,0),Pat_org!E$1)=0,"",(INDEX(Pat_org!$D$2:$P$484,MATCH(Payments_2020!$G896,Pat_org!$D$2:$D$484,0),Pat_org!E$1)))</f>
        <v>Include</v>
      </c>
      <c r="I896" s="3" cm="1">
        <f t="array" ref="I896">IF(INDEX(Pat_org!$D$2:$P$484,MATCH(Payments_2020!$G896,Pat_org!$D$2:$D$484,0),Pat_org!E$1)=0,"",(INDEX(Pat_org!$D$2:$P$484,MATCH(Payments_2020!$G896,Pat_org!$D$2:$D$484,0),Pat_org!$F$1)))</f>
        <v>0</v>
      </c>
      <c r="J896" s="3" t="str" cm="1">
        <f t="array" ref="J896">IF(INDEX(Pat_org!$D$2:$P$484,MATCH(Payments_2020!$G896,Pat_org!$D$2:$D$484,0),Pat_org!G$1)=0,"",(INDEX(Pat_org!$D$2:$P$484,MATCH(Payments_2020!$G896,Pat_org!$D$2:$D$484,0),Pat_org!G$1)))</f>
        <v>Multipurpose organisation</v>
      </c>
      <c r="K896" s="3" t="str" cm="1">
        <f t="array" ref="K896">IF(INDEX(Pat_org!$D$2:$P$484,MATCH(Payments_2020!$G896,Pat_org!$D$2:$D$484,0),Pat_org!H$1)=0,"",(INDEX(Pat_org!$D$2:$P$484,MATCH(Payments_2020!$G896,Pat_org!$D$2:$D$484,0),Pat_org!H$1)))</f>
        <v>08 Diseases of the nervous system  </v>
      </c>
      <c r="L896" s="3" t="str" cm="1">
        <f t="array" ref="L896">IF(INDEX(Pat_org!$D$2:$P$484,MATCH(Payments_2020!$G896,Pat_org!$D$2:$D$484,0),Pat_org!I$1)=0,"",(INDEX(Pat_org!$D$2:$P$484,MATCH(Payments_2020!$G896,Pat_org!$D$2:$D$484,0),Pat_org!I$1)))</f>
        <v>Duchenne muscular dystrophy</v>
      </c>
      <c r="M896" s="3" t="str" cm="1">
        <f t="array" ref="M896">IF(INDEX(Pat_org!$D$2:$P$484,MATCH(Payments_2020!$G896,Pat_org!$D$2:$D$484,0),Pat_org!J$1)=0,"",(INDEX(Pat_org!$D$2:$P$484,MATCH(Payments_2020!$G896,Pat_org!$D$2:$D$484,0),Pat_org!J$1)))</f>
        <v>1101971 </v>
      </c>
      <c r="N896" s="3" t="str" cm="1">
        <f t="array" ref="N896">IF(INDEX(Pat_org!$D$2:$P$484,MATCH(Payments_2020!$G896,Pat_org!$D$2:$D$484,0),Pat_org!K$1)=0,"",(INDEX(Pat_org!$D$2:$P$484,MATCH(Payments_2020!$G896,Pat_org!$D$2:$D$484,0),Pat_org!K$1)))</f>
        <v/>
      </c>
      <c r="O896" s="3" t="str" cm="1">
        <f t="array" ref="O896">IF(INDEX(Pat_org!$D$2:$P$484,MATCH(Payments_2020!$G896,Pat_org!$D$2:$D$484,0),Pat_org!L$1)=0,"",(INDEX(Pat_org!$D$2:$P$484,MATCH(Payments_2020!$G896,Pat_org!$D$2:$D$484,0),Pat_org!L$1)))</f>
        <v>UK</v>
      </c>
      <c r="P896" s="3" t="str" cm="1">
        <f t="array" ref="P896">IF(INDEX(Pat_org!$D$2:$P$484,MATCH(Payments_2020!$G896,Pat_org!$D$2:$D$484,0),Pat_org!M$1)=0,"",(INDEX(Pat_org!$D$2:$P$484,MATCH(Payments_2020!$G896,Pat_org!$D$2:$D$484,0),Pat_org!M$1)))</f>
        <v>https://www.actionduchenne.org/</v>
      </c>
      <c r="Q896" s="3" t="str" cm="1">
        <f t="array" ref="Q896">IFERROR(IF(INDEX(Pat_org!$D$2:$P$484,MATCH(Payments_2020!$G896,Pat_org!$D$2:$D$484,0),Pat_org!N$1)=0,"",(INDEX(Pat_org!$D$2:$P$484,MATCH(Payments_2020!$G896,Pat_org!$D$2:$D$484,0),Pat_org!N$1))),"")</f>
        <v>Rare</v>
      </c>
      <c r="R896" s="3" t="str" cm="1">
        <f t="array" ref="R896">IF(INDEX(Pat_org!$D$2:$P$484,MATCH(Payments_2020!$G896,Pat_org!$D$2:$D$484,0),Pat_org!O$1)=0,"",(INDEX(Pat_org!$D$2:$P$484,MATCH(Payments_2020!$G896,Pat_org!$D$2:$D$484,0),Pat_org!O$1)))</f>
        <v>Single PO</v>
      </c>
      <c r="S896" s="3" t="str" cm="1">
        <f t="array" ref="S896">IF(INDEX(Pat_org!$D$2:$P$484,MATCH(Payments_2020!$G896,Pat_org!$D$2:$D$484,0),Pat_org!P$1)=0,"",(INDEX(Pat_org!$D$2:$P$484,MATCH(Payments_2020!$G896,Pat_org!$D$2:$D$484,0),Pat_org!P$1)))</f>
        <v/>
      </c>
      <c r="T896" s="3" t="s">
        <v>1574</v>
      </c>
      <c r="U896" s="43" t="s">
        <v>26</v>
      </c>
      <c r="V896" s="44">
        <v>2020</v>
      </c>
      <c r="W896" s="43" t="s">
        <v>206</v>
      </c>
      <c r="X896" s="40" t="str">
        <f t="shared" si="43"/>
        <v>2020CHF</v>
      </c>
      <c r="Y896" s="45">
        <v>42255</v>
      </c>
      <c r="Z896" s="31" cm="1">
        <f t="array" ref="Z896">_xlfn.IFS(X896=GBP_2020,Y896,X896=GBP_2019,Y896*CPI_2019,X896=GBP_2018,Y896*CPI_2018,X896=EUR_2020,Y896*EURGBP_2020,X896=EUR_2019,(Y896*EURGBP_2019)*CPI_2019,X896=EUR_2018,(Y896*EURGBP_2018)*CPI_2018,X896=USD_2020,Y896*USDGBP_2020,X896=USD_2019,(Y896*USDGBP_2019)*CPI_2019,X896=USD_2018,(Y896*USDGBP_2018)*CPI_2018,X896=CHF_2020,Y896*CHFGBP_2020,X896=CHF_2019,(Y896*CHFGBP_2019)*CPI_2019,X896=CHF_2018,(Y896*CHFGBP_2018)*CPI_2018,X896=SEK_2020,Y896*SEKGBP_2020,X896=SEK_2019,(Y896*SEKGBP_2019)*CPI_2019,X896=SEK_2018,(Y896*SEKGBP_2018)*CPI_2018,X896=NKK_2020,Y896*NKKGBP_2020,X896=NKK_2019,(Y896*NKKGBP_2019)*CPI_2019,X896=NKK_2018,(Y896*NKKGBP_2018)*CPI_2018,X896=DKK_2020,Y896*DKKGBP_2020,X896=DKK_2019,(Y896*DKKGBP_2019)*CPI_2019,X896=DKK_2018,(Y896*DKKGBP_2018)*CPI_2018)</f>
        <v>34944.884999999995</v>
      </c>
      <c r="AA896" s="1">
        <v>1</v>
      </c>
    </row>
    <row r="897" spans="1:27" s="43" customFormat="1" x14ac:dyDescent="0.35">
      <c r="A897" s="43" t="s">
        <v>1551</v>
      </c>
      <c r="B897" s="3" t="str">
        <f t="shared" si="41"/>
        <v>RochePre-eclampsia</v>
      </c>
      <c r="C897" s="3" t="str">
        <f>IF(INDEX(Comp_interest!$D:$D,MATCH(Payments_2020!$B897,Comp_interest!$C:$C,0))=0,"",INDEX(Comp_interest!$D:$D,MATCH(Payments_2020!$B897,Comp_interest!$C:$C,0)))</f>
        <v>Definitely yes</v>
      </c>
      <c r="D897" s="3" t="str">
        <f>IF(INDEX(Comp_interest!$E:$E,MATCH(Payments_2020!$B897,Comp_interest!$C:$C,0))=0,"",INDEX(Comp_interest!$E:$E,MATCH(Payments_2020!$B897,Comp_interest!$C:$C,0)))</f>
        <v>Company website</v>
      </c>
      <c r="E897" s="3" t="str">
        <f>IF(INDEX(Comp_interest!$F:$F,MATCH(Payments_2020!$B897,Comp_interest!$C:$C,0))=0,"",INDEX(Comp_interest!$F:$F,MATCH(Payments_2020!$B897,Comp_interest!$C:$C,0)))</f>
        <v>Roche has developed a medical device predicting preeclampsia</v>
      </c>
      <c r="F897" s="43" t="s">
        <v>1575</v>
      </c>
      <c r="G897" s="3" t="str">
        <f>INDEX(Pat_org!$B$3:$C$892,MATCH(Payments_2020!F897,Pat_org!$B$3:$B$892,0),2)</f>
        <v>Action On Pre-Eclampsia</v>
      </c>
      <c r="H897" s="3" t="str" cm="1">
        <f t="array" ref="H897">IF(INDEX(Pat_org!$D$2:$P$484,MATCH(Payments_2020!$G897,Pat_org!$D$2:$D$484,0),Pat_org!E$1)=0,"",(INDEX(Pat_org!$D$2:$P$484,MATCH(Payments_2020!$G897,Pat_org!$D$2:$D$484,0),Pat_org!E$1)))</f>
        <v>Include</v>
      </c>
      <c r="I897" s="3" cm="1">
        <f t="array" ref="I897">IF(INDEX(Pat_org!$D$2:$P$484,MATCH(Payments_2020!$G897,Pat_org!$D$2:$D$484,0),Pat_org!E$1)=0,"",(INDEX(Pat_org!$D$2:$P$484,MATCH(Payments_2020!$G897,Pat_org!$D$2:$D$484,0),Pat_org!$F$1)))</f>
        <v>0</v>
      </c>
      <c r="J897" s="3" t="str" cm="1">
        <f t="array" ref="J897">IF(INDEX(Pat_org!$D$2:$P$484,MATCH(Payments_2020!$G897,Pat_org!$D$2:$D$484,0),Pat_org!G$1)=0,"",(INDEX(Pat_org!$D$2:$P$484,MATCH(Payments_2020!$G897,Pat_org!$D$2:$D$484,0),Pat_org!G$1)))</f>
        <v>Multipurpose organisation</v>
      </c>
      <c r="K897" s="3" t="str" cm="1">
        <f t="array" ref="K897">IF(INDEX(Pat_org!$D$2:$P$484,MATCH(Payments_2020!$G897,Pat_org!$D$2:$D$484,0),Pat_org!H$1)=0,"",(INDEX(Pat_org!$D$2:$P$484,MATCH(Payments_2020!$G897,Pat_org!$D$2:$D$484,0),Pat_org!H$1)))</f>
        <v>18 Pregnancy, childbirth or the puerperium  </v>
      </c>
      <c r="L897" s="3" t="str" cm="1">
        <f t="array" ref="L897">IF(INDEX(Pat_org!$D$2:$P$484,MATCH(Payments_2020!$G897,Pat_org!$D$2:$D$484,0),Pat_org!I$1)=0,"",(INDEX(Pat_org!$D$2:$P$484,MATCH(Payments_2020!$G897,Pat_org!$D$2:$D$484,0),Pat_org!I$1)))</f>
        <v>Pre-eclampsia</v>
      </c>
      <c r="M897" s="3" t="str" cm="1">
        <f t="array" ref="M897">IF(INDEX(Pat_org!$D$2:$P$484,MATCH(Payments_2020!$G897,Pat_org!$D$2:$D$484,0),Pat_org!J$1)=0,"",(INDEX(Pat_org!$D$2:$P$484,MATCH(Payments_2020!$G897,Pat_org!$D$2:$D$484,0),Pat_org!J$1)))</f>
        <v>1013557 </v>
      </c>
      <c r="N897" s="3" t="str" cm="1">
        <f t="array" ref="N897">IF(INDEX(Pat_org!$D$2:$P$484,MATCH(Payments_2020!$G897,Pat_org!$D$2:$D$484,0),Pat_org!K$1)=0,"",(INDEX(Pat_org!$D$2:$P$484,MATCH(Payments_2020!$G897,Pat_org!$D$2:$D$484,0),Pat_org!K$1)))</f>
        <v/>
      </c>
      <c r="O897" s="3" t="str" cm="1">
        <f t="array" ref="O897">IF(INDEX(Pat_org!$D$2:$P$484,MATCH(Payments_2020!$G897,Pat_org!$D$2:$D$484,0),Pat_org!L$1)=0,"",(INDEX(Pat_org!$D$2:$P$484,MATCH(Payments_2020!$G897,Pat_org!$D$2:$D$484,0),Pat_org!L$1)))</f>
        <v>UK</v>
      </c>
      <c r="P897" s="3" t="str" cm="1">
        <f t="array" ref="P897">IF(INDEX(Pat_org!$D$2:$P$484,MATCH(Payments_2020!$G897,Pat_org!$D$2:$D$484,0),Pat_org!M$1)=0,"",(INDEX(Pat_org!$D$2:$P$484,MATCH(Payments_2020!$G897,Pat_org!$D$2:$D$484,0),Pat_org!M$1)))</f>
        <v>https://action-on-pre-eclampsia.org.uk/</v>
      </c>
      <c r="Q897" s="3" t="str" cm="1">
        <f t="array" ref="Q897">IFERROR(IF(INDEX(Pat_org!$D$2:$P$484,MATCH(Payments_2020!$G897,Pat_org!$D$2:$D$484,0),Pat_org!N$1)=0,"",(INDEX(Pat_org!$D$2:$P$484,MATCH(Payments_2020!$G897,Pat_org!$D$2:$D$484,0),Pat_org!N$1))),"")</f>
        <v>Rare</v>
      </c>
      <c r="R897" s="3" t="str" cm="1">
        <f t="array" ref="R897">IF(INDEX(Pat_org!$D$2:$P$484,MATCH(Payments_2020!$G897,Pat_org!$D$2:$D$484,0),Pat_org!O$1)=0,"",(INDEX(Pat_org!$D$2:$P$484,MATCH(Payments_2020!$G897,Pat_org!$D$2:$D$484,0),Pat_org!O$1)))</f>
        <v>Single PO</v>
      </c>
      <c r="S897" s="3" t="str" cm="1">
        <f t="array" ref="S897">IF(INDEX(Pat_org!$D$2:$P$484,MATCH(Payments_2020!$G897,Pat_org!$D$2:$D$484,0),Pat_org!P$1)=0,"",(INDEX(Pat_org!$D$2:$P$484,MATCH(Payments_2020!$G897,Pat_org!$D$2:$D$484,0),Pat_org!P$1)))</f>
        <v/>
      </c>
      <c r="T897" s="3" t="s">
        <v>1576</v>
      </c>
      <c r="U897" s="43" t="s">
        <v>26</v>
      </c>
      <c r="V897" s="44">
        <v>2020</v>
      </c>
      <c r="W897" s="43" t="s">
        <v>27</v>
      </c>
      <c r="X897" s="40" t="str">
        <f t="shared" si="43"/>
        <v>2020GBP</v>
      </c>
      <c r="Y897" s="45">
        <v>679.7</v>
      </c>
      <c r="Z897" s="31" cm="1">
        <f t="array" ref="Z897">_xlfn.IFS(X897=GBP_2020,Y897,X897=GBP_2019,Y897*CPI_2019,X897=GBP_2018,Y897*CPI_2018,X897=EUR_2020,Y897*EURGBP_2020,X897=EUR_2019,(Y897*EURGBP_2019)*CPI_2019,X897=EUR_2018,(Y897*EURGBP_2018)*CPI_2018,X897=USD_2020,Y897*USDGBP_2020,X897=USD_2019,(Y897*USDGBP_2019)*CPI_2019,X897=USD_2018,(Y897*USDGBP_2018)*CPI_2018,X897=CHF_2020,Y897*CHFGBP_2020,X897=CHF_2019,(Y897*CHFGBP_2019)*CPI_2019,X897=CHF_2018,(Y897*CHFGBP_2018)*CPI_2018,X897=SEK_2020,Y897*SEKGBP_2020,X897=SEK_2019,(Y897*SEKGBP_2019)*CPI_2019,X897=SEK_2018,(Y897*SEKGBP_2018)*CPI_2018,X897=NKK_2020,Y897*NKKGBP_2020,X897=NKK_2019,(Y897*NKKGBP_2019)*CPI_2019,X897=NKK_2018,(Y897*NKKGBP_2018)*CPI_2018,X897=DKK_2020,Y897*DKKGBP_2020,X897=DKK_2019,(Y897*DKKGBP_2019)*CPI_2019,X897=DKK_2018,(Y897*DKKGBP_2018)*CPI_2018)</f>
        <v>679.7</v>
      </c>
      <c r="AA897" s="1">
        <v>1</v>
      </c>
    </row>
    <row r="898" spans="1:27" s="43" customFormat="1" x14ac:dyDescent="0.35">
      <c r="A898" s="43" t="s">
        <v>1551</v>
      </c>
      <c r="B898" s="3" t="str">
        <f t="shared" ref="B898:B961" si="44">CONCATENATE(A898,L898)</f>
        <v>RochePre-eclampsia</v>
      </c>
      <c r="C898" s="3" t="str">
        <f>IF(INDEX(Comp_interest!$D:$D,MATCH(Payments_2020!$B898,Comp_interest!$C:$C,0))=0,"",INDEX(Comp_interest!$D:$D,MATCH(Payments_2020!$B898,Comp_interest!$C:$C,0)))</f>
        <v>Definitely yes</v>
      </c>
      <c r="D898" s="3" t="str">
        <f>IF(INDEX(Comp_interest!$E:$E,MATCH(Payments_2020!$B898,Comp_interest!$C:$C,0))=0,"",INDEX(Comp_interest!$E:$E,MATCH(Payments_2020!$B898,Comp_interest!$C:$C,0)))</f>
        <v>Company website</v>
      </c>
      <c r="E898" s="3" t="str">
        <f>IF(INDEX(Comp_interest!$F:$F,MATCH(Payments_2020!$B898,Comp_interest!$C:$C,0))=0,"",INDEX(Comp_interest!$F:$F,MATCH(Payments_2020!$B898,Comp_interest!$C:$C,0)))</f>
        <v>Roche has developed a medical device predicting preeclampsia</v>
      </c>
      <c r="F898" s="43" t="s">
        <v>1575</v>
      </c>
      <c r="G898" s="3" t="str">
        <f>INDEX(Pat_org!$B$3:$C$892,MATCH(Payments_2020!F898,Pat_org!$B$3:$B$892,0),2)</f>
        <v>Action On Pre-Eclampsia</v>
      </c>
      <c r="H898" s="3" t="str" cm="1">
        <f t="array" ref="H898">IF(INDEX(Pat_org!$D$2:$P$484,MATCH(Payments_2020!$G898,Pat_org!$D$2:$D$484,0),Pat_org!E$1)=0,"",(INDEX(Pat_org!$D$2:$P$484,MATCH(Payments_2020!$G898,Pat_org!$D$2:$D$484,0),Pat_org!E$1)))</f>
        <v>Include</v>
      </c>
      <c r="I898" s="3" cm="1">
        <f t="array" ref="I898">IF(INDEX(Pat_org!$D$2:$P$484,MATCH(Payments_2020!$G898,Pat_org!$D$2:$D$484,0),Pat_org!E$1)=0,"",(INDEX(Pat_org!$D$2:$P$484,MATCH(Payments_2020!$G898,Pat_org!$D$2:$D$484,0),Pat_org!$F$1)))</f>
        <v>0</v>
      </c>
      <c r="J898" s="3" t="str" cm="1">
        <f t="array" ref="J898">IF(INDEX(Pat_org!$D$2:$P$484,MATCH(Payments_2020!$G898,Pat_org!$D$2:$D$484,0),Pat_org!G$1)=0,"",(INDEX(Pat_org!$D$2:$P$484,MATCH(Payments_2020!$G898,Pat_org!$D$2:$D$484,0),Pat_org!G$1)))</f>
        <v>Multipurpose organisation</v>
      </c>
      <c r="K898" s="3" t="str" cm="1">
        <f t="array" ref="K898">IF(INDEX(Pat_org!$D$2:$P$484,MATCH(Payments_2020!$G898,Pat_org!$D$2:$D$484,0),Pat_org!H$1)=0,"",(INDEX(Pat_org!$D$2:$P$484,MATCH(Payments_2020!$G898,Pat_org!$D$2:$D$484,0),Pat_org!H$1)))</f>
        <v>18 Pregnancy, childbirth or the puerperium  </v>
      </c>
      <c r="L898" s="3" t="str" cm="1">
        <f t="array" ref="L898">IF(INDEX(Pat_org!$D$2:$P$484,MATCH(Payments_2020!$G898,Pat_org!$D$2:$D$484,0),Pat_org!I$1)=0,"",(INDEX(Pat_org!$D$2:$P$484,MATCH(Payments_2020!$G898,Pat_org!$D$2:$D$484,0),Pat_org!I$1)))</f>
        <v>Pre-eclampsia</v>
      </c>
      <c r="M898" s="3" t="str" cm="1">
        <f t="array" ref="M898">IF(INDEX(Pat_org!$D$2:$P$484,MATCH(Payments_2020!$G898,Pat_org!$D$2:$D$484,0),Pat_org!J$1)=0,"",(INDEX(Pat_org!$D$2:$P$484,MATCH(Payments_2020!$G898,Pat_org!$D$2:$D$484,0),Pat_org!J$1)))</f>
        <v>1013557 </v>
      </c>
      <c r="N898" s="3" t="str" cm="1">
        <f t="array" ref="N898">IF(INDEX(Pat_org!$D$2:$P$484,MATCH(Payments_2020!$G898,Pat_org!$D$2:$D$484,0),Pat_org!K$1)=0,"",(INDEX(Pat_org!$D$2:$P$484,MATCH(Payments_2020!$G898,Pat_org!$D$2:$D$484,0),Pat_org!K$1)))</f>
        <v/>
      </c>
      <c r="O898" s="3" t="str" cm="1">
        <f t="array" ref="O898">IF(INDEX(Pat_org!$D$2:$P$484,MATCH(Payments_2020!$G898,Pat_org!$D$2:$D$484,0),Pat_org!L$1)=0,"",(INDEX(Pat_org!$D$2:$P$484,MATCH(Payments_2020!$G898,Pat_org!$D$2:$D$484,0),Pat_org!L$1)))</f>
        <v>UK</v>
      </c>
      <c r="P898" s="3" t="str" cm="1">
        <f t="array" ref="P898">IF(INDEX(Pat_org!$D$2:$P$484,MATCH(Payments_2020!$G898,Pat_org!$D$2:$D$484,0),Pat_org!M$1)=0,"",(INDEX(Pat_org!$D$2:$P$484,MATCH(Payments_2020!$G898,Pat_org!$D$2:$D$484,0),Pat_org!M$1)))</f>
        <v>https://action-on-pre-eclampsia.org.uk/</v>
      </c>
      <c r="Q898" s="3" t="str" cm="1">
        <f t="array" ref="Q898">IFERROR(IF(INDEX(Pat_org!$D$2:$P$484,MATCH(Payments_2020!$G898,Pat_org!$D$2:$D$484,0),Pat_org!N$1)=0,"",(INDEX(Pat_org!$D$2:$P$484,MATCH(Payments_2020!$G898,Pat_org!$D$2:$D$484,0),Pat_org!N$1))),"")</f>
        <v>Rare</v>
      </c>
      <c r="R898" s="3" t="str" cm="1">
        <f t="array" ref="R898">IF(INDEX(Pat_org!$D$2:$P$484,MATCH(Payments_2020!$G898,Pat_org!$D$2:$D$484,0),Pat_org!O$1)=0,"",(INDEX(Pat_org!$D$2:$P$484,MATCH(Payments_2020!$G898,Pat_org!$D$2:$D$484,0),Pat_org!O$1)))</f>
        <v>Single PO</v>
      </c>
      <c r="S898" s="3" t="str" cm="1">
        <f t="array" ref="S898">IF(INDEX(Pat_org!$D$2:$P$484,MATCH(Payments_2020!$G898,Pat_org!$D$2:$D$484,0),Pat_org!P$1)=0,"",(INDEX(Pat_org!$D$2:$P$484,MATCH(Payments_2020!$G898,Pat_org!$D$2:$D$484,0),Pat_org!P$1)))</f>
        <v/>
      </c>
      <c r="T898" s="3" t="s">
        <v>1577</v>
      </c>
      <c r="U898" s="43" t="s">
        <v>26</v>
      </c>
      <c r="V898" s="44">
        <v>2020</v>
      </c>
      <c r="W898" s="43" t="s">
        <v>27</v>
      </c>
      <c r="X898" s="40" t="str">
        <f t="shared" si="43"/>
        <v>2020GBP</v>
      </c>
      <c r="Y898" s="45">
        <v>5000</v>
      </c>
      <c r="Z898" s="31" cm="1">
        <f t="array" ref="Z898">_xlfn.IFS(X898=GBP_2020,Y898,X898=GBP_2019,Y898*CPI_2019,X898=GBP_2018,Y898*CPI_2018,X898=EUR_2020,Y898*EURGBP_2020,X898=EUR_2019,(Y898*EURGBP_2019)*CPI_2019,X898=EUR_2018,(Y898*EURGBP_2018)*CPI_2018,X898=USD_2020,Y898*USDGBP_2020,X898=USD_2019,(Y898*USDGBP_2019)*CPI_2019,X898=USD_2018,(Y898*USDGBP_2018)*CPI_2018,X898=CHF_2020,Y898*CHFGBP_2020,X898=CHF_2019,(Y898*CHFGBP_2019)*CPI_2019,X898=CHF_2018,(Y898*CHFGBP_2018)*CPI_2018,X898=SEK_2020,Y898*SEKGBP_2020,X898=SEK_2019,(Y898*SEKGBP_2019)*CPI_2019,X898=SEK_2018,(Y898*SEKGBP_2018)*CPI_2018,X898=NKK_2020,Y898*NKKGBP_2020,X898=NKK_2019,(Y898*NKKGBP_2019)*CPI_2019,X898=NKK_2018,(Y898*NKKGBP_2018)*CPI_2018,X898=DKK_2020,Y898*DKKGBP_2020,X898=DKK_2019,(Y898*DKKGBP_2019)*CPI_2019,X898=DKK_2018,(Y898*DKKGBP_2018)*CPI_2018)</f>
        <v>5000</v>
      </c>
      <c r="AA898" s="1">
        <v>1</v>
      </c>
    </row>
    <row r="899" spans="1:27" s="43" customFormat="1" x14ac:dyDescent="0.35">
      <c r="A899" s="43" t="s">
        <v>1551</v>
      </c>
      <c r="B899" s="3" t="str">
        <f t="shared" si="44"/>
        <v>RochePre-eclampsia</v>
      </c>
      <c r="C899" s="3" t="str">
        <f>IF(INDEX(Comp_interest!$D:$D,MATCH(Payments_2020!$B899,Comp_interest!$C:$C,0))=0,"",INDEX(Comp_interest!$D:$D,MATCH(Payments_2020!$B899,Comp_interest!$C:$C,0)))</f>
        <v>Definitely yes</v>
      </c>
      <c r="D899" s="3" t="str">
        <f>IF(INDEX(Comp_interest!$E:$E,MATCH(Payments_2020!$B899,Comp_interest!$C:$C,0))=0,"",INDEX(Comp_interest!$E:$E,MATCH(Payments_2020!$B899,Comp_interest!$C:$C,0)))</f>
        <v>Company website</v>
      </c>
      <c r="E899" s="3" t="str">
        <f>IF(INDEX(Comp_interest!$F:$F,MATCH(Payments_2020!$B899,Comp_interest!$C:$C,0))=0,"",INDEX(Comp_interest!$F:$F,MATCH(Payments_2020!$B899,Comp_interest!$C:$C,0)))</f>
        <v>Roche has developed a medical device predicting preeclampsia</v>
      </c>
      <c r="F899" s="43" t="s">
        <v>1575</v>
      </c>
      <c r="G899" s="3" t="str">
        <f>INDEX(Pat_org!$B$3:$C$892,MATCH(Payments_2020!F899,Pat_org!$B$3:$B$892,0),2)</f>
        <v>Action On Pre-Eclampsia</v>
      </c>
      <c r="H899" s="3" t="str" cm="1">
        <f t="array" ref="H899">IF(INDEX(Pat_org!$D$2:$P$484,MATCH(Payments_2020!$G899,Pat_org!$D$2:$D$484,0),Pat_org!E$1)=0,"",(INDEX(Pat_org!$D$2:$P$484,MATCH(Payments_2020!$G899,Pat_org!$D$2:$D$484,0),Pat_org!E$1)))</f>
        <v>Include</v>
      </c>
      <c r="I899" s="3" cm="1">
        <f t="array" ref="I899">IF(INDEX(Pat_org!$D$2:$P$484,MATCH(Payments_2020!$G899,Pat_org!$D$2:$D$484,0),Pat_org!E$1)=0,"",(INDEX(Pat_org!$D$2:$P$484,MATCH(Payments_2020!$G899,Pat_org!$D$2:$D$484,0),Pat_org!$F$1)))</f>
        <v>0</v>
      </c>
      <c r="J899" s="3" t="str" cm="1">
        <f t="array" ref="J899">IF(INDEX(Pat_org!$D$2:$P$484,MATCH(Payments_2020!$G899,Pat_org!$D$2:$D$484,0),Pat_org!G$1)=0,"",(INDEX(Pat_org!$D$2:$P$484,MATCH(Payments_2020!$G899,Pat_org!$D$2:$D$484,0),Pat_org!G$1)))</f>
        <v>Multipurpose organisation</v>
      </c>
      <c r="K899" s="3" t="str" cm="1">
        <f t="array" ref="K899">IF(INDEX(Pat_org!$D$2:$P$484,MATCH(Payments_2020!$G899,Pat_org!$D$2:$D$484,0),Pat_org!H$1)=0,"",(INDEX(Pat_org!$D$2:$P$484,MATCH(Payments_2020!$G899,Pat_org!$D$2:$D$484,0),Pat_org!H$1)))</f>
        <v>18 Pregnancy, childbirth or the puerperium  </v>
      </c>
      <c r="L899" s="3" t="str" cm="1">
        <f t="array" ref="L899">IF(INDEX(Pat_org!$D$2:$P$484,MATCH(Payments_2020!$G899,Pat_org!$D$2:$D$484,0),Pat_org!I$1)=0,"",(INDEX(Pat_org!$D$2:$P$484,MATCH(Payments_2020!$G899,Pat_org!$D$2:$D$484,0),Pat_org!I$1)))</f>
        <v>Pre-eclampsia</v>
      </c>
      <c r="M899" s="3" t="str" cm="1">
        <f t="array" ref="M899">IF(INDEX(Pat_org!$D$2:$P$484,MATCH(Payments_2020!$G899,Pat_org!$D$2:$D$484,0),Pat_org!J$1)=0,"",(INDEX(Pat_org!$D$2:$P$484,MATCH(Payments_2020!$G899,Pat_org!$D$2:$D$484,0),Pat_org!J$1)))</f>
        <v>1013557 </v>
      </c>
      <c r="N899" s="3" t="str" cm="1">
        <f t="array" ref="N899">IF(INDEX(Pat_org!$D$2:$P$484,MATCH(Payments_2020!$G899,Pat_org!$D$2:$D$484,0),Pat_org!K$1)=0,"",(INDEX(Pat_org!$D$2:$P$484,MATCH(Payments_2020!$G899,Pat_org!$D$2:$D$484,0),Pat_org!K$1)))</f>
        <v/>
      </c>
      <c r="O899" s="3" t="str" cm="1">
        <f t="array" ref="O899">IF(INDEX(Pat_org!$D$2:$P$484,MATCH(Payments_2020!$G899,Pat_org!$D$2:$D$484,0),Pat_org!L$1)=0,"",(INDEX(Pat_org!$D$2:$P$484,MATCH(Payments_2020!$G899,Pat_org!$D$2:$D$484,0),Pat_org!L$1)))</f>
        <v>UK</v>
      </c>
      <c r="P899" s="3" t="str" cm="1">
        <f t="array" ref="P899">IF(INDEX(Pat_org!$D$2:$P$484,MATCH(Payments_2020!$G899,Pat_org!$D$2:$D$484,0),Pat_org!M$1)=0,"",(INDEX(Pat_org!$D$2:$P$484,MATCH(Payments_2020!$G899,Pat_org!$D$2:$D$484,0),Pat_org!M$1)))</f>
        <v>https://action-on-pre-eclampsia.org.uk/</v>
      </c>
      <c r="Q899" s="3" t="str" cm="1">
        <f t="array" ref="Q899">IFERROR(IF(INDEX(Pat_org!$D$2:$P$484,MATCH(Payments_2020!$G899,Pat_org!$D$2:$D$484,0),Pat_org!N$1)=0,"",(INDEX(Pat_org!$D$2:$P$484,MATCH(Payments_2020!$G899,Pat_org!$D$2:$D$484,0),Pat_org!N$1))),"")</f>
        <v>Rare</v>
      </c>
      <c r="R899" s="3" t="str" cm="1">
        <f t="array" ref="R899">IF(INDEX(Pat_org!$D$2:$P$484,MATCH(Payments_2020!$G899,Pat_org!$D$2:$D$484,0),Pat_org!O$1)=0,"",(INDEX(Pat_org!$D$2:$P$484,MATCH(Payments_2020!$G899,Pat_org!$D$2:$D$484,0),Pat_org!O$1)))</f>
        <v>Single PO</v>
      </c>
      <c r="S899" s="3" t="str" cm="1">
        <f t="array" ref="S899">IF(INDEX(Pat_org!$D$2:$P$484,MATCH(Payments_2020!$G899,Pat_org!$D$2:$D$484,0),Pat_org!P$1)=0,"",(INDEX(Pat_org!$D$2:$P$484,MATCH(Payments_2020!$G899,Pat_org!$D$2:$D$484,0),Pat_org!P$1)))</f>
        <v/>
      </c>
      <c r="T899" s="3" t="s">
        <v>1578</v>
      </c>
      <c r="U899" s="43" t="s">
        <v>26</v>
      </c>
      <c r="V899" s="44">
        <v>2020</v>
      </c>
      <c r="W899" s="43" t="s">
        <v>27</v>
      </c>
      <c r="X899" s="40" t="str">
        <f t="shared" si="43"/>
        <v>2020GBP</v>
      </c>
      <c r="Y899" s="45">
        <v>3000</v>
      </c>
      <c r="Z899" s="31" cm="1">
        <f t="array" ref="Z899">_xlfn.IFS(X899=GBP_2020,Y899,X899=GBP_2019,Y899*CPI_2019,X899=GBP_2018,Y899*CPI_2018,X899=EUR_2020,Y899*EURGBP_2020,X899=EUR_2019,(Y899*EURGBP_2019)*CPI_2019,X899=EUR_2018,(Y899*EURGBP_2018)*CPI_2018,X899=USD_2020,Y899*USDGBP_2020,X899=USD_2019,(Y899*USDGBP_2019)*CPI_2019,X899=USD_2018,(Y899*USDGBP_2018)*CPI_2018,X899=CHF_2020,Y899*CHFGBP_2020,X899=CHF_2019,(Y899*CHFGBP_2019)*CPI_2019,X899=CHF_2018,(Y899*CHFGBP_2018)*CPI_2018,X899=SEK_2020,Y899*SEKGBP_2020,X899=SEK_2019,(Y899*SEKGBP_2019)*CPI_2019,X899=SEK_2018,(Y899*SEKGBP_2018)*CPI_2018,X899=NKK_2020,Y899*NKKGBP_2020,X899=NKK_2019,(Y899*NKKGBP_2019)*CPI_2019,X899=NKK_2018,(Y899*NKKGBP_2018)*CPI_2018,X899=DKK_2020,Y899*DKKGBP_2020,X899=DKK_2019,(Y899*DKKGBP_2019)*CPI_2019,X899=DKK_2018,(Y899*DKKGBP_2018)*CPI_2018)</f>
        <v>3000</v>
      </c>
      <c r="AA899" s="1">
        <v>1</v>
      </c>
    </row>
    <row r="900" spans="1:27" s="43" customFormat="1" x14ac:dyDescent="0.35">
      <c r="A900" s="43" t="s">
        <v>1551</v>
      </c>
      <c r="B900" s="3" t="str">
        <f t="shared" si="44"/>
        <v>RocheLung cancer</v>
      </c>
      <c r="C900" s="3" t="str">
        <f>IF(INDEX(Comp_interest!$D:$D,MATCH(Payments_2020!$B900,Comp_interest!$C:$C,0))=0,"",INDEX(Comp_interest!$D:$D,MATCH(Payments_2020!$B900,Comp_interest!$C:$C,0)))</f>
        <v>Definitely yes</v>
      </c>
      <c r="D900" s="3" t="str">
        <f>IF(INDEX(Comp_interest!$E:$E,MATCH(Payments_2020!$B900,Comp_interest!$C:$C,0))=0,"",INDEX(Comp_interest!$E:$E,MATCH(Payments_2020!$B900,Comp_interest!$C:$C,0)))</f>
        <v>Annual report</v>
      </c>
      <c r="E900" s="3" t="str">
        <f>IF(INDEX(Comp_interest!$F:$F,MATCH(Payments_2020!$B900,Comp_interest!$C:$C,0))=0,"",INDEX(Comp_interest!$F:$F,MATCH(Payments_2020!$B900,Comp_interest!$C:$C,0)))</f>
        <v>NSCLC</v>
      </c>
      <c r="F900" s="43" t="s">
        <v>1579</v>
      </c>
      <c r="G900" s="3" t="str">
        <f>INDEX(Pat_org!$B$3:$C$892,MATCH(Payments_2020!F900,Pat_org!$B$3:$B$892,0),2)</f>
        <v>ALK Positive Lung Cancer</v>
      </c>
      <c r="H900" s="3" t="str" cm="1">
        <f t="array" ref="H900">IF(INDEX(Pat_org!$D$2:$P$484,MATCH(Payments_2020!$G900,Pat_org!$D$2:$D$484,0),Pat_org!E$1)=0,"",(INDEX(Pat_org!$D$2:$P$484,MATCH(Payments_2020!$G900,Pat_org!$D$2:$D$484,0),Pat_org!E$1)))</f>
        <v>Include</v>
      </c>
      <c r="I900" s="3" cm="1">
        <f t="array" ref="I900">IF(INDEX(Pat_org!$D$2:$P$484,MATCH(Payments_2020!$G900,Pat_org!$D$2:$D$484,0),Pat_org!E$1)=0,"",(INDEX(Pat_org!$D$2:$P$484,MATCH(Payments_2020!$G900,Pat_org!$D$2:$D$484,0),Pat_org!$F$1)))</f>
        <v>0</v>
      </c>
      <c r="J900" s="3" t="str" cm="1">
        <f t="array" ref="J900">IF(INDEX(Pat_org!$D$2:$P$484,MATCH(Payments_2020!$G900,Pat_org!$D$2:$D$484,0),Pat_org!G$1)=0,"",(INDEX(Pat_org!$D$2:$P$484,MATCH(Payments_2020!$G900,Pat_org!$D$2:$D$484,0),Pat_org!G$1)))</f>
        <v>Multipurpose organisation</v>
      </c>
      <c r="K900" s="3" t="str" cm="1">
        <f t="array" ref="K900">IF(INDEX(Pat_org!$D$2:$P$484,MATCH(Payments_2020!$G900,Pat_org!$D$2:$D$484,0),Pat_org!H$1)=0,"",(INDEX(Pat_org!$D$2:$P$484,MATCH(Payments_2020!$G900,Pat_org!$D$2:$D$484,0),Pat_org!H$1)))</f>
        <v>02 Neoplasms  </v>
      </c>
      <c r="L900" s="3" t="str" cm="1">
        <f t="array" ref="L900">IF(INDEX(Pat_org!$D$2:$P$484,MATCH(Payments_2020!$G900,Pat_org!$D$2:$D$484,0),Pat_org!I$1)=0,"",(INDEX(Pat_org!$D$2:$P$484,MATCH(Payments_2020!$G900,Pat_org!$D$2:$D$484,0),Pat_org!I$1)))</f>
        <v>Lung cancer</v>
      </c>
      <c r="M900" s="3" cm="1">
        <f t="array" ref="M900">IF(INDEX(Pat_org!$D$2:$P$484,MATCH(Payments_2020!$G900,Pat_org!$D$2:$D$484,0),Pat_org!J$1)=0,"",(INDEX(Pat_org!$D$2:$P$484,MATCH(Payments_2020!$G900,Pat_org!$D$2:$D$484,0),Pat_org!J$1)))</f>
        <v>1181171</v>
      </c>
      <c r="N900" s="3" t="str" cm="1">
        <f t="array" ref="N900">IF(INDEX(Pat_org!$D$2:$P$484,MATCH(Payments_2020!$G900,Pat_org!$D$2:$D$484,0),Pat_org!K$1)=0,"",(INDEX(Pat_org!$D$2:$P$484,MATCH(Payments_2020!$G900,Pat_org!$D$2:$D$484,0),Pat_org!K$1)))</f>
        <v/>
      </c>
      <c r="O900" s="3" t="str" cm="1">
        <f t="array" ref="O900">IF(INDEX(Pat_org!$D$2:$P$484,MATCH(Payments_2020!$G900,Pat_org!$D$2:$D$484,0),Pat_org!L$1)=0,"",(INDEX(Pat_org!$D$2:$P$484,MATCH(Payments_2020!$G900,Pat_org!$D$2:$D$484,0),Pat_org!L$1)))</f>
        <v>UK</v>
      </c>
      <c r="P900" s="3" t="str" cm="1">
        <f t="array" ref="P900">IF(INDEX(Pat_org!$D$2:$P$484,MATCH(Payments_2020!$G900,Pat_org!$D$2:$D$484,0),Pat_org!M$1)=0,"",(INDEX(Pat_org!$D$2:$P$484,MATCH(Payments_2020!$G900,Pat_org!$D$2:$D$484,0),Pat_org!M$1)))</f>
        <v>https://www.alkpositive.org.uk/</v>
      </c>
      <c r="Q900" s="3" t="str" cm="1">
        <f t="array" ref="Q900">IFERROR(IF(INDEX(Pat_org!$D$2:$P$484,MATCH(Payments_2020!$G900,Pat_org!$D$2:$D$484,0),Pat_org!N$1)=0,"",(INDEX(Pat_org!$D$2:$P$484,MATCH(Payments_2020!$G900,Pat_org!$D$2:$D$484,0),Pat_org!N$1))),"")</f>
        <v>Not rare</v>
      </c>
      <c r="R900" s="3" t="str" cm="1">
        <f t="array" ref="R900">IF(INDEX(Pat_org!$D$2:$P$484,MATCH(Payments_2020!$G900,Pat_org!$D$2:$D$484,0),Pat_org!O$1)=0,"",(INDEX(Pat_org!$D$2:$P$484,MATCH(Payments_2020!$G900,Pat_org!$D$2:$D$484,0),Pat_org!O$1)))</f>
        <v>Single PO</v>
      </c>
      <c r="S900" s="3" t="str" cm="1">
        <f t="array" ref="S900">IF(INDEX(Pat_org!$D$2:$P$484,MATCH(Payments_2020!$G900,Pat_org!$D$2:$D$484,0),Pat_org!P$1)=0,"",(INDEX(Pat_org!$D$2:$P$484,MATCH(Payments_2020!$G900,Pat_org!$D$2:$D$484,0),Pat_org!P$1)))</f>
        <v/>
      </c>
      <c r="T900" s="3" t="s">
        <v>1580</v>
      </c>
      <c r="U900" s="43" t="s">
        <v>26</v>
      </c>
      <c r="V900" s="44">
        <v>2020</v>
      </c>
      <c r="W900" s="43" t="s">
        <v>206</v>
      </c>
      <c r="X900" s="40" t="str">
        <f t="shared" si="43"/>
        <v>2020CHF</v>
      </c>
      <c r="Y900" s="45">
        <v>1004</v>
      </c>
      <c r="Z900" s="31" cm="1">
        <f t="array" ref="Z900">_xlfn.IFS(X900=GBP_2020,Y900,X900=GBP_2019,Y900*CPI_2019,X900=GBP_2018,Y900*CPI_2018,X900=EUR_2020,Y900*EURGBP_2020,X900=EUR_2019,(Y900*EURGBP_2019)*CPI_2019,X900=EUR_2018,(Y900*EURGBP_2018)*CPI_2018,X900=USD_2020,Y900*USDGBP_2020,X900=USD_2019,(Y900*USDGBP_2019)*CPI_2019,X900=USD_2018,(Y900*USDGBP_2018)*CPI_2018,X900=CHF_2020,Y900*CHFGBP_2020,X900=CHF_2019,(Y900*CHFGBP_2019)*CPI_2019,X900=CHF_2018,(Y900*CHFGBP_2018)*CPI_2018,X900=SEK_2020,Y900*SEKGBP_2020,X900=SEK_2019,(Y900*SEKGBP_2019)*CPI_2019,X900=SEK_2018,(Y900*SEKGBP_2018)*CPI_2018,X900=NKK_2020,Y900*NKKGBP_2020,X900=NKK_2019,(Y900*NKKGBP_2019)*CPI_2019,X900=NKK_2018,(Y900*NKKGBP_2018)*CPI_2018,X900=DKK_2020,Y900*DKKGBP_2020,X900=DKK_2019,(Y900*DKKGBP_2019)*CPI_2019,X900=DKK_2018,(Y900*DKKGBP_2018)*CPI_2018)</f>
        <v>830.30799999999999</v>
      </c>
      <c r="AA900" s="1">
        <v>1</v>
      </c>
    </row>
    <row r="901" spans="1:27" s="43" customFormat="1" x14ac:dyDescent="0.35">
      <c r="A901" s="43" t="s">
        <v>1551</v>
      </c>
      <c r="B901" s="3" t="str">
        <f t="shared" si="44"/>
        <v>RocheAlzheimer disease</v>
      </c>
      <c r="C901" s="3" t="str">
        <f>IF(INDEX(Comp_interest!$D:$D,MATCH(Payments_2020!$B901,Comp_interest!$C:$C,0))=0,"",INDEX(Comp_interest!$D:$D,MATCH(Payments_2020!$B901,Comp_interest!$C:$C,0)))</f>
        <v>Definitely yes</v>
      </c>
      <c r="D901" s="3" t="str">
        <f>IF(INDEX(Comp_interest!$E:$E,MATCH(Payments_2020!$B901,Comp_interest!$C:$C,0))=0,"",INDEX(Comp_interest!$E:$E,MATCH(Payments_2020!$B901,Comp_interest!$C:$C,0)))</f>
        <v>Company website</v>
      </c>
      <c r="E901" s="3" t="str">
        <f>IF(INDEX(Comp_interest!$F:$F,MATCH(Payments_2020!$B901,Comp_interest!$C:$C,0))=0,"",INDEX(Comp_interest!$F:$F,MATCH(Payments_2020!$B901,Comp_interest!$C:$C,0)))</f>
        <v>Roche has conducted clinical trials for Alzheimer's disease</v>
      </c>
      <c r="F901" s="43" t="s">
        <v>1581</v>
      </c>
      <c r="G901" s="3" t="str">
        <f>INDEX(Pat_org!$B$3:$C$892,MATCH(Payments_2020!F901,Pat_org!$B$3:$B$892,0),2)</f>
        <v>Alzheimer's Society</v>
      </c>
      <c r="H901" s="3" t="str" cm="1">
        <f t="array" ref="H901">IF(INDEX(Pat_org!$D$2:$P$484,MATCH(Payments_2020!$G901,Pat_org!$D$2:$D$484,0),Pat_org!E$1)=0,"",(INDEX(Pat_org!$D$2:$P$484,MATCH(Payments_2020!$G901,Pat_org!$D$2:$D$484,0),Pat_org!E$1)))</f>
        <v>Include</v>
      </c>
      <c r="I901" s="3" cm="1">
        <f t="array" ref="I901">IF(INDEX(Pat_org!$D$2:$P$484,MATCH(Payments_2020!$G901,Pat_org!$D$2:$D$484,0),Pat_org!E$1)=0,"",(INDEX(Pat_org!$D$2:$P$484,MATCH(Payments_2020!$G901,Pat_org!$D$2:$D$484,0),Pat_org!$F$1)))</f>
        <v>0</v>
      </c>
      <c r="J901" s="3" t="str" cm="1">
        <f t="array" ref="J901">IF(INDEX(Pat_org!$D$2:$P$484,MATCH(Payments_2020!$G901,Pat_org!$D$2:$D$484,0),Pat_org!G$1)=0,"",(INDEX(Pat_org!$D$2:$P$484,MATCH(Payments_2020!$G901,Pat_org!$D$2:$D$484,0),Pat_org!G$1)))</f>
        <v>Multipurpose organisation</v>
      </c>
      <c r="K901" s="3" t="str" cm="1">
        <f t="array" ref="K901">IF(INDEX(Pat_org!$D$2:$P$484,MATCH(Payments_2020!$G901,Pat_org!$D$2:$D$484,0),Pat_org!H$1)=0,"",(INDEX(Pat_org!$D$2:$P$484,MATCH(Payments_2020!$G901,Pat_org!$D$2:$D$484,0),Pat_org!H$1)))</f>
        <v>08 Diseases of the nervous system  </v>
      </c>
      <c r="L901" s="3" t="str" cm="1">
        <f t="array" ref="L901">IF(INDEX(Pat_org!$D$2:$P$484,MATCH(Payments_2020!$G901,Pat_org!$D$2:$D$484,0),Pat_org!I$1)=0,"",(INDEX(Pat_org!$D$2:$P$484,MATCH(Payments_2020!$G901,Pat_org!$D$2:$D$484,0),Pat_org!I$1)))</f>
        <v>Alzheimer disease</v>
      </c>
      <c r="M901" s="3" cm="1">
        <f t="array" ref="M901">IF(INDEX(Pat_org!$D$2:$P$484,MATCH(Payments_2020!$G901,Pat_org!$D$2:$D$484,0),Pat_org!J$1)=0,"",(INDEX(Pat_org!$D$2:$P$484,MATCH(Payments_2020!$G901,Pat_org!$D$2:$D$484,0),Pat_org!J$1)))</f>
        <v>296645</v>
      </c>
      <c r="N901" s="3" t="str" cm="1">
        <f t="array" ref="N901">IF(INDEX(Pat_org!$D$2:$P$484,MATCH(Payments_2020!$G901,Pat_org!$D$2:$D$484,0),Pat_org!K$1)=0,"",(INDEX(Pat_org!$D$2:$P$484,MATCH(Payments_2020!$G901,Pat_org!$D$2:$D$484,0),Pat_org!K$1)))</f>
        <v/>
      </c>
      <c r="O901" s="3" t="str" cm="1">
        <f t="array" ref="O901">IF(INDEX(Pat_org!$D$2:$P$484,MATCH(Payments_2020!$G901,Pat_org!$D$2:$D$484,0),Pat_org!L$1)=0,"",(INDEX(Pat_org!$D$2:$P$484,MATCH(Payments_2020!$G901,Pat_org!$D$2:$D$484,0),Pat_org!L$1)))</f>
        <v>UK</v>
      </c>
      <c r="P901" s="3" t="str" cm="1">
        <f t="array" ref="P901">IF(INDEX(Pat_org!$D$2:$P$484,MATCH(Payments_2020!$G901,Pat_org!$D$2:$D$484,0),Pat_org!M$1)=0,"",(INDEX(Pat_org!$D$2:$P$484,MATCH(Payments_2020!$G901,Pat_org!$D$2:$D$484,0),Pat_org!M$1)))</f>
        <v>https://www.alzheimers.org.uk/</v>
      </c>
      <c r="Q901" s="3" t="str" cm="1">
        <f t="array" ref="Q901">IFERROR(IF(INDEX(Pat_org!$D$2:$P$484,MATCH(Payments_2020!$G901,Pat_org!$D$2:$D$484,0),Pat_org!N$1)=0,"",(INDEX(Pat_org!$D$2:$P$484,MATCH(Payments_2020!$G901,Pat_org!$D$2:$D$484,0),Pat_org!N$1))),"")</f>
        <v>Not rare</v>
      </c>
      <c r="R901" s="3" t="str" cm="1">
        <f t="array" ref="R901">IF(INDEX(Pat_org!$D$2:$P$484,MATCH(Payments_2020!$G901,Pat_org!$D$2:$D$484,0),Pat_org!O$1)=0,"",(INDEX(Pat_org!$D$2:$P$484,MATCH(Payments_2020!$G901,Pat_org!$D$2:$D$484,0),Pat_org!O$1)))</f>
        <v>Single PO</v>
      </c>
      <c r="S901" s="3" t="str" cm="1">
        <f t="array" ref="S901">IF(INDEX(Pat_org!$D$2:$P$484,MATCH(Payments_2020!$G901,Pat_org!$D$2:$D$484,0),Pat_org!P$1)=0,"",(INDEX(Pat_org!$D$2:$P$484,MATCH(Payments_2020!$G901,Pat_org!$D$2:$D$484,0),Pat_org!P$1)))</f>
        <v/>
      </c>
      <c r="T901" s="3" t="s">
        <v>1582</v>
      </c>
      <c r="U901" s="43" t="s">
        <v>26</v>
      </c>
      <c r="V901" s="44">
        <v>2020</v>
      </c>
      <c r="W901" s="43" t="s">
        <v>27</v>
      </c>
      <c r="X901" s="40" t="str">
        <f t="shared" si="43"/>
        <v>2020GBP</v>
      </c>
      <c r="Y901" s="45">
        <v>25000</v>
      </c>
      <c r="Z901" s="31" cm="1">
        <f t="array" ref="Z901">_xlfn.IFS(X901=GBP_2020,Y901,X901=GBP_2019,Y901*CPI_2019,X901=GBP_2018,Y901*CPI_2018,X901=EUR_2020,Y901*EURGBP_2020,X901=EUR_2019,(Y901*EURGBP_2019)*CPI_2019,X901=EUR_2018,(Y901*EURGBP_2018)*CPI_2018,X901=USD_2020,Y901*USDGBP_2020,X901=USD_2019,(Y901*USDGBP_2019)*CPI_2019,X901=USD_2018,(Y901*USDGBP_2018)*CPI_2018,X901=CHF_2020,Y901*CHFGBP_2020,X901=CHF_2019,(Y901*CHFGBP_2019)*CPI_2019,X901=CHF_2018,(Y901*CHFGBP_2018)*CPI_2018,X901=SEK_2020,Y901*SEKGBP_2020,X901=SEK_2019,(Y901*SEKGBP_2019)*CPI_2019,X901=SEK_2018,(Y901*SEKGBP_2018)*CPI_2018,X901=NKK_2020,Y901*NKKGBP_2020,X901=NKK_2019,(Y901*NKKGBP_2019)*CPI_2019,X901=NKK_2018,(Y901*NKKGBP_2018)*CPI_2018,X901=DKK_2020,Y901*DKKGBP_2020,X901=DKK_2019,(Y901*DKKGBP_2019)*CPI_2019,X901=DKK_2018,(Y901*DKKGBP_2018)*CPI_2018)</f>
        <v>25000</v>
      </c>
      <c r="AA901" s="1">
        <v>1</v>
      </c>
    </row>
    <row r="902" spans="1:27" s="43" customFormat="1" x14ac:dyDescent="0.35">
      <c r="A902" s="43" t="s">
        <v>1551</v>
      </c>
      <c r="B902" s="3" t="str">
        <f t="shared" si="44"/>
        <v>Roche</v>
      </c>
      <c r="C902" s="3" t="str">
        <f>IF(INDEX(Comp_interest!$D:$D,MATCH(Payments_2020!$B902,Comp_interest!$C:$C,0))=0,"",INDEX(Comp_interest!$D:$D,MATCH(Payments_2020!$B902,Comp_interest!$C:$C,0)))</f>
        <v/>
      </c>
      <c r="D902" s="3" t="str">
        <f>IF(INDEX(Comp_interest!$E:$E,MATCH(Payments_2020!$B902,Comp_interest!$C:$C,0))=0,"",INDEX(Comp_interest!$E:$E,MATCH(Payments_2020!$B902,Comp_interest!$C:$C,0)))</f>
        <v/>
      </c>
      <c r="E902" s="3" t="str">
        <f>IF(INDEX(Comp_interest!$F:$F,MATCH(Payments_2020!$B902,Comp_interest!$C:$C,0))=0,"",INDEX(Comp_interest!$F:$F,MATCH(Payments_2020!$B902,Comp_interest!$C:$C,0)))</f>
        <v/>
      </c>
      <c r="F902" s="43" t="s">
        <v>1583</v>
      </c>
      <c r="G902" s="3" t="str">
        <f>INDEX(Pat_org!$B$3:$C$892,MATCH(Payments_2020!F902,Pat_org!$B$3:$B$892,0),2)</f>
        <v>Alzheimer's Disease International</v>
      </c>
      <c r="H902" s="3" t="str" cm="1">
        <f t="array" ref="H902">IF(INDEX(Pat_org!$D$2:$P$484,MATCH(Payments_2020!$G902,Pat_org!$D$2:$D$484,0),Pat_org!E$1)=0,"",(INDEX(Pat_org!$D$2:$P$484,MATCH(Payments_2020!$G902,Pat_org!$D$2:$D$484,0),Pat_org!E$1)))</f>
        <v>Exclude</v>
      </c>
      <c r="I902" s="3" t="str" cm="1">
        <f t="array" ref="I902">IF(INDEX(Pat_org!$D$2:$P$484,MATCH(Payments_2020!$G902,Pat_org!$D$2:$D$484,0),Pat_org!E$1)=0,"",(INDEX(Pat_org!$D$2:$P$484,MATCH(Payments_2020!$G902,Pat_org!$D$2:$D$484,0),Pat_org!$F$1)))</f>
        <v xml:space="preserve">For profit company </v>
      </c>
      <c r="J902" s="3" t="str" cm="1">
        <f t="array" ref="J902">IF(INDEX(Pat_org!$D$2:$P$484,MATCH(Payments_2020!$G902,Pat_org!$D$2:$D$484,0),Pat_org!G$1)=0,"",(INDEX(Pat_org!$D$2:$P$484,MATCH(Payments_2020!$G902,Pat_org!$D$2:$D$484,0),Pat_org!G$1)))</f>
        <v/>
      </c>
      <c r="K902" s="3" t="str" cm="1">
        <f t="array" ref="K902">IF(INDEX(Pat_org!$D$2:$P$484,MATCH(Payments_2020!$G902,Pat_org!$D$2:$D$484,0),Pat_org!H$1)=0,"",(INDEX(Pat_org!$D$2:$P$484,MATCH(Payments_2020!$G902,Pat_org!$D$2:$D$484,0),Pat_org!H$1)))</f>
        <v/>
      </c>
      <c r="L902" s="3" t="str" cm="1">
        <f t="array" ref="L902">IF(INDEX(Pat_org!$D$2:$P$484,MATCH(Payments_2020!$G902,Pat_org!$D$2:$D$484,0),Pat_org!I$1)=0,"",(INDEX(Pat_org!$D$2:$P$484,MATCH(Payments_2020!$G902,Pat_org!$D$2:$D$484,0),Pat_org!I$1)))</f>
        <v/>
      </c>
      <c r="M902" s="3" t="str" cm="1">
        <f t="array" ref="M902">IF(INDEX(Pat_org!$D$2:$P$484,MATCH(Payments_2020!$G902,Pat_org!$D$2:$D$484,0),Pat_org!J$1)=0,"",(INDEX(Pat_org!$D$2:$P$484,MATCH(Payments_2020!$G902,Pat_org!$D$2:$D$484,0),Pat_org!J$1)))</f>
        <v/>
      </c>
      <c r="N902" s="3" cm="1">
        <f t="array" ref="N902">IF(INDEX(Pat_org!$D$2:$P$484,MATCH(Payments_2020!$G902,Pat_org!$D$2:$D$484,0),Pat_org!K$1)=0,"",(INDEX(Pat_org!$D$2:$P$484,MATCH(Payments_2020!$G902,Pat_org!$D$2:$D$484,0),Pat_org!K$1)))</f>
        <v>13511752</v>
      </c>
      <c r="O902" s="3" t="str" cm="1">
        <f t="array" ref="O902">IF(INDEX(Pat_org!$D$2:$P$484,MATCH(Payments_2020!$G902,Pat_org!$D$2:$D$484,0),Pat_org!L$1)=0,"",(INDEX(Pat_org!$D$2:$P$484,MATCH(Payments_2020!$G902,Pat_org!$D$2:$D$484,0),Pat_org!L$1)))</f>
        <v>UK</v>
      </c>
      <c r="P902" s="3" t="str" cm="1">
        <f t="array" ref="P902">IF(INDEX(Pat_org!$D$2:$P$484,MATCH(Payments_2020!$G902,Pat_org!$D$2:$D$484,0),Pat_org!M$1)=0,"",(INDEX(Pat_org!$D$2:$P$484,MATCH(Payments_2020!$G902,Pat_org!$D$2:$D$484,0),Pat_org!M$1)))</f>
        <v>https://www.alzint.org/</v>
      </c>
      <c r="Q902" s="3" t="str" cm="1">
        <f t="array" ref="Q902">IFERROR(IF(INDEX(Pat_org!$D$2:$P$484,MATCH(Payments_2020!$G902,Pat_org!$D$2:$D$484,0),Pat_org!N$1)=0,"",(INDEX(Pat_org!$D$2:$P$484,MATCH(Payments_2020!$G902,Pat_org!$D$2:$D$484,0),Pat_org!N$1))),"")</f>
        <v/>
      </c>
      <c r="R902" s="3" t="str" cm="1">
        <f t="array" ref="R902">IF(INDEX(Pat_org!$D$2:$P$484,MATCH(Payments_2020!$G902,Pat_org!$D$2:$D$484,0),Pat_org!O$1)=0,"",(INDEX(Pat_org!$D$2:$P$484,MATCH(Payments_2020!$G902,Pat_org!$D$2:$D$484,0),Pat_org!O$1)))</f>
        <v/>
      </c>
      <c r="S902" s="3" t="str" cm="1">
        <f t="array" ref="S902">IF(INDEX(Pat_org!$D$2:$P$484,MATCH(Payments_2020!$G902,Pat_org!$D$2:$D$484,0),Pat_org!P$1)=0,"",(INDEX(Pat_org!$D$2:$P$484,MATCH(Payments_2020!$G902,Pat_org!$D$2:$D$484,0),Pat_org!P$1)))</f>
        <v/>
      </c>
      <c r="T902" s="3" t="s">
        <v>1584</v>
      </c>
      <c r="U902" s="43" t="s">
        <v>26</v>
      </c>
      <c r="V902" s="44">
        <v>2020</v>
      </c>
      <c r="W902" s="43" t="s">
        <v>206</v>
      </c>
      <c r="X902" s="40" t="str">
        <f t="shared" si="43"/>
        <v>2020CHF</v>
      </c>
      <c r="Y902" s="45">
        <v>20739</v>
      </c>
      <c r="Z902" s="31" cm="1">
        <f t="array" ref="Z902">_xlfn.IFS(X902=GBP_2020,Y902,X902=GBP_2019,Y902*CPI_2019,X902=GBP_2018,Y902*CPI_2018,X902=EUR_2020,Y902*EURGBP_2020,X902=EUR_2019,(Y902*EURGBP_2019)*CPI_2019,X902=EUR_2018,(Y902*EURGBP_2018)*CPI_2018,X902=USD_2020,Y902*USDGBP_2020,X902=USD_2019,(Y902*USDGBP_2019)*CPI_2019,X902=USD_2018,(Y902*USDGBP_2018)*CPI_2018,X902=CHF_2020,Y902*CHFGBP_2020,X902=CHF_2019,(Y902*CHFGBP_2019)*CPI_2019,X902=CHF_2018,(Y902*CHFGBP_2018)*CPI_2018,X902=SEK_2020,Y902*SEKGBP_2020,X902=SEK_2019,(Y902*SEKGBP_2019)*CPI_2019,X902=SEK_2018,(Y902*SEKGBP_2018)*CPI_2018,X902=NKK_2020,Y902*NKKGBP_2020,X902=NKK_2019,(Y902*NKKGBP_2019)*CPI_2019,X902=NKK_2018,(Y902*NKKGBP_2018)*CPI_2018,X902=DKK_2020,Y902*DKKGBP_2020,X902=DKK_2019,(Y902*DKKGBP_2019)*CPI_2019,X902=DKK_2018,(Y902*DKKGBP_2018)*CPI_2018)</f>
        <v>17151.152999999998</v>
      </c>
      <c r="AA902" s="1">
        <v>1</v>
      </c>
    </row>
    <row r="903" spans="1:27" s="43" customFormat="1" x14ac:dyDescent="0.35">
      <c r="A903" s="43" t="s">
        <v>1551</v>
      </c>
      <c r="B903" s="3" t="str">
        <f t="shared" si="44"/>
        <v>Roche</v>
      </c>
      <c r="C903" s="3" t="str">
        <f>IF(INDEX(Comp_interest!$D:$D,MATCH(Payments_2020!$B903,Comp_interest!$C:$C,0))=0,"",INDEX(Comp_interest!$D:$D,MATCH(Payments_2020!$B903,Comp_interest!$C:$C,0)))</f>
        <v/>
      </c>
      <c r="D903" s="3" t="str">
        <f>IF(INDEX(Comp_interest!$E:$E,MATCH(Payments_2020!$B903,Comp_interest!$C:$C,0))=0,"",INDEX(Comp_interest!$E:$E,MATCH(Payments_2020!$B903,Comp_interest!$C:$C,0)))</f>
        <v/>
      </c>
      <c r="E903" s="3" t="str">
        <f>IF(INDEX(Comp_interest!$F:$F,MATCH(Payments_2020!$B903,Comp_interest!$C:$C,0))=0,"",INDEX(Comp_interest!$F:$F,MATCH(Payments_2020!$B903,Comp_interest!$C:$C,0)))</f>
        <v/>
      </c>
      <c r="F903" s="43" t="s">
        <v>1585</v>
      </c>
      <c r="G903" s="3" t="str">
        <f>INDEX(Pat_org!$B$3:$C$892,MATCH(Payments_2020!F903,Pat_org!$B$3:$B$892,0),2)</f>
        <v>Alzheimer's Disease International</v>
      </c>
      <c r="H903" s="3" t="str" cm="1">
        <f t="array" ref="H903">IF(INDEX(Pat_org!$D$2:$P$484,MATCH(Payments_2020!$G903,Pat_org!$D$2:$D$484,0),Pat_org!E$1)=0,"",(INDEX(Pat_org!$D$2:$P$484,MATCH(Payments_2020!$G903,Pat_org!$D$2:$D$484,0),Pat_org!E$1)))</f>
        <v>Exclude</v>
      </c>
      <c r="I903" s="3" t="str" cm="1">
        <f t="array" ref="I903">IF(INDEX(Pat_org!$D$2:$P$484,MATCH(Payments_2020!$G903,Pat_org!$D$2:$D$484,0),Pat_org!E$1)=0,"",(INDEX(Pat_org!$D$2:$P$484,MATCH(Payments_2020!$G903,Pat_org!$D$2:$D$484,0),Pat_org!$F$1)))</f>
        <v xml:space="preserve">For profit company </v>
      </c>
      <c r="J903" s="3" t="str" cm="1">
        <f t="array" ref="J903">IF(INDEX(Pat_org!$D$2:$P$484,MATCH(Payments_2020!$G903,Pat_org!$D$2:$D$484,0),Pat_org!G$1)=0,"",(INDEX(Pat_org!$D$2:$P$484,MATCH(Payments_2020!$G903,Pat_org!$D$2:$D$484,0),Pat_org!G$1)))</f>
        <v/>
      </c>
      <c r="K903" s="3" t="str" cm="1">
        <f t="array" ref="K903">IF(INDEX(Pat_org!$D$2:$P$484,MATCH(Payments_2020!$G903,Pat_org!$D$2:$D$484,0),Pat_org!H$1)=0,"",(INDEX(Pat_org!$D$2:$P$484,MATCH(Payments_2020!$G903,Pat_org!$D$2:$D$484,0),Pat_org!H$1)))</f>
        <v/>
      </c>
      <c r="L903" s="3" t="str" cm="1">
        <f t="array" ref="L903">IF(INDEX(Pat_org!$D$2:$P$484,MATCH(Payments_2020!$G903,Pat_org!$D$2:$D$484,0),Pat_org!I$1)=0,"",(INDEX(Pat_org!$D$2:$P$484,MATCH(Payments_2020!$G903,Pat_org!$D$2:$D$484,0),Pat_org!I$1)))</f>
        <v/>
      </c>
      <c r="M903" s="3" t="str" cm="1">
        <f t="array" ref="M903">IF(INDEX(Pat_org!$D$2:$P$484,MATCH(Payments_2020!$G903,Pat_org!$D$2:$D$484,0),Pat_org!J$1)=0,"",(INDEX(Pat_org!$D$2:$P$484,MATCH(Payments_2020!$G903,Pat_org!$D$2:$D$484,0),Pat_org!J$1)))</f>
        <v/>
      </c>
      <c r="N903" s="3" cm="1">
        <f t="array" ref="N903">IF(INDEX(Pat_org!$D$2:$P$484,MATCH(Payments_2020!$G903,Pat_org!$D$2:$D$484,0),Pat_org!K$1)=0,"",(INDEX(Pat_org!$D$2:$P$484,MATCH(Payments_2020!$G903,Pat_org!$D$2:$D$484,0),Pat_org!K$1)))</f>
        <v>13511752</v>
      </c>
      <c r="O903" s="3" t="str" cm="1">
        <f t="array" ref="O903">IF(INDEX(Pat_org!$D$2:$P$484,MATCH(Payments_2020!$G903,Pat_org!$D$2:$D$484,0),Pat_org!L$1)=0,"",(INDEX(Pat_org!$D$2:$P$484,MATCH(Payments_2020!$G903,Pat_org!$D$2:$D$484,0),Pat_org!L$1)))</f>
        <v>UK</v>
      </c>
      <c r="P903" s="3" t="str" cm="1">
        <f t="array" ref="P903">IF(INDEX(Pat_org!$D$2:$P$484,MATCH(Payments_2020!$G903,Pat_org!$D$2:$D$484,0),Pat_org!M$1)=0,"",(INDEX(Pat_org!$D$2:$P$484,MATCH(Payments_2020!$G903,Pat_org!$D$2:$D$484,0),Pat_org!M$1)))</f>
        <v>https://www.alzint.org/</v>
      </c>
      <c r="Q903" s="3" t="str" cm="1">
        <f t="array" ref="Q903">IFERROR(IF(INDEX(Pat_org!$D$2:$P$484,MATCH(Payments_2020!$G903,Pat_org!$D$2:$D$484,0),Pat_org!N$1)=0,"",(INDEX(Pat_org!$D$2:$P$484,MATCH(Payments_2020!$G903,Pat_org!$D$2:$D$484,0),Pat_org!N$1))),"")</f>
        <v/>
      </c>
      <c r="R903" s="3" t="str" cm="1">
        <f t="array" ref="R903">IF(INDEX(Pat_org!$D$2:$P$484,MATCH(Payments_2020!$G903,Pat_org!$D$2:$D$484,0),Pat_org!O$1)=0,"",(INDEX(Pat_org!$D$2:$P$484,MATCH(Payments_2020!$G903,Pat_org!$D$2:$D$484,0),Pat_org!O$1)))</f>
        <v/>
      </c>
      <c r="S903" s="3" t="str" cm="1">
        <f t="array" ref="S903">IF(INDEX(Pat_org!$D$2:$P$484,MATCH(Payments_2020!$G903,Pat_org!$D$2:$D$484,0),Pat_org!P$1)=0,"",(INDEX(Pat_org!$D$2:$P$484,MATCH(Payments_2020!$G903,Pat_org!$D$2:$D$484,0),Pat_org!P$1)))</f>
        <v/>
      </c>
      <c r="T903" s="3" t="s">
        <v>1586</v>
      </c>
      <c r="U903" s="43" t="s">
        <v>26</v>
      </c>
      <c r="V903" s="44">
        <v>2020</v>
      </c>
      <c r="W903" s="43" t="s">
        <v>206</v>
      </c>
      <c r="X903" s="40" t="str">
        <f t="shared" si="43"/>
        <v>2020CHF</v>
      </c>
      <c r="Y903" s="45">
        <v>358</v>
      </c>
      <c r="Z903" s="31" cm="1">
        <f t="array" ref="Z903">_xlfn.IFS(X903=GBP_2020,Y903,X903=GBP_2019,Y903*CPI_2019,X903=GBP_2018,Y903*CPI_2018,X903=EUR_2020,Y903*EURGBP_2020,X903=EUR_2019,(Y903*EURGBP_2019)*CPI_2019,X903=EUR_2018,(Y903*EURGBP_2018)*CPI_2018,X903=USD_2020,Y903*USDGBP_2020,X903=USD_2019,(Y903*USDGBP_2019)*CPI_2019,X903=USD_2018,(Y903*USDGBP_2018)*CPI_2018,X903=CHF_2020,Y903*CHFGBP_2020,X903=CHF_2019,(Y903*CHFGBP_2019)*CPI_2019,X903=CHF_2018,(Y903*CHFGBP_2018)*CPI_2018,X903=SEK_2020,Y903*SEKGBP_2020,X903=SEK_2019,(Y903*SEKGBP_2019)*CPI_2019,X903=SEK_2018,(Y903*SEKGBP_2018)*CPI_2018,X903=NKK_2020,Y903*NKKGBP_2020,X903=NKK_2019,(Y903*NKKGBP_2019)*CPI_2019,X903=NKK_2018,(Y903*NKKGBP_2018)*CPI_2018,X903=DKK_2020,Y903*DKKGBP_2020,X903=DKK_2019,(Y903*DKKGBP_2019)*CPI_2019,X903=DKK_2018,(Y903*DKKGBP_2018)*CPI_2018)</f>
        <v>296.06599999999997</v>
      </c>
      <c r="AA903" s="1">
        <v>1</v>
      </c>
    </row>
    <row r="904" spans="1:27" s="43" customFormat="1" x14ac:dyDescent="0.35">
      <c r="A904" s="43" t="s">
        <v>1551</v>
      </c>
      <c r="B904" s="3" t="str">
        <f t="shared" si="44"/>
        <v>Roche</v>
      </c>
      <c r="C904" s="3" t="str">
        <f>IF(INDEX(Comp_interest!$D:$D,MATCH(Payments_2020!$B904,Comp_interest!$C:$C,0))=0,"",INDEX(Comp_interest!$D:$D,MATCH(Payments_2020!$B904,Comp_interest!$C:$C,0)))</f>
        <v/>
      </c>
      <c r="D904" s="3" t="str">
        <f>IF(INDEX(Comp_interest!$E:$E,MATCH(Payments_2020!$B904,Comp_interest!$C:$C,0))=0,"",INDEX(Comp_interest!$E:$E,MATCH(Payments_2020!$B904,Comp_interest!$C:$C,0)))</f>
        <v/>
      </c>
      <c r="E904" s="3" t="str">
        <f>IF(INDEX(Comp_interest!$F:$F,MATCH(Payments_2020!$B904,Comp_interest!$C:$C,0))=0,"",INDEX(Comp_interest!$F:$F,MATCH(Payments_2020!$B904,Comp_interest!$C:$C,0)))</f>
        <v/>
      </c>
      <c r="F904" s="43" t="s">
        <v>1585</v>
      </c>
      <c r="G904" s="3" t="str">
        <f>INDEX(Pat_org!$B$3:$C$892,MATCH(Payments_2020!F904,Pat_org!$B$3:$B$892,0),2)</f>
        <v>Alzheimer's Disease International</v>
      </c>
      <c r="H904" s="3" t="str" cm="1">
        <f t="array" ref="H904">IF(INDEX(Pat_org!$D$2:$P$484,MATCH(Payments_2020!$G904,Pat_org!$D$2:$D$484,0),Pat_org!E$1)=0,"",(INDEX(Pat_org!$D$2:$P$484,MATCH(Payments_2020!$G904,Pat_org!$D$2:$D$484,0),Pat_org!E$1)))</f>
        <v>Exclude</v>
      </c>
      <c r="I904" s="3" t="str" cm="1">
        <f t="array" ref="I904">IF(INDEX(Pat_org!$D$2:$P$484,MATCH(Payments_2020!$G904,Pat_org!$D$2:$D$484,0),Pat_org!E$1)=0,"",(INDEX(Pat_org!$D$2:$P$484,MATCH(Payments_2020!$G904,Pat_org!$D$2:$D$484,0),Pat_org!$F$1)))</f>
        <v xml:space="preserve">For profit company </v>
      </c>
      <c r="J904" s="3" t="str" cm="1">
        <f t="array" ref="J904">IF(INDEX(Pat_org!$D$2:$P$484,MATCH(Payments_2020!$G904,Pat_org!$D$2:$D$484,0),Pat_org!G$1)=0,"",(INDEX(Pat_org!$D$2:$P$484,MATCH(Payments_2020!$G904,Pat_org!$D$2:$D$484,0),Pat_org!G$1)))</f>
        <v/>
      </c>
      <c r="K904" s="3" t="str" cm="1">
        <f t="array" ref="K904">IF(INDEX(Pat_org!$D$2:$P$484,MATCH(Payments_2020!$G904,Pat_org!$D$2:$D$484,0),Pat_org!H$1)=0,"",(INDEX(Pat_org!$D$2:$P$484,MATCH(Payments_2020!$G904,Pat_org!$D$2:$D$484,0),Pat_org!H$1)))</f>
        <v/>
      </c>
      <c r="L904" s="3" t="str" cm="1">
        <f t="array" ref="L904">IF(INDEX(Pat_org!$D$2:$P$484,MATCH(Payments_2020!$G904,Pat_org!$D$2:$D$484,0),Pat_org!I$1)=0,"",(INDEX(Pat_org!$D$2:$P$484,MATCH(Payments_2020!$G904,Pat_org!$D$2:$D$484,0),Pat_org!I$1)))</f>
        <v/>
      </c>
      <c r="M904" s="3" t="str" cm="1">
        <f t="array" ref="M904">IF(INDEX(Pat_org!$D$2:$P$484,MATCH(Payments_2020!$G904,Pat_org!$D$2:$D$484,0),Pat_org!J$1)=0,"",(INDEX(Pat_org!$D$2:$P$484,MATCH(Payments_2020!$G904,Pat_org!$D$2:$D$484,0),Pat_org!J$1)))</f>
        <v/>
      </c>
      <c r="N904" s="3" cm="1">
        <f t="array" ref="N904">IF(INDEX(Pat_org!$D$2:$P$484,MATCH(Payments_2020!$G904,Pat_org!$D$2:$D$484,0),Pat_org!K$1)=0,"",(INDEX(Pat_org!$D$2:$P$484,MATCH(Payments_2020!$G904,Pat_org!$D$2:$D$484,0),Pat_org!K$1)))</f>
        <v>13511752</v>
      </c>
      <c r="O904" s="3" t="str" cm="1">
        <f t="array" ref="O904">IF(INDEX(Pat_org!$D$2:$P$484,MATCH(Payments_2020!$G904,Pat_org!$D$2:$D$484,0),Pat_org!L$1)=0,"",(INDEX(Pat_org!$D$2:$P$484,MATCH(Payments_2020!$G904,Pat_org!$D$2:$D$484,0),Pat_org!L$1)))</f>
        <v>UK</v>
      </c>
      <c r="P904" s="3" t="str" cm="1">
        <f t="array" ref="P904">IF(INDEX(Pat_org!$D$2:$P$484,MATCH(Payments_2020!$G904,Pat_org!$D$2:$D$484,0),Pat_org!M$1)=0,"",(INDEX(Pat_org!$D$2:$P$484,MATCH(Payments_2020!$G904,Pat_org!$D$2:$D$484,0),Pat_org!M$1)))</f>
        <v>https://www.alzint.org/</v>
      </c>
      <c r="Q904" s="3" t="str" cm="1">
        <f t="array" ref="Q904">IFERROR(IF(INDEX(Pat_org!$D$2:$P$484,MATCH(Payments_2020!$G904,Pat_org!$D$2:$D$484,0),Pat_org!N$1)=0,"",(INDEX(Pat_org!$D$2:$P$484,MATCH(Payments_2020!$G904,Pat_org!$D$2:$D$484,0),Pat_org!N$1))),"")</f>
        <v/>
      </c>
      <c r="R904" s="3" t="str" cm="1">
        <f t="array" ref="R904">IF(INDEX(Pat_org!$D$2:$P$484,MATCH(Payments_2020!$G904,Pat_org!$D$2:$D$484,0),Pat_org!O$1)=0,"",(INDEX(Pat_org!$D$2:$P$484,MATCH(Payments_2020!$G904,Pat_org!$D$2:$D$484,0),Pat_org!O$1)))</f>
        <v/>
      </c>
      <c r="S904" s="3" t="str" cm="1">
        <f t="array" ref="S904">IF(INDEX(Pat_org!$D$2:$P$484,MATCH(Payments_2020!$G904,Pat_org!$D$2:$D$484,0),Pat_org!P$1)=0,"",(INDEX(Pat_org!$D$2:$P$484,MATCH(Payments_2020!$G904,Pat_org!$D$2:$D$484,0),Pat_org!P$1)))</f>
        <v/>
      </c>
      <c r="T904" s="3" t="s">
        <v>1587</v>
      </c>
      <c r="U904" s="43" t="s">
        <v>26</v>
      </c>
      <c r="V904" s="44">
        <v>2020</v>
      </c>
      <c r="W904" s="43" t="s">
        <v>206</v>
      </c>
      <c r="X904" s="40" t="str">
        <f t="shared" si="43"/>
        <v>2020CHF</v>
      </c>
      <c r="Y904" s="45">
        <v>556</v>
      </c>
      <c r="Z904" s="31" cm="1">
        <f t="array" ref="Z904">_xlfn.IFS(X904=GBP_2020,Y904,X904=GBP_2019,Y904*CPI_2019,X904=GBP_2018,Y904*CPI_2018,X904=EUR_2020,Y904*EURGBP_2020,X904=EUR_2019,(Y904*EURGBP_2019)*CPI_2019,X904=EUR_2018,(Y904*EURGBP_2018)*CPI_2018,X904=USD_2020,Y904*USDGBP_2020,X904=USD_2019,(Y904*USDGBP_2019)*CPI_2019,X904=USD_2018,(Y904*USDGBP_2018)*CPI_2018,X904=CHF_2020,Y904*CHFGBP_2020,X904=CHF_2019,(Y904*CHFGBP_2019)*CPI_2019,X904=CHF_2018,(Y904*CHFGBP_2018)*CPI_2018,X904=SEK_2020,Y904*SEKGBP_2020,X904=SEK_2019,(Y904*SEKGBP_2019)*CPI_2019,X904=SEK_2018,(Y904*SEKGBP_2018)*CPI_2018,X904=NKK_2020,Y904*NKKGBP_2020,X904=NKK_2019,(Y904*NKKGBP_2019)*CPI_2019,X904=NKK_2018,(Y904*NKKGBP_2018)*CPI_2018,X904=DKK_2020,Y904*DKKGBP_2020,X904=DKK_2019,(Y904*DKKGBP_2019)*CPI_2019,X904=DKK_2018,(Y904*DKKGBP_2018)*CPI_2018)</f>
        <v>459.81199999999995</v>
      </c>
      <c r="AA904" s="1">
        <v>1</v>
      </c>
    </row>
    <row r="905" spans="1:27" s="43" customFormat="1" x14ac:dyDescent="0.35">
      <c r="A905" s="43" t="s">
        <v>1551</v>
      </c>
      <c r="B905" s="3" t="str">
        <f t="shared" si="44"/>
        <v>Roche</v>
      </c>
      <c r="C905" s="3" t="str">
        <f>IF(INDEX(Comp_interest!$D:$D,MATCH(Payments_2020!$B905,Comp_interest!$C:$C,0))=0,"",INDEX(Comp_interest!$D:$D,MATCH(Payments_2020!$B905,Comp_interest!$C:$C,0)))</f>
        <v/>
      </c>
      <c r="D905" s="3" t="str">
        <f>IF(INDEX(Comp_interest!$E:$E,MATCH(Payments_2020!$B905,Comp_interest!$C:$C,0))=0,"",INDEX(Comp_interest!$E:$E,MATCH(Payments_2020!$B905,Comp_interest!$C:$C,0)))</f>
        <v/>
      </c>
      <c r="E905" s="3" t="str">
        <f>IF(INDEX(Comp_interest!$F:$F,MATCH(Payments_2020!$B905,Comp_interest!$C:$C,0))=0,"",INDEX(Comp_interest!$F:$F,MATCH(Payments_2020!$B905,Comp_interest!$C:$C,0)))</f>
        <v/>
      </c>
      <c r="F905" s="43" t="s">
        <v>1585</v>
      </c>
      <c r="G905" s="3" t="str">
        <f>INDEX(Pat_org!$B$3:$C$892,MATCH(Payments_2020!F905,Pat_org!$B$3:$B$892,0),2)</f>
        <v>Alzheimer's Disease International</v>
      </c>
      <c r="H905" s="3" t="str" cm="1">
        <f t="array" ref="H905">IF(INDEX(Pat_org!$D$2:$P$484,MATCH(Payments_2020!$G905,Pat_org!$D$2:$D$484,0),Pat_org!E$1)=0,"",(INDEX(Pat_org!$D$2:$P$484,MATCH(Payments_2020!$G905,Pat_org!$D$2:$D$484,0),Pat_org!E$1)))</f>
        <v>Exclude</v>
      </c>
      <c r="I905" s="3" t="str" cm="1">
        <f t="array" ref="I905">IF(INDEX(Pat_org!$D$2:$P$484,MATCH(Payments_2020!$G905,Pat_org!$D$2:$D$484,0),Pat_org!E$1)=0,"",(INDEX(Pat_org!$D$2:$P$484,MATCH(Payments_2020!$G905,Pat_org!$D$2:$D$484,0),Pat_org!$F$1)))</f>
        <v xml:space="preserve">For profit company </v>
      </c>
      <c r="J905" s="3" t="str" cm="1">
        <f t="array" ref="J905">IF(INDEX(Pat_org!$D$2:$P$484,MATCH(Payments_2020!$G905,Pat_org!$D$2:$D$484,0),Pat_org!G$1)=0,"",(INDEX(Pat_org!$D$2:$P$484,MATCH(Payments_2020!$G905,Pat_org!$D$2:$D$484,0),Pat_org!G$1)))</f>
        <v/>
      </c>
      <c r="K905" s="3" t="str" cm="1">
        <f t="array" ref="K905">IF(INDEX(Pat_org!$D$2:$P$484,MATCH(Payments_2020!$G905,Pat_org!$D$2:$D$484,0),Pat_org!H$1)=0,"",(INDEX(Pat_org!$D$2:$P$484,MATCH(Payments_2020!$G905,Pat_org!$D$2:$D$484,0),Pat_org!H$1)))</f>
        <v/>
      </c>
      <c r="L905" s="3" t="str" cm="1">
        <f t="array" ref="L905">IF(INDEX(Pat_org!$D$2:$P$484,MATCH(Payments_2020!$G905,Pat_org!$D$2:$D$484,0),Pat_org!I$1)=0,"",(INDEX(Pat_org!$D$2:$P$484,MATCH(Payments_2020!$G905,Pat_org!$D$2:$D$484,0),Pat_org!I$1)))</f>
        <v/>
      </c>
      <c r="M905" s="3" t="str" cm="1">
        <f t="array" ref="M905">IF(INDEX(Pat_org!$D$2:$P$484,MATCH(Payments_2020!$G905,Pat_org!$D$2:$D$484,0),Pat_org!J$1)=0,"",(INDEX(Pat_org!$D$2:$P$484,MATCH(Payments_2020!$G905,Pat_org!$D$2:$D$484,0),Pat_org!J$1)))</f>
        <v/>
      </c>
      <c r="N905" s="3" cm="1">
        <f t="array" ref="N905">IF(INDEX(Pat_org!$D$2:$P$484,MATCH(Payments_2020!$G905,Pat_org!$D$2:$D$484,0),Pat_org!K$1)=0,"",(INDEX(Pat_org!$D$2:$P$484,MATCH(Payments_2020!$G905,Pat_org!$D$2:$D$484,0),Pat_org!K$1)))</f>
        <v>13511752</v>
      </c>
      <c r="O905" s="3" t="str" cm="1">
        <f t="array" ref="O905">IF(INDEX(Pat_org!$D$2:$P$484,MATCH(Payments_2020!$G905,Pat_org!$D$2:$D$484,0),Pat_org!L$1)=0,"",(INDEX(Pat_org!$D$2:$P$484,MATCH(Payments_2020!$G905,Pat_org!$D$2:$D$484,0),Pat_org!L$1)))</f>
        <v>UK</v>
      </c>
      <c r="P905" s="3" t="str" cm="1">
        <f t="array" ref="P905">IF(INDEX(Pat_org!$D$2:$P$484,MATCH(Payments_2020!$G905,Pat_org!$D$2:$D$484,0),Pat_org!M$1)=0,"",(INDEX(Pat_org!$D$2:$P$484,MATCH(Payments_2020!$G905,Pat_org!$D$2:$D$484,0),Pat_org!M$1)))</f>
        <v>https://www.alzint.org/</v>
      </c>
      <c r="Q905" s="3" t="str" cm="1">
        <f t="array" ref="Q905">IFERROR(IF(INDEX(Pat_org!$D$2:$P$484,MATCH(Payments_2020!$G905,Pat_org!$D$2:$D$484,0),Pat_org!N$1)=0,"",(INDEX(Pat_org!$D$2:$P$484,MATCH(Payments_2020!$G905,Pat_org!$D$2:$D$484,0),Pat_org!N$1))),"")</f>
        <v/>
      </c>
      <c r="R905" s="3" t="str" cm="1">
        <f t="array" ref="R905">IF(INDEX(Pat_org!$D$2:$P$484,MATCH(Payments_2020!$G905,Pat_org!$D$2:$D$484,0),Pat_org!O$1)=0,"",(INDEX(Pat_org!$D$2:$P$484,MATCH(Payments_2020!$G905,Pat_org!$D$2:$D$484,0),Pat_org!O$1)))</f>
        <v/>
      </c>
      <c r="S905" s="3" t="str" cm="1">
        <f t="array" ref="S905">IF(INDEX(Pat_org!$D$2:$P$484,MATCH(Payments_2020!$G905,Pat_org!$D$2:$D$484,0),Pat_org!P$1)=0,"",(INDEX(Pat_org!$D$2:$P$484,MATCH(Payments_2020!$G905,Pat_org!$D$2:$D$484,0),Pat_org!P$1)))</f>
        <v/>
      </c>
      <c r="T905" s="3" t="s">
        <v>1587</v>
      </c>
      <c r="U905" s="43" t="s">
        <v>26</v>
      </c>
      <c r="V905" s="44">
        <v>2020</v>
      </c>
      <c r="W905" s="43" t="s">
        <v>206</v>
      </c>
      <c r="X905" s="40" t="str">
        <f t="shared" si="43"/>
        <v>2020CHF</v>
      </c>
      <c r="Y905" s="45">
        <v>121</v>
      </c>
      <c r="Z905" s="31" cm="1">
        <f t="array" ref="Z905">_xlfn.IFS(X905=GBP_2020,Y905,X905=GBP_2019,Y905*CPI_2019,X905=GBP_2018,Y905*CPI_2018,X905=EUR_2020,Y905*EURGBP_2020,X905=EUR_2019,(Y905*EURGBP_2019)*CPI_2019,X905=EUR_2018,(Y905*EURGBP_2018)*CPI_2018,X905=USD_2020,Y905*USDGBP_2020,X905=USD_2019,(Y905*USDGBP_2019)*CPI_2019,X905=USD_2018,(Y905*USDGBP_2018)*CPI_2018,X905=CHF_2020,Y905*CHFGBP_2020,X905=CHF_2019,(Y905*CHFGBP_2019)*CPI_2019,X905=CHF_2018,(Y905*CHFGBP_2018)*CPI_2018,X905=SEK_2020,Y905*SEKGBP_2020,X905=SEK_2019,(Y905*SEKGBP_2019)*CPI_2019,X905=SEK_2018,(Y905*SEKGBP_2018)*CPI_2018,X905=NKK_2020,Y905*NKKGBP_2020,X905=NKK_2019,(Y905*NKKGBP_2019)*CPI_2019,X905=NKK_2018,(Y905*NKKGBP_2018)*CPI_2018,X905=DKK_2020,Y905*DKKGBP_2020,X905=DKK_2019,(Y905*DKKGBP_2019)*CPI_2019,X905=DKK_2018,(Y905*DKKGBP_2018)*CPI_2018)</f>
        <v>100.06699999999999</v>
      </c>
      <c r="AA905" s="1">
        <v>1</v>
      </c>
    </row>
    <row r="906" spans="1:27" s="43" customFormat="1" x14ac:dyDescent="0.35">
      <c r="A906" s="43" t="s">
        <v>1551</v>
      </c>
      <c r="B906" s="3" t="str">
        <f t="shared" si="44"/>
        <v>Roche</v>
      </c>
      <c r="C906" s="3" t="str">
        <f>IF(INDEX(Comp_interest!$D:$D,MATCH(Payments_2020!$B906,Comp_interest!$C:$C,0))=0,"",INDEX(Comp_interest!$D:$D,MATCH(Payments_2020!$B906,Comp_interest!$C:$C,0)))</f>
        <v/>
      </c>
      <c r="D906" s="3" t="str">
        <f>IF(INDEX(Comp_interest!$E:$E,MATCH(Payments_2020!$B906,Comp_interest!$C:$C,0))=0,"",INDEX(Comp_interest!$E:$E,MATCH(Payments_2020!$B906,Comp_interest!$C:$C,0)))</f>
        <v/>
      </c>
      <c r="E906" s="3" t="str">
        <f>IF(INDEX(Comp_interest!$F:$F,MATCH(Payments_2020!$B906,Comp_interest!$C:$C,0))=0,"",INDEX(Comp_interest!$F:$F,MATCH(Payments_2020!$B906,Comp_interest!$C:$C,0)))</f>
        <v/>
      </c>
      <c r="F906" s="43" t="s">
        <v>1585</v>
      </c>
      <c r="G906" s="3" t="str">
        <f>INDEX(Pat_org!$B$3:$C$892,MATCH(Payments_2020!F906,Pat_org!$B$3:$B$892,0),2)</f>
        <v>Alzheimer's Disease International</v>
      </c>
      <c r="H906" s="3" t="str" cm="1">
        <f t="array" ref="H906">IF(INDEX(Pat_org!$D$2:$P$484,MATCH(Payments_2020!$G906,Pat_org!$D$2:$D$484,0),Pat_org!E$1)=0,"",(INDEX(Pat_org!$D$2:$P$484,MATCH(Payments_2020!$G906,Pat_org!$D$2:$D$484,0),Pat_org!E$1)))</f>
        <v>Exclude</v>
      </c>
      <c r="I906" s="3" t="str" cm="1">
        <f t="array" ref="I906">IF(INDEX(Pat_org!$D$2:$P$484,MATCH(Payments_2020!$G906,Pat_org!$D$2:$D$484,0),Pat_org!E$1)=0,"",(INDEX(Pat_org!$D$2:$P$484,MATCH(Payments_2020!$G906,Pat_org!$D$2:$D$484,0),Pat_org!$F$1)))</f>
        <v xml:space="preserve">For profit company </v>
      </c>
      <c r="J906" s="3" t="str" cm="1">
        <f t="array" ref="J906">IF(INDEX(Pat_org!$D$2:$P$484,MATCH(Payments_2020!$G906,Pat_org!$D$2:$D$484,0),Pat_org!G$1)=0,"",(INDEX(Pat_org!$D$2:$P$484,MATCH(Payments_2020!$G906,Pat_org!$D$2:$D$484,0),Pat_org!G$1)))</f>
        <v/>
      </c>
      <c r="K906" s="3" t="str" cm="1">
        <f t="array" ref="K906">IF(INDEX(Pat_org!$D$2:$P$484,MATCH(Payments_2020!$G906,Pat_org!$D$2:$D$484,0),Pat_org!H$1)=0,"",(INDEX(Pat_org!$D$2:$P$484,MATCH(Payments_2020!$G906,Pat_org!$D$2:$D$484,0),Pat_org!H$1)))</f>
        <v/>
      </c>
      <c r="L906" s="3" t="str" cm="1">
        <f t="array" ref="L906">IF(INDEX(Pat_org!$D$2:$P$484,MATCH(Payments_2020!$G906,Pat_org!$D$2:$D$484,0),Pat_org!I$1)=0,"",(INDEX(Pat_org!$D$2:$P$484,MATCH(Payments_2020!$G906,Pat_org!$D$2:$D$484,0),Pat_org!I$1)))</f>
        <v/>
      </c>
      <c r="M906" s="3" t="str" cm="1">
        <f t="array" ref="M906">IF(INDEX(Pat_org!$D$2:$P$484,MATCH(Payments_2020!$G906,Pat_org!$D$2:$D$484,0),Pat_org!J$1)=0,"",(INDEX(Pat_org!$D$2:$P$484,MATCH(Payments_2020!$G906,Pat_org!$D$2:$D$484,0),Pat_org!J$1)))</f>
        <v/>
      </c>
      <c r="N906" s="3" cm="1">
        <f t="array" ref="N906">IF(INDEX(Pat_org!$D$2:$P$484,MATCH(Payments_2020!$G906,Pat_org!$D$2:$D$484,0),Pat_org!K$1)=0,"",(INDEX(Pat_org!$D$2:$P$484,MATCH(Payments_2020!$G906,Pat_org!$D$2:$D$484,0),Pat_org!K$1)))</f>
        <v>13511752</v>
      </c>
      <c r="O906" s="3" t="str" cm="1">
        <f t="array" ref="O906">IF(INDEX(Pat_org!$D$2:$P$484,MATCH(Payments_2020!$G906,Pat_org!$D$2:$D$484,0),Pat_org!L$1)=0,"",(INDEX(Pat_org!$D$2:$P$484,MATCH(Payments_2020!$G906,Pat_org!$D$2:$D$484,0),Pat_org!L$1)))</f>
        <v>UK</v>
      </c>
      <c r="P906" s="3" t="str" cm="1">
        <f t="array" ref="P906">IF(INDEX(Pat_org!$D$2:$P$484,MATCH(Payments_2020!$G906,Pat_org!$D$2:$D$484,0),Pat_org!M$1)=0,"",(INDEX(Pat_org!$D$2:$P$484,MATCH(Payments_2020!$G906,Pat_org!$D$2:$D$484,0),Pat_org!M$1)))</f>
        <v>https://www.alzint.org/</v>
      </c>
      <c r="Q906" s="3" t="str" cm="1">
        <f t="array" ref="Q906">IFERROR(IF(INDEX(Pat_org!$D$2:$P$484,MATCH(Payments_2020!$G906,Pat_org!$D$2:$D$484,0),Pat_org!N$1)=0,"",(INDEX(Pat_org!$D$2:$P$484,MATCH(Payments_2020!$G906,Pat_org!$D$2:$D$484,0),Pat_org!N$1))),"")</f>
        <v/>
      </c>
      <c r="R906" s="3" t="str" cm="1">
        <f t="array" ref="R906">IF(INDEX(Pat_org!$D$2:$P$484,MATCH(Payments_2020!$G906,Pat_org!$D$2:$D$484,0),Pat_org!O$1)=0,"",(INDEX(Pat_org!$D$2:$P$484,MATCH(Payments_2020!$G906,Pat_org!$D$2:$D$484,0),Pat_org!O$1)))</f>
        <v/>
      </c>
      <c r="S906" s="3" t="str" cm="1">
        <f t="array" ref="S906">IF(INDEX(Pat_org!$D$2:$P$484,MATCH(Payments_2020!$G906,Pat_org!$D$2:$D$484,0),Pat_org!P$1)=0,"",(INDEX(Pat_org!$D$2:$P$484,MATCH(Payments_2020!$G906,Pat_org!$D$2:$D$484,0),Pat_org!P$1)))</f>
        <v/>
      </c>
      <c r="T906" s="3" t="s">
        <v>1588</v>
      </c>
      <c r="U906" s="43" t="s">
        <v>26</v>
      </c>
      <c r="V906" s="44">
        <v>2020</v>
      </c>
      <c r="W906" s="43" t="s">
        <v>206</v>
      </c>
      <c r="X906" s="40" t="str">
        <f t="shared" si="43"/>
        <v>2020CHF</v>
      </c>
      <c r="Y906" s="45">
        <v>1029</v>
      </c>
      <c r="Z906" s="31" cm="1">
        <f t="array" ref="Z906">_xlfn.IFS(X906=GBP_2020,Y906,X906=GBP_2019,Y906*CPI_2019,X906=GBP_2018,Y906*CPI_2018,X906=EUR_2020,Y906*EURGBP_2020,X906=EUR_2019,(Y906*EURGBP_2019)*CPI_2019,X906=EUR_2018,(Y906*EURGBP_2018)*CPI_2018,X906=USD_2020,Y906*USDGBP_2020,X906=USD_2019,(Y906*USDGBP_2019)*CPI_2019,X906=USD_2018,(Y906*USDGBP_2018)*CPI_2018,X906=CHF_2020,Y906*CHFGBP_2020,X906=CHF_2019,(Y906*CHFGBP_2019)*CPI_2019,X906=CHF_2018,(Y906*CHFGBP_2018)*CPI_2018,X906=SEK_2020,Y906*SEKGBP_2020,X906=SEK_2019,(Y906*SEKGBP_2019)*CPI_2019,X906=SEK_2018,(Y906*SEKGBP_2018)*CPI_2018,X906=NKK_2020,Y906*NKKGBP_2020,X906=NKK_2019,(Y906*NKKGBP_2019)*CPI_2019,X906=NKK_2018,(Y906*NKKGBP_2018)*CPI_2018,X906=DKK_2020,Y906*DKKGBP_2020,X906=DKK_2019,(Y906*DKKGBP_2019)*CPI_2019,X906=DKK_2018,(Y906*DKKGBP_2018)*CPI_2018)</f>
        <v>850.98299999999995</v>
      </c>
      <c r="AA906" s="1">
        <v>1</v>
      </c>
    </row>
    <row r="907" spans="1:27" s="43" customFormat="1" x14ac:dyDescent="0.35">
      <c r="A907" s="43" t="s">
        <v>1551</v>
      </c>
      <c r="B907" s="3" t="str">
        <f t="shared" si="44"/>
        <v>Roche</v>
      </c>
      <c r="C907" s="3" t="str">
        <f>IF(INDEX(Comp_interest!$D:$D,MATCH(Payments_2020!$B907,Comp_interest!$C:$C,0))=0,"",INDEX(Comp_interest!$D:$D,MATCH(Payments_2020!$B907,Comp_interest!$C:$C,0)))</f>
        <v/>
      </c>
      <c r="D907" s="3" t="str">
        <f>IF(INDEX(Comp_interest!$E:$E,MATCH(Payments_2020!$B907,Comp_interest!$C:$C,0))=0,"",INDEX(Comp_interest!$E:$E,MATCH(Payments_2020!$B907,Comp_interest!$C:$C,0)))</f>
        <v/>
      </c>
      <c r="E907" s="3" t="str">
        <f>IF(INDEX(Comp_interest!$F:$F,MATCH(Payments_2020!$B907,Comp_interest!$C:$C,0))=0,"",INDEX(Comp_interest!$F:$F,MATCH(Payments_2020!$B907,Comp_interest!$C:$C,0)))</f>
        <v/>
      </c>
      <c r="F907" s="43" t="s">
        <v>1585</v>
      </c>
      <c r="G907" s="3" t="str">
        <f>INDEX(Pat_org!$B$3:$C$892,MATCH(Payments_2020!F907,Pat_org!$B$3:$B$892,0),2)</f>
        <v>Alzheimer's Disease International</v>
      </c>
      <c r="H907" s="3" t="str" cm="1">
        <f t="array" ref="H907">IF(INDEX(Pat_org!$D$2:$P$484,MATCH(Payments_2020!$G907,Pat_org!$D$2:$D$484,0),Pat_org!E$1)=0,"",(INDEX(Pat_org!$D$2:$P$484,MATCH(Payments_2020!$G907,Pat_org!$D$2:$D$484,0),Pat_org!E$1)))</f>
        <v>Exclude</v>
      </c>
      <c r="I907" s="3" t="str" cm="1">
        <f t="array" ref="I907">IF(INDEX(Pat_org!$D$2:$P$484,MATCH(Payments_2020!$G907,Pat_org!$D$2:$D$484,0),Pat_org!E$1)=0,"",(INDEX(Pat_org!$D$2:$P$484,MATCH(Payments_2020!$G907,Pat_org!$D$2:$D$484,0),Pat_org!$F$1)))</f>
        <v xml:space="preserve">For profit company </v>
      </c>
      <c r="J907" s="3" t="str" cm="1">
        <f t="array" ref="J907">IF(INDEX(Pat_org!$D$2:$P$484,MATCH(Payments_2020!$G907,Pat_org!$D$2:$D$484,0),Pat_org!G$1)=0,"",(INDEX(Pat_org!$D$2:$P$484,MATCH(Payments_2020!$G907,Pat_org!$D$2:$D$484,0),Pat_org!G$1)))</f>
        <v/>
      </c>
      <c r="K907" s="3" t="str" cm="1">
        <f t="array" ref="K907">IF(INDEX(Pat_org!$D$2:$P$484,MATCH(Payments_2020!$G907,Pat_org!$D$2:$D$484,0),Pat_org!H$1)=0,"",(INDEX(Pat_org!$D$2:$P$484,MATCH(Payments_2020!$G907,Pat_org!$D$2:$D$484,0),Pat_org!H$1)))</f>
        <v/>
      </c>
      <c r="L907" s="3" t="str" cm="1">
        <f t="array" ref="L907">IF(INDEX(Pat_org!$D$2:$P$484,MATCH(Payments_2020!$G907,Pat_org!$D$2:$D$484,0),Pat_org!I$1)=0,"",(INDEX(Pat_org!$D$2:$P$484,MATCH(Payments_2020!$G907,Pat_org!$D$2:$D$484,0),Pat_org!I$1)))</f>
        <v/>
      </c>
      <c r="M907" s="3" t="str" cm="1">
        <f t="array" ref="M907">IF(INDEX(Pat_org!$D$2:$P$484,MATCH(Payments_2020!$G907,Pat_org!$D$2:$D$484,0),Pat_org!J$1)=0,"",(INDEX(Pat_org!$D$2:$P$484,MATCH(Payments_2020!$G907,Pat_org!$D$2:$D$484,0),Pat_org!J$1)))</f>
        <v/>
      </c>
      <c r="N907" s="3" cm="1">
        <f t="array" ref="N907">IF(INDEX(Pat_org!$D$2:$P$484,MATCH(Payments_2020!$G907,Pat_org!$D$2:$D$484,0),Pat_org!K$1)=0,"",(INDEX(Pat_org!$D$2:$P$484,MATCH(Payments_2020!$G907,Pat_org!$D$2:$D$484,0),Pat_org!K$1)))</f>
        <v>13511752</v>
      </c>
      <c r="O907" s="3" t="str" cm="1">
        <f t="array" ref="O907">IF(INDEX(Pat_org!$D$2:$P$484,MATCH(Payments_2020!$G907,Pat_org!$D$2:$D$484,0),Pat_org!L$1)=0,"",(INDEX(Pat_org!$D$2:$P$484,MATCH(Payments_2020!$G907,Pat_org!$D$2:$D$484,0),Pat_org!L$1)))</f>
        <v>UK</v>
      </c>
      <c r="P907" s="3" t="str" cm="1">
        <f t="array" ref="P907">IF(INDEX(Pat_org!$D$2:$P$484,MATCH(Payments_2020!$G907,Pat_org!$D$2:$D$484,0),Pat_org!M$1)=0,"",(INDEX(Pat_org!$D$2:$P$484,MATCH(Payments_2020!$G907,Pat_org!$D$2:$D$484,0),Pat_org!M$1)))</f>
        <v>https://www.alzint.org/</v>
      </c>
      <c r="Q907" s="3" t="str" cm="1">
        <f t="array" ref="Q907">IFERROR(IF(INDEX(Pat_org!$D$2:$P$484,MATCH(Payments_2020!$G907,Pat_org!$D$2:$D$484,0),Pat_org!N$1)=0,"",(INDEX(Pat_org!$D$2:$P$484,MATCH(Payments_2020!$G907,Pat_org!$D$2:$D$484,0),Pat_org!N$1))),"")</f>
        <v/>
      </c>
      <c r="R907" s="3" t="str" cm="1">
        <f t="array" ref="R907">IF(INDEX(Pat_org!$D$2:$P$484,MATCH(Payments_2020!$G907,Pat_org!$D$2:$D$484,0),Pat_org!O$1)=0,"",(INDEX(Pat_org!$D$2:$P$484,MATCH(Payments_2020!$G907,Pat_org!$D$2:$D$484,0),Pat_org!O$1)))</f>
        <v/>
      </c>
      <c r="S907" s="3" t="str" cm="1">
        <f t="array" ref="S907">IF(INDEX(Pat_org!$D$2:$P$484,MATCH(Payments_2020!$G907,Pat_org!$D$2:$D$484,0),Pat_org!P$1)=0,"",(INDEX(Pat_org!$D$2:$P$484,MATCH(Payments_2020!$G907,Pat_org!$D$2:$D$484,0),Pat_org!P$1)))</f>
        <v/>
      </c>
      <c r="T907" s="3" t="s">
        <v>1589</v>
      </c>
      <c r="U907" s="43" t="s">
        <v>26</v>
      </c>
      <c r="V907" s="44">
        <v>2020</v>
      </c>
      <c r="W907" s="43" t="s">
        <v>206</v>
      </c>
      <c r="X907" s="40" t="str">
        <f t="shared" si="43"/>
        <v>2020CHF</v>
      </c>
      <c r="Y907" s="45">
        <v>591</v>
      </c>
      <c r="Z907" s="31" cm="1">
        <f t="array" ref="Z907">_xlfn.IFS(X907=GBP_2020,Y907,X907=GBP_2019,Y907*CPI_2019,X907=GBP_2018,Y907*CPI_2018,X907=EUR_2020,Y907*EURGBP_2020,X907=EUR_2019,(Y907*EURGBP_2019)*CPI_2019,X907=EUR_2018,(Y907*EURGBP_2018)*CPI_2018,X907=USD_2020,Y907*USDGBP_2020,X907=USD_2019,(Y907*USDGBP_2019)*CPI_2019,X907=USD_2018,(Y907*USDGBP_2018)*CPI_2018,X907=CHF_2020,Y907*CHFGBP_2020,X907=CHF_2019,(Y907*CHFGBP_2019)*CPI_2019,X907=CHF_2018,(Y907*CHFGBP_2018)*CPI_2018,X907=SEK_2020,Y907*SEKGBP_2020,X907=SEK_2019,(Y907*SEKGBP_2019)*CPI_2019,X907=SEK_2018,(Y907*SEKGBP_2018)*CPI_2018,X907=NKK_2020,Y907*NKKGBP_2020,X907=NKK_2019,(Y907*NKKGBP_2019)*CPI_2019,X907=NKK_2018,(Y907*NKKGBP_2018)*CPI_2018,X907=DKK_2020,Y907*DKKGBP_2020,X907=DKK_2019,(Y907*DKKGBP_2019)*CPI_2019,X907=DKK_2018,(Y907*DKKGBP_2018)*CPI_2018)</f>
        <v>488.75699999999995</v>
      </c>
      <c r="AA907" s="1">
        <v>1</v>
      </c>
    </row>
    <row r="908" spans="1:27" s="43" customFormat="1" x14ac:dyDescent="0.35">
      <c r="A908" s="43" t="s">
        <v>1551</v>
      </c>
      <c r="B908" s="3" t="str">
        <f t="shared" si="44"/>
        <v>Roche</v>
      </c>
      <c r="C908" s="3" t="str">
        <f>IF(INDEX(Comp_interest!$D:$D,MATCH(Payments_2020!$B908,Comp_interest!$C:$C,0))=0,"",INDEX(Comp_interest!$D:$D,MATCH(Payments_2020!$B908,Comp_interest!$C:$C,0)))</f>
        <v/>
      </c>
      <c r="D908" s="3" t="str">
        <f>IF(INDEX(Comp_interest!$E:$E,MATCH(Payments_2020!$B908,Comp_interest!$C:$C,0))=0,"",INDEX(Comp_interest!$E:$E,MATCH(Payments_2020!$B908,Comp_interest!$C:$C,0)))</f>
        <v/>
      </c>
      <c r="E908" s="3" t="str">
        <f>IF(INDEX(Comp_interest!$F:$F,MATCH(Payments_2020!$B908,Comp_interest!$C:$C,0))=0,"",INDEX(Comp_interest!$F:$F,MATCH(Payments_2020!$B908,Comp_interest!$C:$C,0)))</f>
        <v/>
      </c>
      <c r="F908" s="43" t="s">
        <v>1585</v>
      </c>
      <c r="G908" s="3" t="str">
        <f>INDEX(Pat_org!$B$3:$C$892,MATCH(Payments_2020!F908,Pat_org!$B$3:$B$892,0),2)</f>
        <v>Alzheimer's Disease International</v>
      </c>
      <c r="H908" s="3" t="str" cm="1">
        <f t="array" ref="H908">IF(INDEX(Pat_org!$D$2:$P$484,MATCH(Payments_2020!$G908,Pat_org!$D$2:$D$484,0),Pat_org!E$1)=0,"",(INDEX(Pat_org!$D$2:$P$484,MATCH(Payments_2020!$G908,Pat_org!$D$2:$D$484,0),Pat_org!E$1)))</f>
        <v>Exclude</v>
      </c>
      <c r="I908" s="3" t="str" cm="1">
        <f t="array" ref="I908">IF(INDEX(Pat_org!$D$2:$P$484,MATCH(Payments_2020!$G908,Pat_org!$D$2:$D$484,0),Pat_org!E$1)=0,"",(INDEX(Pat_org!$D$2:$P$484,MATCH(Payments_2020!$G908,Pat_org!$D$2:$D$484,0),Pat_org!$F$1)))</f>
        <v xml:space="preserve">For profit company </v>
      </c>
      <c r="J908" s="3" t="str" cm="1">
        <f t="array" ref="J908">IF(INDEX(Pat_org!$D$2:$P$484,MATCH(Payments_2020!$G908,Pat_org!$D$2:$D$484,0),Pat_org!G$1)=0,"",(INDEX(Pat_org!$D$2:$P$484,MATCH(Payments_2020!$G908,Pat_org!$D$2:$D$484,0),Pat_org!G$1)))</f>
        <v/>
      </c>
      <c r="K908" s="3" t="str" cm="1">
        <f t="array" ref="K908">IF(INDEX(Pat_org!$D$2:$P$484,MATCH(Payments_2020!$G908,Pat_org!$D$2:$D$484,0),Pat_org!H$1)=0,"",(INDEX(Pat_org!$D$2:$P$484,MATCH(Payments_2020!$G908,Pat_org!$D$2:$D$484,0),Pat_org!H$1)))</f>
        <v/>
      </c>
      <c r="L908" s="3" t="str" cm="1">
        <f t="array" ref="L908">IF(INDEX(Pat_org!$D$2:$P$484,MATCH(Payments_2020!$G908,Pat_org!$D$2:$D$484,0),Pat_org!I$1)=0,"",(INDEX(Pat_org!$D$2:$P$484,MATCH(Payments_2020!$G908,Pat_org!$D$2:$D$484,0),Pat_org!I$1)))</f>
        <v/>
      </c>
      <c r="M908" s="3" t="str" cm="1">
        <f t="array" ref="M908">IF(INDEX(Pat_org!$D$2:$P$484,MATCH(Payments_2020!$G908,Pat_org!$D$2:$D$484,0),Pat_org!J$1)=0,"",(INDEX(Pat_org!$D$2:$P$484,MATCH(Payments_2020!$G908,Pat_org!$D$2:$D$484,0),Pat_org!J$1)))</f>
        <v/>
      </c>
      <c r="N908" s="3" cm="1">
        <f t="array" ref="N908">IF(INDEX(Pat_org!$D$2:$P$484,MATCH(Payments_2020!$G908,Pat_org!$D$2:$D$484,0),Pat_org!K$1)=0,"",(INDEX(Pat_org!$D$2:$P$484,MATCH(Payments_2020!$G908,Pat_org!$D$2:$D$484,0),Pat_org!K$1)))</f>
        <v>13511752</v>
      </c>
      <c r="O908" s="3" t="str" cm="1">
        <f t="array" ref="O908">IF(INDEX(Pat_org!$D$2:$P$484,MATCH(Payments_2020!$G908,Pat_org!$D$2:$D$484,0),Pat_org!L$1)=0,"",(INDEX(Pat_org!$D$2:$P$484,MATCH(Payments_2020!$G908,Pat_org!$D$2:$D$484,0),Pat_org!L$1)))</f>
        <v>UK</v>
      </c>
      <c r="P908" s="3" t="str" cm="1">
        <f t="array" ref="P908">IF(INDEX(Pat_org!$D$2:$P$484,MATCH(Payments_2020!$G908,Pat_org!$D$2:$D$484,0),Pat_org!M$1)=0,"",(INDEX(Pat_org!$D$2:$P$484,MATCH(Payments_2020!$G908,Pat_org!$D$2:$D$484,0),Pat_org!M$1)))</f>
        <v>https://www.alzint.org/</v>
      </c>
      <c r="Q908" s="3" t="str" cm="1">
        <f t="array" ref="Q908">IFERROR(IF(INDEX(Pat_org!$D$2:$P$484,MATCH(Payments_2020!$G908,Pat_org!$D$2:$D$484,0),Pat_org!N$1)=0,"",(INDEX(Pat_org!$D$2:$P$484,MATCH(Payments_2020!$G908,Pat_org!$D$2:$D$484,0),Pat_org!N$1))),"")</f>
        <v/>
      </c>
      <c r="R908" s="3" t="str" cm="1">
        <f t="array" ref="R908">IF(INDEX(Pat_org!$D$2:$P$484,MATCH(Payments_2020!$G908,Pat_org!$D$2:$D$484,0),Pat_org!O$1)=0,"",(INDEX(Pat_org!$D$2:$P$484,MATCH(Payments_2020!$G908,Pat_org!$D$2:$D$484,0),Pat_org!O$1)))</f>
        <v/>
      </c>
      <c r="S908" s="3" t="str" cm="1">
        <f t="array" ref="S908">IF(INDEX(Pat_org!$D$2:$P$484,MATCH(Payments_2020!$G908,Pat_org!$D$2:$D$484,0),Pat_org!P$1)=0,"",(INDEX(Pat_org!$D$2:$P$484,MATCH(Payments_2020!$G908,Pat_org!$D$2:$D$484,0),Pat_org!P$1)))</f>
        <v/>
      </c>
      <c r="T908" s="3" t="s">
        <v>1590</v>
      </c>
      <c r="U908" s="43" t="s">
        <v>26</v>
      </c>
      <c r="V908" s="44">
        <v>2020</v>
      </c>
      <c r="W908" s="43" t="s">
        <v>206</v>
      </c>
      <c r="X908" s="40" t="str">
        <f t="shared" si="43"/>
        <v>2020CHF</v>
      </c>
      <c r="Y908" s="45">
        <v>713</v>
      </c>
      <c r="Z908" s="31" cm="1">
        <f t="array" ref="Z908">_xlfn.IFS(X908=GBP_2020,Y908,X908=GBP_2019,Y908*CPI_2019,X908=GBP_2018,Y908*CPI_2018,X908=EUR_2020,Y908*EURGBP_2020,X908=EUR_2019,(Y908*EURGBP_2019)*CPI_2019,X908=EUR_2018,(Y908*EURGBP_2018)*CPI_2018,X908=USD_2020,Y908*USDGBP_2020,X908=USD_2019,(Y908*USDGBP_2019)*CPI_2019,X908=USD_2018,(Y908*USDGBP_2018)*CPI_2018,X908=CHF_2020,Y908*CHFGBP_2020,X908=CHF_2019,(Y908*CHFGBP_2019)*CPI_2019,X908=CHF_2018,(Y908*CHFGBP_2018)*CPI_2018,X908=SEK_2020,Y908*SEKGBP_2020,X908=SEK_2019,(Y908*SEKGBP_2019)*CPI_2019,X908=SEK_2018,(Y908*SEKGBP_2018)*CPI_2018,X908=NKK_2020,Y908*NKKGBP_2020,X908=NKK_2019,(Y908*NKKGBP_2019)*CPI_2019,X908=NKK_2018,(Y908*NKKGBP_2018)*CPI_2018,X908=DKK_2020,Y908*DKKGBP_2020,X908=DKK_2019,(Y908*DKKGBP_2019)*CPI_2019,X908=DKK_2018,(Y908*DKKGBP_2018)*CPI_2018)</f>
        <v>589.65099999999995</v>
      </c>
      <c r="AA908" s="1">
        <v>1</v>
      </c>
    </row>
    <row r="909" spans="1:27" s="43" customFormat="1" x14ac:dyDescent="0.35">
      <c r="A909" s="43" t="s">
        <v>1551</v>
      </c>
      <c r="B909" s="3" t="str">
        <f t="shared" si="44"/>
        <v>Roche</v>
      </c>
      <c r="C909" s="3" t="str">
        <f>IF(INDEX(Comp_interest!$D:$D,MATCH(Payments_2020!$B909,Comp_interest!$C:$C,0))=0,"",INDEX(Comp_interest!$D:$D,MATCH(Payments_2020!$B909,Comp_interest!$C:$C,0)))</f>
        <v/>
      </c>
      <c r="D909" s="3" t="str">
        <f>IF(INDEX(Comp_interest!$E:$E,MATCH(Payments_2020!$B909,Comp_interest!$C:$C,0))=0,"",INDEX(Comp_interest!$E:$E,MATCH(Payments_2020!$B909,Comp_interest!$C:$C,0)))</f>
        <v/>
      </c>
      <c r="E909" s="3" t="str">
        <f>IF(INDEX(Comp_interest!$F:$F,MATCH(Payments_2020!$B909,Comp_interest!$C:$C,0))=0,"",INDEX(Comp_interest!$F:$F,MATCH(Payments_2020!$B909,Comp_interest!$C:$C,0)))</f>
        <v/>
      </c>
      <c r="F909" s="43" t="s">
        <v>1585</v>
      </c>
      <c r="G909" s="3" t="str">
        <f>INDEX(Pat_org!$B$3:$C$892,MATCH(Payments_2020!F909,Pat_org!$B$3:$B$892,0),2)</f>
        <v>Alzheimer's Disease International</v>
      </c>
      <c r="H909" s="3" t="str" cm="1">
        <f t="array" ref="H909">IF(INDEX(Pat_org!$D$2:$P$484,MATCH(Payments_2020!$G909,Pat_org!$D$2:$D$484,0),Pat_org!E$1)=0,"",(INDEX(Pat_org!$D$2:$P$484,MATCH(Payments_2020!$G909,Pat_org!$D$2:$D$484,0),Pat_org!E$1)))</f>
        <v>Exclude</v>
      </c>
      <c r="I909" s="3" t="str" cm="1">
        <f t="array" ref="I909">IF(INDEX(Pat_org!$D$2:$P$484,MATCH(Payments_2020!$G909,Pat_org!$D$2:$D$484,0),Pat_org!E$1)=0,"",(INDEX(Pat_org!$D$2:$P$484,MATCH(Payments_2020!$G909,Pat_org!$D$2:$D$484,0),Pat_org!$F$1)))</f>
        <v xml:space="preserve">For profit company </v>
      </c>
      <c r="J909" s="3" t="str" cm="1">
        <f t="array" ref="J909">IF(INDEX(Pat_org!$D$2:$P$484,MATCH(Payments_2020!$G909,Pat_org!$D$2:$D$484,0),Pat_org!G$1)=0,"",(INDEX(Pat_org!$D$2:$P$484,MATCH(Payments_2020!$G909,Pat_org!$D$2:$D$484,0),Pat_org!G$1)))</f>
        <v/>
      </c>
      <c r="K909" s="3" t="str" cm="1">
        <f t="array" ref="K909">IF(INDEX(Pat_org!$D$2:$P$484,MATCH(Payments_2020!$G909,Pat_org!$D$2:$D$484,0),Pat_org!H$1)=0,"",(INDEX(Pat_org!$D$2:$P$484,MATCH(Payments_2020!$G909,Pat_org!$D$2:$D$484,0),Pat_org!H$1)))</f>
        <v/>
      </c>
      <c r="L909" s="3" t="str" cm="1">
        <f t="array" ref="L909">IF(INDEX(Pat_org!$D$2:$P$484,MATCH(Payments_2020!$G909,Pat_org!$D$2:$D$484,0),Pat_org!I$1)=0,"",(INDEX(Pat_org!$D$2:$P$484,MATCH(Payments_2020!$G909,Pat_org!$D$2:$D$484,0),Pat_org!I$1)))</f>
        <v/>
      </c>
      <c r="M909" s="3" t="str" cm="1">
        <f t="array" ref="M909">IF(INDEX(Pat_org!$D$2:$P$484,MATCH(Payments_2020!$G909,Pat_org!$D$2:$D$484,0),Pat_org!J$1)=0,"",(INDEX(Pat_org!$D$2:$P$484,MATCH(Payments_2020!$G909,Pat_org!$D$2:$D$484,0),Pat_org!J$1)))</f>
        <v/>
      </c>
      <c r="N909" s="3" cm="1">
        <f t="array" ref="N909">IF(INDEX(Pat_org!$D$2:$P$484,MATCH(Payments_2020!$G909,Pat_org!$D$2:$D$484,0),Pat_org!K$1)=0,"",(INDEX(Pat_org!$D$2:$P$484,MATCH(Payments_2020!$G909,Pat_org!$D$2:$D$484,0),Pat_org!K$1)))</f>
        <v>13511752</v>
      </c>
      <c r="O909" s="3" t="str" cm="1">
        <f t="array" ref="O909">IF(INDEX(Pat_org!$D$2:$P$484,MATCH(Payments_2020!$G909,Pat_org!$D$2:$D$484,0),Pat_org!L$1)=0,"",(INDEX(Pat_org!$D$2:$P$484,MATCH(Payments_2020!$G909,Pat_org!$D$2:$D$484,0),Pat_org!L$1)))</f>
        <v>UK</v>
      </c>
      <c r="P909" s="3" t="str" cm="1">
        <f t="array" ref="P909">IF(INDEX(Pat_org!$D$2:$P$484,MATCH(Payments_2020!$G909,Pat_org!$D$2:$D$484,0),Pat_org!M$1)=0,"",(INDEX(Pat_org!$D$2:$P$484,MATCH(Payments_2020!$G909,Pat_org!$D$2:$D$484,0),Pat_org!M$1)))</f>
        <v>https://www.alzint.org/</v>
      </c>
      <c r="Q909" s="3" t="str" cm="1">
        <f t="array" ref="Q909">IFERROR(IF(INDEX(Pat_org!$D$2:$P$484,MATCH(Payments_2020!$G909,Pat_org!$D$2:$D$484,0),Pat_org!N$1)=0,"",(INDEX(Pat_org!$D$2:$P$484,MATCH(Payments_2020!$G909,Pat_org!$D$2:$D$484,0),Pat_org!N$1))),"")</f>
        <v/>
      </c>
      <c r="R909" s="3" t="str" cm="1">
        <f t="array" ref="R909">IF(INDEX(Pat_org!$D$2:$P$484,MATCH(Payments_2020!$G909,Pat_org!$D$2:$D$484,0),Pat_org!O$1)=0,"",(INDEX(Pat_org!$D$2:$P$484,MATCH(Payments_2020!$G909,Pat_org!$D$2:$D$484,0),Pat_org!O$1)))</f>
        <v/>
      </c>
      <c r="S909" s="3" t="str" cm="1">
        <f t="array" ref="S909">IF(INDEX(Pat_org!$D$2:$P$484,MATCH(Payments_2020!$G909,Pat_org!$D$2:$D$484,0),Pat_org!P$1)=0,"",(INDEX(Pat_org!$D$2:$P$484,MATCH(Payments_2020!$G909,Pat_org!$D$2:$D$484,0),Pat_org!P$1)))</f>
        <v/>
      </c>
      <c r="T909" s="3" t="s">
        <v>1591</v>
      </c>
      <c r="U909" s="43" t="s">
        <v>26</v>
      </c>
      <c r="V909" s="44">
        <v>2020</v>
      </c>
      <c r="W909" s="43" t="s">
        <v>206</v>
      </c>
      <c r="X909" s="40" t="str">
        <f t="shared" si="43"/>
        <v>2020CHF</v>
      </c>
      <c r="Y909" s="45">
        <v>941</v>
      </c>
      <c r="Z909" s="31" cm="1">
        <f t="array" ref="Z909">_xlfn.IFS(X909=GBP_2020,Y909,X909=GBP_2019,Y909*CPI_2019,X909=GBP_2018,Y909*CPI_2018,X909=EUR_2020,Y909*EURGBP_2020,X909=EUR_2019,(Y909*EURGBP_2019)*CPI_2019,X909=EUR_2018,(Y909*EURGBP_2018)*CPI_2018,X909=USD_2020,Y909*USDGBP_2020,X909=USD_2019,(Y909*USDGBP_2019)*CPI_2019,X909=USD_2018,(Y909*USDGBP_2018)*CPI_2018,X909=CHF_2020,Y909*CHFGBP_2020,X909=CHF_2019,(Y909*CHFGBP_2019)*CPI_2019,X909=CHF_2018,(Y909*CHFGBP_2018)*CPI_2018,X909=SEK_2020,Y909*SEKGBP_2020,X909=SEK_2019,(Y909*SEKGBP_2019)*CPI_2019,X909=SEK_2018,(Y909*SEKGBP_2018)*CPI_2018,X909=NKK_2020,Y909*NKKGBP_2020,X909=NKK_2019,(Y909*NKKGBP_2019)*CPI_2019,X909=NKK_2018,(Y909*NKKGBP_2018)*CPI_2018,X909=DKK_2020,Y909*DKKGBP_2020,X909=DKK_2019,(Y909*DKKGBP_2019)*CPI_2019,X909=DKK_2018,(Y909*DKKGBP_2018)*CPI_2018)</f>
        <v>778.20699999999999</v>
      </c>
      <c r="AA909" s="1">
        <v>1</v>
      </c>
    </row>
    <row r="910" spans="1:27" s="43" customFormat="1" x14ac:dyDescent="0.35">
      <c r="A910" s="43" t="s">
        <v>1551</v>
      </c>
      <c r="B910" s="3" t="str">
        <f t="shared" si="44"/>
        <v>Roche</v>
      </c>
      <c r="C910" s="3" t="str">
        <f>IF(INDEX(Comp_interest!$D:$D,MATCH(Payments_2020!$B910,Comp_interest!$C:$C,0))=0,"",INDEX(Comp_interest!$D:$D,MATCH(Payments_2020!$B910,Comp_interest!$C:$C,0)))</f>
        <v/>
      </c>
      <c r="D910" s="3" t="str">
        <f>IF(INDEX(Comp_interest!$E:$E,MATCH(Payments_2020!$B910,Comp_interest!$C:$C,0))=0,"",INDEX(Comp_interest!$E:$E,MATCH(Payments_2020!$B910,Comp_interest!$C:$C,0)))</f>
        <v/>
      </c>
      <c r="E910" s="3" t="str">
        <f>IF(INDEX(Comp_interest!$F:$F,MATCH(Payments_2020!$B910,Comp_interest!$C:$C,0))=0,"",INDEX(Comp_interest!$F:$F,MATCH(Payments_2020!$B910,Comp_interest!$C:$C,0)))</f>
        <v/>
      </c>
      <c r="F910" s="43" t="s">
        <v>1585</v>
      </c>
      <c r="G910" s="3" t="str">
        <f>INDEX(Pat_org!$B$3:$C$892,MATCH(Payments_2020!F910,Pat_org!$B$3:$B$892,0),2)</f>
        <v>Alzheimer's Disease International</v>
      </c>
      <c r="H910" s="3" t="str" cm="1">
        <f t="array" ref="H910">IF(INDEX(Pat_org!$D$2:$P$484,MATCH(Payments_2020!$G910,Pat_org!$D$2:$D$484,0),Pat_org!E$1)=0,"",(INDEX(Pat_org!$D$2:$P$484,MATCH(Payments_2020!$G910,Pat_org!$D$2:$D$484,0),Pat_org!E$1)))</f>
        <v>Exclude</v>
      </c>
      <c r="I910" s="3" t="str" cm="1">
        <f t="array" ref="I910">IF(INDEX(Pat_org!$D$2:$P$484,MATCH(Payments_2020!$G910,Pat_org!$D$2:$D$484,0),Pat_org!E$1)=0,"",(INDEX(Pat_org!$D$2:$P$484,MATCH(Payments_2020!$G910,Pat_org!$D$2:$D$484,0),Pat_org!$F$1)))</f>
        <v xml:space="preserve">For profit company </v>
      </c>
      <c r="J910" s="3" t="str" cm="1">
        <f t="array" ref="J910">IF(INDEX(Pat_org!$D$2:$P$484,MATCH(Payments_2020!$G910,Pat_org!$D$2:$D$484,0),Pat_org!G$1)=0,"",(INDEX(Pat_org!$D$2:$P$484,MATCH(Payments_2020!$G910,Pat_org!$D$2:$D$484,0),Pat_org!G$1)))</f>
        <v/>
      </c>
      <c r="K910" s="3" t="str" cm="1">
        <f t="array" ref="K910">IF(INDEX(Pat_org!$D$2:$P$484,MATCH(Payments_2020!$G910,Pat_org!$D$2:$D$484,0),Pat_org!H$1)=0,"",(INDEX(Pat_org!$D$2:$P$484,MATCH(Payments_2020!$G910,Pat_org!$D$2:$D$484,0),Pat_org!H$1)))</f>
        <v/>
      </c>
      <c r="L910" s="3" t="str" cm="1">
        <f t="array" ref="L910">IF(INDEX(Pat_org!$D$2:$P$484,MATCH(Payments_2020!$G910,Pat_org!$D$2:$D$484,0),Pat_org!I$1)=0,"",(INDEX(Pat_org!$D$2:$P$484,MATCH(Payments_2020!$G910,Pat_org!$D$2:$D$484,0),Pat_org!I$1)))</f>
        <v/>
      </c>
      <c r="M910" s="3" t="str" cm="1">
        <f t="array" ref="M910">IF(INDEX(Pat_org!$D$2:$P$484,MATCH(Payments_2020!$G910,Pat_org!$D$2:$D$484,0),Pat_org!J$1)=0,"",(INDEX(Pat_org!$D$2:$P$484,MATCH(Payments_2020!$G910,Pat_org!$D$2:$D$484,0),Pat_org!J$1)))</f>
        <v/>
      </c>
      <c r="N910" s="3" cm="1">
        <f t="array" ref="N910">IF(INDEX(Pat_org!$D$2:$P$484,MATCH(Payments_2020!$G910,Pat_org!$D$2:$D$484,0),Pat_org!K$1)=0,"",(INDEX(Pat_org!$D$2:$P$484,MATCH(Payments_2020!$G910,Pat_org!$D$2:$D$484,0),Pat_org!K$1)))</f>
        <v>13511752</v>
      </c>
      <c r="O910" s="3" t="str" cm="1">
        <f t="array" ref="O910">IF(INDEX(Pat_org!$D$2:$P$484,MATCH(Payments_2020!$G910,Pat_org!$D$2:$D$484,0),Pat_org!L$1)=0,"",(INDEX(Pat_org!$D$2:$P$484,MATCH(Payments_2020!$G910,Pat_org!$D$2:$D$484,0),Pat_org!L$1)))</f>
        <v>UK</v>
      </c>
      <c r="P910" s="3" t="str" cm="1">
        <f t="array" ref="P910">IF(INDEX(Pat_org!$D$2:$P$484,MATCH(Payments_2020!$G910,Pat_org!$D$2:$D$484,0),Pat_org!M$1)=0,"",(INDEX(Pat_org!$D$2:$P$484,MATCH(Payments_2020!$G910,Pat_org!$D$2:$D$484,0),Pat_org!M$1)))</f>
        <v>https://www.alzint.org/</v>
      </c>
      <c r="Q910" s="3" t="str" cm="1">
        <f t="array" ref="Q910">IFERROR(IF(INDEX(Pat_org!$D$2:$P$484,MATCH(Payments_2020!$G910,Pat_org!$D$2:$D$484,0),Pat_org!N$1)=0,"",(INDEX(Pat_org!$D$2:$P$484,MATCH(Payments_2020!$G910,Pat_org!$D$2:$D$484,0),Pat_org!N$1))),"")</f>
        <v/>
      </c>
      <c r="R910" s="3" t="str" cm="1">
        <f t="array" ref="R910">IF(INDEX(Pat_org!$D$2:$P$484,MATCH(Payments_2020!$G910,Pat_org!$D$2:$D$484,0),Pat_org!O$1)=0,"",(INDEX(Pat_org!$D$2:$P$484,MATCH(Payments_2020!$G910,Pat_org!$D$2:$D$484,0),Pat_org!O$1)))</f>
        <v/>
      </c>
      <c r="S910" s="3" t="str" cm="1">
        <f t="array" ref="S910">IF(INDEX(Pat_org!$D$2:$P$484,MATCH(Payments_2020!$G910,Pat_org!$D$2:$D$484,0),Pat_org!P$1)=0,"",(INDEX(Pat_org!$D$2:$P$484,MATCH(Payments_2020!$G910,Pat_org!$D$2:$D$484,0),Pat_org!P$1)))</f>
        <v/>
      </c>
      <c r="T910" s="3" t="s">
        <v>1592</v>
      </c>
      <c r="U910" s="43" t="s">
        <v>26</v>
      </c>
      <c r="V910" s="44">
        <v>2020</v>
      </c>
      <c r="W910" s="43" t="s">
        <v>206</v>
      </c>
      <c r="X910" s="40" t="str">
        <f t="shared" si="43"/>
        <v>2020CHF</v>
      </c>
      <c r="Y910" s="45">
        <v>1307</v>
      </c>
      <c r="Z910" s="31" cm="1">
        <f t="array" ref="Z910">_xlfn.IFS(X910=GBP_2020,Y910,X910=GBP_2019,Y910*CPI_2019,X910=GBP_2018,Y910*CPI_2018,X910=EUR_2020,Y910*EURGBP_2020,X910=EUR_2019,(Y910*EURGBP_2019)*CPI_2019,X910=EUR_2018,(Y910*EURGBP_2018)*CPI_2018,X910=USD_2020,Y910*USDGBP_2020,X910=USD_2019,(Y910*USDGBP_2019)*CPI_2019,X910=USD_2018,(Y910*USDGBP_2018)*CPI_2018,X910=CHF_2020,Y910*CHFGBP_2020,X910=CHF_2019,(Y910*CHFGBP_2019)*CPI_2019,X910=CHF_2018,(Y910*CHFGBP_2018)*CPI_2018,X910=SEK_2020,Y910*SEKGBP_2020,X910=SEK_2019,(Y910*SEKGBP_2019)*CPI_2019,X910=SEK_2018,(Y910*SEKGBP_2018)*CPI_2018,X910=NKK_2020,Y910*NKKGBP_2020,X910=NKK_2019,(Y910*NKKGBP_2019)*CPI_2019,X910=NKK_2018,(Y910*NKKGBP_2018)*CPI_2018,X910=DKK_2020,Y910*DKKGBP_2020,X910=DKK_2019,(Y910*DKKGBP_2019)*CPI_2019,X910=DKK_2018,(Y910*DKKGBP_2018)*CPI_2018)</f>
        <v>1080.8889999999999</v>
      </c>
      <c r="AA910" s="1">
        <v>1</v>
      </c>
    </row>
    <row r="911" spans="1:27" s="43" customFormat="1" x14ac:dyDescent="0.35">
      <c r="A911" s="43" t="s">
        <v>1551</v>
      </c>
      <c r="B911" s="3" t="str">
        <f t="shared" si="44"/>
        <v>Roche</v>
      </c>
      <c r="C911" s="3" t="str">
        <f>IF(INDEX(Comp_interest!$D:$D,MATCH(Payments_2020!$B911,Comp_interest!$C:$C,0))=0,"",INDEX(Comp_interest!$D:$D,MATCH(Payments_2020!$B911,Comp_interest!$C:$C,0)))</f>
        <v/>
      </c>
      <c r="D911" s="3" t="str">
        <f>IF(INDEX(Comp_interest!$E:$E,MATCH(Payments_2020!$B911,Comp_interest!$C:$C,0))=0,"",INDEX(Comp_interest!$E:$E,MATCH(Payments_2020!$B911,Comp_interest!$C:$C,0)))</f>
        <v/>
      </c>
      <c r="E911" s="3" t="str">
        <f>IF(INDEX(Comp_interest!$F:$F,MATCH(Payments_2020!$B911,Comp_interest!$C:$C,0))=0,"",INDEX(Comp_interest!$F:$F,MATCH(Payments_2020!$B911,Comp_interest!$C:$C,0)))</f>
        <v/>
      </c>
      <c r="F911" s="43" t="s">
        <v>1585</v>
      </c>
      <c r="G911" s="3" t="str">
        <f>INDEX(Pat_org!$B$3:$C$892,MATCH(Payments_2020!F911,Pat_org!$B$3:$B$892,0),2)</f>
        <v>Alzheimer's Disease International</v>
      </c>
      <c r="H911" s="3" t="str" cm="1">
        <f t="array" ref="H911">IF(INDEX(Pat_org!$D$2:$P$484,MATCH(Payments_2020!$G911,Pat_org!$D$2:$D$484,0),Pat_org!E$1)=0,"",(INDEX(Pat_org!$D$2:$P$484,MATCH(Payments_2020!$G911,Pat_org!$D$2:$D$484,0),Pat_org!E$1)))</f>
        <v>Exclude</v>
      </c>
      <c r="I911" s="3" t="str" cm="1">
        <f t="array" ref="I911">IF(INDEX(Pat_org!$D$2:$P$484,MATCH(Payments_2020!$G911,Pat_org!$D$2:$D$484,0),Pat_org!E$1)=0,"",(INDEX(Pat_org!$D$2:$P$484,MATCH(Payments_2020!$G911,Pat_org!$D$2:$D$484,0),Pat_org!$F$1)))</f>
        <v xml:space="preserve">For profit company </v>
      </c>
      <c r="J911" s="3" t="str" cm="1">
        <f t="array" ref="J911">IF(INDEX(Pat_org!$D$2:$P$484,MATCH(Payments_2020!$G911,Pat_org!$D$2:$D$484,0),Pat_org!G$1)=0,"",(INDEX(Pat_org!$D$2:$P$484,MATCH(Payments_2020!$G911,Pat_org!$D$2:$D$484,0),Pat_org!G$1)))</f>
        <v/>
      </c>
      <c r="K911" s="3" t="str" cm="1">
        <f t="array" ref="K911">IF(INDEX(Pat_org!$D$2:$P$484,MATCH(Payments_2020!$G911,Pat_org!$D$2:$D$484,0),Pat_org!H$1)=0,"",(INDEX(Pat_org!$D$2:$P$484,MATCH(Payments_2020!$G911,Pat_org!$D$2:$D$484,0),Pat_org!H$1)))</f>
        <v/>
      </c>
      <c r="L911" s="3" t="str" cm="1">
        <f t="array" ref="L911">IF(INDEX(Pat_org!$D$2:$P$484,MATCH(Payments_2020!$G911,Pat_org!$D$2:$D$484,0),Pat_org!I$1)=0,"",(INDEX(Pat_org!$D$2:$P$484,MATCH(Payments_2020!$G911,Pat_org!$D$2:$D$484,0),Pat_org!I$1)))</f>
        <v/>
      </c>
      <c r="M911" s="3" t="str" cm="1">
        <f t="array" ref="M911">IF(INDEX(Pat_org!$D$2:$P$484,MATCH(Payments_2020!$G911,Pat_org!$D$2:$D$484,0),Pat_org!J$1)=0,"",(INDEX(Pat_org!$D$2:$P$484,MATCH(Payments_2020!$G911,Pat_org!$D$2:$D$484,0),Pat_org!J$1)))</f>
        <v/>
      </c>
      <c r="N911" s="3" cm="1">
        <f t="array" ref="N911">IF(INDEX(Pat_org!$D$2:$P$484,MATCH(Payments_2020!$G911,Pat_org!$D$2:$D$484,0),Pat_org!K$1)=0,"",(INDEX(Pat_org!$D$2:$P$484,MATCH(Payments_2020!$G911,Pat_org!$D$2:$D$484,0),Pat_org!K$1)))</f>
        <v>13511752</v>
      </c>
      <c r="O911" s="3" t="str" cm="1">
        <f t="array" ref="O911">IF(INDEX(Pat_org!$D$2:$P$484,MATCH(Payments_2020!$G911,Pat_org!$D$2:$D$484,0),Pat_org!L$1)=0,"",(INDEX(Pat_org!$D$2:$P$484,MATCH(Payments_2020!$G911,Pat_org!$D$2:$D$484,0),Pat_org!L$1)))</f>
        <v>UK</v>
      </c>
      <c r="P911" s="3" t="str" cm="1">
        <f t="array" ref="P911">IF(INDEX(Pat_org!$D$2:$P$484,MATCH(Payments_2020!$G911,Pat_org!$D$2:$D$484,0),Pat_org!M$1)=0,"",(INDEX(Pat_org!$D$2:$P$484,MATCH(Payments_2020!$G911,Pat_org!$D$2:$D$484,0),Pat_org!M$1)))</f>
        <v>https://www.alzint.org/</v>
      </c>
      <c r="Q911" s="3" t="str" cm="1">
        <f t="array" ref="Q911">IFERROR(IF(INDEX(Pat_org!$D$2:$P$484,MATCH(Payments_2020!$G911,Pat_org!$D$2:$D$484,0),Pat_org!N$1)=0,"",(INDEX(Pat_org!$D$2:$P$484,MATCH(Payments_2020!$G911,Pat_org!$D$2:$D$484,0),Pat_org!N$1))),"")</f>
        <v/>
      </c>
      <c r="R911" s="3" t="str" cm="1">
        <f t="array" ref="R911">IF(INDEX(Pat_org!$D$2:$P$484,MATCH(Payments_2020!$G911,Pat_org!$D$2:$D$484,0),Pat_org!O$1)=0,"",(INDEX(Pat_org!$D$2:$P$484,MATCH(Payments_2020!$G911,Pat_org!$D$2:$D$484,0),Pat_org!O$1)))</f>
        <v/>
      </c>
      <c r="S911" s="3" t="str" cm="1">
        <f t="array" ref="S911">IF(INDEX(Pat_org!$D$2:$P$484,MATCH(Payments_2020!$G911,Pat_org!$D$2:$D$484,0),Pat_org!P$1)=0,"",(INDEX(Pat_org!$D$2:$P$484,MATCH(Payments_2020!$G911,Pat_org!$D$2:$D$484,0),Pat_org!P$1)))</f>
        <v/>
      </c>
      <c r="T911" s="3" t="s">
        <v>1593</v>
      </c>
      <c r="U911" s="43" t="s">
        <v>26</v>
      </c>
      <c r="V911" s="44">
        <v>2020</v>
      </c>
      <c r="W911" s="43" t="s">
        <v>206</v>
      </c>
      <c r="X911" s="40" t="str">
        <f t="shared" si="43"/>
        <v>2020CHF</v>
      </c>
      <c r="Y911" s="45">
        <v>27453</v>
      </c>
      <c r="Z911" s="31" cm="1">
        <f t="array" ref="Z911">_xlfn.IFS(X911=GBP_2020,Y911,X911=GBP_2019,Y911*CPI_2019,X911=GBP_2018,Y911*CPI_2018,X911=EUR_2020,Y911*EURGBP_2020,X911=EUR_2019,(Y911*EURGBP_2019)*CPI_2019,X911=EUR_2018,(Y911*EURGBP_2018)*CPI_2018,X911=USD_2020,Y911*USDGBP_2020,X911=USD_2019,(Y911*USDGBP_2019)*CPI_2019,X911=USD_2018,(Y911*USDGBP_2018)*CPI_2018,X911=CHF_2020,Y911*CHFGBP_2020,X911=CHF_2019,(Y911*CHFGBP_2019)*CPI_2019,X911=CHF_2018,(Y911*CHFGBP_2018)*CPI_2018,X911=SEK_2020,Y911*SEKGBP_2020,X911=SEK_2019,(Y911*SEKGBP_2019)*CPI_2019,X911=SEK_2018,(Y911*SEKGBP_2018)*CPI_2018,X911=NKK_2020,Y911*NKKGBP_2020,X911=NKK_2019,(Y911*NKKGBP_2019)*CPI_2019,X911=NKK_2018,(Y911*NKKGBP_2018)*CPI_2018,X911=DKK_2020,Y911*DKKGBP_2020,X911=DKK_2019,(Y911*DKKGBP_2019)*CPI_2019,X911=DKK_2018,(Y911*DKKGBP_2018)*CPI_2018)</f>
        <v>22703.630999999998</v>
      </c>
      <c r="AA911" s="1">
        <v>1</v>
      </c>
    </row>
    <row r="912" spans="1:27" s="43" customFormat="1" x14ac:dyDescent="0.35">
      <c r="A912" s="43" t="s">
        <v>1551</v>
      </c>
      <c r="B912" s="3" t="str">
        <f t="shared" si="44"/>
        <v>Roche</v>
      </c>
      <c r="C912" s="3" t="str">
        <f>IF(INDEX(Comp_interest!$D:$D,MATCH(Payments_2020!$B912,Comp_interest!$C:$C,0))=0,"",INDEX(Comp_interest!$D:$D,MATCH(Payments_2020!$B912,Comp_interest!$C:$C,0)))</f>
        <v/>
      </c>
      <c r="D912" s="3" t="str">
        <f>IF(INDEX(Comp_interest!$E:$E,MATCH(Payments_2020!$B912,Comp_interest!$C:$C,0))=0,"",INDEX(Comp_interest!$E:$E,MATCH(Payments_2020!$B912,Comp_interest!$C:$C,0)))</f>
        <v/>
      </c>
      <c r="E912" s="3" t="str">
        <f>IF(INDEX(Comp_interest!$F:$F,MATCH(Payments_2020!$B912,Comp_interest!$C:$C,0))=0,"",INDEX(Comp_interest!$F:$F,MATCH(Payments_2020!$B912,Comp_interest!$C:$C,0)))</f>
        <v/>
      </c>
      <c r="F912" s="43" t="s">
        <v>1585</v>
      </c>
      <c r="G912" s="3" t="str">
        <f>INDEX(Pat_org!$B$3:$C$892,MATCH(Payments_2020!F912,Pat_org!$B$3:$B$892,0),2)</f>
        <v>Alzheimer's Disease International</v>
      </c>
      <c r="H912" s="3" t="str" cm="1">
        <f t="array" ref="H912">IF(INDEX(Pat_org!$D$2:$P$484,MATCH(Payments_2020!$G912,Pat_org!$D$2:$D$484,0),Pat_org!E$1)=0,"",(INDEX(Pat_org!$D$2:$P$484,MATCH(Payments_2020!$G912,Pat_org!$D$2:$D$484,0),Pat_org!E$1)))</f>
        <v>Exclude</v>
      </c>
      <c r="I912" s="3" t="str" cm="1">
        <f t="array" ref="I912">IF(INDEX(Pat_org!$D$2:$P$484,MATCH(Payments_2020!$G912,Pat_org!$D$2:$D$484,0),Pat_org!E$1)=0,"",(INDEX(Pat_org!$D$2:$P$484,MATCH(Payments_2020!$G912,Pat_org!$D$2:$D$484,0),Pat_org!$F$1)))</f>
        <v xml:space="preserve">For profit company </v>
      </c>
      <c r="J912" s="3" t="str" cm="1">
        <f t="array" ref="J912">IF(INDEX(Pat_org!$D$2:$P$484,MATCH(Payments_2020!$G912,Pat_org!$D$2:$D$484,0),Pat_org!G$1)=0,"",(INDEX(Pat_org!$D$2:$P$484,MATCH(Payments_2020!$G912,Pat_org!$D$2:$D$484,0),Pat_org!G$1)))</f>
        <v/>
      </c>
      <c r="K912" s="3" t="str" cm="1">
        <f t="array" ref="K912">IF(INDEX(Pat_org!$D$2:$P$484,MATCH(Payments_2020!$G912,Pat_org!$D$2:$D$484,0),Pat_org!H$1)=0,"",(INDEX(Pat_org!$D$2:$P$484,MATCH(Payments_2020!$G912,Pat_org!$D$2:$D$484,0),Pat_org!H$1)))</f>
        <v/>
      </c>
      <c r="L912" s="3" t="str" cm="1">
        <f t="array" ref="L912">IF(INDEX(Pat_org!$D$2:$P$484,MATCH(Payments_2020!$G912,Pat_org!$D$2:$D$484,0),Pat_org!I$1)=0,"",(INDEX(Pat_org!$D$2:$P$484,MATCH(Payments_2020!$G912,Pat_org!$D$2:$D$484,0),Pat_org!I$1)))</f>
        <v/>
      </c>
      <c r="M912" s="3" t="str" cm="1">
        <f t="array" ref="M912">IF(INDEX(Pat_org!$D$2:$P$484,MATCH(Payments_2020!$G912,Pat_org!$D$2:$D$484,0),Pat_org!J$1)=0,"",(INDEX(Pat_org!$D$2:$P$484,MATCH(Payments_2020!$G912,Pat_org!$D$2:$D$484,0),Pat_org!J$1)))</f>
        <v/>
      </c>
      <c r="N912" s="3" cm="1">
        <f t="array" ref="N912">IF(INDEX(Pat_org!$D$2:$P$484,MATCH(Payments_2020!$G912,Pat_org!$D$2:$D$484,0),Pat_org!K$1)=0,"",(INDEX(Pat_org!$D$2:$P$484,MATCH(Payments_2020!$G912,Pat_org!$D$2:$D$484,0),Pat_org!K$1)))</f>
        <v>13511752</v>
      </c>
      <c r="O912" s="3" t="str" cm="1">
        <f t="array" ref="O912">IF(INDEX(Pat_org!$D$2:$P$484,MATCH(Payments_2020!$G912,Pat_org!$D$2:$D$484,0),Pat_org!L$1)=0,"",(INDEX(Pat_org!$D$2:$P$484,MATCH(Payments_2020!$G912,Pat_org!$D$2:$D$484,0),Pat_org!L$1)))</f>
        <v>UK</v>
      </c>
      <c r="P912" s="3" t="str" cm="1">
        <f t="array" ref="P912">IF(INDEX(Pat_org!$D$2:$P$484,MATCH(Payments_2020!$G912,Pat_org!$D$2:$D$484,0),Pat_org!M$1)=0,"",(INDEX(Pat_org!$D$2:$P$484,MATCH(Payments_2020!$G912,Pat_org!$D$2:$D$484,0),Pat_org!M$1)))</f>
        <v>https://www.alzint.org/</v>
      </c>
      <c r="Q912" s="3" t="str" cm="1">
        <f t="array" ref="Q912">IFERROR(IF(INDEX(Pat_org!$D$2:$P$484,MATCH(Payments_2020!$G912,Pat_org!$D$2:$D$484,0),Pat_org!N$1)=0,"",(INDEX(Pat_org!$D$2:$P$484,MATCH(Payments_2020!$G912,Pat_org!$D$2:$D$484,0),Pat_org!N$1))),"")</f>
        <v/>
      </c>
      <c r="R912" s="3" t="str" cm="1">
        <f t="array" ref="R912">IF(INDEX(Pat_org!$D$2:$P$484,MATCH(Payments_2020!$G912,Pat_org!$D$2:$D$484,0),Pat_org!O$1)=0,"",(INDEX(Pat_org!$D$2:$P$484,MATCH(Payments_2020!$G912,Pat_org!$D$2:$D$484,0),Pat_org!O$1)))</f>
        <v/>
      </c>
      <c r="S912" s="3" t="str" cm="1">
        <f t="array" ref="S912">IF(INDEX(Pat_org!$D$2:$P$484,MATCH(Payments_2020!$G912,Pat_org!$D$2:$D$484,0),Pat_org!P$1)=0,"",(INDEX(Pat_org!$D$2:$P$484,MATCH(Payments_2020!$G912,Pat_org!$D$2:$D$484,0),Pat_org!P$1)))</f>
        <v/>
      </c>
      <c r="T912" s="3" t="s">
        <v>1594</v>
      </c>
      <c r="U912" s="43" t="s">
        <v>26</v>
      </c>
      <c r="V912" s="44">
        <v>2020</v>
      </c>
      <c r="W912" s="43" t="s">
        <v>206</v>
      </c>
      <c r="X912" s="40" t="str">
        <f t="shared" si="43"/>
        <v>2020CHF</v>
      </c>
      <c r="Y912" s="45">
        <v>45845</v>
      </c>
      <c r="Z912" s="31" cm="1">
        <f t="array" ref="Z912">_xlfn.IFS(X912=GBP_2020,Y912,X912=GBP_2019,Y912*CPI_2019,X912=GBP_2018,Y912*CPI_2018,X912=EUR_2020,Y912*EURGBP_2020,X912=EUR_2019,(Y912*EURGBP_2019)*CPI_2019,X912=EUR_2018,(Y912*EURGBP_2018)*CPI_2018,X912=USD_2020,Y912*USDGBP_2020,X912=USD_2019,(Y912*USDGBP_2019)*CPI_2019,X912=USD_2018,(Y912*USDGBP_2018)*CPI_2018,X912=CHF_2020,Y912*CHFGBP_2020,X912=CHF_2019,(Y912*CHFGBP_2019)*CPI_2019,X912=CHF_2018,(Y912*CHFGBP_2018)*CPI_2018,X912=SEK_2020,Y912*SEKGBP_2020,X912=SEK_2019,(Y912*SEKGBP_2019)*CPI_2019,X912=SEK_2018,(Y912*SEKGBP_2018)*CPI_2018,X912=NKK_2020,Y912*NKKGBP_2020,X912=NKK_2019,(Y912*NKKGBP_2019)*CPI_2019,X912=NKK_2018,(Y912*NKKGBP_2018)*CPI_2018,X912=DKK_2020,Y912*DKKGBP_2020,X912=DKK_2019,(Y912*DKKGBP_2019)*CPI_2019,X912=DKK_2018,(Y912*DKKGBP_2018)*CPI_2018)</f>
        <v>37913.814999999995</v>
      </c>
      <c r="AA912" s="1">
        <v>1</v>
      </c>
    </row>
    <row r="913" spans="1:27" s="43" customFormat="1" x14ac:dyDescent="0.35">
      <c r="A913" s="43" t="s">
        <v>1551</v>
      </c>
      <c r="B913" s="3" t="str">
        <f t="shared" si="44"/>
        <v>Roche</v>
      </c>
      <c r="C913" s="3" t="str">
        <f>IF(INDEX(Comp_interest!$D:$D,MATCH(Payments_2020!$B913,Comp_interest!$C:$C,0))=0,"",INDEX(Comp_interest!$D:$D,MATCH(Payments_2020!$B913,Comp_interest!$C:$C,0)))</f>
        <v/>
      </c>
      <c r="D913" s="3" t="str">
        <f>IF(INDEX(Comp_interest!$E:$E,MATCH(Payments_2020!$B913,Comp_interest!$C:$C,0))=0,"",INDEX(Comp_interest!$E:$E,MATCH(Payments_2020!$B913,Comp_interest!$C:$C,0)))</f>
        <v/>
      </c>
      <c r="E913" s="3" t="str">
        <f>IF(INDEX(Comp_interest!$F:$F,MATCH(Payments_2020!$B913,Comp_interest!$C:$C,0))=0,"",INDEX(Comp_interest!$F:$F,MATCH(Payments_2020!$B913,Comp_interest!$C:$C,0)))</f>
        <v/>
      </c>
      <c r="F913" s="43" t="s">
        <v>1171</v>
      </c>
      <c r="G913" s="3" t="str">
        <f>INDEX(Pat_org!$B$3:$C$892,MATCH(Payments_2020!F913,Pat_org!$B$3:$B$892,0),2)</f>
        <v>Alzheimer's Disease International</v>
      </c>
      <c r="H913" s="3" t="str" cm="1">
        <f t="array" ref="H913">IF(INDEX(Pat_org!$D$2:$P$484,MATCH(Payments_2020!$G913,Pat_org!$D$2:$D$484,0),Pat_org!E$1)=0,"",(INDEX(Pat_org!$D$2:$P$484,MATCH(Payments_2020!$G913,Pat_org!$D$2:$D$484,0),Pat_org!E$1)))</f>
        <v>Exclude</v>
      </c>
      <c r="I913" s="3" t="str" cm="1">
        <f t="array" ref="I913">IF(INDEX(Pat_org!$D$2:$P$484,MATCH(Payments_2020!$G913,Pat_org!$D$2:$D$484,0),Pat_org!E$1)=0,"",(INDEX(Pat_org!$D$2:$P$484,MATCH(Payments_2020!$G913,Pat_org!$D$2:$D$484,0),Pat_org!$F$1)))</f>
        <v xml:space="preserve">For profit company </v>
      </c>
      <c r="J913" s="3" t="str" cm="1">
        <f t="array" ref="J913">IF(INDEX(Pat_org!$D$2:$P$484,MATCH(Payments_2020!$G913,Pat_org!$D$2:$D$484,0),Pat_org!G$1)=0,"",(INDEX(Pat_org!$D$2:$P$484,MATCH(Payments_2020!$G913,Pat_org!$D$2:$D$484,0),Pat_org!G$1)))</f>
        <v/>
      </c>
      <c r="K913" s="3" t="str" cm="1">
        <f t="array" ref="K913">IF(INDEX(Pat_org!$D$2:$P$484,MATCH(Payments_2020!$G913,Pat_org!$D$2:$D$484,0),Pat_org!H$1)=0,"",(INDEX(Pat_org!$D$2:$P$484,MATCH(Payments_2020!$G913,Pat_org!$D$2:$D$484,0),Pat_org!H$1)))</f>
        <v/>
      </c>
      <c r="L913" s="3" t="str" cm="1">
        <f t="array" ref="L913">IF(INDEX(Pat_org!$D$2:$P$484,MATCH(Payments_2020!$G913,Pat_org!$D$2:$D$484,0),Pat_org!I$1)=0,"",(INDEX(Pat_org!$D$2:$P$484,MATCH(Payments_2020!$G913,Pat_org!$D$2:$D$484,0),Pat_org!I$1)))</f>
        <v/>
      </c>
      <c r="M913" s="3" t="str" cm="1">
        <f t="array" ref="M913">IF(INDEX(Pat_org!$D$2:$P$484,MATCH(Payments_2020!$G913,Pat_org!$D$2:$D$484,0),Pat_org!J$1)=0,"",(INDEX(Pat_org!$D$2:$P$484,MATCH(Payments_2020!$G913,Pat_org!$D$2:$D$484,0),Pat_org!J$1)))</f>
        <v/>
      </c>
      <c r="N913" s="3" cm="1">
        <f t="array" ref="N913">IF(INDEX(Pat_org!$D$2:$P$484,MATCH(Payments_2020!$G913,Pat_org!$D$2:$D$484,0),Pat_org!K$1)=0,"",(INDEX(Pat_org!$D$2:$P$484,MATCH(Payments_2020!$G913,Pat_org!$D$2:$D$484,0),Pat_org!K$1)))</f>
        <v>13511752</v>
      </c>
      <c r="O913" s="3" t="str" cm="1">
        <f t="array" ref="O913">IF(INDEX(Pat_org!$D$2:$P$484,MATCH(Payments_2020!$G913,Pat_org!$D$2:$D$484,0),Pat_org!L$1)=0,"",(INDEX(Pat_org!$D$2:$P$484,MATCH(Payments_2020!$G913,Pat_org!$D$2:$D$484,0),Pat_org!L$1)))</f>
        <v>UK</v>
      </c>
      <c r="P913" s="3" t="str" cm="1">
        <f t="array" ref="P913">IF(INDEX(Pat_org!$D$2:$P$484,MATCH(Payments_2020!$G913,Pat_org!$D$2:$D$484,0),Pat_org!M$1)=0,"",(INDEX(Pat_org!$D$2:$P$484,MATCH(Payments_2020!$G913,Pat_org!$D$2:$D$484,0),Pat_org!M$1)))</f>
        <v>https://www.alzint.org/</v>
      </c>
      <c r="Q913" s="3" t="str" cm="1">
        <f t="array" ref="Q913">IFERROR(IF(INDEX(Pat_org!$D$2:$P$484,MATCH(Payments_2020!$G913,Pat_org!$D$2:$D$484,0),Pat_org!N$1)=0,"",(INDEX(Pat_org!$D$2:$P$484,MATCH(Payments_2020!$G913,Pat_org!$D$2:$D$484,0),Pat_org!N$1))),"")</f>
        <v/>
      </c>
      <c r="R913" s="3" t="str" cm="1">
        <f t="array" ref="R913">IF(INDEX(Pat_org!$D$2:$P$484,MATCH(Payments_2020!$G913,Pat_org!$D$2:$D$484,0),Pat_org!O$1)=0,"",(INDEX(Pat_org!$D$2:$P$484,MATCH(Payments_2020!$G913,Pat_org!$D$2:$D$484,0),Pat_org!O$1)))</f>
        <v/>
      </c>
      <c r="S913" s="3" t="str" cm="1">
        <f t="array" ref="S913">IF(INDEX(Pat_org!$D$2:$P$484,MATCH(Payments_2020!$G913,Pat_org!$D$2:$D$484,0),Pat_org!P$1)=0,"",(INDEX(Pat_org!$D$2:$P$484,MATCH(Payments_2020!$G913,Pat_org!$D$2:$D$484,0),Pat_org!P$1)))</f>
        <v/>
      </c>
      <c r="T913" s="3" t="s">
        <v>1588</v>
      </c>
      <c r="U913" s="43" t="s">
        <v>26</v>
      </c>
      <c r="V913" s="44">
        <v>2020</v>
      </c>
      <c r="W913" s="43" t="s">
        <v>206</v>
      </c>
      <c r="X913" s="40" t="str">
        <f t="shared" si="43"/>
        <v>2020CHF</v>
      </c>
      <c r="Y913" s="45">
        <v>2717</v>
      </c>
      <c r="Z913" s="31" cm="1">
        <f t="array" ref="Z913">_xlfn.IFS(X913=GBP_2020,Y913,X913=GBP_2019,Y913*CPI_2019,X913=GBP_2018,Y913*CPI_2018,X913=EUR_2020,Y913*EURGBP_2020,X913=EUR_2019,(Y913*EURGBP_2019)*CPI_2019,X913=EUR_2018,(Y913*EURGBP_2018)*CPI_2018,X913=USD_2020,Y913*USDGBP_2020,X913=USD_2019,(Y913*USDGBP_2019)*CPI_2019,X913=USD_2018,(Y913*USDGBP_2018)*CPI_2018,X913=CHF_2020,Y913*CHFGBP_2020,X913=CHF_2019,(Y913*CHFGBP_2019)*CPI_2019,X913=CHF_2018,(Y913*CHFGBP_2018)*CPI_2018,X913=SEK_2020,Y913*SEKGBP_2020,X913=SEK_2019,(Y913*SEKGBP_2019)*CPI_2019,X913=SEK_2018,(Y913*SEKGBP_2018)*CPI_2018,X913=NKK_2020,Y913*NKKGBP_2020,X913=NKK_2019,(Y913*NKKGBP_2019)*CPI_2019,X913=NKK_2018,(Y913*NKKGBP_2018)*CPI_2018,X913=DKK_2020,Y913*DKKGBP_2020,X913=DKK_2019,(Y913*DKKGBP_2019)*CPI_2019,X913=DKK_2018,(Y913*DKKGBP_2018)*CPI_2018)</f>
        <v>2246.9589999999998</v>
      </c>
      <c r="AA913" s="1">
        <v>1</v>
      </c>
    </row>
    <row r="914" spans="1:27" s="43" customFormat="1" x14ac:dyDescent="0.35">
      <c r="A914" s="43" t="s">
        <v>1551</v>
      </c>
      <c r="B914" s="3" t="str">
        <f t="shared" si="44"/>
        <v>Roche</v>
      </c>
      <c r="C914" s="3" t="str">
        <f>IF(INDEX(Comp_interest!$D:$D,MATCH(Payments_2020!$B914,Comp_interest!$C:$C,0))=0,"",INDEX(Comp_interest!$D:$D,MATCH(Payments_2020!$B914,Comp_interest!$C:$C,0)))</f>
        <v/>
      </c>
      <c r="D914" s="3" t="str">
        <f>IF(INDEX(Comp_interest!$E:$E,MATCH(Payments_2020!$B914,Comp_interest!$C:$C,0))=0,"",INDEX(Comp_interest!$E:$E,MATCH(Payments_2020!$B914,Comp_interest!$C:$C,0)))</f>
        <v/>
      </c>
      <c r="E914" s="3" t="str">
        <f>IF(INDEX(Comp_interest!$F:$F,MATCH(Payments_2020!$B914,Comp_interest!$C:$C,0))=0,"",INDEX(Comp_interest!$F:$F,MATCH(Payments_2020!$B914,Comp_interest!$C:$C,0)))</f>
        <v/>
      </c>
      <c r="F914" s="43" t="s">
        <v>1171</v>
      </c>
      <c r="G914" s="3" t="str">
        <f>INDEX(Pat_org!$B$3:$C$892,MATCH(Payments_2020!F914,Pat_org!$B$3:$B$892,0),2)</f>
        <v>Alzheimer's Disease International</v>
      </c>
      <c r="H914" s="3" t="str" cm="1">
        <f t="array" ref="H914">IF(INDEX(Pat_org!$D$2:$P$484,MATCH(Payments_2020!$G914,Pat_org!$D$2:$D$484,0),Pat_org!E$1)=0,"",(INDEX(Pat_org!$D$2:$P$484,MATCH(Payments_2020!$G914,Pat_org!$D$2:$D$484,0),Pat_org!E$1)))</f>
        <v>Exclude</v>
      </c>
      <c r="I914" s="3" t="str" cm="1">
        <f t="array" ref="I914">IF(INDEX(Pat_org!$D$2:$P$484,MATCH(Payments_2020!$G914,Pat_org!$D$2:$D$484,0),Pat_org!E$1)=0,"",(INDEX(Pat_org!$D$2:$P$484,MATCH(Payments_2020!$G914,Pat_org!$D$2:$D$484,0),Pat_org!$F$1)))</f>
        <v xml:space="preserve">For profit company </v>
      </c>
      <c r="J914" s="3" t="str" cm="1">
        <f t="array" ref="J914">IF(INDEX(Pat_org!$D$2:$P$484,MATCH(Payments_2020!$G914,Pat_org!$D$2:$D$484,0),Pat_org!G$1)=0,"",(INDEX(Pat_org!$D$2:$P$484,MATCH(Payments_2020!$G914,Pat_org!$D$2:$D$484,0),Pat_org!G$1)))</f>
        <v/>
      </c>
      <c r="K914" s="3" t="str" cm="1">
        <f t="array" ref="K914">IF(INDEX(Pat_org!$D$2:$P$484,MATCH(Payments_2020!$G914,Pat_org!$D$2:$D$484,0),Pat_org!H$1)=0,"",(INDEX(Pat_org!$D$2:$P$484,MATCH(Payments_2020!$G914,Pat_org!$D$2:$D$484,0),Pat_org!H$1)))</f>
        <v/>
      </c>
      <c r="L914" s="3" t="str" cm="1">
        <f t="array" ref="L914">IF(INDEX(Pat_org!$D$2:$P$484,MATCH(Payments_2020!$G914,Pat_org!$D$2:$D$484,0),Pat_org!I$1)=0,"",(INDEX(Pat_org!$D$2:$P$484,MATCH(Payments_2020!$G914,Pat_org!$D$2:$D$484,0),Pat_org!I$1)))</f>
        <v/>
      </c>
      <c r="M914" s="3" t="str" cm="1">
        <f t="array" ref="M914">IF(INDEX(Pat_org!$D$2:$P$484,MATCH(Payments_2020!$G914,Pat_org!$D$2:$D$484,0),Pat_org!J$1)=0,"",(INDEX(Pat_org!$D$2:$P$484,MATCH(Payments_2020!$G914,Pat_org!$D$2:$D$484,0),Pat_org!J$1)))</f>
        <v/>
      </c>
      <c r="N914" s="3" cm="1">
        <f t="array" ref="N914">IF(INDEX(Pat_org!$D$2:$P$484,MATCH(Payments_2020!$G914,Pat_org!$D$2:$D$484,0),Pat_org!K$1)=0,"",(INDEX(Pat_org!$D$2:$P$484,MATCH(Payments_2020!$G914,Pat_org!$D$2:$D$484,0),Pat_org!K$1)))</f>
        <v>13511752</v>
      </c>
      <c r="O914" s="3" t="str" cm="1">
        <f t="array" ref="O914">IF(INDEX(Pat_org!$D$2:$P$484,MATCH(Payments_2020!$G914,Pat_org!$D$2:$D$484,0),Pat_org!L$1)=0,"",(INDEX(Pat_org!$D$2:$P$484,MATCH(Payments_2020!$G914,Pat_org!$D$2:$D$484,0),Pat_org!L$1)))</f>
        <v>UK</v>
      </c>
      <c r="P914" s="3" t="str" cm="1">
        <f t="array" ref="P914">IF(INDEX(Pat_org!$D$2:$P$484,MATCH(Payments_2020!$G914,Pat_org!$D$2:$D$484,0),Pat_org!M$1)=0,"",(INDEX(Pat_org!$D$2:$P$484,MATCH(Payments_2020!$G914,Pat_org!$D$2:$D$484,0),Pat_org!M$1)))</f>
        <v>https://www.alzint.org/</v>
      </c>
      <c r="Q914" s="3" t="str" cm="1">
        <f t="array" ref="Q914">IFERROR(IF(INDEX(Pat_org!$D$2:$P$484,MATCH(Payments_2020!$G914,Pat_org!$D$2:$D$484,0),Pat_org!N$1)=0,"",(INDEX(Pat_org!$D$2:$P$484,MATCH(Payments_2020!$G914,Pat_org!$D$2:$D$484,0),Pat_org!N$1))),"")</f>
        <v/>
      </c>
      <c r="R914" s="3" t="str" cm="1">
        <f t="array" ref="R914">IF(INDEX(Pat_org!$D$2:$P$484,MATCH(Payments_2020!$G914,Pat_org!$D$2:$D$484,0),Pat_org!O$1)=0,"",(INDEX(Pat_org!$D$2:$P$484,MATCH(Payments_2020!$G914,Pat_org!$D$2:$D$484,0),Pat_org!O$1)))</f>
        <v/>
      </c>
      <c r="S914" s="3" t="str" cm="1">
        <f t="array" ref="S914">IF(INDEX(Pat_org!$D$2:$P$484,MATCH(Payments_2020!$G914,Pat_org!$D$2:$D$484,0),Pat_org!P$1)=0,"",(INDEX(Pat_org!$D$2:$P$484,MATCH(Payments_2020!$G914,Pat_org!$D$2:$D$484,0),Pat_org!P$1)))</f>
        <v/>
      </c>
      <c r="T914" s="3" t="s">
        <v>1588</v>
      </c>
      <c r="U914" s="43" t="s">
        <v>26</v>
      </c>
      <c r="V914" s="44">
        <v>2020</v>
      </c>
      <c r="W914" s="43" t="s">
        <v>206</v>
      </c>
      <c r="X914" s="40" t="str">
        <f t="shared" si="43"/>
        <v>2020CHF</v>
      </c>
      <c r="Y914" s="45">
        <v>1268</v>
      </c>
      <c r="Z914" s="31" cm="1">
        <f t="array" ref="Z914">_xlfn.IFS(X914=GBP_2020,Y914,X914=GBP_2019,Y914*CPI_2019,X914=GBP_2018,Y914*CPI_2018,X914=EUR_2020,Y914*EURGBP_2020,X914=EUR_2019,(Y914*EURGBP_2019)*CPI_2019,X914=EUR_2018,(Y914*EURGBP_2018)*CPI_2018,X914=USD_2020,Y914*USDGBP_2020,X914=USD_2019,(Y914*USDGBP_2019)*CPI_2019,X914=USD_2018,(Y914*USDGBP_2018)*CPI_2018,X914=CHF_2020,Y914*CHFGBP_2020,X914=CHF_2019,(Y914*CHFGBP_2019)*CPI_2019,X914=CHF_2018,(Y914*CHFGBP_2018)*CPI_2018,X914=SEK_2020,Y914*SEKGBP_2020,X914=SEK_2019,(Y914*SEKGBP_2019)*CPI_2019,X914=SEK_2018,(Y914*SEKGBP_2018)*CPI_2018,X914=NKK_2020,Y914*NKKGBP_2020,X914=NKK_2019,(Y914*NKKGBP_2019)*CPI_2019,X914=NKK_2018,(Y914*NKKGBP_2018)*CPI_2018,X914=DKK_2020,Y914*DKKGBP_2020,X914=DKK_2019,(Y914*DKKGBP_2019)*CPI_2019,X914=DKK_2018,(Y914*DKKGBP_2018)*CPI_2018)</f>
        <v>1048.636</v>
      </c>
      <c r="AA914" s="1">
        <v>1</v>
      </c>
    </row>
    <row r="915" spans="1:27" s="43" customFormat="1" x14ac:dyDescent="0.35">
      <c r="A915" s="43" t="s">
        <v>1551</v>
      </c>
      <c r="B915" s="3" t="str">
        <f t="shared" si="44"/>
        <v>Roche</v>
      </c>
      <c r="C915" s="3" t="str">
        <f>IF(INDEX(Comp_interest!$D:$D,MATCH(Payments_2020!$B915,Comp_interest!$C:$C,0))=0,"",INDEX(Comp_interest!$D:$D,MATCH(Payments_2020!$B915,Comp_interest!$C:$C,0)))</f>
        <v/>
      </c>
      <c r="D915" s="3" t="str">
        <f>IF(INDEX(Comp_interest!$E:$E,MATCH(Payments_2020!$B915,Comp_interest!$C:$C,0))=0,"",INDEX(Comp_interest!$E:$E,MATCH(Payments_2020!$B915,Comp_interest!$C:$C,0)))</f>
        <v/>
      </c>
      <c r="E915" s="3" t="str">
        <f>IF(INDEX(Comp_interest!$F:$F,MATCH(Payments_2020!$B915,Comp_interest!$C:$C,0))=0,"",INDEX(Comp_interest!$F:$F,MATCH(Payments_2020!$B915,Comp_interest!$C:$C,0)))</f>
        <v/>
      </c>
      <c r="F915" s="43" t="s">
        <v>1585</v>
      </c>
      <c r="G915" s="3" t="str">
        <f>INDEX(Pat_org!$B$3:$C$892,MATCH(Payments_2020!F915,Pat_org!$B$3:$B$892,0),2)</f>
        <v>Alzheimer's Disease International</v>
      </c>
      <c r="H915" s="3" t="str" cm="1">
        <f t="array" ref="H915">IF(INDEX(Pat_org!$D$2:$P$484,MATCH(Payments_2020!$G915,Pat_org!$D$2:$D$484,0),Pat_org!E$1)=0,"",(INDEX(Pat_org!$D$2:$P$484,MATCH(Payments_2020!$G915,Pat_org!$D$2:$D$484,0),Pat_org!E$1)))</f>
        <v>Exclude</v>
      </c>
      <c r="I915" s="3" t="str" cm="1">
        <f t="array" ref="I915">IF(INDEX(Pat_org!$D$2:$P$484,MATCH(Payments_2020!$G915,Pat_org!$D$2:$D$484,0),Pat_org!E$1)=0,"",(INDEX(Pat_org!$D$2:$P$484,MATCH(Payments_2020!$G915,Pat_org!$D$2:$D$484,0),Pat_org!$F$1)))</f>
        <v xml:space="preserve">For profit company </v>
      </c>
      <c r="J915" s="3" t="str" cm="1">
        <f t="array" ref="J915">IF(INDEX(Pat_org!$D$2:$P$484,MATCH(Payments_2020!$G915,Pat_org!$D$2:$D$484,0),Pat_org!G$1)=0,"",(INDEX(Pat_org!$D$2:$P$484,MATCH(Payments_2020!$G915,Pat_org!$D$2:$D$484,0),Pat_org!G$1)))</f>
        <v/>
      </c>
      <c r="K915" s="3" t="str" cm="1">
        <f t="array" ref="K915">IF(INDEX(Pat_org!$D$2:$P$484,MATCH(Payments_2020!$G915,Pat_org!$D$2:$D$484,0),Pat_org!H$1)=0,"",(INDEX(Pat_org!$D$2:$P$484,MATCH(Payments_2020!$G915,Pat_org!$D$2:$D$484,0),Pat_org!H$1)))</f>
        <v/>
      </c>
      <c r="L915" s="3" t="str" cm="1">
        <f t="array" ref="L915">IF(INDEX(Pat_org!$D$2:$P$484,MATCH(Payments_2020!$G915,Pat_org!$D$2:$D$484,0),Pat_org!I$1)=0,"",(INDEX(Pat_org!$D$2:$P$484,MATCH(Payments_2020!$G915,Pat_org!$D$2:$D$484,0),Pat_org!I$1)))</f>
        <v/>
      </c>
      <c r="M915" s="3" t="str" cm="1">
        <f t="array" ref="M915">IF(INDEX(Pat_org!$D$2:$P$484,MATCH(Payments_2020!$G915,Pat_org!$D$2:$D$484,0),Pat_org!J$1)=0,"",(INDEX(Pat_org!$D$2:$P$484,MATCH(Payments_2020!$G915,Pat_org!$D$2:$D$484,0),Pat_org!J$1)))</f>
        <v/>
      </c>
      <c r="N915" s="3" cm="1">
        <f t="array" ref="N915">IF(INDEX(Pat_org!$D$2:$P$484,MATCH(Payments_2020!$G915,Pat_org!$D$2:$D$484,0),Pat_org!K$1)=0,"",(INDEX(Pat_org!$D$2:$P$484,MATCH(Payments_2020!$G915,Pat_org!$D$2:$D$484,0),Pat_org!K$1)))</f>
        <v>13511752</v>
      </c>
      <c r="O915" s="3" t="str" cm="1">
        <f t="array" ref="O915">IF(INDEX(Pat_org!$D$2:$P$484,MATCH(Payments_2020!$G915,Pat_org!$D$2:$D$484,0),Pat_org!L$1)=0,"",(INDEX(Pat_org!$D$2:$P$484,MATCH(Payments_2020!$G915,Pat_org!$D$2:$D$484,0),Pat_org!L$1)))</f>
        <v>UK</v>
      </c>
      <c r="P915" s="3" t="str" cm="1">
        <f t="array" ref="P915">IF(INDEX(Pat_org!$D$2:$P$484,MATCH(Payments_2020!$G915,Pat_org!$D$2:$D$484,0),Pat_org!M$1)=0,"",(INDEX(Pat_org!$D$2:$P$484,MATCH(Payments_2020!$G915,Pat_org!$D$2:$D$484,0),Pat_org!M$1)))</f>
        <v>https://www.alzint.org/</v>
      </c>
      <c r="Q915" s="3" t="str" cm="1">
        <f t="array" ref="Q915">IFERROR(IF(INDEX(Pat_org!$D$2:$P$484,MATCH(Payments_2020!$G915,Pat_org!$D$2:$D$484,0),Pat_org!N$1)=0,"",(INDEX(Pat_org!$D$2:$P$484,MATCH(Payments_2020!$G915,Pat_org!$D$2:$D$484,0),Pat_org!N$1))),"")</f>
        <v/>
      </c>
      <c r="R915" s="3" t="str" cm="1">
        <f t="array" ref="R915">IF(INDEX(Pat_org!$D$2:$P$484,MATCH(Payments_2020!$G915,Pat_org!$D$2:$D$484,0),Pat_org!O$1)=0,"",(INDEX(Pat_org!$D$2:$P$484,MATCH(Payments_2020!$G915,Pat_org!$D$2:$D$484,0),Pat_org!O$1)))</f>
        <v/>
      </c>
      <c r="S915" s="3" t="str" cm="1">
        <f t="array" ref="S915">IF(INDEX(Pat_org!$D$2:$P$484,MATCH(Payments_2020!$G915,Pat_org!$D$2:$D$484,0),Pat_org!P$1)=0,"",(INDEX(Pat_org!$D$2:$P$484,MATCH(Payments_2020!$G915,Pat_org!$D$2:$D$484,0),Pat_org!P$1)))</f>
        <v/>
      </c>
      <c r="T915" s="3" t="s">
        <v>1595</v>
      </c>
      <c r="U915" s="43" t="s">
        <v>26</v>
      </c>
      <c r="V915" s="44">
        <v>2020</v>
      </c>
      <c r="W915" s="43" t="s">
        <v>206</v>
      </c>
      <c r="X915" s="40" t="str">
        <f t="shared" si="43"/>
        <v>2020CHF</v>
      </c>
      <c r="Y915" s="45">
        <v>596</v>
      </c>
      <c r="Z915" s="31" cm="1">
        <f t="array" ref="Z915">_xlfn.IFS(X915=GBP_2020,Y915,X915=GBP_2019,Y915*CPI_2019,X915=GBP_2018,Y915*CPI_2018,X915=EUR_2020,Y915*EURGBP_2020,X915=EUR_2019,(Y915*EURGBP_2019)*CPI_2019,X915=EUR_2018,(Y915*EURGBP_2018)*CPI_2018,X915=USD_2020,Y915*USDGBP_2020,X915=USD_2019,(Y915*USDGBP_2019)*CPI_2019,X915=USD_2018,(Y915*USDGBP_2018)*CPI_2018,X915=CHF_2020,Y915*CHFGBP_2020,X915=CHF_2019,(Y915*CHFGBP_2019)*CPI_2019,X915=CHF_2018,(Y915*CHFGBP_2018)*CPI_2018,X915=SEK_2020,Y915*SEKGBP_2020,X915=SEK_2019,(Y915*SEKGBP_2019)*CPI_2019,X915=SEK_2018,(Y915*SEKGBP_2018)*CPI_2018,X915=NKK_2020,Y915*NKKGBP_2020,X915=NKK_2019,(Y915*NKKGBP_2019)*CPI_2019,X915=NKK_2018,(Y915*NKKGBP_2018)*CPI_2018,X915=DKK_2020,Y915*DKKGBP_2020,X915=DKK_2019,(Y915*DKKGBP_2019)*CPI_2019,X915=DKK_2018,(Y915*DKKGBP_2018)*CPI_2018)</f>
        <v>492.892</v>
      </c>
      <c r="AA915" s="1">
        <v>1</v>
      </c>
    </row>
    <row r="916" spans="1:27" s="43" customFormat="1" x14ac:dyDescent="0.35">
      <c r="A916" s="43" t="s">
        <v>1551</v>
      </c>
      <c r="B916" s="3" t="str">
        <f t="shared" si="44"/>
        <v>Roche</v>
      </c>
      <c r="C916" s="3" t="str">
        <f>IF(INDEX(Comp_interest!$D:$D,MATCH(Payments_2020!$B916,Comp_interest!$C:$C,0))=0,"",INDEX(Comp_interest!$D:$D,MATCH(Payments_2020!$B916,Comp_interest!$C:$C,0)))</f>
        <v/>
      </c>
      <c r="D916" s="3" t="str">
        <f>IF(INDEX(Comp_interest!$E:$E,MATCH(Payments_2020!$B916,Comp_interest!$C:$C,0))=0,"",INDEX(Comp_interest!$E:$E,MATCH(Payments_2020!$B916,Comp_interest!$C:$C,0)))</f>
        <v/>
      </c>
      <c r="E916" s="3" t="str">
        <f>IF(INDEX(Comp_interest!$F:$F,MATCH(Payments_2020!$B916,Comp_interest!$C:$C,0))=0,"",INDEX(Comp_interest!$F:$F,MATCH(Payments_2020!$B916,Comp_interest!$C:$C,0)))</f>
        <v/>
      </c>
      <c r="F916" s="43" t="s">
        <v>1585</v>
      </c>
      <c r="G916" s="3" t="str">
        <f>INDEX(Pat_org!$B$3:$C$892,MATCH(Payments_2020!F916,Pat_org!$B$3:$B$892,0),2)</f>
        <v>Alzheimer's Disease International</v>
      </c>
      <c r="H916" s="3" t="str" cm="1">
        <f t="array" ref="H916">IF(INDEX(Pat_org!$D$2:$P$484,MATCH(Payments_2020!$G916,Pat_org!$D$2:$D$484,0),Pat_org!E$1)=0,"",(INDEX(Pat_org!$D$2:$P$484,MATCH(Payments_2020!$G916,Pat_org!$D$2:$D$484,0),Pat_org!E$1)))</f>
        <v>Exclude</v>
      </c>
      <c r="I916" s="3" t="str" cm="1">
        <f t="array" ref="I916">IF(INDEX(Pat_org!$D$2:$P$484,MATCH(Payments_2020!$G916,Pat_org!$D$2:$D$484,0),Pat_org!E$1)=0,"",(INDEX(Pat_org!$D$2:$P$484,MATCH(Payments_2020!$G916,Pat_org!$D$2:$D$484,0),Pat_org!$F$1)))</f>
        <v xml:space="preserve">For profit company </v>
      </c>
      <c r="J916" s="3" t="str" cm="1">
        <f t="array" ref="J916">IF(INDEX(Pat_org!$D$2:$P$484,MATCH(Payments_2020!$G916,Pat_org!$D$2:$D$484,0),Pat_org!G$1)=0,"",(INDEX(Pat_org!$D$2:$P$484,MATCH(Payments_2020!$G916,Pat_org!$D$2:$D$484,0),Pat_org!G$1)))</f>
        <v/>
      </c>
      <c r="K916" s="3" t="str" cm="1">
        <f t="array" ref="K916">IF(INDEX(Pat_org!$D$2:$P$484,MATCH(Payments_2020!$G916,Pat_org!$D$2:$D$484,0),Pat_org!H$1)=0,"",(INDEX(Pat_org!$D$2:$P$484,MATCH(Payments_2020!$G916,Pat_org!$D$2:$D$484,0),Pat_org!H$1)))</f>
        <v/>
      </c>
      <c r="L916" s="3" t="str" cm="1">
        <f t="array" ref="L916">IF(INDEX(Pat_org!$D$2:$P$484,MATCH(Payments_2020!$G916,Pat_org!$D$2:$D$484,0),Pat_org!I$1)=0,"",(INDEX(Pat_org!$D$2:$P$484,MATCH(Payments_2020!$G916,Pat_org!$D$2:$D$484,0),Pat_org!I$1)))</f>
        <v/>
      </c>
      <c r="M916" s="3" t="str" cm="1">
        <f t="array" ref="M916">IF(INDEX(Pat_org!$D$2:$P$484,MATCH(Payments_2020!$G916,Pat_org!$D$2:$D$484,0),Pat_org!J$1)=0,"",(INDEX(Pat_org!$D$2:$P$484,MATCH(Payments_2020!$G916,Pat_org!$D$2:$D$484,0),Pat_org!J$1)))</f>
        <v/>
      </c>
      <c r="N916" s="3" cm="1">
        <f t="array" ref="N916">IF(INDEX(Pat_org!$D$2:$P$484,MATCH(Payments_2020!$G916,Pat_org!$D$2:$D$484,0),Pat_org!K$1)=0,"",(INDEX(Pat_org!$D$2:$P$484,MATCH(Payments_2020!$G916,Pat_org!$D$2:$D$484,0),Pat_org!K$1)))</f>
        <v>13511752</v>
      </c>
      <c r="O916" s="3" t="str" cm="1">
        <f t="array" ref="O916">IF(INDEX(Pat_org!$D$2:$P$484,MATCH(Payments_2020!$G916,Pat_org!$D$2:$D$484,0),Pat_org!L$1)=0,"",(INDEX(Pat_org!$D$2:$P$484,MATCH(Payments_2020!$G916,Pat_org!$D$2:$D$484,0),Pat_org!L$1)))</f>
        <v>UK</v>
      </c>
      <c r="P916" s="3" t="str" cm="1">
        <f t="array" ref="P916">IF(INDEX(Pat_org!$D$2:$P$484,MATCH(Payments_2020!$G916,Pat_org!$D$2:$D$484,0),Pat_org!M$1)=0,"",(INDEX(Pat_org!$D$2:$P$484,MATCH(Payments_2020!$G916,Pat_org!$D$2:$D$484,0),Pat_org!M$1)))</f>
        <v>https://www.alzint.org/</v>
      </c>
      <c r="Q916" s="3" t="str" cm="1">
        <f t="array" ref="Q916">IFERROR(IF(INDEX(Pat_org!$D$2:$P$484,MATCH(Payments_2020!$G916,Pat_org!$D$2:$D$484,0),Pat_org!N$1)=0,"",(INDEX(Pat_org!$D$2:$P$484,MATCH(Payments_2020!$G916,Pat_org!$D$2:$D$484,0),Pat_org!N$1))),"")</f>
        <v/>
      </c>
      <c r="R916" s="3" t="str" cm="1">
        <f t="array" ref="R916">IF(INDEX(Pat_org!$D$2:$P$484,MATCH(Payments_2020!$G916,Pat_org!$D$2:$D$484,0),Pat_org!O$1)=0,"",(INDEX(Pat_org!$D$2:$P$484,MATCH(Payments_2020!$G916,Pat_org!$D$2:$D$484,0),Pat_org!O$1)))</f>
        <v/>
      </c>
      <c r="S916" s="3" t="str" cm="1">
        <f t="array" ref="S916">IF(INDEX(Pat_org!$D$2:$P$484,MATCH(Payments_2020!$G916,Pat_org!$D$2:$D$484,0),Pat_org!P$1)=0,"",(INDEX(Pat_org!$D$2:$P$484,MATCH(Payments_2020!$G916,Pat_org!$D$2:$D$484,0),Pat_org!P$1)))</f>
        <v/>
      </c>
      <c r="T916" s="3" t="s">
        <v>1595</v>
      </c>
      <c r="U916" s="43" t="s">
        <v>26</v>
      </c>
      <c r="V916" s="44">
        <v>2020</v>
      </c>
      <c r="W916" s="43" t="s">
        <v>206</v>
      </c>
      <c r="X916" s="40" t="str">
        <f t="shared" si="43"/>
        <v>2020CHF</v>
      </c>
      <c r="Y916" s="45">
        <v>1070</v>
      </c>
      <c r="Z916" s="31" cm="1">
        <f t="array" ref="Z916">_xlfn.IFS(X916=GBP_2020,Y916,X916=GBP_2019,Y916*CPI_2019,X916=GBP_2018,Y916*CPI_2018,X916=EUR_2020,Y916*EURGBP_2020,X916=EUR_2019,(Y916*EURGBP_2019)*CPI_2019,X916=EUR_2018,(Y916*EURGBP_2018)*CPI_2018,X916=USD_2020,Y916*USDGBP_2020,X916=USD_2019,(Y916*USDGBP_2019)*CPI_2019,X916=USD_2018,(Y916*USDGBP_2018)*CPI_2018,X916=CHF_2020,Y916*CHFGBP_2020,X916=CHF_2019,(Y916*CHFGBP_2019)*CPI_2019,X916=CHF_2018,(Y916*CHFGBP_2018)*CPI_2018,X916=SEK_2020,Y916*SEKGBP_2020,X916=SEK_2019,(Y916*SEKGBP_2019)*CPI_2019,X916=SEK_2018,(Y916*SEKGBP_2018)*CPI_2018,X916=NKK_2020,Y916*NKKGBP_2020,X916=NKK_2019,(Y916*NKKGBP_2019)*CPI_2019,X916=NKK_2018,(Y916*NKKGBP_2018)*CPI_2018,X916=DKK_2020,Y916*DKKGBP_2020,X916=DKK_2019,(Y916*DKKGBP_2019)*CPI_2019,X916=DKK_2018,(Y916*DKKGBP_2018)*CPI_2018)</f>
        <v>884.89</v>
      </c>
      <c r="AA916" s="1">
        <v>1</v>
      </c>
    </row>
    <row r="917" spans="1:27" s="43" customFormat="1" x14ac:dyDescent="0.35">
      <c r="A917" s="43" t="s">
        <v>1551</v>
      </c>
      <c r="B917" s="3" t="str">
        <f t="shared" si="44"/>
        <v>Roche</v>
      </c>
      <c r="C917" s="3" t="str">
        <f>IF(INDEX(Comp_interest!$D:$D,MATCH(Payments_2020!$B917,Comp_interest!$C:$C,0))=0,"",INDEX(Comp_interest!$D:$D,MATCH(Payments_2020!$B917,Comp_interest!$C:$C,0)))</f>
        <v/>
      </c>
      <c r="D917" s="3" t="str">
        <f>IF(INDEX(Comp_interest!$E:$E,MATCH(Payments_2020!$B917,Comp_interest!$C:$C,0))=0,"",INDEX(Comp_interest!$E:$E,MATCH(Payments_2020!$B917,Comp_interest!$C:$C,0)))</f>
        <v/>
      </c>
      <c r="E917" s="3" t="str">
        <f>IF(INDEX(Comp_interest!$F:$F,MATCH(Payments_2020!$B917,Comp_interest!$C:$C,0))=0,"",INDEX(Comp_interest!$F:$F,MATCH(Payments_2020!$B917,Comp_interest!$C:$C,0)))</f>
        <v/>
      </c>
      <c r="F917" s="43" t="s">
        <v>1585</v>
      </c>
      <c r="G917" s="3" t="str">
        <f>INDEX(Pat_org!$B$3:$C$892,MATCH(Payments_2020!F917,Pat_org!$B$3:$B$892,0),2)</f>
        <v>Alzheimer's Disease International</v>
      </c>
      <c r="H917" s="3" t="str" cm="1">
        <f t="array" ref="H917">IF(INDEX(Pat_org!$D$2:$P$484,MATCH(Payments_2020!$G917,Pat_org!$D$2:$D$484,0),Pat_org!E$1)=0,"",(INDEX(Pat_org!$D$2:$P$484,MATCH(Payments_2020!$G917,Pat_org!$D$2:$D$484,0),Pat_org!E$1)))</f>
        <v>Exclude</v>
      </c>
      <c r="I917" s="3" t="str" cm="1">
        <f t="array" ref="I917">IF(INDEX(Pat_org!$D$2:$P$484,MATCH(Payments_2020!$G917,Pat_org!$D$2:$D$484,0),Pat_org!E$1)=0,"",(INDEX(Pat_org!$D$2:$P$484,MATCH(Payments_2020!$G917,Pat_org!$D$2:$D$484,0),Pat_org!$F$1)))</f>
        <v xml:space="preserve">For profit company </v>
      </c>
      <c r="J917" s="3" t="str" cm="1">
        <f t="array" ref="J917">IF(INDEX(Pat_org!$D$2:$P$484,MATCH(Payments_2020!$G917,Pat_org!$D$2:$D$484,0),Pat_org!G$1)=0,"",(INDEX(Pat_org!$D$2:$P$484,MATCH(Payments_2020!$G917,Pat_org!$D$2:$D$484,0),Pat_org!G$1)))</f>
        <v/>
      </c>
      <c r="K917" s="3" t="str" cm="1">
        <f t="array" ref="K917">IF(INDEX(Pat_org!$D$2:$P$484,MATCH(Payments_2020!$G917,Pat_org!$D$2:$D$484,0),Pat_org!H$1)=0,"",(INDEX(Pat_org!$D$2:$P$484,MATCH(Payments_2020!$G917,Pat_org!$D$2:$D$484,0),Pat_org!H$1)))</f>
        <v/>
      </c>
      <c r="L917" s="3" t="str" cm="1">
        <f t="array" ref="L917">IF(INDEX(Pat_org!$D$2:$P$484,MATCH(Payments_2020!$G917,Pat_org!$D$2:$D$484,0),Pat_org!I$1)=0,"",(INDEX(Pat_org!$D$2:$P$484,MATCH(Payments_2020!$G917,Pat_org!$D$2:$D$484,0),Pat_org!I$1)))</f>
        <v/>
      </c>
      <c r="M917" s="3" t="str" cm="1">
        <f t="array" ref="M917">IF(INDEX(Pat_org!$D$2:$P$484,MATCH(Payments_2020!$G917,Pat_org!$D$2:$D$484,0),Pat_org!J$1)=0,"",(INDEX(Pat_org!$D$2:$P$484,MATCH(Payments_2020!$G917,Pat_org!$D$2:$D$484,0),Pat_org!J$1)))</f>
        <v/>
      </c>
      <c r="N917" s="3" cm="1">
        <f t="array" ref="N917">IF(INDEX(Pat_org!$D$2:$P$484,MATCH(Payments_2020!$G917,Pat_org!$D$2:$D$484,0),Pat_org!K$1)=0,"",(INDEX(Pat_org!$D$2:$P$484,MATCH(Payments_2020!$G917,Pat_org!$D$2:$D$484,0),Pat_org!K$1)))</f>
        <v>13511752</v>
      </c>
      <c r="O917" s="3" t="str" cm="1">
        <f t="array" ref="O917">IF(INDEX(Pat_org!$D$2:$P$484,MATCH(Payments_2020!$G917,Pat_org!$D$2:$D$484,0),Pat_org!L$1)=0,"",(INDEX(Pat_org!$D$2:$P$484,MATCH(Payments_2020!$G917,Pat_org!$D$2:$D$484,0),Pat_org!L$1)))</f>
        <v>UK</v>
      </c>
      <c r="P917" s="3" t="str" cm="1">
        <f t="array" ref="P917">IF(INDEX(Pat_org!$D$2:$P$484,MATCH(Payments_2020!$G917,Pat_org!$D$2:$D$484,0),Pat_org!M$1)=0,"",(INDEX(Pat_org!$D$2:$P$484,MATCH(Payments_2020!$G917,Pat_org!$D$2:$D$484,0),Pat_org!M$1)))</f>
        <v>https://www.alzint.org/</v>
      </c>
      <c r="Q917" s="3" t="str" cm="1">
        <f t="array" ref="Q917">IFERROR(IF(INDEX(Pat_org!$D$2:$P$484,MATCH(Payments_2020!$G917,Pat_org!$D$2:$D$484,0),Pat_org!N$1)=0,"",(INDEX(Pat_org!$D$2:$P$484,MATCH(Payments_2020!$G917,Pat_org!$D$2:$D$484,0),Pat_org!N$1))),"")</f>
        <v/>
      </c>
      <c r="R917" s="3" t="str" cm="1">
        <f t="array" ref="R917">IF(INDEX(Pat_org!$D$2:$P$484,MATCH(Payments_2020!$G917,Pat_org!$D$2:$D$484,0),Pat_org!O$1)=0,"",(INDEX(Pat_org!$D$2:$P$484,MATCH(Payments_2020!$G917,Pat_org!$D$2:$D$484,0),Pat_org!O$1)))</f>
        <v/>
      </c>
      <c r="S917" s="3" t="str" cm="1">
        <f t="array" ref="S917">IF(INDEX(Pat_org!$D$2:$P$484,MATCH(Payments_2020!$G917,Pat_org!$D$2:$D$484,0),Pat_org!P$1)=0,"",(INDEX(Pat_org!$D$2:$P$484,MATCH(Payments_2020!$G917,Pat_org!$D$2:$D$484,0),Pat_org!P$1)))</f>
        <v/>
      </c>
      <c r="T917" s="3" t="s">
        <v>1590</v>
      </c>
      <c r="U917" s="43" t="s">
        <v>26</v>
      </c>
      <c r="V917" s="44">
        <v>2020</v>
      </c>
      <c r="W917" s="43" t="s">
        <v>206</v>
      </c>
      <c r="X917" s="40" t="str">
        <f t="shared" si="43"/>
        <v>2020CHF</v>
      </c>
      <c r="Y917" s="45">
        <v>827</v>
      </c>
      <c r="Z917" s="31" cm="1">
        <f t="array" ref="Z917">_xlfn.IFS(X917=GBP_2020,Y917,X917=GBP_2019,Y917*CPI_2019,X917=GBP_2018,Y917*CPI_2018,X917=EUR_2020,Y917*EURGBP_2020,X917=EUR_2019,(Y917*EURGBP_2019)*CPI_2019,X917=EUR_2018,(Y917*EURGBP_2018)*CPI_2018,X917=USD_2020,Y917*USDGBP_2020,X917=USD_2019,(Y917*USDGBP_2019)*CPI_2019,X917=USD_2018,(Y917*USDGBP_2018)*CPI_2018,X917=CHF_2020,Y917*CHFGBP_2020,X917=CHF_2019,(Y917*CHFGBP_2019)*CPI_2019,X917=CHF_2018,(Y917*CHFGBP_2018)*CPI_2018,X917=SEK_2020,Y917*SEKGBP_2020,X917=SEK_2019,(Y917*SEKGBP_2019)*CPI_2019,X917=SEK_2018,(Y917*SEKGBP_2018)*CPI_2018,X917=NKK_2020,Y917*NKKGBP_2020,X917=NKK_2019,(Y917*NKKGBP_2019)*CPI_2019,X917=NKK_2018,(Y917*NKKGBP_2018)*CPI_2018,X917=DKK_2020,Y917*DKKGBP_2020,X917=DKK_2019,(Y917*DKKGBP_2019)*CPI_2019,X917=DKK_2018,(Y917*DKKGBP_2018)*CPI_2018)</f>
        <v>683.92899999999997</v>
      </c>
      <c r="AA917" s="1">
        <v>1</v>
      </c>
    </row>
    <row r="918" spans="1:27" s="43" customFormat="1" x14ac:dyDescent="0.35">
      <c r="A918" s="43" t="s">
        <v>1551</v>
      </c>
      <c r="B918" s="3" t="str">
        <f t="shared" si="44"/>
        <v>Roche</v>
      </c>
      <c r="C918" s="3" t="str">
        <f>IF(INDEX(Comp_interest!$D:$D,MATCH(Payments_2020!$B918,Comp_interest!$C:$C,0))=0,"",INDEX(Comp_interest!$D:$D,MATCH(Payments_2020!$B918,Comp_interest!$C:$C,0)))</f>
        <v/>
      </c>
      <c r="D918" s="3" t="str">
        <f>IF(INDEX(Comp_interest!$E:$E,MATCH(Payments_2020!$B918,Comp_interest!$C:$C,0))=0,"",INDEX(Comp_interest!$E:$E,MATCH(Payments_2020!$B918,Comp_interest!$C:$C,0)))</f>
        <v/>
      </c>
      <c r="E918" s="3" t="str">
        <f>IF(INDEX(Comp_interest!$F:$F,MATCH(Payments_2020!$B918,Comp_interest!$C:$C,0))=0,"",INDEX(Comp_interest!$F:$F,MATCH(Payments_2020!$B918,Comp_interest!$C:$C,0)))</f>
        <v/>
      </c>
      <c r="F918" s="43" t="s">
        <v>1585</v>
      </c>
      <c r="G918" s="3" t="str">
        <f>INDEX(Pat_org!$B$3:$C$892,MATCH(Payments_2020!F918,Pat_org!$B$3:$B$892,0),2)</f>
        <v>Alzheimer's Disease International</v>
      </c>
      <c r="H918" s="3" t="str" cm="1">
        <f t="array" ref="H918">IF(INDEX(Pat_org!$D$2:$P$484,MATCH(Payments_2020!$G918,Pat_org!$D$2:$D$484,0),Pat_org!E$1)=0,"",(INDEX(Pat_org!$D$2:$P$484,MATCH(Payments_2020!$G918,Pat_org!$D$2:$D$484,0),Pat_org!E$1)))</f>
        <v>Exclude</v>
      </c>
      <c r="I918" s="3" t="str" cm="1">
        <f t="array" ref="I918">IF(INDEX(Pat_org!$D$2:$P$484,MATCH(Payments_2020!$G918,Pat_org!$D$2:$D$484,0),Pat_org!E$1)=0,"",(INDEX(Pat_org!$D$2:$P$484,MATCH(Payments_2020!$G918,Pat_org!$D$2:$D$484,0),Pat_org!$F$1)))</f>
        <v xml:space="preserve">For profit company </v>
      </c>
      <c r="J918" s="3" t="str" cm="1">
        <f t="array" ref="J918">IF(INDEX(Pat_org!$D$2:$P$484,MATCH(Payments_2020!$G918,Pat_org!$D$2:$D$484,0),Pat_org!G$1)=0,"",(INDEX(Pat_org!$D$2:$P$484,MATCH(Payments_2020!$G918,Pat_org!$D$2:$D$484,0),Pat_org!G$1)))</f>
        <v/>
      </c>
      <c r="K918" s="3" t="str" cm="1">
        <f t="array" ref="K918">IF(INDEX(Pat_org!$D$2:$P$484,MATCH(Payments_2020!$G918,Pat_org!$D$2:$D$484,0),Pat_org!H$1)=0,"",(INDEX(Pat_org!$D$2:$P$484,MATCH(Payments_2020!$G918,Pat_org!$D$2:$D$484,0),Pat_org!H$1)))</f>
        <v/>
      </c>
      <c r="L918" s="3" t="str" cm="1">
        <f t="array" ref="L918">IF(INDEX(Pat_org!$D$2:$P$484,MATCH(Payments_2020!$G918,Pat_org!$D$2:$D$484,0),Pat_org!I$1)=0,"",(INDEX(Pat_org!$D$2:$P$484,MATCH(Payments_2020!$G918,Pat_org!$D$2:$D$484,0),Pat_org!I$1)))</f>
        <v/>
      </c>
      <c r="M918" s="3" t="str" cm="1">
        <f t="array" ref="M918">IF(INDEX(Pat_org!$D$2:$P$484,MATCH(Payments_2020!$G918,Pat_org!$D$2:$D$484,0),Pat_org!J$1)=0,"",(INDEX(Pat_org!$D$2:$P$484,MATCH(Payments_2020!$G918,Pat_org!$D$2:$D$484,0),Pat_org!J$1)))</f>
        <v/>
      </c>
      <c r="N918" s="3" cm="1">
        <f t="array" ref="N918">IF(INDEX(Pat_org!$D$2:$P$484,MATCH(Payments_2020!$G918,Pat_org!$D$2:$D$484,0),Pat_org!K$1)=0,"",(INDEX(Pat_org!$D$2:$P$484,MATCH(Payments_2020!$G918,Pat_org!$D$2:$D$484,0),Pat_org!K$1)))</f>
        <v>13511752</v>
      </c>
      <c r="O918" s="3" t="str" cm="1">
        <f t="array" ref="O918">IF(INDEX(Pat_org!$D$2:$P$484,MATCH(Payments_2020!$G918,Pat_org!$D$2:$D$484,0),Pat_org!L$1)=0,"",(INDEX(Pat_org!$D$2:$P$484,MATCH(Payments_2020!$G918,Pat_org!$D$2:$D$484,0),Pat_org!L$1)))</f>
        <v>UK</v>
      </c>
      <c r="P918" s="3" t="str" cm="1">
        <f t="array" ref="P918">IF(INDEX(Pat_org!$D$2:$P$484,MATCH(Payments_2020!$G918,Pat_org!$D$2:$D$484,0),Pat_org!M$1)=0,"",(INDEX(Pat_org!$D$2:$P$484,MATCH(Payments_2020!$G918,Pat_org!$D$2:$D$484,0),Pat_org!M$1)))</f>
        <v>https://www.alzint.org/</v>
      </c>
      <c r="Q918" s="3" t="str" cm="1">
        <f t="array" ref="Q918">IFERROR(IF(INDEX(Pat_org!$D$2:$P$484,MATCH(Payments_2020!$G918,Pat_org!$D$2:$D$484,0),Pat_org!N$1)=0,"",(INDEX(Pat_org!$D$2:$P$484,MATCH(Payments_2020!$G918,Pat_org!$D$2:$D$484,0),Pat_org!N$1))),"")</f>
        <v/>
      </c>
      <c r="R918" s="3" t="str" cm="1">
        <f t="array" ref="R918">IF(INDEX(Pat_org!$D$2:$P$484,MATCH(Payments_2020!$G918,Pat_org!$D$2:$D$484,0),Pat_org!O$1)=0,"",(INDEX(Pat_org!$D$2:$P$484,MATCH(Payments_2020!$G918,Pat_org!$D$2:$D$484,0),Pat_org!O$1)))</f>
        <v/>
      </c>
      <c r="S918" s="3" t="str" cm="1">
        <f t="array" ref="S918">IF(INDEX(Pat_org!$D$2:$P$484,MATCH(Payments_2020!$G918,Pat_org!$D$2:$D$484,0),Pat_org!P$1)=0,"",(INDEX(Pat_org!$D$2:$P$484,MATCH(Payments_2020!$G918,Pat_org!$D$2:$D$484,0),Pat_org!P$1)))</f>
        <v/>
      </c>
      <c r="T918" s="3" t="s">
        <v>1596</v>
      </c>
      <c r="U918" s="43" t="s">
        <v>26</v>
      </c>
      <c r="V918" s="44">
        <v>2020</v>
      </c>
      <c r="W918" s="43" t="s">
        <v>206</v>
      </c>
      <c r="X918" s="40" t="str">
        <f t="shared" si="43"/>
        <v>2020CHF</v>
      </c>
      <c r="Y918" s="45">
        <v>1431</v>
      </c>
      <c r="Z918" s="31" cm="1">
        <f t="array" ref="Z918">_xlfn.IFS(X918=GBP_2020,Y918,X918=GBP_2019,Y918*CPI_2019,X918=GBP_2018,Y918*CPI_2018,X918=EUR_2020,Y918*EURGBP_2020,X918=EUR_2019,(Y918*EURGBP_2019)*CPI_2019,X918=EUR_2018,(Y918*EURGBP_2018)*CPI_2018,X918=USD_2020,Y918*USDGBP_2020,X918=USD_2019,(Y918*USDGBP_2019)*CPI_2019,X918=USD_2018,(Y918*USDGBP_2018)*CPI_2018,X918=CHF_2020,Y918*CHFGBP_2020,X918=CHF_2019,(Y918*CHFGBP_2019)*CPI_2019,X918=CHF_2018,(Y918*CHFGBP_2018)*CPI_2018,X918=SEK_2020,Y918*SEKGBP_2020,X918=SEK_2019,(Y918*SEKGBP_2019)*CPI_2019,X918=SEK_2018,(Y918*SEKGBP_2018)*CPI_2018,X918=NKK_2020,Y918*NKKGBP_2020,X918=NKK_2019,(Y918*NKKGBP_2019)*CPI_2019,X918=NKK_2018,(Y918*NKKGBP_2018)*CPI_2018,X918=DKK_2020,Y918*DKKGBP_2020,X918=DKK_2019,(Y918*DKKGBP_2019)*CPI_2019,X918=DKK_2018,(Y918*DKKGBP_2018)*CPI_2018)</f>
        <v>1183.4369999999999</v>
      </c>
      <c r="AA918" s="1">
        <v>1</v>
      </c>
    </row>
    <row r="919" spans="1:27" s="43" customFormat="1" x14ac:dyDescent="0.35">
      <c r="A919" s="43" t="s">
        <v>1551</v>
      </c>
      <c r="B919" s="3" t="str">
        <f t="shared" si="44"/>
        <v>Roche</v>
      </c>
      <c r="C919" s="3" t="str">
        <f>IF(INDEX(Comp_interest!$D:$D,MATCH(Payments_2020!$B919,Comp_interest!$C:$C,0))=0,"",INDEX(Comp_interest!$D:$D,MATCH(Payments_2020!$B919,Comp_interest!$C:$C,0)))</f>
        <v/>
      </c>
      <c r="D919" s="3" t="str">
        <f>IF(INDEX(Comp_interest!$E:$E,MATCH(Payments_2020!$B919,Comp_interest!$C:$C,0))=0,"",INDEX(Comp_interest!$E:$E,MATCH(Payments_2020!$B919,Comp_interest!$C:$C,0)))</f>
        <v/>
      </c>
      <c r="E919" s="3" t="str">
        <f>IF(INDEX(Comp_interest!$F:$F,MATCH(Payments_2020!$B919,Comp_interest!$C:$C,0))=0,"",INDEX(Comp_interest!$F:$F,MATCH(Payments_2020!$B919,Comp_interest!$C:$C,0)))</f>
        <v/>
      </c>
      <c r="F919" s="43" t="s">
        <v>1585</v>
      </c>
      <c r="G919" s="3" t="str">
        <f>INDEX(Pat_org!$B$3:$C$892,MATCH(Payments_2020!F919,Pat_org!$B$3:$B$892,0),2)</f>
        <v>Alzheimer's Disease International</v>
      </c>
      <c r="H919" s="3" t="str" cm="1">
        <f t="array" ref="H919">IF(INDEX(Pat_org!$D$2:$P$484,MATCH(Payments_2020!$G919,Pat_org!$D$2:$D$484,0),Pat_org!E$1)=0,"",(INDEX(Pat_org!$D$2:$P$484,MATCH(Payments_2020!$G919,Pat_org!$D$2:$D$484,0),Pat_org!E$1)))</f>
        <v>Exclude</v>
      </c>
      <c r="I919" s="3" t="str" cm="1">
        <f t="array" ref="I919">IF(INDEX(Pat_org!$D$2:$P$484,MATCH(Payments_2020!$G919,Pat_org!$D$2:$D$484,0),Pat_org!E$1)=0,"",(INDEX(Pat_org!$D$2:$P$484,MATCH(Payments_2020!$G919,Pat_org!$D$2:$D$484,0),Pat_org!$F$1)))</f>
        <v xml:space="preserve">For profit company </v>
      </c>
      <c r="J919" s="3" t="str" cm="1">
        <f t="array" ref="J919">IF(INDEX(Pat_org!$D$2:$P$484,MATCH(Payments_2020!$G919,Pat_org!$D$2:$D$484,0),Pat_org!G$1)=0,"",(INDEX(Pat_org!$D$2:$P$484,MATCH(Payments_2020!$G919,Pat_org!$D$2:$D$484,0),Pat_org!G$1)))</f>
        <v/>
      </c>
      <c r="K919" s="3" t="str" cm="1">
        <f t="array" ref="K919">IF(INDEX(Pat_org!$D$2:$P$484,MATCH(Payments_2020!$G919,Pat_org!$D$2:$D$484,0),Pat_org!H$1)=0,"",(INDEX(Pat_org!$D$2:$P$484,MATCH(Payments_2020!$G919,Pat_org!$D$2:$D$484,0),Pat_org!H$1)))</f>
        <v/>
      </c>
      <c r="L919" s="3" t="str" cm="1">
        <f t="array" ref="L919">IF(INDEX(Pat_org!$D$2:$P$484,MATCH(Payments_2020!$G919,Pat_org!$D$2:$D$484,0),Pat_org!I$1)=0,"",(INDEX(Pat_org!$D$2:$P$484,MATCH(Payments_2020!$G919,Pat_org!$D$2:$D$484,0),Pat_org!I$1)))</f>
        <v/>
      </c>
      <c r="M919" s="3" t="str" cm="1">
        <f t="array" ref="M919">IF(INDEX(Pat_org!$D$2:$P$484,MATCH(Payments_2020!$G919,Pat_org!$D$2:$D$484,0),Pat_org!J$1)=0,"",(INDEX(Pat_org!$D$2:$P$484,MATCH(Payments_2020!$G919,Pat_org!$D$2:$D$484,0),Pat_org!J$1)))</f>
        <v/>
      </c>
      <c r="N919" s="3" cm="1">
        <f t="array" ref="N919">IF(INDEX(Pat_org!$D$2:$P$484,MATCH(Payments_2020!$G919,Pat_org!$D$2:$D$484,0),Pat_org!K$1)=0,"",(INDEX(Pat_org!$D$2:$P$484,MATCH(Payments_2020!$G919,Pat_org!$D$2:$D$484,0),Pat_org!K$1)))</f>
        <v>13511752</v>
      </c>
      <c r="O919" s="3" t="str" cm="1">
        <f t="array" ref="O919">IF(INDEX(Pat_org!$D$2:$P$484,MATCH(Payments_2020!$G919,Pat_org!$D$2:$D$484,0),Pat_org!L$1)=0,"",(INDEX(Pat_org!$D$2:$P$484,MATCH(Payments_2020!$G919,Pat_org!$D$2:$D$484,0),Pat_org!L$1)))</f>
        <v>UK</v>
      </c>
      <c r="P919" s="3" t="str" cm="1">
        <f t="array" ref="P919">IF(INDEX(Pat_org!$D$2:$P$484,MATCH(Payments_2020!$G919,Pat_org!$D$2:$D$484,0),Pat_org!M$1)=0,"",(INDEX(Pat_org!$D$2:$P$484,MATCH(Payments_2020!$G919,Pat_org!$D$2:$D$484,0),Pat_org!M$1)))</f>
        <v>https://www.alzint.org/</v>
      </c>
      <c r="Q919" s="3" t="str" cm="1">
        <f t="array" ref="Q919">IFERROR(IF(INDEX(Pat_org!$D$2:$P$484,MATCH(Payments_2020!$G919,Pat_org!$D$2:$D$484,0),Pat_org!N$1)=0,"",(INDEX(Pat_org!$D$2:$P$484,MATCH(Payments_2020!$G919,Pat_org!$D$2:$D$484,0),Pat_org!N$1))),"")</f>
        <v/>
      </c>
      <c r="R919" s="3" t="str" cm="1">
        <f t="array" ref="R919">IF(INDEX(Pat_org!$D$2:$P$484,MATCH(Payments_2020!$G919,Pat_org!$D$2:$D$484,0),Pat_org!O$1)=0,"",(INDEX(Pat_org!$D$2:$P$484,MATCH(Payments_2020!$G919,Pat_org!$D$2:$D$484,0),Pat_org!O$1)))</f>
        <v/>
      </c>
      <c r="S919" s="3" t="str" cm="1">
        <f t="array" ref="S919">IF(INDEX(Pat_org!$D$2:$P$484,MATCH(Payments_2020!$G919,Pat_org!$D$2:$D$484,0),Pat_org!P$1)=0,"",(INDEX(Pat_org!$D$2:$P$484,MATCH(Payments_2020!$G919,Pat_org!$D$2:$D$484,0),Pat_org!P$1)))</f>
        <v/>
      </c>
      <c r="T919" s="3" t="s">
        <v>1596</v>
      </c>
      <c r="U919" s="43" t="s">
        <v>26</v>
      </c>
      <c r="V919" s="44">
        <v>2020</v>
      </c>
      <c r="W919" s="43" t="s">
        <v>206</v>
      </c>
      <c r="X919" s="40" t="str">
        <f t="shared" si="43"/>
        <v>2020CHF</v>
      </c>
      <c r="Y919" s="45">
        <v>356</v>
      </c>
      <c r="Z919" s="31" cm="1">
        <f t="array" ref="Z919">_xlfn.IFS(X919=GBP_2020,Y919,X919=GBP_2019,Y919*CPI_2019,X919=GBP_2018,Y919*CPI_2018,X919=EUR_2020,Y919*EURGBP_2020,X919=EUR_2019,(Y919*EURGBP_2019)*CPI_2019,X919=EUR_2018,(Y919*EURGBP_2018)*CPI_2018,X919=USD_2020,Y919*USDGBP_2020,X919=USD_2019,(Y919*USDGBP_2019)*CPI_2019,X919=USD_2018,(Y919*USDGBP_2018)*CPI_2018,X919=CHF_2020,Y919*CHFGBP_2020,X919=CHF_2019,(Y919*CHFGBP_2019)*CPI_2019,X919=CHF_2018,(Y919*CHFGBP_2018)*CPI_2018,X919=SEK_2020,Y919*SEKGBP_2020,X919=SEK_2019,(Y919*SEKGBP_2019)*CPI_2019,X919=SEK_2018,(Y919*SEKGBP_2018)*CPI_2018,X919=NKK_2020,Y919*NKKGBP_2020,X919=NKK_2019,(Y919*NKKGBP_2019)*CPI_2019,X919=NKK_2018,(Y919*NKKGBP_2018)*CPI_2018,X919=DKK_2020,Y919*DKKGBP_2020,X919=DKK_2019,(Y919*DKKGBP_2019)*CPI_2019,X919=DKK_2018,(Y919*DKKGBP_2018)*CPI_2018)</f>
        <v>294.41199999999998</v>
      </c>
      <c r="AA919" s="1">
        <v>1</v>
      </c>
    </row>
    <row r="920" spans="1:27" s="43" customFormat="1" x14ac:dyDescent="0.35">
      <c r="A920" s="43" t="s">
        <v>1551</v>
      </c>
      <c r="B920" s="3" t="str">
        <f t="shared" si="44"/>
        <v>Roche</v>
      </c>
      <c r="C920" s="3" t="str">
        <f>IF(INDEX(Comp_interest!$D:$D,MATCH(Payments_2020!$B920,Comp_interest!$C:$C,0))=0,"",INDEX(Comp_interest!$D:$D,MATCH(Payments_2020!$B920,Comp_interest!$C:$C,0)))</f>
        <v/>
      </c>
      <c r="D920" s="3" t="str">
        <f>IF(INDEX(Comp_interest!$E:$E,MATCH(Payments_2020!$B920,Comp_interest!$C:$C,0))=0,"",INDEX(Comp_interest!$E:$E,MATCH(Payments_2020!$B920,Comp_interest!$C:$C,0)))</f>
        <v/>
      </c>
      <c r="E920" s="3" t="str">
        <f>IF(INDEX(Comp_interest!$F:$F,MATCH(Payments_2020!$B920,Comp_interest!$C:$C,0))=0,"",INDEX(Comp_interest!$F:$F,MATCH(Payments_2020!$B920,Comp_interest!$C:$C,0)))</f>
        <v/>
      </c>
      <c r="F920" s="43" t="s">
        <v>1585</v>
      </c>
      <c r="G920" s="3" t="str">
        <f>INDEX(Pat_org!$B$3:$C$892,MATCH(Payments_2020!F920,Pat_org!$B$3:$B$892,0),2)</f>
        <v>Alzheimer's Disease International</v>
      </c>
      <c r="H920" s="3" t="str" cm="1">
        <f t="array" ref="H920">IF(INDEX(Pat_org!$D$2:$P$484,MATCH(Payments_2020!$G920,Pat_org!$D$2:$D$484,0),Pat_org!E$1)=0,"",(INDEX(Pat_org!$D$2:$P$484,MATCH(Payments_2020!$G920,Pat_org!$D$2:$D$484,0),Pat_org!E$1)))</f>
        <v>Exclude</v>
      </c>
      <c r="I920" s="3" t="str" cm="1">
        <f t="array" ref="I920">IF(INDEX(Pat_org!$D$2:$P$484,MATCH(Payments_2020!$G920,Pat_org!$D$2:$D$484,0),Pat_org!E$1)=0,"",(INDEX(Pat_org!$D$2:$P$484,MATCH(Payments_2020!$G920,Pat_org!$D$2:$D$484,0),Pat_org!$F$1)))</f>
        <v xml:space="preserve">For profit company </v>
      </c>
      <c r="J920" s="3" t="str" cm="1">
        <f t="array" ref="J920">IF(INDEX(Pat_org!$D$2:$P$484,MATCH(Payments_2020!$G920,Pat_org!$D$2:$D$484,0),Pat_org!G$1)=0,"",(INDEX(Pat_org!$D$2:$P$484,MATCH(Payments_2020!$G920,Pat_org!$D$2:$D$484,0),Pat_org!G$1)))</f>
        <v/>
      </c>
      <c r="K920" s="3" t="str" cm="1">
        <f t="array" ref="K920">IF(INDEX(Pat_org!$D$2:$P$484,MATCH(Payments_2020!$G920,Pat_org!$D$2:$D$484,0),Pat_org!H$1)=0,"",(INDEX(Pat_org!$D$2:$P$484,MATCH(Payments_2020!$G920,Pat_org!$D$2:$D$484,0),Pat_org!H$1)))</f>
        <v/>
      </c>
      <c r="L920" s="3" t="str" cm="1">
        <f t="array" ref="L920">IF(INDEX(Pat_org!$D$2:$P$484,MATCH(Payments_2020!$G920,Pat_org!$D$2:$D$484,0),Pat_org!I$1)=0,"",(INDEX(Pat_org!$D$2:$P$484,MATCH(Payments_2020!$G920,Pat_org!$D$2:$D$484,0),Pat_org!I$1)))</f>
        <v/>
      </c>
      <c r="M920" s="3" t="str" cm="1">
        <f t="array" ref="M920">IF(INDEX(Pat_org!$D$2:$P$484,MATCH(Payments_2020!$G920,Pat_org!$D$2:$D$484,0),Pat_org!J$1)=0,"",(INDEX(Pat_org!$D$2:$P$484,MATCH(Payments_2020!$G920,Pat_org!$D$2:$D$484,0),Pat_org!J$1)))</f>
        <v/>
      </c>
      <c r="N920" s="3" cm="1">
        <f t="array" ref="N920">IF(INDEX(Pat_org!$D$2:$P$484,MATCH(Payments_2020!$G920,Pat_org!$D$2:$D$484,0),Pat_org!K$1)=0,"",(INDEX(Pat_org!$D$2:$P$484,MATCH(Payments_2020!$G920,Pat_org!$D$2:$D$484,0),Pat_org!K$1)))</f>
        <v>13511752</v>
      </c>
      <c r="O920" s="3" t="str" cm="1">
        <f t="array" ref="O920">IF(INDEX(Pat_org!$D$2:$P$484,MATCH(Payments_2020!$G920,Pat_org!$D$2:$D$484,0),Pat_org!L$1)=0,"",(INDEX(Pat_org!$D$2:$P$484,MATCH(Payments_2020!$G920,Pat_org!$D$2:$D$484,0),Pat_org!L$1)))</f>
        <v>UK</v>
      </c>
      <c r="P920" s="3" t="str" cm="1">
        <f t="array" ref="P920">IF(INDEX(Pat_org!$D$2:$P$484,MATCH(Payments_2020!$G920,Pat_org!$D$2:$D$484,0),Pat_org!M$1)=0,"",(INDEX(Pat_org!$D$2:$P$484,MATCH(Payments_2020!$G920,Pat_org!$D$2:$D$484,0),Pat_org!M$1)))</f>
        <v>https://www.alzint.org/</v>
      </c>
      <c r="Q920" s="3" t="str" cm="1">
        <f t="array" ref="Q920">IFERROR(IF(INDEX(Pat_org!$D$2:$P$484,MATCH(Payments_2020!$G920,Pat_org!$D$2:$D$484,0),Pat_org!N$1)=0,"",(INDEX(Pat_org!$D$2:$P$484,MATCH(Payments_2020!$G920,Pat_org!$D$2:$D$484,0),Pat_org!N$1))),"")</f>
        <v/>
      </c>
      <c r="R920" s="3" t="str" cm="1">
        <f t="array" ref="R920">IF(INDEX(Pat_org!$D$2:$P$484,MATCH(Payments_2020!$G920,Pat_org!$D$2:$D$484,0),Pat_org!O$1)=0,"",(INDEX(Pat_org!$D$2:$P$484,MATCH(Payments_2020!$G920,Pat_org!$D$2:$D$484,0),Pat_org!O$1)))</f>
        <v/>
      </c>
      <c r="S920" s="3" t="str" cm="1">
        <f t="array" ref="S920">IF(INDEX(Pat_org!$D$2:$P$484,MATCH(Payments_2020!$G920,Pat_org!$D$2:$D$484,0),Pat_org!P$1)=0,"",(INDEX(Pat_org!$D$2:$P$484,MATCH(Payments_2020!$G920,Pat_org!$D$2:$D$484,0),Pat_org!P$1)))</f>
        <v/>
      </c>
      <c r="T920" s="3" t="s">
        <v>1586</v>
      </c>
      <c r="U920" s="43" t="s">
        <v>26</v>
      </c>
      <c r="V920" s="44">
        <v>2020</v>
      </c>
      <c r="W920" s="43" t="s">
        <v>206</v>
      </c>
      <c r="X920" s="40" t="str">
        <f t="shared" si="43"/>
        <v>2020CHF</v>
      </c>
      <c r="Y920" s="45">
        <v>358</v>
      </c>
      <c r="Z920" s="31" cm="1">
        <f t="array" ref="Z920">_xlfn.IFS(X920=GBP_2020,Y920,X920=GBP_2019,Y920*CPI_2019,X920=GBP_2018,Y920*CPI_2018,X920=EUR_2020,Y920*EURGBP_2020,X920=EUR_2019,(Y920*EURGBP_2019)*CPI_2019,X920=EUR_2018,(Y920*EURGBP_2018)*CPI_2018,X920=USD_2020,Y920*USDGBP_2020,X920=USD_2019,(Y920*USDGBP_2019)*CPI_2019,X920=USD_2018,(Y920*USDGBP_2018)*CPI_2018,X920=CHF_2020,Y920*CHFGBP_2020,X920=CHF_2019,(Y920*CHFGBP_2019)*CPI_2019,X920=CHF_2018,(Y920*CHFGBP_2018)*CPI_2018,X920=SEK_2020,Y920*SEKGBP_2020,X920=SEK_2019,(Y920*SEKGBP_2019)*CPI_2019,X920=SEK_2018,(Y920*SEKGBP_2018)*CPI_2018,X920=NKK_2020,Y920*NKKGBP_2020,X920=NKK_2019,(Y920*NKKGBP_2019)*CPI_2019,X920=NKK_2018,(Y920*NKKGBP_2018)*CPI_2018,X920=DKK_2020,Y920*DKKGBP_2020,X920=DKK_2019,(Y920*DKKGBP_2019)*CPI_2019,X920=DKK_2018,(Y920*DKKGBP_2018)*CPI_2018)</f>
        <v>296.06599999999997</v>
      </c>
      <c r="AA920" s="1">
        <v>1</v>
      </c>
    </row>
    <row r="921" spans="1:27" s="43" customFormat="1" x14ac:dyDescent="0.35">
      <c r="A921" s="43" t="s">
        <v>1551</v>
      </c>
      <c r="B921" s="3" t="str">
        <f t="shared" si="44"/>
        <v>RocheAlzheimer disease</v>
      </c>
      <c r="C921" s="3" t="str">
        <f>IF(INDEX(Comp_interest!$D:$D,MATCH(Payments_2020!$B921,Comp_interest!$C:$C,0))=0,"",INDEX(Comp_interest!$D:$D,MATCH(Payments_2020!$B921,Comp_interest!$C:$C,0)))</f>
        <v>Definitely yes</v>
      </c>
      <c r="D921" s="3" t="str">
        <f>IF(INDEX(Comp_interest!$E:$E,MATCH(Payments_2020!$B921,Comp_interest!$C:$C,0))=0,"",INDEX(Comp_interest!$E:$E,MATCH(Payments_2020!$B921,Comp_interest!$C:$C,0)))</f>
        <v>Company website</v>
      </c>
      <c r="E921" s="3" t="str">
        <f>IF(INDEX(Comp_interest!$F:$F,MATCH(Payments_2020!$B921,Comp_interest!$C:$C,0))=0,"",INDEX(Comp_interest!$F:$F,MATCH(Payments_2020!$B921,Comp_interest!$C:$C,0)))</f>
        <v>Roche has conducted clinical trials for Alzheimer's disease</v>
      </c>
      <c r="F921" s="43" t="s">
        <v>1597</v>
      </c>
      <c r="G921" s="3" t="str">
        <f>INDEX(Pat_org!$B$3:$C$892,MATCH(Payments_2020!F921,Pat_org!$B$3:$B$892,0),2)</f>
        <v>Alzheimer's Research UK</v>
      </c>
      <c r="H921" s="3" t="str" cm="1">
        <f t="array" ref="H921">IF(INDEX(Pat_org!$D$2:$P$484,MATCH(Payments_2020!$G921,Pat_org!$D$2:$D$484,0),Pat_org!E$1)=0,"",(INDEX(Pat_org!$D$2:$P$484,MATCH(Payments_2020!$G921,Pat_org!$D$2:$D$484,0),Pat_org!E$1)))</f>
        <v>Include</v>
      </c>
      <c r="I921" s="3" cm="1">
        <f t="array" ref="I921">IF(INDEX(Pat_org!$D$2:$P$484,MATCH(Payments_2020!$G921,Pat_org!$D$2:$D$484,0),Pat_org!E$1)=0,"",(INDEX(Pat_org!$D$2:$P$484,MATCH(Payments_2020!$G921,Pat_org!$D$2:$D$484,0),Pat_org!$F$1)))</f>
        <v>0</v>
      </c>
      <c r="J921" s="3" t="str" cm="1">
        <f t="array" ref="J921">IF(INDEX(Pat_org!$D$2:$P$484,MATCH(Payments_2020!$G921,Pat_org!$D$2:$D$484,0),Pat_org!G$1)=0,"",(INDEX(Pat_org!$D$2:$P$484,MATCH(Payments_2020!$G921,Pat_org!$D$2:$D$484,0),Pat_org!G$1)))</f>
        <v>Multipurpose organisation</v>
      </c>
      <c r="K921" s="3" t="str" cm="1">
        <f t="array" ref="K921">IF(INDEX(Pat_org!$D$2:$P$484,MATCH(Payments_2020!$G921,Pat_org!$D$2:$D$484,0),Pat_org!H$1)=0,"",(INDEX(Pat_org!$D$2:$P$484,MATCH(Payments_2020!$G921,Pat_org!$D$2:$D$484,0),Pat_org!H$1)))</f>
        <v>08 Diseases of the nervous system  </v>
      </c>
      <c r="L921" s="3" t="str" cm="1">
        <f t="array" ref="L921">IF(INDEX(Pat_org!$D$2:$P$484,MATCH(Payments_2020!$G921,Pat_org!$D$2:$D$484,0),Pat_org!I$1)=0,"",(INDEX(Pat_org!$D$2:$P$484,MATCH(Payments_2020!$G921,Pat_org!$D$2:$D$484,0),Pat_org!I$1)))</f>
        <v>Alzheimer disease</v>
      </c>
      <c r="M921" s="3" t="str" cm="1">
        <f t="array" ref="M921">IF(INDEX(Pat_org!$D$2:$P$484,MATCH(Payments_2020!$G921,Pat_org!$D$2:$D$484,0),Pat_org!J$1)=0,"",(INDEX(Pat_org!$D$2:$P$484,MATCH(Payments_2020!$G921,Pat_org!$D$2:$D$484,0),Pat_org!J$1)))</f>
        <v>1077089 </v>
      </c>
      <c r="N921" s="3" t="str" cm="1">
        <f t="array" ref="N921">IF(INDEX(Pat_org!$D$2:$P$484,MATCH(Payments_2020!$G921,Pat_org!$D$2:$D$484,0),Pat_org!K$1)=0,"",(INDEX(Pat_org!$D$2:$P$484,MATCH(Payments_2020!$G921,Pat_org!$D$2:$D$484,0),Pat_org!K$1)))</f>
        <v/>
      </c>
      <c r="O921" s="3" t="str" cm="1">
        <f t="array" ref="O921">IF(INDEX(Pat_org!$D$2:$P$484,MATCH(Payments_2020!$G921,Pat_org!$D$2:$D$484,0),Pat_org!L$1)=0,"",(INDEX(Pat_org!$D$2:$P$484,MATCH(Payments_2020!$G921,Pat_org!$D$2:$D$484,0),Pat_org!L$1)))</f>
        <v>UK</v>
      </c>
      <c r="P921" s="3" t="str" cm="1">
        <f t="array" ref="P921">IF(INDEX(Pat_org!$D$2:$P$484,MATCH(Payments_2020!$G921,Pat_org!$D$2:$D$484,0),Pat_org!M$1)=0,"",(INDEX(Pat_org!$D$2:$P$484,MATCH(Payments_2020!$G921,Pat_org!$D$2:$D$484,0),Pat_org!M$1)))</f>
        <v>https://www.alzheimersresearchuk.org/</v>
      </c>
      <c r="Q921" s="3" t="str" cm="1">
        <f t="array" ref="Q921">IFERROR(IF(INDEX(Pat_org!$D$2:$P$484,MATCH(Payments_2020!$G921,Pat_org!$D$2:$D$484,0),Pat_org!N$1)=0,"",(INDEX(Pat_org!$D$2:$P$484,MATCH(Payments_2020!$G921,Pat_org!$D$2:$D$484,0),Pat_org!N$1))),"")</f>
        <v>Not rare</v>
      </c>
      <c r="R921" s="3" t="str" cm="1">
        <f t="array" ref="R921">IF(INDEX(Pat_org!$D$2:$P$484,MATCH(Payments_2020!$G921,Pat_org!$D$2:$D$484,0),Pat_org!O$1)=0,"",(INDEX(Pat_org!$D$2:$P$484,MATCH(Payments_2020!$G921,Pat_org!$D$2:$D$484,0),Pat_org!O$1)))</f>
        <v>Single PO</v>
      </c>
      <c r="S921" s="3" t="str" cm="1">
        <f t="array" ref="S921">IF(INDEX(Pat_org!$D$2:$P$484,MATCH(Payments_2020!$G921,Pat_org!$D$2:$D$484,0),Pat_org!P$1)=0,"",(INDEX(Pat_org!$D$2:$P$484,MATCH(Payments_2020!$G921,Pat_org!$D$2:$D$484,0),Pat_org!P$1)))</f>
        <v/>
      </c>
      <c r="T921" s="3" t="s">
        <v>1598</v>
      </c>
      <c r="U921" s="43" t="s">
        <v>26</v>
      </c>
      <c r="V921" s="44">
        <v>2020</v>
      </c>
      <c r="W921" s="43" t="s">
        <v>27</v>
      </c>
      <c r="X921" s="40" t="str">
        <f t="shared" si="43"/>
        <v>2020GBP</v>
      </c>
      <c r="Y921" s="45">
        <v>4995</v>
      </c>
      <c r="Z921" s="31" cm="1">
        <f t="array" ref="Z921">_xlfn.IFS(X921=GBP_2020,Y921,X921=GBP_2019,Y921*CPI_2019,X921=GBP_2018,Y921*CPI_2018,X921=EUR_2020,Y921*EURGBP_2020,X921=EUR_2019,(Y921*EURGBP_2019)*CPI_2019,X921=EUR_2018,(Y921*EURGBP_2018)*CPI_2018,X921=USD_2020,Y921*USDGBP_2020,X921=USD_2019,(Y921*USDGBP_2019)*CPI_2019,X921=USD_2018,(Y921*USDGBP_2018)*CPI_2018,X921=CHF_2020,Y921*CHFGBP_2020,X921=CHF_2019,(Y921*CHFGBP_2019)*CPI_2019,X921=CHF_2018,(Y921*CHFGBP_2018)*CPI_2018,X921=SEK_2020,Y921*SEKGBP_2020,X921=SEK_2019,(Y921*SEKGBP_2019)*CPI_2019,X921=SEK_2018,(Y921*SEKGBP_2018)*CPI_2018,X921=NKK_2020,Y921*NKKGBP_2020,X921=NKK_2019,(Y921*NKKGBP_2019)*CPI_2019,X921=NKK_2018,(Y921*NKKGBP_2018)*CPI_2018,X921=DKK_2020,Y921*DKKGBP_2020,X921=DKK_2019,(Y921*DKKGBP_2019)*CPI_2019,X921=DKK_2018,(Y921*DKKGBP_2018)*CPI_2018)</f>
        <v>4995</v>
      </c>
      <c r="AA921" s="1">
        <v>1</v>
      </c>
    </row>
    <row r="922" spans="1:27" s="43" customFormat="1" x14ac:dyDescent="0.35">
      <c r="A922" s="43" t="s">
        <v>1551</v>
      </c>
      <c r="B922" s="3" t="str">
        <f t="shared" si="44"/>
        <v>RocheLiver disease</v>
      </c>
      <c r="C922" s="3" t="str">
        <f>IF(INDEX(Comp_interest!$D:$D,MATCH(Payments_2020!$B922,Comp_interest!$C:$C,0))=0,"",INDEX(Comp_interest!$D:$D,MATCH(Payments_2020!$B922,Comp_interest!$C:$C,0)))</f>
        <v>Maybe yes</v>
      </c>
      <c r="D922" s="3" t="str">
        <f>IF(INDEX(Comp_interest!$E:$E,MATCH(Payments_2020!$B922,Comp_interest!$C:$C,0))=0,"",INDEX(Comp_interest!$E:$E,MATCH(Payments_2020!$B922,Comp_interest!$C:$C,0)))</f>
        <v>ClinicalTrial.gov</v>
      </c>
      <c r="E922" s="3" t="str">
        <f>IF(INDEX(Comp_interest!$F:$F,MATCH(Payments_2020!$B922,Comp_interest!$C:$C,0))=0,"",INDEX(Comp_interest!$F:$F,MATCH(Payments_2020!$B922,Comp_interest!$C:$C,0)))</f>
        <v xml:space="preserve">Roche has conducted clinical trials in patients that have undergone liver transplantation </v>
      </c>
      <c r="F922" s="43" t="s">
        <v>1599</v>
      </c>
      <c r="G922" s="3" t="str">
        <f>INDEX(Pat_org!$B$3:$C$892,MATCH(Payments_2020!F922,Pat_org!$B$3:$B$892,0),2)</f>
        <v>British Association ofr the Study of the Liver</v>
      </c>
      <c r="H922" s="3" t="str" cm="1">
        <f t="array" ref="H922">IF(INDEX(Pat_org!$D$2:$P$484,MATCH(Payments_2020!$G922,Pat_org!$D$2:$D$484,0),Pat_org!E$1)=0,"",(INDEX(Pat_org!$D$2:$P$484,MATCH(Payments_2020!$G922,Pat_org!$D$2:$D$484,0),Pat_org!E$1)))</f>
        <v>Include</v>
      </c>
      <c r="I922" s="3" cm="1">
        <f t="array" ref="I922">IF(INDEX(Pat_org!$D$2:$P$484,MATCH(Payments_2020!$G922,Pat_org!$D$2:$D$484,0),Pat_org!E$1)=0,"",(INDEX(Pat_org!$D$2:$P$484,MATCH(Payments_2020!$G922,Pat_org!$D$2:$D$484,0),Pat_org!$F$1)))</f>
        <v>0</v>
      </c>
      <c r="J922" s="3" t="str" cm="1">
        <f t="array" ref="J922">IF(INDEX(Pat_org!$D$2:$P$484,MATCH(Payments_2020!$G922,Pat_org!$D$2:$D$484,0),Pat_org!G$1)=0,"",(INDEX(Pat_org!$D$2:$P$484,MATCH(Payments_2020!$G922,Pat_org!$D$2:$D$484,0),Pat_org!G$1)))</f>
        <v>Organisation focused on funding medical research</v>
      </c>
      <c r="K922" s="3" t="str" cm="1">
        <f t="array" ref="K922">IF(INDEX(Pat_org!$D$2:$P$484,MATCH(Payments_2020!$G922,Pat_org!$D$2:$D$484,0),Pat_org!H$1)=0,"",(INDEX(Pat_org!$D$2:$P$484,MATCH(Payments_2020!$G922,Pat_org!$D$2:$D$484,0),Pat_org!H$1)))</f>
        <v>13 Diseases of the digestive system  </v>
      </c>
      <c r="L922" s="3" t="str" cm="1">
        <f t="array" ref="L922">IF(INDEX(Pat_org!$D$2:$P$484,MATCH(Payments_2020!$G922,Pat_org!$D$2:$D$484,0),Pat_org!I$1)=0,"",(INDEX(Pat_org!$D$2:$P$484,MATCH(Payments_2020!$G922,Pat_org!$D$2:$D$484,0),Pat_org!I$1)))</f>
        <v>Liver disease</v>
      </c>
      <c r="M922" s="3" cm="1">
        <f t="array" ref="M922">IF(INDEX(Pat_org!$D$2:$P$484,MATCH(Payments_2020!$G922,Pat_org!$D$2:$D$484,0),Pat_org!J$1)=0,"",(INDEX(Pat_org!$D$2:$P$484,MATCH(Payments_2020!$G922,Pat_org!$D$2:$D$484,0),Pat_org!J$1)))</f>
        <v>1106320</v>
      </c>
      <c r="N922" s="3" t="str" cm="1">
        <f t="array" ref="N922">IF(INDEX(Pat_org!$D$2:$P$484,MATCH(Payments_2020!$G922,Pat_org!$D$2:$D$484,0),Pat_org!K$1)=0,"",(INDEX(Pat_org!$D$2:$P$484,MATCH(Payments_2020!$G922,Pat_org!$D$2:$D$484,0),Pat_org!K$1)))</f>
        <v/>
      </c>
      <c r="O922" s="3" t="str" cm="1">
        <f t="array" ref="O922">IF(INDEX(Pat_org!$D$2:$P$484,MATCH(Payments_2020!$G922,Pat_org!$D$2:$D$484,0),Pat_org!L$1)=0,"",(INDEX(Pat_org!$D$2:$P$484,MATCH(Payments_2020!$G922,Pat_org!$D$2:$D$484,0),Pat_org!L$1)))</f>
        <v>UK</v>
      </c>
      <c r="P922" s="3" t="str" cm="1">
        <f t="array" ref="P922">IF(INDEX(Pat_org!$D$2:$P$484,MATCH(Payments_2020!$G922,Pat_org!$D$2:$D$484,0),Pat_org!M$1)=0,"",(INDEX(Pat_org!$D$2:$P$484,MATCH(Payments_2020!$G922,Pat_org!$D$2:$D$484,0),Pat_org!M$1)))</f>
        <v>https://www.basl.org.uk/</v>
      </c>
      <c r="Q922" s="3" t="str" cm="1">
        <f t="array" ref="Q922">IFERROR(IF(INDEX(Pat_org!$D$2:$P$484,MATCH(Payments_2020!$G922,Pat_org!$D$2:$D$484,0),Pat_org!N$1)=0,"",(INDEX(Pat_org!$D$2:$P$484,MATCH(Payments_2020!$G922,Pat_org!$D$2:$D$484,0),Pat_org!N$1))),"")</f>
        <v>Not rare</v>
      </c>
      <c r="R922" s="3" t="str" cm="1">
        <f t="array" ref="R922">IF(INDEX(Pat_org!$D$2:$P$484,MATCH(Payments_2020!$G922,Pat_org!$D$2:$D$484,0),Pat_org!O$1)=0,"",(INDEX(Pat_org!$D$2:$P$484,MATCH(Payments_2020!$G922,Pat_org!$D$2:$D$484,0),Pat_org!O$1)))</f>
        <v>Single PO</v>
      </c>
      <c r="S922" s="3" t="str" cm="1">
        <f t="array" ref="S922">IF(INDEX(Pat_org!$D$2:$P$484,MATCH(Payments_2020!$G922,Pat_org!$D$2:$D$484,0),Pat_org!P$1)=0,"",(INDEX(Pat_org!$D$2:$P$484,MATCH(Payments_2020!$G922,Pat_org!$D$2:$D$484,0),Pat_org!P$1)))</f>
        <v/>
      </c>
      <c r="T922" s="3" t="s">
        <v>1600</v>
      </c>
      <c r="U922" s="43" t="s">
        <v>26</v>
      </c>
      <c r="V922" s="44">
        <v>2020</v>
      </c>
      <c r="W922" s="43" t="s">
        <v>27</v>
      </c>
      <c r="X922" s="40" t="str">
        <f t="shared" si="43"/>
        <v>2020GBP</v>
      </c>
      <c r="Y922" s="45">
        <v>4000</v>
      </c>
      <c r="Z922" s="31" cm="1">
        <f t="array" ref="Z922">_xlfn.IFS(X922=GBP_2020,Y922,X922=GBP_2019,Y922*CPI_2019,X922=GBP_2018,Y922*CPI_2018,X922=EUR_2020,Y922*EURGBP_2020,X922=EUR_2019,(Y922*EURGBP_2019)*CPI_2019,X922=EUR_2018,(Y922*EURGBP_2018)*CPI_2018,X922=USD_2020,Y922*USDGBP_2020,X922=USD_2019,(Y922*USDGBP_2019)*CPI_2019,X922=USD_2018,(Y922*USDGBP_2018)*CPI_2018,X922=CHF_2020,Y922*CHFGBP_2020,X922=CHF_2019,(Y922*CHFGBP_2019)*CPI_2019,X922=CHF_2018,(Y922*CHFGBP_2018)*CPI_2018,X922=SEK_2020,Y922*SEKGBP_2020,X922=SEK_2019,(Y922*SEKGBP_2019)*CPI_2019,X922=SEK_2018,(Y922*SEKGBP_2018)*CPI_2018,X922=NKK_2020,Y922*NKKGBP_2020,X922=NKK_2019,(Y922*NKKGBP_2019)*CPI_2019,X922=NKK_2018,(Y922*NKKGBP_2018)*CPI_2018,X922=DKK_2020,Y922*DKKGBP_2020,X922=DKK_2019,(Y922*DKKGBP_2019)*CPI_2019,X922=DKK_2018,(Y922*DKKGBP_2018)*CPI_2018)</f>
        <v>4000</v>
      </c>
      <c r="AA922" s="1">
        <v>1</v>
      </c>
    </row>
    <row r="923" spans="1:27" s="43" customFormat="1" x14ac:dyDescent="0.35">
      <c r="A923" s="43" t="s">
        <v>1551</v>
      </c>
      <c r="B923" s="3" t="str">
        <f t="shared" si="44"/>
        <v>Roche</v>
      </c>
      <c r="C923" s="3" t="str">
        <f>IF(INDEX(Comp_interest!$D:$D,MATCH(Payments_2020!$B923,Comp_interest!$C:$C,0))=0,"",INDEX(Comp_interest!$D:$D,MATCH(Payments_2020!$B923,Comp_interest!$C:$C,0)))</f>
        <v/>
      </c>
      <c r="D923" s="3" t="str">
        <f>IF(INDEX(Comp_interest!$E:$E,MATCH(Payments_2020!$B923,Comp_interest!$C:$C,0))=0,"",INDEX(Comp_interest!$E:$E,MATCH(Payments_2020!$B923,Comp_interest!$C:$C,0)))</f>
        <v/>
      </c>
      <c r="E923" s="3" t="str">
        <f>IF(INDEX(Comp_interest!$F:$F,MATCH(Payments_2020!$B923,Comp_interest!$C:$C,0))=0,"",INDEX(Comp_interest!$F:$F,MATCH(Payments_2020!$B923,Comp_interest!$C:$C,0)))</f>
        <v/>
      </c>
      <c r="F923" s="43" t="s">
        <v>1601</v>
      </c>
      <c r="G923" s="3" t="str">
        <f>INDEX(Pat_org!$B$3:$C$892,MATCH(Payments_2020!F923,Pat_org!$B$3:$B$892,0),2)</f>
        <v>BCN Trading</v>
      </c>
      <c r="H923" s="3" t="str" cm="1">
        <f t="array" ref="H923">IF(INDEX(Pat_org!$D$2:$P$484,MATCH(Payments_2020!$G923,Pat_org!$D$2:$D$484,0),Pat_org!E$1)=0,"",(INDEX(Pat_org!$D$2:$P$484,MATCH(Payments_2020!$G923,Pat_org!$D$2:$D$484,0),Pat_org!E$1)))</f>
        <v>Exclude</v>
      </c>
      <c r="I923" s="3" t="str" cm="1">
        <f t="array" ref="I923">IF(INDEX(Pat_org!$D$2:$P$484,MATCH(Payments_2020!$G923,Pat_org!$D$2:$D$484,0),Pat_org!E$1)=0,"",(INDEX(Pat_org!$D$2:$P$484,MATCH(Payments_2020!$G923,Pat_org!$D$2:$D$484,0),Pat_org!$F$1)))</f>
        <v xml:space="preserve">For profit company </v>
      </c>
      <c r="J923" s="3" t="str" cm="1">
        <f t="array" ref="J923">IF(INDEX(Pat_org!$D$2:$P$484,MATCH(Payments_2020!$G923,Pat_org!$D$2:$D$484,0),Pat_org!G$1)=0,"",(INDEX(Pat_org!$D$2:$P$484,MATCH(Payments_2020!$G923,Pat_org!$D$2:$D$484,0),Pat_org!G$1)))</f>
        <v/>
      </c>
      <c r="K923" s="3" t="str" cm="1">
        <f t="array" ref="K923">IF(INDEX(Pat_org!$D$2:$P$484,MATCH(Payments_2020!$G923,Pat_org!$D$2:$D$484,0),Pat_org!H$1)=0,"",(INDEX(Pat_org!$D$2:$P$484,MATCH(Payments_2020!$G923,Pat_org!$D$2:$D$484,0),Pat_org!H$1)))</f>
        <v/>
      </c>
      <c r="L923" s="3" t="str" cm="1">
        <f t="array" ref="L923">IF(INDEX(Pat_org!$D$2:$P$484,MATCH(Payments_2020!$G923,Pat_org!$D$2:$D$484,0),Pat_org!I$1)=0,"",(INDEX(Pat_org!$D$2:$P$484,MATCH(Payments_2020!$G923,Pat_org!$D$2:$D$484,0),Pat_org!I$1)))</f>
        <v/>
      </c>
      <c r="M923" s="3" t="str" cm="1">
        <f t="array" ref="M923">IF(INDEX(Pat_org!$D$2:$P$484,MATCH(Payments_2020!$G923,Pat_org!$D$2:$D$484,0),Pat_org!J$1)=0,"",(INDEX(Pat_org!$D$2:$P$484,MATCH(Payments_2020!$G923,Pat_org!$D$2:$D$484,0),Pat_org!J$1)))</f>
        <v/>
      </c>
      <c r="N923" s="3" cm="1">
        <f t="array" ref="N923">IF(INDEX(Pat_org!$D$2:$P$484,MATCH(Payments_2020!$G923,Pat_org!$D$2:$D$484,0),Pat_org!K$1)=0,"",(INDEX(Pat_org!$D$2:$P$484,MATCH(Payments_2020!$G923,Pat_org!$D$2:$D$484,0),Pat_org!K$1)))</f>
        <v>3090884</v>
      </c>
      <c r="O923" s="3" t="str" cm="1">
        <f t="array" ref="O923">IF(INDEX(Pat_org!$D$2:$P$484,MATCH(Payments_2020!$G923,Pat_org!$D$2:$D$484,0),Pat_org!L$1)=0,"",(INDEX(Pat_org!$D$2:$P$484,MATCH(Payments_2020!$G923,Pat_org!$D$2:$D$484,0),Pat_org!L$1)))</f>
        <v>UK</v>
      </c>
      <c r="P923" s="3" t="str" cm="1">
        <f t="array" ref="P923">IF(INDEX(Pat_org!$D$2:$P$484,MATCH(Payments_2020!$G923,Pat_org!$D$2:$D$484,0),Pat_org!M$1)=0,"",(INDEX(Pat_org!$D$2:$P$484,MATCH(Payments_2020!$G923,Pat_org!$D$2:$D$484,0),Pat_org!M$1)))</f>
        <v/>
      </c>
      <c r="Q923" s="3" t="str" cm="1">
        <f t="array" ref="Q923">IFERROR(IF(INDEX(Pat_org!$D$2:$P$484,MATCH(Payments_2020!$G923,Pat_org!$D$2:$D$484,0),Pat_org!N$1)=0,"",(INDEX(Pat_org!$D$2:$P$484,MATCH(Payments_2020!$G923,Pat_org!$D$2:$D$484,0),Pat_org!N$1))),"")</f>
        <v/>
      </c>
      <c r="R923" s="3" t="str" cm="1">
        <f t="array" ref="R923">IF(INDEX(Pat_org!$D$2:$P$484,MATCH(Payments_2020!$G923,Pat_org!$D$2:$D$484,0),Pat_org!O$1)=0,"",(INDEX(Pat_org!$D$2:$P$484,MATCH(Payments_2020!$G923,Pat_org!$D$2:$D$484,0),Pat_org!O$1)))</f>
        <v/>
      </c>
      <c r="S923" s="3" t="str" cm="1">
        <f t="array" ref="S923">IF(INDEX(Pat_org!$D$2:$P$484,MATCH(Payments_2020!$G923,Pat_org!$D$2:$D$484,0),Pat_org!P$1)=0,"",(INDEX(Pat_org!$D$2:$P$484,MATCH(Payments_2020!$G923,Pat_org!$D$2:$D$484,0),Pat_org!P$1)))</f>
        <v>Could not find website</v>
      </c>
      <c r="T923" s="3" t="s">
        <v>637</v>
      </c>
      <c r="U923" s="43" t="s">
        <v>26</v>
      </c>
      <c r="V923" s="44">
        <v>2020</v>
      </c>
      <c r="W923" s="43" t="s">
        <v>27</v>
      </c>
      <c r="X923" s="40" t="str">
        <f t="shared" si="43"/>
        <v>2020GBP</v>
      </c>
      <c r="Y923" s="45">
        <v>25000</v>
      </c>
      <c r="Z923" s="31" cm="1">
        <f t="array" ref="Z923">_xlfn.IFS(X923=GBP_2020,Y923,X923=GBP_2019,Y923*CPI_2019,X923=GBP_2018,Y923*CPI_2018,X923=EUR_2020,Y923*EURGBP_2020,X923=EUR_2019,(Y923*EURGBP_2019)*CPI_2019,X923=EUR_2018,(Y923*EURGBP_2018)*CPI_2018,X923=USD_2020,Y923*USDGBP_2020,X923=USD_2019,(Y923*USDGBP_2019)*CPI_2019,X923=USD_2018,(Y923*USDGBP_2018)*CPI_2018,X923=CHF_2020,Y923*CHFGBP_2020,X923=CHF_2019,(Y923*CHFGBP_2019)*CPI_2019,X923=CHF_2018,(Y923*CHFGBP_2018)*CPI_2018,X923=SEK_2020,Y923*SEKGBP_2020,X923=SEK_2019,(Y923*SEKGBP_2019)*CPI_2019,X923=SEK_2018,(Y923*SEKGBP_2018)*CPI_2018,X923=NKK_2020,Y923*NKKGBP_2020,X923=NKK_2019,(Y923*NKKGBP_2019)*CPI_2019,X923=NKK_2018,(Y923*NKKGBP_2018)*CPI_2018,X923=DKK_2020,Y923*DKKGBP_2020,X923=DKK_2019,(Y923*DKKGBP_2019)*CPI_2019,X923=DKK_2018,(Y923*DKKGBP_2018)*CPI_2018)</f>
        <v>25000</v>
      </c>
      <c r="AA923" s="1">
        <v>1</v>
      </c>
    </row>
    <row r="924" spans="1:27" s="43" customFormat="1" x14ac:dyDescent="0.35">
      <c r="A924" s="43" t="s">
        <v>1551</v>
      </c>
      <c r="B924" s="3" t="str">
        <f t="shared" si="44"/>
        <v>Roche</v>
      </c>
      <c r="C924" s="3" t="str">
        <f>IF(INDEX(Comp_interest!$D:$D,MATCH(Payments_2020!$B924,Comp_interest!$C:$C,0))=0,"",INDEX(Comp_interest!$D:$D,MATCH(Payments_2020!$B924,Comp_interest!$C:$C,0)))</f>
        <v/>
      </c>
      <c r="D924" s="3" t="str">
        <f>IF(INDEX(Comp_interest!$E:$E,MATCH(Payments_2020!$B924,Comp_interest!$C:$C,0))=0,"",INDEX(Comp_interest!$E:$E,MATCH(Payments_2020!$B924,Comp_interest!$C:$C,0)))</f>
        <v/>
      </c>
      <c r="E924" s="3" t="str">
        <f>IF(INDEX(Comp_interest!$F:$F,MATCH(Payments_2020!$B924,Comp_interest!$C:$C,0))=0,"",INDEX(Comp_interest!$F:$F,MATCH(Payments_2020!$B924,Comp_interest!$C:$C,0)))</f>
        <v/>
      </c>
      <c r="F924" s="43" t="s">
        <v>1601</v>
      </c>
      <c r="G924" s="3" t="str">
        <f>INDEX(Pat_org!$B$3:$C$892,MATCH(Payments_2020!F924,Pat_org!$B$3:$B$892,0),2)</f>
        <v>BCN Trading</v>
      </c>
      <c r="H924" s="3" t="str" cm="1">
        <f t="array" ref="H924">IF(INDEX(Pat_org!$D$2:$P$484,MATCH(Payments_2020!$G924,Pat_org!$D$2:$D$484,0),Pat_org!E$1)=0,"",(INDEX(Pat_org!$D$2:$P$484,MATCH(Payments_2020!$G924,Pat_org!$D$2:$D$484,0),Pat_org!E$1)))</f>
        <v>Exclude</v>
      </c>
      <c r="I924" s="3" t="str" cm="1">
        <f t="array" ref="I924">IF(INDEX(Pat_org!$D$2:$P$484,MATCH(Payments_2020!$G924,Pat_org!$D$2:$D$484,0),Pat_org!E$1)=0,"",(INDEX(Pat_org!$D$2:$P$484,MATCH(Payments_2020!$G924,Pat_org!$D$2:$D$484,0),Pat_org!$F$1)))</f>
        <v xml:space="preserve">For profit company </v>
      </c>
      <c r="J924" s="3" t="str" cm="1">
        <f t="array" ref="J924">IF(INDEX(Pat_org!$D$2:$P$484,MATCH(Payments_2020!$G924,Pat_org!$D$2:$D$484,0),Pat_org!G$1)=0,"",(INDEX(Pat_org!$D$2:$P$484,MATCH(Payments_2020!$G924,Pat_org!$D$2:$D$484,0),Pat_org!G$1)))</f>
        <v/>
      </c>
      <c r="K924" s="3" t="str" cm="1">
        <f t="array" ref="K924">IF(INDEX(Pat_org!$D$2:$P$484,MATCH(Payments_2020!$G924,Pat_org!$D$2:$D$484,0),Pat_org!H$1)=0,"",(INDEX(Pat_org!$D$2:$P$484,MATCH(Payments_2020!$G924,Pat_org!$D$2:$D$484,0),Pat_org!H$1)))</f>
        <v/>
      </c>
      <c r="L924" s="3" t="str" cm="1">
        <f t="array" ref="L924">IF(INDEX(Pat_org!$D$2:$P$484,MATCH(Payments_2020!$G924,Pat_org!$D$2:$D$484,0),Pat_org!I$1)=0,"",(INDEX(Pat_org!$D$2:$P$484,MATCH(Payments_2020!$G924,Pat_org!$D$2:$D$484,0),Pat_org!I$1)))</f>
        <v/>
      </c>
      <c r="M924" s="3" t="str" cm="1">
        <f t="array" ref="M924">IF(INDEX(Pat_org!$D$2:$P$484,MATCH(Payments_2020!$G924,Pat_org!$D$2:$D$484,0),Pat_org!J$1)=0,"",(INDEX(Pat_org!$D$2:$P$484,MATCH(Payments_2020!$G924,Pat_org!$D$2:$D$484,0),Pat_org!J$1)))</f>
        <v/>
      </c>
      <c r="N924" s="3" cm="1">
        <f t="array" ref="N924">IF(INDEX(Pat_org!$D$2:$P$484,MATCH(Payments_2020!$G924,Pat_org!$D$2:$D$484,0),Pat_org!K$1)=0,"",(INDEX(Pat_org!$D$2:$P$484,MATCH(Payments_2020!$G924,Pat_org!$D$2:$D$484,0),Pat_org!K$1)))</f>
        <v>3090884</v>
      </c>
      <c r="O924" s="3" t="str" cm="1">
        <f t="array" ref="O924">IF(INDEX(Pat_org!$D$2:$P$484,MATCH(Payments_2020!$G924,Pat_org!$D$2:$D$484,0),Pat_org!L$1)=0,"",(INDEX(Pat_org!$D$2:$P$484,MATCH(Payments_2020!$G924,Pat_org!$D$2:$D$484,0),Pat_org!L$1)))</f>
        <v>UK</v>
      </c>
      <c r="P924" s="3" t="str" cm="1">
        <f t="array" ref="P924">IF(INDEX(Pat_org!$D$2:$P$484,MATCH(Payments_2020!$G924,Pat_org!$D$2:$D$484,0),Pat_org!M$1)=0,"",(INDEX(Pat_org!$D$2:$P$484,MATCH(Payments_2020!$G924,Pat_org!$D$2:$D$484,0),Pat_org!M$1)))</f>
        <v/>
      </c>
      <c r="Q924" s="3" t="str" cm="1">
        <f t="array" ref="Q924">IFERROR(IF(INDEX(Pat_org!$D$2:$P$484,MATCH(Payments_2020!$G924,Pat_org!$D$2:$D$484,0),Pat_org!N$1)=0,"",(INDEX(Pat_org!$D$2:$P$484,MATCH(Payments_2020!$G924,Pat_org!$D$2:$D$484,0),Pat_org!N$1))),"")</f>
        <v/>
      </c>
      <c r="R924" s="3" t="str" cm="1">
        <f t="array" ref="R924">IF(INDEX(Pat_org!$D$2:$P$484,MATCH(Payments_2020!$G924,Pat_org!$D$2:$D$484,0),Pat_org!O$1)=0,"",(INDEX(Pat_org!$D$2:$P$484,MATCH(Payments_2020!$G924,Pat_org!$D$2:$D$484,0),Pat_org!O$1)))</f>
        <v/>
      </c>
      <c r="S924" s="3" t="str" cm="1">
        <f t="array" ref="S924">IF(INDEX(Pat_org!$D$2:$P$484,MATCH(Payments_2020!$G924,Pat_org!$D$2:$D$484,0),Pat_org!P$1)=0,"",(INDEX(Pat_org!$D$2:$P$484,MATCH(Payments_2020!$G924,Pat_org!$D$2:$D$484,0),Pat_org!P$1)))</f>
        <v>Could not find website</v>
      </c>
      <c r="T924" s="3" t="s">
        <v>1602</v>
      </c>
      <c r="U924" s="43" t="s">
        <v>26</v>
      </c>
      <c r="V924" s="44">
        <v>2020</v>
      </c>
      <c r="W924" s="43" t="s">
        <v>27</v>
      </c>
      <c r="X924" s="40" t="str">
        <f t="shared" si="43"/>
        <v>2020GBP</v>
      </c>
      <c r="Y924" s="45">
        <v>44121</v>
      </c>
      <c r="Z924" s="31" cm="1">
        <f t="array" ref="Z924">_xlfn.IFS(X924=GBP_2020,Y924,X924=GBP_2019,Y924*CPI_2019,X924=GBP_2018,Y924*CPI_2018,X924=EUR_2020,Y924*EURGBP_2020,X924=EUR_2019,(Y924*EURGBP_2019)*CPI_2019,X924=EUR_2018,(Y924*EURGBP_2018)*CPI_2018,X924=USD_2020,Y924*USDGBP_2020,X924=USD_2019,(Y924*USDGBP_2019)*CPI_2019,X924=USD_2018,(Y924*USDGBP_2018)*CPI_2018,X924=CHF_2020,Y924*CHFGBP_2020,X924=CHF_2019,(Y924*CHFGBP_2019)*CPI_2019,X924=CHF_2018,(Y924*CHFGBP_2018)*CPI_2018,X924=SEK_2020,Y924*SEKGBP_2020,X924=SEK_2019,(Y924*SEKGBP_2019)*CPI_2019,X924=SEK_2018,(Y924*SEKGBP_2018)*CPI_2018,X924=NKK_2020,Y924*NKKGBP_2020,X924=NKK_2019,(Y924*NKKGBP_2019)*CPI_2019,X924=NKK_2018,(Y924*NKKGBP_2018)*CPI_2018,X924=DKK_2020,Y924*DKKGBP_2020,X924=DKK_2019,(Y924*DKKGBP_2019)*CPI_2019,X924=DKK_2018,(Y924*DKKGBP_2018)*CPI_2018)</f>
        <v>44121</v>
      </c>
      <c r="AA924" s="1">
        <v>1</v>
      </c>
    </row>
    <row r="925" spans="1:27" s="43" customFormat="1" x14ac:dyDescent="0.35">
      <c r="A925" s="43" t="s">
        <v>1551</v>
      </c>
      <c r="B925" s="3" t="str">
        <f t="shared" si="44"/>
        <v>RocheBlood cancer</v>
      </c>
      <c r="C925" s="3" t="str">
        <f>IF(INDEX(Comp_interest!$D:$D,MATCH(Payments_2020!$B925,Comp_interest!$C:$C,0))=0,"",INDEX(Comp_interest!$D:$D,MATCH(Payments_2020!$B925,Comp_interest!$C:$C,0)))</f>
        <v>Maybe yes</v>
      </c>
      <c r="D925" s="3" t="str">
        <f>IF(INDEX(Comp_interest!$E:$E,MATCH(Payments_2020!$B925,Comp_interest!$C:$C,0))=0,"",INDEX(Comp_interest!$E:$E,MATCH(Payments_2020!$B925,Comp_interest!$C:$C,0)))</f>
        <v>ClinicalTrial.gov</v>
      </c>
      <c r="E925" s="3" t="str">
        <f>IF(INDEX(Comp_interest!$F:$F,MATCH(Payments_2020!$B925,Comp_interest!$C:$C,0))=0,"",INDEX(Comp_interest!$F:$F,MATCH(Payments_2020!$B925,Comp_interest!$C:$C,0)))</f>
        <v xml:space="preserve">Roche has conducted clinical trials for multiple myeloma </v>
      </c>
      <c r="F925" s="43" t="s">
        <v>1291</v>
      </c>
      <c r="G925" s="3" t="str">
        <f>INDEX(Pat_org!$B$3:$C$892,MATCH(Payments_2020!F925,Pat_org!$B$3:$B$892,0),2)</f>
        <v>Blood Cancer UK</v>
      </c>
      <c r="H925" s="3" t="str" cm="1">
        <f t="array" ref="H925">IF(INDEX(Pat_org!$D$2:$P$484,MATCH(Payments_2020!$G925,Pat_org!$D$2:$D$484,0),Pat_org!E$1)=0,"",(INDEX(Pat_org!$D$2:$P$484,MATCH(Payments_2020!$G925,Pat_org!$D$2:$D$484,0),Pat_org!E$1)))</f>
        <v>Include</v>
      </c>
      <c r="I925" s="3" cm="1">
        <f t="array" ref="I925">IF(INDEX(Pat_org!$D$2:$P$484,MATCH(Payments_2020!$G925,Pat_org!$D$2:$D$484,0),Pat_org!E$1)=0,"",(INDEX(Pat_org!$D$2:$P$484,MATCH(Payments_2020!$G925,Pat_org!$D$2:$D$484,0),Pat_org!$F$1)))</f>
        <v>0</v>
      </c>
      <c r="J925" s="3" t="str" cm="1">
        <f t="array" ref="J925">IF(INDEX(Pat_org!$D$2:$P$484,MATCH(Payments_2020!$G925,Pat_org!$D$2:$D$484,0),Pat_org!G$1)=0,"",(INDEX(Pat_org!$D$2:$P$484,MATCH(Payments_2020!$G925,Pat_org!$D$2:$D$484,0),Pat_org!G$1)))</f>
        <v>Multipurpose organisation</v>
      </c>
      <c r="K925" s="3" t="str" cm="1">
        <f t="array" ref="K925">IF(INDEX(Pat_org!$D$2:$P$484,MATCH(Payments_2020!$G925,Pat_org!$D$2:$D$484,0),Pat_org!H$1)=0,"",(INDEX(Pat_org!$D$2:$P$484,MATCH(Payments_2020!$G925,Pat_org!$D$2:$D$484,0),Pat_org!H$1)))</f>
        <v>03 Diseases of the blood or blood-forming organs  </v>
      </c>
      <c r="L925" s="3" t="str" cm="1">
        <f t="array" ref="L925">IF(INDEX(Pat_org!$D$2:$P$484,MATCH(Payments_2020!$G925,Pat_org!$D$2:$D$484,0),Pat_org!I$1)=0,"",(INDEX(Pat_org!$D$2:$P$484,MATCH(Payments_2020!$G925,Pat_org!$D$2:$D$484,0),Pat_org!I$1)))</f>
        <v>Blood cancer</v>
      </c>
      <c r="M925" s="3" cm="1">
        <f t="array" ref="M925">IF(INDEX(Pat_org!$D$2:$P$484,MATCH(Payments_2020!$G925,Pat_org!$D$2:$D$484,0),Pat_org!J$1)=0,"",(INDEX(Pat_org!$D$2:$P$484,MATCH(Payments_2020!$G925,Pat_org!$D$2:$D$484,0),Pat_org!J$1)))</f>
        <v>216032</v>
      </c>
      <c r="N925" s="3" t="str" cm="1">
        <f t="array" ref="N925">IF(INDEX(Pat_org!$D$2:$P$484,MATCH(Payments_2020!$G925,Pat_org!$D$2:$D$484,0),Pat_org!K$1)=0,"",(INDEX(Pat_org!$D$2:$P$484,MATCH(Payments_2020!$G925,Pat_org!$D$2:$D$484,0),Pat_org!K$1)))</f>
        <v/>
      </c>
      <c r="O925" s="3" t="str" cm="1">
        <f t="array" ref="O925">IF(INDEX(Pat_org!$D$2:$P$484,MATCH(Payments_2020!$G925,Pat_org!$D$2:$D$484,0),Pat_org!L$1)=0,"",(INDEX(Pat_org!$D$2:$P$484,MATCH(Payments_2020!$G925,Pat_org!$D$2:$D$484,0),Pat_org!L$1)))</f>
        <v>UK</v>
      </c>
      <c r="P925" s="3" t="str" cm="1">
        <f t="array" ref="P925">IF(INDEX(Pat_org!$D$2:$P$484,MATCH(Payments_2020!$G925,Pat_org!$D$2:$D$484,0),Pat_org!M$1)=0,"",(INDEX(Pat_org!$D$2:$P$484,MATCH(Payments_2020!$G925,Pat_org!$D$2:$D$484,0),Pat_org!M$1)))</f>
        <v>https://bloodcancer.org.uk/</v>
      </c>
      <c r="Q925" s="3" t="str" cm="1">
        <f t="array" ref="Q925">IFERROR(IF(INDEX(Pat_org!$D$2:$P$484,MATCH(Payments_2020!$G925,Pat_org!$D$2:$D$484,0),Pat_org!N$1)=0,"",(INDEX(Pat_org!$D$2:$P$484,MATCH(Payments_2020!$G925,Pat_org!$D$2:$D$484,0),Pat_org!N$1))),"")</f>
        <v>Not rare</v>
      </c>
      <c r="R925" s="3" t="str" cm="1">
        <f t="array" ref="R925">IF(INDEX(Pat_org!$D$2:$P$484,MATCH(Payments_2020!$G925,Pat_org!$D$2:$D$484,0),Pat_org!O$1)=0,"",(INDEX(Pat_org!$D$2:$P$484,MATCH(Payments_2020!$G925,Pat_org!$D$2:$D$484,0),Pat_org!O$1)))</f>
        <v>Single PO</v>
      </c>
      <c r="S925" s="3" t="str" cm="1">
        <f t="array" ref="S925">IF(INDEX(Pat_org!$D$2:$P$484,MATCH(Payments_2020!$G925,Pat_org!$D$2:$D$484,0),Pat_org!P$1)=0,"",(INDEX(Pat_org!$D$2:$P$484,MATCH(Payments_2020!$G925,Pat_org!$D$2:$D$484,0),Pat_org!P$1)))</f>
        <v/>
      </c>
      <c r="T925" s="3" t="s">
        <v>1603</v>
      </c>
      <c r="U925" s="43" t="s">
        <v>26</v>
      </c>
      <c r="V925" s="44">
        <v>2020</v>
      </c>
      <c r="W925" s="43" t="s">
        <v>27</v>
      </c>
      <c r="X925" s="40" t="str">
        <f t="shared" si="43"/>
        <v>2020GBP</v>
      </c>
      <c r="Y925" s="45">
        <v>5000</v>
      </c>
      <c r="Z925" s="31" cm="1">
        <f t="array" ref="Z925">_xlfn.IFS(X925=GBP_2020,Y925,X925=GBP_2019,Y925*CPI_2019,X925=GBP_2018,Y925*CPI_2018,X925=EUR_2020,Y925*EURGBP_2020,X925=EUR_2019,(Y925*EURGBP_2019)*CPI_2019,X925=EUR_2018,(Y925*EURGBP_2018)*CPI_2018,X925=USD_2020,Y925*USDGBP_2020,X925=USD_2019,(Y925*USDGBP_2019)*CPI_2019,X925=USD_2018,(Y925*USDGBP_2018)*CPI_2018,X925=CHF_2020,Y925*CHFGBP_2020,X925=CHF_2019,(Y925*CHFGBP_2019)*CPI_2019,X925=CHF_2018,(Y925*CHFGBP_2018)*CPI_2018,X925=SEK_2020,Y925*SEKGBP_2020,X925=SEK_2019,(Y925*SEKGBP_2019)*CPI_2019,X925=SEK_2018,(Y925*SEKGBP_2018)*CPI_2018,X925=NKK_2020,Y925*NKKGBP_2020,X925=NKK_2019,(Y925*NKKGBP_2019)*CPI_2019,X925=NKK_2018,(Y925*NKKGBP_2018)*CPI_2018,X925=DKK_2020,Y925*DKKGBP_2020,X925=DKK_2019,(Y925*DKKGBP_2019)*CPI_2019,X925=DKK_2018,(Y925*DKKGBP_2018)*CPI_2018)</f>
        <v>5000</v>
      </c>
      <c r="AA925" s="1">
        <v>1</v>
      </c>
    </row>
    <row r="926" spans="1:27" s="43" customFormat="1" x14ac:dyDescent="0.35">
      <c r="A926" s="43" t="s">
        <v>1551</v>
      </c>
      <c r="B926" s="3" t="str">
        <f t="shared" si="44"/>
        <v>RocheBrain tumour</v>
      </c>
      <c r="C926" s="3" t="str">
        <f>IF(INDEX(Comp_interest!$D:$D,MATCH(Payments_2020!$B926,Comp_interest!$C:$C,0))=0,"",INDEX(Comp_interest!$D:$D,MATCH(Payments_2020!$B926,Comp_interest!$C:$C,0)))</f>
        <v>Maybe yes</v>
      </c>
      <c r="D926" s="3" t="str">
        <f>IF(INDEX(Comp_interest!$E:$E,MATCH(Payments_2020!$B926,Comp_interest!$C:$C,0))=0,"",INDEX(Comp_interest!$E:$E,MATCH(Payments_2020!$B926,Comp_interest!$C:$C,0)))</f>
        <v>ClinicalTrial.gov</v>
      </c>
      <c r="E926" s="3" t="str">
        <f>IF(INDEX(Comp_interest!$F:$F,MATCH(Payments_2020!$B926,Comp_interest!$C:$C,0))=0,"",INDEX(Comp_interest!$F:$F,MATCH(Payments_2020!$B926,Comp_interest!$C:$C,0)))</f>
        <v>Roche has conducted clinical trials in glioblastoma</v>
      </c>
      <c r="F926" s="43" t="s">
        <v>1604</v>
      </c>
      <c r="G926" s="3" t="str">
        <f>INDEX(Pat_org!$B$3:$C$892,MATCH(Payments_2020!F926,Pat_org!$B$3:$B$892,0),2)</f>
        <v>Brains Trust</v>
      </c>
      <c r="H926" s="3" t="str" cm="1">
        <f t="array" ref="H926">IF(INDEX(Pat_org!$D$2:$P$484,MATCH(Payments_2020!$G926,Pat_org!$D$2:$D$484,0),Pat_org!E$1)=0,"",(INDEX(Pat_org!$D$2:$P$484,MATCH(Payments_2020!$G926,Pat_org!$D$2:$D$484,0),Pat_org!E$1)))</f>
        <v>Include</v>
      </c>
      <c r="I926" s="3" cm="1">
        <f t="array" ref="I926">IF(INDEX(Pat_org!$D$2:$P$484,MATCH(Payments_2020!$G926,Pat_org!$D$2:$D$484,0),Pat_org!E$1)=0,"",(INDEX(Pat_org!$D$2:$P$484,MATCH(Payments_2020!$G926,Pat_org!$D$2:$D$484,0),Pat_org!$F$1)))</f>
        <v>0</v>
      </c>
      <c r="J926" s="3" t="str" cm="1">
        <f t="array" ref="J926">IF(INDEX(Pat_org!$D$2:$P$484,MATCH(Payments_2020!$G926,Pat_org!$D$2:$D$484,0),Pat_org!G$1)=0,"",(INDEX(Pat_org!$D$2:$P$484,MATCH(Payments_2020!$G926,Pat_org!$D$2:$D$484,0),Pat_org!G$1)))</f>
        <v>Support organisation</v>
      </c>
      <c r="K926" s="3" t="str" cm="1">
        <f t="array" ref="K926">IF(INDEX(Pat_org!$D$2:$P$484,MATCH(Payments_2020!$G926,Pat_org!$D$2:$D$484,0),Pat_org!H$1)=0,"",(INDEX(Pat_org!$D$2:$P$484,MATCH(Payments_2020!$G926,Pat_org!$D$2:$D$484,0),Pat_org!H$1)))</f>
        <v>02 Neoplasms  </v>
      </c>
      <c r="L926" s="3" t="str" cm="1">
        <f t="array" ref="L926">IF(INDEX(Pat_org!$D$2:$P$484,MATCH(Payments_2020!$G926,Pat_org!$D$2:$D$484,0),Pat_org!I$1)=0,"",(INDEX(Pat_org!$D$2:$P$484,MATCH(Payments_2020!$G926,Pat_org!$D$2:$D$484,0),Pat_org!I$1)))</f>
        <v>Brain tumour</v>
      </c>
      <c r="M926" s="3" t="str" cm="1">
        <f t="array" ref="M926">IF(INDEX(Pat_org!$D$2:$P$484,MATCH(Payments_2020!$G926,Pat_org!$D$2:$D$484,0),Pat_org!J$1)=0,"",(INDEX(Pat_org!$D$2:$P$484,MATCH(Payments_2020!$G926,Pat_org!$D$2:$D$484,0),Pat_org!J$1)))</f>
        <v>1114634 </v>
      </c>
      <c r="N926" s="3" t="str" cm="1">
        <f t="array" ref="N926">IF(INDEX(Pat_org!$D$2:$P$484,MATCH(Payments_2020!$G926,Pat_org!$D$2:$D$484,0),Pat_org!K$1)=0,"",(INDEX(Pat_org!$D$2:$P$484,MATCH(Payments_2020!$G926,Pat_org!$D$2:$D$484,0),Pat_org!K$1)))</f>
        <v/>
      </c>
      <c r="O926" s="3" t="str" cm="1">
        <f t="array" ref="O926">IF(INDEX(Pat_org!$D$2:$P$484,MATCH(Payments_2020!$G926,Pat_org!$D$2:$D$484,0),Pat_org!L$1)=0,"",(INDEX(Pat_org!$D$2:$P$484,MATCH(Payments_2020!$G926,Pat_org!$D$2:$D$484,0),Pat_org!L$1)))</f>
        <v>UK</v>
      </c>
      <c r="P926" s="3" t="str" cm="1">
        <f t="array" ref="P926">IF(INDEX(Pat_org!$D$2:$P$484,MATCH(Payments_2020!$G926,Pat_org!$D$2:$D$484,0),Pat_org!M$1)=0,"",(INDEX(Pat_org!$D$2:$P$484,MATCH(Payments_2020!$G926,Pat_org!$D$2:$D$484,0),Pat_org!M$1)))</f>
        <v>https://brainstrust.org.uk/</v>
      </c>
      <c r="Q926" s="3" t="str" cm="1">
        <f t="array" ref="Q926">IFERROR(IF(INDEX(Pat_org!$D$2:$P$484,MATCH(Payments_2020!$G926,Pat_org!$D$2:$D$484,0),Pat_org!N$1)=0,"",(INDEX(Pat_org!$D$2:$P$484,MATCH(Payments_2020!$G926,Pat_org!$D$2:$D$484,0),Pat_org!N$1))),"")</f>
        <v>Not rare</v>
      </c>
      <c r="R926" s="3" t="str" cm="1">
        <f t="array" ref="R926">IF(INDEX(Pat_org!$D$2:$P$484,MATCH(Payments_2020!$G926,Pat_org!$D$2:$D$484,0),Pat_org!O$1)=0,"",(INDEX(Pat_org!$D$2:$P$484,MATCH(Payments_2020!$G926,Pat_org!$D$2:$D$484,0),Pat_org!O$1)))</f>
        <v>Single PO</v>
      </c>
      <c r="S926" s="3" t="str" cm="1">
        <f t="array" ref="S926">IF(INDEX(Pat_org!$D$2:$P$484,MATCH(Payments_2020!$G926,Pat_org!$D$2:$D$484,0),Pat_org!P$1)=0,"",(INDEX(Pat_org!$D$2:$P$484,MATCH(Payments_2020!$G926,Pat_org!$D$2:$D$484,0),Pat_org!P$1)))</f>
        <v/>
      </c>
      <c r="T926" s="3" t="s">
        <v>1605</v>
      </c>
      <c r="U926" s="43" t="s">
        <v>26</v>
      </c>
      <c r="V926" s="44">
        <v>2020</v>
      </c>
      <c r="W926" s="43" t="s">
        <v>27</v>
      </c>
      <c r="X926" s="40" t="str">
        <f t="shared" si="43"/>
        <v>2020GBP</v>
      </c>
      <c r="Y926" s="45">
        <v>11648</v>
      </c>
      <c r="Z926" s="31" cm="1">
        <f t="array" ref="Z926">_xlfn.IFS(X926=GBP_2020,Y926,X926=GBP_2019,Y926*CPI_2019,X926=GBP_2018,Y926*CPI_2018,X926=EUR_2020,Y926*EURGBP_2020,X926=EUR_2019,(Y926*EURGBP_2019)*CPI_2019,X926=EUR_2018,(Y926*EURGBP_2018)*CPI_2018,X926=USD_2020,Y926*USDGBP_2020,X926=USD_2019,(Y926*USDGBP_2019)*CPI_2019,X926=USD_2018,(Y926*USDGBP_2018)*CPI_2018,X926=CHF_2020,Y926*CHFGBP_2020,X926=CHF_2019,(Y926*CHFGBP_2019)*CPI_2019,X926=CHF_2018,(Y926*CHFGBP_2018)*CPI_2018,X926=SEK_2020,Y926*SEKGBP_2020,X926=SEK_2019,(Y926*SEKGBP_2019)*CPI_2019,X926=SEK_2018,(Y926*SEKGBP_2018)*CPI_2018,X926=NKK_2020,Y926*NKKGBP_2020,X926=NKK_2019,(Y926*NKKGBP_2019)*CPI_2019,X926=NKK_2018,(Y926*NKKGBP_2018)*CPI_2018,X926=DKK_2020,Y926*DKKGBP_2020,X926=DKK_2019,(Y926*DKKGBP_2019)*CPI_2019,X926=DKK_2018,(Y926*DKKGBP_2018)*CPI_2018)</f>
        <v>11648</v>
      </c>
      <c r="AA926" s="1">
        <v>1</v>
      </c>
    </row>
    <row r="927" spans="1:27" s="43" customFormat="1" x14ac:dyDescent="0.35">
      <c r="A927" s="43" t="s">
        <v>1551</v>
      </c>
      <c r="B927" s="3" t="str">
        <f t="shared" si="44"/>
        <v>RocheBreast cancer</v>
      </c>
      <c r="C927" s="3" t="str">
        <f>IF(INDEX(Comp_interest!$D:$D,MATCH(Payments_2020!$B927,Comp_interest!$C:$C,0))=0,"",INDEX(Comp_interest!$D:$D,MATCH(Payments_2020!$B927,Comp_interest!$C:$C,0)))</f>
        <v>Definitely yes</v>
      </c>
      <c r="D927" s="3" t="str">
        <f>IF(INDEX(Comp_interest!$E:$E,MATCH(Payments_2020!$B927,Comp_interest!$C:$C,0))=0,"",INDEX(Comp_interest!$E:$E,MATCH(Payments_2020!$B927,Comp_interest!$C:$C,0)))</f>
        <v>Annual report</v>
      </c>
      <c r="E927" s="3" t="str">
        <f>IF(INDEX(Comp_interest!$F:$F,MATCH(Payments_2020!$B927,Comp_interest!$C:$C,0))=0,"",INDEX(Comp_interest!$F:$F,MATCH(Payments_2020!$B927,Comp_interest!$C:$C,0)))</f>
        <v/>
      </c>
      <c r="F927" s="43" t="s">
        <v>1319</v>
      </c>
      <c r="G927" s="3" t="str">
        <f>INDEX(Pat_org!$B$3:$C$892,MATCH(Payments_2020!F927,Pat_org!$B$3:$B$892,0),2)</f>
        <v>Breast Cancer Haven (The Haven)</v>
      </c>
      <c r="H927" s="3" t="str" cm="1">
        <f t="array" ref="H927">IF(INDEX(Pat_org!$D$2:$P$484,MATCH(Payments_2020!$G927,Pat_org!$D$2:$D$484,0),Pat_org!E$1)=0,"",(INDEX(Pat_org!$D$2:$P$484,MATCH(Payments_2020!$G927,Pat_org!$D$2:$D$484,0),Pat_org!E$1)))</f>
        <v>Include</v>
      </c>
      <c r="I927" s="3" cm="1">
        <f t="array" ref="I927">IF(INDEX(Pat_org!$D$2:$P$484,MATCH(Payments_2020!$G927,Pat_org!$D$2:$D$484,0),Pat_org!E$1)=0,"",(INDEX(Pat_org!$D$2:$P$484,MATCH(Payments_2020!$G927,Pat_org!$D$2:$D$484,0),Pat_org!$F$1)))</f>
        <v>0</v>
      </c>
      <c r="J927" s="3" t="str" cm="1">
        <f t="array" ref="J927">IF(INDEX(Pat_org!$D$2:$P$484,MATCH(Payments_2020!$G927,Pat_org!$D$2:$D$484,0),Pat_org!G$1)=0,"",(INDEX(Pat_org!$D$2:$P$484,MATCH(Payments_2020!$G927,Pat_org!$D$2:$D$484,0),Pat_org!G$1)))</f>
        <v>Support organisation</v>
      </c>
      <c r="K927" s="3" t="str" cm="1">
        <f t="array" ref="K927">IF(INDEX(Pat_org!$D$2:$P$484,MATCH(Payments_2020!$G927,Pat_org!$D$2:$D$484,0),Pat_org!H$1)=0,"",(INDEX(Pat_org!$D$2:$P$484,MATCH(Payments_2020!$G927,Pat_org!$D$2:$D$484,0),Pat_org!H$1)))</f>
        <v>02 Neoplasms  </v>
      </c>
      <c r="L927" s="3" t="str" cm="1">
        <f t="array" ref="L927">IF(INDEX(Pat_org!$D$2:$P$484,MATCH(Payments_2020!$G927,Pat_org!$D$2:$D$484,0),Pat_org!I$1)=0,"",(INDEX(Pat_org!$D$2:$P$484,MATCH(Payments_2020!$G927,Pat_org!$D$2:$D$484,0),Pat_org!I$1)))</f>
        <v>Breast cancer</v>
      </c>
      <c r="M927" s="3" cm="1">
        <f t="array" ref="M927">IF(INDEX(Pat_org!$D$2:$P$484,MATCH(Payments_2020!$G927,Pat_org!$D$2:$D$484,0),Pat_org!J$1)=0,"",(INDEX(Pat_org!$D$2:$P$484,MATCH(Payments_2020!$G927,Pat_org!$D$2:$D$484,0),Pat_org!J$1)))</f>
        <v>3291851</v>
      </c>
      <c r="N927" s="3" t="str" cm="1">
        <f t="array" ref="N927">IF(INDEX(Pat_org!$D$2:$P$484,MATCH(Payments_2020!$G927,Pat_org!$D$2:$D$484,0),Pat_org!K$1)=0,"",(INDEX(Pat_org!$D$2:$P$484,MATCH(Payments_2020!$G927,Pat_org!$D$2:$D$484,0),Pat_org!K$1)))</f>
        <v/>
      </c>
      <c r="O927" s="3" t="str" cm="1">
        <f t="array" ref="O927">IF(INDEX(Pat_org!$D$2:$P$484,MATCH(Payments_2020!$G927,Pat_org!$D$2:$D$484,0),Pat_org!L$1)=0,"",(INDEX(Pat_org!$D$2:$P$484,MATCH(Payments_2020!$G927,Pat_org!$D$2:$D$484,0),Pat_org!L$1)))</f>
        <v>UK</v>
      </c>
      <c r="P927" s="3" t="str" cm="1">
        <f t="array" ref="P927">IF(INDEX(Pat_org!$D$2:$P$484,MATCH(Payments_2020!$G927,Pat_org!$D$2:$D$484,0),Pat_org!M$1)=0,"",(INDEX(Pat_org!$D$2:$P$484,MATCH(Payments_2020!$G927,Pat_org!$D$2:$D$484,0),Pat_org!M$1)))</f>
        <v>https://www.breastcancerhaven.org.uk/</v>
      </c>
      <c r="Q927" s="3" t="str" cm="1">
        <f t="array" ref="Q927">IFERROR(IF(INDEX(Pat_org!$D$2:$P$484,MATCH(Payments_2020!$G927,Pat_org!$D$2:$D$484,0),Pat_org!N$1)=0,"",(INDEX(Pat_org!$D$2:$P$484,MATCH(Payments_2020!$G927,Pat_org!$D$2:$D$484,0),Pat_org!N$1))),"")</f>
        <v>Not rare</v>
      </c>
      <c r="R927" s="3" t="str" cm="1">
        <f t="array" ref="R927">IF(INDEX(Pat_org!$D$2:$P$484,MATCH(Payments_2020!$G927,Pat_org!$D$2:$D$484,0),Pat_org!O$1)=0,"",(INDEX(Pat_org!$D$2:$P$484,MATCH(Payments_2020!$G927,Pat_org!$D$2:$D$484,0),Pat_org!O$1)))</f>
        <v>Single PO</v>
      </c>
      <c r="S927" s="3" t="str" cm="1">
        <f t="array" ref="S927">IF(INDEX(Pat_org!$D$2:$P$484,MATCH(Payments_2020!$G927,Pat_org!$D$2:$D$484,0),Pat_org!P$1)=0,"",(INDEX(Pat_org!$D$2:$P$484,MATCH(Payments_2020!$G927,Pat_org!$D$2:$D$484,0),Pat_org!P$1)))</f>
        <v/>
      </c>
      <c r="T927" s="3" t="s">
        <v>1606</v>
      </c>
      <c r="U927" s="43" t="s">
        <v>26</v>
      </c>
      <c r="V927" s="44">
        <v>2020</v>
      </c>
      <c r="W927" s="43" t="s">
        <v>27</v>
      </c>
      <c r="X927" s="40" t="str">
        <f t="shared" si="43"/>
        <v>2020GBP</v>
      </c>
      <c r="Y927" s="45">
        <v>12500</v>
      </c>
      <c r="Z927" s="31" cm="1">
        <f t="array" ref="Z927">_xlfn.IFS(X927=GBP_2020,Y927,X927=GBP_2019,Y927*CPI_2019,X927=GBP_2018,Y927*CPI_2018,X927=EUR_2020,Y927*EURGBP_2020,X927=EUR_2019,(Y927*EURGBP_2019)*CPI_2019,X927=EUR_2018,(Y927*EURGBP_2018)*CPI_2018,X927=USD_2020,Y927*USDGBP_2020,X927=USD_2019,(Y927*USDGBP_2019)*CPI_2019,X927=USD_2018,(Y927*USDGBP_2018)*CPI_2018,X927=CHF_2020,Y927*CHFGBP_2020,X927=CHF_2019,(Y927*CHFGBP_2019)*CPI_2019,X927=CHF_2018,(Y927*CHFGBP_2018)*CPI_2018,X927=SEK_2020,Y927*SEKGBP_2020,X927=SEK_2019,(Y927*SEKGBP_2019)*CPI_2019,X927=SEK_2018,(Y927*SEKGBP_2018)*CPI_2018,X927=NKK_2020,Y927*NKKGBP_2020,X927=NKK_2019,(Y927*NKKGBP_2019)*CPI_2019,X927=NKK_2018,(Y927*NKKGBP_2018)*CPI_2018,X927=DKK_2020,Y927*DKKGBP_2020,X927=DKK_2019,(Y927*DKKGBP_2019)*CPI_2019,X927=DKK_2018,(Y927*DKKGBP_2018)*CPI_2018)</f>
        <v>12500</v>
      </c>
      <c r="AA927" s="1">
        <v>1</v>
      </c>
    </row>
    <row r="928" spans="1:27" s="43" customFormat="1" x14ac:dyDescent="0.35">
      <c r="A928" s="43" t="s">
        <v>1551</v>
      </c>
      <c r="B928" s="3" t="str">
        <f t="shared" si="44"/>
        <v>RocheSight loss</v>
      </c>
      <c r="C928" s="3" t="str">
        <f>IF(INDEX(Comp_interest!$D:$D,MATCH(Payments_2020!$B928,Comp_interest!$C:$C,0))=0,"",INDEX(Comp_interest!$D:$D,MATCH(Payments_2020!$B928,Comp_interest!$C:$C,0)))</f>
        <v>Maybe yes</v>
      </c>
      <c r="D928" s="3" t="str">
        <f>IF(INDEX(Comp_interest!$E:$E,MATCH(Payments_2020!$B928,Comp_interest!$C:$C,0))=0,"",INDEX(Comp_interest!$E:$E,MATCH(Payments_2020!$B928,Comp_interest!$C:$C,0)))</f>
        <v>ClinicalTrial.gov</v>
      </c>
      <c r="E928" s="3" t="str">
        <f>IF(INDEX(Comp_interest!$F:$F,MATCH(Payments_2020!$B928,Comp_interest!$C:$C,0))=0,"",INDEX(Comp_interest!$F:$F,MATCH(Payments_2020!$B928,Comp_interest!$C:$C,0)))</f>
        <v>Roche has conducted clinical trials for macular degeneration</v>
      </c>
      <c r="F928" s="43" t="s">
        <v>1252</v>
      </c>
      <c r="G928" s="3" t="str">
        <f>INDEX(Pat_org!$B$3:$C$892,MATCH(Payments_2020!F928,Pat_org!$B$3:$B$892,0),2)</f>
        <v>Fight for Sight UK</v>
      </c>
      <c r="H928" s="3" t="str" cm="1">
        <f t="array" ref="H928">IF(INDEX(Pat_org!$D$2:$P$484,MATCH(Payments_2020!$G928,Pat_org!$D$2:$D$484,0),Pat_org!E$1)=0,"",(INDEX(Pat_org!$D$2:$P$484,MATCH(Payments_2020!$G928,Pat_org!$D$2:$D$484,0),Pat_org!E$1)))</f>
        <v>Include</v>
      </c>
      <c r="I928" s="3" cm="1">
        <f t="array" ref="I928">IF(INDEX(Pat_org!$D$2:$P$484,MATCH(Payments_2020!$G928,Pat_org!$D$2:$D$484,0),Pat_org!E$1)=0,"",(INDEX(Pat_org!$D$2:$P$484,MATCH(Payments_2020!$G928,Pat_org!$D$2:$D$484,0),Pat_org!$F$1)))</f>
        <v>0</v>
      </c>
      <c r="J928" s="3" t="str" cm="1">
        <f t="array" ref="J928">IF(INDEX(Pat_org!$D$2:$P$484,MATCH(Payments_2020!$G928,Pat_org!$D$2:$D$484,0),Pat_org!G$1)=0,"",(INDEX(Pat_org!$D$2:$P$484,MATCH(Payments_2020!$G928,Pat_org!$D$2:$D$484,0),Pat_org!G$1)))</f>
        <v>Organisation focused on funding medical research</v>
      </c>
      <c r="K928" s="3" t="str" cm="1">
        <f t="array" ref="K928">IF(INDEX(Pat_org!$D$2:$P$484,MATCH(Payments_2020!$G928,Pat_org!$D$2:$D$484,0),Pat_org!H$1)=0,"",(INDEX(Pat_org!$D$2:$P$484,MATCH(Payments_2020!$G928,Pat_org!$D$2:$D$484,0),Pat_org!H$1)))</f>
        <v>09 Diseases of the visual system  </v>
      </c>
      <c r="L928" s="3" t="str" cm="1">
        <f t="array" ref="L928">IF(INDEX(Pat_org!$D$2:$P$484,MATCH(Payments_2020!$G928,Pat_org!$D$2:$D$484,0),Pat_org!I$1)=0,"",(INDEX(Pat_org!$D$2:$P$484,MATCH(Payments_2020!$G928,Pat_org!$D$2:$D$484,0),Pat_org!I$1)))</f>
        <v>Sight loss</v>
      </c>
      <c r="M928" s="3" cm="1">
        <f t="array" ref="M928">IF(INDEX(Pat_org!$D$2:$P$484,MATCH(Payments_2020!$G928,Pat_org!$D$2:$D$484,0),Pat_org!J$1)=0,"",(INDEX(Pat_org!$D$2:$P$484,MATCH(Payments_2020!$G928,Pat_org!$D$2:$D$484,0),Pat_org!J$1)))</f>
        <v>1111438</v>
      </c>
      <c r="N928" s="3" t="str" cm="1">
        <f t="array" ref="N928">IF(INDEX(Pat_org!$D$2:$P$484,MATCH(Payments_2020!$G928,Pat_org!$D$2:$D$484,0),Pat_org!K$1)=0,"",(INDEX(Pat_org!$D$2:$P$484,MATCH(Payments_2020!$G928,Pat_org!$D$2:$D$484,0),Pat_org!K$1)))</f>
        <v/>
      </c>
      <c r="O928" s="3" t="str" cm="1">
        <f t="array" ref="O928">IF(INDEX(Pat_org!$D$2:$P$484,MATCH(Payments_2020!$G928,Pat_org!$D$2:$D$484,0),Pat_org!L$1)=0,"",(INDEX(Pat_org!$D$2:$P$484,MATCH(Payments_2020!$G928,Pat_org!$D$2:$D$484,0),Pat_org!L$1)))</f>
        <v>UK</v>
      </c>
      <c r="P928" s="3" t="str" cm="1">
        <f t="array" ref="P928">IF(INDEX(Pat_org!$D$2:$P$484,MATCH(Payments_2020!$G928,Pat_org!$D$2:$D$484,0),Pat_org!M$1)=0,"",(INDEX(Pat_org!$D$2:$P$484,MATCH(Payments_2020!$G928,Pat_org!$D$2:$D$484,0),Pat_org!M$1)))</f>
        <v>https://www.fightforsight.org.uk/</v>
      </c>
      <c r="Q928" s="3" t="str" cm="1">
        <f t="array" ref="Q928">IFERROR(IF(INDEX(Pat_org!$D$2:$P$484,MATCH(Payments_2020!$G928,Pat_org!$D$2:$D$484,0),Pat_org!N$1)=0,"",(INDEX(Pat_org!$D$2:$P$484,MATCH(Payments_2020!$G928,Pat_org!$D$2:$D$484,0),Pat_org!N$1))),"")</f>
        <v>Not rare</v>
      </c>
      <c r="R928" s="3" t="str" cm="1">
        <f t="array" ref="R928">IF(INDEX(Pat_org!$D$2:$P$484,MATCH(Payments_2020!$G928,Pat_org!$D$2:$D$484,0),Pat_org!O$1)=0,"",(INDEX(Pat_org!$D$2:$P$484,MATCH(Payments_2020!$G928,Pat_org!$D$2:$D$484,0),Pat_org!O$1)))</f>
        <v>Single PO</v>
      </c>
      <c r="S928" s="3" t="str" cm="1">
        <f t="array" ref="S928">IF(INDEX(Pat_org!$D$2:$P$484,MATCH(Payments_2020!$G928,Pat_org!$D$2:$D$484,0),Pat_org!P$1)=0,"",(INDEX(Pat_org!$D$2:$P$484,MATCH(Payments_2020!$G928,Pat_org!$D$2:$D$484,0),Pat_org!P$1)))</f>
        <v/>
      </c>
      <c r="T928" s="3" t="s">
        <v>1607</v>
      </c>
      <c r="U928" s="43" t="s">
        <v>26</v>
      </c>
      <c r="V928" s="44">
        <v>2020</v>
      </c>
      <c r="W928" s="43" t="s">
        <v>27</v>
      </c>
      <c r="X928" s="40" t="str">
        <f t="shared" si="43"/>
        <v>2020GBP</v>
      </c>
      <c r="Y928" s="45">
        <v>25000</v>
      </c>
      <c r="Z928" s="31" cm="1">
        <f t="array" ref="Z928">_xlfn.IFS(X928=GBP_2020,Y928,X928=GBP_2019,Y928*CPI_2019,X928=GBP_2018,Y928*CPI_2018,X928=EUR_2020,Y928*EURGBP_2020,X928=EUR_2019,(Y928*EURGBP_2019)*CPI_2019,X928=EUR_2018,(Y928*EURGBP_2018)*CPI_2018,X928=USD_2020,Y928*USDGBP_2020,X928=USD_2019,(Y928*USDGBP_2019)*CPI_2019,X928=USD_2018,(Y928*USDGBP_2018)*CPI_2018,X928=CHF_2020,Y928*CHFGBP_2020,X928=CHF_2019,(Y928*CHFGBP_2019)*CPI_2019,X928=CHF_2018,(Y928*CHFGBP_2018)*CPI_2018,X928=SEK_2020,Y928*SEKGBP_2020,X928=SEK_2019,(Y928*SEKGBP_2019)*CPI_2019,X928=SEK_2018,(Y928*SEKGBP_2018)*CPI_2018,X928=NKK_2020,Y928*NKKGBP_2020,X928=NKK_2019,(Y928*NKKGBP_2019)*CPI_2019,X928=NKK_2018,(Y928*NKKGBP_2018)*CPI_2018,X928=DKK_2020,Y928*DKKGBP_2020,X928=DKK_2019,(Y928*DKKGBP_2019)*CPI_2019,X928=DKK_2018,(Y928*DKKGBP_2018)*CPI_2018)</f>
        <v>25000</v>
      </c>
      <c r="AA928" s="1">
        <v>1</v>
      </c>
    </row>
    <row r="929" spans="1:27" s="43" customFormat="1" x14ac:dyDescent="0.35">
      <c r="A929" s="43" t="s">
        <v>1551</v>
      </c>
      <c r="B929" s="3" t="str">
        <f t="shared" si="44"/>
        <v>RocheAsthma, lung disease</v>
      </c>
      <c r="C929" s="3" t="str">
        <f>IF(INDEX(Comp_interest!$D:$D,MATCH(Payments_2020!$B929,Comp_interest!$C:$C,0))=0,"",INDEX(Comp_interest!$D:$D,MATCH(Payments_2020!$B929,Comp_interest!$C:$C,0)))</f>
        <v>Maybe yes</v>
      </c>
      <c r="D929" s="3" t="str">
        <f>IF(INDEX(Comp_interest!$E:$E,MATCH(Payments_2020!$B929,Comp_interest!$C:$C,0))=0,"",INDEX(Comp_interest!$E:$E,MATCH(Payments_2020!$B929,Comp_interest!$C:$C,0)))</f>
        <v>ClinicalTrial.gov</v>
      </c>
      <c r="E929" s="3" t="str">
        <f>IF(INDEX(Comp_interest!$F:$F,MATCH(Payments_2020!$B929,Comp_interest!$C:$C,0))=0,"",INDEX(Comp_interest!$F:$F,MATCH(Payments_2020!$B929,Comp_interest!$C:$C,0)))</f>
        <v>Roche has conducted clinical trials for asthma</v>
      </c>
      <c r="F929" s="43" t="s">
        <v>1293</v>
      </c>
      <c r="G929" s="3" t="str">
        <f>INDEX(Pat_org!$B$3:$C$892,MATCH(Payments_2020!F929,Pat_org!$B$3:$B$892,0),2)</f>
        <v>Asthma + Lung UK</v>
      </c>
      <c r="H929" s="3" t="str" cm="1">
        <f t="array" ref="H929">IF(INDEX(Pat_org!$D$2:$P$484,MATCH(Payments_2020!$G929,Pat_org!$D$2:$D$484,0),Pat_org!E$1)=0,"",(INDEX(Pat_org!$D$2:$P$484,MATCH(Payments_2020!$G929,Pat_org!$D$2:$D$484,0),Pat_org!E$1)))</f>
        <v>Include</v>
      </c>
      <c r="I929" s="3" cm="1">
        <f t="array" ref="I929">IF(INDEX(Pat_org!$D$2:$P$484,MATCH(Payments_2020!$G929,Pat_org!$D$2:$D$484,0),Pat_org!E$1)=0,"",(INDEX(Pat_org!$D$2:$P$484,MATCH(Payments_2020!$G929,Pat_org!$D$2:$D$484,0),Pat_org!$F$1)))</f>
        <v>0</v>
      </c>
      <c r="J929" s="3" t="str" cm="1">
        <f t="array" ref="J929">IF(INDEX(Pat_org!$D$2:$P$484,MATCH(Payments_2020!$G929,Pat_org!$D$2:$D$484,0),Pat_org!G$1)=0,"",(INDEX(Pat_org!$D$2:$P$484,MATCH(Payments_2020!$G929,Pat_org!$D$2:$D$484,0),Pat_org!G$1)))</f>
        <v>Multipurpose organisation</v>
      </c>
      <c r="K929" s="3" t="str" cm="1">
        <f t="array" ref="K929">IF(INDEX(Pat_org!$D$2:$P$484,MATCH(Payments_2020!$G929,Pat_org!$D$2:$D$484,0),Pat_org!H$1)=0,"",(INDEX(Pat_org!$D$2:$P$484,MATCH(Payments_2020!$G929,Pat_org!$D$2:$D$484,0),Pat_org!H$1)))</f>
        <v>12 Diseases of the respiratory system  </v>
      </c>
      <c r="L929" s="3" t="str" cm="1">
        <f t="array" ref="L929">IF(INDEX(Pat_org!$D$2:$P$484,MATCH(Payments_2020!$G929,Pat_org!$D$2:$D$484,0),Pat_org!I$1)=0,"",(INDEX(Pat_org!$D$2:$P$484,MATCH(Payments_2020!$G929,Pat_org!$D$2:$D$484,0),Pat_org!I$1)))</f>
        <v>Asthma, lung disease</v>
      </c>
      <c r="M929" s="3" cm="1">
        <f t="array" ref="M929">IF(INDEX(Pat_org!$D$2:$P$484,MATCH(Payments_2020!$G929,Pat_org!$D$2:$D$484,0),Pat_org!J$1)=0,"",(INDEX(Pat_org!$D$2:$P$484,MATCH(Payments_2020!$G929,Pat_org!$D$2:$D$484,0),Pat_org!J$1)))</f>
        <v>326730</v>
      </c>
      <c r="N929" s="3" t="str" cm="1">
        <f t="array" ref="N929">IF(INDEX(Pat_org!$D$2:$P$484,MATCH(Payments_2020!$G929,Pat_org!$D$2:$D$484,0),Pat_org!K$1)=0,"",(INDEX(Pat_org!$D$2:$P$484,MATCH(Payments_2020!$G929,Pat_org!$D$2:$D$484,0),Pat_org!K$1)))</f>
        <v/>
      </c>
      <c r="O929" s="3" t="str" cm="1">
        <f t="array" ref="O929">IF(INDEX(Pat_org!$D$2:$P$484,MATCH(Payments_2020!$G929,Pat_org!$D$2:$D$484,0),Pat_org!L$1)=0,"",(INDEX(Pat_org!$D$2:$P$484,MATCH(Payments_2020!$G929,Pat_org!$D$2:$D$484,0),Pat_org!L$1)))</f>
        <v>UK</v>
      </c>
      <c r="P929" s="3" t="str" cm="1">
        <f t="array" ref="P929">IF(INDEX(Pat_org!$D$2:$P$484,MATCH(Payments_2020!$G929,Pat_org!$D$2:$D$484,0),Pat_org!M$1)=0,"",(INDEX(Pat_org!$D$2:$P$484,MATCH(Payments_2020!$G929,Pat_org!$D$2:$D$484,0),Pat_org!M$1)))</f>
        <v>https://www.asthma.org.uk/</v>
      </c>
      <c r="Q929" s="3" t="str" cm="1">
        <f t="array" ref="Q929">IFERROR(IF(INDEX(Pat_org!$D$2:$P$484,MATCH(Payments_2020!$G929,Pat_org!$D$2:$D$484,0),Pat_org!N$1)=0,"",(INDEX(Pat_org!$D$2:$P$484,MATCH(Payments_2020!$G929,Pat_org!$D$2:$D$484,0),Pat_org!N$1))),"")</f>
        <v>Not rare</v>
      </c>
      <c r="R929" s="3" t="str" cm="1">
        <f t="array" ref="R929">IF(INDEX(Pat_org!$D$2:$P$484,MATCH(Payments_2020!$G929,Pat_org!$D$2:$D$484,0),Pat_org!O$1)=0,"",(INDEX(Pat_org!$D$2:$P$484,MATCH(Payments_2020!$G929,Pat_org!$D$2:$D$484,0),Pat_org!O$1)))</f>
        <v>Single PO</v>
      </c>
      <c r="S929" s="3" t="str" cm="1">
        <f t="array" ref="S929">IF(INDEX(Pat_org!$D$2:$P$484,MATCH(Payments_2020!$G929,Pat_org!$D$2:$D$484,0),Pat_org!P$1)=0,"",(INDEX(Pat_org!$D$2:$P$484,MATCH(Payments_2020!$G929,Pat_org!$D$2:$D$484,0),Pat_org!P$1)))</f>
        <v/>
      </c>
      <c r="T929" s="3" t="s">
        <v>1608</v>
      </c>
      <c r="U929" s="43" t="s">
        <v>26</v>
      </c>
      <c r="V929" s="44">
        <v>2020</v>
      </c>
      <c r="W929" s="43" t="s">
        <v>27</v>
      </c>
      <c r="X929" s="40" t="str">
        <f t="shared" si="43"/>
        <v>2020GBP</v>
      </c>
      <c r="Y929" s="45">
        <v>2000</v>
      </c>
      <c r="Z929" s="31" cm="1">
        <f t="array" ref="Z929">_xlfn.IFS(X929=GBP_2020,Y929,X929=GBP_2019,Y929*CPI_2019,X929=GBP_2018,Y929*CPI_2018,X929=EUR_2020,Y929*EURGBP_2020,X929=EUR_2019,(Y929*EURGBP_2019)*CPI_2019,X929=EUR_2018,(Y929*EURGBP_2018)*CPI_2018,X929=USD_2020,Y929*USDGBP_2020,X929=USD_2019,(Y929*USDGBP_2019)*CPI_2019,X929=USD_2018,(Y929*USDGBP_2018)*CPI_2018,X929=CHF_2020,Y929*CHFGBP_2020,X929=CHF_2019,(Y929*CHFGBP_2019)*CPI_2019,X929=CHF_2018,(Y929*CHFGBP_2018)*CPI_2018,X929=SEK_2020,Y929*SEKGBP_2020,X929=SEK_2019,(Y929*SEKGBP_2019)*CPI_2019,X929=SEK_2018,(Y929*SEKGBP_2018)*CPI_2018,X929=NKK_2020,Y929*NKKGBP_2020,X929=NKK_2019,(Y929*NKKGBP_2019)*CPI_2019,X929=NKK_2018,(Y929*NKKGBP_2018)*CPI_2018,X929=DKK_2020,Y929*DKKGBP_2020,X929=DKK_2019,(Y929*DKKGBP_2019)*CPI_2019,X929=DKK_2018,(Y929*DKKGBP_2018)*CPI_2018)</f>
        <v>2000</v>
      </c>
      <c r="AA929" s="1">
        <v>1</v>
      </c>
    </row>
    <row r="930" spans="1:27" s="43" customFormat="1" x14ac:dyDescent="0.35">
      <c r="A930" s="43" t="s">
        <v>1551</v>
      </c>
      <c r="B930" s="3" t="str">
        <f t="shared" si="44"/>
        <v>RocheHeart failure</v>
      </c>
      <c r="C930" s="3" t="str">
        <f>IF(INDEX(Comp_interest!$D:$D,MATCH(Payments_2020!$B930,Comp_interest!$C:$C,0))=0,"",INDEX(Comp_interest!$D:$D,MATCH(Payments_2020!$B930,Comp_interest!$C:$C,0)))</f>
        <v>Maybe yes</v>
      </c>
      <c r="D930" s="3" t="str">
        <f>IF(INDEX(Comp_interest!$E:$E,MATCH(Payments_2020!$B930,Comp_interest!$C:$C,0))=0,"",INDEX(Comp_interest!$E:$E,MATCH(Payments_2020!$B930,Comp_interest!$C:$C,0)))</f>
        <v>ClinicalTrial.gov</v>
      </c>
      <c r="E930" s="3" t="str">
        <f>IF(INDEX(Comp_interest!$F:$F,MATCH(Payments_2020!$B930,Comp_interest!$C:$C,0))=0,"",INDEX(Comp_interest!$F:$F,MATCH(Payments_2020!$B930,Comp_interest!$C:$C,0)))</f>
        <v>Roche has conducted clinical trials for a diabetes drug with heart failure</v>
      </c>
      <c r="F930" s="43" t="s">
        <v>1560</v>
      </c>
      <c r="G930" s="3" t="str">
        <f>INDEX(Pat_org!$B$3:$C$892,MATCH(Payments_2020!F930,Pat_org!$B$3:$B$892,0),2)</f>
        <v>British Society for Heart Failure</v>
      </c>
      <c r="H930" s="3" t="str" cm="1">
        <f t="array" ref="H930">IF(INDEX(Pat_org!$D$2:$P$484,MATCH(Payments_2020!$G930,Pat_org!$D$2:$D$484,0),Pat_org!E$1)=0,"",(INDEX(Pat_org!$D$2:$P$484,MATCH(Payments_2020!$G930,Pat_org!$D$2:$D$484,0),Pat_org!E$1)))</f>
        <v>Include</v>
      </c>
      <c r="I930" s="3" cm="1">
        <f t="array" ref="I930">IF(INDEX(Pat_org!$D$2:$P$484,MATCH(Payments_2020!$G930,Pat_org!$D$2:$D$484,0),Pat_org!E$1)=0,"",(INDEX(Pat_org!$D$2:$P$484,MATCH(Payments_2020!$G930,Pat_org!$D$2:$D$484,0),Pat_org!$F$1)))</f>
        <v>0</v>
      </c>
      <c r="J930" s="3" t="str" cm="1">
        <f t="array" ref="J930">IF(INDEX(Pat_org!$D$2:$P$484,MATCH(Payments_2020!$G930,Pat_org!$D$2:$D$484,0),Pat_org!G$1)=0,"",(INDEX(Pat_org!$D$2:$P$484,MATCH(Payments_2020!$G930,Pat_org!$D$2:$D$484,0),Pat_org!G$1)))</f>
        <v>Professional association</v>
      </c>
      <c r="K930" s="3" t="str" cm="1">
        <f t="array" ref="K930">IF(INDEX(Pat_org!$D$2:$P$484,MATCH(Payments_2020!$G930,Pat_org!$D$2:$D$484,0),Pat_org!H$1)=0,"",(INDEX(Pat_org!$D$2:$P$484,MATCH(Payments_2020!$G930,Pat_org!$D$2:$D$484,0),Pat_org!H$1)))</f>
        <v>11 Diseases of the circulatory system  </v>
      </c>
      <c r="L930" s="3" t="str" cm="1">
        <f t="array" ref="L930">IF(INDEX(Pat_org!$D$2:$P$484,MATCH(Payments_2020!$G930,Pat_org!$D$2:$D$484,0),Pat_org!I$1)=0,"",(INDEX(Pat_org!$D$2:$P$484,MATCH(Payments_2020!$G930,Pat_org!$D$2:$D$484,0),Pat_org!I$1)))</f>
        <v>Heart failure</v>
      </c>
      <c r="M930" s="3" cm="1">
        <f t="array" ref="M930">IF(INDEX(Pat_org!$D$2:$P$484,MATCH(Payments_2020!$G930,Pat_org!$D$2:$D$484,0),Pat_org!J$1)=0,"",(INDEX(Pat_org!$D$2:$P$484,MATCH(Payments_2020!$G930,Pat_org!$D$2:$D$484,0),Pat_org!J$1)))</f>
        <v>1075720</v>
      </c>
      <c r="N930" s="3" t="str" cm="1">
        <f t="array" ref="N930">IF(INDEX(Pat_org!$D$2:$P$484,MATCH(Payments_2020!$G930,Pat_org!$D$2:$D$484,0),Pat_org!K$1)=0,"",(INDEX(Pat_org!$D$2:$P$484,MATCH(Payments_2020!$G930,Pat_org!$D$2:$D$484,0),Pat_org!K$1)))</f>
        <v/>
      </c>
      <c r="O930" s="3" t="str" cm="1">
        <f t="array" ref="O930">IF(INDEX(Pat_org!$D$2:$P$484,MATCH(Payments_2020!$G930,Pat_org!$D$2:$D$484,0),Pat_org!L$1)=0,"",(INDEX(Pat_org!$D$2:$P$484,MATCH(Payments_2020!$G930,Pat_org!$D$2:$D$484,0),Pat_org!L$1)))</f>
        <v>UK</v>
      </c>
      <c r="P930" s="3" t="str" cm="1">
        <f t="array" ref="P930">IF(INDEX(Pat_org!$D$2:$P$484,MATCH(Payments_2020!$G930,Pat_org!$D$2:$D$484,0),Pat_org!M$1)=0,"",(INDEX(Pat_org!$D$2:$P$484,MATCH(Payments_2020!$G930,Pat_org!$D$2:$D$484,0),Pat_org!M$1)))</f>
        <v>https://www.bsh.org.uk/</v>
      </c>
      <c r="Q930" s="3" t="str" cm="1">
        <f t="array" ref="Q930">IFERROR(IF(INDEX(Pat_org!$D$2:$P$484,MATCH(Payments_2020!$G930,Pat_org!$D$2:$D$484,0),Pat_org!N$1)=0,"",(INDEX(Pat_org!$D$2:$P$484,MATCH(Payments_2020!$G930,Pat_org!$D$2:$D$484,0),Pat_org!N$1))),"")</f>
        <v>Not rare</v>
      </c>
      <c r="R930" s="3" t="str" cm="1">
        <f t="array" ref="R930">IF(INDEX(Pat_org!$D$2:$P$484,MATCH(Payments_2020!$G930,Pat_org!$D$2:$D$484,0),Pat_org!O$1)=0,"",(INDEX(Pat_org!$D$2:$P$484,MATCH(Payments_2020!$G930,Pat_org!$D$2:$D$484,0),Pat_org!O$1)))</f>
        <v>Single PO</v>
      </c>
      <c r="S930" s="3" t="str" cm="1">
        <f t="array" ref="S930">IF(INDEX(Pat_org!$D$2:$P$484,MATCH(Payments_2020!$G930,Pat_org!$D$2:$D$484,0),Pat_org!P$1)=0,"",(INDEX(Pat_org!$D$2:$P$484,MATCH(Payments_2020!$G930,Pat_org!$D$2:$D$484,0),Pat_org!P$1)))</f>
        <v/>
      </c>
      <c r="T930" s="3" t="s">
        <v>1609</v>
      </c>
      <c r="U930" s="43" t="s">
        <v>26</v>
      </c>
      <c r="V930" s="44">
        <v>2020</v>
      </c>
      <c r="W930" s="43" t="s">
        <v>27</v>
      </c>
      <c r="X930" s="40" t="str">
        <f t="shared" si="43"/>
        <v>2020GBP</v>
      </c>
      <c r="Y930" s="45">
        <v>7500</v>
      </c>
      <c r="Z930" s="31" cm="1">
        <f t="array" ref="Z930">_xlfn.IFS(X930=GBP_2020,Y930,X930=GBP_2019,Y930*CPI_2019,X930=GBP_2018,Y930*CPI_2018,X930=EUR_2020,Y930*EURGBP_2020,X930=EUR_2019,(Y930*EURGBP_2019)*CPI_2019,X930=EUR_2018,(Y930*EURGBP_2018)*CPI_2018,X930=USD_2020,Y930*USDGBP_2020,X930=USD_2019,(Y930*USDGBP_2019)*CPI_2019,X930=USD_2018,(Y930*USDGBP_2018)*CPI_2018,X930=CHF_2020,Y930*CHFGBP_2020,X930=CHF_2019,(Y930*CHFGBP_2019)*CPI_2019,X930=CHF_2018,(Y930*CHFGBP_2018)*CPI_2018,X930=SEK_2020,Y930*SEKGBP_2020,X930=SEK_2019,(Y930*SEKGBP_2019)*CPI_2019,X930=SEK_2018,(Y930*SEKGBP_2018)*CPI_2018,X930=NKK_2020,Y930*NKKGBP_2020,X930=NKK_2019,(Y930*NKKGBP_2019)*CPI_2019,X930=NKK_2018,(Y930*NKKGBP_2018)*CPI_2018,X930=DKK_2020,Y930*DKKGBP_2020,X930=DKK_2019,(Y930*DKKGBP_2019)*CPI_2019,X930=DKK_2018,(Y930*DKKGBP_2018)*CPI_2018)</f>
        <v>7500</v>
      </c>
      <c r="AA930" s="1">
        <v>1</v>
      </c>
    </row>
    <row r="931" spans="1:27" s="43" customFormat="1" x14ac:dyDescent="0.35">
      <c r="A931" s="43" t="s">
        <v>1551</v>
      </c>
      <c r="B931" s="3" t="str">
        <f t="shared" si="44"/>
        <v>RocheRare cancers</v>
      </c>
      <c r="C931" s="3" t="str">
        <f>IF(INDEX(Comp_interest!$D:$D,MATCH(Payments_2020!$B931,Comp_interest!$C:$C,0))=0,"",INDEX(Comp_interest!$D:$D,MATCH(Payments_2020!$B931,Comp_interest!$C:$C,0)))</f>
        <v>Maybe yes</v>
      </c>
      <c r="D931" s="3" t="str">
        <f>IF(INDEX(Comp_interest!$E:$E,MATCH(Payments_2020!$B931,Comp_interest!$C:$C,0))=0,"",INDEX(Comp_interest!$E:$E,MATCH(Payments_2020!$B931,Comp_interest!$C:$C,0)))</f>
        <v>ClinicalTrial.gov</v>
      </c>
      <c r="E931" s="3" t="str">
        <f>IF(INDEX(Comp_interest!$F:$F,MATCH(Payments_2020!$B931,Comp_interest!$C:$C,0))=0,"",INDEX(Comp_interest!$F:$F,MATCH(Payments_2020!$B931,Comp_interest!$C:$C,0)))</f>
        <v>Roche has conducted clinical trials in rare cancers (leukemia, myeloma etc)</v>
      </c>
      <c r="F931" s="43" t="s">
        <v>1401</v>
      </c>
      <c r="G931" s="3" t="str">
        <f>INDEX(Pat_org!$B$3:$C$892,MATCH(Payments_2020!F931,Pat_org!$B$3:$B$892,0),2)</f>
        <v>Cancer 52</v>
      </c>
      <c r="H931" s="3" t="str" cm="1">
        <f t="array" ref="H931">IF(INDEX(Pat_org!$D$2:$P$484,MATCH(Payments_2020!$G931,Pat_org!$D$2:$D$484,0),Pat_org!E$1)=0,"",(INDEX(Pat_org!$D$2:$P$484,MATCH(Payments_2020!$G931,Pat_org!$D$2:$D$484,0),Pat_org!E$1)))</f>
        <v>Include</v>
      </c>
      <c r="I931" s="3" cm="1">
        <f t="array" ref="I931">IF(INDEX(Pat_org!$D$2:$P$484,MATCH(Payments_2020!$G931,Pat_org!$D$2:$D$484,0),Pat_org!E$1)=0,"",(INDEX(Pat_org!$D$2:$P$484,MATCH(Payments_2020!$G931,Pat_org!$D$2:$D$484,0),Pat_org!$F$1)))</f>
        <v>0</v>
      </c>
      <c r="J931" s="3" t="str" cm="1">
        <f t="array" ref="J931">IF(INDEX(Pat_org!$D$2:$P$484,MATCH(Payments_2020!$G931,Pat_org!$D$2:$D$484,0),Pat_org!G$1)=0,"",(INDEX(Pat_org!$D$2:$P$484,MATCH(Payments_2020!$G931,Pat_org!$D$2:$D$484,0),Pat_org!G$1)))</f>
        <v>Multipurpose organisation</v>
      </c>
      <c r="K931" s="3" t="str" cm="1">
        <f t="array" ref="K931">IF(INDEX(Pat_org!$D$2:$P$484,MATCH(Payments_2020!$G931,Pat_org!$D$2:$D$484,0),Pat_org!H$1)=0,"",(INDEX(Pat_org!$D$2:$P$484,MATCH(Payments_2020!$G931,Pat_org!$D$2:$D$484,0),Pat_org!H$1)))</f>
        <v>02 Neoplasms  </v>
      </c>
      <c r="L931" s="3" t="str" cm="1">
        <f t="array" ref="L931">IF(INDEX(Pat_org!$D$2:$P$484,MATCH(Payments_2020!$G931,Pat_org!$D$2:$D$484,0),Pat_org!I$1)=0,"",(INDEX(Pat_org!$D$2:$P$484,MATCH(Payments_2020!$G931,Pat_org!$D$2:$D$484,0),Pat_org!I$1)))</f>
        <v>Rare cancers</v>
      </c>
      <c r="M931" s="3" cm="1">
        <f t="array" ref="M931">IF(INDEX(Pat_org!$D$2:$P$484,MATCH(Payments_2020!$G931,Pat_org!$D$2:$D$484,0),Pat_org!J$1)=0,"",(INDEX(Pat_org!$D$2:$P$484,MATCH(Payments_2020!$G931,Pat_org!$D$2:$D$484,0),Pat_org!J$1)))</f>
        <v>7994413</v>
      </c>
      <c r="N931" s="3" t="str" cm="1">
        <f t="array" ref="N931">IF(INDEX(Pat_org!$D$2:$P$484,MATCH(Payments_2020!$G931,Pat_org!$D$2:$D$484,0),Pat_org!K$1)=0,"",(INDEX(Pat_org!$D$2:$P$484,MATCH(Payments_2020!$G931,Pat_org!$D$2:$D$484,0),Pat_org!K$1)))</f>
        <v/>
      </c>
      <c r="O931" s="3" t="str" cm="1">
        <f t="array" ref="O931">IF(INDEX(Pat_org!$D$2:$P$484,MATCH(Payments_2020!$G931,Pat_org!$D$2:$D$484,0),Pat_org!L$1)=0,"",(INDEX(Pat_org!$D$2:$P$484,MATCH(Payments_2020!$G931,Pat_org!$D$2:$D$484,0),Pat_org!L$1)))</f>
        <v>UK</v>
      </c>
      <c r="P931" s="3" t="str" cm="1">
        <f t="array" ref="P931">IF(INDEX(Pat_org!$D$2:$P$484,MATCH(Payments_2020!$G931,Pat_org!$D$2:$D$484,0),Pat_org!M$1)=0,"",(INDEX(Pat_org!$D$2:$P$484,MATCH(Payments_2020!$G931,Pat_org!$D$2:$D$484,0),Pat_org!M$1)))</f>
        <v>https://www.cancer52.org.uk/</v>
      </c>
      <c r="Q931" s="3" t="str" cm="1">
        <f t="array" ref="Q931">IFERROR(IF(INDEX(Pat_org!$D$2:$P$484,MATCH(Payments_2020!$G931,Pat_org!$D$2:$D$484,0),Pat_org!N$1)=0,"",(INDEX(Pat_org!$D$2:$P$484,MATCH(Payments_2020!$G931,Pat_org!$D$2:$D$484,0),Pat_org!N$1))),"")</f>
        <v>Rare</v>
      </c>
      <c r="R931" s="3" t="str" cm="1">
        <f t="array" ref="R931">IF(INDEX(Pat_org!$D$2:$P$484,MATCH(Payments_2020!$G931,Pat_org!$D$2:$D$484,0),Pat_org!O$1)=0,"",(INDEX(Pat_org!$D$2:$P$484,MATCH(Payments_2020!$G931,Pat_org!$D$2:$D$484,0),Pat_org!O$1)))</f>
        <v>Single PO</v>
      </c>
      <c r="S931" s="3" t="str" cm="1">
        <f t="array" ref="S931">IF(INDEX(Pat_org!$D$2:$P$484,MATCH(Payments_2020!$G931,Pat_org!$D$2:$D$484,0),Pat_org!P$1)=0,"",(INDEX(Pat_org!$D$2:$P$484,MATCH(Payments_2020!$G931,Pat_org!$D$2:$D$484,0),Pat_org!P$1)))</f>
        <v/>
      </c>
      <c r="T931" s="3" t="s">
        <v>1610</v>
      </c>
      <c r="U931" s="43" t="s">
        <v>26</v>
      </c>
      <c r="V931" s="44">
        <v>2020</v>
      </c>
      <c r="W931" s="43" t="s">
        <v>27</v>
      </c>
      <c r="X931" s="40" t="str">
        <f t="shared" si="43"/>
        <v>2020GBP</v>
      </c>
      <c r="Y931" s="45">
        <v>250</v>
      </c>
      <c r="Z931" s="31" cm="1">
        <f t="array" ref="Z931">_xlfn.IFS(X931=GBP_2020,Y931,X931=GBP_2019,Y931*CPI_2019,X931=GBP_2018,Y931*CPI_2018,X931=EUR_2020,Y931*EURGBP_2020,X931=EUR_2019,(Y931*EURGBP_2019)*CPI_2019,X931=EUR_2018,(Y931*EURGBP_2018)*CPI_2018,X931=USD_2020,Y931*USDGBP_2020,X931=USD_2019,(Y931*USDGBP_2019)*CPI_2019,X931=USD_2018,(Y931*USDGBP_2018)*CPI_2018,X931=CHF_2020,Y931*CHFGBP_2020,X931=CHF_2019,(Y931*CHFGBP_2019)*CPI_2019,X931=CHF_2018,(Y931*CHFGBP_2018)*CPI_2018,X931=SEK_2020,Y931*SEKGBP_2020,X931=SEK_2019,(Y931*SEKGBP_2019)*CPI_2019,X931=SEK_2018,(Y931*SEKGBP_2018)*CPI_2018,X931=NKK_2020,Y931*NKKGBP_2020,X931=NKK_2019,(Y931*NKKGBP_2019)*CPI_2019,X931=NKK_2018,(Y931*NKKGBP_2018)*CPI_2018,X931=DKK_2020,Y931*DKKGBP_2020,X931=DKK_2019,(Y931*DKKGBP_2019)*CPI_2019,X931=DKK_2018,(Y931*DKKGBP_2018)*CPI_2018)</f>
        <v>250</v>
      </c>
      <c r="AA931" s="1">
        <v>1</v>
      </c>
    </row>
    <row r="932" spans="1:27" s="43" customFormat="1" x14ac:dyDescent="0.35">
      <c r="A932" s="43" t="s">
        <v>1551</v>
      </c>
      <c r="B932" s="3" t="str">
        <f t="shared" si="44"/>
        <v>RocheRare cancers</v>
      </c>
      <c r="C932" s="3" t="str">
        <f>IF(INDEX(Comp_interest!$D:$D,MATCH(Payments_2020!$B932,Comp_interest!$C:$C,0))=0,"",INDEX(Comp_interest!$D:$D,MATCH(Payments_2020!$B932,Comp_interest!$C:$C,0)))</f>
        <v>Maybe yes</v>
      </c>
      <c r="D932" s="3" t="str">
        <f>IF(INDEX(Comp_interest!$E:$E,MATCH(Payments_2020!$B932,Comp_interest!$C:$C,0))=0,"",INDEX(Comp_interest!$E:$E,MATCH(Payments_2020!$B932,Comp_interest!$C:$C,0)))</f>
        <v>ClinicalTrial.gov</v>
      </c>
      <c r="E932" s="3" t="str">
        <f>IF(INDEX(Comp_interest!$F:$F,MATCH(Payments_2020!$B932,Comp_interest!$C:$C,0))=0,"",INDEX(Comp_interest!$F:$F,MATCH(Payments_2020!$B932,Comp_interest!$C:$C,0)))</f>
        <v>Roche has conducted clinical trials in rare cancers (leukemia, myeloma etc)</v>
      </c>
      <c r="F932" s="43" t="s">
        <v>1401</v>
      </c>
      <c r="G932" s="3" t="str">
        <f>INDEX(Pat_org!$B$3:$C$892,MATCH(Payments_2020!F932,Pat_org!$B$3:$B$892,0),2)</f>
        <v>Cancer 52</v>
      </c>
      <c r="H932" s="3" t="str" cm="1">
        <f t="array" ref="H932">IF(INDEX(Pat_org!$D$2:$P$484,MATCH(Payments_2020!$G932,Pat_org!$D$2:$D$484,0),Pat_org!E$1)=0,"",(INDEX(Pat_org!$D$2:$P$484,MATCH(Payments_2020!$G932,Pat_org!$D$2:$D$484,0),Pat_org!E$1)))</f>
        <v>Include</v>
      </c>
      <c r="I932" s="3" cm="1">
        <f t="array" ref="I932">IF(INDEX(Pat_org!$D$2:$P$484,MATCH(Payments_2020!$G932,Pat_org!$D$2:$D$484,0),Pat_org!E$1)=0,"",(INDEX(Pat_org!$D$2:$P$484,MATCH(Payments_2020!$G932,Pat_org!$D$2:$D$484,0),Pat_org!$F$1)))</f>
        <v>0</v>
      </c>
      <c r="J932" s="3" t="str" cm="1">
        <f t="array" ref="J932">IF(INDEX(Pat_org!$D$2:$P$484,MATCH(Payments_2020!$G932,Pat_org!$D$2:$D$484,0),Pat_org!G$1)=0,"",(INDEX(Pat_org!$D$2:$P$484,MATCH(Payments_2020!$G932,Pat_org!$D$2:$D$484,0),Pat_org!G$1)))</f>
        <v>Multipurpose organisation</v>
      </c>
      <c r="K932" s="3" t="str" cm="1">
        <f t="array" ref="K932">IF(INDEX(Pat_org!$D$2:$P$484,MATCH(Payments_2020!$G932,Pat_org!$D$2:$D$484,0),Pat_org!H$1)=0,"",(INDEX(Pat_org!$D$2:$P$484,MATCH(Payments_2020!$G932,Pat_org!$D$2:$D$484,0),Pat_org!H$1)))</f>
        <v>02 Neoplasms  </v>
      </c>
      <c r="L932" s="3" t="str" cm="1">
        <f t="array" ref="L932">IF(INDEX(Pat_org!$D$2:$P$484,MATCH(Payments_2020!$G932,Pat_org!$D$2:$D$484,0),Pat_org!I$1)=0,"",(INDEX(Pat_org!$D$2:$P$484,MATCH(Payments_2020!$G932,Pat_org!$D$2:$D$484,0),Pat_org!I$1)))</f>
        <v>Rare cancers</v>
      </c>
      <c r="M932" s="3" cm="1">
        <f t="array" ref="M932">IF(INDEX(Pat_org!$D$2:$P$484,MATCH(Payments_2020!$G932,Pat_org!$D$2:$D$484,0),Pat_org!J$1)=0,"",(INDEX(Pat_org!$D$2:$P$484,MATCH(Payments_2020!$G932,Pat_org!$D$2:$D$484,0),Pat_org!J$1)))</f>
        <v>7994413</v>
      </c>
      <c r="N932" s="3" t="str" cm="1">
        <f t="array" ref="N932">IF(INDEX(Pat_org!$D$2:$P$484,MATCH(Payments_2020!$G932,Pat_org!$D$2:$D$484,0),Pat_org!K$1)=0,"",(INDEX(Pat_org!$D$2:$P$484,MATCH(Payments_2020!$G932,Pat_org!$D$2:$D$484,0),Pat_org!K$1)))</f>
        <v/>
      </c>
      <c r="O932" s="3" t="str" cm="1">
        <f t="array" ref="O932">IF(INDEX(Pat_org!$D$2:$P$484,MATCH(Payments_2020!$G932,Pat_org!$D$2:$D$484,0),Pat_org!L$1)=0,"",(INDEX(Pat_org!$D$2:$P$484,MATCH(Payments_2020!$G932,Pat_org!$D$2:$D$484,0),Pat_org!L$1)))</f>
        <v>UK</v>
      </c>
      <c r="P932" s="3" t="str" cm="1">
        <f t="array" ref="P932">IF(INDEX(Pat_org!$D$2:$P$484,MATCH(Payments_2020!$G932,Pat_org!$D$2:$D$484,0),Pat_org!M$1)=0,"",(INDEX(Pat_org!$D$2:$P$484,MATCH(Payments_2020!$G932,Pat_org!$D$2:$D$484,0),Pat_org!M$1)))</f>
        <v>https://www.cancer52.org.uk/</v>
      </c>
      <c r="Q932" s="3" t="str" cm="1">
        <f t="array" ref="Q932">IFERROR(IF(INDEX(Pat_org!$D$2:$P$484,MATCH(Payments_2020!$G932,Pat_org!$D$2:$D$484,0),Pat_org!N$1)=0,"",(INDEX(Pat_org!$D$2:$P$484,MATCH(Payments_2020!$G932,Pat_org!$D$2:$D$484,0),Pat_org!N$1))),"")</f>
        <v>Rare</v>
      </c>
      <c r="R932" s="3" t="str" cm="1">
        <f t="array" ref="R932">IF(INDEX(Pat_org!$D$2:$P$484,MATCH(Payments_2020!$G932,Pat_org!$D$2:$D$484,0),Pat_org!O$1)=0,"",(INDEX(Pat_org!$D$2:$P$484,MATCH(Payments_2020!$G932,Pat_org!$D$2:$D$484,0),Pat_org!O$1)))</f>
        <v>Single PO</v>
      </c>
      <c r="S932" s="3" t="str" cm="1">
        <f t="array" ref="S932">IF(INDEX(Pat_org!$D$2:$P$484,MATCH(Payments_2020!$G932,Pat_org!$D$2:$D$484,0),Pat_org!P$1)=0,"",(INDEX(Pat_org!$D$2:$P$484,MATCH(Payments_2020!$G932,Pat_org!$D$2:$D$484,0),Pat_org!P$1)))</f>
        <v/>
      </c>
      <c r="T932" s="3" t="s">
        <v>1611</v>
      </c>
      <c r="U932" s="43" t="s">
        <v>26</v>
      </c>
      <c r="V932" s="44">
        <v>2020</v>
      </c>
      <c r="W932" s="43" t="s">
        <v>27</v>
      </c>
      <c r="X932" s="40" t="str">
        <f t="shared" si="43"/>
        <v>2020GBP</v>
      </c>
      <c r="Y932" s="45">
        <v>7000</v>
      </c>
      <c r="Z932" s="31" cm="1">
        <f t="array" ref="Z932">_xlfn.IFS(X932=GBP_2020,Y932,X932=GBP_2019,Y932*CPI_2019,X932=GBP_2018,Y932*CPI_2018,X932=EUR_2020,Y932*EURGBP_2020,X932=EUR_2019,(Y932*EURGBP_2019)*CPI_2019,X932=EUR_2018,(Y932*EURGBP_2018)*CPI_2018,X932=USD_2020,Y932*USDGBP_2020,X932=USD_2019,(Y932*USDGBP_2019)*CPI_2019,X932=USD_2018,(Y932*USDGBP_2018)*CPI_2018,X932=CHF_2020,Y932*CHFGBP_2020,X932=CHF_2019,(Y932*CHFGBP_2019)*CPI_2019,X932=CHF_2018,(Y932*CHFGBP_2018)*CPI_2018,X932=SEK_2020,Y932*SEKGBP_2020,X932=SEK_2019,(Y932*SEKGBP_2019)*CPI_2019,X932=SEK_2018,(Y932*SEKGBP_2018)*CPI_2018,X932=NKK_2020,Y932*NKKGBP_2020,X932=NKK_2019,(Y932*NKKGBP_2019)*CPI_2019,X932=NKK_2018,(Y932*NKKGBP_2018)*CPI_2018,X932=DKK_2020,Y932*DKKGBP_2020,X932=DKK_2019,(Y932*DKKGBP_2019)*CPI_2019,X932=DKK_2018,(Y932*DKKGBP_2018)*CPI_2018)</f>
        <v>7000</v>
      </c>
      <c r="AA932" s="1">
        <v>1</v>
      </c>
    </row>
    <row r="933" spans="1:27" s="43" customFormat="1" x14ac:dyDescent="0.35">
      <c r="A933" s="43" t="s">
        <v>1551</v>
      </c>
      <c r="B933" s="3" t="str">
        <f t="shared" si="44"/>
        <v xml:space="preserve">RocheCancer </v>
      </c>
      <c r="C933" s="3" t="str">
        <f>IF(INDEX(Comp_interest!$D:$D,MATCH(Payments_2020!$B933,Comp_interest!$C:$C,0))=0,"",INDEX(Comp_interest!$D:$D,MATCH(Payments_2020!$B933,Comp_interest!$C:$C,0)))</f>
        <v>Maybe yes</v>
      </c>
      <c r="D933" s="3" t="str">
        <f>IF(INDEX(Comp_interest!$E:$E,MATCH(Payments_2020!$B933,Comp_interest!$C:$C,0))=0,"",INDEX(Comp_interest!$E:$E,MATCH(Payments_2020!$B933,Comp_interest!$C:$C,0)))</f>
        <v>ClinicalTrial.gov</v>
      </c>
      <c r="E933" s="3" t="str">
        <f>IF(INDEX(Comp_interest!$F:$F,MATCH(Payments_2020!$B933,Comp_interest!$C:$C,0))=0,"",INDEX(Comp_interest!$F:$F,MATCH(Payments_2020!$B933,Comp_interest!$C:$C,0)))</f>
        <v>Roche has conducted clinical trials in rare cancers (leukemia, myeloma etc)</v>
      </c>
      <c r="F933" s="43" t="s">
        <v>1612</v>
      </c>
      <c r="G933" s="3" t="str">
        <f>INDEX(Pat_org!$B$3:$C$892,MATCH(Payments_2020!F933,Pat_org!$B$3:$B$892,0),2)</f>
        <v>Cancer Research UK</v>
      </c>
      <c r="H933" s="3" t="str" cm="1">
        <f t="array" ref="H933">IF(INDEX(Pat_org!$D$2:$P$484,MATCH(Payments_2020!$G933,Pat_org!$D$2:$D$484,0),Pat_org!E$1)=0,"",(INDEX(Pat_org!$D$2:$P$484,MATCH(Payments_2020!$G933,Pat_org!$D$2:$D$484,0),Pat_org!E$1)))</f>
        <v>Include</v>
      </c>
      <c r="I933" s="3" cm="1">
        <f t="array" ref="I933">IF(INDEX(Pat_org!$D$2:$P$484,MATCH(Payments_2020!$G933,Pat_org!$D$2:$D$484,0),Pat_org!E$1)=0,"",(INDEX(Pat_org!$D$2:$P$484,MATCH(Payments_2020!$G933,Pat_org!$D$2:$D$484,0),Pat_org!$F$1)))</f>
        <v>0</v>
      </c>
      <c r="J933" s="3" t="str" cm="1">
        <f t="array" ref="J933">IF(INDEX(Pat_org!$D$2:$P$484,MATCH(Payments_2020!$G933,Pat_org!$D$2:$D$484,0),Pat_org!G$1)=0,"",(INDEX(Pat_org!$D$2:$P$484,MATCH(Payments_2020!$G933,Pat_org!$D$2:$D$484,0),Pat_org!G$1)))</f>
        <v>Organisation focused on funding medical research</v>
      </c>
      <c r="K933" s="3" t="str" cm="1">
        <f t="array" ref="K933">IF(INDEX(Pat_org!$D$2:$P$484,MATCH(Payments_2020!$G933,Pat_org!$D$2:$D$484,0),Pat_org!H$1)=0,"",(INDEX(Pat_org!$D$2:$P$484,MATCH(Payments_2020!$G933,Pat_org!$D$2:$D$484,0),Pat_org!H$1)))</f>
        <v>02 Neoplasms  </v>
      </c>
      <c r="L933" s="3" t="str" cm="1">
        <f t="array" ref="L933">IF(INDEX(Pat_org!$D$2:$P$484,MATCH(Payments_2020!$G933,Pat_org!$D$2:$D$484,0),Pat_org!I$1)=0,"",(INDEX(Pat_org!$D$2:$P$484,MATCH(Payments_2020!$G933,Pat_org!$D$2:$D$484,0),Pat_org!I$1)))</f>
        <v xml:space="preserve">Cancer </v>
      </c>
      <c r="M933" s="3" cm="1">
        <f t="array" ref="M933">IF(INDEX(Pat_org!$D$2:$P$484,MATCH(Payments_2020!$G933,Pat_org!$D$2:$D$484,0),Pat_org!J$1)=0,"",(INDEX(Pat_org!$D$2:$P$484,MATCH(Payments_2020!$G933,Pat_org!$D$2:$D$484,0),Pat_org!J$1)))</f>
        <v>1089464</v>
      </c>
      <c r="N933" s="3" t="str" cm="1">
        <f t="array" ref="N933">IF(INDEX(Pat_org!$D$2:$P$484,MATCH(Payments_2020!$G933,Pat_org!$D$2:$D$484,0),Pat_org!K$1)=0,"",(INDEX(Pat_org!$D$2:$P$484,MATCH(Payments_2020!$G933,Pat_org!$D$2:$D$484,0),Pat_org!K$1)))</f>
        <v/>
      </c>
      <c r="O933" s="3" t="str" cm="1">
        <f t="array" ref="O933">IF(INDEX(Pat_org!$D$2:$P$484,MATCH(Payments_2020!$G933,Pat_org!$D$2:$D$484,0),Pat_org!L$1)=0,"",(INDEX(Pat_org!$D$2:$P$484,MATCH(Payments_2020!$G933,Pat_org!$D$2:$D$484,0),Pat_org!L$1)))</f>
        <v>UK</v>
      </c>
      <c r="P933" s="3" t="str" cm="1">
        <f t="array" ref="P933">IF(INDEX(Pat_org!$D$2:$P$484,MATCH(Payments_2020!$G933,Pat_org!$D$2:$D$484,0),Pat_org!M$1)=0,"",(INDEX(Pat_org!$D$2:$P$484,MATCH(Payments_2020!$G933,Pat_org!$D$2:$D$484,0),Pat_org!M$1)))</f>
        <v>https://www.cancerresearchuk.org/</v>
      </c>
      <c r="Q933" s="3" t="str" cm="1">
        <f t="array" ref="Q933">IFERROR(IF(INDEX(Pat_org!$D$2:$P$484,MATCH(Payments_2020!$G933,Pat_org!$D$2:$D$484,0),Pat_org!N$1)=0,"",(INDEX(Pat_org!$D$2:$P$484,MATCH(Payments_2020!$G933,Pat_org!$D$2:$D$484,0),Pat_org!N$1))),"")</f>
        <v>Not rare</v>
      </c>
      <c r="R933" s="3" t="str" cm="1">
        <f t="array" ref="R933">IF(INDEX(Pat_org!$D$2:$P$484,MATCH(Payments_2020!$G933,Pat_org!$D$2:$D$484,0),Pat_org!O$1)=0,"",(INDEX(Pat_org!$D$2:$P$484,MATCH(Payments_2020!$G933,Pat_org!$D$2:$D$484,0),Pat_org!O$1)))</f>
        <v>Single PO</v>
      </c>
      <c r="S933" s="3" t="str" cm="1">
        <f t="array" ref="S933">IF(INDEX(Pat_org!$D$2:$P$484,MATCH(Payments_2020!$G933,Pat_org!$D$2:$D$484,0),Pat_org!P$1)=0,"",(INDEX(Pat_org!$D$2:$P$484,MATCH(Payments_2020!$G933,Pat_org!$D$2:$D$484,0),Pat_org!P$1)))</f>
        <v/>
      </c>
      <c r="T933" s="3" t="s">
        <v>1613</v>
      </c>
      <c r="U933" s="43" t="s">
        <v>26</v>
      </c>
      <c r="V933" s="44">
        <v>2020</v>
      </c>
      <c r="W933" s="43" t="s">
        <v>27</v>
      </c>
      <c r="X933" s="40" t="str">
        <f t="shared" si="43"/>
        <v>2020GBP</v>
      </c>
      <c r="Y933" s="45">
        <v>500</v>
      </c>
      <c r="Z933" s="31" cm="1">
        <f t="array" ref="Z933">_xlfn.IFS(X933=GBP_2020,Y933,X933=GBP_2019,Y933*CPI_2019,X933=GBP_2018,Y933*CPI_2018,X933=EUR_2020,Y933*EURGBP_2020,X933=EUR_2019,(Y933*EURGBP_2019)*CPI_2019,X933=EUR_2018,(Y933*EURGBP_2018)*CPI_2018,X933=USD_2020,Y933*USDGBP_2020,X933=USD_2019,(Y933*USDGBP_2019)*CPI_2019,X933=USD_2018,(Y933*USDGBP_2018)*CPI_2018,X933=CHF_2020,Y933*CHFGBP_2020,X933=CHF_2019,(Y933*CHFGBP_2019)*CPI_2019,X933=CHF_2018,(Y933*CHFGBP_2018)*CPI_2018,X933=SEK_2020,Y933*SEKGBP_2020,X933=SEK_2019,(Y933*SEKGBP_2019)*CPI_2019,X933=SEK_2018,(Y933*SEKGBP_2018)*CPI_2018,X933=NKK_2020,Y933*NKKGBP_2020,X933=NKK_2019,(Y933*NKKGBP_2019)*CPI_2019,X933=NKK_2018,(Y933*NKKGBP_2018)*CPI_2018,X933=DKK_2020,Y933*DKKGBP_2020,X933=DKK_2019,(Y933*DKKGBP_2019)*CPI_2019,X933=DKK_2018,(Y933*DKKGBP_2018)*CPI_2018)</f>
        <v>500</v>
      </c>
      <c r="AA933" s="1">
        <v>1</v>
      </c>
    </row>
    <row r="934" spans="1:27" s="43" customFormat="1" x14ac:dyDescent="0.35">
      <c r="A934" s="43" t="s">
        <v>1551</v>
      </c>
      <c r="B934" s="3" t="str">
        <f t="shared" si="44"/>
        <v xml:space="preserve">RocheCancer </v>
      </c>
      <c r="C934" s="3" t="str">
        <f>IF(INDEX(Comp_interest!$D:$D,MATCH(Payments_2020!$B934,Comp_interest!$C:$C,0))=0,"",INDEX(Comp_interest!$D:$D,MATCH(Payments_2020!$B934,Comp_interest!$C:$C,0)))</f>
        <v>Maybe yes</v>
      </c>
      <c r="D934" s="3" t="str">
        <f>IF(INDEX(Comp_interest!$E:$E,MATCH(Payments_2020!$B934,Comp_interest!$C:$C,0))=0,"",INDEX(Comp_interest!$E:$E,MATCH(Payments_2020!$B934,Comp_interest!$C:$C,0)))</f>
        <v>ClinicalTrial.gov</v>
      </c>
      <c r="E934" s="3" t="str">
        <f>IF(INDEX(Comp_interest!$F:$F,MATCH(Payments_2020!$B934,Comp_interest!$C:$C,0))=0,"",INDEX(Comp_interest!$F:$F,MATCH(Payments_2020!$B934,Comp_interest!$C:$C,0)))</f>
        <v>Roche has conducted clinical trials in rare cancers (leukemia, myeloma etc)</v>
      </c>
      <c r="F934" s="43" t="s">
        <v>1614</v>
      </c>
      <c r="G934" s="3" t="str">
        <f>INDEX(Pat_org!$B$3:$C$892,MATCH(Payments_2020!F934,Pat_org!$B$3:$B$892,0),2)</f>
        <v>Cancer Support Scotland</v>
      </c>
      <c r="H934" s="3" t="str" cm="1">
        <f t="array" ref="H934">IF(INDEX(Pat_org!$D$2:$P$484,MATCH(Payments_2020!$G934,Pat_org!$D$2:$D$484,0),Pat_org!E$1)=0,"",(INDEX(Pat_org!$D$2:$P$484,MATCH(Payments_2020!$G934,Pat_org!$D$2:$D$484,0),Pat_org!E$1)))</f>
        <v>Include</v>
      </c>
      <c r="I934" s="3" cm="1">
        <f t="array" ref="I934">IF(INDEX(Pat_org!$D$2:$P$484,MATCH(Payments_2020!$G934,Pat_org!$D$2:$D$484,0),Pat_org!E$1)=0,"",(INDEX(Pat_org!$D$2:$P$484,MATCH(Payments_2020!$G934,Pat_org!$D$2:$D$484,0),Pat_org!$F$1)))</f>
        <v>0</v>
      </c>
      <c r="J934" s="3" t="str" cm="1">
        <f t="array" ref="J934">IF(INDEX(Pat_org!$D$2:$P$484,MATCH(Payments_2020!$G934,Pat_org!$D$2:$D$484,0),Pat_org!G$1)=0,"",(INDEX(Pat_org!$D$2:$P$484,MATCH(Payments_2020!$G934,Pat_org!$D$2:$D$484,0),Pat_org!G$1)))</f>
        <v>Support organisation</v>
      </c>
      <c r="K934" s="3" t="str" cm="1">
        <f t="array" ref="K934">IF(INDEX(Pat_org!$D$2:$P$484,MATCH(Payments_2020!$G934,Pat_org!$D$2:$D$484,0),Pat_org!H$1)=0,"",(INDEX(Pat_org!$D$2:$P$484,MATCH(Payments_2020!$G934,Pat_org!$D$2:$D$484,0),Pat_org!H$1)))</f>
        <v>02 Neoplasms  </v>
      </c>
      <c r="L934" s="3" t="str" cm="1">
        <f t="array" ref="L934">IF(INDEX(Pat_org!$D$2:$P$484,MATCH(Payments_2020!$G934,Pat_org!$D$2:$D$484,0),Pat_org!I$1)=0,"",(INDEX(Pat_org!$D$2:$P$484,MATCH(Payments_2020!$G934,Pat_org!$D$2:$D$484,0),Pat_org!I$1)))</f>
        <v xml:space="preserve">Cancer </v>
      </c>
      <c r="M934" s="3" t="str" cm="1">
        <f t="array" ref="M934">IF(INDEX(Pat_org!$D$2:$P$484,MATCH(Payments_2020!$G934,Pat_org!$D$2:$D$484,0),Pat_org!J$1)=0,"",(INDEX(Pat_org!$D$2:$P$484,MATCH(Payments_2020!$G934,Pat_org!$D$2:$D$484,0),Pat_org!J$1)))</f>
        <v>SC012867</v>
      </c>
      <c r="N934" s="3" t="str" cm="1">
        <f t="array" ref="N934">IF(INDEX(Pat_org!$D$2:$P$484,MATCH(Payments_2020!$G934,Pat_org!$D$2:$D$484,0),Pat_org!K$1)=0,"",(INDEX(Pat_org!$D$2:$P$484,MATCH(Payments_2020!$G934,Pat_org!$D$2:$D$484,0),Pat_org!K$1)))</f>
        <v/>
      </c>
      <c r="O934" s="3" t="str" cm="1">
        <f t="array" ref="O934">IF(INDEX(Pat_org!$D$2:$P$484,MATCH(Payments_2020!$G934,Pat_org!$D$2:$D$484,0),Pat_org!L$1)=0,"",(INDEX(Pat_org!$D$2:$P$484,MATCH(Payments_2020!$G934,Pat_org!$D$2:$D$484,0),Pat_org!L$1)))</f>
        <v>UK</v>
      </c>
      <c r="P934" s="3" t="str" cm="1">
        <f t="array" ref="P934">IF(INDEX(Pat_org!$D$2:$P$484,MATCH(Payments_2020!$G934,Pat_org!$D$2:$D$484,0),Pat_org!M$1)=0,"",(INDEX(Pat_org!$D$2:$P$484,MATCH(Payments_2020!$G934,Pat_org!$D$2:$D$484,0),Pat_org!M$1)))</f>
        <v>https://www.cancersupportscotland.org/</v>
      </c>
      <c r="Q934" s="3" t="str" cm="1">
        <f t="array" ref="Q934">IFERROR(IF(INDEX(Pat_org!$D$2:$P$484,MATCH(Payments_2020!$G934,Pat_org!$D$2:$D$484,0),Pat_org!N$1)=0,"",(INDEX(Pat_org!$D$2:$P$484,MATCH(Payments_2020!$G934,Pat_org!$D$2:$D$484,0),Pat_org!N$1))),"")</f>
        <v>Not rare</v>
      </c>
      <c r="R934" s="3" t="str" cm="1">
        <f t="array" ref="R934">IF(INDEX(Pat_org!$D$2:$P$484,MATCH(Payments_2020!$G934,Pat_org!$D$2:$D$484,0),Pat_org!O$1)=0,"",(INDEX(Pat_org!$D$2:$P$484,MATCH(Payments_2020!$G934,Pat_org!$D$2:$D$484,0),Pat_org!O$1)))</f>
        <v>Single PO</v>
      </c>
      <c r="S934" s="3" t="str" cm="1">
        <f t="array" ref="S934">IF(INDEX(Pat_org!$D$2:$P$484,MATCH(Payments_2020!$G934,Pat_org!$D$2:$D$484,0),Pat_org!P$1)=0,"",(INDEX(Pat_org!$D$2:$P$484,MATCH(Payments_2020!$G934,Pat_org!$D$2:$D$484,0),Pat_org!P$1)))</f>
        <v/>
      </c>
      <c r="T934" s="3" t="s">
        <v>1615</v>
      </c>
      <c r="U934" s="43" t="s">
        <v>26</v>
      </c>
      <c r="V934" s="44">
        <v>2020</v>
      </c>
      <c r="W934" s="43" t="s">
        <v>27</v>
      </c>
      <c r="X934" s="40" t="str">
        <f t="shared" si="43"/>
        <v>2020GBP</v>
      </c>
      <c r="Y934" s="45">
        <v>5000</v>
      </c>
      <c r="Z934" s="31" cm="1">
        <f t="array" ref="Z934">_xlfn.IFS(X934=GBP_2020,Y934,X934=GBP_2019,Y934*CPI_2019,X934=GBP_2018,Y934*CPI_2018,X934=EUR_2020,Y934*EURGBP_2020,X934=EUR_2019,(Y934*EURGBP_2019)*CPI_2019,X934=EUR_2018,(Y934*EURGBP_2018)*CPI_2018,X934=USD_2020,Y934*USDGBP_2020,X934=USD_2019,(Y934*USDGBP_2019)*CPI_2019,X934=USD_2018,(Y934*USDGBP_2018)*CPI_2018,X934=CHF_2020,Y934*CHFGBP_2020,X934=CHF_2019,(Y934*CHFGBP_2019)*CPI_2019,X934=CHF_2018,(Y934*CHFGBP_2018)*CPI_2018,X934=SEK_2020,Y934*SEKGBP_2020,X934=SEK_2019,(Y934*SEKGBP_2019)*CPI_2019,X934=SEK_2018,(Y934*SEKGBP_2018)*CPI_2018,X934=NKK_2020,Y934*NKKGBP_2020,X934=NKK_2019,(Y934*NKKGBP_2019)*CPI_2019,X934=NKK_2018,(Y934*NKKGBP_2018)*CPI_2018,X934=DKK_2020,Y934*DKKGBP_2020,X934=DKK_2019,(Y934*DKKGBP_2019)*CPI_2019,X934=DKK_2018,(Y934*DKKGBP_2018)*CPI_2018)</f>
        <v>5000</v>
      </c>
      <c r="AA934" s="1">
        <v>1</v>
      </c>
    </row>
    <row r="935" spans="1:27" s="43" customFormat="1" x14ac:dyDescent="0.35">
      <c r="A935" s="43" t="s">
        <v>1551</v>
      </c>
      <c r="B935" s="3" t="str">
        <f t="shared" si="44"/>
        <v xml:space="preserve">RocheCancer </v>
      </c>
      <c r="C935" s="3" t="str">
        <f>IF(INDEX(Comp_interest!$D:$D,MATCH(Payments_2020!$B935,Comp_interest!$C:$C,0))=0,"",INDEX(Comp_interest!$D:$D,MATCH(Payments_2020!$B935,Comp_interest!$C:$C,0)))</f>
        <v>Maybe yes</v>
      </c>
      <c r="D935" s="3" t="str">
        <f>IF(INDEX(Comp_interest!$E:$E,MATCH(Payments_2020!$B935,Comp_interest!$C:$C,0))=0,"",INDEX(Comp_interest!$E:$E,MATCH(Payments_2020!$B935,Comp_interest!$C:$C,0)))</f>
        <v>ClinicalTrial.gov</v>
      </c>
      <c r="E935" s="3" t="str">
        <f>IF(INDEX(Comp_interest!$F:$F,MATCH(Payments_2020!$B935,Comp_interest!$C:$C,0))=0,"",INDEX(Comp_interest!$F:$F,MATCH(Payments_2020!$B935,Comp_interest!$C:$C,0)))</f>
        <v>Roche has conducted clinical trials in rare cancers (leukemia, myeloma etc)</v>
      </c>
      <c r="F935" s="43" t="s">
        <v>1616</v>
      </c>
      <c r="G935" s="3" t="str">
        <f>INDEX(Pat_org!$B$3:$C$892,MATCH(Payments_2020!F935,Pat_org!$B$3:$B$892,0),2)</f>
        <v>Cancer Support UK</v>
      </c>
      <c r="H935" s="3" t="str" cm="1">
        <f t="array" ref="H935">IF(INDEX(Pat_org!$D$2:$P$484,MATCH(Payments_2020!$G935,Pat_org!$D$2:$D$484,0),Pat_org!E$1)=0,"",(INDEX(Pat_org!$D$2:$P$484,MATCH(Payments_2020!$G935,Pat_org!$D$2:$D$484,0),Pat_org!E$1)))</f>
        <v>Include</v>
      </c>
      <c r="I935" s="3" cm="1">
        <f t="array" ref="I935">IF(INDEX(Pat_org!$D$2:$P$484,MATCH(Payments_2020!$G935,Pat_org!$D$2:$D$484,0),Pat_org!E$1)=0,"",(INDEX(Pat_org!$D$2:$P$484,MATCH(Payments_2020!$G935,Pat_org!$D$2:$D$484,0),Pat_org!$F$1)))</f>
        <v>0</v>
      </c>
      <c r="J935" s="3" t="str" cm="1">
        <f t="array" ref="J935">IF(INDEX(Pat_org!$D$2:$P$484,MATCH(Payments_2020!$G935,Pat_org!$D$2:$D$484,0),Pat_org!G$1)=0,"",(INDEX(Pat_org!$D$2:$P$484,MATCH(Payments_2020!$G935,Pat_org!$D$2:$D$484,0),Pat_org!G$1)))</f>
        <v>Support organisation</v>
      </c>
      <c r="K935" s="3" t="str" cm="1">
        <f t="array" ref="K935">IF(INDEX(Pat_org!$D$2:$P$484,MATCH(Payments_2020!$G935,Pat_org!$D$2:$D$484,0),Pat_org!H$1)=0,"",(INDEX(Pat_org!$D$2:$P$484,MATCH(Payments_2020!$G935,Pat_org!$D$2:$D$484,0),Pat_org!H$1)))</f>
        <v>02 Neoplasms  </v>
      </c>
      <c r="L935" s="3" t="str" cm="1">
        <f t="array" ref="L935">IF(INDEX(Pat_org!$D$2:$P$484,MATCH(Payments_2020!$G935,Pat_org!$D$2:$D$484,0),Pat_org!I$1)=0,"",(INDEX(Pat_org!$D$2:$P$484,MATCH(Payments_2020!$G935,Pat_org!$D$2:$D$484,0),Pat_org!I$1)))</f>
        <v xml:space="preserve">Cancer </v>
      </c>
      <c r="M935" s="3" t="str" cm="1">
        <f t="array" ref="M935">IF(INDEX(Pat_org!$D$2:$P$484,MATCH(Payments_2020!$G935,Pat_org!$D$2:$D$484,0),Pat_org!J$1)=0,"",(INDEX(Pat_org!$D$2:$P$484,MATCH(Payments_2020!$G935,Pat_org!$D$2:$D$484,0),Pat_org!J$1)))</f>
        <v>1105703 </v>
      </c>
      <c r="N935" s="3" t="str" cm="1">
        <f t="array" ref="N935">IF(INDEX(Pat_org!$D$2:$P$484,MATCH(Payments_2020!$G935,Pat_org!$D$2:$D$484,0),Pat_org!K$1)=0,"",(INDEX(Pat_org!$D$2:$P$484,MATCH(Payments_2020!$G935,Pat_org!$D$2:$D$484,0),Pat_org!K$1)))</f>
        <v/>
      </c>
      <c r="O935" s="3" t="str" cm="1">
        <f t="array" ref="O935">IF(INDEX(Pat_org!$D$2:$P$484,MATCH(Payments_2020!$G935,Pat_org!$D$2:$D$484,0),Pat_org!L$1)=0,"",(INDEX(Pat_org!$D$2:$P$484,MATCH(Payments_2020!$G935,Pat_org!$D$2:$D$484,0),Pat_org!L$1)))</f>
        <v>UK</v>
      </c>
      <c r="P935" s="3" t="str" cm="1">
        <f t="array" ref="P935">IF(INDEX(Pat_org!$D$2:$P$484,MATCH(Payments_2020!$G935,Pat_org!$D$2:$D$484,0),Pat_org!M$1)=0,"",(INDEX(Pat_org!$D$2:$P$484,MATCH(Payments_2020!$G935,Pat_org!$D$2:$D$484,0),Pat_org!M$1)))</f>
        <v>https://cancersupportuk.org/</v>
      </c>
      <c r="Q935" s="3" t="str" cm="1">
        <f t="array" ref="Q935">IFERROR(IF(INDEX(Pat_org!$D$2:$P$484,MATCH(Payments_2020!$G935,Pat_org!$D$2:$D$484,0),Pat_org!N$1)=0,"",(INDEX(Pat_org!$D$2:$P$484,MATCH(Payments_2020!$G935,Pat_org!$D$2:$D$484,0),Pat_org!N$1))),"")</f>
        <v>Not rare</v>
      </c>
      <c r="R935" s="3" t="str" cm="1">
        <f t="array" ref="R935">IF(INDEX(Pat_org!$D$2:$P$484,MATCH(Payments_2020!$G935,Pat_org!$D$2:$D$484,0),Pat_org!O$1)=0,"",(INDEX(Pat_org!$D$2:$P$484,MATCH(Payments_2020!$G935,Pat_org!$D$2:$D$484,0),Pat_org!O$1)))</f>
        <v>Single PO</v>
      </c>
      <c r="S935" s="3" t="str" cm="1">
        <f t="array" ref="S935">IF(INDEX(Pat_org!$D$2:$P$484,MATCH(Payments_2020!$G935,Pat_org!$D$2:$D$484,0),Pat_org!P$1)=0,"",(INDEX(Pat_org!$D$2:$P$484,MATCH(Payments_2020!$G935,Pat_org!$D$2:$D$484,0),Pat_org!P$1)))</f>
        <v/>
      </c>
      <c r="T935" s="3" t="s">
        <v>1617</v>
      </c>
      <c r="U935" s="43" t="s">
        <v>26</v>
      </c>
      <c r="V935" s="44">
        <v>2020</v>
      </c>
      <c r="W935" s="43" t="s">
        <v>27</v>
      </c>
      <c r="X935" s="40" t="str">
        <f t="shared" si="43"/>
        <v>2020GBP</v>
      </c>
      <c r="Y935" s="45">
        <v>11200</v>
      </c>
      <c r="Z935" s="31" cm="1">
        <f t="array" ref="Z935">_xlfn.IFS(X935=GBP_2020,Y935,X935=GBP_2019,Y935*CPI_2019,X935=GBP_2018,Y935*CPI_2018,X935=EUR_2020,Y935*EURGBP_2020,X935=EUR_2019,(Y935*EURGBP_2019)*CPI_2019,X935=EUR_2018,(Y935*EURGBP_2018)*CPI_2018,X935=USD_2020,Y935*USDGBP_2020,X935=USD_2019,(Y935*USDGBP_2019)*CPI_2019,X935=USD_2018,(Y935*USDGBP_2018)*CPI_2018,X935=CHF_2020,Y935*CHFGBP_2020,X935=CHF_2019,(Y935*CHFGBP_2019)*CPI_2019,X935=CHF_2018,(Y935*CHFGBP_2018)*CPI_2018,X935=SEK_2020,Y935*SEKGBP_2020,X935=SEK_2019,(Y935*SEKGBP_2019)*CPI_2019,X935=SEK_2018,(Y935*SEKGBP_2018)*CPI_2018,X935=NKK_2020,Y935*NKKGBP_2020,X935=NKK_2019,(Y935*NKKGBP_2019)*CPI_2019,X935=NKK_2018,(Y935*NKKGBP_2018)*CPI_2018,X935=DKK_2020,Y935*DKKGBP_2020,X935=DKK_2019,(Y935*DKKGBP_2019)*CPI_2019,X935=DKK_2018,(Y935*DKKGBP_2018)*CPI_2018)</f>
        <v>11200</v>
      </c>
      <c r="AA935" s="1">
        <v>1</v>
      </c>
    </row>
    <row r="936" spans="1:27" s="43" customFormat="1" x14ac:dyDescent="0.35">
      <c r="A936" s="43" t="s">
        <v>1551</v>
      </c>
      <c r="B936" s="3" t="str">
        <f t="shared" si="44"/>
        <v>RocheChronic lymphocytic leukaemia</v>
      </c>
      <c r="C936" s="3" t="str">
        <f>IF(INDEX(Comp_interest!$D:$D,MATCH(Payments_2020!$B936,Comp_interest!$C:$C,0))=0,"",INDEX(Comp_interest!$D:$D,MATCH(Payments_2020!$B936,Comp_interest!$C:$C,0)))</f>
        <v>Definitely yes</v>
      </c>
      <c r="D936" s="3" t="str">
        <f>IF(INDEX(Comp_interest!$E:$E,MATCH(Payments_2020!$B936,Comp_interest!$C:$C,0))=0,"",INDEX(Comp_interest!$E:$E,MATCH(Payments_2020!$B936,Comp_interest!$C:$C,0)))</f>
        <v>Company website</v>
      </c>
      <c r="E936" s="3" t="str">
        <f>IF(INDEX(Comp_interest!$F:$F,MATCH(Payments_2020!$B936,Comp_interest!$C:$C,0))=0,"",INDEX(Comp_interest!$F:$F,MATCH(Payments_2020!$B936,Comp_interest!$C:$C,0)))</f>
        <v>Roche has conducted clinical trials in CLL</v>
      </c>
      <c r="F936" s="43" t="s">
        <v>1322</v>
      </c>
      <c r="G936" s="3" t="str">
        <f>INDEX(Pat_org!$B$3:$C$892,MATCH(Payments_2020!F936,Pat_org!$B$3:$B$892,0),2)</f>
        <v>Chronic Lymphocytic Leukaemia Support Association</v>
      </c>
      <c r="H936" s="3" t="str" cm="1">
        <f t="array" ref="H936">IF(INDEX(Pat_org!$D$2:$P$484,MATCH(Payments_2020!$G936,Pat_org!$D$2:$D$484,0),Pat_org!E$1)=0,"",(INDEX(Pat_org!$D$2:$P$484,MATCH(Payments_2020!$G936,Pat_org!$D$2:$D$484,0),Pat_org!E$1)))</f>
        <v>Include</v>
      </c>
      <c r="I936" s="3" cm="1">
        <f t="array" ref="I936">IF(INDEX(Pat_org!$D$2:$P$484,MATCH(Payments_2020!$G936,Pat_org!$D$2:$D$484,0),Pat_org!E$1)=0,"",(INDEX(Pat_org!$D$2:$P$484,MATCH(Payments_2020!$G936,Pat_org!$D$2:$D$484,0),Pat_org!$F$1)))</f>
        <v>0</v>
      </c>
      <c r="J936" s="3" t="str" cm="1">
        <f t="array" ref="J936">IF(INDEX(Pat_org!$D$2:$P$484,MATCH(Payments_2020!$G936,Pat_org!$D$2:$D$484,0),Pat_org!G$1)=0,"",(INDEX(Pat_org!$D$2:$P$484,MATCH(Payments_2020!$G936,Pat_org!$D$2:$D$484,0),Pat_org!G$1)))</f>
        <v>Multipurpose organisation</v>
      </c>
      <c r="K936" s="3" t="str" cm="1">
        <f t="array" ref="K936">IF(INDEX(Pat_org!$D$2:$P$484,MATCH(Payments_2020!$G936,Pat_org!$D$2:$D$484,0),Pat_org!H$1)=0,"",(INDEX(Pat_org!$D$2:$P$484,MATCH(Payments_2020!$G936,Pat_org!$D$2:$D$484,0),Pat_org!H$1)))</f>
        <v>02 Neoplasms  </v>
      </c>
      <c r="L936" s="3" t="str" cm="1">
        <f t="array" ref="L936">IF(INDEX(Pat_org!$D$2:$P$484,MATCH(Payments_2020!$G936,Pat_org!$D$2:$D$484,0),Pat_org!I$1)=0,"",(INDEX(Pat_org!$D$2:$P$484,MATCH(Payments_2020!$G936,Pat_org!$D$2:$D$484,0),Pat_org!I$1)))</f>
        <v>Chronic lymphocytic leukaemia</v>
      </c>
      <c r="M936" s="3" cm="1">
        <f t="array" ref="M936">IF(INDEX(Pat_org!$D$2:$P$484,MATCH(Payments_2020!$G936,Pat_org!$D$2:$D$484,0),Pat_org!J$1)=0,"",(INDEX(Pat_org!$D$2:$P$484,MATCH(Payments_2020!$G936,Pat_org!$D$2:$D$484,0),Pat_org!J$1)))</f>
        <v>1178482</v>
      </c>
      <c r="N936" s="3" t="str" cm="1">
        <f t="array" ref="N936">IF(INDEX(Pat_org!$D$2:$P$484,MATCH(Payments_2020!$G936,Pat_org!$D$2:$D$484,0),Pat_org!K$1)=0,"",(INDEX(Pat_org!$D$2:$P$484,MATCH(Payments_2020!$G936,Pat_org!$D$2:$D$484,0),Pat_org!K$1)))</f>
        <v/>
      </c>
      <c r="O936" s="3" t="str" cm="1">
        <f t="array" ref="O936">IF(INDEX(Pat_org!$D$2:$P$484,MATCH(Payments_2020!$G936,Pat_org!$D$2:$D$484,0),Pat_org!L$1)=0,"",(INDEX(Pat_org!$D$2:$P$484,MATCH(Payments_2020!$G936,Pat_org!$D$2:$D$484,0),Pat_org!L$1)))</f>
        <v>UK</v>
      </c>
      <c r="P936" s="3" t="str" cm="1">
        <f t="array" ref="P936">IF(INDEX(Pat_org!$D$2:$P$484,MATCH(Payments_2020!$G936,Pat_org!$D$2:$D$484,0),Pat_org!M$1)=0,"",(INDEX(Pat_org!$D$2:$P$484,MATCH(Payments_2020!$G936,Pat_org!$D$2:$D$484,0),Pat_org!M$1)))</f>
        <v>https://www.cllsupport.org.uk/</v>
      </c>
      <c r="Q936" s="3" t="str" cm="1">
        <f t="array" ref="Q936">IFERROR(IF(INDEX(Pat_org!$D$2:$P$484,MATCH(Payments_2020!$G936,Pat_org!$D$2:$D$484,0),Pat_org!N$1)=0,"",(INDEX(Pat_org!$D$2:$P$484,MATCH(Payments_2020!$G936,Pat_org!$D$2:$D$484,0),Pat_org!N$1))),"")</f>
        <v>Rare</v>
      </c>
      <c r="R936" s="3" t="str" cm="1">
        <f t="array" ref="R936">IF(INDEX(Pat_org!$D$2:$P$484,MATCH(Payments_2020!$G936,Pat_org!$D$2:$D$484,0),Pat_org!O$1)=0,"",(INDEX(Pat_org!$D$2:$P$484,MATCH(Payments_2020!$G936,Pat_org!$D$2:$D$484,0),Pat_org!O$1)))</f>
        <v>Single PO</v>
      </c>
      <c r="S936" s="3" t="str" cm="1">
        <f t="array" ref="S936">IF(INDEX(Pat_org!$D$2:$P$484,MATCH(Payments_2020!$G936,Pat_org!$D$2:$D$484,0),Pat_org!P$1)=0,"",(INDEX(Pat_org!$D$2:$P$484,MATCH(Payments_2020!$G936,Pat_org!$D$2:$D$484,0),Pat_org!P$1)))</f>
        <v/>
      </c>
      <c r="T936" s="3" t="s">
        <v>1618</v>
      </c>
      <c r="U936" s="43" t="s">
        <v>26</v>
      </c>
      <c r="V936" s="44">
        <v>2020</v>
      </c>
      <c r="W936" s="43" t="s">
        <v>27</v>
      </c>
      <c r="X936" s="40" t="str">
        <f t="shared" si="43"/>
        <v>2020GBP</v>
      </c>
      <c r="Y936" s="45">
        <v>5000</v>
      </c>
      <c r="Z936" s="31" cm="1">
        <f t="array" ref="Z936">_xlfn.IFS(X936=GBP_2020,Y936,X936=GBP_2019,Y936*CPI_2019,X936=GBP_2018,Y936*CPI_2018,X936=EUR_2020,Y936*EURGBP_2020,X936=EUR_2019,(Y936*EURGBP_2019)*CPI_2019,X936=EUR_2018,(Y936*EURGBP_2018)*CPI_2018,X936=USD_2020,Y936*USDGBP_2020,X936=USD_2019,(Y936*USDGBP_2019)*CPI_2019,X936=USD_2018,(Y936*USDGBP_2018)*CPI_2018,X936=CHF_2020,Y936*CHFGBP_2020,X936=CHF_2019,(Y936*CHFGBP_2019)*CPI_2019,X936=CHF_2018,(Y936*CHFGBP_2018)*CPI_2018,X936=SEK_2020,Y936*SEKGBP_2020,X936=SEK_2019,(Y936*SEKGBP_2019)*CPI_2019,X936=SEK_2018,(Y936*SEKGBP_2018)*CPI_2018,X936=NKK_2020,Y936*NKKGBP_2020,X936=NKK_2019,(Y936*NKKGBP_2019)*CPI_2019,X936=NKK_2018,(Y936*NKKGBP_2018)*CPI_2018,X936=DKK_2020,Y936*DKKGBP_2020,X936=DKK_2019,(Y936*DKKGBP_2019)*CPI_2019,X936=DKK_2018,(Y936*DKKGBP_2018)*CPI_2018)</f>
        <v>5000</v>
      </c>
      <c r="AA936" s="1">
        <v>1</v>
      </c>
    </row>
    <row r="937" spans="1:27" s="43" customFormat="1" x14ac:dyDescent="0.35">
      <c r="A937" s="43" t="s">
        <v>1551</v>
      </c>
      <c r="B937" s="3" t="str">
        <f t="shared" si="44"/>
        <v>RocheCrohn's disease, colitis</v>
      </c>
      <c r="C937" s="3" t="str">
        <f>IF(INDEX(Comp_interest!$D:$D,MATCH(Payments_2020!$B937,Comp_interest!$C:$C,0))=0,"",INDEX(Comp_interest!$D:$D,MATCH(Payments_2020!$B937,Comp_interest!$C:$C,0)))</f>
        <v>Definitely yes</v>
      </c>
      <c r="D937" s="3" t="str">
        <f>IF(INDEX(Comp_interest!$E:$E,MATCH(Payments_2020!$B937,Comp_interest!$C:$C,0))=0,"",INDEX(Comp_interest!$E:$E,MATCH(Payments_2020!$B937,Comp_interest!$C:$C,0)))</f>
        <v>Company website</v>
      </c>
      <c r="E937" s="3" t="str">
        <f>IF(INDEX(Comp_interest!$F:$F,MATCH(Payments_2020!$B937,Comp_interest!$C:$C,0))=0,"",INDEX(Comp_interest!$F:$F,MATCH(Payments_2020!$B937,Comp_interest!$C:$C,0)))</f>
        <v>Roche has conducted clinical trials in ulcerative colitis and Crohn's disease</v>
      </c>
      <c r="F937" s="43" t="s">
        <v>1558</v>
      </c>
      <c r="G937" s="3" t="str">
        <f>INDEX(Pat_org!$B$3:$C$892,MATCH(Payments_2020!F937,Pat_org!$B$3:$B$892,0),2)</f>
        <v>Crohn's and Colitis UK</v>
      </c>
      <c r="H937" s="3" t="str" cm="1">
        <f t="array" ref="H937">IF(INDEX(Pat_org!$D$2:$P$484,MATCH(Payments_2020!$G937,Pat_org!$D$2:$D$484,0),Pat_org!E$1)=0,"",(INDEX(Pat_org!$D$2:$P$484,MATCH(Payments_2020!$G937,Pat_org!$D$2:$D$484,0),Pat_org!E$1)))</f>
        <v>Include</v>
      </c>
      <c r="I937" s="3" cm="1">
        <f t="array" ref="I937">IF(INDEX(Pat_org!$D$2:$P$484,MATCH(Payments_2020!$G937,Pat_org!$D$2:$D$484,0),Pat_org!E$1)=0,"",(INDEX(Pat_org!$D$2:$P$484,MATCH(Payments_2020!$G937,Pat_org!$D$2:$D$484,0),Pat_org!$F$1)))</f>
        <v>0</v>
      </c>
      <c r="J937" s="3" t="str" cm="1">
        <f t="array" ref="J937">IF(INDEX(Pat_org!$D$2:$P$484,MATCH(Payments_2020!$G937,Pat_org!$D$2:$D$484,0),Pat_org!G$1)=0,"",(INDEX(Pat_org!$D$2:$P$484,MATCH(Payments_2020!$G937,Pat_org!$D$2:$D$484,0),Pat_org!G$1)))</f>
        <v>Multipurpose organisation</v>
      </c>
      <c r="K937" s="3" t="str" cm="1">
        <f t="array" ref="K937">IF(INDEX(Pat_org!$D$2:$P$484,MATCH(Payments_2020!$G937,Pat_org!$D$2:$D$484,0),Pat_org!H$1)=0,"",(INDEX(Pat_org!$D$2:$P$484,MATCH(Payments_2020!$G937,Pat_org!$D$2:$D$484,0),Pat_org!H$1)))</f>
        <v>13 Diseases of the digestive system  </v>
      </c>
      <c r="L937" s="3" t="str" cm="1">
        <f t="array" ref="L937">IF(INDEX(Pat_org!$D$2:$P$484,MATCH(Payments_2020!$G937,Pat_org!$D$2:$D$484,0),Pat_org!I$1)=0,"",(INDEX(Pat_org!$D$2:$P$484,MATCH(Payments_2020!$G937,Pat_org!$D$2:$D$484,0),Pat_org!I$1)))</f>
        <v>Crohn's disease, colitis</v>
      </c>
      <c r="M937" s="3" cm="1">
        <f t="array" ref="M937">IF(INDEX(Pat_org!$D$2:$P$484,MATCH(Payments_2020!$G937,Pat_org!$D$2:$D$484,0),Pat_org!J$1)=0,"",(INDEX(Pat_org!$D$2:$P$484,MATCH(Payments_2020!$G937,Pat_org!$D$2:$D$484,0),Pat_org!J$1)))</f>
        <v>1117148</v>
      </c>
      <c r="N937" s="3" t="str" cm="1">
        <f t="array" ref="N937">IF(INDEX(Pat_org!$D$2:$P$484,MATCH(Payments_2020!$G937,Pat_org!$D$2:$D$484,0),Pat_org!K$1)=0,"",(INDEX(Pat_org!$D$2:$P$484,MATCH(Payments_2020!$G937,Pat_org!$D$2:$D$484,0),Pat_org!K$1)))</f>
        <v/>
      </c>
      <c r="O937" s="3" t="str" cm="1">
        <f t="array" ref="O937">IF(INDEX(Pat_org!$D$2:$P$484,MATCH(Payments_2020!$G937,Pat_org!$D$2:$D$484,0),Pat_org!L$1)=0,"",(INDEX(Pat_org!$D$2:$P$484,MATCH(Payments_2020!$G937,Pat_org!$D$2:$D$484,0),Pat_org!L$1)))</f>
        <v>UK</v>
      </c>
      <c r="P937" s="3" t="str" cm="1">
        <f t="array" ref="P937">IF(INDEX(Pat_org!$D$2:$P$484,MATCH(Payments_2020!$G937,Pat_org!$D$2:$D$484,0),Pat_org!M$1)=0,"",(INDEX(Pat_org!$D$2:$P$484,MATCH(Payments_2020!$G937,Pat_org!$D$2:$D$484,0),Pat_org!M$1)))</f>
        <v>https://www.crohnsandcolitis.org.uk/</v>
      </c>
      <c r="Q937" s="3" t="str" cm="1">
        <f t="array" ref="Q937">IFERROR(IF(INDEX(Pat_org!$D$2:$P$484,MATCH(Payments_2020!$G937,Pat_org!$D$2:$D$484,0),Pat_org!N$1)=0,"",(INDEX(Pat_org!$D$2:$P$484,MATCH(Payments_2020!$G937,Pat_org!$D$2:$D$484,0),Pat_org!N$1))),"")</f>
        <v>Not rare</v>
      </c>
      <c r="R937" s="3" t="str" cm="1">
        <f t="array" ref="R937">IF(INDEX(Pat_org!$D$2:$P$484,MATCH(Payments_2020!$G937,Pat_org!$D$2:$D$484,0),Pat_org!O$1)=0,"",(INDEX(Pat_org!$D$2:$P$484,MATCH(Payments_2020!$G937,Pat_org!$D$2:$D$484,0),Pat_org!O$1)))</f>
        <v>Single PO</v>
      </c>
      <c r="S937" s="3" t="str" cm="1">
        <f t="array" ref="S937">IF(INDEX(Pat_org!$D$2:$P$484,MATCH(Payments_2020!$G937,Pat_org!$D$2:$D$484,0),Pat_org!P$1)=0,"",(INDEX(Pat_org!$D$2:$P$484,MATCH(Payments_2020!$G937,Pat_org!$D$2:$D$484,0),Pat_org!P$1)))</f>
        <v/>
      </c>
      <c r="T937" s="3" t="s">
        <v>1619</v>
      </c>
      <c r="U937" s="43" t="s">
        <v>26</v>
      </c>
      <c r="V937" s="44">
        <v>2020</v>
      </c>
      <c r="W937" s="43" t="s">
        <v>27</v>
      </c>
      <c r="X937" s="40" t="str">
        <f t="shared" si="43"/>
        <v>2020GBP</v>
      </c>
      <c r="Y937" s="45">
        <v>20000</v>
      </c>
      <c r="Z937" s="31" cm="1">
        <f t="array" ref="Z937">_xlfn.IFS(X937=GBP_2020,Y937,X937=GBP_2019,Y937*CPI_2019,X937=GBP_2018,Y937*CPI_2018,X937=EUR_2020,Y937*EURGBP_2020,X937=EUR_2019,(Y937*EURGBP_2019)*CPI_2019,X937=EUR_2018,(Y937*EURGBP_2018)*CPI_2018,X937=USD_2020,Y937*USDGBP_2020,X937=USD_2019,(Y937*USDGBP_2019)*CPI_2019,X937=USD_2018,(Y937*USDGBP_2018)*CPI_2018,X937=CHF_2020,Y937*CHFGBP_2020,X937=CHF_2019,(Y937*CHFGBP_2019)*CPI_2019,X937=CHF_2018,(Y937*CHFGBP_2018)*CPI_2018,X937=SEK_2020,Y937*SEKGBP_2020,X937=SEK_2019,(Y937*SEKGBP_2019)*CPI_2019,X937=SEK_2018,(Y937*SEKGBP_2018)*CPI_2018,X937=NKK_2020,Y937*NKKGBP_2020,X937=NKK_2019,(Y937*NKKGBP_2019)*CPI_2019,X937=NKK_2018,(Y937*NKKGBP_2018)*CPI_2018,X937=DKK_2020,Y937*DKKGBP_2020,X937=DKK_2019,(Y937*DKKGBP_2019)*CPI_2019,X937=DKK_2018,(Y937*DKKGBP_2018)*CPI_2018)</f>
        <v>20000</v>
      </c>
      <c r="AA937" s="1">
        <v>1</v>
      </c>
    </row>
    <row r="938" spans="1:27" s="43" customFormat="1" x14ac:dyDescent="0.35">
      <c r="A938" s="43" t="s">
        <v>1551</v>
      </c>
      <c r="B938" s="3" t="str">
        <f t="shared" si="44"/>
        <v>RocheDementia</v>
      </c>
      <c r="C938" s="3" t="str">
        <f>IF(INDEX(Comp_interest!$D:$D,MATCH(Payments_2020!$B938,Comp_interest!$C:$C,0))=0,"",INDEX(Comp_interest!$D:$D,MATCH(Payments_2020!$B938,Comp_interest!$C:$C,0)))</f>
        <v>Maybe yes</v>
      </c>
      <c r="D938" s="3" t="str">
        <f>IF(INDEX(Comp_interest!$E:$E,MATCH(Payments_2020!$B938,Comp_interest!$C:$C,0))=0,"",INDEX(Comp_interest!$E:$E,MATCH(Payments_2020!$B938,Comp_interest!$C:$C,0)))</f>
        <v>ClinicalTrial.gov</v>
      </c>
      <c r="E938" s="3" t="str">
        <f>IF(INDEX(Comp_interest!$F:$F,MATCH(Payments_2020!$B938,Comp_interest!$C:$C,0))=0,"",INDEX(Comp_interest!$F:$F,MATCH(Payments_2020!$B938,Comp_interest!$C:$C,0)))</f>
        <v>Roche has conducted clinical trials for Alzheimer's disease</v>
      </c>
      <c r="F938" s="43" t="s">
        <v>1561</v>
      </c>
      <c r="G938" s="3" t="str">
        <f>INDEX(Pat_org!$B$3:$C$892,MATCH(Payments_2020!F938,Pat_org!$B$3:$B$892,0),2)</f>
        <v>Dementia UK</v>
      </c>
      <c r="H938" s="3" t="str" cm="1">
        <f t="array" ref="H938">IF(INDEX(Pat_org!$D$2:$P$484,MATCH(Payments_2020!$G938,Pat_org!$D$2:$D$484,0),Pat_org!E$1)=0,"",(INDEX(Pat_org!$D$2:$P$484,MATCH(Payments_2020!$G938,Pat_org!$D$2:$D$484,0),Pat_org!E$1)))</f>
        <v>Include</v>
      </c>
      <c r="I938" s="3" cm="1">
        <f t="array" ref="I938">IF(INDEX(Pat_org!$D$2:$P$484,MATCH(Payments_2020!$G938,Pat_org!$D$2:$D$484,0),Pat_org!E$1)=0,"",(INDEX(Pat_org!$D$2:$P$484,MATCH(Payments_2020!$G938,Pat_org!$D$2:$D$484,0),Pat_org!$F$1)))</f>
        <v>0</v>
      </c>
      <c r="J938" s="3" t="str" cm="1">
        <f t="array" ref="J938">IF(INDEX(Pat_org!$D$2:$P$484,MATCH(Payments_2020!$G938,Pat_org!$D$2:$D$484,0),Pat_org!G$1)=0,"",(INDEX(Pat_org!$D$2:$P$484,MATCH(Payments_2020!$G938,Pat_org!$D$2:$D$484,0),Pat_org!G$1)))</f>
        <v>Support organisation</v>
      </c>
      <c r="K938" s="3" t="str" cm="1">
        <f t="array" ref="K938">IF(INDEX(Pat_org!$D$2:$P$484,MATCH(Payments_2020!$G938,Pat_org!$D$2:$D$484,0),Pat_org!H$1)=0,"",(INDEX(Pat_org!$D$2:$P$484,MATCH(Payments_2020!$G938,Pat_org!$D$2:$D$484,0),Pat_org!H$1)))</f>
        <v>06 Mental, behavioural or neurodevelopmental disorders  </v>
      </c>
      <c r="L938" s="3" t="str" cm="1">
        <f t="array" ref="L938">IF(INDEX(Pat_org!$D$2:$P$484,MATCH(Payments_2020!$G938,Pat_org!$D$2:$D$484,0),Pat_org!I$1)=0,"",(INDEX(Pat_org!$D$2:$P$484,MATCH(Payments_2020!$G938,Pat_org!$D$2:$D$484,0),Pat_org!I$1)))</f>
        <v>Dementia</v>
      </c>
      <c r="M938" s="3" cm="1">
        <f t="array" ref="M938">IF(INDEX(Pat_org!$D$2:$P$484,MATCH(Payments_2020!$G938,Pat_org!$D$2:$D$484,0),Pat_org!J$1)=0,"",(INDEX(Pat_org!$D$2:$P$484,MATCH(Payments_2020!$G938,Pat_org!$D$2:$D$484,0),Pat_org!J$1)))</f>
        <v>1039404</v>
      </c>
      <c r="N938" s="3" t="str" cm="1">
        <f t="array" ref="N938">IF(INDEX(Pat_org!$D$2:$P$484,MATCH(Payments_2020!$G938,Pat_org!$D$2:$D$484,0),Pat_org!K$1)=0,"",(INDEX(Pat_org!$D$2:$P$484,MATCH(Payments_2020!$G938,Pat_org!$D$2:$D$484,0),Pat_org!K$1)))</f>
        <v/>
      </c>
      <c r="O938" s="3" t="str" cm="1">
        <f t="array" ref="O938">IF(INDEX(Pat_org!$D$2:$P$484,MATCH(Payments_2020!$G938,Pat_org!$D$2:$D$484,0),Pat_org!L$1)=0,"",(INDEX(Pat_org!$D$2:$P$484,MATCH(Payments_2020!$G938,Pat_org!$D$2:$D$484,0),Pat_org!L$1)))</f>
        <v>UK</v>
      </c>
      <c r="P938" s="3" t="str" cm="1">
        <f t="array" ref="P938">IF(INDEX(Pat_org!$D$2:$P$484,MATCH(Payments_2020!$G938,Pat_org!$D$2:$D$484,0),Pat_org!M$1)=0,"",(INDEX(Pat_org!$D$2:$P$484,MATCH(Payments_2020!$G938,Pat_org!$D$2:$D$484,0),Pat_org!M$1)))</f>
        <v>https://www.dementiauk.org/</v>
      </c>
      <c r="Q938" s="3" t="str" cm="1">
        <f t="array" ref="Q938">IFERROR(IF(INDEX(Pat_org!$D$2:$P$484,MATCH(Payments_2020!$G938,Pat_org!$D$2:$D$484,0),Pat_org!N$1)=0,"",(INDEX(Pat_org!$D$2:$P$484,MATCH(Payments_2020!$G938,Pat_org!$D$2:$D$484,0),Pat_org!N$1))),"")</f>
        <v>Not rare</v>
      </c>
      <c r="R938" s="3" t="str" cm="1">
        <f t="array" ref="R938">IF(INDEX(Pat_org!$D$2:$P$484,MATCH(Payments_2020!$G938,Pat_org!$D$2:$D$484,0),Pat_org!O$1)=0,"",(INDEX(Pat_org!$D$2:$P$484,MATCH(Payments_2020!$G938,Pat_org!$D$2:$D$484,0),Pat_org!O$1)))</f>
        <v>Single PO</v>
      </c>
      <c r="S938" s="3" t="str" cm="1">
        <f t="array" ref="S938">IF(INDEX(Pat_org!$D$2:$P$484,MATCH(Payments_2020!$G938,Pat_org!$D$2:$D$484,0),Pat_org!P$1)=0,"",(INDEX(Pat_org!$D$2:$P$484,MATCH(Payments_2020!$G938,Pat_org!$D$2:$D$484,0),Pat_org!P$1)))</f>
        <v/>
      </c>
      <c r="T938" s="3" t="s">
        <v>1620</v>
      </c>
      <c r="U938" s="43" t="s">
        <v>26</v>
      </c>
      <c r="V938" s="44">
        <v>2020</v>
      </c>
      <c r="W938" s="43" t="s">
        <v>27</v>
      </c>
      <c r="X938" s="40" t="str">
        <f t="shared" si="43"/>
        <v>2020GBP</v>
      </c>
      <c r="Y938" s="45">
        <v>5000</v>
      </c>
      <c r="Z938" s="31" cm="1">
        <f t="array" ref="Z938">_xlfn.IFS(X938=GBP_2020,Y938,X938=GBP_2019,Y938*CPI_2019,X938=GBP_2018,Y938*CPI_2018,X938=EUR_2020,Y938*EURGBP_2020,X938=EUR_2019,(Y938*EURGBP_2019)*CPI_2019,X938=EUR_2018,(Y938*EURGBP_2018)*CPI_2018,X938=USD_2020,Y938*USDGBP_2020,X938=USD_2019,(Y938*USDGBP_2019)*CPI_2019,X938=USD_2018,(Y938*USDGBP_2018)*CPI_2018,X938=CHF_2020,Y938*CHFGBP_2020,X938=CHF_2019,(Y938*CHFGBP_2019)*CPI_2019,X938=CHF_2018,(Y938*CHFGBP_2018)*CPI_2018,X938=SEK_2020,Y938*SEKGBP_2020,X938=SEK_2019,(Y938*SEKGBP_2019)*CPI_2019,X938=SEK_2018,(Y938*SEKGBP_2018)*CPI_2018,X938=NKK_2020,Y938*NKKGBP_2020,X938=NKK_2019,(Y938*NKKGBP_2019)*CPI_2019,X938=NKK_2018,(Y938*NKKGBP_2018)*CPI_2018,X938=DKK_2020,Y938*DKKGBP_2020,X938=DKK_2019,(Y938*DKKGBP_2019)*CPI_2019,X938=DKK_2018,(Y938*DKKGBP_2018)*CPI_2018)</f>
        <v>5000</v>
      </c>
      <c r="AA938" s="1">
        <v>1</v>
      </c>
    </row>
    <row r="939" spans="1:27" s="43" customFormat="1" x14ac:dyDescent="0.35">
      <c r="A939" s="43" t="s">
        <v>1551</v>
      </c>
      <c r="B939" s="3" t="str">
        <f t="shared" si="44"/>
        <v>Roche</v>
      </c>
      <c r="C939" s="3" t="str">
        <f>IF(INDEX(Comp_interest!$D:$D,MATCH(Payments_2020!$B939,Comp_interest!$C:$C,0))=0,"",INDEX(Comp_interest!$D:$D,MATCH(Payments_2020!$B939,Comp_interest!$C:$C,0)))</f>
        <v/>
      </c>
      <c r="D939" s="3" t="str">
        <f>IF(INDEX(Comp_interest!$E:$E,MATCH(Payments_2020!$B939,Comp_interest!$C:$C,0))=0,"",INDEX(Comp_interest!$E:$E,MATCH(Payments_2020!$B939,Comp_interest!$C:$C,0)))</f>
        <v/>
      </c>
      <c r="E939" s="3" t="str">
        <f>IF(INDEX(Comp_interest!$F:$F,MATCH(Payments_2020!$B939,Comp_interest!$C:$C,0))=0,"",INDEX(Comp_interest!$F:$F,MATCH(Payments_2020!$B939,Comp_interest!$C:$C,0)))</f>
        <v/>
      </c>
      <c r="F939" s="43" t="s">
        <v>1621</v>
      </c>
      <c r="G939" s="3" t="str">
        <f>INDEX(Pat_org!$B$3:$C$892,MATCH(Payments_2020!F939,Pat_org!$B$3:$B$892,0),2)</f>
        <v>European Huntington Association</v>
      </c>
      <c r="H939" s="3" t="str" cm="1">
        <f t="array" ref="H939">IF(INDEX(Pat_org!$D$2:$P$484,MATCH(Payments_2020!$G939,Pat_org!$D$2:$D$484,0),Pat_org!E$1)=0,"",(INDEX(Pat_org!$D$2:$P$484,MATCH(Payments_2020!$G939,Pat_org!$D$2:$D$484,0),Pat_org!E$1)))</f>
        <v>Exclude</v>
      </c>
      <c r="I939" s="3" t="str" cm="1">
        <f t="array" ref="I939">IF(INDEX(Pat_org!$D$2:$P$484,MATCH(Payments_2020!$G939,Pat_org!$D$2:$D$484,0),Pat_org!E$1)=0,"",(INDEX(Pat_org!$D$2:$P$484,MATCH(Payments_2020!$G939,Pat_org!$D$2:$D$484,0),Pat_org!$F$1)))</f>
        <v>Not UK PO</v>
      </c>
      <c r="J939" s="3" t="str" cm="1">
        <f t="array" ref="J939">IF(INDEX(Pat_org!$D$2:$P$484,MATCH(Payments_2020!$G939,Pat_org!$D$2:$D$484,0),Pat_org!G$1)=0,"",(INDEX(Pat_org!$D$2:$P$484,MATCH(Payments_2020!$G939,Pat_org!$D$2:$D$484,0),Pat_org!G$1)))</f>
        <v/>
      </c>
      <c r="K939" s="3" t="str" cm="1">
        <f t="array" ref="K939">IF(INDEX(Pat_org!$D$2:$P$484,MATCH(Payments_2020!$G939,Pat_org!$D$2:$D$484,0),Pat_org!H$1)=0,"",(INDEX(Pat_org!$D$2:$P$484,MATCH(Payments_2020!$G939,Pat_org!$D$2:$D$484,0),Pat_org!H$1)))</f>
        <v/>
      </c>
      <c r="L939" s="3" t="str" cm="1">
        <f t="array" ref="L939">IF(INDEX(Pat_org!$D$2:$P$484,MATCH(Payments_2020!$G939,Pat_org!$D$2:$D$484,0),Pat_org!I$1)=0,"",(INDEX(Pat_org!$D$2:$P$484,MATCH(Payments_2020!$G939,Pat_org!$D$2:$D$484,0),Pat_org!I$1)))</f>
        <v/>
      </c>
      <c r="M939" s="3" t="str" cm="1">
        <f t="array" ref="M939">IF(INDEX(Pat_org!$D$2:$P$484,MATCH(Payments_2020!$G939,Pat_org!$D$2:$D$484,0),Pat_org!J$1)=0,"",(INDEX(Pat_org!$D$2:$P$484,MATCH(Payments_2020!$G939,Pat_org!$D$2:$D$484,0),Pat_org!J$1)))</f>
        <v/>
      </c>
      <c r="N939" s="3" t="str" cm="1">
        <f t="array" ref="N939">IF(INDEX(Pat_org!$D$2:$P$484,MATCH(Payments_2020!$G939,Pat_org!$D$2:$D$484,0),Pat_org!K$1)=0,"",(INDEX(Pat_org!$D$2:$P$484,MATCH(Payments_2020!$G939,Pat_org!$D$2:$D$484,0),Pat_org!K$1)))</f>
        <v/>
      </c>
      <c r="O939" s="3" t="str" cm="1">
        <f t="array" ref="O939">IF(INDEX(Pat_org!$D$2:$P$484,MATCH(Payments_2020!$G939,Pat_org!$D$2:$D$484,0),Pat_org!L$1)=0,"",(INDEX(Pat_org!$D$2:$P$484,MATCH(Payments_2020!$G939,Pat_org!$D$2:$D$484,0),Pat_org!L$1)))</f>
        <v/>
      </c>
      <c r="P939" s="3" t="str" cm="1">
        <f t="array" ref="P939">IF(INDEX(Pat_org!$D$2:$P$484,MATCH(Payments_2020!$G939,Pat_org!$D$2:$D$484,0),Pat_org!M$1)=0,"",(INDEX(Pat_org!$D$2:$P$484,MATCH(Payments_2020!$G939,Pat_org!$D$2:$D$484,0),Pat_org!M$1)))</f>
        <v>http://eurohuntington.org/</v>
      </c>
      <c r="Q939" s="3" t="str" cm="1">
        <f t="array" ref="Q939">IFERROR(IF(INDEX(Pat_org!$D$2:$P$484,MATCH(Payments_2020!$G939,Pat_org!$D$2:$D$484,0),Pat_org!N$1)=0,"",(INDEX(Pat_org!$D$2:$P$484,MATCH(Payments_2020!$G939,Pat_org!$D$2:$D$484,0),Pat_org!N$1))),"")</f>
        <v/>
      </c>
      <c r="R939" s="3" t="str" cm="1">
        <f t="array" ref="R939">IF(INDEX(Pat_org!$D$2:$P$484,MATCH(Payments_2020!$G939,Pat_org!$D$2:$D$484,0),Pat_org!O$1)=0,"",(INDEX(Pat_org!$D$2:$P$484,MATCH(Payments_2020!$G939,Pat_org!$D$2:$D$484,0),Pat_org!O$1)))</f>
        <v/>
      </c>
      <c r="S939" s="3" t="str" cm="1">
        <f t="array" ref="S939">IF(INDEX(Pat_org!$D$2:$P$484,MATCH(Payments_2020!$G939,Pat_org!$D$2:$D$484,0),Pat_org!P$1)=0,"",(INDEX(Pat_org!$D$2:$P$484,MATCH(Payments_2020!$G939,Pat_org!$D$2:$D$484,0),Pat_org!P$1)))</f>
        <v/>
      </c>
      <c r="T939" s="3" t="s">
        <v>1622</v>
      </c>
      <c r="U939" s="43" t="s">
        <v>26</v>
      </c>
      <c r="V939" s="44">
        <v>2020</v>
      </c>
      <c r="W939" s="43" t="s">
        <v>206</v>
      </c>
      <c r="X939" s="40" t="str">
        <f t="shared" si="43"/>
        <v>2020CHF</v>
      </c>
      <c r="Y939" s="45">
        <v>2199</v>
      </c>
      <c r="Z939" s="31" cm="1">
        <f t="array" ref="Z939">_xlfn.IFS(X939=GBP_2020,Y939,X939=GBP_2019,Y939*CPI_2019,X939=GBP_2018,Y939*CPI_2018,X939=EUR_2020,Y939*EURGBP_2020,X939=EUR_2019,(Y939*EURGBP_2019)*CPI_2019,X939=EUR_2018,(Y939*EURGBP_2018)*CPI_2018,X939=USD_2020,Y939*USDGBP_2020,X939=USD_2019,(Y939*USDGBP_2019)*CPI_2019,X939=USD_2018,(Y939*USDGBP_2018)*CPI_2018,X939=CHF_2020,Y939*CHFGBP_2020,X939=CHF_2019,(Y939*CHFGBP_2019)*CPI_2019,X939=CHF_2018,(Y939*CHFGBP_2018)*CPI_2018,X939=SEK_2020,Y939*SEKGBP_2020,X939=SEK_2019,(Y939*SEKGBP_2019)*CPI_2019,X939=SEK_2018,(Y939*SEKGBP_2018)*CPI_2018,X939=NKK_2020,Y939*NKKGBP_2020,X939=NKK_2019,(Y939*NKKGBP_2019)*CPI_2019,X939=NKK_2018,(Y939*NKKGBP_2018)*CPI_2018,X939=DKK_2020,Y939*DKKGBP_2020,X939=DKK_2019,(Y939*DKKGBP_2019)*CPI_2019,X939=DKK_2018,(Y939*DKKGBP_2018)*CPI_2018)</f>
        <v>1818.5729999999999</v>
      </c>
      <c r="AA939" s="1">
        <v>1</v>
      </c>
    </row>
    <row r="940" spans="1:27" s="43" customFormat="1" x14ac:dyDescent="0.35">
      <c r="A940" s="43" t="s">
        <v>1551</v>
      </c>
      <c r="B940" s="3" t="str">
        <f t="shared" si="44"/>
        <v>Roche</v>
      </c>
      <c r="C940" s="3" t="str">
        <f>IF(INDEX(Comp_interest!$D:$D,MATCH(Payments_2020!$B940,Comp_interest!$C:$C,0))=0,"",INDEX(Comp_interest!$D:$D,MATCH(Payments_2020!$B940,Comp_interest!$C:$C,0)))</f>
        <v/>
      </c>
      <c r="D940" s="3" t="str">
        <f>IF(INDEX(Comp_interest!$E:$E,MATCH(Payments_2020!$B940,Comp_interest!$C:$C,0))=0,"",INDEX(Comp_interest!$E:$E,MATCH(Payments_2020!$B940,Comp_interest!$C:$C,0)))</f>
        <v/>
      </c>
      <c r="E940" s="3" t="str">
        <f>IF(INDEX(Comp_interest!$F:$F,MATCH(Payments_2020!$B940,Comp_interest!$C:$C,0))=0,"",INDEX(Comp_interest!$F:$F,MATCH(Payments_2020!$B940,Comp_interest!$C:$C,0)))</f>
        <v/>
      </c>
      <c r="F940" s="43" t="s">
        <v>1621</v>
      </c>
      <c r="G940" s="3" t="str">
        <f>INDEX(Pat_org!$B$3:$C$892,MATCH(Payments_2020!F940,Pat_org!$B$3:$B$892,0),2)</f>
        <v>European Huntington Association</v>
      </c>
      <c r="H940" s="3" t="str" cm="1">
        <f t="array" ref="H940">IF(INDEX(Pat_org!$D$2:$P$484,MATCH(Payments_2020!$G940,Pat_org!$D$2:$D$484,0),Pat_org!E$1)=0,"",(INDEX(Pat_org!$D$2:$P$484,MATCH(Payments_2020!$G940,Pat_org!$D$2:$D$484,0),Pat_org!E$1)))</f>
        <v>Exclude</v>
      </c>
      <c r="I940" s="3" t="str" cm="1">
        <f t="array" ref="I940">IF(INDEX(Pat_org!$D$2:$P$484,MATCH(Payments_2020!$G940,Pat_org!$D$2:$D$484,0),Pat_org!E$1)=0,"",(INDEX(Pat_org!$D$2:$P$484,MATCH(Payments_2020!$G940,Pat_org!$D$2:$D$484,0),Pat_org!$F$1)))</f>
        <v>Not UK PO</v>
      </c>
      <c r="J940" s="3" t="str" cm="1">
        <f t="array" ref="J940">IF(INDEX(Pat_org!$D$2:$P$484,MATCH(Payments_2020!$G940,Pat_org!$D$2:$D$484,0),Pat_org!G$1)=0,"",(INDEX(Pat_org!$D$2:$P$484,MATCH(Payments_2020!$G940,Pat_org!$D$2:$D$484,0),Pat_org!G$1)))</f>
        <v/>
      </c>
      <c r="K940" s="3" t="str" cm="1">
        <f t="array" ref="K940">IF(INDEX(Pat_org!$D$2:$P$484,MATCH(Payments_2020!$G940,Pat_org!$D$2:$D$484,0),Pat_org!H$1)=0,"",(INDEX(Pat_org!$D$2:$P$484,MATCH(Payments_2020!$G940,Pat_org!$D$2:$D$484,0),Pat_org!H$1)))</f>
        <v/>
      </c>
      <c r="L940" s="3" t="str" cm="1">
        <f t="array" ref="L940">IF(INDEX(Pat_org!$D$2:$P$484,MATCH(Payments_2020!$G940,Pat_org!$D$2:$D$484,0),Pat_org!I$1)=0,"",(INDEX(Pat_org!$D$2:$P$484,MATCH(Payments_2020!$G940,Pat_org!$D$2:$D$484,0),Pat_org!I$1)))</f>
        <v/>
      </c>
      <c r="M940" s="3" t="str" cm="1">
        <f t="array" ref="M940">IF(INDEX(Pat_org!$D$2:$P$484,MATCH(Payments_2020!$G940,Pat_org!$D$2:$D$484,0),Pat_org!J$1)=0,"",(INDEX(Pat_org!$D$2:$P$484,MATCH(Payments_2020!$G940,Pat_org!$D$2:$D$484,0),Pat_org!J$1)))</f>
        <v/>
      </c>
      <c r="N940" s="3" t="str" cm="1">
        <f t="array" ref="N940">IF(INDEX(Pat_org!$D$2:$P$484,MATCH(Payments_2020!$G940,Pat_org!$D$2:$D$484,0),Pat_org!K$1)=0,"",(INDEX(Pat_org!$D$2:$P$484,MATCH(Payments_2020!$G940,Pat_org!$D$2:$D$484,0),Pat_org!K$1)))</f>
        <v/>
      </c>
      <c r="O940" s="3" t="str" cm="1">
        <f t="array" ref="O940">IF(INDEX(Pat_org!$D$2:$P$484,MATCH(Payments_2020!$G940,Pat_org!$D$2:$D$484,0),Pat_org!L$1)=0,"",(INDEX(Pat_org!$D$2:$P$484,MATCH(Payments_2020!$G940,Pat_org!$D$2:$D$484,0),Pat_org!L$1)))</f>
        <v/>
      </c>
      <c r="P940" s="3" t="str" cm="1">
        <f t="array" ref="P940">IF(INDEX(Pat_org!$D$2:$P$484,MATCH(Payments_2020!$G940,Pat_org!$D$2:$D$484,0),Pat_org!M$1)=0,"",(INDEX(Pat_org!$D$2:$P$484,MATCH(Payments_2020!$G940,Pat_org!$D$2:$D$484,0),Pat_org!M$1)))</f>
        <v>http://eurohuntington.org/</v>
      </c>
      <c r="Q940" s="3" t="str" cm="1">
        <f t="array" ref="Q940">IFERROR(IF(INDEX(Pat_org!$D$2:$P$484,MATCH(Payments_2020!$G940,Pat_org!$D$2:$D$484,0),Pat_org!N$1)=0,"",(INDEX(Pat_org!$D$2:$P$484,MATCH(Payments_2020!$G940,Pat_org!$D$2:$D$484,0),Pat_org!N$1))),"")</f>
        <v/>
      </c>
      <c r="R940" s="3" t="str" cm="1">
        <f t="array" ref="R940">IF(INDEX(Pat_org!$D$2:$P$484,MATCH(Payments_2020!$G940,Pat_org!$D$2:$D$484,0),Pat_org!O$1)=0,"",(INDEX(Pat_org!$D$2:$P$484,MATCH(Payments_2020!$G940,Pat_org!$D$2:$D$484,0),Pat_org!O$1)))</f>
        <v/>
      </c>
      <c r="S940" s="3" t="str" cm="1">
        <f t="array" ref="S940">IF(INDEX(Pat_org!$D$2:$P$484,MATCH(Payments_2020!$G940,Pat_org!$D$2:$D$484,0),Pat_org!P$1)=0,"",(INDEX(Pat_org!$D$2:$P$484,MATCH(Payments_2020!$G940,Pat_org!$D$2:$D$484,0),Pat_org!P$1)))</f>
        <v/>
      </c>
      <c r="T940" s="3" t="s">
        <v>1623</v>
      </c>
      <c r="U940" s="43" t="s">
        <v>26</v>
      </c>
      <c r="V940" s="44">
        <v>2020</v>
      </c>
      <c r="W940" s="43" t="s">
        <v>206</v>
      </c>
      <c r="X940" s="40" t="str">
        <f t="shared" si="43"/>
        <v>2020CHF</v>
      </c>
      <c r="Y940" s="45">
        <v>2040</v>
      </c>
      <c r="Z940" s="31" cm="1">
        <f t="array" ref="Z940">_xlfn.IFS(X940=GBP_2020,Y940,X940=GBP_2019,Y940*CPI_2019,X940=GBP_2018,Y940*CPI_2018,X940=EUR_2020,Y940*EURGBP_2020,X940=EUR_2019,(Y940*EURGBP_2019)*CPI_2019,X940=EUR_2018,(Y940*EURGBP_2018)*CPI_2018,X940=USD_2020,Y940*USDGBP_2020,X940=USD_2019,(Y940*USDGBP_2019)*CPI_2019,X940=USD_2018,(Y940*USDGBP_2018)*CPI_2018,X940=CHF_2020,Y940*CHFGBP_2020,X940=CHF_2019,(Y940*CHFGBP_2019)*CPI_2019,X940=CHF_2018,(Y940*CHFGBP_2018)*CPI_2018,X940=SEK_2020,Y940*SEKGBP_2020,X940=SEK_2019,(Y940*SEKGBP_2019)*CPI_2019,X940=SEK_2018,(Y940*SEKGBP_2018)*CPI_2018,X940=NKK_2020,Y940*NKKGBP_2020,X940=NKK_2019,(Y940*NKKGBP_2019)*CPI_2019,X940=NKK_2018,(Y940*NKKGBP_2018)*CPI_2018,X940=DKK_2020,Y940*DKKGBP_2020,X940=DKK_2019,(Y940*DKKGBP_2019)*CPI_2019,X940=DKK_2018,(Y940*DKKGBP_2018)*CPI_2018)</f>
        <v>1687.08</v>
      </c>
      <c r="AA940" s="1">
        <v>1</v>
      </c>
    </row>
    <row r="941" spans="1:27" s="43" customFormat="1" x14ac:dyDescent="0.35">
      <c r="A941" s="43" t="s">
        <v>1551</v>
      </c>
      <c r="B941" s="3" t="str">
        <f t="shared" si="44"/>
        <v>RocheBladder cancer</v>
      </c>
      <c r="C941" s="3" t="str">
        <f>IF(INDEX(Comp_interest!$D:$D,MATCH(Payments_2020!$B941,Comp_interest!$C:$C,0))=0,"",INDEX(Comp_interest!$D:$D,MATCH(Payments_2020!$B941,Comp_interest!$C:$C,0)))</f>
        <v>Maybe yes</v>
      </c>
      <c r="D941" s="3" t="str">
        <f>IF(INDEX(Comp_interest!$E:$E,MATCH(Payments_2020!$B941,Comp_interest!$C:$C,0))=0,"",INDEX(Comp_interest!$E:$E,MATCH(Payments_2020!$B941,Comp_interest!$C:$C,0)))</f>
        <v>ClinicalTrial.gov</v>
      </c>
      <c r="E941" s="3" t="str">
        <f>IF(INDEX(Comp_interest!$F:$F,MATCH(Payments_2020!$B941,Comp_interest!$C:$C,0))=0,"",INDEX(Comp_interest!$F:$F,MATCH(Payments_2020!$B941,Comp_interest!$C:$C,0)))</f>
        <v>Roche has conducted clinical trials for bladder/urothelial carcinoma</v>
      </c>
      <c r="F941" s="43" t="s">
        <v>1414</v>
      </c>
      <c r="G941" s="3" t="str">
        <f>INDEX(Pat_org!$B$3:$C$892,MATCH(Payments_2020!F941,Pat_org!$B$3:$B$892,0),2)</f>
        <v>Fight Bladder Cancer</v>
      </c>
      <c r="H941" s="3" t="str" cm="1">
        <f t="array" ref="H941">IF(INDEX(Pat_org!$D$2:$P$484,MATCH(Payments_2020!$G941,Pat_org!$D$2:$D$484,0),Pat_org!E$1)=0,"",(INDEX(Pat_org!$D$2:$P$484,MATCH(Payments_2020!$G941,Pat_org!$D$2:$D$484,0),Pat_org!E$1)))</f>
        <v>Include</v>
      </c>
      <c r="I941" s="3" cm="1">
        <f t="array" ref="I941">IF(INDEX(Pat_org!$D$2:$P$484,MATCH(Payments_2020!$G941,Pat_org!$D$2:$D$484,0),Pat_org!E$1)=0,"",(INDEX(Pat_org!$D$2:$P$484,MATCH(Payments_2020!$G941,Pat_org!$D$2:$D$484,0),Pat_org!$F$1)))</f>
        <v>0</v>
      </c>
      <c r="J941" s="3" t="str" cm="1">
        <f t="array" ref="J941">IF(INDEX(Pat_org!$D$2:$P$484,MATCH(Payments_2020!$G941,Pat_org!$D$2:$D$484,0),Pat_org!G$1)=0,"",(INDEX(Pat_org!$D$2:$P$484,MATCH(Payments_2020!$G941,Pat_org!$D$2:$D$484,0),Pat_org!G$1)))</f>
        <v>Multipurpose organisation</v>
      </c>
      <c r="K941" s="3" t="str" cm="1">
        <f t="array" ref="K941">IF(INDEX(Pat_org!$D$2:$P$484,MATCH(Payments_2020!$G941,Pat_org!$D$2:$D$484,0),Pat_org!H$1)=0,"",(INDEX(Pat_org!$D$2:$P$484,MATCH(Payments_2020!$G941,Pat_org!$D$2:$D$484,0),Pat_org!H$1)))</f>
        <v>02 Neoplasms  </v>
      </c>
      <c r="L941" s="3" t="str" cm="1">
        <f t="array" ref="L941">IF(INDEX(Pat_org!$D$2:$P$484,MATCH(Payments_2020!$G941,Pat_org!$D$2:$D$484,0),Pat_org!I$1)=0,"",(INDEX(Pat_org!$D$2:$P$484,MATCH(Payments_2020!$G941,Pat_org!$D$2:$D$484,0),Pat_org!I$1)))</f>
        <v>Bladder cancer</v>
      </c>
      <c r="M941" s="3" cm="1">
        <f t="array" ref="M941">IF(INDEX(Pat_org!$D$2:$P$484,MATCH(Payments_2020!$G941,Pat_org!$D$2:$D$484,0),Pat_org!J$1)=0,"",(INDEX(Pat_org!$D$2:$P$484,MATCH(Payments_2020!$G941,Pat_org!$D$2:$D$484,0),Pat_org!J$1)))</f>
        <v>1157763</v>
      </c>
      <c r="N941" s="3" t="str" cm="1">
        <f t="array" ref="N941">IF(INDEX(Pat_org!$D$2:$P$484,MATCH(Payments_2020!$G941,Pat_org!$D$2:$D$484,0),Pat_org!K$1)=0,"",(INDEX(Pat_org!$D$2:$P$484,MATCH(Payments_2020!$G941,Pat_org!$D$2:$D$484,0),Pat_org!K$1)))</f>
        <v/>
      </c>
      <c r="O941" s="3" t="str" cm="1">
        <f t="array" ref="O941">IF(INDEX(Pat_org!$D$2:$P$484,MATCH(Payments_2020!$G941,Pat_org!$D$2:$D$484,0),Pat_org!L$1)=0,"",(INDEX(Pat_org!$D$2:$P$484,MATCH(Payments_2020!$G941,Pat_org!$D$2:$D$484,0),Pat_org!L$1)))</f>
        <v>UK</v>
      </c>
      <c r="P941" s="3" t="str" cm="1">
        <f t="array" ref="P941">IF(INDEX(Pat_org!$D$2:$P$484,MATCH(Payments_2020!$G941,Pat_org!$D$2:$D$484,0),Pat_org!M$1)=0,"",(INDEX(Pat_org!$D$2:$P$484,MATCH(Payments_2020!$G941,Pat_org!$D$2:$D$484,0),Pat_org!M$1)))</f>
        <v>https://www.fightbladdercancer.co.uk/</v>
      </c>
      <c r="Q941" s="3" t="str" cm="1">
        <f t="array" ref="Q941">IFERROR(IF(INDEX(Pat_org!$D$2:$P$484,MATCH(Payments_2020!$G941,Pat_org!$D$2:$D$484,0),Pat_org!N$1)=0,"",(INDEX(Pat_org!$D$2:$P$484,MATCH(Payments_2020!$G941,Pat_org!$D$2:$D$484,0),Pat_org!N$1))),"")</f>
        <v>Not rare</v>
      </c>
      <c r="R941" s="3" t="str" cm="1">
        <f t="array" ref="R941">IF(INDEX(Pat_org!$D$2:$P$484,MATCH(Payments_2020!$G941,Pat_org!$D$2:$D$484,0),Pat_org!O$1)=0,"",(INDEX(Pat_org!$D$2:$P$484,MATCH(Payments_2020!$G941,Pat_org!$D$2:$D$484,0),Pat_org!O$1)))</f>
        <v>Single PO</v>
      </c>
      <c r="S941" s="3" t="str" cm="1">
        <f t="array" ref="S941">IF(INDEX(Pat_org!$D$2:$P$484,MATCH(Payments_2020!$G941,Pat_org!$D$2:$D$484,0),Pat_org!P$1)=0,"",(INDEX(Pat_org!$D$2:$P$484,MATCH(Payments_2020!$G941,Pat_org!$D$2:$D$484,0),Pat_org!P$1)))</f>
        <v/>
      </c>
      <c r="T941" s="3" t="s">
        <v>1624</v>
      </c>
      <c r="U941" s="43" t="s">
        <v>26</v>
      </c>
      <c r="V941" s="44">
        <v>2020</v>
      </c>
      <c r="W941" s="43" t="s">
        <v>27</v>
      </c>
      <c r="X941" s="40" t="str">
        <f t="shared" si="43"/>
        <v>2020GBP</v>
      </c>
      <c r="Y941" s="45">
        <v>20000</v>
      </c>
      <c r="Z941" s="31" cm="1">
        <f t="array" ref="Z941">_xlfn.IFS(X941=GBP_2020,Y941,X941=GBP_2019,Y941*CPI_2019,X941=GBP_2018,Y941*CPI_2018,X941=EUR_2020,Y941*EURGBP_2020,X941=EUR_2019,(Y941*EURGBP_2019)*CPI_2019,X941=EUR_2018,(Y941*EURGBP_2018)*CPI_2018,X941=USD_2020,Y941*USDGBP_2020,X941=USD_2019,(Y941*USDGBP_2019)*CPI_2019,X941=USD_2018,(Y941*USDGBP_2018)*CPI_2018,X941=CHF_2020,Y941*CHFGBP_2020,X941=CHF_2019,(Y941*CHFGBP_2019)*CPI_2019,X941=CHF_2018,(Y941*CHFGBP_2018)*CPI_2018,X941=SEK_2020,Y941*SEKGBP_2020,X941=SEK_2019,(Y941*SEKGBP_2019)*CPI_2019,X941=SEK_2018,(Y941*SEKGBP_2018)*CPI_2018,X941=NKK_2020,Y941*NKKGBP_2020,X941=NKK_2019,(Y941*NKKGBP_2019)*CPI_2019,X941=NKK_2018,(Y941*NKKGBP_2018)*CPI_2018,X941=DKK_2020,Y941*DKKGBP_2020,X941=DKK_2019,(Y941*DKKGBP_2019)*CPI_2019,X941=DKK_2018,(Y941*DKKGBP_2018)*CPI_2018)</f>
        <v>20000</v>
      </c>
      <c r="AA941" s="1">
        <v>1</v>
      </c>
    </row>
    <row r="942" spans="1:27" s="43" customFormat="1" x14ac:dyDescent="0.35">
      <c r="A942" s="43" t="s">
        <v>1551</v>
      </c>
      <c r="B942" s="3" t="str">
        <f t="shared" si="44"/>
        <v>RocheOrganisation to raise awareness on rare diseases</v>
      </c>
      <c r="C942" s="3" t="str">
        <f>IF(INDEX(Comp_interest!$D:$D,MATCH(Payments_2020!$B942,Comp_interest!$C:$C,0))=0,"",INDEX(Comp_interest!$D:$D,MATCH(Payments_2020!$B942,Comp_interest!$C:$C,0)))</f>
        <v>Maybe yes</v>
      </c>
      <c r="D942" s="3" t="str">
        <f>IF(INDEX(Comp_interest!$E:$E,MATCH(Payments_2020!$B942,Comp_interest!$C:$C,0))=0,"",INDEX(Comp_interest!$E:$E,MATCH(Payments_2020!$B942,Comp_interest!$C:$C,0)))</f>
        <v>ClinicalTrial.gov</v>
      </c>
      <c r="E942" s="3" t="str">
        <f>IF(INDEX(Comp_interest!$F:$F,MATCH(Payments_2020!$B942,Comp_interest!$C:$C,0))=0,"",INDEX(Comp_interest!$F:$F,MATCH(Payments_2020!$B942,Comp_interest!$C:$C,0)))</f>
        <v>Roche has conducted clinical trials on rare diseases (e.g. DMD)</v>
      </c>
      <c r="F942" s="43" t="s">
        <v>359</v>
      </c>
      <c r="G942" s="3" t="str">
        <f>INDEX(Pat_org!$B$3:$C$892,MATCH(Payments_2020!F942,Pat_org!$B$3:$B$892,0),2)</f>
        <v>Findacure</v>
      </c>
      <c r="H942" s="3" t="str" cm="1">
        <f t="array" ref="H942">IF(INDEX(Pat_org!$D$2:$P$484,MATCH(Payments_2020!$G942,Pat_org!$D$2:$D$484,0),Pat_org!E$1)=0,"",(INDEX(Pat_org!$D$2:$P$484,MATCH(Payments_2020!$G942,Pat_org!$D$2:$D$484,0),Pat_org!E$1)))</f>
        <v>Include</v>
      </c>
      <c r="I942" s="3" cm="1">
        <f t="array" ref="I942">IF(INDEX(Pat_org!$D$2:$P$484,MATCH(Payments_2020!$G942,Pat_org!$D$2:$D$484,0),Pat_org!E$1)=0,"",(INDEX(Pat_org!$D$2:$P$484,MATCH(Payments_2020!$G942,Pat_org!$D$2:$D$484,0),Pat_org!$F$1)))</f>
        <v>0</v>
      </c>
      <c r="J942" s="3" t="str" cm="1">
        <f t="array" ref="J942">IF(INDEX(Pat_org!$D$2:$P$484,MATCH(Payments_2020!$G942,Pat_org!$D$2:$D$484,0),Pat_org!G$1)=0,"",(INDEX(Pat_org!$D$2:$P$484,MATCH(Payments_2020!$G942,Pat_org!$D$2:$D$484,0),Pat_org!G$1)))</f>
        <v>Organisation focused on education</v>
      </c>
      <c r="K942" s="3" t="str" cm="1">
        <f t="array" ref="K942">IF(INDEX(Pat_org!$D$2:$P$484,MATCH(Payments_2020!$G942,Pat_org!$D$2:$D$484,0),Pat_org!H$1)=0,"",(INDEX(Pat_org!$D$2:$P$484,MATCH(Payments_2020!$G942,Pat_org!$D$2:$D$484,0),Pat_org!H$1)))</f>
        <v xml:space="preserve">Other </v>
      </c>
      <c r="L942" s="3" t="str" cm="1">
        <f t="array" ref="L942">IF(INDEX(Pat_org!$D$2:$P$484,MATCH(Payments_2020!$G942,Pat_org!$D$2:$D$484,0),Pat_org!I$1)=0,"",(INDEX(Pat_org!$D$2:$P$484,MATCH(Payments_2020!$G942,Pat_org!$D$2:$D$484,0),Pat_org!I$1)))</f>
        <v>Organisation to raise awareness on rare diseases</v>
      </c>
      <c r="M942" s="3" cm="1">
        <f t="array" ref="M942">IF(INDEX(Pat_org!$D$2:$P$484,MATCH(Payments_2020!$G942,Pat_org!$D$2:$D$484,0),Pat_org!J$1)=0,"",(INDEX(Pat_org!$D$2:$P$484,MATCH(Payments_2020!$G942,Pat_org!$D$2:$D$484,0),Pat_org!J$1)))</f>
        <v>1149646</v>
      </c>
      <c r="N942" s="3" t="str" cm="1">
        <f t="array" ref="N942">IF(INDEX(Pat_org!$D$2:$P$484,MATCH(Payments_2020!$G942,Pat_org!$D$2:$D$484,0),Pat_org!K$1)=0,"",(INDEX(Pat_org!$D$2:$P$484,MATCH(Payments_2020!$G942,Pat_org!$D$2:$D$484,0),Pat_org!K$1)))</f>
        <v/>
      </c>
      <c r="O942" s="3" t="str" cm="1">
        <f t="array" ref="O942">IF(INDEX(Pat_org!$D$2:$P$484,MATCH(Payments_2020!$G942,Pat_org!$D$2:$D$484,0),Pat_org!L$1)=0,"",(INDEX(Pat_org!$D$2:$P$484,MATCH(Payments_2020!$G942,Pat_org!$D$2:$D$484,0),Pat_org!L$1)))</f>
        <v>UK</v>
      </c>
      <c r="P942" s="3" t="str" cm="1">
        <f t="array" ref="P942">IF(INDEX(Pat_org!$D$2:$P$484,MATCH(Payments_2020!$G942,Pat_org!$D$2:$D$484,0),Pat_org!M$1)=0,"",(INDEX(Pat_org!$D$2:$P$484,MATCH(Payments_2020!$G942,Pat_org!$D$2:$D$484,0),Pat_org!M$1)))</f>
        <v>https://www.rarebeacon.org/about-us/our-journey/</v>
      </c>
      <c r="Q942" s="3" t="str" cm="1">
        <f t="array" ref="Q942">IFERROR(IF(INDEX(Pat_org!$D$2:$P$484,MATCH(Payments_2020!$G942,Pat_org!$D$2:$D$484,0),Pat_org!N$1)=0,"",(INDEX(Pat_org!$D$2:$P$484,MATCH(Payments_2020!$G942,Pat_org!$D$2:$D$484,0),Pat_org!N$1))),"")</f>
        <v>Rare</v>
      </c>
      <c r="R942" s="3" t="str" cm="1">
        <f t="array" ref="R942">IF(INDEX(Pat_org!$D$2:$P$484,MATCH(Payments_2020!$G942,Pat_org!$D$2:$D$484,0),Pat_org!O$1)=0,"",(INDEX(Pat_org!$D$2:$P$484,MATCH(Payments_2020!$G942,Pat_org!$D$2:$D$484,0),Pat_org!O$1)))</f>
        <v>Single PO</v>
      </c>
      <c r="S942" s="3" t="str" cm="1">
        <f t="array" ref="S942">IF(INDEX(Pat_org!$D$2:$P$484,MATCH(Payments_2020!$G942,Pat_org!$D$2:$D$484,0),Pat_org!P$1)=0,"",(INDEX(Pat_org!$D$2:$P$484,MATCH(Payments_2020!$G942,Pat_org!$D$2:$D$484,0),Pat_org!P$1)))</f>
        <v/>
      </c>
      <c r="T942" s="3" t="s">
        <v>1625</v>
      </c>
      <c r="U942" s="43" t="s">
        <v>26</v>
      </c>
      <c r="V942" s="44">
        <v>2020</v>
      </c>
      <c r="W942" s="43" t="s">
        <v>27</v>
      </c>
      <c r="X942" s="40" t="str">
        <f t="shared" si="43"/>
        <v>2020GBP</v>
      </c>
      <c r="Y942" s="45">
        <v>1500</v>
      </c>
      <c r="Z942" s="31" cm="1">
        <f t="array" ref="Z942">_xlfn.IFS(X942=GBP_2020,Y942,X942=GBP_2019,Y942*CPI_2019,X942=GBP_2018,Y942*CPI_2018,X942=EUR_2020,Y942*EURGBP_2020,X942=EUR_2019,(Y942*EURGBP_2019)*CPI_2019,X942=EUR_2018,(Y942*EURGBP_2018)*CPI_2018,X942=USD_2020,Y942*USDGBP_2020,X942=USD_2019,(Y942*USDGBP_2019)*CPI_2019,X942=USD_2018,(Y942*USDGBP_2018)*CPI_2018,X942=CHF_2020,Y942*CHFGBP_2020,X942=CHF_2019,(Y942*CHFGBP_2019)*CPI_2019,X942=CHF_2018,(Y942*CHFGBP_2018)*CPI_2018,X942=SEK_2020,Y942*SEKGBP_2020,X942=SEK_2019,(Y942*SEKGBP_2019)*CPI_2019,X942=SEK_2018,(Y942*SEKGBP_2018)*CPI_2018,X942=NKK_2020,Y942*NKKGBP_2020,X942=NKK_2019,(Y942*NKKGBP_2019)*CPI_2019,X942=NKK_2018,(Y942*NKKGBP_2018)*CPI_2018,X942=DKK_2020,Y942*DKKGBP_2020,X942=DKK_2019,(Y942*DKKGBP_2019)*CPI_2019,X942=DKK_2018,(Y942*DKKGBP_2018)*CPI_2018)</f>
        <v>1500</v>
      </c>
      <c r="AA942" s="1">
        <v>1</v>
      </c>
    </row>
    <row r="943" spans="1:27" s="43" customFormat="1" x14ac:dyDescent="0.35">
      <c r="A943" s="43" t="s">
        <v>1551</v>
      </c>
      <c r="B943" s="3" t="str">
        <f t="shared" si="44"/>
        <v>RocheOrganisation to raise awareness on rare diseases</v>
      </c>
      <c r="C943" s="3" t="str">
        <f>IF(INDEX(Comp_interest!$D:$D,MATCH(Payments_2020!$B943,Comp_interest!$C:$C,0))=0,"",INDEX(Comp_interest!$D:$D,MATCH(Payments_2020!$B943,Comp_interest!$C:$C,0)))</f>
        <v>Maybe yes</v>
      </c>
      <c r="D943" s="3" t="str">
        <f>IF(INDEX(Comp_interest!$E:$E,MATCH(Payments_2020!$B943,Comp_interest!$C:$C,0))=0,"",INDEX(Comp_interest!$E:$E,MATCH(Payments_2020!$B943,Comp_interest!$C:$C,0)))</f>
        <v>ClinicalTrial.gov</v>
      </c>
      <c r="E943" s="3" t="str">
        <f>IF(INDEX(Comp_interest!$F:$F,MATCH(Payments_2020!$B943,Comp_interest!$C:$C,0))=0,"",INDEX(Comp_interest!$F:$F,MATCH(Payments_2020!$B943,Comp_interest!$C:$C,0)))</f>
        <v>Roche has conducted clinical trials on rare diseases (e.g. DMD)</v>
      </c>
      <c r="F943" s="43" t="s">
        <v>359</v>
      </c>
      <c r="G943" s="3" t="str">
        <f>INDEX(Pat_org!$B$3:$C$892,MATCH(Payments_2020!F943,Pat_org!$B$3:$B$892,0),2)</f>
        <v>Findacure</v>
      </c>
      <c r="H943" s="3" t="str" cm="1">
        <f t="array" ref="H943">IF(INDEX(Pat_org!$D$2:$P$484,MATCH(Payments_2020!$G943,Pat_org!$D$2:$D$484,0),Pat_org!E$1)=0,"",(INDEX(Pat_org!$D$2:$P$484,MATCH(Payments_2020!$G943,Pat_org!$D$2:$D$484,0),Pat_org!E$1)))</f>
        <v>Include</v>
      </c>
      <c r="I943" s="3" cm="1">
        <f t="array" ref="I943">IF(INDEX(Pat_org!$D$2:$P$484,MATCH(Payments_2020!$G943,Pat_org!$D$2:$D$484,0),Pat_org!E$1)=0,"",(INDEX(Pat_org!$D$2:$P$484,MATCH(Payments_2020!$G943,Pat_org!$D$2:$D$484,0),Pat_org!$F$1)))</f>
        <v>0</v>
      </c>
      <c r="J943" s="3" t="str" cm="1">
        <f t="array" ref="J943">IF(INDEX(Pat_org!$D$2:$P$484,MATCH(Payments_2020!$G943,Pat_org!$D$2:$D$484,0),Pat_org!G$1)=0,"",(INDEX(Pat_org!$D$2:$P$484,MATCH(Payments_2020!$G943,Pat_org!$D$2:$D$484,0),Pat_org!G$1)))</f>
        <v>Organisation focused on education</v>
      </c>
      <c r="K943" s="3" t="str" cm="1">
        <f t="array" ref="K943">IF(INDEX(Pat_org!$D$2:$P$484,MATCH(Payments_2020!$G943,Pat_org!$D$2:$D$484,0),Pat_org!H$1)=0,"",(INDEX(Pat_org!$D$2:$P$484,MATCH(Payments_2020!$G943,Pat_org!$D$2:$D$484,0),Pat_org!H$1)))</f>
        <v xml:space="preserve">Other </v>
      </c>
      <c r="L943" s="3" t="str" cm="1">
        <f t="array" ref="L943">IF(INDEX(Pat_org!$D$2:$P$484,MATCH(Payments_2020!$G943,Pat_org!$D$2:$D$484,0),Pat_org!I$1)=0,"",(INDEX(Pat_org!$D$2:$P$484,MATCH(Payments_2020!$G943,Pat_org!$D$2:$D$484,0),Pat_org!I$1)))</f>
        <v>Organisation to raise awareness on rare diseases</v>
      </c>
      <c r="M943" s="3" cm="1">
        <f t="array" ref="M943">IF(INDEX(Pat_org!$D$2:$P$484,MATCH(Payments_2020!$G943,Pat_org!$D$2:$D$484,0),Pat_org!J$1)=0,"",(INDEX(Pat_org!$D$2:$P$484,MATCH(Payments_2020!$G943,Pat_org!$D$2:$D$484,0),Pat_org!J$1)))</f>
        <v>1149646</v>
      </c>
      <c r="N943" s="3" t="str" cm="1">
        <f t="array" ref="N943">IF(INDEX(Pat_org!$D$2:$P$484,MATCH(Payments_2020!$G943,Pat_org!$D$2:$D$484,0),Pat_org!K$1)=0,"",(INDEX(Pat_org!$D$2:$P$484,MATCH(Payments_2020!$G943,Pat_org!$D$2:$D$484,0),Pat_org!K$1)))</f>
        <v/>
      </c>
      <c r="O943" s="3" t="str" cm="1">
        <f t="array" ref="O943">IF(INDEX(Pat_org!$D$2:$P$484,MATCH(Payments_2020!$G943,Pat_org!$D$2:$D$484,0),Pat_org!L$1)=0,"",(INDEX(Pat_org!$D$2:$P$484,MATCH(Payments_2020!$G943,Pat_org!$D$2:$D$484,0),Pat_org!L$1)))</f>
        <v>UK</v>
      </c>
      <c r="P943" s="3" t="str" cm="1">
        <f t="array" ref="P943">IF(INDEX(Pat_org!$D$2:$P$484,MATCH(Payments_2020!$G943,Pat_org!$D$2:$D$484,0),Pat_org!M$1)=0,"",(INDEX(Pat_org!$D$2:$P$484,MATCH(Payments_2020!$G943,Pat_org!$D$2:$D$484,0),Pat_org!M$1)))</f>
        <v>https://www.rarebeacon.org/about-us/our-journey/</v>
      </c>
      <c r="Q943" s="3" t="str" cm="1">
        <f t="array" ref="Q943">IFERROR(IF(INDEX(Pat_org!$D$2:$P$484,MATCH(Payments_2020!$G943,Pat_org!$D$2:$D$484,0),Pat_org!N$1)=0,"",(INDEX(Pat_org!$D$2:$P$484,MATCH(Payments_2020!$G943,Pat_org!$D$2:$D$484,0),Pat_org!N$1))),"")</f>
        <v>Rare</v>
      </c>
      <c r="R943" s="3" t="str" cm="1">
        <f t="array" ref="R943">IF(INDEX(Pat_org!$D$2:$P$484,MATCH(Payments_2020!$G943,Pat_org!$D$2:$D$484,0),Pat_org!O$1)=0,"",(INDEX(Pat_org!$D$2:$P$484,MATCH(Payments_2020!$G943,Pat_org!$D$2:$D$484,0),Pat_org!O$1)))</f>
        <v>Single PO</v>
      </c>
      <c r="S943" s="3" t="str" cm="1">
        <f t="array" ref="S943">IF(INDEX(Pat_org!$D$2:$P$484,MATCH(Payments_2020!$G943,Pat_org!$D$2:$D$484,0),Pat_org!P$1)=0,"",(INDEX(Pat_org!$D$2:$P$484,MATCH(Payments_2020!$G943,Pat_org!$D$2:$D$484,0),Pat_org!P$1)))</f>
        <v/>
      </c>
      <c r="T943" s="3" t="s">
        <v>1626</v>
      </c>
      <c r="U943" s="43" t="s">
        <v>26</v>
      </c>
      <c r="V943" s="44">
        <v>2020</v>
      </c>
      <c r="W943" s="43" t="s">
        <v>27</v>
      </c>
      <c r="X943" s="40" t="str">
        <f t="shared" si="43"/>
        <v>2020GBP</v>
      </c>
      <c r="Y943" s="45">
        <v>1000</v>
      </c>
      <c r="Z943" s="31" cm="1">
        <f t="array" ref="Z943">_xlfn.IFS(X943=GBP_2020,Y943,X943=GBP_2019,Y943*CPI_2019,X943=GBP_2018,Y943*CPI_2018,X943=EUR_2020,Y943*EURGBP_2020,X943=EUR_2019,(Y943*EURGBP_2019)*CPI_2019,X943=EUR_2018,(Y943*EURGBP_2018)*CPI_2018,X943=USD_2020,Y943*USDGBP_2020,X943=USD_2019,(Y943*USDGBP_2019)*CPI_2019,X943=USD_2018,(Y943*USDGBP_2018)*CPI_2018,X943=CHF_2020,Y943*CHFGBP_2020,X943=CHF_2019,(Y943*CHFGBP_2019)*CPI_2019,X943=CHF_2018,(Y943*CHFGBP_2018)*CPI_2018,X943=SEK_2020,Y943*SEKGBP_2020,X943=SEK_2019,(Y943*SEKGBP_2019)*CPI_2019,X943=SEK_2018,(Y943*SEKGBP_2018)*CPI_2018,X943=NKK_2020,Y943*NKKGBP_2020,X943=NKK_2019,(Y943*NKKGBP_2019)*CPI_2019,X943=NKK_2018,(Y943*NKKGBP_2018)*CPI_2018,X943=DKK_2020,Y943*DKKGBP_2020,X943=DKK_2019,(Y943*DKKGBP_2019)*CPI_2019,X943=DKK_2018,(Y943*DKKGBP_2018)*CPI_2018)</f>
        <v>1000</v>
      </c>
      <c r="AA943" s="1">
        <v>1</v>
      </c>
    </row>
    <row r="944" spans="1:27" s="43" customFormat="1" x14ac:dyDescent="0.35">
      <c r="A944" s="43" t="s">
        <v>1551</v>
      </c>
      <c r="B944" s="3" t="str">
        <f t="shared" si="44"/>
        <v>Roche</v>
      </c>
      <c r="C944" s="3" t="str">
        <f>IF(INDEX(Comp_interest!$D:$D,MATCH(Payments_2020!$B944,Comp_interest!$C:$C,0))=0,"",INDEX(Comp_interest!$D:$D,MATCH(Payments_2020!$B944,Comp_interest!$C:$C,0)))</f>
        <v/>
      </c>
      <c r="D944" s="3" t="str">
        <f>IF(INDEX(Comp_interest!$E:$E,MATCH(Payments_2020!$B944,Comp_interest!$C:$C,0))=0,"",INDEX(Comp_interest!$E:$E,MATCH(Payments_2020!$B944,Comp_interest!$C:$C,0)))</f>
        <v/>
      </c>
      <c r="E944" s="3" t="str">
        <f>IF(INDEX(Comp_interest!$F:$F,MATCH(Payments_2020!$B944,Comp_interest!$C:$C,0))=0,"",INDEX(Comp_interest!$F:$F,MATCH(Payments_2020!$B944,Comp_interest!$C:$C,0)))</f>
        <v/>
      </c>
      <c r="F944" s="43" t="s">
        <v>1627</v>
      </c>
      <c r="G944" s="3" t="str">
        <f>INDEX(Pat_org!$B$3:$C$892,MATCH(Payments_2020!F944,Pat_org!$B$3:$B$892,0),2)</f>
        <v>Heament</v>
      </c>
      <c r="H944" s="3" t="str" cm="1">
        <f t="array" ref="H944">IF(INDEX(Pat_org!$D$2:$P$484,MATCH(Payments_2020!$G944,Pat_org!$D$2:$D$484,0),Pat_org!E$1)=0,"",(INDEX(Pat_org!$D$2:$P$484,MATCH(Payments_2020!$G944,Pat_org!$D$2:$D$484,0),Pat_org!E$1)))</f>
        <v>Exclude</v>
      </c>
      <c r="I944" s="3" t="str" cm="1">
        <f t="array" ref="I944">IF(INDEX(Pat_org!$D$2:$P$484,MATCH(Payments_2020!$G944,Pat_org!$D$2:$D$484,0),Pat_org!E$1)=0,"",(INDEX(Pat_org!$D$2:$P$484,MATCH(Payments_2020!$G944,Pat_org!$D$2:$D$484,0),Pat_org!$F$1)))</f>
        <v>Missing information</v>
      </c>
      <c r="J944" s="3" t="str" cm="1">
        <f t="array" ref="J944">IF(INDEX(Pat_org!$D$2:$P$484,MATCH(Payments_2020!$G944,Pat_org!$D$2:$D$484,0),Pat_org!G$1)=0,"",(INDEX(Pat_org!$D$2:$P$484,MATCH(Payments_2020!$G944,Pat_org!$D$2:$D$484,0),Pat_org!G$1)))</f>
        <v/>
      </c>
      <c r="K944" s="3" t="str" cm="1">
        <f t="array" ref="K944">IF(INDEX(Pat_org!$D$2:$P$484,MATCH(Payments_2020!$G944,Pat_org!$D$2:$D$484,0),Pat_org!H$1)=0,"",(INDEX(Pat_org!$D$2:$P$484,MATCH(Payments_2020!$G944,Pat_org!$D$2:$D$484,0),Pat_org!H$1)))</f>
        <v/>
      </c>
      <c r="L944" s="3" t="str" cm="1">
        <f t="array" ref="L944">IF(INDEX(Pat_org!$D$2:$P$484,MATCH(Payments_2020!$G944,Pat_org!$D$2:$D$484,0),Pat_org!I$1)=0,"",(INDEX(Pat_org!$D$2:$P$484,MATCH(Payments_2020!$G944,Pat_org!$D$2:$D$484,0),Pat_org!I$1)))</f>
        <v/>
      </c>
      <c r="M944" s="3" t="str" cm="1">
        <f t="array" ref="M944">IF(INDEX(Pat_org!$D$2:$P$484,MATCH(Payments_2020!$G944,Pat_org!$D$2:$D$484,0),Pat_org!J$1)=0,"",(INDEX(Pat_org!$D$2:$P$484,MATCH(Payments_2020!$G944,Pat_org!$D$2:$D$484,0),Pat_org!J$1)))</f>
        <v/>
      </c>
      <c r="N944" s="3" t="str" cm="1">
        <f t="array" ref="N944">IF(INDEX(Pat_org!$D$2:$P$484,MATCH(Payments_2020!$G944,Pat_org!$D$2:$D$484,0),Pat_org!K$1)=0,"",(INDEX(Pat_org!$D$2:$P$484,MATCH(Payments_2020!$G944,Pat_org!$D$2:$D$484,0),Pat_org!K$1)))</f>
        <v/>
      </c>
      <c r="O944" s="3" t="str" cm="1">
        <f t="array" ref="O944">IF(INDEX(Pat_org!$D$2:$P$484,MATCH(Payments_2020!$G944,Pat_org!$D$2:$D$484,0),Pat_org!L$1)=0,"",(INDEX(Pat_org!$D$2:$P$484,MATCH(Payments_2020!$G944,Pat_org!$D$2:$D$484,0),Pat_org!L$1)))</f>
        <v/>
      </c>
      <c r="P944" s="3" t="str" cm="1">
        <f t="array" ref="P944">IF(INDEX(Pat_org!$D$2:$P$484,MATCH(Payments_2020!$G944,Pat_org!$D$2:$D$484,0),Pat_org!M$1)=0,"",(INDEX(Pat_org!$D$2:$P$484,MATCH(Payments_2020!$G944,Pat_org!$D$2:$D$484,0),Pat_org!M$1)))</f>
        <v/>
      </c>
      <c r="Q944" s="3" t="str" cm="1">
        <f t="array" ref="Q944">IFERROR(IF(INDEX(Pat_org!$D$2:$P$484,MATCH(Payments_2020!$G944,Pat_org!$D$2:$D$484,0),Pat_org!N$1)=0,"",(INDEX(Pat_org!$D$2:$P$484,MATCH(Payments_2020!$G944,Pat_org!$D$2:$D$484,0),Pat_org!N$1))),"")</f>
        <v/>
      </c>
      <c r="R944" s="3" t="str" cm="1">
        <f t="array" ref="R944">IF(INDEX(Pat_org!$D$2:$P$484,MATCH(Payments_2020!$G944,Pat_org!$D$2:$D$484,0),Pat_org!O$1)=0,"",(INDEX(Pat_org!$D$2:$P$484,MATCH(Payments_2020!$G944,Pat_org!$D$2:$D$484,0),Pat_org!O$1)))</f>
        <v/>
      </c>
      <c r="S944" s="3" t="str" cm="1">
        <f t="array" ref="S944">IF(INDEX(Pat_org!$D$2:$P$484,MATCH(Payments_2020!$G944,Pat_org!$D$2:$D$484,0),Pat_org!P$1)=0,"",(INDEX(Pat_org!$D$2:$P$484,MATCH(Payments_2020!$G944,Pat_org!$D$2:$D$484,0),Pat_org!P$1)))</f>
        <v/>
      </c>
      <c r="T944" s="3" t="s">
        <v>1628</v>
      </c>
      <c r="U944" s="43" t="s">
        <v>26</v>
      </c>
      <c r="V944" s="44">
        <v>2020</v>
      </c>
      <c r="W944" s="43" t="s">
        <v>206</v>
      </c>
      <c r="X944" s="40" t="str">
        <f t="shared" ref="X944:X994" si="45">CONCATENATE(V944,W944)</f>
        <v>2020CHF</v>
      </c>
      <c r="Y944" s="45">
        <v>443</v>
      </c>
      <c r="Z944" s="31" cm="1">
        <f t="array" ref="Z944">_xlfn.IFS(X944=GBP_2020,Y944,X944=GBP_2019,Y944*CPI_2019,X944=GBP_2018,Y944*CPI_2018,X944=EUR_2020,Y944*EURGBP_2020,X944=EUR_2019,(Y944*EURGBP_2019)*CPI_2019,X944=EUR_2018,(Y944*EURGBP_2018)*CPI_2018,X944=USD_2020,Y944*USDGBP_2020,X944=USD_2019,(Y944*USDGBP_2019)*CPI_2019,X944=USD_2018,(Y944*USDGBP_2018)*CPI_2018,X944=CHF_2020,Y944*CHFGBP_2020,X944=CHF_2019,(Y944*CHFGBP_2019)*CPI_2019,X944=CHF_2018,(Y944*CHFGBP_2018)*CPI_2018,X944=SEK_2020,Y944*SEKGBP_2020,X944=SEK_2019,(Y944*SEKGBP_2019)*CPI_2019,X944=SEK_2018,(Y944*SEKGBP_2018)*CPI_2018,X944=NKK_2020,Y944*NKKGBP_2020,X944=NKK_2019,(Y944*NKKGBP_2019)*CPI_2019,X944=NKK_2018,(Y944*NKKGBP_2018)*CPI_2018,X944=DKK_2020,Y944*DKKGBP_2020,X944=DKK_2019,(Y944*DKKGBP_2019)*CPI_2019,X944=DKK_2018,(Y944*DKKGBP_2018)*CPI_2018)</f>
        <v>366.36099999999999</v>
      </c>
      <c r="AA944" s="1">
        <v>1</v>
      </c>
    </row>
    <row r="945" spans="1:27" s="43" customFormat="1" x14ac:dyDescent="0.35">
      <c r="A945" s="43" t="s">
        <v>1551</v>
      </c>
      <c r="B945" s="3" t="str">
        <f t="shared" si="44"/>
        <v>RocheHuntington disease</v>
      </c>
      <c r="C945" s="3" t="str">
        <f>IF(INDEX(Comp_interest!$D:$D,MATCH(Payments_2020!$B945,Comp_interest!$C:$C,0))=0,"",INDEX(Comp_interest!$D:$D,MATCH(Payments_2020!$B945,Comp_interest!$C:$C,0)))</f>
        <v>Maybe yes</v>
      </c>
      <c r="D945" s="3" t="str">
        <f>IF(INDEX(Comp_interest!$E:$E,MATCH(Payments_2020!$B945,Comp_interest!$C:$C,0))=0,"",INDEX(Comp_interest!$E:$E,MATCH(Payments_2020!$B945,Comp_interest!$C:$C,0)))</f>
        <v>ClinicalTrial.gov</v>
      </c>
      <c r="E945" s="3" t="str">
        <f>IF(INDEX(Comp_interest!$F:$F,MATCH(Payments_2020!$B945,Comp_interest!$C:$C,0))=0,"",INDEX(Comp_interest!$F:$F,MATCH(Payments_2020!$B945,Comp_interest!$C:$C,0)))</f>
        <v>Roche has conducted clinical trials in huntington disease</v>
      </c>
      <c r="F945" s="43" t="s">
        <v>1629</v>
      </c>
      <c r="G945" s="3" t="str">
        <f>INDEX(Pat_org!$B$3:$C$892,MATCH(Payments_2020!F945,Pat_org!$B$3:$B$892,0),2)</f>
        <v>Huntington's Disease Association</v>
      </c>
      <c r="H945" s="3" t="str" cm="1">
        <f t="array" ref="H945">IF(INDEX(Pat_org!$D$2:$P$484,MATCH(Payments_2020!$G945,Pat_org!$D$2:$D$484,0),Pat_org!E$1)=0,"",(INDEX(Pat_org!$D$2:$P$484,MATCH(Payments_2020!$G945,Pat_org!$D$2:$D$484,0),Pat_org!E$1)))</f>
        <v>Include</v>
      </c>
      <c r="I945" s="3" cm="1">
        <f t="array" ref="I945">IF(INDEX(Pat_org!$D$2:$P$484,MATCH(Payments_2020!$G945,Pat_org!$D$2:$D$484,0),Pat_org!E$1)=0,"",(INDEX(Pat_org!$D$2:$P$484,MATCH(Payments_2020!$G945,Pat_org!$D$2:$D$484,0),Pat_org!$F$1)))</f>
        <v>0</v>
      </c>
      <c r="J945" s="3" t="str" cm="1">
        <f t="array" ref="J945">IF(INDEX(Pat_org!$D$2:$P$484,MATCH(Payments_2020!$G945,Pat_org!$D$2:$D$484,0),Pat_org!G$1)=0,"",(INDEX(Pat_org!$D$2:$P$484,MATCH(Payments_2020!$G945,Pat_org!$D$2:$D$484,0),Pat_org!G$1)))</f>
        <v>Multipurpose organisation</v>
      </c>
      <c r="K945" s="3" t="str" cm="1">
        <f t="array" ref="K945">IF(INDEX(Pat_org!$D$2:$P$484,MATCH(Payments_2020!$G945,Pat_org!$D$2:$D$484,0),Pat_org!H$1)=0,"",(INDEX(Pat_org!$D$2:$P$484,MATCH(Payments_2020!$G945,Pat_org!$D$2:$D$484,0),Pat_org!H$1)))</f>
        <v>08 Diseases of the nervous system  </v>
      </c>
      <c r="L945" s="3" t="str" cm="1">
        <f t="array" ref="L945">IF(INDEX(Pat_org!$D$2:$P$484,MATCH(Payments_2020!$G945,Pat_org!$D$2:$D$484,0),Pat_org!I$1)=0,"",(INDEX(Pat_org!$D$2:$P$484,MATCH(Payments_2020!$G945,Pat_org!$D$2:$D$484,0),Pat_org!I$1)))</f>
        <v>Huntington disease</v>
      </c>
      <c r="M945" s="3" cm="1">
        <f t="array" ref="M945">IF(INDEX(Pat_org!$D$2:$P$484,MATCH(Payments_2020!$G945,Pat_org!$D$2:$D$484,0),Pat_org!J$1)=0,"",(INDEX(Pat_org!$D$2:$P$484,MATCH(Payments_2020!$G945,Pat_org!$D$2:$D$484,0),Pat_org!J$1)))</f>
        <v>296453</v>
      </c>
      <c r="N945" s="3" t="str" cm="1">
        <f t="array" ref="N945">IF(INDEX(Pat_org!$D$2:$P$484,MATCH(Payments_2020!$G945,Pat_org!$D$2:$D$484,0),Pat_org!K$1)=0,"",(INDEX(Pat_org!$D$2:$P$484,MATCH(Payments_2020!$G945,Pat_org!$D$2:$D$484,0),Pat_org!K$1)))</f>
        <v/>
      </c>
      <c r="O945" s="3" t="str" cm="1">
        <f t="array" ref="O945">IF(INDEX(Pat_org!$D$2:$P$484,MATCH(Payments_2020!$G945,Pat_org!$D$2:$D$484,0),Pat_org!L$1)=0,"",(INDEX(Pat_org!$D$2:$P$484,MATCH(Payments_2020!$G945,Pat_org!$D$2:$D$484,0),Pat_org!L$1)))</f>
        <v>UK</v>
      </c>
      <c r="P945" s="3" t="str" cm="1">
        <f t="array" ref="P945">IF(INDEX(Pat_org!$D$2:$P$484,MATCH(Payments_2020!$G945,Pat_org!$D$2:$D$484,0),Pat_org!M$1)=0,"",(INDEX(Pat_org!$D$2:$P$484,MATCH(Payments_2020!$G945,Pat_org!$D$2:$D$484,0),Pat_org!M$1)))</f>
        <v>https://www.hda.org.uk/</v>
      </c>
      <c r="Q945" s="3" t="str" cm="1">
        <f t="array" ref="Q945">IFERROR(IF(INDEX(Pat_org!$D$2:$P$484,MATCH(Payments_2020!$G945,Pat_org!$D$2:$D$484,0),Pat_org!N$1)=0,"",(INDEX(Pat_org!$D$2:$P$484,MATCH(Payments_2020!$G945,Pat_org!$D$2:$D$484,0),Pat_org!N$1))),"")</f>
        <v>Rare</v>
      </c>
      <c r="R945" s="3" t="str" cm="1">
        <f t="array" ref="R945">IF(INDEX(Pat_org!$D$2:$P$484,MATCH(Payments_2020!$G945,Pat_org!$D$2:$D$484,0),Pat_org!O$1)=0,"",(INDEX(Pat_org!$D$2:$P$484,MATCH(Payments_2020!$G945,Pat_org!$D$2:$D$484,0),Pat_org!O$1)))</f>
        <v>Single PO</v>
      </c>
      <c r="S945" s="3" t="str" cm="1">
        <f t="array" ref="S945">IF(INDEX(Pat_org!$D$2:$P$484,MATCH(Payments_2020!$G945,Pat_org!$D$2:$D$484,0),Pat_org!P$1)=0,"",(INDEX(Pat_org!$D$2:$P$484,MATCH(Payments_2020!$G945,Pat_org!$D$2:$D$484,0),Pat_org!P$1)))</f>
        <v/>
      </c>
      <c r="T945" s="3" t="s">
        <v>1630</v>
      </c>
      <c r="U945" s="43" t="s">
        <v>26</v>
      </c>
      <c r="V945" s="44">
        <v>2020</v>
      </c>
      <c r="W945" s="43" t="s">
        <v>27</v>
      </c>
      <c r="X945" s="40" t="str">
        <f t="shared" si="45"/>
        <v>2020GBP</v>
      </c>
      <c r="Y945" s="45">
        <v>10000</v>
      </c>
      <c r="Z945" s="31" cm="1">
        <f t="array" ref="Z945">_xlfn.IFS(X945=GBP_2020,Y945,X945=GBP_2019,Y945*CPI_2019,X945=GBP_2018,Y945*CPI_2018,X945=EUR_2020,Y945*EURGBP_2020,X945=EUR_2019,(Y945*EURGBP_2019)*CPI_2019,X945=EUR_2018,(Y945*EURGBP_2018)*CPI_2018,X945=USD_2020,Y945*USDGBP_2020,X945=USD_2019,(Y945*USDGBP_2019)*CPI_2019,X945=USD_2018,(Y945*USDGBP_2018)*CPI_2018,X945=CHF_2020,Y945*CHFGBP_2020,X945=CHF_2019,(Y945*CHFGBP_2019)*CPI_2019,X945=CHF_2018,(Y945*CHFGBP_2018)*CPI_2018,X945=SEK_2020,Y945*SEKGBP_2020,X945=SEK_2019,(Y945*SEKGBP_2019)*CPI_2019,X945=SEK_2018,(Y945*SEKGBP_2018)*CPI_2018,X945=NKK_2020,Y945*NKKGBP_2020,X945=NKK_2019,(Y945*NKKGBP_2019)*CPI_2019,X945=NKK_2018,(Y945*NKKGBP_2018)*CPI_2018,X945=DKK_2020,Y945*DKKGBP_2020,X945=DKK_2019,(Y945*DKKGBP_2019)*CPI_2019,X945=DKK_2018,(Y945*DKKGBP_2018)*CPI_2018)</f>
        <v>10000</v>
      </c>
      <c r="AA945" s="1">
        <v>1</v>
      </c>
    </row>
    <row r="946" spans="1:27" s="43" customFormat="1" x14ac:dyDescent="0.35">
      <c r="A946" s="43" t="s">
        <v>1551</v>
      </c>
      <c r="B946" s="3" t="str">
        <f t="shared" si="44"/>
        <v>RocheHuntington disease</v>
      </c>
      <c r="C946" s="3" t="str">
        <f>IF(INDEX(Comp_interest!$D:$D,MATCH(Payments_2020!$B946,Comp_interest!$C:$C,0))=0,"",INDEX(Comp_interest!$D:$D,MATCH(Payments_2020!$B946,Comp_interest!$C:$C,0)))</f>
        <v>Maybe yes</v>
      </c>
      <c r="D946" s="3" t="str">
        <f>IF(INDEX(Comp_interest!$E:$E,MATCH(Payments_2020!$B946,Comp_interest!$C:$C,0))=0,"",INDEX(Comp_interest!$E:$E,MATCH(Payments_2020!$B946,Comp_interest!$C:$C,0)))</f>
        <v>ClinicalTrial.gov</v>
      </c>
      <c r="E946" s="3" t="str">
        <f>IF(INDEX(Comp_interest!$F:$F,MATCH(Payments_2020!$B946,Comp_interest!$C:$C,0))=0,"",INDEX(Comp_interest!$F:$F,MATCH(Payments_2020!$B946,Comp_interest!$C:$C,0)))</f>
        <v>Roche has conducted clinical trials in huntington disease</v>
      </c>
      <c r="F946" s="43" t="s">
        <v>1631</v>
      </c>
      <c r="G946" s="3" t="str">
        <f>INDEX(Pat_org!$B$3:$C$892,MATCH(Payments_2020!F946,Pat_org!$B$3:$B$892,0),2)</f>
        <v>Huntington's Disease Association</v>
      </c>
      <c r="H946" s="3" t="str" cm="1">
        <f t="array" ref="H946">IF(INDEX(Pat_org!$D$2:$P$484,MATCH(Payments_2020!$G946,Pat_org!$D$2:$D$484,0),Pat_org!E$1)=0,"",(INDEX(Pat_org!$D$2:$P$484,MATCH(Payments_2020!$G946,Pat_org!$D$2:$D$484,0),Pat_org!E$1)))</f>
        <v>Include</v>
      </c>
      <c r="I946" s="3" cm="1">
        <f t="array" ref="I946">IF(INDEX(Pat_org!$D$2:$P$484,MATCH(Payments_2020!$G946,Pat_org!$D$2:$D$484,0),Pat_org!E$1)=0,"",(INDEX(Pat_org!$D$2:$P$484,MATCH(Payments_2020!$G946,Pat_org!$D$2:$D$484,0),Pat_org!$F$1)))</f>
        <v>0</v>
      </c>
      <c r="J946" s="3" t="str" cm="1">
        <f t="array" ref="J946">IF(INDEX(Pat_org!$D$2:$P$484,MATCH(Payments_2020!$G946,Pat_org!$D$2:$D$484,0),Pat_org!G$1)=0,"",(INDEX(Pat_org!$D$2:$P$484,MATCH(Payments_2020!$G946,Pat_org!$D$2:$D$484,0),Pat_org!G$1)))</f>
        <v>Multipurpose organisation</v>
      </c>
      <c r="K946" s="3" t="str" cm="1">
        <f t="array" ref="K946">IF(INDEX(Pat_org!$D$2:$P$484,MATCH(Payments_2020!$G946,Pat_org!$D$2:$D$484,0),Pat_org!H$1)=0,"",(INDEX(Pat_org!$D$2:$P$484,MATCH(Payments_2020!$G946,Pat_org!$D$2:$D$484,0),Pat_org!H$1)))</f>
        <v>08 Diseases of the nervous system  </v>
      </c>
      <c r="L946" s="3" t="str" cm="1">
        <f t="array" ref="L946">IF(INDEX(Pat_org!$D$2:$P$484,MATCH(Payments_2020!$G946,Pat_org!$D$2:$D$484,0),Pat_org!I$1)=0,"",(INDEX(Pat_org!$D$2:$P$484,MATCH(Payments_2020!$G946,Pat_org!$D$2:$D$484,0),Pat_org!I$1)))</f>
        <v>Huntington disease</v>
      </c>
      <c r="M946" s="3" cm="1">
        <f t="array" ref="M946">IF(INDEX(Pat_org!$D$2:$P$484,MATCH(Payments_2020!$G946,Pat_org!$D$2:$D$484,0),Pat_org!J$1)=0,"",(INDEX(Pat_org!$D$2:$P$484,MATCH(Payments_2020!$G946,Pat_org!$D$2:$D$484,0),Pat_org!J$1)))</f>
        <v>296453</v>
      </c>
      <c r="N946" s="3" t="str" cm="1">
        <f t="array" ref="N946">IF(INDEX(Pat_org!$D$2:$P$484,MATCH(Payments_2020!$G946,Pat_org!$D$2:$D$484,0),Pat_org!K$1)=0,"",(INDEX(Pat_org!$D$2:$P$484,MATCH(Payments_2020!$G946,Pat_org!$D$2:$D$484,0),Pat_org!K$1)))</f>
        <v/>
      </c>
      <c r="O946" s="3" t="str" cm="1">
        <f t="array" ref="O946">IF(INDEX(Pat_org!$D$2:$P$484,MATCH(Payments_2020!$G946,Pat_org!$D$2:$D$484,0),Pat_org!L$1)=0,"",(INDEX(Pat_org!$D$2:$P$484,MATCH(Payments_2020!$G946,Pat_org!$D$2:$D$484,0),Pat_org!L$1)))</f>
        <v>UK</v>
      </c>
      <c r="P946" s="3" t="str" cm="1">
        <f t="array" ref="P946">IF(INDEX(Pat_org!$D$2:$P$484,MATCH(Payments_2020!$G946,Pat_org!$D$2:$D$484,0),Pat_org!M$1)=0,"",(INDEX(Pat_org!$D$2:$P$484,MATCH(Payments_2020!$G946,Pat_org!$D$2:$D$484,0),Pat_org!M$1)))</f>
        <v>https://www.hda.org.uk/</v>
      </c>
      <c r="Q946" s="3" t="str" cm="1">
        <f t="array" ref="Q946">IFERROR(IF(INDEX(Pat_org!$D$2:$P$484,MATCH(Payments_2020!$G946,Pat_org!$D$2:$D$484,0),Pat_org!N$1)=0,"",(INDEX(Pat_org!$D$2:$P$484,MATCH(Payments_2020!$G946,Pat_org!$D$2:$D$484,0),Pat_org!N$1))),"")</f>
        <v>Rare</v>
      </c>
      <c r="R946" s="3" t="str" cm="1">
        <f t="array" ref="R946">IF(INDEX(Pat_org!$D$2:$P$484,MATCH(Payments_2020!$G946,Pat_org!$D$2:$D$484,0),Pat_org!O$1)=0,"",(INDEX(Pat_org!$D$2:$P$484,MATCH(Payments_2020!$G946,Pat_org!$D$2:$D$484,0),Pat_org!O$1)))</f>
        <v>Single PO</v>
      </c>
      <c r="S946" s="3" t="str" cm="1">
        <f t="array" ref="S946">IF(INDEX(Pat_org!$D$2:$P$484,MATCH(Payments_2020!$G946,Pat_org!$D$2:$D$484,0),Pat_org!P$1)=0,"",(INDEX(Pat_org!$D$2:$P$484,MATCH(Payments_2020!$G946,Pat_org!$D$2:$D$484,0),Pat_org!P$1)))</f>
        <v/>
      </c>
      <c r="T946" s="3" t="s">
        <v>1632</v>
      </c>
      <c r="U946" s="43" t="s">
        <v>26</v>
      </c>
      <c r="V946" s="44">
        <v>2020</v>
      </c>
      <c r="W946" s="43" t="s">
        <v>27</v>
      </c>
      <c r="X946" s="40" t="str">
        <f t="shared" si="45"/>
        <v>2020GBP</v>
      </c>
      <c r="Y946" s="45">
        <v>25000</v>
      </c>
      <c r="Z946" s="31" cm="1">
        <f t="array" ref="Z946">_xlfn.IFS(X946=GBP_2020,Y946,X946=GBP_2019,Y946*CPI_2019,X946=GBP_2018,Y946*CPI_2018,X946=EUR_2020,Y946*EURGBP_2020,X946=EUR_2019,(Y946*EURGBP_2019)*CPI_2019,X946=EUR_2018,(Y946*EURGBP_2018)*CPI_2018,X946=USD_2020,Y946*USDGBP_2020,X946=USD_2019,(Y946*USDGBP_2019)*CPI_2019,X946=USD_2018,(Y946*USDGBP_2018)*CPI_2018,X946=CHF_2020,Y946*CHFGBP_2020,X946=CHF_2019,(Y946*CHFGBP_2019)*CPI_2019,X946=CHF_2018,(Y946*CHFGBP_2018)*CPI_2018,X946=SEK_2020,Y946*SEKGBP_2020,X946=SEK_2019,(Y946*SEKGBP_2019)*CPI_2019,X946=SEK_2018,(Y946*SEKGBP_2018)*CPI_2018,X946=NKK_2020,Y946*NKKGBP_2020,X946=NKK_2019,(Y946*NKKGBP_2019)*CPI_2019,X946=NKK_2018,(Y946*NKKGBP_2018)*CPI_2018,X946=DKK_2020,Y946*DKKGBP_2020,X946=DKK_2019,(Y946*DKKGBP_2019)*CPI_2019,X946=DKK_2018,(Y946*DKKGBP_2018)*CPI_2018)</f>
        <v>25000</v>
      </c>
      <c r="AA946" s="1">
        <v>1</v>
      </c>
    </row>
    <row r="947" spans="1:27" s="43" customFormat="1" x14ac:dyDescent="0.35">
      <c r="A947" s="43" t="s">
        <v>1551</v>
      </c>
      <c r="B947" s="3" t="str">
        <f t="shared" si="44"/>
        <v>RocheHuntington disease</v>
      </c>
      <c r="C947" s="3" t="str">
        <f>IF(INDEX(Comp_interest!$D:$D,MATCH(Payments_2020!$B947,Comp_interest!$C:$C,0))=0,"",INDEX(Comp_interest!$D:$D,MATCH(Payments_2020!$B947,Comp_interest!$C:$C,0)))</f>
        <v>Maybe yes</v>
      </c>
      <c r="D947" s="3" t="str">
        <f>IF(INDEX(Comp_interest!$E:$E,MATCH(Payments_2020!$B947,Comp_interest!$C:$C,0))=0,"",INDEX(Comp_interest!$E:$E,MATCH(Payments_2020!$B947,Comp_interest!$C:$C,0)))</f>
        <v>ClinicalTrial.gov</v>
      </c>
      <c r="E947" s="3" t="str">
        <f>IF(INDEX(Comp_interest!$F:$F,MATCH(Payments_2020!$B947,Comp_interest!$C:$C,0))=0,"",INDEX(Comp_interest!$F:$F,MATCH(Payments_2020!$B947,Comp_interest!$C:$C,0)))</f>
        <v>Roche has conducted clinical trials in huntington disease</v>
      </c>
      <c r="F947" s="43" t="s">
        <v>1633</v>
      </c>
      <c r="G947" s="3" t="str">
        <f>INDEX(Pat_org!$B$3:$C$892,MATCH(Payments_2020!F947,Pat_org!$B$3:$B$892,0),2)</f>
        <v>Huntington's Disease Youth Organization</v>
      </c>
      <c r="H947" s="3" t="str" cm="1">
        <f t="array" ref="H947">IF(INDEX(Pat_org!$D$2:$P$484,MATCH(Payments_2020!$G947,Pat_org!$D$2:$D$484,0),Pat_org!E$1)=0,"",(INDEX(Pat_org!$D$2:$P$484,MATCH(Payments_2020!$G947,Pat_org!$D$2:$D$484,0),Pat_org!E$1)))</f>
        <v>Include</v>
      </c>
      <c r="I947" s="3" cm="1">
        <f t="array" ref="I947">IF(INDEX(Pat_org!$D$2:$P$484,MATCH(Payments_2020!$G947,Pat_org!$D$2:$D$484,0),Pat_org!E$1)=0,"",(INDEX(Pat_org!$D$2:$P$484,MATCH(Payments_2020!$G947,Pat_org!$D$2:$D$484,0),Pat_org!$F$1)))</f>
        <v>0</v>
      </c>
      <c r="J947" s="3" t="str" cm="1">
        <f t="array" ref="J947">IF(INDEX(Pat_org!$D$2:$P$484,MATCH(Payments_2020!$G947,Pat_org!$D$2:$D$484,0),Pat_org!G$1)=0,"",(INDEX(Pat_org!$D$2:$P$484,MATCH(Payments_2020!$G947,Pat_org!$D$2:$D$484,0),Pat_org!G$1)))</f>
        <v>Multipurpose organisation</v>
      </c>
      <c r="K947" s="3" t="str" cm="1">
        <f t="array" ref="K947">IF(INDEX(Pat_org!$D$2:$P$484,MATCH(Payments_2020!$G947,Pat_org!$D$2:$D$484,0),Pat_org!H$1)=0,"",(INDEX(Pat_org!$D$2:$P$484,MATCH(Payments_2020!$G947,Pat_org!$D$2:$D$484,0),Pat_org!H$1)))</f>
        <v>08 Diseases of the nervous system  </v>
      </c>
      <c r="L947" s="3" t="str" cm="1">
        <f t="array" ref="L947">IF(INDEX(Pat_org!$D$2:$P$484,MATCH(Payments_2020!$G947,Pat_org!$D$2:$D$484,0),Pat_org!I$1)=0,"",(INDEX(Pat_org!$D$2:$P$484,MATCH(Payments_2020!$G947,Pat_org!$D$2:$D$484,0),Pat_org!I$1)))</f>
        <v>Huntington disease</v>
      </c>
      <c r="M947" s="3" cm="1">
        <f t="array" ref="M947">IF(INDEX(Pat_org!$D$2:$P$484,MATCH(Payments_2020!$G947,Pat_org!$D$2:$D$484,0),Pat_org!J$1)=0,"",(INDEX(Pat_org!$D$2:$P$484,MATCH(Payments_2020!$G947,Pat_org!$D$2:$D$484,0),Pat_org!J$1)))</f>
        <v>1145781</v>
      </c>
      <c r="N947" s="3" t="str" cm="1">
        <f t="array" ref="N947">IF(INDEX(Pat_org!$D$2:$P$484,MATCH(Payments_2020!$G947,Pat_org!$D$2:$D$484,0),Pat_org!K$1)=0,"",(INDEX(Pat_org!$D$2:$P$484,MATCH(Payments_2020!$G947,Pat_org!$D$2:$D$484,0),Pat_org!K$1)))</f>
        <v/>
      </c>
      <c r="O947" s="3" t="str" cm="1">
        <f t="array" ref="O947">IF(INDEX(Pat_org!$D$2:$P$484,MATCH(Payments_2020!$G947,Pat_org!$D$2:$D$484,0),Pat_org!L$1)=0,"",(INDEX(Pat_org!$D$2:$P$484,MATCH(Payments_2020!$G947,Pat_org!$D$2:$D$484,0),Pat_org!L$1)))</f>
        <v>UK</v>
      </c>
      <c r="P947" s="3" t="str" cm="1">
        <f t="array" ref="P947">IF(INDEX(Pat_org!$D$2:$P$484,MATCH(Payments_2020!$G947,Pat_org!$D$2:$D$484,0),Pat_org!M$1)=0,"",(INDEX(Pat_org!$D$2:$P$484,MATCH(Payments_2020!$G947,Pat_org!$D$2:$D$484,0),Pat_org!M$1)))</f>
        <v>https://en.hdyo.org/</v>
      </c>
      <c r="Q947" s="3" t="str" cm="1">
        <f t="array" ref="Q947">IFERROR(IF(INDEX(Pat_org!$D$2:$P$484,MATCH(Payments_2020!$G947,Pat_org!$D$2:$D$484,0),Pat_org!N$1)=0,"",(INDEX(Pat_org!$D$2:$P$484,MATCH(Payments_2020!$G947,Pat_org!$D$2:$D$484,0),Pat_org!N$1))),"")</f>
        <v>Rare</v>
      </c>
      <c r="R947" s="3" t="str" cm="1">
        <f t="array" ref="R947">IF(INDEX(Pat_org!$D$2:$P$484,MATCH(Payments_2020!$G947,Pat_org!$D$2:$D$484,0),Pat_org!O$1)=0,"",(INDEX(Pat_org!$D$2:$P$484,MATCH(Payments_2020!$G947,Pat_org!$D$2:$D$484,0),Pat_org!O$1)))</f>
        <v>Single PO</v>
      </c>
      <c r="S947" s="3" t="str" cm="1">
        <f t="array" ref="S947">IF(INDEX(Pat_org!$D$2:$P$484,MATCH(Payments_2020!$G947,Pat_org!$D$2:$D$484,0),Pat_org!P$1)=0,"",(INDEX(Pat_org!$D$2:$P$484,MATCH(Payments_2020!$G947,Pat_org!$D$2:$D$484,0),Pat_org!P$1)))</f>
        <v/>
      </c>
      <c r="T947" s="3" t="s">
        <v>1634</v>
      </c>
      <c r="U947" s="43" t="s">
        <v>26</v>
      </c>
      <c r="V947" s="44">
        <v>2020</v>
      </c>
      <c r="W947" s="43" t="s">
        <v>206</v>
      </c>
      <c r="X947" s="40" t="str">
        <f t="shared" si="45"/>
        <v>2020CHF</v>
      </c>
      <c r="Y947" s="45">
        <v>33093</v>
      </c>
      <c r="Z947" s="31" cm="1">
        <f t="array" ref="Z947">_xlfn.IFS(X947=GBP_2020,Y947,X947=GBP_2019,Y947*CPI_2019,X947=GBP_2018,Y947*CPI_2018,X947=EUR_2020,Y947*EURGBP_2020,X947=EUR_2019,(Y947*EURGBP_2019)*CPI_2019,X947=EUR_2018,(Y947*EURGBP_2018)*CPI_2018,X947=USD_2020,Y947*USDGBP_2020,X947=USD_2019,(Y947*USDGBP_2019)*CPI_2019,X947=USD_2018,(Y947*USDGBP_2018)*CPI_2018,X947=CHF_2020,Y947*CHFGBP_2020,X947=CHF_2019,(Y947*CHFGBP_2019)*CPI_2019,X947=CHF_2018,(Y947*CHFGBP_2018)*CPI_2018,X947=SEK_2020,Y947*SEKGBP_2020,X947=SEK_2019,(Y947*SEKGBP_2019)*CPI_2019,X947=SEK_2018,(Y947*SEKGBP_2018)*CPI_2018,X947=NKK_2020,Y947*NKKGBP_2020,X947=NKK_2019,(Y947*NKKGBP_2019)*CPI_2019,X947=NKK_2018,(Y947*NKKGBP_2018)*CPI_2018,X947=DKK_2020,Y947*DKKGBP_2020,X947=DKK_2019,(Y947*DKKGBP_2019)*CPI_2019,X947=DKK_2018,(Y947*DKKGBP_2018)*CPI_2018)</f>
        <v>27367.911</v>
      </c>
      <c r="AA947" s="1">
        <v>1</v>
      </c>
    </row>
    <row r="948" spans="1:27" s="43" customFormat="1" x14ac:dyDescent="0.35">
      <c r="A948" s="43" t="s">
        <v>1551</v>
      </c>
      <c r="B948" s="3" t="str">
        <f t="shared" si="44"/>
        <v>Roche</v>
      </c>
      <c r="C948" s="3" t="str">
        <f>IF(INDEX(Comp_interest!$D:$D,MATCH(Payments_2020!$B948,Comp_interest!$C:$C,0))=0,"",INDEX(Comp_interest!$D:$D,MATCH(Payments_2020!$B948,Comp_interest!$C:$C,0)))</f>
        <v/>
      </c>
      <c r="D948" s="3" t="str">
        <f>IF(INDEX(Comp_interest!$E:$E,MATCH(Payments_2020!$B948,Comp_interest!$C:$C,0))=0,"",INDEX(Comp_interest!$E:$E,MATCH(Payments_2020!$B948,Comp_interest!$C:$C,0)))</f>
        <v/>
      </c>
      <c r="E948" s="3" t="str">
        <f>IF(INDEX(Comp_interest!$F:$F,MATCH(Payments_2020!$B948,Comp_interest!$C:$C,0))=0,"",INDEX(Comp_interest!$F:$F,MATCH(Payments_2020!$B948,Comp_interest!$C:$C,0)))</f>
        <v/>
      </c>
      <c r="F948" s="43" t="s">
        <v>1635</v>
      </c>
      <c r="G948" s="3" t="str">
        <f>INDEX(Pat_org!$B$3:$C$892,MATCH(Payments_2020!F948,Pat_org!$B$3:$B$892,0),2)</f>
        <v>IBD Relief</v>
      </c>
      <c r="H948" s="3" t="str" cm="1">
        <f t="array" ref="H948">IF(INDEX(Pat_org!$D$2:$P$484,MATCH(Payments_2020!$G948,Pat_org!$D$2:$D$484,0),Pat_org!E$1)=0,"",(INDEX(Pat_org!$D$2:$P$484,MATCH(Payments_2020!$G948,Pat_org!$D$2:$D$484,0),Pat_org!E$1)))</f>
        <v>Exclude</v>
      </c>
      <c r="I948" s="3" t="str" cm="1">
        <f t="array" ref="I948">IF(INDEX(Pat_org!$D$2:$P$484,MATCH(Payments_2020!$G948,Pat_org!$D$2:$D$484,0),Pat_org!E$1)=0,"",(INDEX(Pat_org!$D$2:$P$484,MATCH(Payments_2020!$G948,Pat_org!$D$2:$D$484,0),Pat_org!$F$1)))</f>
        <v xml:space="preserve">For profit company </v>
      </c>
      <c r="J948" s="3" t="str" cm="1">
        <f t="array" ref="J948">IF(INDEX(Pat_org!$D$2:$P$484,MATCH(Payments_2020!$G948,Pat_org!$D$2:$D$484,0),Pat_org!G$1)=0,"",(INDEX(Pat_org!$D$2:$P$484,MATCH(Payments_2020!$G948,Pat_org!$D$2:$D$484,0),Pat_org!G$1)))</f>
        <v/>
      </c>
      <c r="K948" s="3" t="str" cm="1">
        <f t="array" ref="K948">IF(INDEX(Pat_org!$D$2:$P$484,MATCH(Payments_2020!$G948,Pat_org!$D$2:$D$484,0),Pat_org!H$1)=0,"",(INDEX(Pat_org!$D$2:$P$484,MATCH(Payments_2020!$G948,Pat_org!$D$2:$D$484,0),Pat_org!H$1)))</f>
        <v/>
      </c>
      <c r="L948" s="3" t="str" cm="1">
        <f t="array" ref="L948">IF(INDEX(Pat_org!$D$2:$P$484,MATCH(Payments_2020!$G948,Pat_org!$D$2:$D$484,0),Pat_org!I$1)=0,"",(INDEX(Pat_org!$D$2:$P$484,MATCH(Payments_2020!$G948,Pat_org!$D$2:$D$484,0),Pat_org!I$1)))</f>
        <v/>
      </c>
      <c r="M948" s="3" t="str" cm="1">
        <f t="array" ref="M948">IF(INDEX(Pat_org!$D$2:$P$484,MATCH(Payments_2020!$G948,Pat_org!$D$2:$D$484,0),Pat_org!J$1)=0,"",(INDEX(Pat_org!$D$2:$P$484,MATCH(Payments_2020!$G948,Pat_org!$D$2:$D$484,0),Pat_org!J$1)))</f>
        <v/>
      </c>
      <c r="N948" s="3" cm="1">
        <f t="array" ref="N948">IF(INDEX(Pat_org!$D$2:$P$484,MATCH(Payments_2020!$G948,Pat_org!$D$2:$D$484,0),Pat_org!K$1)=0,"",(INDEX(Pat_org!$D$2:$P$484,MATCH(Payments_2020!$G948,Pat_org!$D$2:$D$484,0),Pat_org!K$1)))</f>
        <v>9661610</v>
      </c>
      <c r="O948" s="3" t="str" cm="1">
        <f t="array" ref="O948">IF(INDEX(Pat_org!$D$2:$P$484,MATCH(Payments_2020!$G948,Pat_org!$D$2:$D$484,0),Pat_org!L$1)=0,"",(INDEX(Pat_org!$D$2:$P$484,MATCH(Payments_2020!$G948,Pat_org!$D$2:$D$484,0),Pat_org!L$1)))</f>
        <v>UK</v>
      </c>
      <c r="P948" s="3" t="str" cm="1">
        <f t="array" ref="P948">IF(INDEX(Pat_org!$D$2:$P$484,MATCH(Payments_2020!$G948,Pat_org!$D$2:$D$484,0),Pat_org!M$1)=0,"",(INDEX(Pat_org!$D$2:$P$484,MATCH(Payments_2020!$G948,Pat_org!$D$2:$D$484,0),Pat_org!M$1)))</f>
        <v>https://www.ibdrelief.com/</v>
      </c>
      <c r="Q948" s="3" t="str" cm="1">
        <f t="array" ref="Q948">IFERROR(IF(INDEX(Pat_org!$D$2:$P$484,MATCH(Payments_2020!$G948,Pat_org!$D$2:$D$484,0),Pat_org!N$1)=0,"",(INDEX(Pat_org!$D$2:$P$484,MATCH(Payments_2020!$G948,Pat_org!$D$2:$D$484,0),Pat_org!N$1))),"")</f>
        <v/>
      </c>
      <c r="R948" s="3" t="str" cm="1">
        <f t="array" ref="R948">IF(INDEX(Pat_org!$D$2:$P$484,MATCH(Payments_2020!$G948,Pat_org!$D$2:$D$484,0),Pat_org!O$1)=0,"",(INDEX(Pat_org!$D$2:$P$484,MATCH(Payments_2020!$G948,Pat_org!$D$2:$D$484,0),Pat_org!O$1)))</f>
        <v/>
      </c>
      <c r="S948" s="3" t="str" cm="1">
        <f t="array" ref="S948">IF(INDEX(Pat_org!$D$2:$P$484,MATCH(Payments_2020!$G948,Pat_org!$D$2:$D$484,0),Pat_org!P$1)=0,"",(INDEX(Pat_org!$D$2:$P$484,MATCH(Payments_2020!$G948,Pat_org!$D$2:$D$484,0),Pat_org!P$1)))</f>
        <v/>
      </c>
      <c r="T948" s="3" t="s">
        <v>1636</v>
      </c>
      <c r="U948" s="43" t="s">
        <v>26</v>
      </c>
      <c r="V948" s="44">
        <v>2020</v>
      </c>
      <c r="W948" s="43" t="s">
        <v>206</v>
      </c>
      <c r="X948" s="40" t="str">
        <f t="shared" si="45"/>
        <v>2020CHF</v>
      </c>
      <c r="Y948" s="45">
        <v>28994</v>
      </c>
      <c r="Z948" s="31" cm="1">
        <f t="array" ref="Z948">_xlfn.IFS(X948=GBP_2020,Y948,X948=GBP_2019,Y948*CPI_2019,X948=GBP_2018,Y948*CPI_2018,X948=EUR_2020,Y948*EURGBP_2020,X948=EUR_2019,(Y948*EURGBP_2019)*CPI_2019,X948=EUR_2018,(Y948*EURGBP_2018)*CPI_2018,X948=USD_2020,Y948*USDGBP_2020,X948=USD_2019,(Y948*USDGBP_2019)*CPI_2019,X948=USD_2018,(Y948*USDGBP_2018)*CPI_2018,X948=CHF_2020,Y948*CHFGBP_2020,X948=CHF_2019,(Y948*CHFGBP_2019)*CPI_2019,X948=CHF_2018,(Y948*CHFGBP_2018)*CPI_2018,X948=SEK_2020,Y948*SEKGBP_2020,X948=SEK_2019,(Y948*SEKGBP_2019)*CPI_2019,X948=SEK_2018,(Y948*SEKGBP_2018)*CPI_2018,X948=NKK_2020,Y948*NKKGBP_2020,X948=NKK_2019,(Y948*NKKGBP_2019)*CPI_2019,X948=NKK_2018,(Y948*NKKGBP_2018)*CPI_2018,X948=DKK_2020,Y948*DKKGBP_2020,X948=DKK_2019,(Y948*DKKGBP_2019)*CPI_2019,X948=DKK_2018,(Y948*DKKGBP_2018)*CPI_2018)</f>
        <v>23978.038</v>
      </c>
      <c r="AA948" s="1">
        <v>1</v>
      </c>
    </row>
    <row r="949" spans="1:27" s="43" customFormat="1" x14ac:dyDescent="0.35">
      <c r="A949" s="43" t="s">
        <v>1551</v>
      </c>
      <c r="B949" s="3" t="str">
        <f t="shared" si="44"/>
        <v>RocheAlliance of patient organisations</v>
      </c>
      <c r="C949" s="3" t="str">
        <f>IF(INDEX(Comp_interest!$D:$D,MATCH(Payments_2020!$B949,Comp_interest!$C:$C,0))=0,"",INDEX(Comp_interest!$D:$D,MATCH(Payments_2020!$B949,Comp_interest!$C:$C,0)))</f>
        <v xml:space="preserve">Other </v>
      </c>
      <c r="D949" s="3" t="str">
        <f>IF(INDEX(Comp_interest!$E:$E,MATCH(Payments_2020!$B949,Comp_interest!$C:$C,0))=0,"",INDEX(Comp_interest!$E:$E,MATCH(Payments_2020!$B949,Comp_interest!$C:$C,0)))</f>
        <v/>
      </c>
      <c r="E949" s="3" t="str">
        <f>IF(INDEX(Comp_interest!$F:$F,MATCH(Payments_2020!$B949,Comp_interest!$C:$C,0))=0,"",INDEX(Comp_interest!$F:$F,MATCH(Payments_2020!$B949,Comp_interest!$C:$C,0)))</f>
        <v>Unclear</v>
      </c>
      <c r="F949" s="43" t="s">
        <v>1637</v>
      </c>
      <c r="G949" s="3" t="str">
        <f>INDEX(Pat_org!$B$3:$C$892,MATCH(Payments_2020!F949,Pat_org!$B$3:$B$892,0),2)</f>
        <v>International Alliance of Patients' Organizations</v>
      </c>
      <c r="H949" s="3" t="str" cm="1">
        <f t="array" ref="H949">IF(INDEX(Pat_org!$D$2:$P$484,MATCH(Payments_2020!$G949,Pat_org!$D$2:$D$484,0),Pat_org!E$1)=0,"",(INDEX(Pat_org!$D$2:$P$484,MATCH(Payments_2020!$G949,Pat_org!$D$2:$D$484,0),Pat_org!E$1)))</f>
        <v>Include</v>
      </c>
      <c r="I949" s="3" cm="1">
        <f t="array" ref="I949">IF(INDEX(Pat_org!$D$2:$P$484,MATCH(Payments_2020!$G949,Pat_org!$D$2:$D$484,0),Pat_org!E$1)=0,"",(INDEX(Pat_org!$D$2:$P$484,MATCH(Payments_2020!$G949,Pat_org!$D$2:$D$484,0),Pat_org!$F$1)))</f>
        <v>0</v>
      </c>
      <c r="J949" s="3" t="str" cm="1">
        <f t="array" ref="J949">IF(INDEX(Pat_org!$D$2:$P$484,MATCH(Payments_2020!$G949,Pat_org!$D$2:$D$484,0),Pat_org!G$1)=0,"",(INDEX(Pat_org!$D$2:$P$484,MATCH(Payments_2020!$G949,Pat_org!$D$2:$D$484,0),Pat_org!G$1)))</f>
        <v>Multipurpose organisation</v>
      </c>
      <c r="K949" s="3" t="str" cm="1">
        <f t="array" ref="K949">IF(INDEX(Pat_org!$D$2:$P$484,MATCH(Payments_2020!$G949,Pat_org!$D$2:$D$484,0),Pat_org!H$1)=0,"",(INDEX(Pat_org!$D$2:$P$484,MATCH(Payments_2020!$G949,Pat_org!$D$2:$D$484,0),Pat_org!H$1)))</f>
        <v xml:space="preserve">Other </v>
      </c>
      <c r="L949" s="3" t="str" cm="1">
        <f t="array" ref="L949">IF(INDEX(Pat_org!$D$2:$P$484,MATCH(Payments_2020!$G949,Pat_org!$D$2:$D$484,0),Pat_org!I$1)=0,"",(INDEX(Pat_org!$D$2:$P$484,MATCH(Payments_2020!$G949,Pat_org!$D$2:$D$484,0),Pat_org!I$1)))</f>
        <v>Alliance of patient organisations</v>
      </c>
      <c r="M949" s="3" cm="1">
        <f t="array" ref="M949">IF(INDEX(Pat_org!$D$2:$P$484,MATCH(Payments_2020!$G949,Pat_org!$D$2:$D$484,0),Pat_org!J$1)=0,"",(INDEX(Pat_org!$D$2:$P$484,MATCH(Payments_2020!$G949,Pat_org!$D$2:$D$484,0),Pat_org!J$1)))</f>
        <v>1155577</v>
      </c>
      <c r="N949" s="3" t="str" cm="1">
        <f t="array" ref="N949">IF(INDEX(Pat_org!$D$2:$P$484,MATCH(Payments_2020!$G949,Pat_org!$D$2:$D$484,0),Pat_org!K$1)=0,"",(INDEX(Pat_org!$D$2:$P$484,MATCH(Payments_2020!$G949,Pat_org!$D$2:$D$484,0),Pat_org!K$1)))</f>
        <v/>
      </c>
      <c r="O949" s="3" t="str" cm="1">
        <f t="array" ref="O949">IF(INDEX(Pat_org!$D$2:$P$484,MATCH(Payments_2020!$G949,Pat_org!$D$2:$D$484,0),Pat_org!L$1)=0,"",(INDEX(Pat_org!$D$2:$P$484,MATCH(Payments_2020!$G949,Pat_org!$D$2:$D$484,0),Pat_org!L$1)))</f>
        <v>UK</v>
      </c>
      <c r="P949" s="3" t="str" cm="1">
        <f t="array" ref="P949">IF(INDEX(Pat_org!$D$2:$P$484,MATCH(Payments_2020!$G949,Pat_org!$D$2:$D$484,0),Pat_org!M$1)=0,"",(INDEX(Pat_org!$D$2:$P$484,MATCH(Payments_2020!$G949,Pat_org!$D$2:$D$484,0),Pat_org!M$1)))</f>
        <v>https://www.iapo.org.uk/</v>
      </c>
      <c r="Q949" s="3" t="str" cm="1">
        <f t="array" ref="Q949">IFERROR(IF(INDEX(Pat_org!$D$2:$P$484,MATCH(Payments_2020!$G949,Pat_org!$D$2:$D$484,0),Pat_org!N$1)=0,"",(INDEX(Pat_org!$D$2:$P$484,MATCH(Payments_2020!$G949,Pat_org!$D$2:$D$484,0),Pat_org!N$1))),"")</f>
        <v>Unclear</v>
      </c>
      <c r="R949" s="3" t="str" cm="1">
        <f t="array" ref="R949">IF(INDEX(Pat_org!$D$2:$P$484,MATCH(Payments_2020!$G949,Pat_org!$D$2:$D$484,0),Pat_org!O$1)=0,"",(INDEX(Pat_org!$D$2:$P$484,MATCH(Payments_2020!$G949,Pat_org!$D$2:$D$484,0),Pat_org!O$1)))</f>
        <v xml:space="preserve">Alliance of POs  </v>
      </c>
      <c r="S949" s="3" t="str" cm="1">
        <f t="array" ref="S949">IF(INDEX(Pat_org!$D$2:$P$484,MATCH(Payments_2020!$G949,Pat_org!$D$2:$D$484,0),Pat_org!P$1)=0,"",(INDEX(Pat_org!$D$2:$P$484,MATCH(Payments_2020!$G949,Pat_org!$D$2:$D$484,0),Pat_org!P$1)))</f>
        <v/>
      </c>
      <c r="T949" s="3" t="s">
        <v>1638</v>
      </c>
      <c r="U949" s="43" t="s">
        <v>26</v>
      </c>
      <c r="V949" s="44">
        <v>2020</v>
      </c>
      <c r="W949" s="43" t="s">
        <v>206</v>
      </c>
      <c r="X949" s="40" t="str">
        <f t="shared" si="45"/>
        <v>2020CHF</v>
      </c>
      <c r="Y949" s="45">
        <v>534</v>
      </c>
      <c r="Z949" s="31" cm="1">
        <f t="array" ref="Z949">_xlfn.IFS(X949=GBP_2020,Y949,X949=GBP_2019,Y949*CPI_2019,X949=GBP_2018,Y949*CPI_2018,X949=EUR_2020,Y949*EURGBP_2020,X949=EUR_2019,(Y949*EURGBP_2019)*CPI_2019,X949=EUR_2018,(Y949*EURGBP_2018)*CPI_2018,X949=USD_2020,Y949*USDGBP_2020,X949=USD_2019,(Y949*USDGBP_2019)*CPI_2019,X949=USD_2018,(Y949*USDGBP_2018)*CPI_2018,X949=CHF_2020,Y949*CHFGBP_2020,X949=CHF_2019,(Y949*CHFGBP_2019)*CPI_2019,X949=CHF_2018,(Y949*CHFGBP_2018)*CPI_2018,X949=SEK_2020,Y949*SEKGBP_2020,X949=SEK_2019,(Y949*SEKGBP_2019)*CPI_2019,X949=SEK_2018,(Y949*SEKGBP_2018)*CPI_2018,X949=NKK_2020,Y949*NKKGBP_2020,X949=NKK_2019,(Y949*NKKGBP_2019)*CPI_2019,X949=NKK_2018,(Y949*NKKGBP_2018)*CPI_2018,X949=DKK_2020,Y949*DKKGBP_2020,X949=DKK_2019,(Y949*DKKGBP_2019)*CPI_2019,X949=DKK_2018,(Y949*DKKGBP_2018)*CPI_2018)</f>
        <v>441.61799999999999</v>
      </c>
      <c r="AA949" s="1">
        <v>1</v>
      </c>
    </row>
    <row r="950" spans="1:27" s="43" customFormat="1" x14ac:dyDescent="0.35">
      <c r="A950" s="43" t="s">
        <v>1551</v>
      </c>
      <c r="B950" s="3" t="str">
        <f t="shared" si="44"/>
        <v>RocheAlliance of patient organisations</v>
      </c>
      <c r="C950" s="3" t="str">
        <f>IF(INDEX(Comp_interest!$D:$D,MATCH(Payments_2020!$B950,Comp_interest!$C:$C,0))=0,"",INDEX(Comp_interest!$D:$D,MATCH(Payments_2020!$B950,Comp_interest!$C:$C,0)))</f>
        <v xml:space="preserve">Other </v>
      </c>
      <c r="D950" s="3" t="str">
        <f>IF(INDEX(Comp_interest!$E:$E,MATCH(Payments_2020!$B950,Comp_interest!$C:$C,0))=0,"",INDEX(Comp_interest!$E:$E,MATCH(Payments_2020!$B950,Comp_interest!$C:$C,0)))</f>
        <v/>
      </c>
      <c r="E950" s="3" t="str">
        <f>IF(INDEX(Comp_interest!$F:$F,MATCH(Payments_2020!$B950,Comp_interest!$C:$C,0))=0,"",INDEX(Comp_interest!$F:$F,MATCH(Payments_2020!$B950,Comp_interest!$C:$C,0)))</f>
        <v>Unclear</v>
      </c>
      <c r="F950" s="43" t="s">
        <v>1637</v>
      </c>
      <c r="G950" s="3" t="str">
        <f>INDEX(Pat_org!$B$3:$C$892,MATCH(Payments_2020!F950,Pat_org!$B$3:$B$892,0),2)</f>
        <v>International Alliance of Patients' Organizations</v>
      </c>
      <c r="H950" s="3" t="str" cm="1">
        <f t="array" ref="H950">IF(INDEX(Pat_org!$D$2:$P$484,MATCH(Payments_2020!$G950,Pat_org!$D$2:$D$484,0),Pat_org!E$1)=0,"",(INDEX(Pat_org!$D$2:$P$484,MATCH(Payments_2020!$G950,Pat_org!$D$2:$D$484,0),Pat_org!E$1)))</f>
        <v>Include</v>
      </c>
      <c r="I950" s="3" cm="1">
        <f t="array" ref="I950">IF(INDEX(Pat_org!$D$2:$P$484,MATCH(Payments_2020!$G950,Pat_org!$D$2:$D$484,0),Pat_org!E$1)=0,"",(INDEX(Pat_org!$D$2:$P$484,MATCH(Payments_2020!$G950,Pat_org!$D$2:$D$484,0),Pat_org!$F$1)))</f>
        <v>0</v>
      </c>
      <c r="J950" s="3" t="str" cm="1">
        <f t="array" ref="J950">IF(INDEX(Pat_org!$D$2:$P$484,MATCH(Payments_2020!$G950,Pat_org!$D$2:$D$484,0),Pat_org!G$1)=0,"",(INDEX(Pat_org!$D$2:$P$484,MATCH(Payments_2020!$G950,Pat_org!$D$2:$D$484,0),Pat_org!G$1)))</f>
        <v>Multipurpose organisation</v>
      </c>
      <c r="K950" s="3" t="str" cm="1">
        <f t="array" ref="K950">IF(INDEX(Pat_org!$D$2:$P$484,MATCH(Payments_2020!$G950,Pat_org!$D$2:$D$484,0),Pat_org!H$1)=0,"",(INDEX(Pat_org!$D$2:$P$484,MATCH(Payments_2020!$G950,Pat_org!$D$2:$D$484,0),Pat_org!H$1)))</f>
        <v xml:space="preserve">Other </v>
      </c>
      <c r="L950" s="3" t="str" cm="1">
        <f t="array" ref="L950">IF(INDEX(Pat_org!$D$2:$P$484,MATCH(Payments_2020!$G950,Pat_org!$D$2:$D$484,0),Pat_org!I$1)=0,"",(INDEX(Pat_org!$D$2:$P$484,MATCH(Payments_2020!$G950,Pat_org!$D$2:$D$484,0),Pat_org!I$1)))</f>
        <v>Alliance of patient organisations</v>
      </c>
      <c r="M950" s="3" cm="1">
        <f t="array" ref="M950">IF(INDEX(Pat_org!$D$2:$P$484,MATCH(Payments_2020!$G950,Pat_org!$D$2:$D$484,0),Pat_org!J$1)=0,"",(INDEX(Pat_org!$D$2:$P$484,MATCH(Payments_2020!$G950,Pat_org!$D$2:$D$484,0),Pat_org!J$1)))</f>
        <v>1155577</v>
      </c>
      <c r="N950" s="3" t="str" cm="1">
        <f t="array" ref="N950">IF(INDEX(Pat_org!$D$2:$P$484,MATCH(Payments_2020!$G950,Pat_org!$D$2:$D$484,0),Pat_org!K$1)=0,"",(INDEX(Pat_org!$D$2:$P$484,MATCH(Payments_2020!$G950,Pat_org!$D$2:$D$484,0),Pat_org!K$1)))</f>
        <v/>
      </c>
      <c r="O950" s="3" t="str" cm="1">
        <f t="array" ref="O950">IF(INDEX(Pat_org!$D$2:$P$484,MATCH(Payments_2020!$G950,Pat_org!$D$2:$D$484,0),Pat_org!L$1)=0,"",(INDEX(Pat_org!$D$2:$P$484,MATCH(Payments_2020!$G950,Pat_org!$D$2:$D$484,0),Pat_org!L$1)))</f>
        <v>UK</v>
      </c>
      <c r="P950" s="3" t="str" cm="1">
        <f t="array" ref="P950">IF(INDEX(Pat_org!$D$2:$P$484,MATCH(Payments_2020!$G950,Pat_org!$D$2:$D$484,0),Pat_org!M$1)=0,"",(INDEX(Pat_org!$D$2:$P$484,MATCH(Payments_2020!$G950,Pat_org!$D$2:$D$484,0),Pat_org!M$1)))</f>
        <v>https://www.iapo.org.uk/</v>
      </c>
      <c r="Q950" s="3" t="str" cm="1">
        <f t="array" ref="Q950">IFERROR(IF(INDEX(Pat_org!$D$2:$P$484,MATCH(Payments_2020!$G950,Pat_org!$D$2:$D$484,0),Pat_org!N$1)=0,"",(INDEX(Pat_org!$D$2:$P$484,MATCH(Payments_2020!$G950,Pat_org!$D$2:$D$484,0),Pat_org!N$1))),"")</f>
        <v>Unclear</v>
      </c>
      <c r="R950" s="3" t="str" cm="1">
        <f t="array" ref="R950">IF(INDEX(Pat_org!$D$2:$P$484,MATCH(Payments_2020!$G950,Pat_org!$D$2:$D$484,0),Pat_org!O$1)=0,"",(INDEX(Pat_org!$D$2:$P$484,MATCH(Payments_2020!$G950,Pat_org!$D$2:$D$484,0),Pat_org!O$1)))</f>
        <v xml:space="preserve">Alliance of POs  </v>
      </c>
      <c r="S950" s="3" t="str" cm="1">
        <f t="array" ref="S950">IF(INDEX(Pat_org!$D$2:$P$484,MATCH(Payments_2020!$G950,Pat_org!$D$2:$D$484,0),Pat_org!P$1)=0,"",(INDEX(Pat_org!$D$2:$P$484,MATCH(Payments_2020!$G950,Pat_org!$D$2:$D$484,0),Pat_org!P$1)))</f>
        <v/>
      </c>
      <c r="T950" s="3" t="s">
        <v>1639</v>
      </c>
      <c r="U950" s="43" t="s">
        <v>26</v>
      </c>
      <c r="V950" s="44">
        <v>2020</v>
      </c>
      <c r="W950" s="43" t="s">
        <v>206</v>
      </c>
      <c r="X950" s="40" t="str">
        <f t="shared" si="45"/>
        <v>2020CHF</v>
      </c>
      <c r="Y950" s="45">
        <v>36370</v>
      </c>
      <c r="Z950" s="31" cm="1">
        <f t="array" ref="Z950">_xlfn.IFS(X950=GBP_2020,Y950,X950=GBP_2019,Y950*CPI_2019,X950=GBP_2018,Y950*CPI_2018,X950=EUR_2020,Y950*EURGBP_2020,X950=EUR_2019,(Y950*EURGBP_2019)*CPI_2019,X950=EUR_2018,(Y950*EURGBP_2018)*CPI_2018,X950=USD_2020,Y950*USDGBP_2020,X950=USD_2019,(Y950*USDGBP_2019)*CPI_2019,X950=USD_2018,(Y950*USDGBP_2018)*CPI_2018,X950=CHF_2020,Y950*CHFGBP_2020,X950=CHF_2019,(Y950*CHFGBP_2019)*CPI_2019,X950=CHF_2018,(Y950*CHFGBP_2018)*CPI_2018,X950=SEK_2020,Y950*SEKGBP_2020,X950=SEK_2019,(Y950*SEKGBP_2019)*CPI_2019,X950=SEK_2018,(Y950*SEKGBP_2018)*CPI_2018,X950=NKK_2020,Y950*NKKGBP_2020,X950=NKK_2019,(Y950*NKKGBP_2019)*CPI_2019,X950=NKK_2018,(Y950*NKKGBP_2018)*CPI_2018,X950=DKK_2020,Y950*DKKGBP_2020,X950=DKK_2019,(Y950*DKKGBP_2019)*CPI_2019,X950=DKK_2018,(Y950*DKKGBP_2018)*CPI_2018)</f>
        <v>30077.989999999998</v>
      </c>
      <c r="AA950" s="1">
        <v>1</v>
      </c>
    </row>
    <row r="951" spans="1:27" s="43" customFormat="1" x14ac:dyDescent="0.35">
      <c r="A951" s="43" t="s">
        <v>1551</v>
      </c>
      <c r="B951" s="3" t="str">
        <f t="shared" si="44"/>
        <v>RocheAlliance of patient organisations</v>
      </c>
      <c r="C951" s="3" t="str">
        <f>IF(INDEX(Comp_interest!$D:$D,MATCH(Payments_2020!$B951,Comp_interest!$C:$C,0))=0,"",INDEX(Comp_interest!$D:$D,MATCH(Payments_2020!$B951,Comp_interest!$C:$C,0)))</f>
        <v xml:space="preserve">Other </v>
      </c>
      <c r="D951" s="3" t="str">
        <f>IF(INDEX(Comp_interest!$E:$E,MATCH(Payments_2020!$B951,Comp_interest!$C:$C,0))=0,"",INDEX(Comp_interest!$E:$E,MATCH(Payments_2020!$B951,Comp_interest!$C:$C,0)))</f>
        <v/>
      </c>
      <c r="E951" s="3" t="str">
        <f>IF(INDEX(Comp_interest!$F:$F,MATCH(Payments_2020!$B951,Comp_interest!$C:$C,0))=0,"",INDEX(Comp_interest!$F:$F,MATCH(Payments_2020!$B951,Comp_interest!$C:$C,0)))</f>
        <v>Unclear</v>
      </c>
      <c r="F951" s="43" t="s">
        <v>1637</v>
      </c>
      <c r="G951" s="3" t="str">
        <f>INDEX(Pat_org!$B$3:$C$892,MATCH(Payments_2020!F951,Pat_org!$B$3:$B$892,0),2)</f>
        <v>International Alliance of Patients' Organizations</v>
      </c>
      <c r="H951" s="3" t="str" cm="1">
        <f t="array" ref="H951">IF(INDEX(Pat_org!$D$2:$P$484,MATCH(Payments_2020!$G951,Pat_org!$D$2:$D$484,0),Pat_org!E$1)=0,"",(INDEX(Pat_org!$D$2:$P$484,MATCH(Payments_2020!$G951,Pat_org!$D$2:$D$484,0),Pat_org!E$1)))</f>
        <v>Include</v>
      </c>
      <c r="I951" s="3" cm="1">
        <f t="array" ref="I951">IF(INDEX(Pat_org!$D$2:$P$484,MATCH(Payments_2020!$G951,Pat_org!$D$2:$D$484,0),Pat_org!E$1)=0,"",(INDEX(Pat_org!$D$2:$P$484,MATCH(Payments_2020!$G951,Pat_org!$D$2:$D$484,0),Pat_org!$F$1)))</f>
        <v>0</v>
      </c>
      <c r="J951" s="3" t="str" cm="1">
        <f t="array" ref="J951">IF(INDEX(Pat_org!$D$2:$P$484,MATCH(Payments_2020!$G951,Pat_org!$D$2:$D$484,0),Pat_org!G$1)=0,"",(INDEX(Pat_org!$D$2:$P$484,MATCH(Payments_2020!$G951,Pat_org!$D$2:$D$484,0),Pat_org!G$1)))</f>
        <v>Multipurpose organisation</v>
      </c>
      <c r="K951" s="3" t="str" cm="1">
        <f t="array" ref="K951">IF(INDEX(Pat_org!$D$2:$P$484,MATCH(Payments_2020!$G951,Pat_org!$D$2:$D$484,0),Pat_org!H$1)=0,"",(INDEX(Pat_org!$D$2:$P$484,MATCH(Payments_2020!$G951,Pat_org!$D$2:$D$484,0),Pat_org!H$1)))</f>
        <v xml:space="preserve">Other </v>
      </c>
      <c r="L951" s="3" t="str" cm="1">
        <f t="array" ref="L951">IF(INDEX(Pat_org!$D$2:$P$484,MATCH(Payments_2020!$G951,Pat_org!$D$2:$D$484,0),Pat_org!I$1)=0,"",(INDEX(Pat_org!$D$2:$P$484,MATCH(Payments_2020!$G951,Pat_org!$D$2:$D$484,0),Pat_org!I$1)))</f>
        <v>Alliance of patient organisations</v>
      </c>
      <c r="M951" s="3" cm="1">
        <f t="array" ref="M951">IF(INDEX(Pat_org!$D$2:$P$484,MATCH(Payments_2020!$G951,Pat_org!$D$2:$D$484,0),Pat_org!J$1)=0,"",(INDEX(Pat_org!$D$2:$P$484,MATCH(Payments_2020!$G951,Pat_org!$D$2:$D$484,0),Pat_org!J$1)))</f>
        <v>1155577</v>
      </c>
      <c r="N951" s="3" t="str" cm="1">
        <f t="array" ref="N951">IF(INDEX(Pat_org!$D$2:$P$484,MATCH(Payments_2020!$G951,Pat_org!$D$2:$D$484,0),Pat_org!K$1)=0,"",(INDEX(Pat_org!$D$2:$P$484,MATCH(Payments_2020!$G951,Pat_org!$D$2:$D$484,0),Pat_org!K$1)))</f>
        <v/>
      </c>
      <c r="O951" s="3" t="str" cm="1">
        <f t="array" ref="O951">IF(INDEX(Pat_org!$D$2:$P$484,MATCH(Payments_2020!$G951,Pat_org!$D$2:$D$484,0),Pat_org!L$1)=0,"",(INDEX(Pat_org!$D$2:$P$484,MATCH(Payments_2020!$G951,Pat_org!$D$2:$D$484,0),Pat_org!L$1)))</f>
        <v>UK</v>
      </c>
      <c r="P951" s="3" t="str" cm="1">
        <f t="array" ref="P951">IF(INDEX(Pat_org!$D$2:$P$484,MATCH(Payments_2020!$G951,Pat_org!$D$2:$D$484,0),Pat_org!M$1)=0,"",(INDEX(Pat_org!$D$2:$P$484,MATCH(Payments_2020!$G951,Pat_org!$D$2:$D$484,0),Pat_org!M$1)))</f>
        <v>https://www.iapo.org.uk/</v>
      </c>
      <c r="Q951" s="3" t="str" cm="1">
        <f t="array" ref="Q951">IFERROR(IF(INDEX(Pat_org!$D$2:$P$484,MATCH(Payments_2020!$G951,Pat_org!$D$2:$D$484,0),Pat_org!N$1)=0,"",(INDEX(Pat_org!$D$2:$P$484,MATCH(Payments_2020!$G951,Pat_org!$D$2:$D$484,0),Pat_org!N$1))),"")</f>
        <v>Unclear</v>
      </c>
      <c r="R951" s="3" t="str" cm="1">
        <f t="array" ref="R951">IF(INDEX(Pat_org!$D$2:$P$484,MATCH(Payments_2020!$G951,Pat_org!$D$2:$D$484,0),Pat_org!O$1)=0,"",(INDEX(Pat_org!$D$2:$P$484,MATCH(Payments_2020!$G951,Pat_org!$D$2:$D$484,0),Pat_org!O$1)))</f>
        <v xml:space="preserve">Alliance of POs  </v>
      </c>
      <c r="S951" s="3" t="str" cm="1">
        <f t="array" ref="S951">IF(INDEX(Pat_org!$D$2:$P$484,MATCH(Payments_2020!$G951,Pat_org!$D$2:$D$484,0),Pat_org!P$1)=0,"",(INDEX(Pat_org!$D$2:$P$484,MATCH(Payments_2020!$G951,Pat_org!$D$2:$D$484,0),Pat_org!P$1)))</f>
        <v/>
      </c>
      <c r="T951" s="3" t="s">
        <v>1640</v>
      </c>
      <c r="U951" s="43" t="s">
        <v>26</v>
      </c>
      <c r="V951" s="44">
        <v>2020</v>
      </c>
      <c r="W951" s="43" t="s">
        <v>206</v>
      </c>
      <c r="X951" s="40" t="str">
        <f t="shared" si="45"/>
        <v>2020CHF</v>
      </c>
      <c r="Y951" s="45">
        <v>3027</v>
      </c>
      <c r="Z951" s="31" cm="1">
        <f t="array" ref="Z951">_xlfn.IFS(X951=GBP_2020,Y951,X951=GBP_2019,Y951*CPI_2019,X951=GBP_2018,Y951*CPI_2018,X951=EUR_2020,Y951*EURGBP_2020,X951=EUR_2019,(Y951*EURGBP_2019)*CPI_2019,X951=EUR_2018,(Y951*EURGBP_2018)*CPI_2018,X951=USD_2020,Y951*USDGBP_2020,X951=USD_2019,(Y951*USDGBP_2019)*CPI_2019,X951=USD_2018,(Y951*USDGBP_2018)*CPI_2018,X951=CHF_2020,Y951*CHFGBP_2020,X951=CHF_2019,(Y951*CHFGBP_2019)*CPI_2019,X951=CHF_2018,(Y951*CHFGBP_2018)*CPI_2018,X951=SEK_2020,Y951*SEKGBP_2020,X951=SEK_2019,(Y951*SEKGBP_2019)*CPI_2019,X951=SEK_2018,(Y951*SEKGBP_2018)*CPI_2018,X951=NKK_2020,Y951*NKKGBP_2020,X951=NKK_2019,(Y951*NKKGBP_2019)*CPI_2019,X951=NKK_2018,(Y951*NKKGBP_2018)*CPI_2018,X951=DKK_2020,Y951*DKKGBP_2020,X951=DKK_2019,(Y951*DKKGBP_2019)*CPI_2019,X951=DKK_2018,(Y951*DKKGBP_2018)*CPI_2018)</f>
        <v>2503.3289999999997</v>
      </c>
      <c r="AA951" s="1">
        <v>1</v>
      </c>
    </row>
    <row r="952" spans="1:27" s="43" customFormat="1" x14ac:dyDescent="0.35">
      <c r="A952" s="43" t="s">
        <v>1551</v>
      </c>
      <c r="B952" s="3" t="str">
        <f t="shared" si="44"/>
        <v>RocheAlliance of patient organisations</v>
      </c>
      <c r="C952" s="3" t="str">
        <f>IF(INDEX(Comp_interest!$D:$D,MATCH(Payments_2020!$B952,Comp_interest!$C:$C,0))=0,"",INDEX(Comp_interest!$D:$D,MATCH(Payments_2020!$B952,Comp_interest!$C:$C,0)))</f>
        <v xml:space="preserve">Other </v>
      </c>
      <c r="D952" s="3" t="str">
        <f>IF(INDEX(Comp_interest!$E:$E,MATCH(Payments_2020!$B952,Comp_interest!$C:$C,0))=0,"",INDEX(Comp_interest!$E:$E,MATCH(Payments_2020!$B952,Comp_interest!$C:$C,0)))</f>
        <v/>
      </c>
      <c r="E952" s="3" t="str">
        <f>IF(INDEX(Comp_interest!$F:$F,MATCH(Payments_2020!$B952,Comp_interest!$C:$C,0))=0,"",INDEX(Comp_interest!$F:$F,MATCH(Payments_2020!$B952,Comp_interest!$C:$C,0)))</f>
        <v>Unclear</v>
      </c>
      <c r="F952" s="43" t="s">
        <v>1641</v>
      </c>
      <c r="G952" s="3" t="str">
        <f>INDEX(Pat_org!$B$3:$C$892,MATCH(Payments_2020!F952,Pat_org!$B$3:$B$892,0),2)</f>
        <v>International Alliance of Patients' Organizations</v>
      </c>
      <c r="H952" s="3" t="str" cm="1">
        <f t="array" ref="H952">IF(INDEX(Pat_org!$D$2:$P$484,MATCH(Payments_2020!$G952,Pat_org!$D$2:$D$484,0),Pat_org!E$1)=0,"",(INDEX(Pat_org!$D$2:$P$484,MATCH(Payments_2020!$G952,Pat_org!$D$2:$D$484,0),Pat_org!E$1)))</f>
        <v>Include</v>
      </c>
      <c r="I952" s="3" cm="1">
        <f t="array" ref="I952">IF(INDEX(Pat_org!$D$2:$P$484,MATCH(Payments_2020!$G952,Pat_org!$D$2:$D$484,0),Pat_org!E$1)=0,"",(INDEX(Pat_org!$D$2:$P$484,MATCH(Payments_2020!$G952,Pat_org!$D$2:$D$484,0),Pat_org!$F$1)))</f>
        <v>0</v>
      </c>
      <c r="J952" s="3" t="str" cm="1">
        <f t="array" ref="J952">IF(INDEX(Pat_org!$D$2:$P$484,MATCH(Payments_2020!$G952,Pat_org!$D$2:$D$484,0),Pat_org!G$1)=0,"",(INDEX(Pat_org!$D$2:$P$484,MATCH(Payments_2020!$G952,Pat_org!$D$2:$D$484,0),Pat_org!G$1)))</f>
        <v>Multipurpose organisation</v>
      </c>
      <c r="K952" s="3" t="str" cm="1">
        <f t="array" ref="K952">IF(INDEX(Pat_org!$D$2:$P$484,MATCH(Payments_2020!$G952,Pat_org!$D$2:$D$484,0),Pat_org!H$1)=0,"",(INDEX(Pat_org!$D$2:$P$484,MATCH(Payments_2020!$G952,Pat_org!$D$2:$D$484,0),Pat_org!H$1)))</f>
        <v xml:space="preserve">Other </v>
      </c>
      <c r="L952" s="3" t="str" cm="1">
        <f t="array" ref="L952">IF(INDEX(Pat_org!$D$2:$P$484,MATCH(Payments_2020!$G952,Pat_org!$D$2:$D$484,0),Pat_org!I$1)=0,"",(INDEX(Pat_org!$D$2:$P$484,MATCH(Payments_2020!$G952,Pat_org!$D$2:$D$484,0),Pat_org!I$1)))</f>
        <v>Alliance of patient organisations</v>
      </c>
      <c r="M952" s="3" cm="1">
        <f t="array" ref="M952">IF(INDEX(Pat_org!$D$2:$P$484,MATCH(Payments_2020!$G952,Pat_org!$D$2:$D$484,0),Pat_org!J$1)=0,"",(INDEX(Pat_org!$D$2:$P$484,MATCH(Payments_2020!$G952,Pat_org!$D$2:$D$484,0),Pat_org!J$1)))</f>
        <v>1155577</v>
      </c>
      <c r="N952" s="3" t="str" cm="1">
        <f t="array" ref="N952">IF(INDEX(Pat_org!$D$2:$P$484,MATCH(Payments_2020!$G952,Pat_org!$D$2:$D$484,0),Pat_org!K$1)=0,"",(INDEX(Pat_org!$D$2:$P$484,MATCH(Payments_2020!$G952,Pat_org!$D$2:$D$484,0),Pat_org!K$1)))</f>
        <v/>
      </c>
      <c r="O952" s="3" t="str" cm="1">
        <f t="array" ref="O952">IF(INDEX(Pat_org!$D$2:$P$484,MATCH(Payments_2020!$G952,Pat_org!$D$2:$D$484,0),Pat_org!L$1)=0,"",(INDEX(Pat_org!$D$2:$P$484,MATCH(Payments_2020!$G952,Pat_org!$D$2:$D$484,0),Pat_org!L$1)))</f>
        <v>UK</v>
      </c>
      <c r="P952" s="3" t="str" cm="1">
        <f t="array" ref="P952">IF(INDEX(Pat_org!$D$2:$P$484,MATCH(Payments_2020!$G952,Pat_org!$D$2:$D$484,0),Pat_org!M$1)=0,"",(INDEX(Pat_org!$D$2:$P$484,MATCH(Payments_2020!$G952,Pat_org!$D$2:$D$484,0),Pat_org!M$1)))</f>
        <v>https://www.iapo.org.uk/</v>
      </c>
      <c r="Q952" s="3" t="str" cm="1">
        <f t="array" ref="Q952">IFERROR(IF(INDEX(Pat_org!$D$2:$P$484,MATCH(Payments_2020!$G952,Pat_org!$D$2:$D$484,0),Pat_org!N$1)=0,"",(INDEX(Pat_org!$D$2:$P$484,MATCH(Payments_2020!$G952,Pat_org!$D$2:$D$484,0),Pat_org!N$1))),"")</f>
        <v>Unclear</v>
      </c>
      <c r="R952" s="3" t="str" cm="1">
        <f t="array" ref="R952">IF(INDEX(Pat_org!$D$2:$P$484,MATCH(Payments_2020!$G952,Pat_org!$D$2:$D$484,0),Pat_org!O$1)=0,"",(INDEX(Pat_org!$D$2:$P$484,MATCH(Payments_2020!$G952,Pat_org!$D$2:$D$484,0),Pat_org!O$1)))</f>
        <v xml:space="preserve">Alliance of POs  </v>
      </c>
      <c r="S952" s="3" t="str" cm="1">
        <f t="array" ref="S952">IF(INDEX(Pat_org!$D$2:$P$484,MATCH(Payments_2020!$G952,Pat_org!$D$2:$D$484,0),Pat_org!P$1)=0,"",(INDEX(Pat_org!$D$2:$P$484,MATCH(Payments_2020!$G952,Pat_org!$D$2:$D$484,0),Pat_org!P$1)))</f>
        <v/>
      </c>
      <c r="T952" s="3" t="s">
        <v>1642</v>
      </c>
      <c r="U952" s="43" t="s">
        <v>26</v>
      </c>
      <c r="V952" s="44">
        <v>2020</v>
      </c>
      <c r="W952" s="43" t="s">
        <v>206</v>
      </c>
      <c r="X952" s="40" t="str">
        <f t="shared" si="45"/>
        <v>2020CHF</v>
      </c>
      <c r="Y952" s="45">
        <v>9679</v>
      </c>
      <c r="Z952" s="31" cm="1">
        <f t="array" ref="Z952">_xlfn.IFS(X952=GBP_2020,Y952,X952=GBP_2019,Y952*CPI_2019,X952=GBP_2018,Y952*CPI_2018,X952=EUR_2020,Y952*EURGBP_2020,X952=EUR_2019,(Y952*EURGBP_2019)*CPI_2019,X952=EUR_2018,(Y952*EURGBP_2018)*CPI_2018,X952=USD_2020,Y952*USDGBP_2020,X952=USD_2019,(Y952*USDGBP_2019)*CPI_2019,X952=USD_2018,(Y952*USDGBP_2018)*CPI_2018,X952=CHF_2020,Y952*CHFGBP_2020,X952=CHF_2019,(Y952*CHFGBP_2019)*CPI_2019,X952=CHF_2018,(Y952*CHFGBP_2018)*CPI_2018,X952=SEK_2020,Y952*SEKGBP_2020,X952=SEK_2019,(Y952*SEKGBP_2019)*CPI_2019,X952=SEK_2018,(Y952*SEKGBP_2018)*CPI_2018,X952=NKK_2020,Y952*NKKGBP_2020,X952=NKK_2019,(Y952*NKKGBP_2019)*CPI_2019,X952=NKK_2018,(Y952*NKKGBP_2018)*CPI_2018,X952=DKK_2020,Y952*DKKGBP_2020,X952=DKK_2019,(Y952*DKKGBP_2019)*CPI_2019,X952=DKK_2018,(Y952*DKKGBP_2018)*CPI_2018)</f>
        <v>8004.5329999999994</v>
      </c>
      <c r="AA952" s="1">
        <v>1</v>
      </c>
    </row>
    <row r="953" spans="1:27" s="43" customFormat="1" x14ac:dyDescent="0.35">
      <c r="A953" s="43" t="s">
        <v>1551</v>
      </c>
      <c r="B953" s="3" t="str">
        <f t="shared" si="44"/>
        <v>RocheCervical cancer</v>
      </c>
      <c r="C953" s="3" t="str">
        <f>IF(INDEX(Comp_interest!$D:$D,MATCH(Payments_2020!$B953,Comp_interest!$C:$C,0))=0,"",INDEX(Comp_interest!$D:$D,MATCH(Payments_2020!$B953,Comp_interest!$C:$C,0)))</f>
        <v>Definitely yes</v>
      </c>
      <c r="D953" s="3" t="str">
        <f>IF(INDEX(Comp_interest!$E:$E,MATCH(Payments_2020!$B953,Comp_interest!$C:$C,0))=0,"",INDEX(Comp_interest!$E:$E,MATCH(Payments_2020!$B953,Comp_interest!$C:$C,0)))</f>
        <v>Annual report</v>
      </c>
      <c r="E953" s="3" t="str">
        <f>IF(INDEX(Comp_interest!$F:$F,MATCH(Payments_2020!$B953,Comp_interest!$C:$C,0))=0,"",INDEX(Comp_interest!$F:$F,MATCH(Payments_2020!$B953,Comp_interest!$C:$C,0)))</f>
        <v/>
      </c>
      <c r="F953" s="43" t="s">
        <v>1564</v>
      </c>
      <c r="G953" s="3" t="str">
        <f>INDEX(Pat_org!$B$3:$C$892,MATCH(Payments_2020!F953,Pat_org!$B$3:$B$892,0),2)</f>
        <v>Jo's Cervical Cancer Trust</v>
      </c>
      <c r="H953" s="3" t="str" cm="1">
        <f t="array" ref="H953">IF(INDEX(Pat_org!$D$2:$P$484,MATCH(Payments_2020!$G953,Pat_org!$D$2:$D$484,0),Pat_org!E$1)=0,"",(INDEX(Pat_org!$D$2:$P$484,MATCH(Payments_2020!$G953,Pat_org!$D$2:$D$484,0),Pat_org!E$1)))</f>
        <v>Include</v>
      </c>
      <c r="I953" s="3" cm="1">
        <f t="array" ref="I953">IF(INDEX(Pat_org!$D$2:$P$484,MATCH(Payments_2020!$G953,Pat_org!$D$2:$D$484,0),Pat_org!E$1)=0,"",(INDEX(Pat_org!$D$2:$P$484,MATCH(Payments_2020!$G953,Pat_org!$D$2:$D$484,0),Pat_org!$F$1)))</f>
        <v>0</v>
      </c>
      <c r="J953" s="3" t="str" cm="1">
        <f t="array" ref="J953">IF(INDEX(Pat_org!$D$2:$P$484,MATCH(Payments_2020!$G953,Pat_org!$D$2:$D$484,0),Pat_org!G$1)=0,"",(INDEX(Pat_org!$D$2:$P$484,MATCH(Payments_2020!$G953,Pat_org!$D$2:$D$484,0),Pat_org!G$1)))</f>
        <v>Multipurpose organisation</v>
      </c>
      <c r="K953" s="3" t="str" cm="1">
        <f t="array" ref="K953">IF(INDEX(Pat_org!$D$2:$P$484,MATCH(Payments_2020!$G953,Pat_org!$D$2:$D$484,0),Pat_org!H$1)=0,"",(INDEX(Pat_org!$D$2:$P$484,MATCH(Payments_2020!$G953,Pat_org!$D$2:$D$484,0),Pat_org!H$1)))</f>
        <v>02 Neoplasms  </v>
      </c>
      <c r="L953" s="3" t="str" cm="1">
        <f t="array" ref="L953">IF(INDEX(Pat_org!$D$2:$P$484,MATCH(Payments_2020!$G953,Pat_org!$D$2:$D$484,0),Pat_org!I$1)=0,"",(INDEX(Pat_org!$D$2:$P$484,MATCH(Payments_2020!$G953,Pat_org!$D$2:$D$484,0),Pat_org!I$1)))</f>
        <v>Cervical cancer</v>
      </c>
      <c r="M953" s="3" cm="1">
        <f t="array" ref="M953">IF(INDEX(Pat_org!$D$2:$P$484,MATCH(Payments_2020!$G953,Pat_org!$D$2:$D$484,0),Pat_org!J$1)=0,"",(INDEX(Pat_org!$D$2:$P$484,MATCH(Payments_2020!$G953,Pat_org!$D$2:$D$484,0),Pat_org!J$1)))</f>
        <v>1133542</v>
      </c>
      <c r="N953" s="3" t="str" cm="1">
        <f t="array" ref="N953">IF(INDEX(Pat_org!$D$2:$P$484,MATCH(Payments_2020!$G953,Pat_org!$D$2:$D$484,0),Pat_org!K$1)=0,"",(INDEX(Pat_org!$D$2:$P$484,MATCH(Payments_2020!$G953,Pat_org!$D$2:$D$484,0),Pat_org!K$1)))</f>
        <v/>
      </c>
      <c r="O953" s="3" t="str" cm="1">
        <f t="array" ref="O953">IF(INDEX(Pat_org!$D$2:$P$484,MATCH(Payments_2020!$G953,Pat_org!$D$2:$D$484,0),Pat_org!L$1)=0,"",(INDEX(Pat_org!$D$2:$P$484,MATCH(Payments_2020!$G953,Pat_org!$D$2:$D$484,0),Pat_org!L$1)))</f>
        <v>UK</v>
      </c>
      <c r="P953" s="3" t="str" cm="1">
        <f t="array" ref="P953">IF(INDEX(Pat_org!$D$2:$P$484,MATCH(Payments_2020!$G953,Pat_org!$D$2:$D$484,0),Pat_org!M$1)=0,"",(INDEX(Pat_org!$D$2:$P$484,MATCH(Payments_2020!$G953,Pat_org!$D$2:$D$484,0),Pat_org!M$1)))</f>
        <v>https://www.jostrust.org.uk/</v>
      </c>
      <c r="Q953" s="3" t="str" cm="1">
        <f t="array" ref="Q953">IFERROR(IF(INDEX(Pat_org!$D$2:$P$484,MATCH(Payments_2020!$G953,Pat_org!$D$2:$D$484,0),Pat_org!N$1)=0,"",(INDEX(Pat_org!$D$2:$P$484,MATCH(Payments_2020!$G953,Pat_org!$D$2:$D$484,0),Pat_org!N$1))),"")</f>
        <v>Not rare</v>
      </c>
      <c r="R953" s="3" t="str" cm="1">
        <f t="array" ref="R953">IF(INDEX(Pat_org!$D$2:$P$484,MATCH(Payments_2020!$G953,Pat_org!$D$2:$D$484,0),Pat_org!O$1)=0,"",(INDEX(Pat_org!$D$2:$P$484,MATCH(Payments_2020!$G953,Pat_org!$D$2:$D$484,0),Pat_org!O$1)))</f>
        <v>Single PO</v>
      </c>
      <c r="S953" s="3" t="str" cm="1">
        <f t="array" ref="S953">IF(INDEX(Pat_org!$D$2:$P$484,MATCH(Payments_2020!$G953,Pat_org!$D$2:$D$484,0),Pat_org!P$1)=0,"",(INDEX(Pat_org!$D$2:$P$484,MATCH(Payments_2020!$G953,Pat_org!$D$2:$D$484,0),Pat_org!P$1)))</f>
        <v/>
      </c>
      <c r="T953" s="3" t="s">
        <v>1643</v>
      </c>
      <c r="U953" s="43" t="s">
        <v>26</v>
      </c>
      <c r="V953" s="44">
        <v>2020</v>
      </c>
      <c r="W953" s="43" t="s">
        <v>27</v>
      </c>
      <c r="X953" s="40" t="str">
        <f t="shared" si="45"/>
        <v>2020GBP</v>
      </c>
      <c r="Y953" s="45">
        <v>30000</v>
      </c>
      <c r="Z953" s="31" cm="1">
        <f t="array" ref="Z953">_xlfn.IFS(X953=GBP_2020,Y953,X953=GBP_2019,Y953*CPI_2019,X953=GBP_2018,Y953*CPI_2018,X953=EUR_2020,Y953*EURGBP_2020,X953=EUR_2019,(Y953*EURGBP_2019)*CPI_2019,X953=EUR_2018,(Y953*EURGBP_2018)*CPI_2018,X953=USD_2020,Y953*USDGBP_2020,X953=USD_2019,(Y953*USDGBP_2019)*CPI_2019,X953=USD_2018,(Y953*USDGBP_2018)*CPI_2018,X953=CHF_2020,Y953*CHFGBP_2020,X953=CHF_2019,(Y953*CHFGBP_2019)*CPI_2019,X953=CHF_2018,(Y953*CHFGBP_2018)*CPI_2018,X953=SEK_2020,Y953*SEKGBP_2020,X953=SEK_2019,(Y953*SEKGBP_2019)*CPI_2019,X953=SEK_2018,(Y953*SEKGBP_2018)*CPI_2018,X953=NKK_2020,Y953*NKKGBP_2020,X953=NKK_2019,(Y953*NKKGBP_2019)*CPI_2019,X953=NKK_2018,(Y953*NKKGBP_2018)*CPI_2018,X953=DKK_2020,Y953*DKKGBP_2020,X953=DKK_2019,(Y953*DKKGBP_2019)*CPI_2019,X953=DKK_2018,(Y953*DKKGBP_2018)*CPI_2018)</f>
        <v>30000</v>
      </c>
      <c r="AA953" s="1">
        <v>1</v>
      </c>
    </row>
    <row r="954" spans="1:27" s="43" customFormat="1" x14ac:dyDescent="0.35">
      <c r="A954" s="43" t="s">
        <v>1551</v>
      </c>
      <c r="B954" s="3" t="str">
        <f t="shared" si="44"/>
        <v>RocheCervical cancer</v>
      </c>
      <c r="C954" s="3" t="str">
        <f>IF(INDEX(Comp_interest!$D:$D,MATCH(Payments_2020!$B954,Comp_interest!$C:$C,0))=0,"",INDEX(Comp_interest!$D:$D,MATCH(Payments_2020!$B954,Comp_interest!$C:$C,0)))</f>
        <v>Definitely yes</v>
      </c>
      <c r="D954" s="3" t="str">
        <f>IF(INDEX(Comp_interest!$E:$E,MATCH(Payments_2020!$B954,Comp_interest!$C:$C,0))=0,"",INDEX(Comp_interest!$E:$E,MATCH(Payments_2020!$B954,Comp_interest!$C:$C,0)))</f>
        <v>Annual report</v>
      </c>
      <c r="E954" s="3" t="str">
        <f>IF(INDEX(Comp_interest!$F:$F,MATCH(Payments_2020!$B954,Comp_interest!$C:$C,0))=0,"",INDEX(Comp_interest!$F:$F,MATCH(Payments_2020!$B954,Comp_interest!$C:$C,0)))</f>
        <v/>
      </c>
      <c r="F954" s="43" t="s">
        <v>1130</v>
      </c>
      <c r="G954" s="3" t="str">
        <f>INDEX(Pat_org!$B$3:$C$892,MATCH(Payments_2020!F954,Pat_org!$B$3:$B$892,0),2)</f>
        <v>Jo's Cervical Cancer Trust</v>
      </c>
      <c r="H954" s="3" t="str" cm="1">
        <f t="array" ref="H954">IF(INDEX(Pat_org!$D$2:$P$484,MATCH(Payments_2020!$G954,Pat_org!$D$2:$D$484,0),Pat_org!E$1)=0,"",(INDEX(Pat_org!$D$2:$P$484,MATCH(Payments_2020!$G954,Pat_org!$D$2:$D$484,0),Pat_org!E$1)))</f>
        <v>Include</v>
      </c>
      <c r="I954" s="3" cm="1">
        <f t="array" ref="I954">IF(INDEX(Pat_org!$D$2:$P$484,MATCH(Payments_2020!$G954,Pat_org!$D$2:$D$484,0),Pat_org!E$1)=0,"",(INDEX(Pat_org!$D$2:$P$484,MATCH(Payments_2020!$G954,Pat_org!$D$2:$D$484,0),Pat_org!$F$1)))</f>
        <v>0</v>
      </c>
      <c r="J954" s="3" t="str" cm="1">
        <f t="array" ref="J954">IF(INDEX(Pat_org!$D$2:$P$484,MATCH(Payments_2020!$G954,Pat_org!$D$2:$D$484,0),Pat_org!G$1)=0,"",(INDEX(Pat_org!$D$2:$P$484,MATCH(Payments_2020!$G954,Pat_org!$D$2:$D$484,0),Pat_org!G$1)))</f>
        <v>Multipurpose organisation</v>
      </c>
      <c r="K954" s="3" t="str" cm="1">
        <f t="array" ref="K954">IF(INDEX(Pat_org!$D$2:$P$484,MATCH(Payments_2020!$G954,Pat_org!$D$2:$D$484,0),Pat_org!H$1)=0,"",(INDEX(Pat_org!$D$2:$P$484,MATCH(Payments_2020!$G954,Pat_org!$D$2:$D$484,0),Pat_org!H$1)))</f>
        <v>02 Neoplasms  </v>
      </c>
      <c r="L954" s="3" t="str" cm="1">
        <f t="array" ref="L954">IF(INDEX(Pat_org!$D$2:$P$484,MATCH(Payments_2020!$G954,Pat_org!$D$2:$D$484,0),Pat_org!I$1)=0,"",(INDEX(Pat_org!$D$2:$P$484,MATCH(Payments_2020!$G954,Pat_org!$D$2:$D$484,0),Pat_org!I$1)))</f>
        <v>Cervical cancer</v>
      </c>
      <c r="M954" s="3" cm="1">
        <f t="array" ref="M954">IF(INDEX(Pat_org!$D$2:$P$484,MATCH(Payments_2020!$G954,Pat_org!$D$2:$D$484,0),Pat_org!J$1)=0,"",(INDEX(Pat_org!$D$2:$P$484,MATCH(Payments_2020!$G954,Pat_org!$D$2:$D$484,0),Pat_org!J$1)))</f>
        <v>1133542</v>
      </c>
      <c r="N954" s="3" t="str" cm="1">
        <f t="array" ref="N954">IF(INDEX(Pat_org!$D$2:$P$484,MATCH(Payments_2020!$G954,Pat_org!$D$2:$D$484,0),Pat_org!K$1)=0,"",(INDEX(Pat_org!$D$2:$P$484,MATCH(Payments_2020!$G954,Pat_org!$D$2:$D$484,0),Pat_org!K$1)))</f>
        <v/>
      </c>
      <c r="O954" s="3" t="str" cm="1">
        <f t="array" ref="O954">IF(INDEX(Pat_org!$D$2:$P$484,MATCH(Payments_2020!$G954,Pat_org!$D$2:$D$484,0),Pat_org!L$1)=0,"",(INDEX(Pat_org!$D$2:$P$484,MATCH(Payments_2020!$G954,Pat_org!$D$2:$D$484,0),Pat_org!L$1)))</f>
        <v>UK</v>
      </c>
      <c r="P954" s="3" t="str" cm="1">
        <f t="array" ref="P954">IF(INDEX(Pat_org!$D$2:$P$484,MATCH(Payments_2020!$G954,Pat_org!$D$2:$D$484,0),Pat_org!M$1)=0,"",(INDEX(Pat_org!$D$2:$P$484,MATCH(Payments_2020!$G954,Pat_org!$D$2:$D$484,0),Pat_org!M$1)))</f>
        <v>https://www.jostrust.org.uk/</v>
      </c>
      <c r="Q954" s="3" t="str" cm="1">
        <f t="array" ref="Q954">IFERROR(IF(INDEX(Pat_org!$D$2:$P$484,MATCH(Payments_2020!$G954,Pat_org!$D$2:$D$484,0),Pat_org!N$1)=0,"",(INDEX(Pat_org!$D$2:$P$484,MATCH(Payments_2020!$G954,Pat_org!$D$2:$D$484,0),Pat_org!N$1))),"")</f>
        <v>Not rare</v>
      </c>
      <c r="R954" s="3" t="str" cm="1">
        <f t="array" ref="R954">IF(INDEX(Pat_org!$D$2:$P$484,MATCH(Payments_2020!$G954,Pat_org!$D$2:$D$484,0),Pat_org!O$1)=0,"",(INDEX(Pat_org!$D$2:$P$484,MATCH(Payments_2020!$G954,Pat_org!$D$2:$D$484,0),Pat_org!O$1)))</f>
        <v>Single PO</v>
      </c>
      <c r="S954" s="3" t="str" cm="1">
        <f t="array" ref="S954">IF(INDEX(Pat_org!$D$2:$P$484,MATCH(Payments_2020!$G954,Pat_org!$D$2:$D$484,0),Pat_org!P$1)=0,"",(INDEX(Pat_org!$D$2:$P$484,MATCH(Payments_2020!$G954,Pat_org!$D$2:$D$484,0),Pat_org!P$1)))</f>
        <v/>
      </c>
      <c r="T954" s="3" t="s">
        <v>1644</v>
      </c>
      <c r="U954" s="43" t="s">
        <v>26</v>
      </c>
      <c r="V954" s="44">
        <v>2020</v>
      </c>
      <c r="W954" s="43" t="s">
        <v>27</v>
      </c>
      <c r="X954" s="40" t="str">
        <f t="shared" si="45"/>
        <v>2020GBP</v>
      </c>
      <c r="Y954" s="45">
        <v>10000</v>
      </c>
      <c r="Z954" s="31" cm="1">
        <f t="array" ref="Z954">_xlfn.IFS(X954=GBP_2020,Y954,X954=GBP_2019,Y954*CPI_2019,X954=GBP_2018,Y954*CPI_2018,X954=EUR_2020,Y954*EURGBP_2020,X954=EUR_2019,(Y954*EURGBP_2019)*CPI_2019,X954=EUR_2018,(Y954*EURGBP_2018)*CPI_2018,X954=USD_2020,Y954*USDGBP_2020,X954=USD_2019,(Y954*USDGBP_2019)*CPI_2019,X954=USD_2018,(Y954*USDGBP_2018)*CPI_2018,X954=CHF_2020,Y954*CHFGBP_2020,X954=CHF_2019,(Y954*CHFGBP_2019)*CPI_2019,X954=CHF_2018,(Y954*CHFGBP_2018)*CPI_2018,X954=SEK_2020,Y954*SEKGBP_2020,X954=SEK_2019,(Y954*SEKGBP_2019)*CPI_2019,X954=SEK_2018,(Y954*SEKGBP_2018)*CPI_2018,X954=NKK_2020,Y954*NKKGBP_2020,X954=NKK_2019,(Y954*NKKGBP_2019)*CPI_2019,X954=NKK_2018,(Y954*NKKGBP_2018)*CPI_2018,X954=DKK_2020,Y954*DKKGBP_2020,X954=DKK_2019,(Y954*DKKGBP_2019)*CPI_2019,X954=DKK_2018,(Y954*DKKGBP_2018)*CPI_2018)</f>
        <v>10000</v>
      </c>
      <c r="AA954" s="1">
        <v>1</v>
      </c>
    </row>
    <row r="955" spans="1:27" s="43" customFormat="1" x14ac:dyDescent="0.35">
      <c r="A955" s="43" t="s">
        <v>1551</v>
      </c>
      <c r="B955" s="3" t="str">
        <f t="shared" si="44"/>
        <v>RocheCervical cancer</v>
      </c>
      <c r="C955" s="3" t="str">
        <f>IF(INDEX(Comp_interest!$D:$D,MATCH(Payments_2020!$B955,Comp_interest!$C:$C,0))=0,"",INDEX(Comp_interest!$D:$D,MATCH(Payments_2020!$B955,Comp_interest!$C:$C,0)))</f>
        <v>Definitely yes</v>
      </c>
      <c r="D955" s="3" t="str">
        <f>IF(INDEX(Comp_interest!$E:$E,MATCH(Payments_2020!$B955,Comp_interest!$C:$C,0))=0,"",INDEX(Comp_interest!$E:$E,MATCH(Payments_2020!$B955,Comp_interest!$C:$C,0)))</f>
        <v>Annual report</v>
      </c>
      <c r="E955" s="3" t="str">
        <f>IF(INDEX(Comp_interest!$F:$F,MATCH(Payments_2020!$B955,Comp_interest!$C:$C,0))=0,"",INDEX(Comp_interest!$F:$F,MATCH(Payments_2020!$B955,Comp_interest!$C:$C,0)))</f>
        <v/>
      </c>
      <c r="F955" s="43" t="s">
        <v>1130</v>
      </c>
      <c r="G955" s="3" t="str">
        <f>INDEX(Pat_org!$B$3:$C$892,MATCH(Payments_2020!F955,Pat_org!$B$3:$B$892,0),2)</f>
        <v>Jo's Cervical Cancer Trust</v>
      </c>
      <c r="H955" s="3" t="str" cm="1">
        <f t="array" ref="H955">IF(INDEX(Pat_org!$D$2:$P$484,MATCH(Payments_2020!$G955,Pat_org!$D$2:$D$484,0),Pat_org!E$1)=0,"",(INDEX(Pat_org!$D$2:$P$484,MATCH(Payments_2020!$G955,Pat_org!$D$2:$D$484,0),Pat_org!E$1)))</f>
        <v>Include</v>
      </c>
      <c r="I955" s="3" cm="1">
        <f t="array" ref="I955">IF(INDEX(Pat_org!$D$2:$P$484,MATCH(Payments_2020!$G955,Pat_org!$D$2:$D$484,0),Pat_org!E$1)=0,"",(INDEX(Pat_org!$D$2:$P$484,MATCH(Payments_2020!$G955,Pat_org!$D$2:$D$484,0),Pat_org!$F$1)))</f>
        <v>0</v>
      </c>
      <c r="J955" s="3" t="str" cm="1">
        <f t="array" ref="J955">IF(INDEX(Pat_org!$D$2:$P$484,MATCH(Payments_2020!$G955,Pat_org!$D$2:$D$484,0),Pat_org!G$1)=0,"",(INDEX(Pat_org!$D$2:$P$484,MATCH(Payments_2020!$G955,Pat_org!$D$2:$D$484,0),Pat_org!G$1)))</f>
        <v>Multipurpose organisation</v>
      </c>
      <c r="K955" s="3" t="str" cm="1">
        <f t="array" ref="K955">IF(INDEX(Pat_org!$D$2:$P$484,MATCH(Payments_2020!$G955,Pat_org!$D$2:$D$484,0),Pat_org!H$1)=0,"",(INDEX(Pat_org!$D$2:$P$484,MATCH(Payments_2020!$G955,Pat_org!$D$2:$D$484,0),Pat_org!H$1)))</f>
        <v>02 Neoplasms  </v>
      </c>
      <c r="L955" s="3" t="str" cm="1">
        <f t="array" ref="L955">IF(INDEX(Pat_org!$D$2:$P$484,MATCH(Payments_2020!$G955,Pat_org!$D$2:$D$484,0),Pat_org!I$1)=0,"",(INDEX(Pat_org!$D$2:$P$484,MATCH(Payments_2020!$G955,Pat_org!$D$2:$D$484,0),Pat_org!I$1)))</f>
        <v>Cervical cancer</v>
      </c>
      <c r="M955" s="3" cm="1">
        <f t="array" ref="M955">IF(INDEX(Pat_org!$D$2:$P$484,MATCH(Payments_2020!$G955,Pat_org!$D$2:$D$484,0),Pat_org!J$1)=0,"",(INDEX(Pat_org!$D$2:$P$484,MATCH(Payments_2020!$G955,Pat_org!$D$2:$D$484,0),Pat_org!J$1)))</f>
        <v>1133542</v>
      </c>
      <c r="N955" s="3" t="str" cm="1">
        <f t="array" ref="N955">IF(INDEX(Pat_org!$D$2:$P$484,MATCH(Payments_2020!$G955,Pat_org!$D$2:$D$484,0),Pat_org!K$1)=0,"",(INDEX(Pat_org!$D$2:$P$484,MATCH(Payments_2020!$G955,Pat_org!$D$2:$D$484,0),Pat_org!K$1)))</f>
        <v/>
      </c>
      <c r="O955" s="3" t="str" cm="1">
        <f t="array" ref="O955">IF(INDEX(Pat_org!$D$2:$P$484,MATCH(Payments_2020!$G955,Pat_org!$D$2:$D$484,0),Pat_org!L$1)=0,"",(INDEX(Pat_org!$D$2:$P$484,MATCH(Payments_2020!$G955,Pat_org!$D$2:$D$484,0),Pat_org!L$1)))</f>
        <v>UK</v>
      </c>
      <c r="P955" s="3" t="str" cm="1">
        <f t="array" ref="P955">IF(INDEX(Pat_org!$D$2:$P$484,MATCH(Payments_2020!$G955,Pat_org!$D$2:$D$484,0),Pat_org!M$1)=0,"",(INDEX(Pat_org!$D$2:$P$484,MATCH(Payments_2020!$G955,Pat_org!$D$2:$D$484,0),Pat_org!M$1)))</f>
        <v>https://www.jostrust.org.uk/</v>
      </c>
      <c r="Q955" s="3" t="str" cm="1">
        <f t="array" ref="Q955">IFERROR(IF(INDEX(Pat_org!$D$2:$P$484,MATCH(Payments_2020!$G955,Pat_org!$D$2:$D$484,0),Pat_org!N$1)=0,"",(INDEX(Pat_org!$D$2:$P$484,MATCH(Payments_2020!$G955,Pat_org!$D$2:$D$484,0),Pat_org!N$1))),"")</f>
        <v>Not rare</v>
      </c>
      <c r="R955" s="3" t="str" cm="1">
        <f t="array" ref="R955">IF(INDEX(Pat_org!$D$2:$P$484,MATCH(Payments_2020!$G955,Pat_org!$D$2:$D$484,0),Pat_org!O$1)=0,"",(INDEX(Pat_org!$D$2:$P$484,MATCH(Payments_2020!$G955,Pat_org!$D$2:$D$484,0),Pat_org!O$1)))</f>
        <v>Single PO</v>
      </c>
      <c r="S955" s="3" t="str" cm="1">
        <f t="array" ref="S955">IF(INDEX(Pat_org!$D$2:$P$484,MATCH(Payments_2020!$G955,Pat_org!$D$2:$D$484,0),Pat_org!P$1)=0,"",(INDEX(Pat_org!$D$2:$P$484,MATCH(Payments_2020!$G955,Pat_org!$D$2:$D$484,0),Pat_org!P$1)))</f>
        <v/>
      </c>
      <c r="T955" s="3" t="s">
        <v>1645</v>
      </c>
      <c r="U955" s="43" t="s">
        <v>26</v>
      </c>
      <c r="V955" s="44">
        <v>2020</v>
      </c>
      <c r="W955" s="43" t="s">
        <v>27</v>
      </c>
      <c r="X955" s="40" t="str">
        <f t="shared" si="45"/>
        <v>2020GBP</v>
      </c>
      <c r="Y955" s="45">
        <v>10000</v>
      </c>
      <c r="Z955" s="31" cm="1">
        <f t="array" ref="Z955">_xlfn.IFS(X955=GBP_2020,Y955,X955=GBP_2019,Y955*CPI_2019,X955=GBP_2018,Y955*CPI_2018,X955=EUR_2020,Y955*EURGBP_2020,X955=EUR_2019,(Y955*EURGBP_2019)*CPI_2019,X955=EUR_2018,(Y955*EURGBP_2018)*CPI_2018,X955=USD_2020,Y955*USDGBP_2020,X955=USD_2019,(Y955*USDGBP_2019)*CPI_2019,X955=USD_2018,(Y955*USDGBP_2018)*CPI_2018,X955=CHF_2020,Y955*CHFGBP_2020,X955=CHF_2019,(Y955*CHFGBP_2019)*CPI_2019,X955=CHF_2018,(Y955*CHFGBP_2018)*CPI_2018,X955=SEK_2020,Y955*SEKGBP_2020,X955=SEK_2019,(Y955*SEKGBP_2019)*CPI_2019,X955=SEK_2018,(Y955*SEKGBP_2018)*CPI_2018,X955=NKK_2020,Y955*NKKGBP_2020,X955=NKK_2019,(Y955*NKKGBP_2019)*CPI_2019,X955=NKK_2018,(Y955*NKKGBP_2018)*CPI_2018,X955=DKK_2020,Y955*DKKGBP_2020,X955=DKK_2019,(Y955*DKKGBP_2019)*CPI_2019,X955=DKK_2018,(Y955*DKKGBP_2018)*CPI_2018)</f>
        <v>10000</v>
      </c>
      <c r="AA955" s="1">
        <v>1</v>
      </c>
    </row>
    <row r="956" spans="1:27" s="43" customFormat="1" x14ac:dyDescent="0.35">
      <c r="A956" s="43" t="s">
        <v>1551</v>
      </c>
      <c r="B956" s="3" t="str">
        <f t="shared" si="44"/>
        <v>Roche</v>
      </c>
      <c r="C956" s="3" t="str">
        <f>IF(INDEX(Comp_interest!$D:$D,MATCH(Payments_2020!$B956,Comp_interest!$C:$C,0))=0,"",INDEX(Comp_interest!$D:$D,MATCH(Payments_2020!$B956,Comp_interest!$C:$C,0)))</f>
        <v/>
      </c>
      <c r="D956" s="3" t="str">
        <f>IF(INDEX(Comp_interest!$E:$E,MATCH(Payments_2020!$B956,Comp_interest!$C:$C,0))=0,"",INDEX(Comp_interest!$E:$E,MATCH(Payments_2020!$B956,Comp_interest!$C:$C,0)))</f>
        <v/>
      </c>
      <c r="E956" s="3" t="str">
        <f>IF(INDEX(Comp_interest!$F:$F,MATCH(Payments_2020!$B956,Comp_interest!$C:$C,0))=0,"",INDEX(Comp_interest!$F:$F,MATCH(Payments_2020!$B956,Comp_interest!$C:$C,0)))</f>
        <v/>
      </c>
      <c r="F956" s="43" t="s">
        <v>436</v>
      </c>
      <c r="G956" s="3" t="str">
        <f>INDEX(Pat_org!$B$3:$C$892,MATCH(Payments_2020!F956,Pat_org!$B$3:$B$892,0),2)</f>
        <v>Lupus Europe</v>
      </c>
      <c r="H956" s="3" t="str" cm="1">
        <f t="array" ref="H956">IF(INDEX(Pat_org!$D$2:$P$484,MATCH(Payments_2020!$G956,Pat_org!$D$2:$D$484,0),Pat_org!E$1)=0,"",(INDEX(Pat_org!$D$2:$P$484,MATCH(Payments_2020!$G956,Pat_org!$D$2:$D$484,0),Pat_org!E$1)))</f>
        <v>Exclude</v>
      </c>
      <c r="I956" s="3" t="str" cm="1">
        <f t="array" ref="I956">IF(INDEX(Pat_org!$D$2:$P$484,MATCH(Payments_2020!$G956,Pat_org!$D$2:$D$484,0),Pat_org!E$1)=0,"",(INDEX(Pat_org!$D$2:$P$484,MATCH(Payments_2020!$G956,Pat_org!$D$2:$D$484,0),Pat_org!$F$1)))</f>
        <v>Not UK PO</v>
      </c>
      <c r="J956" s="3" t="str" cm="1">
        <f t="array" ref="J956">IF(INDEX(Pat_org!$D$2:$P$484,MATCH(Payments_2020!$G956,Pat_org!$D$2:$D$484,0),Pat_org!G$1)=0,"",(INDEX(Pat_org!$D$2:$P$484,MATCH(Payments_2020!$G956,Pat_org!$D$2:$D$484,0),Pat_org!G$1)))</f>
        <v/>
      </c>
      <c r="K956" s="3" t="str" cm="1">
        <f t="array" ref="K956">IF(INDEX(Pat_org!$D$2:$P$484,MATCH(Payments_2020!$G956,Pat_org!$D$2:$D$484,0),Pat_org!H$1)=0,"",(INDEX(Pat_org!$D$2:$P$484,MATCH(Payments_2020!$G956,Pat_org!$D$2:$D$484,0),Pat_org!H$1)))</f>
        <v/>
      </c>
      <c r="L956" s="3" t="str" cm="1">
        <f t="array" ref="L956">IF(INDEX(Pat_org!$D$2:$P$484,MATCH(Payments_2020!$G956,Pat_org!$D$2:$D$484,0),Pat_org!I$1)=0,"",(INDEX(Pat_org!$D$2:$P$484,MATCH(Payments_2020!$G956,Pat_org!$D$2:$D$484,0),Pat_org!I$1)))</f>
        <v/>
      </c>
      <c r="M956" s="3" t="str" cm="1">
        <f t="array" ref="M956">IF(INDEX(Pat_org!$D$2:$P$484,MATCH(Payments_2020!$G956,Pat_org!$D$2:$D$484,0),Pat_org!J$1)=0,"",(INDEX(Pat_org!$D$2:$P$484,MATCH(Payments_2020!$G956,Pat_org!$D$2:$D$484,0),Pat_org!J$1)))</f>
        <v/>
      </c>
      <c r="N956" s="3" t="str" cm="1">
        <f t="array" ref="N956">IF(INDEX(Pat_org!$D$2:$P$484,MATCH(Payments_2020!$G956,Pat_org!$D$2:$D$484,0),Pat_org!K$1)=0,"",(INDEX(Pat_org!$D$2:$P$484,MATCH(Payments_2020!$G956,Pat_org!$D$2:$D$484,0),Pat_org!K$1)))</f>
        <v/>
      </c>
      <c r="O956" s="3" t="str" cm="1">
        <f t="array" ref="O956">IF(INDEX(Pat_org!$D$2:$P$484,MATCH(Payments_2020!$G956,Pat_org!$D$2:$D$484,0),Pat_org!L$1)=0,"",(INDEX(Pat_org!$D$2:$P$484,MATCH(Payments_2020!$G956,Pat_org!$D$2:$D$484,0),Pat_org!L$1)))</f>
        <v/>
      </c>
      <c r="P956" s="3" t="str" cm="1">
        <f t="array" ref="P956">IF(INDEX(Pat_org!$D$2:$P$484,MATCH(Payments_2020!$G956,Pat_org!$D$2:$D$484,0),Pat_org!M$1)=0,"",(INDEX(Pat_org!$D$2:$P$484,MATCH(Payments_2020!$G956,Pat_org!$D$2:$D$484,0),Pat_org!M$1)))</f>
        <v>https://www.lupus-europe.org/</v>
      </c>
      <c r="Q956" s="3" t="str" cm="1">
        <f t="array" ref="Q956">IFERROR(IF(INDEX(Pat_org!$D$2:$P$484,MATCH(Payments_2020!$G956,Pat_org!$D$2:$D$484,0),Pat_org!N$1)=0,"",(INDEX(Pat_org!$D$2:$P$484,MATCH(Payments_2020!$G956,Pat_org!$D$2:$D$484,0),Pat_org!N$1))),"")</f>
        <v/>
      </c>
      <c r="R956" s="3" t="str" cm="1">
        <f t="array" ref="R956">IF(INDEX(Pat_org!$D$2:$P$484,MATCH(Payments_2020!$G956,Pat_org!$D$2:$D$484,0),Pat_org!O$1)=0,"",(INDEX(Pat_org!$D$2:$P$484,MATCH(Payments_2020!$G956,Pat_org!$D$2:$D$484,0),Pat_org!O$1)))</f>
        <v/>
      </c>
      <c r="S956" s="3" t="str" cm="1">
        <f t="array" ref="S956">IF(INDEX(Pat_org!$D$2:$P$484,MATCH(Payments_2020!$G956,Pat_org!$D$2:$D$484,0),Pat_org!P$1)=0,"",(INDEX(Pat_org!$D$2:$P$484,MATCH(Payments_2020!$G956,Pat_org!$D$2:$D$484,0),Pat_org!P$1)))</f>
        <v/>
      </c>
      <c r="T956" s="3" t="s">
        <v>1646</v>
      </c>
      <c r="U956" s="43" t="s">
        <v>26</v>
      </c>
      <c r="V956" s="44">
        <v>2020</v>
      </c>
      <c r="W956" s="43" t="s">
        <v>206</v>
      </c>
      <c r="X956" s="40" t="str">
        <f t="shared" si="45"/>
        <v>2020CHF</v>
      </c>
      <c r="Y956" s="45">
        <v>37449</v>
      </c>
      <c r="Z956" s="31" cm="1">
        <f t="array" ref="Z956">_xlfn.IFS(X956=GBP_2020,Y956,X956=GBP_2019,Y956*CPI_2019,X956=GBP_2018,Y956*CPI_2018,X956=EUR_2020,Y956*EURGBP_2020,X956=EUR_2019,(Y956*EURGBP_2019)*CPI_2019,X956=EUR_2018,(Y956*EURGBP_2018)*CPI_2018,X956=USD_2020,Y956*USDGBP_2020,X956=USD_2019,(Y956*USDGBP_2019)*CPI_2019,X956=USD_2018,(Y956*USDGBP_2018)*CPI_2018,X956=CHF_2020,Y956*CHFGBP_2020,X956=CHF_2019,(Y956*CHFGBP_2019)*CPI_2019,X956=CHF_2018,(Y956*CHFGBP_2018)*CPI_2018,X956=SEK_2020,Y956*SEKGBP_2020,X956=SEK_2019,(Y956*SEKGBP_2019)*CPI_2019,X956=SEK_2018,(Y956*SEKGBP_2018)*CPI_2018,X956=NKK_2020,Y956*NKKGBP_2020,X956=NKK_2019,(Y956*NKKGBP_2019)*CPI_2019,X956=NKK_2018,(Y956*NKKGBP_2018)*CPI_2018,X956=DKK_2020,Y956*DKKGBP_2020,X956=DKK_2019,(Y956*DKKGBP_2019)*CPI_2019,X956=DKK_2018,(Y956*DKKGBP_2018)*CPI_2018)</f>
        <v>30970.322999999997</v>
      </c>
      <c r="AA956" s="1">
        <v>1</v>
      </c>
    </row>
    <row r="957" spans="1:27" s="43" customFormat="1" x14ac:dyDescent="0.35">
      <c r="A957" s="43" t="s">
        <v>1551</v>
      </c>
      <c r="B957" s="3" t="str">
        <f t="shared" si="44"/>
        <v>Roche</v>
      </c>
      <c r="C957" s="3" t="str">
        <f>IF(INDEX(Comp_interest!$D:$D,MATCH(Payments_2020!$B957,Comp_interest!$C:$C,0))=0,"",INDEX(Comp_interest!$D:$D,MATCH(Payments_2020!$B957,Comp_interest!$C:$C,0)))</f>
        <v/>
      </c>
      <c r="D957" s="3" t="str">
        <f>IF(INDEX(Comp_interest!$E:$E,MATCH(Payments_2020!$B957,Comp_interest!$C:$C,0))=0,"",INDEX(Comp_interest!$E:$E,MATCH(Payments_2020!$B957,Comp_interest!$C:$C,0)))</f>
        <v/>
      </c>
      <c r="E957" s="3" t="str">
        <f>IF(INDEX(Comp_interest!$F:$F,MATCH(Payments_2020!$B957,Comp_interest!$C:$C,0))=0,"",INDEX(Comp_interest!$F:$F,MATCH(Payments_2020!$B957,Comp_interest!$C:$C,0)))</f>
        <v/>
      </c>
      <c r="F957" s="43" t="s">
        <v>436</v>
      </c>
      <c r="G957" s="3" t="str">
        <f>INDEX(Pat_org!$B$3:$C$892,MATCH(Payments_2020!F957,Pat_org!$B$3:$B$892,0),2)</f>
        <v>Lupus Europe</v>
      </c>
      <c r="H957" s="3" t="str" cm="1">
        <f t="array" ref="H957">IF(INDEX(Pat_org!$D$2:$P$484,MATCH(Payments_2020!$G957,Pat_org!$D$2:$D$484,0),Pat_org!E$1)=0,"",(INDEX(Pat_org!$D$2:$P$484,MATCH(Payments_2020!$G957,Pat_org!$D$2:$D$484,0),Pat_org!E$1)))</f>
        <v>Exclude</v>
      </c>
      <c r="I957" s="3" t="str" cm="1">
        <f t="array" ref="I957">IF(INDEX(Pat_org!$D$2:$P$484,MATCH(Payments_2020!$G957,Pat_org!$D$2:$D$484,0),Pat_org!E$1)=0,"",(INDEX(Pat_org!$D$2:$P$484,MATCH(Payments_2020!$G957,Pat_org!$D$2:$D$484,0),Pat_org!$F$1)))</f>
        <v>Not UK PO</v>
      </c>
      <c r="J957" s="3" t="str" cm="1">
        <f t="array" ref="J957">IF(INDEX(Pat_org!$D$2:$P$484,MATCH(Payments_2020!$G957,Pat_org!$D$2:$D$484,0),Pat_org!G$1)=0,"",(INDEX(Pat_org!$D$2:$P$484,MATCH(Payments_2020!$G957,Pat_org!$D$2:$D$484,0),Pat_org!G$1)))</f>
        <v/>
      </c>
      <c r="K957" s="3" t="str" cm="1">
        <f t="array" ref="K957">IF(INDEX(Pat_org!$D$2:$P$484,MATCH(Payments_2020!$G957,Pat_org!$D$2:$D$484,0),Pat_org!H$1)=0,"",(INDEX(Pat_org!$D$2:$P$484,MATCH(Payments_2020!$G957,Pat_org!$D$2:$D$484,0),Pat_org!H$1)))</f>
        <v/>
      </c>
      <c r="L957" s="3" t="str" cm="1">
        <f t="array" ref="L957">IF(INDEX(Pat_org!$D$2:$P$484,MATCH(Payments_2020!$G957,Pat_org!$D$2:$D$484,0),Pat_org!I$1)=0,"",(INDEX(Pat_org!$D$2:$P$484,MATCH(Payments_2020!$G957,Pat_org!$D$2:$D$484,0),Pat_org!I$1)))</f>
        <v/>
      </c>
      <c r="M957" s="3" t="str" cm="1">
        <f t="array" ref="M957">IF(INDEX(Pat_org!$D$2:$P$484,MATCH(Payments_2020!$G957,Pat_org!$D$2:$D$484,0),Pat_org!J$1)=0,"",(INDEX(Pat_org!$D$2:$P$484,MATCH(Payments_2020!$G957,Pat_org!$D$2:$D$484,0),Pat_org!J$1)))</f>
        <v/>
      </c>
      <c r="N957" s="3" t="str" cm="1">
        <f t="array" ref="N957">IF(INDEX(Pat_org!$D$2:$P$484,MATCH(Payments_2020!$G957,Pat_org!$D$2:$D$484,0),Pat_org!K$1)=0,"",(INDEX(Pat_org!$D$2:$P$484,MATCH(Payments_2020!$G957,Pat_org!$D$2:$D$484,0),Pat_org!K$1)))</f>
        <v/>
      </c>
      <c r="O957" s="3" t="str" cm="1">
        <f t="array" ref="O957">IF(INDEX(Pat_org!$D$2:$P$484,MATCH(Payments_2020!$G957,Pat_org!$D$2:$D$484,0),Pat_org!L$1)=0,"",(INDEX(Pat_org!$D$2:$P$484,MATCH(Payments_2020!$G957,Pat_org!$D$2:$D$484,0),Pat_org!L$1)))</f>
        <v/>
      </c>
      <c r="P957" s="3" t="str" cm="1">
        <f t="array" ref="P957">IF(INDEX(Pat_org!$D$2:$P$484,MATCH(Payments_2020!$G957,Pat_org!$D$2:$D$484,0),Pat_org!M$1)=0,"",(INDEX(Pat_org!$D$2:$P$484,MATCH(Payments_2020!$G957,Pat_org!$D$2:$D$484,0),Pat_org!M$1)))</f>
        <v>https://www.lupus-europe.org/</v>
      </c>
      <c r="Q957" s="3" t="str" cm="1">
        <f t="array" ref="Q957">IFERROR(IF(INDEX(Pat_org!$D$2:$P$484,MATCH(Payments_2020!$G957,Pat_org!$D$2:$D$484,0),Pat_org!N$1)=0,"",(INDEX(Pat_org!$D$2:$P$484,MATCH(Payments_2020!$G957,Pat_org!$D$2:$D$484,0),Pat_org!N$1))),"")</f>
        <v/>
      </c>
      <c r="R957" s="3" t="str" cm="1">
        <f t="array" ref="R957">IF(INDEX(Pat_org!$D$2:$P$484,MATCH(Payments_2020!$G957,Pat_org!$D$2:$D$484,0),Pat_org!O$1)=0,"",(INDEX(Pat_org!$D$2:$P$484,MATCH(Payments_2020!$G957,Pat_org!$D$2:$D$484,0),Pat_org!O$1)))</f>
        <v/>
      </c>
      <c r="S957" s="3" t="str" cm="1">
        <f t="array" ref="S957">IF(INDEX(Pat_org!$D$2:$P$484,MATCH(Payments_2020!$G957,Pat_org!$D$2:$D$484,0),Pat_org!P$1)=0,"",(INDEX(Pat_org!$D$2:$P$484,MATCH(Payments_2020!$G957,Pat_org!$D$2:$D$484,0),Pat_org!P$1)))</f>
        <v/>
      </c>
      <c r="T957" s="3" t="s">
        <v>1647</v>
      </c>
      <c r="U957" s="43" t="s">
        <v>26</v>
      </c>
      <c r="V957" s="44">
        <v>2020</v>
      </c>
      <c r="W957" s="43" t="s">
        <v>206</v>
      </c>
      <c r="X957" s="40" t="str">
        <f t="shared" si="45"/>
        <v>2020CHF</v>
      </c>
      <c r="Y957" s="45">
        <v>81</v>
      </c>
      <c r="Z957" s="31" cm="1">
        <f t="array" ref="Z957">_xlfn.IFS(X957=GBP_2020,Y957,X957=GBP_2019,Y957*CPI_2019,X957=GBP_2018,Y957*CPI_2018,X957=EUR_2020,Y957*EURGBP_2020,X957=EUR_2019,(Y957*EURGBP_2019)*CPI_2019,X957=EUR_2018,(Y957*EURGBP_2018)*CPI_2018,X957=USD_2020,Y957*USDGBP_2020,X957=USD_2019,(Y957*USDGBP_2019)*CPI_2019,X957=USD_2018,(Y957*USDGBP_2018)*CPI_2018,X957=CHF_2020,Y957*CHFGBP_2020,X957=CHF_2019,(Y957*CHFGBP_2019)*CPI_2019,X957=CHF_2018,(Y957*CHFGBP_2018)*CPI_2018,X957=SEK_2020,Y957*SEKGBP_2020,X957=SEK_2019,(Y957*SEKGBP_2019)*CPI_2019,X957=SEK_2018,(Y957*SEKGBP_2018)*CPI_2018,X957=NKK_2020,Y957*NKKGBP_2020,X957=NKK_2019,(Y957*NKKGBP_2019)*CPI_2019,X957=NKK_2018,(Y957*NKKGBP_2018)*CPI_2018,X957=DKK_2020,Y957*DKKGBP_2020,X957=DKK_2019,(Y957*DKKGBP_2019)*CPI_2019,X957=DKK_2018,(Y957*DKKGBP_2018)*CPI_2018)</f>
        <v>66.986999999999995</v>
      </c>
      <c r="AA957" s="1">
        <v>1</v>
      </c>
    </row>
    <row r="958" spans="1:27" s="43" customFormat="1" x14ac:dyDescent="0.35">
      <c r="A958" s="43" t="s">
        <v>1551</v>
      </c>
      <c r="B958" s="3" t="str">
        <f t="shared" si="44"/>
        <v>RocheLymphoma</v>
      </c>
      <c r="C958" s="3" t="str">
        <f>IF(INDEX(Comp_interest!$D:$D,MATCH(Payments_2020!$B958,Comp_interest!$C:$C,0))=0,"",INDEX(Comp_interest!$D:$D,MATCH(Payments_2020!$B958,Comp_interest!$C:$C,0)))</f>
        <v>Maybe yes</v>
      </c>
      <c r="D958" s="3" t="str">
        <f>IF(INDEX(Comp_interest!$E:$E,MATCH(Payments_2020!$B958,Comp_interest!$C:$C,0))=0,"",INDEX(Comp_interest!$E:$E,MATCH(Payments_2020!$B958,Comp_interest!$C:$C,0)))</f>
        <v>Annual report</v>
      </c>
      <c r="E958" s="3" t="str">
        <f>IF(INDEX(Comp_interest!$F:$F,MATCH(Payments_2020!$B958,Comp_interest!$C:$C,0))=0,"",INDEX(Comp_interest!$F:$F,MATCH(Payments_2020!$B958,Comp_interest!$C:$C,0)))</f>
        <v>Roche has drugs for treating relapsed or refractory diffuse large B-cell lymphoma in its portfolio/pipeline</v>
      </c>
      <c r="F958" s="43" t="s">
        <v>1329</v>
      </c>
      <c r="G958" s="3" t="str">
        <f>INDEX(Pat_org!$B$3:$C$892,MATCH(Payments_2020!F958,Pat_org!$B$3:$B$892,0),2)</f>
        <v>Lymphoma Action</v>
      </c>
      <c r="H958" s="3" t="str" cm="1">
        <f t="array" ref="H958">IF(INDEX(Pat_org!$D$2:$P$484,MATCH(Payments_2020!$G958,Pat_org!$D$2:$D$484,0),Pat_org!E$1)=0,"",(INDEX(Pat_org!$D$2:$P$484,MATCH(Payments_2020!$G958,Pat_org!$D$2:$D$484,0),Pat_org!E$1)))</f>
        <v>Include</v>
      </c>
      <c r="I958" s="3" cm="1">
        <f t="array" ref="I958">IF(INDEX(Pat_org!$D$2:$P$484,MATCH(Payments_2020!$G958,Pat_org!$D$2:$D$484,0),Pat_org!E$1)=0,"",(INDEX(Pat_org!$D$2:$P$484,MATCH(Payments_2020!$G958,Pat_org!$D$2:$D$484,0),Pat_org!$F$1)))</f>
        <v>0</v>
      </c>
      <c r="J958" s="3" t="str" cm="1">
        <f t="array" ref="J958">IF(INDEX(Pat_org!$D$2:$P$484,MATCH(Payments_2020!$G958,Pat_org!$D$2:$D$484,0),Pat_org!G$1)=0,"",(INDEX(Pat_org!$D$2:$P$484,MATCH(Payments_2020!$G958,Pat_org!$D$2:$D$484,0),Pat_org!G$1)))</f>
        <v>Support organisation</v>
      </c>
      <c r="K958" s="3" t="str" cm="1">
        <f t="array" ref="K958">IF(INDEX(Pat_org!$D$2:$P$484,MATCH(Payments_2020!$G958,Pat_org!$D$2:$D$484,0),Pat_org!H$1)=0,"",(INDEX(Pat_org!$D$2:$P$484,MATCH(Payments_2020!$G958,Pat_org!$D$2:$D$484,0),Pat_org!H$1)))</f>
        <v>02 Neoplasms  </v>
      </c>
      <c r="L958" s="3" t="str" cm="1">
        <f t="array" ref="L958">IF(INDEX(Pat_org!$D$2:$P$484,MATCH(Payments_2020!$G958,Pat_org!$D$2:$D$484,0),Pat_org!I$1)=0,"",(INDEX(Pat_org!$D$2:$P$484,MATCH(Payments_2020!$G958,Pat_org!$D$2:$D$484,0),Pat_org!I$1)))</f>
        <v>Lymphoma</v>
      </c>
      <c r="M958" s="3" cm="1">
        <f t="array" ref="M958">IF(INDEX(Pat_org!$D$2:$P$484,MATCH(Payments_2020!$G958,Pat_org!$D$2:$D$484,0),Pat_org!J$1)=0,"",(INDEX(Pat_org!$D$2:$P$484,MATCH(Payments_2020!$G958,Pat_org!$D$2:$D$484,0),Pat_org!J$1)))</f>
        <v>1068395</v>
      </c>
      <c r="N958" s="3" t="str" cm="1">
        <f t="array" ref="N958">IF(INDEX(Pat_org!$D$2:$P$484,MATCH(Payments_2020!$G958,Pat_org!$D$2:$D$484,0),Pat_org!K$1)=0,"",(INDEX(Pat_org!$D$2:$P$484,MATCH(Payments_2020!$G958,Pat_org!$D$2:$D$484,0),Pat_org!K$1)))</f>
        <v/>
      </c>
      <c r="O958" s="3" t="str" cm="1">
        <f t="array" ref="O958">IF(INDEX(Pat_org!$D$2:$P$484,MATCH(Payments_2020!$G958,Pat_org!$D$2:$D$484,0),Pat_org!L$1)=0,"",(INDEX(Pat_org!$D$2:$P$484,MATCH(Payments_2020!$G958,Pat_org!$D$2:$D$484,0),Pat_org!L$1)))</f>
        <v>UK</v>
      </c>
      <c r="P958" s="3" t="str" cm="1">
        <f t="array" ref="P958">IF(INDEX(Pat_org!$D$2:$P$484,MATCH(Payments_2020!$G958,Pat_org!$D$2:$D$484,0),Pat_org!M$1)=0,"",(INDEX(Pat_org!$D$2:$P$484,MATCH(Payments_2020!$G958,Pat_org!$D$2:$D$484,0),Pat_org!M$1)))</f>
        <v>https://lymphoma-action.org.uk/about-us</v>
      </c>
      <c r="Q958" s="3" t="str" cm="1">
        <f t="array" ref="Q958">IFERROR(IF(INDEX(Pat_org!$D$2:$P$484,MATCH(Payments_2020!$G958,Pat_org!$D$2:$D$484,0),Pat_org!N$1)=0,"",(INDEX(Pat_org!$D$2:$P$484,MATCH(Payments_2020!$G958,Pat_org!$D$2:$D$484,0),Pat_org!N$1))),"")</f>
        <v>Not rare</v>
      </c>
      <c r="R958" s="3" t="str" cm="1">
        <f t="array" ref="R958">IF(INDEX(Pat_org!$D$2:$P$484,MATCH(Payments_2020!$G958,Pat_org!$D$2:$D$484,0),Pat_org!O$1)=0,"",(INDEX(Pat_org!$D$2:$P$484,MATCH(Payments_2020!$G958,Pat_org!$D$2:$D$484,0),Pat_org!O$1)))</f>
        <v>Single PO</v>
      </c>
      <c r="S958" s="3" t="str" cm="1">
        <f t="array" ref="S958">IF(INDEX(Pat_org!$D$2:$P$484,MATCH(Payments_2020!$G958,Pat_org!$D$2:$D$484,0),Pat_org!P$1)=0,"",(INDEX(Pat_org!$D$2:$P$484,MATCH(Payments_2020!$G958,Pat_org!$D$2:$D$484,0),Pat_org!P$1)))</f>
        <v/>
      </c>
      <c r="T958" s="3" t="s">
        <v>1648</v>
      </c>
      <c r="U958" s="43" t="s">
        <v>26</v>
      </c>
      <c r="V958" s="44">
        <v>2020</v>
      </c>
      <c r="W958" s="43" t="s">
        <v>27</v>
      </c>
      <c r="X958" s="40" t="str">
        <f t="shared" si="45"/>
        <v>2020GBP</v>
      </c>
      <c r="Y958" s="45">
        <v>20000</v>
      </c>
      <c r="Z958" s="31" cm="1">
        <f t="array" ref="Z958">_xlfn.IFS(X958=GBP_2020,Y958,X958=GBP_2019,Y958*CPI_2019,X958=GBP_2018,Y958*CPI_2018,X958=EUR_2020,Y958*EURGBP_2020,X958=EUR_2019,(Y958*EURGBP_2019)*CPI_2019,X958=EUR_2018,(Y958*EURGBP_2018)*CPI_2018,X958=USD_2020,Y958*USDGBP_2020,X958=USD_2019,(Y958*USDGBP_2019)*CPI_2019,X958=USD_2018,(Y958*USDGBP_2018)*CPI_2018,X958=CHF_2020,Y958*CHFGBP_2020,X958=CHF_2019,(Y958*CHFGBP_2019)*CPI_2019,X958=CHF_2018,(Y958*CHFGBP_2018)*CPI_2018,X958=SEK_2020,Y958*SEKGBP_2020,X958=SEK_2019,(Y958*SEKGBP_2019)*CPI_2019,X958=SEK_2018,(Y958*SEKGBP_2018)*CPI_2018,X958=NKK_2020,Y958*NKKGBP_2020,X958=NKK_2019,(Y958*NKKGBP_2019)*CPI_2019,X958=NKK_2018,(Y958*NKKGBP_2018)*CPI_2018,X958=DKK_2020,Y958*DKKGBP_2020,X958=DKK_2019,(Y958*DKKGBP_2019)*CPI_2019,X958=DKK_2018,(Y958*DKKGBP_2018)*CPI_2018)</f>
        <v>20000</v>
      </c>
      <c r="AA958" s="1">
        <v>1</v>
      </c>
    </row>
    <row r="959" spans="1:27" s="43" customFormat="1" x14ac:dyDescent="0.35">
      <c r="A959" s="43" t="s">
        <v>1551</v>
      </c>
      <c r="B959" s="3" t="str">
        <f t="shared" si="44"/>
        <v>RocheLymphoma</v>
      </c>
      <c r="C959" s="3" t="str">
        <f>IF(INDEX(Comp_interest!$D:$D,MATCH(Payments_2020!$B959,Comp_interest!$C:$C,0))=0,"",INDEX(Comp_interest!$D:$D,MATCH(Payments_2020!$B959,Comp_interest!$C:$C,0)))</f>
        <v>Maybe yes</v>
      </c>
      <c r="D959" s="3" t="str">
        <f>IF(INDEX(Comp_interest!$E:$E,MATCH(Payments_2020!$B959,Comp_interest!$C:$C,0))=0,"",INDEX(Comp_interest!$E:$E,MATCH(Payments_2020!$B959,Comp_interest!$C:$C,0)))</f>
        <v>Annual report</v>
      </c>
      <c r="E959" s="3" t="str">
        <f>IF(INDEX(Comp_interest!$F:$F,MATCH(Payments_2020!$B959,Comp_interest!$C:$C,0))=0,"",INDEX(Comp_interest!$F:$F,MATCH(Payments_2020!$B959,Comp_interest!$C:$C,0)))</f>
        <v>Roche has drugs for treating relapsed or refractory diffuse large B-cell lymphoma in its portfolio/pipeline</v>
      </c>
      <c r="F959" s="43" t="s">
        <v>1329</v>
      </c>
      <c r="G959" s="3" t="str">
        <f>INDEX(Pat_org!$B$3:$C$892,MATCH(Payments_2020!F959,Pat_org!$B$3:$B$892,0),2)</f>
        <v>Lymphoma Action</v>
      </c>
      <c r="H959" s="3" t="str" cm="1">
        <f t="array" ref="H959">IF(INDEX(Pat_org!$D$2:$P$484,MATCH(Payments_2020!$G959,Pat_org!$D$2:$D$484,0),Pat_org!E$1)=0,"",(INDEX(Pat_org!$D$2:$P$484,MATCH(Payments_2020!$G959,Pat_org!$D$2:$D$484,0),Pat_org!E$1)))</f>
        <v>Include</v>
      </c>
      <c r="I959" s="3" cm="1">
        <f t="array" ref="I959">IF(INDEX(Pat_org!$D$2:$P$484,MATCH(Payments_2020!$G959,Pat_org!$D$2:$D$484,0),Pat_org!E$1)=0,"",(INDEX(Pat_org!$D$2:$P$484,MATCH(Payments_2020!$G959,Pat_org!$D$2:$D$484,0),Pat_org!$F$1)))</f>
        <v>0</v>
      </c>
      <c r="J959" s="3" t="str" cm="1">
        <f t="array" ref="J959">IF(INDEX(Pat_org!$D$2:$P$484,MATCH(Payments_2020!$G959,Pat_org!$D$2:$D$484,0),Pat_org!G$1)=0,"",(INDEX(Pat_org!$D$2:$P$484,MATCH(Payments_2020!$G959,Pat_org!$D$2:$D$484,0),Pat_org!G$1)))</f>
        <v>Support organisation</v>
      </c>
      <c r="K959" s="3" t="str" cm="1">
        <f t="array" ref="K959">IF(INDEX(Pat_org!$D$2:$P$484,MATCH(Payments_2020!$G959,Pat_org!$D$2:$D$484,0),Pat_org!H$1)=0,"",(INDEX(Pat_org!$D$2:$P$484,MATCH(Payments_2020!$G959,Pat_org!$D$2:$D$484,0),Pat_org!H$1)))</f>
        <v>02 Neoplasms  </v>
      </c>
      <c r="L959" s="3" t="str" cm="1">
        <f t="array" ref="L959">IF(INDEX(Pat_org!$D$2:$P$484,MATCH(Payments_2020!$G959,Pat_org!$D$2:$D$484,0),Pat_org!I$1)=0,"",(INDEX(Pat_org!$D$2:$P$484,MATCH(Payments_2020!$G959,Pat_org!$D$2:$D$484,0),Pat_org!I$1)))</f>
        <v>Lymphoma</v>
      </c>
      <c r="M959" s="3" cm="1">
        <f t="array" ref="M959">IF(INDEX(Pat_org!$D$2:$P$484,MATCH(Payments_2020!$G959,Pat_org!$D$2:$D$484,0),Pat_org!J$1)=0,"",(INDEX(Pat_org!$D$2:$P$484,MATCH(Payments_2020!$G959,Pat_org!$D$2:$D$484,0),Pat_org!J$1)))</f>
        <v>1068395</v>
      </c>
      <c r="N959" s="3" t="str" cm="1">
        <f t="array" ref="N959">IF(INDEX(Pat_org!$D$2:$P$484,MATCH(Payments_2020!$G959,Pat_org!$D$2:$D$484,0),Pat_org!K$1)=0,"",(INDEX(Pat_org!$D$2:$P$484,MATCH(Payments_2020!$G959,Pat_org!$D$2:$D$484,0),Pat_org!K$1)))</f>
        <v/>
      </c>
      <c r="O959" s="3" t="str" cm="1">
        <f t="array" ref="O959">IF(INDEX(Pat_org!$D$2:$P$484,MATCH(Payments_2020!$G959,Pat_org!$D$2:$D$484,0),Pat_org!L$1)=0,"",(INDEX(Pat_org!$D$2:$P$484,MATCH(Payments_2020!$G959,Pat_org!$D$2:$D$484,0),Pat_org!L$1)))</f>
        <v>UK</v>
      </c>
      <c r="P959" s="3" t="str" cm="1">
        <f t="array" ref="P959">IF(INDEX(Pat_org!$D$2:$P$484,MATCH(Payments_2020!$G959,Pat_org!$D$2:$D$484,0),Pat_org!M$1)=0,"",(INDEX(Pat_org!$D$2:$P$484,MATCH(Payments_2020!$G959,Pat_org!$D$2:$D$484,0),Pat_org!M$1)))</f>
        <v>https://lymphoma-action.org.uk/about-us</v>
      </c>
      <c r="Q959" s="3" t="str" cm="1">
        <f t="array" ref="Q959">IFERROR(IF(INDEX(Pat_org!$D$2:$P$484,MATCH(Payments_2020!$G959,Pat_org!$D$2:$D$484,0),Pat_org!N$1)=0,"",(INDEX(Pat_org!$D$2:$P$484,MATCH(Payments_2020!$G959,Pat_org!$D$2:$D$484,0),Pat_org!N$1))),"")</f>
        <v>Not rare</v>
      </c>
      <c r="R959" s="3" t="str" cm="1">
        <f t="array" ref="R959">IF(INDEX(Pat_org!$D$2:$P$484,MATCH(Payments_2020!$G959,Pat_org!$D$2:$D$484,0),Pat_org!O$1)=0,"",(INDEX(Pat_org!$D$2:$P$484,MATCH(Payments_2020!$G959,Pat_org!$D$2:$D$484,0),Pat_org!O$1)))</f>
        <v>Single PO</v>
      </c>
      <c r="S959" s="3" t="str" cm="1">
        <f t="array" ref="S959">IF(INDEX(Pat_org!$D$2:$P$484,MATCH(Payments_2020!$G959,Pat_org!$D$2:$D$484,0),Pat_org!P$1)=0,"",(INDEX(Pat_org!$D$2:$P$484,MATCH(Payments_2020!$G959,Pat_org!$D$2:$D$484,0),Pat_org!P$1)))</f>
        <v/>
      </c>
      <c r="T959" s="3" t="s">
        <v>1649</v>
      </c>
      <c r="U959" s="43" t="s">
        <v>26</v>
      </c>
      <c r="V959" s="44">
        <v>2020</v>
      </c>
      <c r="W959" s="43" t="s">
        <v>27</v>
      </c>
      <c r="X959" s="40" t="str">
        <f t="shared" si="45"/>
        <v>2020GBP</v>
      </c>
      <c r="Y959" s="45">
        <v>300</v>
      </c>
      <c r="Z959" s="31" cm="1">
        <f t="array" ref="Z959">_xlfn.IFS(X959=GBP_2020,Y959,X959=GBP_2019,Y959*CPI_2019,X959=GBP_2018,Y959*CPI_2018,X959=EUR_2020,Y959*EURGBP_2020,X959=EUR_2019,(Y959*EURGBP_2019)*CPI_2019,X959=EUR_2018,(Y959*EURGBP_2018)*CPI_2018,X959=USD_2020,Y959*USDGBP_2020,X959=USD_2019,(Y959*USDGBP_2019)*CPI_2019,X959=USD_2018,(Y959*USDGBP_2018)*CPI_2018,X959=CHF_2020,Y959*CHFGBP_2020,X959=CHF_2019,(Y959*CHFGBP_2019)*CPI_2019,X959=CHF_2018,(Y959*CHFGBP_2018)*CPI_2018,X959=SEK_2020,Y959*SEKGBP_2020,X959=SEK_2019,(Y959*SEKGBP_2019)*CPI_2019,X959=SEK_2018,(Y959*SEKGBP_2018)*CPI_2018,X959=NKK_2020,Y959*NKKGBP_2020,X959=NKK_2019,(Y959*NKKGBP_2019)*CPI_2019,X959=NKK_2018,(Y959*NKKGBP_2018)*CPI_2018,X959=DKK_2020,Y959*DKKGBP_2020,X959=DKK_2019,(Y959*DKKGBP_2019)*CPI_2019,X959=DKK_2018,(Y959*DKKGBP_2018)*CPI_2018)</f>
        <v>300</v>
      </c>
      <c r="AA959" s="1">
        <v>1</v>
      </c>
    </row>
    <row r="960" spans="1:27" s="43" customFormat="1" x14ac:dyDescent="0.35">
      <c r="A960" s="43" t="s">
        <v>1551</v>
      </c>
      <c r="B960" s="3" t="str">
        <f t="shared" si="44"/>
        <v xml:space="preserve">RocheCancer </v>
      </c>
      <c r="C960" s="3" t="str">
        <f>IF(INDEX(Comp_interest!$D:$D,MATCH(Payments_2020!$B960,Comp_interest!$C:$C,0))=0,"",INDEX(Comp_interest!$D:$D,MATCH(Payments_2020!$B960,Comp_interest!$C:$C,0)))</f>
        <v>Maybe yes</v>
      </c>
      <c r="D960" s="3" t="str">
        <f>IF(INDEX(Comp_interest!$E:$E,MATCH(Payments_2020!$B960,Comp_interest!$C:$C,0))=0,"",INDEX(Comp_interest!$E:$E,MATCH(Payments_2020!$B960,Comp_interest!$C:$C,0)))</f>
        <v>ClinicalTrial.gov</v>
      </c>
      <c r="E960" s="3" t="str">
        <f>IF(INDEX(Comp_interest!$F:$F,MATCH(Payments_2020!$B960,Comp_interest!$C:$C,0))=0,"",INDEX(Comp_interest!$F:$F,MATCH(Payments_2020!$B960,Comp_interest!$C:$C,0)))</f>
        <v>Roche has conducted clinical trials in rare cancers (leukemia, myeloma etc)</v>
      </c>
      <c r="F960" s="43" t="s">
        <v>1650</v>
      </c>
      <c r="G960" s="3" t="str">
        <f>INDEX(Pat_org!$B$3:$C$892,MATCH(Payments_2020!F960,Pat_org!$B$3:$B$892,0),2)</f>
        <v>Maggie's Centres</v>
      </c>
      <c r="H960" s="3" t="str" cm="1">
        <f t="array" ref="H960">IF(INDEX(Pat_org!$D$2:$P$484,MATCH(Payments_2020!$G960,Pat_org!$D$2:$D$484,0),Pat_org!E$1)=0,"",(INDEX(Pat_org!$D$2:$P$484,MATCH(Payments_2020!$G960,Pat_org!$D$2:$D$484,0),Pat_org!E$1)))</f>
        <v>Include</v>
      </c>
      <c r="I960" s="3" cm="1">
        <f t="array" ref="I960">IF(INDEX(Pat_org!$D$2:$P$484,MATCH(Payments_2020!$G960,Pat_org!$D$2:$D$484,0),Pat_org!E$1)=0,"",(INDEX(Pat_org!$D$2:$P$484,MATCH(Payments_2020!$G960,Pat_org!$D$2:$D$484,0),Pat_org!$F$1)))</f>
        <v>0</v>
      </c>
      <c r="J960" s="3" t="str" cm="1">
        <f t="array" ref="J960">IF(INDEX(Pat_org!$D$2:$P$484,MATCH(Payments_2020!$G960,Pat_org!$D$2:$D$484,0),Pat_org!G$1)=0,"",(INDEX(Pat_org!$D$2:$P$484,MATCH(Payments_2020!$G960,Pat_org!$D$2:$D$484,0),Pat_org!G$1)))</f>
        <v>Support organisation</v>
      </c>
      <c r="K960" s="3" t="str" cm="1">
        <f t="array" ref="K960">IF(INDEX(Pat_org!$D$2:$P$484,MATCH(Payments_2020!$G960,Pat_org!$D$2:$D$484,0),Pat_org!H$1)=0,"",(INDEX(Pat_org!$D$2:$P$484,MATCH(Payments_2020!$G960,Pat_org!$D$2:$D$484,0),Pat_org!H$1)))</f>
        <v>02 Neoplasms  </v>
      </c>
      <c r="L960" s="3" t="str" cm="1">
        <f t="array" ref="L960">IF(INDEX(Pat_org!$D$2:$P$484,MATCH(Payments_2020!$G960,Pat_org!$D$2:$D$484,0),Pat_org!I$1)=0,"",(INDEX(Pat_org!$D$2:$P$484,MATCH(Payments_2020!$G960,Pat_org!$D$2:$D$484,0),Pat_org!I$1)))</f>
        <v xml:space="preserve">Cancer </v>
      </c>
      <c r="M960" s="3" t="str" cm="1">
        <f t="array" ref="M960">IF(INDEX(Pat_org!$D$2:$P$484,MATCH(Payments_2020!$G960,Pat_org!$D$2:$D$484,0),Pat_org!J$1)=0,"",(INDEX(Pat_org!$D$2:$P$484,MATCH(Payments_2020!$G960,Pat_org!$D$2:$D$484,0),Pat_org!J$1)))</f>
        <v>SC024414</v>
      </c>
      <c r="N960" s="3" t="str" cm="1">
        <f t="array" ref="N960">IF(INDEX(Pat_org!$D$2:$P$484,MATCH(Payments_2020!$G960,Pat_org!$D$2:$D$484,0),Pat_org!K$1)=0,"",(INDEX(Pat_org!$D$2:$P$484,MATCH(Payments_2020!$G960,Pat_org!$D$2:$D$484,0),Pat_org!K$1)))</f>
        <v/>
      </c>
      <c r="O960" s="3" t="str" cm="1">
        <f t="array" ref="O960">IF(INDEX(Pat_org!$D$2:$P$484,MATCH(Payments_2020!$G960,Pat_org!$D$2:$D$484,0),Pat_org!L$1)=0,"",(INDEX(Pat_org!$D$2:$P$484,MATCH(Payments_2020!$G960,Pat_org!$D$2:$D$484,0),Pat_org!L$1)))</f>
        <v>UK</v>
      </c>
      <c r="P960" s="3" t="str" cm="1">
        <f t="array" ref="P960">IF(INDEX(Pat_org!$D$2:$P$484,MATCH(Payments_2020!$G960,Pat_org!$D$2:$D$484,0),Pat_org!M$1)=0,"",(INDEX(Pat_org!$D$2:$P$484,MATCH(Payments_2020!$G960,Pat_org!$D$2:$D$484,0),Pat_org!M$1)))</f>
        <v>https://www.maggies.org/</v>
      </c>
      <c r="Q960" s="3" t="str" cm="1">
        <f t="array" ref="Q960">IFERROR(IF(INDEX(Pat_org!$D$2:$P$484,MATCH(Payments_2020!$G960,Pat_org!$D$2:$D$484,0),Pat_org!N$1)=0,"",(INDEX(Pat_org!$D$2:$P$484,MATCH(Payments_2020!$G960,Pat_org!$D$2:$D$484,0),Pat_org!N$1))),"")</f>
        <v>Not rare</v>
      </c>
      <c r="R960" s="3" t="str" cm="1">
        <f t="array" ref="R960">IF(INDEX(Pat_org!$D$2:$P$484,MATCH(Payments_2020!$G960,Pat_org!$D$2:$D$484,0),Pat_org!O$1)=0,"",(INDEX(Pat_org!$D$2:$P$484,MATCH(Payments_2020!$G960,Pat_org!$D$2:$D$484,0),Pat_org!O$1)))</f>
        <v>Single PO</v>
      </c>
      <c r="S960" s="3" t="str" cm="1">
        <f t="array" ref="S960">IF(INDEX(Pat_org!$D$2:$P$484,MATCH(Payments_2020!$G960,Pat_org!$D$2:$D$484,0),Pat_org!P$1)=0,"",(INDEX(Pat_org!$D$2:$P$484,MATCH(Payments_2020!$G960,Pat_org!$D$2:$D$484,0),Pat_org!P$1)))</f>
        <v/>
      </c>
      <c r="T960" s="3" t="s">
        <v>1651</v>
      </c>
      <c r="U960" s="43" t="s">
        <v>26</v>
      </c>
      <c r="V960" s="44">
        <v>2020</v>
      </c>
      <c r="W960" s="43" t="s">
        <v>27</v>
      </c>
      <c r="X960" s="40" t="str">
        <f t="shared" si="45"/>
        <v>2020GBP</v>
      </c>
      <c r="Y960" s="45">
        <v>23313</v>
      </c>
      <c r="Z960" s="31" cm="1">
        <f t="array" ref="Z960">_xlfn.IFS(X960=GBP_2020,Y960,X960=GBP_2019,Y960*CPI_2019,X960=GBP_2018,Y960*CPI_2018,X960=EUR_2020,Y960*EURGBP_2020,X960=EUR_2019,(Y960*EURGBP_2019)*CPI_2019,X960=EUR_2018,(Y960*EURGBP_2018)*CPI_2018,X960=USD_2020,Y960*USDGBP_2020,X960=USD_2019,(Y960*USDGBP_2019)*CPI_2019,X960=USD_2018,(Y960*USDGBP_2018)*CPI_2018,X960=CHF_2020,Y960*CHFGBP_2020,X960=CHF_2019,(Y960*CHFGBP_2019)*CPI_2019,X960=CHF_2018,(Y960*CHFGBP_2018)*CPI_2018,X960=SEK_2020,Y960*SEKGBP_2020,X960=SEK_2019,(Y960*SEKGBP_2019)*CPI_2019,X960=SEK_2018,(Y960*SEKGBP_2018)*CPI_2018,X960=NKK_2020,Y960*NKKGBP_2020,X960=NKK_2019,(Y960*NKKGBP_2019)*CPI_2019,X960=NKK_2018,(Y960*NKKGBP_2018)*CPI_2018,X960=DKK_2020,Y960*DKKGBP_2020,X960=DKK_2019,(Y960*DKKGBP_2019)*CPI_2019,X960=DKK_2018,(Y960*DKKGBP_2018)*CPI_2018)</f>
        <v>23313</v>
      </c>
      <c r="AA960" s="1">
        <v>1</v>
      </c>
    </row>
    <row r="961" spans="1:27" s="43" customFormat="1" x14ac:dyDescent="0.35">
      <c r="A961" s="43" t="s">
        <v>1551</v>
      </c>
      <c r="B961" s="3" t="str">
        <f t="shared" si="44"/>
        <v xml:space="preserve">RocheCancer </v>
      </c>
      <c r="C961" s="3" t="str">
        <f>IF(INDEX(Comp_interest!$D:$D,MATCH(Payments_2020!$B961,Comp_interest!$C:$C,0))=0,"",INDEX(Comp_interest!$D:$D,MATCH(Payments_2020!$B961,Comp_interest!$C:$C,0)))</f>
        <v>Maybe yes</v>
      </c>
      <c r="D961" s="3" t="str">
        <f>IF(INDEX(Comp_interest!$E:$E,MATCH(Payments_2020!$B961,Comp_interest!$C:$C,0))=0,"",INDEX(Comp_interest!$E:$E,MATCH(Payments_2020!$B961,Comp_interest!$C:$C,0)))</f>
        <v>ClinicalTrial.gov</v>
      </c>
      <c r="E961" s="3" t="str">
        <f>IF(INDEX(Comp_interest!$F:$F,MATCH(Payments_2020!$B961,Comp_interest!$C:$C,0))=0,"",INDEX(Comp_interest!$F:$F,MATCH(Payments_2020!$B961,Comp_interest!$C:$C,0)))</f>
        <v>Roche has conducted clinical trials in rare cancers (leukemia, myeloma etc)</v>
      </c>
      <c r="F961" s="43" t="s">
        <v>1652</v>
      </c>
      <c r="G961" s="3" t="str">
        <f>INDEX(Pat_org!$B$3:$C$892,MATCH(Payments_2020!F961,Pat_org!$B$3:$B$892,0),2)</f>
        <v>Maggie's Centres</v>
      </c>
      <c r="H961" s="3" t="str" cm="1">
        <f t="array" ref="H961">IF(INDEX(Pat_org!$D$2:$P$484,MATCH(Payments_2020!$G961,Pat_org!$D$2:$D$484,0),Pat_org!E$1)=0,"",(INDEX(Pat_org!$D$2:$P$484,MATCH(Payments_2020!$G961,Pat_org!$D$2:$D$484,0),Pat_org!E$1)))</f>
        <v>Include</v>
      </c>
      <c r="I961" s="3" cm="1">
        <f t="array" ref="I961">IF(INDEX(Pat_org!$D$2:$P$484,MATCH(Payments_2020!$G961,Pat_org!$D$2:$D$484,0),Pat_org!E$1)=0,"",(INDEX(Pat_org!$D$2:$P$484,MATCH(Payments_2020!$G961,Pat_org!$D$2:$D$484,0),Pat_org!$F$1)))</f>
        <v>0</v>
      </c>
      <c r="J961" s="3" t="str" cm="1">
        <f t="array" ref="J961">IF(INDEX(Pat_org!$D$2:$P$484,MATCH(Payments_2020!$G961,Pat_org!$D$2:$D$484,0),Pat_org!G$1)=0,"",(INDEX(Pat_org!$D$2:$P$484,MATCH(Payments_2020!$G961,Pat_org!$D$2:$D$484,0),Pat_org!G$1)))</f>
        <v>Support organisation</v>
      </c>
      <c r="K961" s="3" t="str" cm="1">
        <f t="array" ref="K961">IF(INDEX(Pat_org!$D$2:$P$484,MATCH(Payments_2020!$G961,Pat_org!$D$2:$D$484,0),Pat_org!H$1)=0,"",(INDEX(Pat_org!$D$2:$P$484,MATCH(Payments_2020!$G961,Pat_org!$D$2:$D$484,0),Pat_org!H$1)))</f>
        <v>02 Neoplasms  </v>
      </c>
      <c r="L961" s="3" t="str" cm="1">
        <f t="array" ref="L961">IF(INDEX(Pat_org!$D$2:$P$484,MATCH(Payments_2020!$G961,Pat_org!$D$2:$D$484,0),Pat_org!I$1)=0,"",(INDEX(Pat_org!$D$2:$P$484,MATCH(Payments_2020!$G961,Pat_org!$D$2:$D$484,0),Pat_org!I$1)))</f>
        <v xml:space="preserve">Cancer </v>
      </c>
      <c r="M961" s="3" t="str" cm="1">
        <f t="array" ref="M961">IF(INDEX(Pat_org!$D$2:$P$484,MATCH(Payments_2020!$G961,Pat_org!$D$2:$D$484,0),Pat_org!J$1)=0,"",(INDEX(Pat_org!$D$2:$P$484,MATCH(Payments_2020!$G961,Pat_org!$D$2:$D$484,0),Pat_org!J$1)))</f>
        <v>SC024414</v>
      </c>
      <c r="N961" s="3" t="str" cm="1">
        <f t="array" ref="N961">IF(INDEX(Pat_org!$D$2:$P$484,MATCH(Payments_2020!$G961,Pat_org!$D$2:$D$484,0),Pat_org!K$1)=0,"",(INDEX(Pat_org!$D$2:$P$484,MATCH(Payments_2020!$G961,Pat_org!$D$2:$D$484,0),Pat_org!K$1)))</f>
        <v/>
      </c>
      <c r="O961" s="3" t="str" cm="1">
        <f t="array" ref="O961">IF(INDEX(Pat_org!$D$2:$P$484,MATCH(Payments_2020!$G961,Pat_org!$D$2:$D$484,0),Pat_org!L$1)=0,"",(INDEX(Pat_org!$D$2:$P$484,MATCH(Payments_2020!$G961,Pat_org!$D$2:$D$484,0),Pat_org!L$1)))</f>
        <v>UK</v>
      </c>
      <c r="P961" s="3" t="str" cm="1">
        <f t="array" ref="P961">IF(INDEX(Pat_org!$D$2:$P$484,MATCH(Payments_2020!$G961,Pat_org!$D$2:$D$484,0),Pat_org!M$1)=0,"",(INDEX(Pat_org!$D$2:$P$484,MATCH(Payments_2020!$G961,Pat_org!$D$2:$D$484,0),Pat_org!M$1)))</f>
        <v>https://www.maggies.org/</v>
      </c>
      <c r="Q961" s="3" t="str" cm="1">
        <f t="array" ref="Q961">IFERROR(IF(INDEX(Pat_org!$D$2:$P$484,MATCH(Payments_2020!$G961,Pat_org!$D$2:$D$484,0),Pat_org!N$1)=0,"",(INDEX(Pat_org!$D$2:$P$484,MATCH(Payments_2020!$G961,Pat_org!$D$2:$D$484,0),Pat_org!N$1))),"")</f>
        <v>Not rare</v>
      </c>
      <c r="R961" s="3" t="str" cm="1">
        <f t="array" ref="R961">IF(INDEX(Pat_org!$D$2:$P$484,MATCH(Payments_2020!$G961,Pat_org!$D$2:$D$484,0),Pat_org!O$1)=0,"",(INDEX(Pat_org!$D$2:$P$484,MATCH(Payments_2020!$G961,Pat_org!$D$2:$D$484,0),Pat_org!O$1)))</f>
        <v>Single PO</v>
      </c>
      <c r="S961" s="3" t="str" cm="1">
        <f t="array" ref="S961">IF(INDEX(Pat_org!$D$2:$P$484,MATCH(Payments_2020!$G961,Pat_org!$D$2:$D$484,0),Pat_org!P$1)=0,"",(INDEX(Pat_org!$D$2:$P$484,MATCH(Payments_2020!$G961,Pat_org!$D$2:$D$484,0),Pat_org!P$1)))</f>
        <v/>
      </c>
      <c r="T961" s="3" t="s">
        <v>1653</v>
      </c>
      <c r="U961" s="43" t="s">
        <v>26</v>
      </c>
      <c r="V961" s="44">
        <v>2020</v>
      </c>
      <c r="W961" s="43" t="s">
        <v>27</v>
      </c>
      <c r="X961" s="40" t="str">
        <f t="shared" si="45"/>
        <v>2020GBP</v>
      </c>
      <c r="Y961" s="45">
        <v>25528</v>
      </c>
      <c r="Z961" s="31" cm="1">
        <f t="array" ref="Z961">_xlfn.IFS(X961=GBP_2020,Y961,X961=GBP_2019,Y961*CPI_2019,X961=GBP_2018,Y961*CPI_2018,X961=EUR_2020,Y961*EURGBP_2020,X961=EUR_2019,(Y961*EURGBP_2019)*CPI_2019,X961=EUR_2018,(Y961*EURGBP_2018)*CPI_2018,X961=USD_2020,Y961*USDGBP_2020,X961=USD_2019,(Y961*USDGBP_2019)*CPI_2019,X961=USD_2018,(Y961*USDGBP_2018)*CPI_2018,X961=CHF_2020,Y961*CHFGBP_2020,X961=CHF_2019,(Y961*CHFGBP_2019)*CPI_2019,X961=CHF_2018,(Y961*CHFGBP_2018)*CPI_2018,X961=SEK_2020,Y961*SEKGBP_2020,X961=SEK_2019,(Y961*SEKGBP_2019)*CPI_2019,X961=SEK_2018,(Y961*SEKGBP_2018)*CPI_2018,X961=NKK_2020,Y961*NKKGBP_2020,X961=NKK_2019,(Y961*NKKGBP_2019)*CPI_2019,X961=NKK_2018,(Y961*NKKGBP_2018)*CPI_2018,X961=DKK_2020,Y961*DKKGBP_2020,X961=DKK_2019,(Y961*DKKGBP_2019)*CPI_2019,X961=DKK_2018,(Y961*DKKGBP_2018)*CPI_2018)</f>
        <v>25528</v>
      </c>
      <c r="AA961" s="1">
        <v>1</v>
      </c>
    </row>
    <row r="962" spans="1:27" s="43" customFormat="1" x14ac:dyDescent="0.35">
      <c r="A962" s="43" t="s">
        <v>1551</v>
      </c>
      <c r="B962" s="3" t="str">
        <f t="shared" ref="B962:B1025" si="46">CONCATENATE(A962,L962)</f>
        <v>RocheMultiple sclerosis</v>
      </c>
      <c r="C962" s="3" t="str">
        <f>IF(INDEX(Comp_interest!$D:$D,MATCH(Payments_2020!$B962,Comp_interest!$C:$C,0))=0,"",INDEX(Comp_interest!$D:$D,MATCH(Payments_2020!$B962,Comp_interest!$C:$C,0)))</f>
        <v>Definitely yes</v>
      </c>
      <c r="D962" s="3" t="str">
        <f>IF(INDEX(Comp_interest!$E:$E,MATCH(Payments_2020!$B962,Comp_interest!$C:$C,0))=0,"",INDEX(Comp_interest!$E:$E,MATCH(Payments_2020!$B962,Comp_interest!$C:$C,0)))</f>
        <v>Annual report</v>
      </c>
      <c r="E962" s="3" t="str">
        <f>IF(INDEX(Comp_interest!$F:$F,MATCH(Payments_2020!$B962,Comp_interest!$C:$C,0))=0,"",INDEX(Comp_interest!$F:$F,MATCH(Payments_2020!$B962,Comp_interest!$C:$C,0)))</f>
        <v/>
      </c>
      <c r="F962" s="43" t="s">
        <v>1262</v>
      </c>
      <c r="G962" s="3" t="str">
        <f>INDEX(Pat_org!$B$3:$C$892,MATCH(Payments_2020!F962,Pat_org!$B$3:$B$892,0),2)</f>
        <v>Multiple Sclerosis Society UK</v>
      </c>
      <c r="H962" s="3" t="str" cm="1">
        <f t="array" ref="H962">IF(INDEX(Pat_org!$D$2:$P$484,MATCH(Payments_2020!$G962,Pat_org!$D$2:$D$484,0),Pat_org!E$1)=0,"",(INDEX(Pat_org!$D$2:$P$484,MATCH(Payments_2020!$G962,Pat_org!$D$2:$D$484,0),Pat_org!E$1)))</f>
        <v>Include</v>
      </c>
      <c r="I962" s="3" cm="1">
        <f t="array" ref="I962">IF(INDEX(Pat_org!$D$2:$P$484,MATCH(Payments_2020!$G962,Pat_org!$D$2:$D$484,0),Pat_org!E$1)=0,"",(INDEX(Pat_org!$D$2:$P$484,MATCH(Payments_2020!$G962,Pat_org!$D$2:$D$484,0),Pat_org!$F$1)))</f>
        <v>0</v>
      </c>
      <c r="J962" s="3" t="str" cm="1">
        <f t="array" ref="J962">IF(INDEX(Pat_org!$D$2:$P$484,MATCH(Payments_2020!$G962,Pat_org!$D$2:$D$484,0),Pat_org!G$1)=0,"",(INDEX(Pat_org!$D$2:$P$484,MATCH(Payments_2020!$G962,Pat_org!$D$2:$D$484,0),Pat_org!G$1)))</f>
        <v>Multipurpose organisation</v>
      </c>
      <c r="K962" s="3" t="str" cm="1">
        <f t="array" ref="K962">IF(INDEX(Pat_org!$D$2:$P$484,MATCH(Payments_2020!$G962,Pat_org!$D$2:$D$484,0),Pat_org!H$1)=0,"",(INDEX(Pat_org!$D$2:$P$484,MATCH(Payments_2020!$G962,Pat_org!$D$2:$D$484,0),Pat_org!H$1)))</f>
        <v>08 Diseases of the nervous system  </v>
      </c>
      <c r="L962" s="3" t="str" cm="1">
        <f t="array" ref="L962">IF(INDEX(Pat_org!$D$2:$P$484,MATCH(Payments_2020!$G962,Pat_org!$D$2:$D$484,0),Pat_org!I$1)=0,"",(INDEX(Pat_org!$D$2:$P$484,MATCH(Payments_2020!$G962,Pat_org!$D$2:$D$484,0),Pat_org!I$1)))</f>
        <v>Multiple sclerosis</v>
      </c>
      <c r="M962" s="3" t="str" cm="1">
        <f t="array" ref="M962">IF(INDEX(Pat_org!$D$2:$P$484,MATCH(Payments_2020!$G962,Pat_org!$D$2:$D$484,0),Pat_org!J$1)=0,"",(INDEX(Pat_org!$D$2:$P$484,MATCH(Payments_2020!$G962,Pat_org!$D$2:$D$484,0),Pat_org!J$1)))</f>
        <v>1139257 </v>
      </c>
      <c r="N962" s="3" t="str" cm="1">
        <f t="array" ref="N962">IF(INDEX(Pat_org!$D$2:$P$484,MATCH(Payments_2020!$G962,Pat_org!$D$2:$D$484,0),Pat_org!K$1)=0,"",(INDEX(Pat_org!$D$2:$P$484,MATCH(Payments_2020!$G962,Pat_org!$D$2:$D$484,0),Pat_org!K$1)))</f>
        <v/>
      </c>
      <c r="O962" s="3" t="str" cm="1">
        <f t="array" ref="O962">IF(INDEX(Pat_org!$D$2:$P$484,MATCH(Payments_2020!$G962,Pat_org!$D$2:$D$484,0),Pat_org!L$1)=0,"",(INDEX(Pat_org!$D$2:$P$484,MATCH(Payments_2020!$G962,Pat_org!$D$2:$D$484,0),Pat_org!L$1)))</f>
        <v>UK</v>
      </c>
      <c r="P962" s="3" t="str" cm="1">
        <f t="array" ref="P962">IF(INDEX(Pat_org!$D$2:$P$484,MATCH(Payments_2020!$G962,Pat_org!$D$2:$D$484,0),Pat_org!M$1)=0,"",(INDEX(Pat_org!$D$2:$P$484,MATCH(Payments_2020!$G962,Pat_org!$D$2:$D$484,0),Pat_org!M$1)))</f>
        <v>https://www.mssociety.org.uk/</v>
      </c>
      <c r="Q962" s="3" t="str" cm="1">
        <f t="array" ref="Q962">IFERROR(IF(INDEX(Pat_org!$D$2:$P$484,MATCH(Payments_2020!$G962,Pat_org!$D$2:$D$484,0),Pat_org!N$1)=0,"",(INDEX(Pat_org!$D$2:$P$484,MATCH(Payments_2020!$G962,Pat_org!$D$2:$D$484,0),Pat_org!N$1))),"")</f>
        <v>Not rare</v>
      </c>
      <c r="R962" s="3" t="str" cm="1">
        <f t="array" ref="R962">IF(INDEX(Pat_org!$D$2:$P$484,MATCH(Payments_2020!$G962,Pat_org!$D$2:$D$484,0),Pat_org!O$1)=0,"",(INDEX(Pat_org!$D$2:$P$484,MATCH(Payments_2020!$G962,Pat_org!$D$2:$D$484,0),Pat_org!O$1)))</f>
        <v>Single PO</v>
      </c>
      <c r="S962" s="3" t="str" cm="1">
        <f t="array" ref="S962">IF(INDEX(Pat_org!$D$2:$P$484,MATCH(Payments_2020!$G962,Pat_org!$D$2:$D$484,0),Pat_org!P$1)=0,"",(INDEX(Pat_org!$D$2:$P$484,MATCH(Payments_2020!$G962,Pat_org!$D$2:$D$484,0),Pat_org!P$1)))</f>
        <v/>
      </c>
      <c r="T962" s="3" t="s">
        <v>1654</v>
      </c>
      <c r="U962" s="43" t="s">
        <v>26</v>
      </c>
      <c r="V962" s="44">
        <v>2020</v>
      </c>
      <c r="W962" s="43" t="s">
        <v>27</v>
      </c>
      <c r="X962" s="40" t="str">
        <f t="shared" si="45"/>
        <v>2020GBP</v>
      </c>
      <c r="Y962" s="45">
        <v>25000</v>
      </c>
      <c r="Z962" s="31" cm="1">
        <f t="array" ref="Z962">_xlfn.IFS(X962=GBP_2020,Y962,X962=GBP_2019,Y962*CPI_2019,X962=GBP_2018,Y962*CPI_2018,X962=EUR_2020,Y962*EURGBP_2020,X962=EUR_2019,(Y962*EURGBP_2019)*CPI_2019,X962=EUR_2018,(Y962*EURGBP_2018)*CPI_2018,X962=USD_2020,Y962*USDGBP_2020,X962=USD_2019,(Y962*USDGBP_2019)*CPI_2019,X962=USD_2018,(Y962*USDGBP_2018)*CPI_2018,X962=CHF_2020,Y962*CHFGBP_2020,X962=CHF_2019,(Y962*CHFGBP_2019)*CPI_2019,X962=CHF_2018,(Y962*CHFGBP_2018)*CPI_2018,X962=SEK_2020,Y962*SEKGBP_2020,X962=SEK_2019,(Y962*SEKGBP_2019)*CPI_2019,X962=SEK_2018,(Y962*SEKGBP_2018)*CPI_2018,X962=NKK_2020,Y962*NKKGBP_2020,X962=NKK_2019,(Y962*NKKGBP_2019)*CPI_2019,X962=NKK_2018,(Y962*NKKGBP_2018)*CPI_2018,X962=DKK_2020,Y962*DKKGBP_2020,X962=DKK_2019,(Y962*DKKGBP_2019)*CPI_2019,X962=DKK_2018,(Y962*DKKGBP_2018)*CPI_2018)</f>
        <v>25000</v>
      </c>
      <c r="AA962" s="1">
        <v>1</v>
      </c>
    </row>
    <row r="963" spans="1:27" s="43" customFormat="1" x14ac:dyDescent="0.35">
      <c r="A963" s="43" t="s">
        <v>1551</v>
      </c>
      <c r="B963" s="3" t="str">
        <f t="shared" si="46"/>
        <v>RocheMultiple sclerosis</v>
      </c>
      <c r="C963" s="3" t="str">
        <f>IF(INDEX(Comp_interest!$D:$D,MATCH(Payments_2020!$B963,Comp_interest!$C:$C,0))=0,"",INDEX(Comp_interest!$D:$D,MATCH(Payments_2020!$B963,Comp_interest!$C:$C,0)))</f>
        <v>Definitely yes</v>
      </c>
      <c r="D963" s="3" t="str">
        <f>IF(INDEX(Comp_interest!$E:$E,MATCH(Payments_2020!$B963,Comp_interest!$C:$C,0))=0,"",INDEX(Comp_interest!$E:$E,MATCH(Payments_2020!$B963,Comp_interest!$C:$C,0)))</f>
        <v>Annual report</v>
      </c>
      <c r="E963" s="3" t="str">
        <f>IF(INDEX(Comp_interest!$F:$F,MATCH(Payments_2020!$B963,Comp_interest!$C:$C,0))=0,"",INDEX(Comp_interest!$F:$F,MATCH(Payments_2020!$B963,Comp_interest!$C:$C,0)))</f>
        <v/>
      </c>
      <c r="F963" s="43" t="s">
        <v>1262</v>
      </c>
      <c r="G963" s="3" t="str">
        <f>INDEX(Pat_org!$B$3:$C$892,MATCH(Payments_2020!F963,Pat_org!$B$3:$B$892,0),2)</f>
        <v>Multiple Sclerosis Society UK</v>
      </c>
      <c r="H963" s="3" t="str" cm="1">
        <f t="array" ref="H963">IF(INDEX(Pat_org!$D$2:$P$484,MATCH(Payments_2020!$G963,Pat_org!$D$2:$D$484,0),Pat_org!E$1)=0,"",(INDEX(Pat_org!$D$2:$P$484,MATCH(Payments_2020!$G963,Pat_org!$D$2:$D$484,0),Pat_org!E$1)))</f>
        <v>Include</v>
      </c>
      <c r="I963" s="3" cm="1">
        <f t="array" ref="I963">IF(INDEX(Pat_org!$D$2:$P$484,MATCH(Payments_2020!$G963,Pat_org!$D$2:$D$484,0),Pat_org!E$1)=0,"",(INDEX(Pat_org!$D$2:$P$484,MATCH(Payments_2020!$G963,Pat_org!$D$2:$D$484,0),Pat_org!$F$1)))</f>
        <v>0</v>
      </c>
      <c r="J963" s="3" t="str" cm="1">
        <f t="array" ref="J963">IF(INDEX(Pat_org!$D$2:$P$484,MATCH(Payments_2020!$G963,Pat_org!$D$2:$D$484,0),Pat_org!G$1)=0,"",(INDEX(Pat_org!$D$2:$P$484,MATCH(Payments_2020!$G963,Pat_org!$D$2:$D$484,0),Pat_org!G$1)))</f>
        <v>Multipurpose organisation</v>
      </c>
      <c r="K963" s="3" t="str" cm="1">
        <f t="array" ref="K963">IF(INDEX(Pat_org!$D$2:$P$484,MATCH(Payments_2020!$G963,Pat_org!$D$2:$D$484,0),Pat_org!H$1)=0,"",(INDEX(Pat_org!$D$2:$P$484,MATCH(Payments_2020!$G963,Pat_org!$D$2:$D$484,0),Pat_org!H$1)))</f>
        <v>08 Diseases of the nervous system  </v>
      </c>
      <c r="L963" s="3" t="str" cm="1">
        <f t="array" ref="L963">IF(INDEX(Pat_org!$D$2:$P$484,MATCH(Payments_2020!$G963,Pat_org!$D$2:$D$484,0),Pat_org!I$1)=0,"",(INDEX(Pat_org!$D$2:$P$484,MATCH(Payments_2020!$G963,Pat_org!$D$2:$D$484,0),Pat_org!I$1)))</f>
        <v>Multiple sclerosis</v>
      </c>
      <c r="M963" s="3" t="str" cm="1">
        <f t="array" ref="M963">IF(INDEX(Pat_org!$D$2:$P$484,MATCH(Payments_2020!$G963,Pat_org!$D$2:$D$484,0),Pat_org!J$1)=0,"",(INDEX(Pat_org!$D$2:$P$484,MATCH(Payments_2020!$G963,Pat_org!$D$2:$D$484,0),Pat_org!J$1)))</f>
        <v>1139257 </v>
      </c>
      <c r="N963" s="3" t="str" cm="1">
        <f t="array" ref="N963">IF(INDEX(Pat_org!$D$2:$P$484,MATCH(Payments_2020!$G963,Pat_org!$D$2:$D$484,0),Pat_org!K$1)=0,"",(INDEX(Pat_org!$D$2:$P$484,MATCH(Payments_2020!$G963,Pat_org!$D$2:$D$484,0),Pat_org!K$1)))</f>
        <v/>
      </c>
      <c r="O963" s="3" t="str" cm="1">
        <f t="array" ref="O963">IF(INDEX(Pat_org!$D$2:$P$484,MATCH(Payments_2020!$G963,Pat_org!$D$2:$D$484,0),Pat_org!L$1)=0,"",(INDEX(Pat_org!$D$2:$P$484,MATCH(Payments_2020!$G963,Pat_org!$D$2:$D$484,0),Pat_org!L$1)))</f>
        <v>UK</v>
      </c>
      <c r="P963" s="3" t="str" cm="1">
        <f t="array" ref="P963">IF(INDEX(Pat_org!$D$2:$P$484,MATCH(Payments_2020!$G963,Pat_org!$D$2:$D$484,0),Pat_org!M$1)=0,"",(INDEX(Pat_org!$D$2:$P$484,MATCH(Payments_2020!$G963,Pat_org!$D$2:$D$484,0),Pat_org!M$1)))</f>
        <v>https://www.mssociety.org.uk/</v>
      </c>
      <c r="Q963" s="3" t="str" cm="1">
        <f t="array" ref="Q963">IFERROR(IF(INDEX(Pat_org!$D$2:$P$484,MATCH(Payments_2020!$G963,Pat_org!$D$2:$D$484,0),Pat_org!N$1)=0,"",(INDEX(Pat_org!$D$2:$P$484,MATCH(Payments_2020!$G963,Pat_org!$D$2:$D$484,0),Pat_org!N$1))),"")</f>
        <v>Not rare</v>
      </c>
      <c r="R963" s="3" t="str" cm="1">
        <f t="array" ref="R963">IF(INDEX(Pat_org!$D$2:$P$484,MATCH(Payments_2020!$G963,Pat_org!$D$2:$D$484,0),Pat_org!O$1)=0,"",(INDEX(Pat_org!$D$2:$P$484,MATCH(Payments_2020!$G963,Pat_org!$D$2:$D$484,0),Pat_org!O$1)))</f>
        <v>Single PO</v>
      </c>
      <c r="S963" s="3" t="str" cm="1">
        <f t="array" ref="S963">IF(INDEX(Pat_org!$D$2:$P$484,MATCH(Payments_2020!$G963,Pat_org!$D$2:$D$484,0),Pat_org!P$1)=0,"",(INDEX(Pat_org!$D$2:$P$484,MATCH(Payments_2020!$G963,Pat_org!$D$2:$D$484,0),Pat_org!P$1)))</f>
        <v/>
      </c>
      <c r="T963" s="3" t="s">
        <v>1655</v>
      </c>
      <c r="U963" s="43" t="s">
        <v>26</v>
      </c>
      <c r="V963" s="44">
        <v>2020</v>
      </c>
      <c r="W963" s="43" t="s">
        <v>27</v>
      </c>
      <c r="X963" s="40" t="str">
        <f t="shared" si="45"/>
        <v>2020GBP</v>
      </c>
      <c r="Y963" s="45">
        <v>7166</v>
      </c>
      <c r="Z963" s="31" cm="1">
        <f t="array" ref="Z963">_xlfn.IFS(X963=GBP_2020,Y963,X963=GBP_2019,Y963*CPI_2019,X963=GBP_2018,Y963*CPI_2018,X963=EUR_2020,Y963*EURGBP_2020,X963=EUR_2019,(Y963*EURGBP_2019)*CPI_2019,X963=EUR_2018,(Y963*EURGBP_2018)*CPI_2018,X963=USD_2020,Y963*USDGBP_2020,X963=USD_2019,(Y963*USDGBP_2019)*CPI_2019,X963=USD_2018,(Y963*USDGBP_2018)*CPI_2018,X963=CHF_2020,Y963*CHFGBP_2020,X963=CHF_2019,(Y963*CHFGBP_2019)*CPI_2019,X963=CHF_2018,(Y963*CHFGBP_2018)*CPI_2018,X963=SEK_2020,Y963*SEKGBP_2020,X963=SEK_2019,(Y963*SEKGBP_2019)*CPI_2019,X963=SEK_2018,(Y963*SEKGBP_2018)*CPI_2018,X963=NKK_2020,Y963*NKKGBP_2020,X963=NKK_2019,(Y963*NKKGBP_2019)*CPI_2019,X963=NKK_2018,(Y963*NKKGBP_2018)*CPI_2018,X963=DKK_2020,Y963*DKKGBP_2020,X963=DKK_2019,(Y963*DKKGBP_2019)*CPI_2019,X963=DKK_2018,(Y963*DKKGBP_2018)*CPI_2018)</f>
        <v>7166</v>
      </c>
      <c r="AA963" s="1">
        <v>1</v>
      </c>
    </row>
    <row r="964" spans="1:27" s="43" customFormat="1" x14ac:dyDescent="0.35">
      <c r="A964" s="43" t="s">
        <v>1551</v>
      </c>
      <c r="B964" s="3" t="str">
        <f t="shared" si="46"/>
        <v>RocheMultiple sclerosis</v>
      </c>
      <c r="C964" s="3" t="str">
        <f>IF(INDEX(Comp_interest!$D:$D,MATCH(Payments_2020!$B964,Comp_interest!$C:$C,0))=0,"",INDEX(Comp_interest!$D:$D,MATCH(Payments_2020!$B964,Comp_interest!$C:$C,0)))</f>
        <v>Definitely yes</v>
      </c>
      <c r="D964" s="3" t="str">
        <f>IF(INDEX(Comp_interest!$E:$E,MATCH(Payments_2020!$B964,Comp_interest!$C:$C,0))=0,"",INDEX(Comp_interest!$E:$E,MATCH(Payments_2020!$B964,Comp_interest!$C:$C,0)))</f>
        <v>Annual report</v>
      </c>
      <c r="E964" s="3" t="str">
        <f>IF(INDEX(Comp_interest!$F:$F,MATCH(Payments_2020!$B964,Comp_interest!$C:$C,0))=0,"",INDEX(Comp_interest!$F:$F,MATCH(Payments_2020!$B964,Comp_interest!$C:$C,0)))</f>
        <v/>
      </c>
      <c r="F964" s="43" t="s">
        <v>543</v>
      </c>
      <c r="G964" s="3" t="str">
        <f>INDEX(Pat_org!$B$3:$C$892,MATCH(Payments_2020!F964,Pat_org!$B$3:$B$892,0),2)</f>
        <v>Multiple Sclerosis International Federation</v>
      </c>
      <c r="H964" s="3" t="str" cm="1">
        <f t="array" ref="H964">IF(INDEX(Pat_org!$D$2:$P$484,MATCH(Payments_2020!$G964,Pat_org!$D$2:$D$484,0),Pat_org!E$1)=0,"",(INDEX(Pat_org!$D$2:$P$484,MATCH(Payments_2020!$G964,Pat_org!$D$2:$D$484,0),Pat_org!E$1)))</f>
        <v>Include</v>
      </c>
      <c r="I964" s="3" cm="1">
        <f t="array" ref="I964">IF(INDEX(Pat_org!$D$2:$P$484,MATCH(Payments_2020!$G964,Pat_org!$D$2:$D$484,0),Pat_org!E$1)=0,"",(INDEX(Pat_org!$D$2:$P$484,MATCH(Payments_2020!$G964,Pat_org!$D$2:$D$484,0),Pat_org!$F$1)))</f>
        <v>0</v>
      </c>
      <c r="J964" s="3" t="str" cm="1">
        <f t="array" ref="J964">IF(INDEX(Pat_org!$D$2:$P$484,MATCH(Payments_2020!$G964,Pat_org!$D$2:$D$484,0),Pat_org!G$1)=0,"",(INDEX(Pat_org!$D$2:$P$484,MATCH(Payments_2020!$G964,Pat_org!$D$2:$D$484,0),Pat_org!G$1)))</f>
        <v>Advocacy organisation</v>
      </c>
      <c r="K964" s="3" t="str" cm="1">
        <f t="array" ref="K964">IF(INDEX(Pat_org!$D$2:$P$484,MATCH(Payments_2020!$G964,Pat_org!$D$2:$D$484,0),Pat_org!H$1)=0,"",(INDEX(Pat_org!$D$2:$P$484,MATCH(Payments_2020!$G964,Pat_org!$D$2:$D$484,0),Pat_org!H$1)))</f>
        <v>08 Diseases of the nervous system  </v>
      </c>
      <c r="L964" s="3" t="str" cm="1">
        <f t="array" ref="L964">IF(INDEX(Pat_org!$D$2:$P$484,MATCH(Payments_2020!$G964,Pat_org!$D$2:$D$484,0),Pat_org!I$1)=0,"",(INDEX(Pat_org!$D$2:$P$484,MATCH(Payments_2020!$G964,Pat_org!$D$2:$D$484,0),Pat_org!I$1)))</f>
        <v>Multiple sclerosis</v>
      </c>
      <c r="M964" s="3" cm="1">
        <f t="array" ref="M964">IF(INDEX(Pat_org!$D$2:$P$484,MATCH(Payments_2020!$G964,Pat_org!$D$2:$D$484,0),Pat_org!J$1)=0,"",(INDEX(Pat_org!$D$2:$P$484,MATCH(Payments_2020!$G964,Pat_org!$D$2:$D$484,0),Pat_org!J$1)))</f>
        <v>1105321</v>
      </c>
      <c r="N964" s="3" t="str" cm="1">
        <f t="array" ref="N964">IF(INDEX(Pat_org!$D$2:$P$484,MATCH(Payments_2020!$G964,Pat_org!$D$2:$D$484,0),Pat_org!K$1)=0,"",(INDEX(Pat_org!$D$2:$P$484,MATCH(Payments_2020!$G964,Pat_org!$D$2:$D$484,0),Pat_org!K$1)))</f>
        <v/>
      </c>
      <c r="O964" s="3" t="str" cm="1">
        <f t="array" ref="O964">IF(INDEX(Pat_org!$D$2:$P$484,MATCH(Payments_2020!$G964,Pat_org!$D$2:$D$484,0),Pat_org!L$1)=0,"",(INDEX(Pat_org!$D$2:$P$484,MATCH(Payments_2020!$G964,Pat_org!$D$2:$D$484,0),Pat_org!L$1)))</f>
        <v>UK</v>
      </c>
      <c r="P964" s="3" t="str" cm="1">
        <f t="array" ref="P964">IF(INDEX(Pat_org!$D$2:$P$484,MATCH(Payments_2020!$G964,Pat_org!$D$2:$D$484,0),Pat_org!M$1)=0,"",(INDEX(Pat_org!$D$2:$P$484,MATCH(Payments_2020!$G964,Pat_org!$D$2:$D$484,0),Pat_org!M$1)))</f>
        <v>https://www.msif.org/</v>
      </c>
      <c r="Q964" s="3" t="str" cm="1">
        <f t="array" ref="Q964">IFERROR(IF(INDEX(Pat_org!$D$2:$P$484,MATCH(Payments_2020!$G964,Pat_org!$D$2:$D$484,0),Pat_org!N$1)=0,"",(INDEX(Pat_org!$D$2:$P$484,MATCH(Payments_2020!$G964,Pat_org!$D$2:$D$484,0),Pat_org!N$1))),"")</f>
        <v>Not rare</v>
      </c>
      <c r="R964" s="3" t="str" cm="1">
        <f t="array" ref="R964">IF(INDEX(Pat_org!$D$2:$P$484,MATCH(Payments_2020!$G964,Pat_org!$D$2:$D$484,0),Pat_org!O$1)=0,"",(INDEX(Pat_org!$D$2:$P$484,MATCH(Payments_2020!$G964,Pat_org!$D$2:$D$484,0),Pat_org!O$1)))</f>
        <v xml:space="preserve">Alliance of POs  </v>
      </c>
      <c r="S964" s="3" t="str" cm="1">
        <f t="array" ref="S964">IF(INDEX(Pat_org!$D$2:$P$484,MATCH(Payments_2020!$G964,Pat_org!$D$2:$D$484,0),Pat_org!P$1)=0,"",(INDEX(Pat_org!$D$2:$P$484,MATCH(Payments_2020!$G964,Pat_org!$D$2:$D$484,0),Pat_org!P$1)))</f>
        <v/>
      </c>
      <c r="T964" s="3" t="s">
        <v>1656</v>
      </c>
      <c r="U964" s="43" t="s">
        <v>26</v>
      </c>
      <c r="V964" s="44">
        <v>2020</v>
      </c>
      <c r="W964" s="43" t="s">
        <v>206</v>
      </c>
      <c r="X964" s="40" t="str">
        <f t="shared" si="45"/>
        <v>2020CHF</v>
      </c>
      <c r="Y964" s="45">
        <v>131389</v>
      </c>
      <c r="Z964" s="31" cm="1">
        <f t="array" ref="Z964">_xlfn.IFS(X964=GBP_2020,Y964,X964=GBP_2019,Y964*CPI_2019,X964=GBP_2018,Y964*CPI_2018,X964=EUR_2020,Y964*EURGBP_2020,X964=EUR_2019,(Y964*EURGBP_2019)*CPI_2019,X964=EUR_2018,(Y964*EURGBP_2018)*CPI_2018,X964=USD_2020,Y964*USDGBP_2020,X964=USD_2019,(Y964*USDGBP_2019)*CPI_2019,X964=USD_2018,(Y964*USDGBP_2018)*CPI_2018,X964=CHF_2020,Y964*CHFGBP_2020,X964=CHF_2019,(Y964*CHFGBP_2019)*CPI_2019,X964=CHF_2018,(Y964*CHFGBP_2018)*CPI_2018,X964=SEK_2020,Y964*SEKGBP_2020,X964=SEK_2019,(Y964*SEKGBP_2019)*CPI_2019,X964=SEK_2018,(Y964*SEKGBP_2018)*CPI_2018,X964=NKK_2020,Y964*NKKGBP_2020,X964=NKK_2019,(Y964*NKKGBP_2019)*CPI_2019,X964=NKK_2018,(Y964*NKKGBP_2018)*CPI_2018,X964=DKK_2020,Y964*DKKGBP_2020,X964=DKK_2019,(Y964*DKKGBP_2019)*CPI_2019,X964=DKK_2018,(Y964*DKKGBP_2018)*CPI_2018)</f>
        <v>108658.70299999999</v>
      </c>
      <c r="AA964" s="1">
        <v>1</v>
      </c>
    </row>
    <row r="965" spans="1:27" s="43" customFormat="1" x14ac:dyDescent="0.35">
      <c r="A965" s="43" t="s">
        <v>1551</v>
      </c>
      <c r="B965" s="3" t="str">
        <f t="shared" si="46"/>
        <v>RocheMultiple sclerosis</v>
      </c>
      <c r="C965" s="3" t="str">
        <f>IF(INDEX(Comp_interest!$D:$D,MATCH(Payments_2020!$B965,Comp_interest!$C:$C,0))=0,"",INDEX(Comp_interest!$D:$D,MATCH(Payments_2020!$B965,Comp_interest!$C:$C,0)))</f>
        <v>Definitely yes</v>
      </c>
      <c r="D965" s="3" t="str">
        <f>IF(INDEX(Comp_interest!$E:$E,MATCH(Payments_2020!$B965,Comp_interest!$C:$C,0))=0,"",INDEX(Comp_interest!$E:$E,MATCH(Payments_2020!$B965,Comp_interest!$C:$C,0)))</f>
        <v>Annual report</v>
      </c>
      <c r="E965" s="3" t="str">
        <f>IF(INDEX(Comp_interest!$F:$F,MATCH(Payments_2020!$B965,Comp_interest!$C:$C,0))=0,"",INDEX(Comp_interest!$F:$F,MATCH(Payments_2020!$B965,Comp_interest!$C:$C,0)))</f>
        <v/>
      </c>
      <c r="F965" s="43" t="s">
        <v>555</v>
      </c>
      <c r="G965" s="3" t="str">
        <f>INDEX(Pat_org!$B$3:$C$892,MATCH(Payments_2020!F965,Pat_org!$B$3:$B$892,0),2)</f>
        <v>Multiple Sclerosis Trust</v>
      </c>
      <c r="H965" s="3" t="str" cm="1">
        <f t="array" ref="H965">IF(INDEX(Pat_org!$D$2:$P$484,MATCH(Payments_2020!$G965,Pat_org!$D$2:$D$484,0),Pat_org!E$1)=0,"",(INDEX(Pat_org!$D$2:$P$484,MATCH(Payments_2020!$G965,Pat_org!$D$2:$D$484,0),Pat_org!E$1)))</f>
        <v>Include</v>
      </c>
      <c r="I965" s="3" cm="1">
        <f t="array" ref="I965">IF(INDEX(Pat_org!$D$2:$P$484,MATCH(Payments_2020!$G965,Pat_org!$D$2:$D$484,0),Pat_org!E$1)=0,"",(INDEX(Pat_org!$D$2:$P$484,MATCH(Payments_2020!$G965,Pat_org!$D$2:$D$484,0),Pat_org!$F$1)))</f>
        <v>0</v>
      </c>
      <c r="J965" s="3" t="str" cm="1">
        <f t="array" ref="J965">IF(INDEX(Pat_org!$D$2:$P$484,MATCH(Payments_2020!$G965,Pat_org!$D$2:$D$484,0),Pat_org!G$1)=0,"",(INDEX(Pat_org!$D$2:$P$484,MATCH(Payments_2020!$G965,Pat_org!$D$2:$D$484,0),Pat_org!G$1)))</f>
        <v>Multipurpose organisation</v>
      </c>
      <c r="K965" s="3" t="str" cm="1">
        <f t="array" ref="K965">IF(INDEX(Pat_org!$D$2:$P$484,MATCH(Payments_2020!$G965,Pat_org!$D$2:$D$484,0),Pat_org!H$1)=0,"",(INDEX(Pat_org!$D$2:$P$484,MATCH(Payments_2020!$G965,Pat_org!$D$2:$D$484,0),Pat_org!H$1)))</f>
        <v>08 Diseases of the nervous system  </v>
      </c>
      <c r="L965" s="3" t="str" cm="1">
        <f t="array" ref="L965">IF(INDEX(Pat_org!$D$2:$P$484,MATCH(Payments_2020!$G965,Pat_org!$D$2:$D$484,0),Pat_org!I$1)=0,"",(INDEX(Pat_org!$D$2:$P$484,MATCH(Payments_2020!$G965,Pat_org!$D$2:$D$484,0),Pat_org!I$1)))</f>
        <v>Multiple sclerosis</v>
      </c>
      <c r="M965" s="3" cm="1">
        <f t="array" ref="M965">IF(INDEX(Pat_org!$D$2:$P$484,MATCH(Payments_2020!$G965,Pat_org!$D$2:$D$484,0),Pat_org!J$1)=0,"",(INDEX(Pat_org!$D$2:$P$484,MATCH(Payments_2020!$G965,Pat_org!$D$2:$D$484,0),Pat_org!J$1)))</f>
        <v>1088353</v>
      </c>
      <c r="N965" s="3" t="str" cm="1">
        <f t="array" ref="N965">IF(INDEX(Pat_org!$D$2:$P$484,MATCH(Payments_2020!$G965,Pat_org!$D$2:$D$484,0),Pat_org!K$1)=0,"",(INDEX(Pat_org!$D$2:$P$484,MATCH(Payments_2020!$G965,Pat_org!$D$2:$D$484,0),Pat_org!K$1)))</f>
        <v/>
      </c>
      <c r="O965" s="3" t="str" cm="1">
        <f t="array" ref="O965">IF(INDEX(Pat_org!$D$2:$P$484,MATCH(Payments_2020!$G965,Pat_org!$D$2:$D$484,0),Pat_org!L$1)=0,"",(INDEX(Pat_org!$D$2:$P$484,MATCH(Payments_2020!$G965,Pat_org!$D$2:$D$484,0),Pat_org!L$1)))</f>
        <v>UK</v>
      </c>
      <c r="P965" s="3" t="str" cm="1">
        <f t="array" ref="P965">IF(INDEX(Pat_org!$D$2:$P$484,MATCH(Payments_2020!$G965,Pat_org!$D$2:$D$484,0),Pat_org!M$1)=0,"",(INDEX(Pat_org!$D$2:$P$484,MATCH(Payments_2020!$G965,Pat_org!$D$2:$D$484,0),Pat_org!M$1)))</f>
        <v>https://mstrust.org.uk/</v>
      </c>
      <c r="Q965" s="3" t="str" cm="1">
        <f t="array" ref="Q965">IFERROR(IF(INDEX(Pat_org!$D$2:$P$484,MATCH(Payments_2020!$G965,Pat_org!$D$2:$D$484,0),Pat_org!N$1)=0,"",(INDEX(Pat_org!$D$2:$P$484,MATCH(Payments_2020!$G965,Pat_org!$D$2:$D$484,0),Pat_org!N$1))),"")</f>
        <v>Not rare</v>
      </c>
      <c r="R965" s="3" t="str" cm="1">
        <f t="array" ref="R965">IF(INDEX(Pat_org!$D$2:$P$484,MATCH(Payments_2020!$G965,Pat_org!$D$2:$D$484,0),Pat_org!O$1)=0,"",(INDEX(Pat_org!$D$2:$P$484,MATCH(Payments_2020!$G965,Pat_org!$D$2:$D$484,0),Pat_org!O$1)))</f>
        <v>Single PO</v>
      </c>
      <c r="S965" s="3" t="str" cm="1">
        <f t="array" ref="S965">IF(INDEX(Pat_org!$D$2:$P$484,MATCH(Payments_2020!$G965,Pat_org!$D$2:$D$484,0),Pat_org!P$1)=0,"",(INDEX(Pat_org!$D$2:$P$484,MATCH(Payments_2020!$G965,Pat_org!$D$2:$D$484,0),Pat_org!P$1)))</f>
        <v/>
      </c>
      <c r="T965" s="3" t="s">
        <v>1657</v>
      </c>
      <c r="U965" s="43" t="s">
        <v>26</v>
      </c>
      <c r="V965" s="44">
        <v>2020</v>
      </c>
      <c r="W965" s="43" t="s">
        <v>27</v>
      </c>
      <c r="X965" s="40" t="str">
        <f t="shared" si="45"/>
        <v>2020GBP</v>
      </c>
      <c r="Y965" s="45">
        <v>25000</v>
      </c>
      <c r="Z965" s="31" cm="1">
        <f t="array" ref="Z965">_xlfn.IFS(X965=GBP_2020,Y965,X965=GBP_2019,Y965*CPI_2019,X965=GBP_2018,Y965*CPI_2018,X965=EUR_2020,Y965*EURGBP_2020,X965=EUR_2019,(Y965*EURGBP_2019)*CPI_2019,X965=EUR_2018,(Y965*EURGBP_2018)*CPI_2018,X965=USD_2020,Y965*USDGBP_2020,X965=USD_2019,(Y965*USDGBP_2019)*CPI_2019,X965=USD_2018,(Y965*USDGBP_2018)*CPI_2018,X965=CHF_2020,Y965*CHFGBP_2020,X965=CHF_2019,(Y965*CHFGBP_2019)*CPI_2019,X965=CHF_2018,(Y965*CHFGBP_2018)*CPI_2018,X965=SEK_2020,Y965*SEKGBP_2020,X965=SEK_2019,(Y965*SEKGBP_2019)*CPI_2019,X965=SEK_2018,(Y965*SEKGBP_2018)*CPI_2018,X965=NKK_2020,Y965*NKKGBP_2020,X965=NKK_2019,(Y965*NKKGBP_2019)*CPI_2019,X965=NKK_2018,(Y965*NKKGBP_2018)*CPI_2018,X965=DKK_2020,Y965*DKKGBP_2020,X965=DKK_2019,(Y965*DKKGBP_2019)*CPI_2019,X965=DKK_2018,(Y965*DKKGBP_2018)*CPI_2018)</f>
        <v>25000</v>
      </c>
      <c r="AA965" s="1">
        <v>1</v>
      </c>
    </row>
    <row r="966" spans="1:27" s="43" customFormat="1" x14ac:dyDescent="0.35">
      <c r="A966" s="43" t="s">
        <v>1551</v>
      </c>
      <c r="B966" s="3" t="str">
        <f t="shared" si="46"/>
        <v>RocheMuscular dystrophy</v>
      </c>
      <c r="C966" s="3" t="str">
        <f>IF(INDEX(Comp_interest!$D:$D,MATCH(Payments_2020!$B966,Comp_interest!$C:$C,0))=0,"",INDEX(Comp_interest!$D:$D,MATCH(Payments_2020!$B966,Comp_interest!$C:$C,0)))</f>
        <v>Maybe yes</v>
      </c>
      <c r="D966" s="3" t="str">
        <f>IF(INDEX(Comp_interest!$E:$E,MATCH(Payments_2020!$B966,Comp_interest!$C:$C,0))=0,"",INDEX(Comp_interest!$E:$E,MATCH(Payments_2020!$B966,Comp_interest!$C:$C,0)))</f>
        <v>ClinicalTrial.gov</v>
      </c>
      <c r="E966" s="3" t="str">
        <f>IF(INDEX(Comp_interest!$F:$F,MATCH(Payments_2020!$B966,Comp_interest!$C:$C,0))=0,"",INDEX(Comp_interest!$F:$F,MATCH(Payments_2020!$B966,Comp_interest!$C:$C,0)))</f>
        <v>Roche has conducted clinical trials in DMD</v>
      </c>
      <c r="F966" s="43" t="s">
        <v>1658</v>
      </c>
      <c r="G966" s="3" t="str">
        <f>INDEX(Pat_org!$B$3:$C$892,MATCH(Payments_2020!F966,Pat_org!$B$3:$B$892,0),2)</f>
        <v>Muscular Dystrophy UK</v>
      </c>
      <c r="H966" s="3" t="str" cm="1">
        <f t="array" ref="H966">IF(INDEX(Pat_org!$D$2:$P$484,MATCH(Payments_2020!$G966,Pat_org!$D$2:$D$484,0),Pat_org!E$1)=0,"",(INDEX(Pat_org!$D$2:$P$484,MATCH(Payments_2020!$G966,Pat_org!$D$2:$D$484,0),Pat_org!E$1)))</f>
        <v>Include</v>
      </c>
      <c r="I966" s="3" cm="1">
        <f t="array" ref="I966">IF(INDEX(Pat_org!$D$2:$P$484,MATCH(Payments_2020!$G966,Pat_org!$D$2:$D$484,0),Pat_org!E$1)=0,"",(INDEX(Pat_org!$D$2:$P$484,MATCH(Payments_2020!$G966,Pat_org!$D$2:$D$484,0),Pat_org!$F$1)))</f>
        <v>0</v>
      </c>
      <c r="J966" s="3" t="str" cm="1">
        <f t="array" ref="J966">IF(INDEX(Pat_org!$D$2:$P$484,MATCH(Payments_2020!$G966,Pat_org!$D$2:$D$484,0),Pat_org!G$1)=0,"",(INDEX(Pat_org!$D$2:$P$484,MATCH(Payments_2020!$G966,Pat_org!$D$2:$D$484,0),Pat_org!G$1)))</f>
        <v>Multipurpose organisation</v>
      </c>
      <c r="K966" s="3" t="str" cm="1">
        <f t="array" ref="K966">IF(INDEX(Pat_org!$D$2:$P$484,MATCH(Payments_2020!$G966,Pat_org!$D$2:$D$484,0),Pat_org!H$1)=0,"",(INDEX(Pat_org!$D$2:$P$484,MATCH(Payments_2020!$G966,Pat_org!$D$2:$D$484,0),Pat_org!H$1)))</f>
        <v>08 Diseases of the nervous system  </v>
      </c>
      <c r="L966" s="3" t="str" cm="1">
        <f t="array" ref="L966">IF(INDEX(Pat_org!$D$2:$P$484,MATCH(Payments_2020!$G966,Pat_org!$D$2:$D$484,0),Pat_org!I$1)=0,"",(INDEX(Pat_org!$D$2:$P$484,MATCH(Payments_2020!$G966,Pat_org!$D$2:$D$484,0),Pat_org!I$1)))</f>
        <v>Muscular dystrophy</v>
      </c>
      <c r="M966" s="3" t="str" cm="1">
        <f t="array" ref="M966">IF(INDEX(Pat_org!$D$2:$P$484,MATCH(Payments_2020!$G966,Pat_org!$D$2:$D$484,0),Pat_org!J$1)=0,"",(INDEX(Pat_org!$D$2:$P$484,MATCH(Payments_2020!$G966,Pat_org!$D$2:$D$484,0),Pat_org!J$1)))</f>
        <v>205395 </v>
      </c>
      <c r="N966" s="3" t="str" cm="1">
        <f t="array" ref="N966">IF(INDEX(Pat_org!$D$2:$P$484,MATCH(Payments_2020!$G966,Pat_org!$D$2:$D$484,0),Pat_org!K$1)=0,"",(INDEX(Pat_org!$D$2:$P$484,MATCH(Payments_2020!$G966,Pat_org!$D$2:$D$484,0),Pat_org!K$1)))</f>
        <v/>
      </c>
      <c r="O966" s="3" t="str" cm="1">
        <f t="array" ref="O966">IF(INDEX(Pat_org!$D$2:$P$484,MATCH(Payments_2020!$G966,Pat_org!$D$2:$D$484,0),Pat_org!L$1)=0,"",(INDEX(Pat_org!$D$2:$P$484,MATCH(Payments_2020!$G966,Pat_org!$D$2:$D$484,0),Pat_org!L$1)))</f>
        <v>UK</v>
      </c>
      <c r="P966" s="3" t="str" cm="1">
        <f t="array" ref="P966">IF(INDEX(Pat_org!$D$2:$P$484,MATCH(Payments_2020!$G966,Pat_org!$D$2:$D$484,0),Pat_org!M$1)=0,"",(INDEX(Pat_org!$D$2:$P$484,MATCH(Payments_2020!$G966,Pat_org!$D$2:$D$484,0),Pat_org!M$1)))</f>
        <v>https://www.musculardystrophyuk.org/</v>
      </c>
      <c r="Q966" s="3" t="str" cm="1">
        <f t="array" ref="Q966">IFERROR(IF(INDEX(Pat_org!$D$2:$P$484,MATCH(Payments_2020!$G966,Pat_org!$D$2:$D$484,0),Pat_org!N$1)=0,"",(INDEX(Pat_org!$D$2:$P$484,MATCH(Payments_2020!$G966,Pat_org!$D$2:$D$484,0),Pat_org!N$1))),"")</f>
        <v>Rare</v>
      </c>
      <c r="R966" s="3" t="str" cm="1">
        <f t="array" ref="R966">IF(INDEX(Pat_org!$D$2:$P$484,MATCH(Payments_2020!$G966,Pat_org!$D$2:$D$484,0),Pat_org!O$1)=0,"",(INDEX(Pat_org!$D$2:$P$484,MATCH(Payments_2020!$G966,Pat_org!$D$2:$D$484,0),Pat_org!O$1)))</f>
        <v>Single PO</v>
      </c>
      <c r="S966" s="3" t="str" cm="1">
        <f t="array" ref="S966">IF(INDEX(Pat_org!$D$2:$P$484,MATCH(Payments_2020!$G966,Pat_org!$D$2:$D$484,0),Pat_org!P$1)=0,"",(INDEX(Pat_org!$D$2:$P$484,MATCH(Payments_2020!$G966,Pat_org!$D$2:$D$484,0),Pat_org!P$1)))</f>
        <v/>
      </c>
      <c r="T966" s="3" t="s">
        <v>1659</v>
      </c>
      <c r="U966" s="43" t="s">
        <v>26</v>
      </c>
      <c r="V966" s="44">
        <v>2020</v>
      </c>
      <c r="W966" s="43" t="s">
        <v>27</v>
      </c>
      <c r="X966" s="40" t="str">
        <f t="shared" si="45"/>
        <v>2020GBP</v>
      </c>
      <c r="Y966" s="45">
        <v>20000</v>
      </c>
      <c r="Z966" s="31" cm="1">
        <f t="array" ref="Z966">_xlfn.IFS(X966=GBP_2020,Y966,X966=GBP_2019,Y966*CPI_2019,X966=GBP_2018,Y966*CPI_2018,X966=EUR_2020,Y966*EURGBP_2020,X966=EUR_2019,(Y966*EURGBP_2019)*CPI_2019,X966=EUR_2018,(Y966*EURGBP_2018)*CPI_2018,X966=USD_2020,Y966*USDGBP_2020,X966=USD_2019,(Y966*USDGBP_2019)*CPI_2019,X966=USD_2018,(Y966*USDGBP_2018)*CPI_2018,X966=CHF_2020,Y966*CHFGBP_2020,X966=CHF_2019,(Y966*CHFGBP_2019)*CPI_2019,X966=CHF_2018,(Y966*CHFGBP_2018)*CPI_2018,X966=SEK_2020,Y966*SEKGBP_2020,X966=SEK_2019,(Y966*SEKGBP_2019)*CPI_2019,X966=SEK_2018,(Y966*SEKGBP_2018)*CPI_2018,X966=NKK_2020,Y966*NKKGBP_2020,X966=NKK_2019,(Y966*NKKGBP_2019)*CPI_2019,X966=NKK_2018,(Y966*NKKGBP_2018)*CPI_2018,X966=DKK_2020,Y966*DKKGBP_2020,X966=DKK_2019,(Y966*DKKGBP_2019)*CPI_2019,X966=DKK_2018,(Y966*DKKGBP_2018)*CPI_2018)</f>
        <v>20000</v>
      </c>
      <c r="AA966" s="1">
        <v>1</v>
      </c>
    </row>
    <row r="967" spans="1:27" s="43" customFormat="1" x14ac:dyDescent="0.35">
      <c r="A967" s="43" t="s">
        <v>1551</v>
      </c>
      <c r="B967" s="3" t="str">
        <f t="shared" si="46"/>
        <v>RocheCancer research organisation</v>
      </c>
      <c r="C967" s="3" t="str">
        <f>IF(INDEX(Comp_interest!$D:$D,MATCH(Payments_2020!$B967,Comp_interest!$C:$C,0))=0,"",INDEX(Comp_interest!$D:$D,MATCH(Payments_2020!$B967,Comp_interest!$C:$C,0)))</f>
        <v>Maybe yes</v>
      </c>
      <c r="D967" s="3" t="str">
        <f>IF(INDEX(Comp_interest!$E:$E,MATCH(Payments_2020!$B967,Comp_interest!$C:$C,0))=0,"",INDEX(Comp_interest!$E:$E,MATCH(Payments_2020!$B967,Comp_interest!$C:$C,0)))</f>
        <v>Annual report</v>
      </c>
      <c r="E967" s="3" t="str">
        <f>IF(INDEX(Comp_interest!$F:$F,MATCH(Payments_2020!$B967,Comp_interest!$C:$C,0))=0,"",INDEX(Comp_interest!$F:$F,MATCH(Payments_2020!$B967,Comp_interest!$C:$C,0)))</f>
        <v>Roche has drugs for treating cancer in its portfolio/pipeline</v>
      </c>
      <c r="F967" s="43" t="s">
        <v>1660</v>
      </c>
      <c r="G967" s="3" t="str">
        <f>INDEX(Pat_org!$B$3:$C$892,MATCH(Payments_2020!F967,Pat_org!$B$3:$B$892,0),2)</f>
        <v>National Cancer Research Institute</v>
      </c>
      <c r="H967" s="3" t="str" cm="1">
        <f t="array" ref="H967">IF(INDEX(Pat_org!$D$2:$P$484,MATCH(Payments_2020!$G967,Pat_org!$D$2:$D$484,0),Pat_org!E$1)=0,"",(INDEX(Pat_org!$D$2:$P$484,MATCH(Payments_2020!$G967,Pat_org!$D$2:$D$484,0),Pat_org!E$1)))</f>
        <v>Include</v>
      </c>
      <c r="I967" s="3" cm="1">
        <f t="array" ref="I967">IF(INDEX(Pat_org!$D$2:$P$484,MATCH(Payments_2020!$G967,Pat_org!$D$2:$D$484,0),Pat_org!E$1)=0,"",(INDEX(Pat_org!$D$2:$P$484,MATCH(Payments_2020!$G967,Pat_org!$D$2:$D$484,0),Pat_org!$F$1)))</f>
        <v>0</v>
      </c>
      <c r="J967" s="3" t="str" cm="1">
        <f t="array" ref="J967">IF(INDEX(Pat_org!$D$2:$P$484,MATCH(Payments_2020!$G967,Pat_org!$D$2:$D$484,0),Pat_org!G$1)=0,"",(INDEX(Pat_org!$D$2:$P$484,MATCH(Payments_2020!$G967,Pat_org!$D$2:$D$484,0),Pat_org!G$1)))</f>
        <v>Organisation focused on funding medical research</v>
      </c>
      <c r="K967" s="3" t="str" cm="1">
        <f t="array" ref="K967">IF(INDEX(Pat_org!$D$2:$P$484,MATCH(Payments_2020!$G967,Pat_org!$D$2:$D$484,0),Pat_org!H$1)=0,"",(INDEX(Pat_org!$D$2:$P$484,MATCH(Payments_2020!$G967,Pat_org!$D$2:$D$484,0),Pat_org!H$1)))</f>
        <v>02 Neoplasms  </v>
      </c>
      <c r="L967" s="3" t="str" cm="1">
        <f t="array" ref="L967">IF(INDEX(Pat_org!$D$2:$P$484,MATCH(Payments_2020!$G967,Pat_org!$D$2:$D$484,0),Pat_org!I$1)=0,"",(INDEX(Pat_org!$D$2:$P$484,MATCH(Payments_2020!$G967,Pat_org!$D$2:$D$484,0),Pat_org!I$1)))</f>
        <v>Cancer research organisation</v>
      </c>
      <c r="M967" s="3" cm="1">
        <f t="array" ref="M967">IF(INDEX(Pat_org!$D$2:$P$484,MATCH(Payments_2020!$G967,Pat_org!$D$2:$D$484,0),Pat_org!J$1)=0,"",(INDEX(Pat_org!$D$2:$P$484,MATCH(Payments_2020!$G967,Pat_org!$D$2:$D$484,0),Pat_org!J$1)))</f>
        <v>1160609</v>
      </c>
      <c r="N967" s="3" t="str" cm="1">
        <f t="array" ref="N967">IF(INDEX(Pat_org!$D$2:$P$484,MATCH(Payments_2020!$G967,Pat_org!$D$2:$D$484,0),Pat_org!K$1)=0,"",(INDEX(Pat_org!$D$2:$P$484,MATCH(Payments_2020!$G967,Pat_org!$D$2:$D$484,0),Pat_org!K$1)))</f>
        <v/>
      </c>
      <c r="O967" s="3" t="str" cm="1">
        <f t="array" ref="O967">IF(INDEX(Pat_org!$D$2:$P$484,MATCH(Payments_2020!$G967,Pat_org!$D$2:$D$484,0),Pat_org!L$1)=0,"",(INDEX(Pat_org!$D$2:$P$484,MATCH(Payments_2020!$G967,Pat_org!$D$2:$D$484,0),Pat_org!L$1)))</f>
        <v>UK</v>
      </c>
      <c r="P967" s="3" t="str" cm="1">
        <f t="array" ref="P967">IF(INDEX(Pat_org!$D$2:$P$484,MATCH(Payments_2020!$G967,Pat_org!$D$2:$D$484,0),Pat_org!M$1)=0,"",(INDEX(Pat_org!$D$2:$P$484,MATCH(Payments_2020!$G967,Pat_org!$D$2:$D$484,0),Pat_org!M$1)))</f>
        <v>https://www.ncri.org.uk/</v>
      </c>
      <c r="Q967" s="3" t="str" cm="1">
        <f t="array" ref="Q967">IFERROR(IF(INDEX(Pat_org!$D$2:$P$484,MATCH(Payments_2020!$G967,Pat_org!$D$2:$D$484,0),Pat_org!N$1)=0,"",(INDEX(Pat_org!$D$2:$P$484,MATCH(Payments_2020!$G967,Pat_org!$D$2:$D$484,0),Pat_org!N$1))),"")</f>
        <v>Not rare</v>
      </c>
      <c r="R967" s="3" t="str" cm="1">
        <f t="array" ref="R967">IF(INDEX(Pat_org!$D$2:$P$484,MATCH(Payments_2020!$G967,Pat_org!$D$2:$D$484,0),Pat_org!O$1)=0,"",(INDEX(Pat_org!$D$2:$P$484,MATCH(Payments_2020!$G967,Pat_org!$D$2:$D$484,0),Pat_org!O$1)))</f>
        <v>Single PO</v>
      </c>
      <c r="S967" s="3" t="str" cm="1">
        <f t="array" ref="S967">IF(INDEX(Pat_org!$D$2:$P$484,MATCH(Payments_2020!$G967,Pat_org!$D$2:$D$484,0),Pat_org!P$1)=0,"",(INDEX(Pat_org!$D$2:$P$484,MATCH(Payments_2020!$G967,Pat_org!$D$2:$D$484,0),Pat_org!P$1)))</f>
        <v/>
      </c>
      <c r="T967" s="3" t="s">
        <v>1661</v>
      </c>
      <c r="U967" s="43" t="s">
        <v>26</v>
      </c>
      <c r="V967" s="44">
        <v>2020</v>
      </c>
      <c r="W967" s="43" t="s">
        <v>27</v>
      </c>
      <c r="X967" s="40" t="str">
        <f t="shared" si="45"/>
        <v>2020GBP</v>
      </c>
      <c r="Y967" s="45">
        <v>7500</v>
      </c>
      <c r="Z967" s="31" cm="1">
        <f t="array" ref="Z967">_xlfn.IFS(X967=GBP_2020,Y967,X967=GBP_2019,Y967*CPI_2019,X967=GBP_2018,Y967*CPI_2018,X967=EUR_2020,Y967*EURGBP_2020,X967=EUR_2019,(Y967*EURGBP_2019)*CPI_2019,X967=EUR_2018,(Y967*EURGBP_2018)*CPI_2018,X967=USD_2020,Y967*USDGBP_2020,X967=USD_2019,(Y967*USDGBP_2019)*CPI_2019,X967=USD_2018,(Y967*USDGBP_2018)*CPI_2018,X967=CHF_2020,Y967*CHFGBP_2020,X967=CHF_2019,(Y967*CHFGBP_2019)*CPI_2019,X967=CHF_2018,(Y967*CHFGBP_2018)*CPI_2018,X967=SEK_2020,Y967*SEKGBP_2020,X967=SEK_2019,(Y967*SEKGBP_2019)*CPI_2019,X967=SEK_2018,(Y967*SEKGBP_2018)*CPI_2018,X967=NKK_2020,Y967*NKKGBP_2020,X967=NKK_2019,(Y967*NKKGBP_2019)*CPI_2019,X967=NKK_2018,(Y967*NKKGBP_2018)*CPI_2018,X967=DKK_2020,Y967*DKKGBP_2020,X967=DKK_2019,(Y967*DKKGBP_2019)*CPI_2019,X967=DKK_2018,(Y967*DKKGBP_2018)*CPI_2018)</f>
        <v>7500</v>
      </c>
      <c r="AA967" s="1">
        <v>1</v>
      </c>
    </row>
    <row r="968" spans="1:27" s="43" customFormat="1" x14ac:dyDescent="0.35">
      <c r="A968" s="43" t="s">
        <v>1551</v>
      </c>
      <c r="B968" s="3" t="str">
        <f t="shared" si="46"/>
        <v>RocheRheumatoid arthritis</v>
      </c>
      <c r="C968" s="3" t="str">
        <f>IF(INDEX(Comp_interest!$D:$D,MATCH(Payments_2020!$B968,Comp_interest!$C:$C,0))=0,"",INDEX(Comp_interest!$D:$D,MATCH(Payments_2020!$B968,Comp_interest!$C:$C,0)))</f>
        <v>Maybe yes</v>
      </c>
      <c r="D968" s="3" t="str">
        <f>IF(INDEX(Comp_interest!$E:$E,MATCH(Payments_2020!$B968,Comp_interest!$C:$C,0))=0,"",INDEX(Comp_interest!$E:$E,MATCH(Payments_2020!$B968,Comp_interest!$C:$C,0)))</f>
        <v>ClinicalTrial.gov</v>
      </c>
      <c r="E968" s="3" t="str">
        <f>IF(INDEX(Comp_interest!$F:$F,MATCH(Payments_2020!$B968,Comp_interest!$C:$C,0))=0,"",INDEX(Comp_interest!$F:$F,MATCH(Payments_2020!$B968,Comp_interest!$C:$C,0)))</f>
        <v>Roche has conducted trials in rheumatoid arthritis (rituximab)</v>
      </c>
      <c r="F968" s="43" t="s">
        <v>1662</v>
      </c>
      <c r="G968" s="3" t="str">
        <f>INDEX(Pat_org!$B$3:$C$892,MATCH(Payments_2020!F968,Pat_org!$B$3:$B$892,0),2)</f>
        <v>National Rheumatoid Arthritis Society</v>
      </c>
      <c r="H968" s="3" t="str" cm="1">
        <f t="array" ref="H968">IF(INDEX(Pat_org!$D$2:$P$484,MATCH(Payments_2020!$G968,Pat_org!$D$2:$D$484,0),Pat_org!E$1)=0,"",(INDEX(Pat_org!$D$2:$P$484,MATCH(Payments_2020!$G968,Pat_org!$D$2:$D$484,0),Pat_org!E$1)))</f>
        <v>Include</v>
      </c>
      <c r="I968" s="3" cm="1">
        <f t="array" ref="I968">IF(INDEX(Pat_org!$D$2:$P$484,MATCH(Payments_2020!$G968,Pat_org!$D$2:$D$484,0),Pat_org!E$1)=0,"",(INDEX(Pat_org!$D$2:$P$484,MATCH(Payments_2020!$G968,Pat_org!$D$2:$D$484,0),Pat_org!$F$1)))</f>
        <v>0</v>
      </c>
      <c r="J968" s="3" t="str" cm="1">
        <f t="array" ref="J968">IF(INDEX(Pat_org!$D$2:$P$484,MATCH(Payments_2020!$G968,Pat_org!$D$2:$D$484,0),Pat_org!G$1)=0,"",(INDEX(Pat_org!$D$2:$P$484,MATCH(Payments_2020!$G968,Pat_org!$D$2:$D$484,0),Pat_org!G$1)))</f>
        <v>Support organisation</v>
      </c>
      <c r="K968" s="3" t="str" cm="1">
        <f t="array" ref="K968">IF(INDEX(Pat_org!$D$2:$P$484,MATCH(Payments_2020!$G968,Pat_org!$D$2:$D$484,0),Pat_org!H$1)=0,"",(INDEX(Pat_org!$D$2:$P$484,MATCH(Payments_2020!$G968,Pat_org!$D$2:$D$484,0),Pat_org!H$1)))</f>
        <v>15 Diseases of the musculoskeletal system or connective tissue  </v>
      </c>
      <c r="L968" s="3" t="str" cm="1">
        <f t="array" ref="L968">IF(INDEX(Pat_org!$D$2:$P$484,MATCH(Payments_2020!$G968,Pat_org!$D$2:$D$484,0),Pat_org!I$1)=0,"",(INDEX(Pat_org!$D$2:$P$484,MATCH(Payments_2020!$G968,Pat_org!$D$2:$D$484,0),Pat_org!I$1)))</f>
        <v>Rheumatoid arthritis</v>
      </c>
      <c r="M968" s="3" cm="1">
        <f t="array" ref="M968">IF(INDEX(Pat_org!$D$2:$P$484,MATCH(Payments_2020!$G968,Pat_org!$D$2:$D$484,0),Pat_org!J$1)=0,"",(INDEX(Pat_org!$D$2:$P$484,MATCH(Payments_2020!$G968,Pat_org!$D$2:$D$484,0),Pat_org!J$1)))</f>
        <v>1134859</v>
      </c>
      <c r="N968" s="3" t="str" cm="1">
        <f t="array" ref="N968">IF(INDEX(Pat_org!$D$2:$P$484,MATCH(Payments_2020!$G968,Pat_org!$D$2:$D$484,0),Pat_org!K$1)=0,"",(INDEX(Pat_org!$D$2:$P$484,MATCH(Payments_2020!$G968,Pat_org!$D$2:$D$484,0),Pat_org!K$1)))</f>
        <v/>
      </c>
      <c r="O968" s="3" t="str" cm="1">
        <f t="array" ref="O968">IF(INDEX(Pat_org!$D$2:$P$484,MATCH(Payments_2020!$G968,Pat_org!$D$2:$D$484,0),Pat_org!L$1)=0,"",(INDEX(Pat_org!$D$2:$P$484,MATCH(Payments_2020!$G968,Pat_org!$D$2:$D$484,0),Pat_org!L$1)))</f>
        <v>UK</v>
      </c>
      <c r="P968" s="3" t="str" cm="1">
        <f t="array" ref="P968">IF(INDEX(Pat_org!$D$2:$P$484,MATCH(Payments_2020!$G968,Pat_org!$D$2:$D$484,0),Pat_org!M$1)=0,"",(INDEX(Pat_org!$D$2:$P$484,MATCH(Payments_2020!$G968,Pat_org!$D$2:$D$484,0),Pat_org!M$1)))</f>
        <v>https://nras.org.uk/</v>
      </c>
      <c r="Q968" s="3" t="str" cm="1">
        <f t="array" ref="Q968">IFERROR(IF(INDEX(Pat_org!$D$2:$P$484,MATCH(Payments_2020!$G968,Pat_org!$D$2:$D$484,0),Pat_org!N$1)=0,"",(INDEX(Pat_org!$D$2:$P$484,MATCH(Payments_2020!$G968,Pat_org!$D$2:$D$484,0),Pat_org!N$1))),"")</f>
        <v>Not rare</v>
      </c>
      <c r="R968" s="3" t="str" cm="1">
        <f t="array" ref="R968">IF(INDEX(Pat_org!$D$2:$P$484,MATCH(Payments_2020!$G968,Pat_org!$D$2:$D$484,0),Pat_org!O$1)=0,"",(INDEX(Pat_org!$D$2:$P$484,MATCH(Payments_2020!$G968,Pat_org!$D$2:$D$484,0),Pat_org!O$1)))</f>
        <v>Single PO</v>
      </c>
      <c r="S968" s="3" t="str" cm="1">
        <f t="array" ref="S968">IF(INDEX(Pat_org!$D$2:$P$484,MATCH(Payments_2020!$G968,Pat_org!$D$2:$D$484,0),Pat_org!P$1)=0,"",(INDEX(Pat_org!$D$2:$P$484,MATCH(Payments_2020!$G968,Pat_org!$D$2:$D$484,0),Pat_org!P$1)))</f>
        <v/>
      </c>
      <c r="T968" s="3" t="s">
        <v>1663</v>
      </c>
      <c r="U968" s="43" t="s">
        <v>26</v>
      </c>
      <c r="V968" s="44">
        <v>2020</v>
      </c>
      <c r="W968" s="43" t="s">
        <v>27</v>
      </c>
      <c r="X968" s="40" t="str">
        <f t="shared" si="45"/>
        <v>2020GBP</v>
      </c>
      <c r="Y968" s="45">
        <v>10000</v>
      </c>
      <c r="Z968" s="31" cm="1">
        <f t="array" ref="Z968">_xlfn.IFS(X968=GBP_2020,Y968,X968=GBP_2019,Y968*CPI_2019,X968=GBP_2018,Y968*CPI_2018,X968=EUR_2020,Y968*EURGBP_2020,X968=EUR_2019,(Y968*EURGBP_2019)*CPI_2019,X968=EUR_2018,(Y968*EURGBP_2018)*CPI_2018,X968=USD_2020,Y968*USDGBP_2020,X968=USD_2019,(Y968*USDGBP_2019)*CPI_2019,X968=USD_2018,(Y968*USDGBP_2018)*CPI_2018,X968=CHF_2020,Y968*CHFGBP_2020,X968=CHF_2019,(Y968*CHFGBP_2019)*CPI_2019,X968=CHF_2018,(Y968*CHFGBP_2018)*CPI_2018,X968=SEK_2020,Y968*SEKGBP_2020,X968=SEK_2019,(Y968*SEKGBP_2019)*CPI_2019,X968=SEK_2018,(Y968*SEKGBP_2018)*CPI_2018,X968=NKK_2020,Y968*NKKGBP_2020,X968=NKK_2019,(Y968*NKKGBP_2019)*CPI_2019,X968=NKK_2018,(Y968*NKKGBP_2018)*CPI_2018,X968=DKK_2020,Y968*DKKGBP_2020,X968=DKK_2019,(Y968*DKKGBP_2019)*CPI_2019,X968=DKK_2018,(Y968*DKKGBP_2018)*CPI_2018)</f>
        <v>10000</v>
      </c>
      <c r="AA968" s="1">
        <v>1</v>
      </c>
    </row>
    <row r="969" spans="1:27" s="43" customFormat="1" x14ac:dyDescent="0.35">
      <c r="A969" s="43" t="s">
        <v>1551</v>
      </c>
      <c r="B969" s="3" t="str">
        <f t="shared" si="46"/>
        <v>RocheOvarian cancer</v>
      </c>
      <c r="C969" s="3" t="str">
        <f>IF(INDEX(Comp_interest!$D:$D,MATCH(Payments_2020!$B969,Comp_interest!$C:$C,0))=0,"",INDEX(Comp_interest!$D:$D,MATCH(Payments_2020!$B969,Comp_interest!$C:$C,0)))</f>
        <v>Definitely yes</v>
      </c>
      <c r="D969" s="3" t="str">
        <f>IF(INDEX(Comp_interest!$E:$E,MATCH(Payments_2020!$B969,Comp_interest!$C:$C,0))=0,"",INDEX(Comp_interest!$E:$E,MATCH(Payments_2020!$B969,Comp_interest!$C:$C,0)))</f>
        <v>Company website</v>
      </c>
      <c r="E969" s="3" t="str">
        <f>IF(INDEX(Comp_interest!$F:$F,MATCH(Payments_2020!$B969,Comp_interest!$C:$C,0))=0,"",INDEX(Comp_interest!$F:$F,MATCH(Payments_2020!$B969,Comp_interest!$C:$C,0)))</f>
        <v>Roche has conducted trials in ovarian cancer (bevacizumab)</v>
      </c>
      <c r="F969" s="43" t="s">
        <v>1461</v>
      </c>
      <c r="G969" s="3" t="str">
        <f>INDEX(Pat_org!$B$3:$C$892,MATCH(Payments_2020!F969,Pat_org!$B$3:$B$892,0),2)</f>
        <v>Ovacome</v>
      </c>
      <c r="H969" s="3" t="str" cm="1">
        <f t="array" ref="H969">IF(INDEX(Pat_org!$D$2:$P$484,MATCH(Payments_2020!$G969,Pat_org!$D$2:$D$484,0),Pat_org!E$1)=0,"",(INDEX(Pat_org!$D$2:$P$484,MATCH(Payments_2020!$G969,Pat_org!$D$2:$D$484,0),Pat_org!E$1)))</f>
        <v>Include</v>
      </c>
      <c r="I969" s="3" cm="1">
        <f t="array" ref="I969">IF(INDEX(Pat_org!$D$2:$P$484,MATCH(Payments_2020!$G969,Pat_org!$D$2:$D$484,0),Pat_org!E$1)=0,"",(INDEX(Pat_org!$D$2:$P$484,MATCH(Payments_2020!$G969,Pat_org!$D$2:$D$484,0),Pat_org!$F$1)))</f>
        <v>0</v>
      </c>
      <c r="J969" s="3" t="str" cm="1">
        <f t="array" ref="J969">IF(INDEX(Pat_org!$D$2:$P$484,MATCH(Payments_2020!$G969,Pat_org!$D$2:$D$484,0),Pat_org!G$1)=0,"",(INDEX(Pat_org!$D$2:$P$484,MATCH(Payments_2020!$G969,Pat_org!$D$2:$D$484,0),Pat_org!G$1)))</f>
        <v>Support organisation</v>
      </c>
      <c r="K969" s="3" t="str" cm="1">
        <f t="array" ref="K969">IF(INDEX(Pat_org!$D$2:$P$484,MATCH(Payments_2020!$G969,Pat_org!$D$2:$D$484,0),Pat_org!H$1)=0,"",(INDEX(Pat_org!$D$2:$P$484,MATCH(Payments_2020!$G969,Pat_org!$D$2:$D$484,0),Pat_org!H$1)))</f>
        <v>02 Neoplasms  </v>
      </c>
      <c r="L969" s="3" t="str" cm="1">
        <f t="array" ref="L969">IF(INDEX(Pat_org!$D$2:$P$484,MATCH(Payments_2020!$G969,Pat_org!$D$2:$D$484,0),Pat_org!I$1)=0,"",(INDEX(Pat_org!$D$2:$P$484,MATCH(Payments_2020!$G969,Pat_org!$D$2:$D$484,0),Pat_org!I$1)))</f>
        <v>Ovarian cancer</v>
      </c>
      <c r="M969" s="3" cm="1">
        <f t="array" ref="M969">IF(INDEX(Pat_org!$D$2:$P$484,MATCH(Payments_2020!$G969,Pat_org!$D$2:$D$484,0),Pat_org!J$1)=0,"",(INDEX(Pat_org!$D$2:$P$484,MATCH(Payments_2020!$G969,Pat_org!$D$2:$D$484,0),Pat_org!J$1)))</f>
        <v>1159682</v>
      </c>
      <c r="N969" s="3" t="str" cm="1">
        <f t="array" ref="N969">IF(INDEX(Pat_org!$D$2:$P$484,MATCH(Payments_2020!$G969,Pat_org!$D$2:$D$484,0),Pat_org!K$1)=0,"",(INDEX(Pat_org!$D$2:$P$484,MATCH(Payments_2020!$G969,Pat_org!$D$2:$D$484,0),Pat_org!K$1)))</f>
        <v/>
      </c>
      <c r="O969" s="3" t="str" cm="1">
        <f t="array" ref="O969">IF(INDEX(Pat_org!$D$2:$P$484,MATCH(Payments_2020!$G969,Pat_org!$D$2:$D$484,0),Pat_org!L$1)=0,"",(INDEX(Pat_org!$D$2:$P$484,MATCH(Payments_2020!$G969,Pat_org!$D$2:$D$484,0),Pat_org!L$1)))</f>
        <v>UK</v>
      </c>
      <c r="P969" s="3" t="str" cm="1">
        <f t="array" ref="P969">IF(INDEX(Pat_org!$D$2:$P$484,MATCH(Payments_2020!$G969,Pat_org!$D$2:$D$484,0),Pat_org!M$1)=0,"",(INDEX(Pat_org!$D$2:$P$484,MATCH(Payments_2020!$G969,Pat_org!$D$2:$D$484,0),Pat_org!M$1)))</f>
        <v>https://www.ovacome.org.uk/</v>
      </c>
      <c r="Q969" s="3" t="str" cm="1">
        <f t="array" ref="Q969">IFERROR(IF(INDEX(Pat_org!$D$2:$P$484,MATCH(Payments_2020!$G969,Pat_org!$D$2:$D$484,0),Pat_org!N$1)=0,"",(INDEX(Pat_org!$D$2:$P$484,MATCH(Payments_2020!$G969,Pat_org!$D$2:$D$484,0),Pat_org!N$1))),"")</f>
        <v>Not rare</v>
      </c>
      <c r="R969" s="3" t="str" cm="1">
        <f t="array" ref="R969">IF(INDEX(Pat_org!$D$2:$P$484,MATCH(Payments_2020!$G969,Pat_org!$D$2:$D$484,0),Pat_org!O$1)=0,"",(INDEX(Pat_org!$D$2:$P$484,MATCH(Payments_2020!$G969,Pat_org!$D$2:$D$484,0),Pat_org!O$1)))</f>
        <v>Single PO</v>
      </c>
      <c r="S969" s="3" t="str" cm="1">
        <f t="array" ref="S969">IF(INDEX(Pat_org!$D$2:$P$484,MATCH(Payments_2020!$G969,Pat_org!$D$2:$D$484,0),Pat_org!P$1)=0,"",(INDEX(Pat_org!$D$2:$P$484,MATCH(Payments_2020!$G969,Pat_org!$D$2:$D$484,0),Pat_org!P$1)))</f>
        <v/>
      </c>
      <c r="T969" s="3" t="s">
        <v>1664</v>
      </c>
      <c r="U969" s="43" t="s">
        <v>26</v>
      </c>
      <c r="V969" s="44">
        <v>2020</v>
      </c>
      <c r="W969" s="43" t="s">
        <v>27</v>
      </c>
      <c r="X969" s="40" t="str">
        <f t="shared" si="45"/>
        <v>2020GBP</v>
      </c>
      <c r="Y969" s="45">
        <v>5000</v>
      </c>
      <c r="Z969" s="31" cm="1">
        <f t="array" ref="Z969">_xlfn.IFS(X969=GBP_2020,Y969,X969=GBP_2019,Y969*CPI_2019,X969=GBP_2018,Y969*CPI_2018,X969=EUR_2020,Y969*EURGBP_2020,X969=EUR_2019,(Y969*EURGBP_2019)*CPI_2019,X969=EUR_2018,(Y969*EURGBP_2018)*CPI_2018,X969=USD_2020,Y969*USDGBP_2020,X969=USD_2019,(Y969*USDGBP_2019)*CPI_2019,X969=USD_2018,(Y969*USDGBP_2018)*CPI_2018,X969=CHF_2020,Y969*CHFGBP_2020,X969=CHF_2019,(Y969*CHFGBP_2019)*CPI_2019,X969=CHF_2018,(Y969*CHFGBP_2018)*CPI_2018,X969=SEK_2020,Y969*SEKGBP_2020,X969=SEK_2019,(Y969*SEKGBP_2019)*CPI_2019,X969=SEK_2018,(Y969*SEKGBP_2018)*CPI_2018,X969=NKK_2020,Y969*NKKGBP_2020,X969=NKK_2019,(Y969*NKKGBP_2019)*CPI_2019,X969=NKK_2018,(Y969*NKKGBP_2018)*CPI_2018,X969=DKK_2020,Y969*DKKGBP_2020,X969=DKK_2019,(Y969*DKKGBP_2019)*CPI_2019,X969=DKK_2018,(Y969*DKKGBP_2018)*CPI_2018)</f>
        <v>5000</v>
      </c>
      <c r="AA969" s="1">
        <v>1</v>
      </c>
    </row>
    <row r="970" spans="1:27" s="43" customFormat="1" x14ac:dyDescent="0.35">
      <c r="A970" s="43" t="s">
        <v>1551</v>
      </c>
      <c r="B970" s="3" t="str">
        <f t="shared" si="46"/>
        <v>RocheOvarian cancer</v>
      </c>
      <c r="C970" s="3" t="str">
        <f>IF(INDEX(Comp_interest!$D:$D,MATCH(Payments_2020!$B970,Comp_interest!$C:$C,0))=0,"",INDEX(Comp_interest!$D:$D,MATCH(Payments_2020!$B970,Comp_interest!$C:$C,0)))</f>
        <v>Definitely yes</v>
      </c>
      <c r="D970" s="3" t="str">
        <f>IF(INDEX(Comp_interest!$E:$E,MATCH(Payments_2020!$B970,Comp_interest!$C:$C,0))=0,"",INDEX(Comp_interest!$E:$E,MATCH(Payments_2020!$B970,Comp_interest!$C:$C,0)))</f>
        <v>Company website</v>
      </c>
      <c r="E970" s="3" t="str">
        <f>IF(INDEX(Comp_interest!$F:$F,MATCH(Payments_2020!$B970,Comp_interest!$C:$C,0))=0,"",INDEX(Comp_interest!$F:$F,MATCH(Payments_2020!$B970,Comp_interest!$C:$C,0)))</f>
        <v>Roche has conducted trials in ovarian cancer (bevacizumab)</v>
      </c>
      <c r="F970" s="43" t="s">
        <v>1462</v>
      </c>
      <c r="G970" s="3" t="str">
        <f>INDEX(Pat_org!$B$3:$C$892,MATCH(Payments_2020!F970,Pat_org!$B$3:$B$892,0),2)</f>
        <v>Ovarian Cancer Action</v>
      </c>
      <c r="H970" s="3" t="str" cm="1">
        <f t="array" ref="H970">IF(INDEX(Pat_org!$D$2:$P$484,MATCH(Payments_2020!$G970,Pat_org!$D$2:$D$484,0),Pat_org!E$1)=0,"",(INDEX(Pat_org!$D$2:$P$484,MATCH(Payments_2020!$G970,Pat_org!$D$2:$D$484,0),Pat_org!E$1)))</f>
        <v>Include</v>
      </c>
      <c r="I970" s="3" cm="1">
        <f t="array" ref="I970">IF(INDEX(Pat_org!$D$2:$P$484,MATCH(Payments_2020!$G970,Pat_org!$D$2:$D$484,0),Pat_org!E$1)=0,"",(INDEX(Pat_org!$D$2:$P$484,MATCH(Payments_2020!$G970,Pat_org!$D$2:$D$484,0),Pat_org!$F$1)))</f>
        <v>0</v>
      </c>
      <c r="J970" s="3" t="str" cm="1">
        <f t="array" ref="J970">IF(INDEX(Pat_org!$D$2:$P$484,MATCH(Payments_2020!$G970,Pat_org!$D$2:$D$484,0),Pat_org!G$1)=0,"",(INDEX(Pat_org!$D$2:$P$484,MATCH(Payments_2020!$G970,Pat_org!$D$2:$D$484,0),Pat_org!G$1)))</f>
        <v>Multipurpose organisation</v>
      </c>
      <c r="K970" s="3" t="str" cm="1">
        <f t="array" ref="K970">IF(INDEX(Pat_org!$D$2:$P$484,MATCH(Payments_2020!$G970,Pat_org!$D$2:$D$484,0),Pat_org!H$1)=0,"",(INDEX(Pat_org!$D$2:$P$484,MATCH(Payments_2020!$G970,Pat_org!$D$2:$D$484,0),Pat_org!H$1)))</f>
        <v>02 Neoplasms  </v>
      </c>
      <c r="L970" s="3" t="str" cm="1">
        <f t="array" ref="L970">IF(INDEX(Pat_org!$D$2:$P$484,MATCH(Payments_2020!$G970,Pat_org!$D$2:$D$484,0),Pat_org!I$1)=0,"",(INDEX(Pat_org!$D$2:$P$484,MATCH(Payments_2020!$G970,Pat_org!$D$2:$D$484,0),Pat_org!I$1)))</f>
        <v>Ovarian cancer</v>
      </c>
      <c r="M970" s="3" t="str" cm="1">
        <f t="array" ref="M970">IF(INDEX(Pat_org!$D$2:$P$484,MATCH(Payments_2020!$G970,Pat_org!$D$2:$D$484,0),Pat_org!J$1)=0,"",(INDEX(Pat_org!$D$2:$P$484,MATCH(Payments_2020!$G970,Pat_org!$D$2:$D$484,0),Pat_org!J$1)))</f>
        <v>1109743 </v>
      </c>
      <c r="N970" s="3" t="str" cm="1">
        <f t="array" ref="N970">IF(INDEX(Pat_org!$D$2:$P$484,MATCH(Payments_2020!$G970,Pat_org!$D$2:$D$484,0),Pat_org!K$1)=0,"",(INDEX(Pat_org!$D$2:$P$484,MATCH(Payments_2020!$G970,Pat_org!$D$2:$D$484,0),Pat_org!K$1)))</f>
        <v/>
      </c>
      <c r="O970" s="3" t="str" cm="1">
        <f t="array" ref="O970">IF(INDEX(Pat_org!$D$2:$P$484,MATCH(Payments_2020!$G970,Pat_org!$D$2:$D$484,0),Pat_org!L$1)=0,"",(INDEX(Pat_org!$D$2:$P$484,MATCH(Payments_2020!$G970,Pat_org!$D$2:$D$484,0),Pat_org!L$1)))</f>
        <v>UK</v>
      </c>
      <c r="P970" s="3" t="str" cm="1">
        <f t="array" ref="P970">IF(INDEX(Pat_org!$D$2:$P$484,MATCH(Payments_2020!$G970,Pat_org!$D$2:$D$484,0),Pat_org!M$1)=0,"",(INDEX(Pat_org!$D$2:$P$484,MATCH(Payments_2020!$G970,Pat_org!$D$2:$D$484,0),Pat_org!M$1)))</f>
        <v>https://ovarian.org.uk/</v>
      </c>
      <c r="Q970" s="3" t="str" cm="1">
        <f t="array" ref="Q970">IFERROR(IF(INDEX(Pat_org!$D$2:$P$484,MATCH(Payments_2020!$G970,Pat_org!$D$2:$D$484,0),Pat_org!N$1)=0,"",(INDEX(Pat_org!$D$2:$P$484,MATCH(Payments_2020!$G970,Pat_org!$D$2:$D$484,0),Pat_org!N$1))),"")</f>
        <v>Not rare</v>
      </c>
      <c r="R970" s="3" t="str" cm="1">
        <f t="array" ref="R970">IF(INDEX(Pat_org!$D$2:$P$484,MATCH(Payments_2020!$G970,Pat_org!$D$2:$D$484,0),Pat_org!O$1)=0,"",(INDEX(Pat_org!$D$2:$P$484,MATCH(Payments_2020!$G970,Pat_org!$D$2:$D$484,0),Pat_org!O$1)))</f>
        <v>Single PO</v>
      </c>
      <c r="S970" s="3" t="str" cm="1">
        <f t="array" ref="S970">IF(INDEX(Pat_org!$D$2:$P$484,MATCH(Payments_2020!$G970,Pat_org!$D$2:$D$484,0),Pat_org!P$1)=0,"",(INDEX(Pat_org!$D$2:$P$484,MATCH(Payments_2020!$G970,Pat_org!$D$2:$D$484,0),Pat_org!P$1)))</f>
        <v/>
      </c>
      <c r="T970" s="3" t="s">
        <v>1665</v>
      </c>
      <c r="U970" s="43" t="s">
        <v>26</v>
      </c>
      <c r="V970" s="44">
        <v>2020</v>
      </c>
      <c r="W970" s="43" t="s">
        <v>27</v>
      </c>
      <c r="X970" s="40" t="str">
        <f t="shared" si="45"/>
        <v>2020GBP</v>
      </c>
      <c r="Y970" s="45">
        <v>30000</v>
      </c>
      <c r="Z970" s="31" cm="1">
        <f t="array" ref="Z970">_xlfn.IFS(X970=GBP_2020,Y970,X970=GBP_2019,Y970*CPI_2019,X970=GBP_2018,Y970*CPI_2018,X970=EUR_2020,Y970*EURGBP_2020,X970=EUR_2019,(Y970*EURGBP_2019)*CPI_2019,X970=EUR_2018,(Y970*EURGBP_2018)*CPI_2018,X970=USD_2020,Y970*USDGBP_2020,X970=USD_2019,(Y970*USDGBP_2019)*CPI_2019,X970=USD_2018,(Y970*USDGBP_2018)*CPI_2018,X970=CHF_2020,Y970*CHFGBP_2020,X970=CHF_2019,(Y970*CHFGBP_2019)*CPI_2019,X970=CHF_2018,(Y970*CHFGBP_2018)*CPI_2018,X970=SEK_2020,Y970*SEKGBP_2020,X970=SEK_2019,(Y970*SEKGBP_2019)*CPI_2019,X970=SEK_2018,(Y970*SEKGBP_2018)*CPI_2018,X970=NKK_2020,Y970*NKKGBP_2020,X970=NKK_2019,(Y970*NKKGBP_2019)*CPI_2019,X970=NKK_2018,(Y970*NKKGBP_2018)*CPI_2018,X970=DKK_2020,Y970*DKKGBP_2020,X970=DKK_2019,(Y970*DKKGBP_2019)*CPI_2019,X970=DKK_2018,(Y970*DKKGBP_2018)*CPI_2018)</f>
        <v>30000</v>
      </c>
      <c r="AA970" s="1">
        <v>1</v>
      </c>
    </row>
    <row r="971" spans="1:27" s="43" customFormat="1" x14ac:dyDescent="0.35">
      <c r="A971" s="43" t="s">
        <v>1551</v>
      </c>
      <c r="B971" s="3" t="str">
        <f t="shared" si="46"/>
        <v>RocheProstate cancer</v>
      </c>
      <c r="C971" s="3" t="str">
        <f>IF(INDEX(Comp_interest!$D:$D,MATCH(Payments_2020!$B971,Comp_interest!$C:$C,0))=0,"",INDEX(Comp_interest!$D:$D,MATCH(Payments_2020!$B971,Comp_interest!$C:$C,0)))</f>
        <v>Definitely yes</v>
      </c>
      <c r="D971" s="3" t="str">
        <f>IF(INDEX(Comp_interest!$E:$E,MATCH(Payments_2020!$B971,Comp_interest!$C:$C,0))=0,"",INDEX(Comp_interest!$E:$E,MATCH(Payments_2020!$B971,Comp_interest!$C:$C,0)))</f>
        <v>Company website</v>
      </c>
      <c r="E971" s="3" t="str">
        <f>IF(INDEX(Comp_interest!$F:$F,MATCH(Payments_2020!$B971,Comp_interest!$C:$C,0))=0,"",INDEX(Comp_interest!$F:$F,MATCH(Payments_2020!$B971,Comp_interest!$C:$C,0)))</f>
        <v xml:space="preserve">Roche has conducted trials in prostate cancer </v>
      </c>
      <c r="F971" s="43" t="s">
        <v>1666</v>
      </c>
      <c r="G971" s="3" t="str">
        <f>INDEX(Pat_org!$B$3:$C$892,MATCH(Payments_2020!F971,Pat_org!$B$3:$B$892,0),2)</f>
        <v>Prostate Cancer UK</v>
      </c>
      <c r="H971" s="3" t="str" cm="1">
        <f t="array" ref="H971">IF(INDEX(Pat_org!$D$2:$P$484,MATCH(Payments_2020!$G971,Pat_org!$D$2:$D$484,0),Pat_org!E$1)=0,"",(INDEX(Pat_org!$D$2:$P$484,MATCH(Payments_2020!$G971,Pat_org!$D$2:$D$484,0),Pat_org!E$1)))</f>
        <v>Include</v>
      </c>
      <c r="I971" s="3" cm="1">
        <f t="array" ref="I971">IF(INDEX(Pat_org!$D$2:$P$484,MATCH(Payments_2020!$G971,Pat_org!$D$2:$D$484,0),Pat_org!E$1)=0,"",(INDEX(Pat_org!$D$2:$P$484,MATCH(Payments_2020!$G971,Pat_org!$D$2:$D$484,0),Pat_org!$F$1)))</f>
        <v>0</v>
      </c>
      <c r="J971" s="3" t="str" cm="1">
        <f t="array" ref="J971">IF(INDEX(Pat_org!$D$2:$P$484,MATCH(Payments_2020!$G971,Pat_org!$D$2:$D$484,0),Pat_org!G$1)=0,"",(INDEX(Pat_org!$D$2:$P$484,MATCH(Payments_2020!$G971,Pat_org!$D$2:$D$484,0),Pat_org!G$1)))</f>
        <v>Multipurpose organisation</v>
      </c>
      <c r="K971" s="3" t="str" cm="1">
        <f t="array" ref="K971">IF(INDEX(Pat_org!$D$2:$P$484,MATCH(Payments_2020!$G971,Pat_org!$D$2:$D$484,0),Pat_org!H$1)=0,"",(INDEX(Pat_org!$D$2:$P$484,MATCH(Payments_2020!$G971,Pat_org!$D$2:$D$484,0),Pat_org!H$1)))</f>
        <v>02 Neoplasms  </v>
      </c>
      <c r="L971" s="3" t="str" cm="1">
        <f t="array" ref="L971">IF(INDEX(Pat_org!$D$2:$P$484,MATCH(Payments_2020!$G971,Pat_org!$D$2:$D$484,0),Pat_org!I$1)=0,"",(INDEX(Pat_org!$D$2:$P$484,MATCH(Payments_2020!$G971,Pat_org!$D$2:$D$484,0),Pat_org!I$1)))</f>
        <v>Prostate cancer</v>
      </c>
      <c r="M971" s="3" cm="1">
        <f t="array" ref="M971">IF(INDEX(Pat_org!$D$2:$P$484,MATCH(Payments_2020!$G971,Pat_org!$D$2:$D$484,0),Pat_org!J$1)=0,"",(INDEX(Pat_org!$D$2:$P$484,MATCH(Payments_2020!$G971,Pat_org!$D$2:$D$484,0),Pat_org!J$1)))</f>
        <v>1005541</v>
      </c>
      <c r="N971" s="3" t="str" cm="1">
        <f t="array" ref="N971">IF(INDEX(Pat_org!$D$2:$P$484,MATCH(Payments_2020!$G971,Pat_org!$D$2:$D$484,0),Pat_org!K$1)=0,"",(INDEX(Pat_org!$D$2:$P$484,MATCH(Payments_2020!$G971,Pat_org!$D$2:$D$484,0),Pat_org!K$1)))</f>
        <v/>
      </c>
      <c r="O971" s="3" t="str" cm="1">
        <f t="array" ref="O971">IF(INDEX(Pat_org!$D$2:$P$484,MATCH(Payments_2020!$G971,Pat_org!$D$2:$D$484,0),Pat_org!L$1)=0,"",(INDEX(Pat_org!$D$2:$P$484,MATCH(Payments_2020!$G971,Pat_org!$D$2:$D$484,0),Pat_org!L$1)))</f>
        <v>UK</v>
      </c>
      <c r="P971" s="3" t="str" cm="1">
        <f t="array" ref="P971">IF(INDEX(Pat_org!$D$2:$P$484,MATCH(Payments_2020!$G971,Pat_org!$D$2:$D$484,0),Pat_org!M$1)=0,"",(INDEX(Pat_org!$D$2:$P$484,MATCH(Payments_2020!$G971,Pat_org!$D$2:$D$484,0),Pat_org!M$1)))</f>
        <v>https://prostatecanceruk.org/</v>
      </c>
      <c r="Q971" s="3" t="str" cm="1">
        <f t="array" ref="Q971">IFERROR(IF(INDEX(Pat_org!$D$2:$P$484,MATCH(Payments_2020!$G971,Pat_org!$D$2:$D$484,0),Pat_org!N$1)=0,"",(INDEX(Pat_org!$D$2:$P$484,MATCH(Payments_2020!$G971,Pat_org!$D$2:$D$484,0),Pat_org!N$1))),"")</f>
        <v>Not rare</v>
      </c>
      <c r="R971" s="3" t="str" cm="1">
        <f t="array" ref="R971">IF(INDEX(Pat_org!$D$2:$P$484,MATCH(Payments_2020!$G971,Pat_org!$D$2:$D$484,0),Pat_org!O$1)=0,"",(INDEX(Pat_org!$D$2:$P$484,MATCH(Payments_2020!$G971,Pat_org!$D$2:$D$484,0),Pat_org!O$1)))</f>
        <v>Single PO</v>
      </c>
      <c r="S971" s="3" t="str" cm="1">
        <f t="array" ref="S971">IF(INDEX(Pat_org!$D$2:$P$484,MATCH(Payments_2020!$G971,Pat_org!$D$2:$D$484,0),Pat_org!P$1)=0,"",(INDEX(Pat_org!$D$2:$P$484,MATCH(Payments_2020!$G971,Pat_org!$D$2:$D$484,0),Pat_org!P$1)))</f>
        <v/>
      </c>
      <c r="T971" s="3" t="s">
        <v>1667</v>
      </c>
      <c r="U971" s="43" t="s">
        <v>26</v>
      </c>
      <c r="V971" s="44">
        <v>2020</v>
      </c>
      <c r="W971" s="43" t="s">
        <v>27</v>
      </c>
      <c r="X971" s="40" t="str">
        <f t="shared" si="45"/>
        <v>2020GBP</v>
      </c>
      <c r="Y971" s="45">
        <v>20500</v>
      </c>
      <c r="Z971" s="31" cm="1">
        <f t="array" ref="Z971">_xlfn.IFS(X971=GBP_2020,Y971,X971=GBP_2019,Y971*CPI_2019,X971=GBP_2018,Y971*CPI_2018,X971=EUR_2020,Y971*EURGBP_2020,X971=EUR_2019,(Y971*EURGBP_2019)*CPI_2019,X971=EUR_2018,(Y971*EURGBP_2018)*CPI_2018,X971=USD_2020,Y971*USDGBP_2020,X971=USD_2019,(Y971*USDGBP_2019)*CPI_2019,X971=USD_2018,(Y971*USDGBP_2018)*CPI_2018,X971=CHF_2020,Y971*CHFGBP_2020,X971=CHF_2019,(Y971*CHFGBP_2019)*CPI_2019,X971=CHF_2018,(Y971*CHFGBP_2018)*CPI_2018,X971=SEK_2020,Y971*SEKGBP_2020,X971=SEK_2019,(Y971*SEKGBP_2019)*CPI_2019,X971=SEK_2018,(Y971*SEKGBP_2018)*CPI_2018,X971=NKK_2020,Y971*NKKGBP_2020,X971=NKK_2019,(Y971*NKKGBP_2019)*CPI_2019,X971=NKK_2018,(Y971*NKKGBP_2018)*CPI_2018,X971=DKK_2020,Y971*DKKGBP_2020,X971=DKK_2019,(Y971*DKKGBP_2019)*CPI_2019,X971=DKK_2018,(Y971*DKKGBP_2018)*CPI_2018)</f>
        <v>20500</v>
      </c>
      <c r="AA971" s="1">
        <v>1</v>
      </c>
    </row>
    <row r="972" spans="1:27" s="43" customFormat="1" x14ac:dyDescent="0.35">
      <c r="A972" s="43" t="s">
        <v>1551</v>
      </c>
      <c r="B972" s="3" t="str">
        <f t="shared" si="46"/>
        <v>RocheProstate cancer</v>
      </c>
      <c r="C972" s="3" t="str">
        <f>IF(INDEX(Comp_interest!$D:$D,MATCH(Payments_2020!$B972,Comp_interest!$C:$C,0))=0,"",INDEX(Comp_interest!$D:$D,MATCH(Payments_2020!$B972,Comp_interest!$C:$C,0)))</f>
        <v>Definitely yes</v>
      </c>
      <c r="D972" s="3" t="str">
        <f>IF(INDEX(Comp_interest!$E:$E,MATCH(Payments_2020!$B972,Comp_interest!$C:$C,0))=0,"",INDEX(Comp_interest!$E:$E,MATCH(Payments_2020!$B972,Comp_interest!$C:$C,0)))</f>
        <v>Company website</v>
      </c>
      <c r="E972" s="3" t="str">
        <f>IF(INDEX(Comp_interest!$F:$F,MATCH(Payments_2020!$B972,Comp_interest!$C:$C,0))=0,"",INDEX(Comp_interest!$F:$F,MATCH(Payments_2020!$B972,Comp_interest!$C:$C,0)))</f>
        <v xml:space="preserve">Roche has conducted trials in prostate cancer </v>
      </c>
      <c r="F972" s="43" t="s">
        <v>1666</v>
      </c>
      <c r="G972" s="3" t="str">
        <f>INDEX(Pat_org!$B$3:$C$892,MATCH(Payments_2020!F972,Pat_org!$B$3:$B$892,0),2)</f>
        <v>Prostate Cancer UK</v>
      </c>
      <c r="H972" s="3" t="str" cm="1">
        <f t="array" ref="H972">IF(INDEX(Pat_org!$D$2:$P$484,MATCH(Payments_2020!$G972,Pat_org!$D$2:$D$484,0),Pat_org!E$1)=0,"",(INDEX(Pat_org!$D$2:$P$484,MATCH(Payments_2020!$G972,Pat_org!$D$2:$D$484,0),Pat_org!E$1)))</f>
        <v>Include</v>
      </c>
      <c r="I972" s="3" cm="1">
        <f t="array" ref="I972">IF(INDEX(Pat_org!$D$2:$P$484,MATCH(Payments_2020!$G972,Pat_org!$D$2:$D$484,0),Pat_org!E$1)=0,"",(INDEX(Pat_org!$D$2:$P$484,MATCH(Payments_2020!$G972,Pat_org!$D$2:$D$484,0),Pat_org!$F$1)))</f>
        <v>0</v>
      </c>
      <c r="J972" s="3" t="str" cm="1">
        <f t="array" ref="J972">IF(INDEX(Pat_org!$D$2:$P$484,MATCH(Payments_2020!$G972,Pat_org!$D$2:$D$484,0),Pat_org!G$1)=0,"",(INDEX(Pat_org!$D$2:$P$484,MATCH(Payments_2020!$G972,Pat_org!$D$2:$D$484,0),Pat_org!G$1)))</f>
        <v>Multipurpose organisation</v>
      </c>
      <c r="K972" s="3" t="str" cm="1">
        <f t="array" ref="K972">IF(INDEX(Pat_org!$D$2:$P$484,MATCH(Payments_2020!$G972,Pat_org!$D$2:$D$484,0),Pat_org!H$1)=0,"",(INDEX(Pat_org!$D$2:$P$484,MATCH(Payments_2020!$G972,Pat_org!$D$2:$D$484,0),Pat_org!H$1)))</f>
        <v>02 Neoplasms  </v>
      </c>
      <c r="L972" s="3" t="str" cm="1">
        <f t="array" ref="L972">IF(INDEX(Pat_org!$D$2:$P$484,MATCH(Payments_2020!$G972,Pat_org!$D$2:$D$484,0),Pat_org!I$1)=0,"",(INDEX(Pat_org!$D$2:$P$484,MATCH(Payments_2020!$G972,Pat_org!$D$2:$D$484,0),Pat_org!I$1)))</f>
        <v>Prostate cancer</v>
      </c>
      <c r="M972" s="3" cm="1">
        <f t="array" ref="M972">IF(INDEX(Pat_org!$D$2:$P$484,MATCH(Payments_2020!$G972,Pat_org!$D$2:$D$484,0),Pat_org!J$1)=0,"",(INDEX(Pat_org!$D$2:$P$484,MATCH(Payments_2020!$G972,Pat_org!$D$2:$D$484,0),Pat_org!J$1)))</f>
        <v>1005541</v>
      </c>
      <c r="N972" s="3" t="str" cm="1">
        <f t="array" ref="N972">IF(INDEX(Pat_org!$D$2:$P$484,MATCH(Payments_2020!$G972,Pat_org!$D$2:$D$484,0),Pat_org!K$1)=0,"",(INDEX(Pat_org!$D$2:$P$484,MATCH(Payments_2020!$G972,Pat_org!$D$2:$D$484,0),Pat_org!K$1)))</f>
        <v/>
      </c>
      <c r="O972" s="3" t="str" cm="1">
        <f t="array" ref="O972">IF(INDEX(Pat_org!$D$2:$P$484,MATCH(Payments_2020!$G972,Pat_org!$D$2:$D$484,0),Pat_org!L$1)=0,"",(INDEX(Pat_org!$D$2:$P$484,MATCH(Payments_2020!$G972,Pat_org!$D$2:$D$484,0),Pat_org!L$1)))</f>
        <v>UK</v>
      </c>
      <c r="P972" s="3" t="str" cm="1">
        <f t="array" ref="P972">IF(INDEX(Pat_org!$D$2:$P$484,MATCH(Payments_2020!$G972,Pat_org!$D$2:$D$484,0),Pat_org!M$1)=0,"",(INDEX(Pat_org!$D$2:$P$484,MATCH(Payments_2020!$G972,Pat_org!$D$2:$D$484,0),Pat_org!M$1)))</f>
        <v>https://prostatecanceruk.org/</v>
      </c>
      <c r="Q972" s="3" t="str" cm="1">
        <f t="array" ref="Q972">IFERROR(IF(INDEX(Pat_org!$D$2:$P$484,MATCH(Payments_2020!$G972,Pat_org!$D$2:$D$484,0),Pat_org!N$1)=0,"",(INDEX(Pat_org!$D$2:$P$484,MATCH(Payments_2020!$G972,Pat_org!$D$2:$D$484,0),Pat_org!N$1))),"")</f>
        <v>Not rare</v>
      </c>
      <c r="R972" s="3" t="str" cm="1">
        <f t="array" ref="R972">IF(INDEX(Pat_org!$D$2:$P$484,MATCH(Payments_2020!$G972,Pat_org!$D$2:$D$484,0),Pat_org!O$1)=0,"",(INDEX(Pat_org!$D$2:$P$484,MATCH(Payments_2020!$G972,Pat_org!$D$2:$D$484,0),Pat_org!O$1)))</f>
        <v>Single PO</v>
      </c>
      <c r="S972" s="3" t="str" cm="1">
        <f t="array" ref="S972">IF(INDEX(Pat_org!$D$2:$P$484,MATCH(Payments_2020!$G972,Pat_org!$D$2:$D$484,0),Pat_org!P$1)=0,"",(INDEX(Pat_org!$D$2:$P$484,MATCH(Payments_2020!$G972,Pat_org!$D$2:$D$484,0),Pat_org!P$1)))</f>
        <v/>
      </c>
      <c r="T972" s="3" t="s">
        <v>1668</v>
      </c>
      <c r="U972" s="43" t="s">
        <v>26</v>
      </c>
      <c r="V972" s="44">
        <v>2020</v>
      </c>
      <c r="W972" s="43" t="s">
        <v>27</v>
      </c>
      <c r="X972" s="40" t="str">
        <f t="shared" si="45"/>
        <v>2020GBP</v>
      </c>
      <c r="Y972" s="45">
        <v>12500</v>
      </c>
      <c r="Z972" s="31" cm="1">
        <f t="array" ref="Z972">_xlfn.IFS(X972=GBP_2020,Y972,X972=GBP_2019,Y972*CPI_2019,X972=GBP_2018,Y972*CPI_2018,X972=EUR_2020,Y972*EURGBP_2020,X972=EUR_2019,(Y972*EURGBP_2019)*CPI_2019,X972=EUR_2018,(Y972*EURGBP_2018)*CPI_2018,X972=USD_2020,Y972*USDGBP_2020,X972=USD_2019,(Y972*USDGBP_2019)*CPI_2019,X972=USD_2018,(Y972*USDGBP_2018)*CPI_2018,X972=CHF_2020,Y972*CHFGBP_2020,X972=CHF_2019,(Y972*CHFGBP_2019)*CPI_2019,X972=CHF_2018,(Y972*CHFGBP_2018)*CPI_2018,X972=SEK_2020,Y972*SEKGBP_2020,X972=SEK_2019,(Y972*SEKGBP_2019)*CPI_2019,X972=SEK_2018,(Y972*SEKGBP_2018)*CPI_2018,X972=NKK_2020,Y972*NKKGBP_2020,X972=NKK_2019,(Y972*NKKGBP_2019)*CPI_2019,X972=NKK_2018,(Y972*NKKGBP_2018)*CPI_2018,X972=DKK_2020,Y972*DKKGBP_2020,X972=DKK_2019,(Y972*DKKGBP_2019)*CPI_2019,X972=DKK_2018,(Y972*DKKGBP_2018)*CPI_2018)</f>
        <v>12500</v>
      </c>
      <c r="AA972" s="1">
        <v>1</v>
      </c>
    </row>
    <row r="973" spans="1:27" s="43" customFormat="1" x14ac:dyDescent="0.35">
      <c r="A973" s="43" t="s">
        <v>1551</v>
      </c>
      <c r="B973" s="3" t="str">
        <f t="shared" si="46"/>
        <v>RocheHeart failure</v>
      </c>
      <c r="C973" s="3" t="str">
        <f>IF(INDEX(Comp_interest!$D:$D,MATCH(Payments_2020!$B973,Comp_interest!$C:$C,0))=0,"",INDEX(Comp_interest!$D:$D,MATCH(Payments_2020!$B973,Comp_interest!$C:$C,0)))</f>
        <v>Maybe yes</v>
      </c>
      <c r="D973" s="3" t="str">
        <f>IF(INDEX(Comp_interest!$E:$E,MATCH(Payments_2020!$B973,Comp_interest!$C:$C,0))=0,"",INDEX(Comp_interest!$E:$E,MATCH(Payments_2020!$B973,Comp_interest!$C:$C,0)))</f>
        <v>ClinicalTrial.gov</v>
      </c>
      <c r="E973" s="3" t="str">
        <f>IF(INDEX(Comp_interest!$F:$F,MATCH(Payments_2020!$B973,Comp_interest!$C:$C,0))=0,"",INDEX(Comp_interest!$F:$F,MATCH(Payments_2020!$B973,Comp_interest!$C:$C,0)))</f>
        <v>Roche has conducted clinical trials for a diabetes drug with heart failure</v>
      </c>
      <c r="F973" s="43" t="s">
        <v>252</v>
      </c>
      <c r="G973" s="3" t="str">
        <f>INDEX(Pat_org!$B$3:$C$892,MATCH(Payments_2020!F973,Pat_org!$B$3:$B$892,0),2)</f>
        <v>Pumping Marvellous Foundation</v>
      </c>
      <c r="H973" s="3" t="str" cm="1">
        <f t="array" ref="H973">IF(INDEX(Pat_org!$D$2:$P$484,MATCH(Payments_2020!$G973,Pat_org!$D$2:$D$484,0),Pat_org!E$1)=0,"",(INDEX(Pat_org!$D$2:$P$484,MATCH(Payments_2020!$G973,Pat_org!$D$2:$D$484,0),Pat_org!E$1)))</f>
        <v>Include</v>
      </c>
      <c r="I973" s="3" cm="1">
        <f t="array" ref="I973">IF(INDEX(Pat_org!$D$2:$P$484,MATCH(Payments_2020!$G973,Pat_org!$D$2:$D$484,0),Pat_org!E$1)=0,"",(INDEX(Pat_org!$D$2:$P$484,MATCH(Payments_2020!$G973,Pat_org!$D$2:$D$484,0),Pat_org!$F$1)))</f>
        <v>0</v>
      </c>
      <c r="J973" s="3" t="str" cm="1">
        <f t="array" ref="J973">IF(INDEX(Pat_org!$D$2:$P$484,MATCH(Payments_2020!$G973,Pat_org!$D$2:$D$484,0),Pat_org!G$1)=0,"",(INDEX(Pat_org!$D$2:$P$484,MATCH(Payments_2020!$G973,Pat_org!$D$2:$D$484,0),Pat_org!G$1)))</f>
        <v>Multipurpose organisation</v>
      </c>
      <c r="K973" s="3" t="str" cm="1">
        <f t="array" ref="K973">IF(INDEX(Pat_org!$D$2:$P$484,MATCH(Payments_2020!$G973,Pat_org!$D$2:$D$484,0),Pat_org!H$1)=0,"",(INDEX(Pat_org!$D$2:$P$484,MATCH(Payments_2020!$G973,Pat_org!$D$2:$D$484,0),Pat_org!H$1)))</f>
        <v>11 Diseases of the circulatory system  </v>
      </c>
      <c r="L973" s="3" t="str" cm="1">
        <f t="array" ref="L973">IF(INDEX(Pat_org!$D$2:$P$484,MATCH(Payments_2020!$G973,Pat_org!$D$2:$D$484,0),Pat_org!I$1)=0,"",(INDEX(Pat_org!$D$2:$P$484,MATCH(Payments_2020!$G973,Pat_org!$D$2:$D$484,0),Pat_org!I$1)))</f>
        <v>Heart failure</v>
      </c>
      <c r="M973" s="3" cm="1">
        <f t="array" ref="M973">IF(INDEX(Pat_org!$D$2:$P$484,MATCH(Payments_2020!$G973,Pat_org!$D$2:$D$484,0),Pat_org!J$1)=0,"",(INDEX(Pat_org!$D$2:$P$484,MATCH(Payments_2020!$G973,Pat_org!$D$2:$D$484,0),Pat_org!J$1)))</f>
        <v>1151848</v>
      </c>
      <c r="N973" s="3" t="str" cm="1">
        <f t="array" ref="N973">IF(INDEX(Pat_org!$D$2:$P$484,MATCH(Payments_2020!$G973,Pat_org!$D$2:$D$484,0),Pat_org!K$1)=0,"",(INDEX(Pat_org!$D$2:$P$484,MATCH(Payments_2020!$G973,Pat_org!$D$2:$D$484,0),Pat_org!K$1)))</f>
        <v/>
      </c>
      <c r="O973" s="3" t="str" cm="1">
        <f t="array" ref="O973">IF(INDEX(Pat_org!$D$2:$P$484,MATCH(Payments_2020!$G973,Pat_org!$D$2:$D$484,0),Pat_org!L$1)=0,"",(INDEX(Pat_org!$D$2:$P$484,MATCH(Payments_2020!$G973,Pat_org!$D$2:$D$484,0),Pat_org!L$1)))</f>
        <v>UK</v>
      </c>
      <c r="P973" s="3" t="str" cm="1">
        <f t="array" ref="P973">IF(INDEX(Pat_org!$D$2:$P$484,MATCH(Payments_2020!$G973,Pat_org!$D$2:$D$484,0),Pat_org!M$1)=0,"",(INDEX(Pat_org!$D$2:$P$484,MATCH(Payments_2020!$G973,Pat_org!$D$2:$D$484,0),Pat_org!M$1)))</f>
        <v>https://www.pumpingmarvellous.org/</v>
      </c>
      <c r="Q973" s="3" t="str" cm="1">
        <f t="array" ref="Q973">IFERROR(IF(INDEX(Pat_org!$D$2:$P$484,MATCH(Payments_2020!$G973,Pat_org!$D$2:$D$484,0),Pat_org!N$1)=0,"",(INDEX(Pat_org!$D$2:$P$484,MATCH(Payments_2020!$G973,Pat_org!$D$2:$D$484,0),Pat_org!N$1))),"")</f>
        <v>Not rare</v>
      </c>
      <c r="R973" s="3" t="str" cm="1">
        <f t="array" ref="R973">IF(INDEX(Pat_org!$D$2:$P$484,MATCH(Payments_2020!$G973,Pat_org!$D$2:$D$484,0),Pat_org!O$1)=0,"",(INDEX(Pat_org!$D$2:$P$484,MATCH(Payments_2020!$G973,Pat_org!$D$2:$D$484,0),Pat_org!O$1)))</f>
        <v>Single PO</v>
      </c>
      <c r="S973" s="3" t="str" cm="1">
        <f t="array" ref="S973">IF(INDEX(Pat_org!$D$2:$P$484,MATCH(Payments_2020!$G973,Pat_org!$D$2:$D$484,0),Pat_org!P$1)=0,"",(INDEX(Pat_org!$D$2:$P$484,MATCH(Payments_2020!$G973,Pat_org!$D$2:$D$484,0),Pat_org!P$1)))</f>
        <v/>
      </c>
      <c r="T973" s="3" t="s">
        <v>1669</v>
      </c>
      <c r="U973" s="43" t="s">
        <v>26</v>
      </c>
      <c r="V973" s="44">
        <v>2020</v>
      </c>
      <c r="W973" s="43" t="s">
        <v>27</v>
      </c>
      <c r="X973" s="40" t="str">
        <f t="shared" si="45"/>
        <v>2020GBP</v>
      </c>
      <c r="Y973" s="45">
        <v>5000</v>
      </c>
      <c r="Z973" s="31" cm="1">
        <f t="array" ref="Z973">_xlfn.IFS(X973=GBP_2020,Y973,X973=GBP_2019,Y973*CPI_2019,X973=GBP_2018,Y973*CPI_2018,X973=EUR_2020,Y973*EURGBP_2020,X973=EUR_2019,(Y973*EURGBP_2019)*CPI_2019,X973=EUR_2018,(Y973*EURGBP_2018)*CPI_2018,X973=USD_2020,Y973*USDGBP_2020,X973=USD_2019,(Y973*USDGBP_2019)*CPI_2019,X973=USD_2018,(Y973*USDGBP_2018)*CPI_2018,X973=CHF_2020,Y973*CHFGBP_2020,X973=CHF_2019,(Y973*CHFGBP_2019)*CPI_2019,X973=CHF_2018,(Y973*CHFGBP_2018)*CPI_2018,X973=SEK_2020,Y973*SEKGBP_2020,X973=SEK_2019,(Y973*SEKGBP_2019)*CPI_2019,X973=SEK_2018,(Y973*SEKGBP_2018)*CPI_2018,X973=NKK_2020,Y973*NKKGBP_2020,X973=NKK_2019,(Y973*NKKGBP_2019)*CPI_2019,X973=NKK_2018,(Y973*NKKGBP_2018)*CPI_2018,X973=DKK_2020,Y973*DKKGBP_2020,X973=DKK_2019,(Y973*DKKGBP_2019)*CPI_2019,X973=DKK_2018,(Y973*DKKGBP_2018)*CPI_2018)</f>
        <v>5000</v>
      </c>
      <c r="AA973" s="1">
        <v>1</v>
      </c>
    </row>
    <row r="974" spans="1:27" s="43" customFormat="1" x14ac:dyDescent="0.35">
      <c r="A974" s="43" t="s">
        <v>1551</v>
      </c>
      <c r="B974" s="3" t="str">
        <f t="shared" si="46"/>
        <v>RocheLung cancer</v>
      </c>
      <c r="C974" s="3" t="str">
        <f>IF(INDEX(Comp_interest!$D:$D,MATCH(Payments_2020!$B974,Comp_interest!$C:$C,0))=0,"",INDEX(Comp_interest!$D:$D,MATCH(Payments_2020!$B974,Comp_interest!$C:$C,0)))</f>
        <v>Definitely yes</v>
      </c>
      <c r="D974" s="3" t="str">
        <f>IF(INDEX(Comp_interest!$E:$E,MATCH(Payments_2020!$B974,Comp_interest!$C:$C,0))=0,"",INDEX(Comp_interest!$E:$E,MATCH(Payments_2020!$B974,Comp_interest!$C:$C,0)))</f>
        <v>Annual report</v>
      </c>
      <c r="E974" s="3" t="str">
        <f>IF(INDEX(Comp_interest!$F:$F,MATCH(Payments_2020!$B974,Comp_interest!$C:$C,0))=0,"",INDEX(Comp_interest!$F:$F,MATCH(Payments_2020!$B974,Comp_interest!$C:$C,0)))</f>
        <v>NSCLC</v>
      </c>
      <c r="F974" s="43" t="s">
        <v>1670</v>
      </c>
      <c r="G974" s="3" t="str">
        <f>INDEX(Pat_org!$B$3:$C$892,MATCH(Payments_2020!F974,Pat_org!$B$3:$B$892,0),2)</f>
        <v>Roy Castle Lung Cancer Foundation</v>
      </c>
      <c r="H974" s="3" t="str" cm="1">
        <f t="array" ref="H974">IF(INDEX(Pat_org!$D$2:$P$484,MATCH(Payments_2020!$G974,Pat_org!$D$2:$D$484,0),Pat_org!E$1)=0,"",(INDEX(Pat_org!$D$2:$P$484,MATCH(Payments_2020!$G974,Pat_org!$D$2:$D$484,0),Pat_org!E$1)))</f>
        <v>Include</v>
      </c>
      <c r="I974" s="3" cm="1">
        <f t="array" ref="I974">IF(INDEX(Pat_org!$D$2:$P$484,MATCH(Payments_2020!$G974,Pat_org!$D$2:$D$484,0),Pat_org!E$1)=0,"",(INDEX(Pat_org!$D$2:$P$484,MATCH(Payments_2020!$G974,Pat_org!$D$2:$D$484,0),Pat_org!$F$1)))</f>
        <v>0</v>
      </c>
      <c r="J974" s="3" t="str" cm="1">
        <f t="array" ref="J974">IF(INDEX(Pat_org!$D$2:$P$484,MATCH(Payments_2020!$G974,Pat_org!$D$2:$D$484,0),Pat_org!G$1)=0,"",(INDEX(Pat_org!$D$2:$P$484,MATCH(Payments_2020!$G974,Pat_org!$D$2:$D$484,0),Pat_org!G$1)))</f>
        <v>Multipurpose organisation</v>
      </c>
      <c r="K974" s="3" t="str" cm="1">
        <f t="array" ref="K974">IF(INDEX(Pat_org!$D$2:$P$484,MATCH(Payments_2020!$G974,Pat_org!$D$2:$D$484,0),Pat_org!H$1)=0,"",(INDEX(Pat_org!$D$2:$P$484,MATCH(Payments_2020!$G974,Pat_org!$D$2:$D$484,0),Pat_org!H$1)))</f>
        <v>02 Neoplasms  </v>
      </c>
      <c r="L974" s="3" t="str" cm="1">
        <f t="array" ref="L974">IF(INDEX(Pat_org!$D$2:$P$484,MATCH(Payments_2020!$G974,Pat_org!$D$2:$D$484,0),Pat_org!I$1)=0,"",(INDEX(Pat_org!$D$2:$P$484,MATCH(Payments_2020!$G974,Pat_org!$D$2:$D$484,0),Pat_org!I$1)))</f>
        <v>Lung cancer</v>
      </c>
      <c r="M974" s="3" cm="1">
        <f t="array" ref="M974">IF(INDEX(Pat_org!$D$2:$P$484,MATCH(Payments_2020!$G974,Pat_org!$D$2:$D$484,0),Pat_org!J$1)=0,"",(INDEX(Pat_org!$D$2:$P$484,MATCH(Payments_2020!$G974,Pat_org!$D$2:$D$484,0),Pat_org!J$1)))</f>
        <v>1046854</v>
      </c>
      <c r="N974" s="3" t="str" cm="1">
        <f t="array" ref="N974">IF(INDEX(Pat_org!$D$2:$P$484,MATCH(Payments_2020!$G974,Pat_org!$D$2:$D$484,0),Pat_org!K$1)=0,"",(INDEX(Pat_org!$D$2:$P$484,MATCH(Payments_2020!$G974,Pat_org!$D$2:$D$484,0),Pat_org!K$1)))</f>
        <v/>
      </c>
      <c r="O974" s="3" t="str" cm="1">
        <f t="array" ref="O974">IF(INDEX(Pat_org!$D$2:$P$484,MATCH(Payments_2020!$G974,Pat_org!$D$2:$D$484,0),Pat_org!L$1)=0,"",(INDEX(Pat_org!$D$2:$P$484,MATCH(Payments_2020!$G974,Pat_org!$D$2:$D$484,0),Pat_org!L$1)))</f>
        <v>UK</v>
      </c>
      <c r="P974" s="3" t="str" cm="1">
        <f t="array" ref="P974">IF(INDEX(Pat_org!$D$2:$P$484,MATCH(Payments_2020!$G974,Pat_org!$D$2:$D$484,0),Pat_org!M$1)=0,"",(INDEX(Pat_org!$D$2:$P$484,MATCH(Payments_2020!$G974,Pat_org!$D$2:$D$484,0),Pat_org!M$1)))</f>
        <v>https://roycastle.org/</v>
      </c>
      <c r="Q974" s="3" t="str" cm="1">
        <f t="array" ref="Q974">IFERROR(IF(INDEX(Pat_org!$D$2:$P$484,MATCH(Payments_2020!$G974,Pat_org!$D$2:$D$484,0),Pat_org!N$1)=0,"",(INDEX(Pat_org!$D$2:$P$484,MATCH(Payments_2020!$G974,Pat_org!$D$2:$D$484,0),Pat_org!N$1))),"")</f>
        <v>Not rare</v>
      </c>
      <c r="R974" s="3" t="str" cm="1">
        <f t="array" ref="R974">IF(INDEX(Pat_org!$D$2:$P$484,MATCH(Payments_2020!$G974,Pat_org!$D$2:$D$484,0),Pat_org!O$1)=0,"",(INDEX(Pat_org!$D$2:$P$484,MATCH(Payments_2020!$G974,Pat_org!$D$2:$D$484,0),Pat_org!O$1)))</f>
        <v>Single PO</v>
      </c>
      <c r="S974" s="3" t="str" cm="1">
        <f t="array" ref="S974">IF(INDEX(Pat_org!$D$2:$P$484,MATCH(Payments_2020!$G974,Pat_org!$D$2:$D$484,0),Pat_org!P$1)=0,"",(INDEX(Pat_org!$D$2:$P$484,MATCH(Payments_2020!$G974,Pat_org!$D$2:$D$484,0),Pat_org!P$1)))</f>
        <v/>
      </c>
      <c r="T974" s="3" t="s">
        <v>1671</v>
      </c>
      <c r="U974" s="43" t="s">
        <v>26</v>
      </c>
      <c r="V974" s="44">
        <v>2020</v>
      </c>
      <c r="W974" s="43" t="s">
        <v>27</v>
      </c>
      <c r="X974" s="40" t="str">
        <f t="shared" si="45"/>
        <v>2020GBP</v>
      </c>
      <c r="Y974" s="45">
        <v>20000</v>
      </c>
      <c r="Z974" s="31" cm="1">
        <f t="array" ref="Z974">_xlfn.IFS(X974=GBP_2020,Y974,X974=GBP_2019,Y974*CPI_2019,X974=GBP_2018,Y974*CPI_2018,X974=EUR_2020,Y974*EURGBP_2020,X974=EUR_2019,(Y974*EURGBP_2019)*CPI_2019,X974=EUR_2018,(Y974*EURGBP_2018)*CPI_2018,X974=USD_2020,Y974*USDGBP_2020,X974=USD_2019,(Y974*USDGBP_2019)*CPI_2019,X974=USD_2018,(Y974*USDGBP_2018)*CPI_2018,X974=CHF_2020,Y974*CHFGBP_2020,X974=CHF_2019,(Y974*CHFGBP_2019)*CPI_2019,X974=CHF_2018,(Y974*CHFGBP_2018)*CPI_2018,X974=SEK_2020,Y974*SEKGBP_2020,X974=SEK_2019,(Y974*SEKGBP_2019)*CPI_2019,X974=SEK_2018,(Y974*SEKGBP_2018)*CPI_2018,X974=NKK_2020,Y974*NKKGBP_2020,X974=NKK_2019,(Y974*NKKGBP_2019)*CPI_2019,X974=NKK_2018,(Y974*NKKGBP_2018)*CPI_2018,X974=DKK_2020,Y974*DKKGBP_2020,X974=DKK_2019,(Y974*DKKGBP_2019)*CPI_2019,X974=DKK_2018,(Y974*DKKGBP_2018)*CPI_2018)</f>
        <v>20000</v>
      </c>
      <c r="AA974" s="1">
        <v>1</v>
      </c>
    </row>
    <row r="975" spans="1:27" s="43" customFormat="1" x14ac:dyDescent="0.35">
      <c r="A975" s="43" t="s">
        <v>1551</v>
      </c>
      <c r="B975" s="3" t="str">
        <f t="shared" si="46"/>
        <v>RocheLung cancer</v>
      </c>
      <c r="C975" s="3" t="str">
        <f>IF(INDEX(Comp_interest!$D:$D,MATCH(Payments_2020!$B975,Comp_interest!$C:$C,0))=0,"",INDEX(Comp_interest!$D:$D,MATCH(Payments_2020!$B975,Comp_interest!$C:$C,0)))</f>
        <v>Definitely yes</v>
      </c>
      <c r="D975" s="3" t="str">
        <f>IF(INDEX(Comp_interest!$E:$E,MATCH(Payments_2020!$B975,Comp_interest!$C:$C,0))=0,"",INDEX(Comp_interest!$E:$E,MATCH(Payments_2020!$B975,Comp_interest!$C:$C,0)))</f>
        <v>Annual report</v>
      </c>
      <c r="E975" s="3" t="str">
        <f>IF(INDEX(Comp_interest!$F:$F,MATCH(Payments_2020!$B975,Comp_interest!$C:$C,0))=0,"",INDEX(Comp_interest!$F:$F,MATCH(Payments_2020!$B975,Comp_interest!$C:$C,0)))</f>
        <v>NSCLC</v>
      </c>
      <c r="F975" s="43" t="s">
        <v>1672</v>
      </c>
      <c r="G975" s="3" t="str">
        <f>INDEX(Pat_org!$B$3:$C$892,MATCH(Payments_2020!F975,Pat_org!$B$3:$B$892,0),2)</f>
        <v>Roy Castle Lung Cancer Foundation</v>
      </c>
      <c r="H975" s="3" t="str" cm="1">
        <f t="array" ref="H975">IF(INDEX(Pat_org!$D$2:$P$484,MATCH(Payments_2020!$G975,Pat_org!$D$2:$D$484,0),Pat_org!E$1)=0,"",(INDEX(Pat_org!$D$2:$P$484,MATCH(Payments_2020!$G975,Pat_org!$D$2:$D$484,0),Pat_org!E$1)))</f>
        <v>Include</v>
      </c>
      <c r="I975" s="3" cm="1">
        <f t="array" ref="I975">IF(INDEX(Pat_org!$D$2:$P$484,MATCH(Payments_2020!$G975,Pat_org!$D$2:$D$484,0),Pat_org!E$1)=0,"",(INDEX(Pat_org!$D$2:$P$484,MATCH(Payments_2020!$G975,Pat_org!$D$2:$D$484,0),Pat_org!$F$1)))</f>
        <v>0</v>
      </c>
      <c r="J975" s="3" t="str" cm="1">
        <f t="array" ref="J975">IF(INDEX(Pat_org!$D$2:$P$484,MATCH(Payments_2020!$G975,Pat_org!$D$2:$D$484,0),Pat_org!G$1)=0,"",(INDEX(Pat_org!$D$2:$P$484,MATCH(Payments_2020!$G975,Pat_org!$D$2:$D$484,0),Pat_org!G$1)))</f>
        <v>Multipurpose organisation</v>
      </c>
      <c r="K975" s="3" t="str" cm="1">
        <f t="array" ref="K975">IF(INDEX(Pat_org!$D$2:$P$484,MATCH(Payments_2020!$G975,Pat_org!$D$2:$D$484,0),Pat_org!H$1)=0,"",(INDEX(Pat_org!$D$2:$P$484,MATCH(Payments_2020!$G975,Pat_org!$D$2:$D$484,0),Pat_org!H$1)))</f>
        <v>02 Neoplasms  </v>
      </c>
      <c r="L975" s="3" t="str" cm="1">
        <f t="array" ref="L975">IF(INDEX(Pat_org!$D$2:$P$484,MATCH(Payments_2020!$G975,Pat_org!$D$2:$D$484,0),Pat_org!I$1)=0,"",(INDEX(Pat_org!$D$2:$P$484,MATCH(Payments_2020!$G975,Pat_org!$D$2:$D$484,0),Pat_org!I$1)))</f>
        <v>Lung cancer</v>
      </c>
      <c r="M975" s="3" cm="1">
        <f t="array" ref="M975">IF(INDEX(Pat_org!$D$2:$P$484,MATCH(Payments_2020!$G975,Pat_org!$D$2:$D$484,0),Pat_org!J$1)=0,"",(INDEX(Pat_org!$D$2:$P$484,MATCH(Payments_2020!$G975,Pat_org!$D$2:$D$484,0),Pat_org!J$1)))</f>
        <v>1046854</v>
      </c>
      <c r="N975" s="3" t="str" cm="1">
        <f t="array" ref="N975">IF(INDEX(Pat_org!$D$2:$P$484,MATCH(Payments_2020!$G975,Pat_org!$D$2:$D$484,0),Pat_org!K$1)=0,"",(INDEX(Pat_org!$D$2:$P$484,MATCH(Payments_2020!$G975,Pat_org!$D$2:$D$484,0),Pat_org!K$1)))</f>
        <v/>
      </c>
      <c r="O975" s="3" t="str" cm="1">
        <f t="array" ref="O975">IF(INDEX(Pat_org!$D$2:$P$484,MATCH(Payments_2020!$G975,Pat_org!$D$2:$D$484,0),Pat_org!L$1)=0,"",(INDEX(Pat_org!$D$2:$P$484,MATCH(Payments_2020!$G975,Pat_org!$D$2:$D$484,0),Pat_org!L$1)))</f>
        <v>UK</v>
      </c>
      <c r="P975" s="3" t="str" cm="1">
        <f t="array" ref="P975">IF(INDEX(Pat_org!$D$2:$P$484,MATCH(Payments_2020!$G975,Pat_org!$D$2:$D$484,0),Pat_org!M$1)=0,"",(INDEX(Pat_org!$D$2:$P$484,MATCH(Payments_2020!$G975,Pat_org!$D$2:$D$484,0),Pat_org!M$1)))</f>
        <v>https://roycastle.org/</v>
      </c>
      <c r="Q975" s="3" t="str" cm="1">
        <f t="array" ref="Q975">IFERROR(IF(INDEX(Pat_org!$D$2:$P$484,MATCH(Payments_2020!$G975,Pat_org!$D$2:$D$484,0),Pat_org!N$1)=0,"",(INDEX(Pat_org!$D$2:$P$484,MATCH(Payments_2020!$G975,Pat_org!$D$2:$D$484,0),Pat_org!N$1))),"")</f>
        <v>Not rare</v>
      </c>
      <c r="R975" s="3" t="str" cm="1">
        <f t="array" ref="R975">IF(INDEX(Pat_org!$D$2:$P$484,MATCH(Payments_2020!$G975,Pat_org!$D$2:$D$484,0),Pat_org!O$1)=0,"",(INDEX(Pat_org!$D$2:$P$484,MATCH(Payments_2020!$G975,Pat_org!$D$2:$D$484,0),Pat_org!O$1)))</f>
        <v>Single PO</v>
      </c>
      <c r="S975" s="3" t="str" cm="1">
        <f t="array" ref="S975">IF(INDEX(Pat_org!$D$2:$P$484,MATCH(Payments_2020!$G975,Pat_org!$D$2:$D$484,0),Pat_org!P$1)=0,"",(INDEX(Pat_org!$D$2:$P$484,MATCH(Payments_2020!$G975,Pat_org!$D$2:$D$484,0),Pat_org!P$1)))</f>
        <v/>
      </c>
      <c r="T975" s="3" t="s">
        <v>1673</v>
      </c>
      <c r="U975" s="43" t="s">
        <v>26</v>
      </c>
      <c r="V975" s="44">
        <v>2020</v>
      </c>
      <c r="W975" s="43" t="s">
        <v>206</v>
      </c>
      <c r="X975" s="40" t="str">
        <f t="shared" si="45"/>
        <v>2020CHF</v>
      </c>
      <c r="Y975" s="45">
        <v>38090</v>
      </c>
      <c r="Z975" s="31" cm="1">
        <f t="array" ref="Z975">_xlfn.IFS(X975=GBP_2020,Y975,X975=GBP_2019,Y975*CPI_2019,X975=GBP_2018,Y975*CPI_2018,X975=EUR_2020,Y975*EURGBP_2020,X975=EUR_2019,(Y975*EURGBP_2019)*CPI_2019,X975=EUR_2018,(Y975*EURGBP_2018)*CPI_2018,X975=USD_2020,Y975*USDGBP_2020,X975=USD_2019,(Y975*USDGBP_2019)*CPI_2019,X975=USD_2018,(Y975*USDGBP_2018)*CPI_2018,X975=CHF_2020,Y975*CHFGBP_2020,X975=CHF_2019,(Y975*CHFGBP_2019)*CPI_2019,X975=CHF_2018,(Y975*CHFGBP_2018)*CPI_2018,X975=SEK_2020,Y975*SEKGBP_2020,X975=SEK_2019,(Y975*SEKGBP_2019)*CPI_2019,X975=SEK_2018,(Y975*SEKGBP_2018)*CPI_2018,X975=NKK_2020,Y975*NKKGBP_2020,X975=NKK_2019,(Y975*NKKGBP_2019)*CPI_2019,X975=NKK_2018,(Y975*NKKGBP_2018)*CPI_2018,X975=DKK_2020,Y975*DKKGBP_2020,X975=DKK_2019,(Y975*DKKGBP_2019)*CPI_2019,X975=DKK_2018,(Y975*DKKGBP_2018)*CPI_2018)</f>
        <v>31500.429999999997</v>
      </c>
      <c r="AA975" s="1">
        <v>1</v>
      </c>
    </row>
    <row r="976" spans="1:27" s="43" customFormat="1" x14ac:dyDescent="0.35">
      <c r="A976" s="43" t="s">
        <v>1551</v>
      </c>
      <c r="B976" s="3" t="str">
        <f t="shared" si="46"/>
        <v>RocheVisual impairment</v>
      </c>
      <c r="C976" s="3" t="str">
        <f>IF(INDEX(Comp_interest!$D:$D,MATCH(Payments_2020!$B976,Comp_interest!$C:$C,0))=0,"",INDEX(Comp_interest!$D:$D,MATCH(Payments_2020!$B976,Comp_interest!$C:$C,0)))</f>
        <v>Maybe yes</v>
      </c>
      <c r="D976" s="3" t="str">
        <f>IF(INDEX(Comp_interest!$E:$E,MATCH(Payments_2020!$B976,Comp_interest!$C:$C,0))=0,"",INDEX(Comp_interest!$E:$E,MATCH(Payments_2020!$B976,Comp_interest!$C:$C,0)))</f>
        <v>Company website</v>
      </c>
      <c r="E976" s="3" t="str">
        <f>IF(INDEX(Comp_interest!$F:$F,MATCH(Payments_2020!$B976,Comp_interest!$C:$C,0))=0,"",INDEX(Comp_interest!$F:$F,MATCH(Payments_2020!$B976,Comp_interest!$C:$C,0)))</f>
        <v>Roche has drugs for treating neuromyelitis optica spectrum disorder, which can lead to blindness, in its portfolio/pipeline</v>
      </c>
      <c r="F976" s="43" t="s">
        <v>1674</v>
      </c>
      <c r="G976" s="3" t="str">
        <f>INDEX(Pat_org!$B$3:$C$892,MATCH(Payments_2020!F976,Pat_org!$B$3:$B$892,0),2)</f>
        <v>Royal National Institute of Blind People</v>
      </c>
      <c r="H976" s="3" t="str" cm="1">
        <f t="array" ref="H976">IF(INDEX(Pat_org!$D$2:$P$484,MATCH(Payments_2020!$G976,Pat_org!$D$2:$D$484,0),Pat_org!E$1)=0,"",(INDEX(Pat_org!$D$2:$P$484,MATCH(Payments_2020!$G976,Pat_org!$D$2:$D$484,0),Pat_org!E$1)))</f>
        <v>Include</v>
      </c>
      <c r="I976" s="3" cm="1">
        <f t="array" ref="I976">IF(INDEX(Pat_org!$D$2:$P$484,MATCH(Payments_2020!$G976,Pat_org!$D$2:$D$484,0),Pat_org!E$1)=0,"",(INDEX(Pat_org!$D$2:$P$484,MATCH(Payments_2020!$G976,Pat_org!$D$2:$D$484,0),Pat_org!$F$1)))</f>
        <v>0</v>
      </c>
      <c r="J976" s="3" t="str" cm="1">
        <f t="array" ref="J976">IF(INDEX(Pat_org!$D$2:$P$484,MATCH(Payments_2020!$G976,Pat_org!$D$2:$D$484,0),Pat_org!G$1)=0,"",(INDEX(Pat_org!$D$2:$P$484,MATCH(Payments_2020!$G976,Pat_org!$D$2:$D$484,0),Pat_org!G$1)))</f>
        <v>Support organisation</v>
      </c>
      <c r="K976" s="3" t="str" cm="1">
        <f t="array" ref="K976">IF(INDEX(Pat_org!$D$2:$P$484,MATCH(Payments_2020!$G976,Pat_org!$D$2:$D$484,0),Pat_org!H$1)=0,"",(INDEX(Pat_org!$D$2:$P$484,MATCH(Payments_2020!$G976,Pat_org!$D$2:$D$484,0),Pat_org!H$1)))</f>
        <v>09 Diseases of the visual system  </v>
      </c>
      <c r="L976" s="3" t="str" cm="1">
        <f t="array" ref="L976">IF(INDEX(Pat_org!$D$2:$P$484,MATCH(Payments_2020!$G976,Pat_org!$D$2:$D$484,0),Pat_org!I$1)=0,"",(INDEX(Pat_org!$D$2:$P$484,MATCH(Payments_2020!$G976,Pat_org!$D$2:$D$484,0),Pat_org!I$1)))</f>
        <v>Visual impairment</v>
      </c>
      <c r="M976" s="3" cm="1">
        <f t="array" ref="M976">IF(INDEX(Pat_org!$D$2:$P$484,MATCH(Payments_2020!$G976,Pat_org!$D$2:$D$484,0),Pat_org!J$1)=0,"",(INDEX(Pat_org!$D$2:$P$484,MATCH(Payments_2020!$G976,Pat_org!$D$2:$D$484,0),Pat_org!J$1)))</f>
        <v>226227</v>
      </c>
      <c r="N976" s="3" t="str" cm="1">
        <f t="array" ref="N976">IF(INDEX(Pat_org!$D$2:$P$484,MATCH(Payments_2020!$G976,Pat_org!$D$2:$D$484,0),Pat_org!K$1)=0,"",(INDEX(Pat_org!$D$2:$P$484,MATCH(Payments_2020!$G976,Pat_org!$D$2:$D$484,0),Pat_org!K$1)))</f>
        <v/>
      </c>
      <c r="O976" s="3" t="str" cm="1">
        <f t="array" ref="O976">IF(INDEX(Pat_org!$D$2:$P$484,MATCH(Payments_2020!$G976,Pat_org!$D$2:$D$484,0),Pat_org!L$1)=0,"",(INDEX(Pat_org!$D$2:$P$484,MATCH(Payments_2020!$G976,Pat_org!$D$2:$D$484,0),Pat_org!L$1)))</f>
        <v>UK</v>
      </c>
      <c r="P976" s="3" t="str" cm="1">
        <f t="array" ref="P976">IF(INDEX(Pat_org!$D$2:$P$484,MATCH(Payments_2020!$G976,Pat_org!$D$2:$D$484,0),Pat_org!M$1)=0,"",(INDEX(Pat_org!$D$2:$P$484,MATCH(Payments_2020!$G976,Pat_org!$D$2:$D$484,0),Pat_org!M$1)))</f>
        <v>https://www.rnib.org.uk/</v>
      </c>
      <c r="Q976" s="3" t="str" cm="1">
        <f t="array" ref="Q976">IFERROR(IF(INDEX(Pat_org!$D$2:$P$484,MATCH(Payments_2020!$G976,Pat_org!$D$2:$D$484,0),Pat_org!N$1)=0,"",(INDEX(Pat_org!$D$2:$P$484,MATCH(Payments_2020!$G976,Pat_org!$D$2:$D$484,0),Pat_org!N$1))),"")</f>
        <v>Not rare</v>
      </c>
      <c r="R976" s="3" t="str" cm="1">
        <f t="array" ref="R976">IF(INDEX(Pat_org!$D$2:$P$484,MATCH(Payments_2020!$G976,Pat_org!$D$2:$D$484,0),Pat_org!O$1)=0,"",(INDEX(Pat_org!$D$2:$P$484,MATCH(Payments_2020!$G976,Pat_org!$D$2:$D$484,0),Pat_org!O$1)))</f>
        <v>Single PO</v>
      </c>
      <c r="S976" s="3" t="str" cm="1">
        <f t="array" ref="S976">IF(INDEX(Pat_org!$D$2:$P$484,MATCH(Payments_2020!$G976,Pat_org!$D$2:$D$484,0),Pat_org!P$1)=0,"",(INDEX(Pat_org!$D$2:$P$484,MATCH(Payments_2020!$G976,Pat_org!$D$2:$D$484,0),Pat_org!P$1)))</f>
        <v/>
      </c>
      <c r="T976" s="3" t="s">
        <v>1675</v>
      </c>
      <c r="U976" s="43" t="s">
        <v>26</v>
      </c>
      <c r="V976" s="44">
        <v>2020</v>
      </c>
      <c r="W976" s="43" t="s">
        <v>27</v>
      </c>
      <c r="X976" s="40" t="str">
        <f t="shared" si="45"/>
        <v>2020GBP</v>
      </c>
      <c r="Y976" s="45">
        <v>25000</v>
      </c>
      <c r="Z976" s="31" cm="1">
        <f t="array" ref="Z976">_xlfn.IFS(X976=GBP_2020,Y976,X976=GBP_2019,Y976*CPI_2019,X976=GBP_2018,Y976*CPI_2018,X976=EUR_2020,Y976*EURGBP_2020,X976=EUR_2019,(Y976*EURGBP_2019)*CPI_2019,X976=EUR_2018,(Y976*EURGBP_2018)*CPI_2018,X976=USD_2020,Y976*USDGBP_2020,X976=USD_2019,(Y976*USDGBP_2019)*CPI_2019,X976=USD_2018,(Y976*USDGBP_2018)*CPI_2018,X976=CHF_2020,Y976*CHFGBP_2020,X976=CHF_2019,(Y976*CHFGBP_2019)*CPI_2019,X976=CHF_2018,(Y976*CHFGBP_2018)*CPI_2018,X976=SEK_2020,Y976*SEKGBP_2020,X976=SEK_2019,(Y976*SEKGBP_2019)*CPI_2019,X976=SEK_2018,(Y976*SEKGBP_2018)*CPI_2018,X976=NKK_2020,Y976*NKKGBP_2020,X976=NKK_2019,(Y976*NKKGBP_2019)*CPI_2019,X976=NKK_2018,(Y976*NKKGBP_2018)*CPI_2018,X976=DKK_2020,Y976*DKKGBP_2020,X976=DKK_2019,(Y976*DKKGBP_2019)*CPI_2019,X976=DKK_2018,(Y976*DKKGBP_2018)*CPI_2018)</f>
        <v>25000</v>
      </c>
      <c r="AA976" s="1">
        <v>1</v>
      </c>
    </row>
    <row r="977" spans="1:27" s="43" customFormat="1" x14ac:dyDescent="0.35">
      <c r="A977" s="43" t="s">
        <v>1551</v>
      </c>
      <c r="B977" s="3" t="str">
        <f t="shared" si="46"/>
        <v>RocheHuntington disease</v>
      </c>
      <c r="C977" s="3" t="str">
        <f>IF(INDEX(Comp_interest!$D:$D,MATCH(Payments_2020!$B977,Comp_interest!$C:$C,0))=0,"",INDEX(Comp_interest!$D:$D,MATCH(Payments_2020!$B977,Comp_interest!$C:$C,0)))</f>
        <v>Maybe yes</v>
      </c>
      <c r="D977" s="3" t="str">
        <f>IF(INDEX(Comp_interest!$E:$E,MATCH(Payments_2020!$B977,Comp_interest!$C:$C,0))=0,"",INDEX(Comp_interest!$E:$E,MATCH(Payments_2020!$B977,Comp_interest!$C:$C,0)))</f>
        <v>ClinicalTrial.gov</v>
      </c>
      <c r="E977" s="3" t="str">
        <f>IF(INDEX(Comp_interest!$F:$F,MATCH(Payments_2020!$B977,Comp_interest!$C:$C,0))=0,"",INDEX(Comp_interest!$F:$F,MATCH(Payments_2020!$B977,Comp_interest!$C:$C,0)))</f>
        <v>Roche has conducted clinical trials in huntington disease</v>
      </c>
      <c r="F977" s="43" t="s">
        <v>1676</v>
      </c>
      <c r="G977" s="3" t="str">
        <f>INDEX(Pat_org!$B$3:$C$892,MATCH(Payments_2020!F977,Pat_org!$B$3:$B$892,0),2)</f>
        <v>Scottish Huntington's Association</v>
      </c>
      <c r="H977" s="3" t="str" cm="1">
        <f t="array" ref="H977">IF(INDEX(Pat_org!$D$2:$P$484,MATCH(Payments_2020!$G977,Pat_org!$D$2:$D$484,0),Pat_org!E$1)=0,"",(INDEX(Pat_org!$D$2:$P$484,MATCH(Payments_2020!$G977,Pat_org!$D$2:$D$484,0),Pat_org!E$1)))</f>
        <v>Include</v>
      </c>
      <c r="I977" s="3" cm="1">
        <f t="array" ref="I977">IF(INDEX(Pat_org!$D$2:$P$484,MATCH(Payments_2020!$G977,Pat_org!$D$2:$D$484,0),Pat_org!E$1)=0,"",(INDEX(Pat_org!$D$2:$P$484,MATCH(Payments_2020!$G977,Pat_org!$D$2:$D$484,0),Pat_org!$F$1)))</f>
        <v>0</v>
      </c>
      <c r="J977" s="3" t="str" cm="1">
        <f t="array" ref="J977">IF(INDEX(Pat_org!$D$2:$P$484,MATCH(Payments_2020!$G977,Pat_org!$D$2:$D$484,0),Pat_org!G$1)=0,"",(INDEX(Pat_org!$D$2:$P$484,MATCH(Payments_2020!$G977,Pat_org!$D$2:$D$484,0),Pat_org!G$1)))</f>
        <v>Support organisation</v>
      </c>
      <c r="K977" s="3" t="str" cm="1">
        <f t="array" ref="K977">IF(INDEX(Pat_org!$D$2:$P$484,MATCH(Payments_2020!$G977,Pat_org!$D$2:$D$484,0),Pat_org!H$1)=0,"",(INDEX(Pat_org!$D$2:$P$484,MATCH(Payments_2020!$G977,Pat_org!$D$2:$D$484,0),Pat_org!H$1)))</f>
        <v>08 Diseases of the nervous system  </v>
      </c>
      <c r="L977" s="3" t="str" cm="1">
        <f t="array" ref="L977">IF(INDEX(Pat_org!$D$2:$P$484,MATCH(Payments_2020!$G977,Pat_org!$D$2:$D$484,0),Pat_org!I$1)=0,"",(INDEX(Pat_org!$D$2:$P$484,MATCH(Payments_2020!$G977,Pat_org!$D$2:$D$484,0),Pat_org!I$1)))</f>
        <v>Huntington disease</v>
      </c>
      <c r="M977" s="3" t="str" cm="1">
        <f t="array" ref="M977">IF(INDEX(Pat_org!$D$2:$P$484,MATCH(Payments_2020!$G977,Pat_org!$D$2:$D$484,0),Pat_org!J$1)=0,"",(INDEX(Pat_org!$D$2:$P$484,MATCH(Payments_2020!$G977,Pat_org!$D$2:$D$484,0),Pat_org!J$1)))</f>
        <v>SC010985</v>
      </c>
      <c r="N977" s="3" t="str" cm="1">
        <f t="array" ref="N977">IF(INDEX(Pat_org!$D$2:$P$484,MATCH(Payments_2020!$G977,Pat_org!$D$2:$D$484,0),Pat_org!K$1)=0,"",(INDEX(Pat_org!$D$2:$P$484,MATCH(Payments_2020!$G977,Pat_org!$D$2:$D$484,0),Pat_org!K$1)))</f>
        <v/>
      </c>
      <c r="O977" s="3" t="str" cm="1">
        <f t="array" ref="O977">IF(INDEX(Pat_org!$D$2:$P$484,MATCH(Payments_2020!$G977,Pat_org!$D$2:$D$484,0),Pat_org!L$1)=0,"",(INDEX(Pat_org!$D$2:$P$484,MATCH(Payments_2020!$G977,Pat_org!$D$2:$D$484,0),Pat_org!L$1)))</f>
        <v>UK</v>
      </c>
      <c r="P977" s="3" t="str" cm="1">
        <f t="array" ref="P977">IF(INDEX(Pat_org!$D$2:$P$484,MATCH(Payments_2020!$G977,Pat_org!$D$2:$D$484,0),Pat_org!M$1)=0,"",(INDEX(Pat_org!$D$2:$P$484,MATCH(Payments_2020!$G977,Pat_org!$D$2:$D$484,0),Pat_org!M$1)))</f>
        <v>https://hdscotland.org/</v>
      </c>
      <c r="Q977" s="3" t="str" cm="1">
        <f t="array" ref="Q977">IFERROR(IF(INDEX(Pat_org!$D$2:$P$484,MATCH(Payments_2020!$G977,Pat_org!$D$2:$D$484,0),Pat_org!N$1)=0,"",(INDEX(Pat_org!$D$2:$P$484,MATCH(Payments_2020!$G977,Pat_org!$D$2:$D$484,0),Pat_org!N$1))),"")</f>
        <v>Rare</v>
      </c>
      <c r="R977" s="3" t="str" cm="1">
        <f t="array" ref="R977">IF(INDEX(Pat_org!$D$2:$P$484,MATCH(Payments_2020!$G977,Pat_org!$D$2:$D$484,0),Pat_org!O$1)=0,"",(INDEX(Pat_org!$D$2:$P$484,MATCH(Payments_2020!$G977,Pat_org!$D$2:$D$484,0),Pat_org!O$1)))</f>
        <v>Single PO</v>
      </c>
      <c r="S977" s="3" t="str" cm="1">
        <f t="array" ref="S977">IF(INDEX(Pat_org!$D$2:$P$484,MATCH(Payments_2020!$G977,Pat_org!$D$2:$D$484,0),Pat_org!P$1)=0,"",(INDEX(Pat_org!$D$2:$P$484,MATCH(Payments_2020!$G977,Pat_org!$D$2:$D$484,0),Pat_org!P$1)))</f>
        <v/>
      </c>
      <c r="T977" s="3" t="s">
        <v>1632</v>
      </c>
      <c r="U977" s="43" t="s">
        <v>26</v>
      </c>
      <c r="V977" s="44">
        <v>2020</v>
      </c>
      <c r="W977" s="43" t="s">
        <v>27</v>
      </c>
      <c r="X977" s="40" t="str">
        <f t="shared" si="45"/>
        <v>2020GBP</v>
      </c>
      <c r="Y977" s="45">
        <v>25000</v>
      </c>
      <c r="Z977" s="31" cm="1">
        <f t="array" ref="Z977">_xlfn.IFS(X977=GBP_2020,Y977,X977=GBP_2019,Y977*CPI_2019,X977=GBP_2018,Y977*CPI_2018,X977=EUR_2020,Y977*EURGBP_2020,X977=EUR_2019,(Y977*EURGBP_2019)*CPI_2019,X977=EUR_2018,(Y977*EURGBP_2018)*CPI_2018,X977=USD_2020,Y977*USDGBP_2020,X977=USD_2019,(Y977*USDGBP_2019)*CPI_2019,X977=USD_2018,(Y977*USDGBP_2018)*CPI_2018,X977=CHF_2020,Y977*CHFGBP_2020,X977=CHF_2019,(Y977*CHFGBP_2019)*CPI_2019,X977=CHF_2018,(Y977*CHFGBP_2018)*CPI_2018,X977=SEK_2020,Y977*SEKGBP_2020,X977=SEK_2019,(Y977*SEKGBP_2019)*CPI_2019,X977=SEK_2018,(Y977*SEKGBP_2018)*CPI_2018,X977=NKK_2020,Y977*NKKGBP_2020,X977=NKK_2019,(Y977*NKKGBP_2019)*CPI_2019,X977=NKK_2018,(Y977*NKKGBP_2018)*CPI_2018,X977=DKK_2020,Y977*DKKGBP_2020,X977=DKK_2019,(Y977*DKKGBP_2019)*CPI_2019,X977=DKK_2018,(Y977*DKKGBP_2018)*CPI_2018)</f>
        <v>25000</v>
      </c>
      <c r="AA977" s="1">
        <v>1</v>
      </c>
    </row>
    <row r="978" spans="1:27" s="47" customFormat="1" x14ac:dyDescent="0.35">
      <c r="A978" s="44" t="s">
        <v>1551</v>
      </c>
      <c r="B978" s="3" t="str">
        <f t="shared" si="46"/>
        <v>RocheHuntington disease</v>
      </c>
      <c r="C978" s="3" t="str">
        <f>IF(INDEX(Comp_interest!$D:$D,MATCH(Payments_2020!$B978,Comp_interest!$C:$C,0))=0,"",INDEX(Comp_interest!$D:$D,MATCH(Payments_2020!$B978,Comp_interest!$C:$C,0)))</f>
        <v>Maybe yes</v>
      </c>
      <c r="D978" s="3" t="str">
        <f>IF(INDEX(Comp_interest!$E:$E,MATCH(Payments_2020!$B978,Comp_interest!$C:$C,0))=0,"",INDEX(Comp_interest!$E:$E,MATCH(Payments_2020!$B978,Comp_interest!$C:$C,0)))</f>
        <v>ClinicalTrial.gov</v>
      </c>
      <c r="E978" s="3" t="str">
        <f>IF(INDEX(Comp_interest!$F:$F,MATCH(Payments_2020!$B978,Comp_interest!$C:$C,0))=0,"",INDEX(Comp_interest!$F:$F,MATCH(Payments_2020!$B978,Comp_interest!$C:$C,0)))</f>
        <v>Roche has conducted clinical trials in huntington disease</v>
      </c>
      <c r="F978" s="44" t="s">
        <v>1676</v>
      </c>
      <c r="G978" s="3" t="str">
        <f>INDEX(Pat_org!$B$3:$C$892,MATCH(Payments_2020!F978,Pat_org!$B$3:$B$892,0),2)</f>
        <v>Scottish Huntington's Association</v>
      </c>
      <c r="H978" s="3" t="str" cm="1">
        <f t="array" ref="H978">IF(INDEX(Pat_org!$D$2:$P$484,MATCH(Payments_2020!$G978,Pat_org!$D$2:$D$484,0),Pat_org!E$1)=0,"",(INDEX(Pat_org!$D$2:$P$484,MATCH(Payments_2020!$G978,Pat_org!$D$2:$D$484,0),Pat_org!E$1)))</f>
        <v>Include</v>
      </c>
      <c r="I978" s="3" cm="1">
        <f t="array" ref="I978">IF(INDEX(Pat_org!$D$2:$P$484,MATCH(Payments_2020!$G978,Pat_org!$D$2:$D$484,0),Pat_org!E$1)=0,"",(INDEX(Pat_org!$D$2:$P$484,MATCH(Payments_2020!$G978,Pat_org!$D$2:$D$484,0),Pat_org!$F$1)))</f>
        <v>0</v>
      </c>
      <c r="J978" s="3" t="str" cm="1">
        <f t="array" ref="J978">IF(INDEX(Pat_org!$D$2:$P$484,MATCH(Payments_2020!$G978,Pat_org!$D$2:$D$484,0),Pat_org!G$1)=0,"",(INDEX(Pat_org!$D$2:$P$484,MATCH(Payments_2020!$G978,Pat_org!$D$2:$D$484,0),Pat_org!G$1)))</f>
        <v>Support organisation</v>
      </c>
      <c r="K978" s="3" t="str" cm="1">
        <f t="array" ref="K978">IF(INDEX(Pat_org!$D$2:$P$484,MATCH(Payments_2020!$G978,Pat_org!$D$2:$D$484,0),Pat_org!H$1)=0,"",(INDEX(Pat_org!$D$2:$P$484,MATCH(Payments_2020!$G978,Pat_org!$D$2:$D$484,0),Pat_org!H$1)))</f>
        <v>08 Diseases of the nervous system  </v>
      </c>
      <c r="L978" s="3" t="str" cm="1">
        <f t="array" ref="L978">IF(INDEX(Pat_org!$D$2:$P$484,MATCH(Payments_2020!$G978,Pat_org!$D$2:$D$484,0),Pat_org!I$1)=0,"",(INDEX(Pat_org!$D$2:$P$484,MATCH(Payments_2020!$G978,Pat_org!$D$2:$D$484,0),Pat_org!I$1)))</f>
        <v>Huntington disease</v>
      </c>
      <c r="M978" s="3" t="str" cm="1">
        <f t="array" ref="M978">IF(INDEX(Pat_org!$D$2:$P$484,MATCH(Payments_2020!$G978,Pat_org!$D$2:$D$484,0),Pat_org!J$1)=0,"",(INDEX(Pat_org!$D$2:$P$484,MATCH(Payments_2020!$G978,Pat_org!$D$2:$D$484,0),Pat_org!J$1)))</f>
        <v>SC010985</v>
      </c>
      <c r="N978" s="3" t="str" cm="1">
        <f t="array" ref="N978">IF(INDEX(Pat_org!$D$2:$P$484,MATCH(Payments_2020!$G978,Pat_org!$D$2:$D$484,0),Pat_org!K$1)=0,"",(INDEX(Pat_org!$D$2:$P$484,MATCH(Payments_2020!$G978,Pat_org!$D$2:$D$484,0),Pat_org!K$1)))</f>
        <v/>
      </c>
      <c r="O978" s="3" t="str" cm="1">
        <f t="array" ref="O978">IF(INDEX(Pat_org!$D$2:$P$484,MATCH(Payments_2020!$G978,Pat_org!$D$2:$D$484,0),Pat_org!L$1)=0,"",(INDEX(Pat_org!$D$2:$P$484,MATCH(Payments_2020!$G978,Pat_org!$D$2:$D$484,0),Pat_org!L$1)))</f>
        <v>UK</v>
      </c>
      <c r="P978" s="3" t="str" cm="1">
        <f t="array" ref="P978">IF(INDEX(Pat_org!$D$2:$P$484,MATCH(Payments_2020!$G978,Pat_org!$D$2:$D$484,0),Pat_org!M$1)=0,"",(INDEX(Pat_org!$D$2:$P$484,MATCH(Payments_2020!$G978,Pat_org!$D$2:$D$484,0),Pat_org!M$1)))</f>
        <v>https://hdscotland.org/</v>
      </c>
      <c r="Q978" s="3" t="str" cm="1">
        <f t="array" ref="Q978">IFERROR(IF(INDEX(Pat_org!$D$2:$P$484,MATCH(Payments_2020!$G978,Pat_org!$D$2:$D$484,0),Pat_org!N$1)=0,"",(INDEX(Pat_org!$D$2:$P$484,MATCH(Payments_2020!$G978,Pat_org!$D$2:$D$484,0),Pat_org!N$1))),"")</f>
        <v>Rare</v>
      </c>
      <c r="R978" s="3" t="str" cm="1">
        <f t="array" ref="R978">IF(INDEX(Pat_org!$D$2:$P$484,MATCH(Payments_2020!$G978,Pat_org!$D$2:$D$484,0),Pat_org!O$1)=0,"",(INDEX(Pat_org!$D$2:$P$484,MATCH(Payments_2020!$G978,Pat_org!$D$2:$D$484,0),Pat_org!O$1)))</f>
        <v>Single PO</v>
      </c>
      <c r="S978" s="3" t="str" cm="1">
        <f t="array" ref="S978">IF(INDEX(Pat_org!$D$2:$P$484,MATCH(Payments_2020!$G978,Pat_org!$D$2:$D$484,0),Pat_org!P$1)=0,"",(INDEX(Pat_org!$D$2:$P$484,MATCH(Payments_2020!$G978,Pat_org!$D$2:$D$484,0),Pat_org!P$1)))</f>
        <v/>
      </c>
      <c r="T978" s="3" t="s">
        <v>1677</v>
      </c>
      <c r="U978" s="44" t="s">
        <v>26</v>
      </c>
      <c r="V978" s="44">
        <v>2020</v>
      </c>
      <c r="W978" s="44" t="s">
        <v>27</v>
      </c>
      <c r="X978" s="40" t="str">
        <f t="shared" si="45"/>
        <v>2020GBP</v>
      </c>
      <c r="Y978" s="46">
        <v>60000</v>
      </c>
      <c r="Z978" s="31" cm="1">
        <f t="array" ref="Z978">_xlfn.IFS(X978=GBP_2020,Y978,X978=GBP_2019,Y978*CPI_2019,X978=GBP_2018,Y978*CPI_2018,X978=EUR_2020,Y978*EURGBP_2020,X978=EUR_2019,(Y978*EURGBP_2019)*CPI_2019,X978=EUR_2018,(Y978*EURGBP_2018)*CPI_2018,X978=USD_2020,Y978*USDGBP_2020,X978=USD_2019,(Y978*USDGBP_2019)*CPI_2019,X978=USD_2018,(Y978*USDGBP_2018)*CPI_2018,X978=CHF_2020,Y978*CHFGBP_2020,X978=CHF_2019,(Y978*CHFGBP_2019)*CPI_2019,X978=CHF_2018,(Y978*CHFGBP_2018)*CPI_2018,X978=SEK_2020,Y978*SEKGBP_2020,X978=SEK_2019,(Y978*SEKGBP_2019)*CPI_2019,X978=SEK_2018,(Y978*SEKGBP_2018)*CPI_2018,X978=NKK_2020,Y978*NKKGBP_2020,X978=NKK_2019,(Y978*NKKGBP_2019)*CPI_2019,X978=NKK_2018,(Y978*NKKGBP_2018)*CPI_2018,X978=DKK_2020,Y978*DKKGBP_2020,X978=DKK_2019,(Y978*DKKGBP_2019)*CPI_2019,X978=DKK_2018,(Y978*DKKGBP_2018)*CPI_2018)</f>
        <v>60000</v>
      </c>
      <c r="AA978" s="1">
        <v>1</v>
      </c>
    </row>
    <row r="979" spans="1:27" s="47" customFormat="1" x14ac:dyDescent="0.35">
      <c r="A979" s="44" t="s">
        <v>1551</v>
      </c>
      <c r="B979" s="3" t="str">
        <f t="shared" si="46"/>
        <v>RocheMultiple sclerosis</v>
      </c>
      <c r="C979" s="3" t="str">
        <f>IF(INDEX(Comp_interest!$D:$D,MATCH(Payments_2020!$B979,Comp_interest!$C:$C,0))=0,"",INDEX(Comp_interest!$D:$D,MATCH(Payments_2020!$B979,Comp_interest!$C:$C,0)))</f>
        <v>Definitely yes</v>
      </c>
      <c r="D979" s="3" t="str">
        <f>IF(INDEX(Comp_interest!$E:$E,MATCH(Payments_2020!$B979,Comp_interest!$C:$C,0))=0,"",INDEX(Comp_interest!$E:$E,MATCH(Payments_2020!$B979,Comp_interest!$C:$C,0)))</f>
        <v>Annual report</v>
      </c>
      <c r="E979" s="3" t="str">
        <f>IF(INDEX(Comp_interest!$F:$F,MATCH(Payments_2020!$B979,Comp_interest!$C:$C,0))=0,"",INDEX(Comp_interest!$F:$F,MATCH(Payments_2020!$B979,Comp_interest!$C:$C,0)))</f>
        <v/>
      </c>
      <c r="F979" s="44" t="s">
        <v>1678</v>
      </c>
      <c r="G979" s="3" t="str">
        <f>INDEX(Pat_org!$B$3:$C$892,MATCH(Payments_2020!F979,Pat_org!$B$3:$B$892,0),2)</f>
        <v>Shift.MS</v>
      </c>
      <c r="H979" s="3" t="str" cm="1">
        <f t="array" ref="H979">IF(INDEX(Pat_org!$D$2:$P$484,MATCH(Payments_2020!$G979,Pat_org!$D$2:$D$484,0),Pat_org!E$1)=0,"",(INDEX(Pat_org!$D$2:$P$484,MATCH(Payments_2020!$G979,Pat_org!$D$2:$D$484,0),Pat_org!E$1)))</f>
        <v>Include</v>
      </c>
      <c r="I979" s="3" cm="1">
        <f t="array" ref="I979">IF(INDEX(Pat_org!$D$2:$P$484,MATCH(Payments_2020!$G979,Pat_org!$D$2:$D$484,0),Pat_org!E$1)=0,"",(INDEX(Pat_org!$D$2:$P$484,MATCH(Payments_2020!$G979,Pat_org!$D$2:$D$484,0),Pat_org!$F$1)))</f>
        <v>0</v>
      </c>
      <c r="J979" s="3" t="str" cm="1">
        <f t="array" ref="J979">IF(INDEX(Pat_org!$D$2:$P$484,MATCH(Payments_2020!$G979,Pat_org!$D$2:$D$484,0),Pat_org!G$1)=0,"",(INDEX(Pat_org!$D$2:$P$484,MATCH(Payments_2020!$G979,Pat_org!$D$2:$D$484,0),Pat_org!G$1)))</f>
        <v>Support organisation</v>
      </c>
      <c r="K979" s="3" t="str" cm="1">
        <f t="array" ref="K979">IF(INDEX(Pat_org!$D$2:$P$484,MATCH(Payments_2020!$G979,Pat_org!$D$2:$D$484,0),Pat_org!H$1)=0,"",(INDEX(Pat_org!$D$2:$P$484,MATCH(Payments_2020!$G979,Pat_org!$D$2:$D$484,0),Pat_org!H$1)))</f>
        <v>08 Diseases of the nervous system  </v>
      </c>
      <c r="L979" s="3" t="str" cm="1">
        <f t="array" ref="L979">IF(INDEX(Pat_org!$D$2:$P$484,MATCH(Payments_2020!$G979,Pat_org!$D$2:$D$484,0),Pat_org!I$1)=0,"",(INDEX(Pat_org!$D$2:$P$484,MATCH(Payments_2020!$G979,Pat_org!$D$2:$D$484,0),Pat_org!I$1)))</f>
        <v>Multiple sclerosis</v>
      </c>
      <c r="M979" s="3" t="str" cm="1">
        <f t="array" ref="M979">IF(INDEX(Pat_org!$D$2:$P$484,MATCH(Payments_2020!$G979,Pat_org!$D$2:$D$484,0),Pat_org!J$1)=0,"",(INDEX(Pat_org!$D$2:$P$484,MATCH(Payments_2020!$G979,Pat_org!$D$2:$D$484,0),Pat_org!J$1)))</f>
        <v>1117194 </v>
      </c>
      <c r="N979" s="3" t="str" cm="1">
        <f t="array" ref="N979">IF(INDEX(Pat_org!$D$2:$P$484,MATCH(Payments_2020!$G979,Pat_org!$D$2:$D$484,0),Pat_org!K$1)=0,"",(INDEX(Pat_org!$D$2:$P$484,MATCH(Payments_2020!$G979,Pat_org!$D$2:$D$484,0),Pat_org!K$1)))</f>
        <v/>
      </c>
      <c r="O979" s="3" t="str" cm="1">
        <f t="array" ref="O979">IF(INDEX(Pat_org!$D$2:$P$484,MATCH(Payments_2020!$G979,Pat_org!$D$2:$D$484,0),Pat_org!L$1)=0,"",(INDEX(Pat_org!$D$2:$P$484,MATCH(Payments_2020!$G979,Pat_org!$D$2:$D$484,0),Pat_org!L$1)))</f>
        <v>UK</v>
      </c>
      <c r="P979" s="3" t="str" cm="1">
        <f t="array" ref="P979">IF(INDEX(Pat_org!$D$2:$P$484,MATCH(Payments_2020!$G979,Pat_org!$D$2:$D$484,0),Pat_org!M$1)=0,"",(INDEX(Pat_org!$D$2:$P$484,MATCH(Payments_2020!$G979,Pat_org!$D$2:$D$484,0),Pat_org!M$1)))</f>
        <v>https://shift.ms/</v>
      </c>
      <c r="Q979" s="3" t="str" cm="1">
        <f t="array" ref="Q979">IFERROR(IF(INDEX(Pat_org!$D$2:$P$484,MATCH(Payments_2020!$G979,Pat_org!$D$2:$D$484,0),Pat_org!N$1)=0,"",(INDEX(Pat_org!$D$2:$P$484,MATCH(Payments_2020!$G979,Pat_org!$D$2:$D$484,0),Pat_org!N$1))),"")</f>
        <v>Not rare</v>
      </c>
      <c r="R979" s="3" t="str" cm="1">
        <f t="array" ref="R979">IF(INDEX(Pat_org!$D$2:$P$484,MATCH(Payments_2020!$G979,Pat_org!$D$2:$D$484,0),Pat_org!O$1)=0,"",(INDEX(Pat_org!$D$2:$P$484,MATCH(Payments_2020!$G979,Pat_org!$D$2:$D$484,0),Pat_org!O$1)))</f>
        <v>Single PO</v>
      </c>
      <c r="S979" s="3" t="str" cm="1">
        <f t="array" ref="S979">IF(INDEX(Pat_org!$D$2:$P$484,MATCH(Payments_2020!$G979,Pat_org!$D$2:$D$484,0),Pat_org!P$1)=0,"",(INDEX(Pat_org!$D$2:$P$484,MATCH(Payments_2020!$G979,Pat_org!$D$2:$D$484,0),Pat_org!P$1)))</f>
        <v/>
      </c>
      <c r="T979" s="3" t="s">
        <v>1679</v>
      </c>
      <c r="U979" s="44" t="s">
        <v>26</v>
      </c>
      <c r="V979" s="44">
        <v>2020</v>
      </c>
      <c r="W979" s="44" t="s">
        <v>206</v>
      </c>
      <c r="X979" s="40" t="str">
        <f t="shared" si="45"/>
        <v>2020CHF</v>
      </c>
      <c r="Y979" s="46">
        <v>126490</v>
      </c>
      <c r="Z979" s="31" cm="1">
        <f t="array" ref="Z979">_xlfn.IFS(X979=GBP_2020,Y979,X979=GBP_2019,Y979*CPI_2019,X979=GBP_2018,Y979*CPI_2018,X979=EUR_2020,Y979*EURGBP_2020,X979=EUR_2019,(Y979*EURGBP_2019)*CPI_2019,X979=EUR_2018,(Y979*EURGBP_2018)*CPI_2018,X979=USD_2020,Y979*USDGBP_2020,X979=USD_2019,(Y979*USDGBP_2019)*CPI_2019,X979=USD_2018,(Y979*USDGBP_2018)*CPI_2018,X979=CHF_2020,Y979*CHFGBP_2020,X979=CHF_2019,(Y979*CHFGBP_2019)*CPI_2019,X979=CHF_2018,(Y979*CHFGBP_2018)*CPI_2018,X979=SEK_2020,Y979*SEKGBP_2020,X979=SEK_2019,(Y979*SEKGBP_2019)*CPI_2019,X979=SEK_2018,(Y979*SEKGBP_2018)*CPI_2018,X979=NKK_2020,Y979*NKKGBP_2020,X979=NKK_2019,(Y979*NKKGBP_2019)*CPI_2019,X979=NKK_2018,(Y979*NKKGBP_2018)*CPI_2018,X979=DKK_2020,Y979*DKKGBP_2020,X979=DKK_2019,(Y979*DKKGBP_2019)*CPI_2019,X979=DKK_2018,(Y979*DKKGBP_2018)*CPI_2018)</f>
        <v>104607.23</v>
      </c>
      <c r="AA979" s="1">
        <v>1</v>
      </c>
    </row>
    <row r="980" spans="1:27" s="47" customFormat="1" x14ac:dyDescent="0.35">
      <c r="A980" s="44" t="s">
        <v>1551</v>
      </c>
      <c r="B980" s="3" t="str">
        <f t="shared" si="46"/>
        <v>RocheMultiple sclerosis</v>
      </c>
      <c r="C980" s="3" t="str">
        <f>IF(INDEX(Comp_interest!$D:$D,MATCH(Payments_2020!$B980,Comp_interest!$C:$C,0))=0,"",INDEX(Comp_interest!$D:$D,MATCH(Payments_2020!$B980,Comp_interest!$C:$C,0)))</f>
        <v>Definitely yes</v>
      </c>
      <c r="D980" s="3" t="str">
        <f>IF(INDEX(Comp_interest!$E:$E,MATCH(Payments_2020!$B980,Comp_interest!$C:$C,0))=0,"",INDEX(Comp_interest!$E:$E,MATCH(Payments_2020!$B980,Comp_interest!$C:$C,0)))</f>
        <v>Annual report</v>
      </c>
      <c r="E980" s="3" t="str">
        <f>IF(INDEX(Comp_interest!$F:$F,MATCH(Payments_2020!$B980,Comp_interest!$C:$C,0))=0,"",INDEX(Comp_interest!$F:$F,MATCH(Payments_2020!$B980,Comp_interest!$C:$C,0)))</f>
        <v/>
      </c>
      <c r="F980" s="44" t="s">
        <v>1678</v>
      </c>
      <c r="G980" s="3" t="str">
        <f>INDEX(Pat_org!$B$3:$C$892,MATCH(Payments_2020!F980,Pat_org!$B$3:$B$892,0),2)</f>
        <v>Shift.MS</v>
      </c>
      <c r="H980" s="3" t="str" cm="1">
        <f t="array" ref="H980">IF(INDEX(Pat_org!$D$2:$P$484,MATCH(Payments_2020!$G980,Pat_org!$D$2:$D$484,0),Pat_org!E$1)=0,"",(INDEX(Pat_org!$D$2:$P$484,MATCH(Payments_2020!$G980,Pat_org!$D$2:$D$484,0),Pat_org!E$1)))</f>
        <v>Include</v>
      </c>
      <c r="I980" s="3" cm="1">
        <f t="array" ref="I980">IF(INDEX(Pat_org!$D$2:$P$484,MATCH(Payments_2020!$G980,Pat_org!$D$2:$D$484,0),Pat_org!E$1)=0,"",(INDEX(Pat_org!$D$2:$P$484,MATCH(Payments_2020!$G980,Pat_org!$D$2:$D$484,0),Pat_org!$F$1)))</f>
        <v>0</v>
      </c>
      <c r="J980" s="3" t="str" cm="1">
        <f t="array" ref="J980">IF(INDEX(Pat_org!$D$2:$P$484,MATCH(Payments_2020!$G980,Pat_org!$D$2:$D$484,0),Pat_org!G$1)=0,"",(INDEX(Pat_org!$D$2:$P$484,MATCH(Payments_2020!$G980,Pat_org!$D$2:$D$484,0),Pat_org!G$1)))</f>
        <v>Support organisation</v>
      </c>
      <c r="K980" s="3" t="str" cm="1">
        <f t="array" ref="K980">IF(INDEX(Pat_org!$D$2:$P$484,MATCH(Payments_2020!$G980,Pat_org!$D$2:$D$484,0),Pat_org!H$1)=0,"",(INDEX(Pat_org!$D$2:$P$484,MATCH(Payments_2020!$G980,Pat_org!$D$2:$D$484,0),Pat_org!H$1)))</f>
        <v>08 Diseases of the nervous system  </v>
      </c>
      <c r="L980" s="3" t="str" cm="1">
        <f t="array" ref="L980">IF(INDEX(Pat_org!$D$2:$P$484,MATCH(Payments_2020!$G980,Pat_org!$D$2:$D$484,0),Pat_org!I$1)=0,"",(INDEX(Pat_org!$D$2:$P$484,MATCH(Payments_2020!$G980,Pat_org!$D$2:$D$484,0),Pat_org!I$1)))</f>
        <v>Multiple sclerosis</v>
      </c>
      <c r="M980" s="3" t="str" cm="1">
        <f t="array" ref="M980">IF(INDEX(Pat_org!$D$2:$P$484,MATCH(Payments_2020!$G980,Pat_org!$D$2:$D$484,0),Pat_org!J$1)=0,"",(INDEX(Pat_org!$D$2:$P$484,MATCH(Payments_2020!$G980,Pat_org!$D$2:$D$484,0),Pat_org!J$1)))</f>
        <v>1117194 </v>
      </c>
      <c r="N980" s="3" t="str" cm="1">
        <f t="array" ref="N980">IF(INDEX(Pat_org!$D$2:$P$484,MATCH(Payments_2020!$G980,Pat_org!$D$2:$D$484,0),Pat_org!K$1)=0,"",(INDEX(Pat_org!$D$2:$P$484,MATCH(Payments_2020!$G980,Pat_org!$D$2:$D$484,0),Pat_org!K$1)))</f>
        <v/>
      </c>
      <c r="O980" s="3" t="str" cm="1">
        <f t="array" ref="O980">IF(INDEX(Pat_org!$D$2:$P$484,MATCH(Payments_2020!$G980,Pat_org!$D$2:$D$484,0),Pat_org!L$1)=0,"",(INDEX(Pat_org!$D$2:$P$484,MATCH(Payments_2020!$G980,Pat_org!$D$2:$D$484,0),Pat_org!L$1)))</f>
        <v>UK</v>
      </c>
      <c r="P980" s="3" t="str" cm="1">
        <f t="array" ref="P980">IF(INDEX(Pat_org!$D$2:$P$484,MATCH(Payments_2020!$G980,Pat_org!$D$2:$D$484,0),Pat_org!M$1)=0,"",(INDEX(Pat_org!$D$2:$P$484,MATCH(Payments_2020!$G980,Pat_org!$D$2:$D$484,0),Pat_org!M$1)))</f>
        <v>https://shift.ms/</v>
      </c>
      <c r="Q980" s="3" t="str" cm="1">
        <f t="array" ref="Q980">IFERROR(IF(INDEX(Pat_org!$D$2:$P$484,MATCH(Payments_2020!$G980,Pat_org!$D$2:$D$484,0),Pat_org!N$1)=0,"",(INDEX(Pat_org!$D$2:$P$484,MATCH(Payments_2020!$G980,Pat_org!$D$2:$D$484,0),Pat_org!N$1))),"")</f>
        <v>Not rare</v>
      </c>
      <c r="R980" s="3" t="str" cm="1">
        <f t="array" ref="R980">IF(INDEX(Pat_org!$D$2:$P$484,MATCH(Payments_2020!$G980,Pat_org!$D$2:$D$484,0),Pat_org!O$1)=0,"",(INDEX(Pat_org!$D$2:$P$484,MATCH(Payments_2020!$G980,Pat_org!$D$2:$D$484,0),Pat_org!O$1)))</f>
        <v>Single PO</v>
      </c>
      <c r="S980" s="3" t="str" cm="1">
        <f t="array" ref="S980">IF(INDEX(Pat_org!$D$2:$P$484,MATCH(Payments_2020!$G980,Pat_org!$D$2:$D$484,0),Pat_org!P$1)=0,"",(INDEX(Pat_org!$D$2:$P$484,MATCH(Payments_2020!$G980,Pat_org!$D$2:$D$484,0),Pat_org!P$1)))</f>
        <v/>
      </c>
      <c r="T980" s="3" t="s">
        <v>1680</v>
      </c>
      <c r="U980" s="44" t="s">
        <v>26</v>
      </c>
      <c r="V980" s="44">
        <v>2020</v>
      </c>
      <c r="W980" s="44" t="s">
        <v>206</v>
      </c>
      <c r="X980" s="40" t="str">
        <f t="shared" si="45"/>
        <v>2020CHF</v>
      </c>
      <c r="Y980" s="46">
        <v>1246</v>
      </c>
      <c r="Z980" s="31" cm="1">
        <f t="array" ref="Z980">_xlfn.IFS(X980=GBP_2020,Y980,X980=GBP_2019,Y980*CPI_2019,X980=GBP_2018,Y980*CPI_2018,X980=EUR_2020,Y980*EURGBP_2020,X980=EUR_2019,(Y980*EURGBP_2019)*CPI_2019,X980=EUR_2018,(Y980*EURGBP_2018)*CPI_2018,X980=USD_2020,Y980*USDGBP_2020,X980=USD_2019,(Y980*USDGBP_2019)*CPI_2019,X980=USD_2018,(Y980*USDGBP_2018)*CPI_2018,X980=CHF_2020,Y980*CHFGBP_2020,X980=CHF_2019,(Y980*CHFGBP_2019)*CPI_2019,X980=CHF_2018,(Y980*CHFGBP_2018)*CPI_2018,X980=SEK_2020,Y980*SEKGBP_2020,X980=SEK_2019,(Y980*SEKGBP_2019)*CPI_2019,X980=SEK_2018,(Y980*SEKGBP_2018)*CPI_2018,X980=NKK_2020,Y980*NKKGBP_2020,X980=NKK_2019,(Y980*NKKGBP_2019)*CPI_2019,X980=NKK_2018,(Y980*NKKGBP_2018)*CPI_2018,X980=DKK_2020,Y980*DKKGBP_2020,X980=DKK_2019,(Y980*DKKGBP_2019)*CPI_2019,X980=DKK_2018,(Y980*DKKGBP_2018)*CPI_2018)</f>
        <v>1030.442</v>
      </c>
      <c r="AA980" s="1">
        <v>1</v>
      </c>
    </row>
    <row r="981" spans="1:27" s="47" customFormat="1" x14ac:dyDescent="0.35">
      <c r="A981" s="44" t="s">
        <v>1551</v>
      </c>
      <c r="B981" s="3" t="str">
        <f t="shared" si="46"/>
        <v>RocheMultiple sclerosis</v>
      </c>
      <c r="C981" s="3" t="str">
        <f>IF(INDEX(Comp_interest!$D:$D,MATCH(Payments_2020!$B981,Comp_interest!$C:$C,0))=0,"",INDEX(Comp_interest!$D:$D,MATCH(Payments_2020!$B981,Comp_interest!$C:$C,0)))</f>
        <v>Definitely yes</v>
      </c>
      <c r="D981" s="3" t="str">
        <f>IF(INDEX(Comp_interest!$E:$E,MATCH(Payments_2020!$B981,Comp_interest!$C:$C,0))=0,"",INDEX(Comp_interest!$E:$E,MATCH(Payments_2020!$B981,Comp_interest!$C:$C,0)))</f>
        <v>Annual report</v>
      </c>
      <c r="E981" s="3" t="str">
        <f>IF(INDEX(Comp_interest!$F:$F,MATCH(Payments_2020!$B981,Comp_interest!$C:$C,0))=0,"",INDEX(Comp_interest!$F:$F,MATCH(Payments_2020!$B981,Comp_interest!$C:$C,0)))</f>
        <v/>
      </c>
      <c r="F981" s="44" t="s">
        <v>1304</v>
      </c>
      <c r="G981" s="3" t="str">
        <f>INDEX(Pat_org!$B$3:$C$892,MATCH(Payments_2020!F981,Pat_org!$B$3:$B$892,0),2)</f>
        <v>Shift.MS</v>
      </c>
      <c r="H981" s="3" t="str" cm="1">
        <f t="array" ref="H981">IF(INDEX(Pat_org!$D$2:$P$484,MATCH(Payments_2020!$G981,Pat_org!$D$2:$D$484,0),Pat_org!E$1)=0,"",(INDEX(Pat_org!$D$2:$P$484,MATCH(Payments_2020!$G981,Pat_org!$D$2:$D$484,0),Pat_org!E$1)))</f>
        <v>Include</v>
      </c>
      <c r="I981" s="3" cm="1">
        <f t="array" ref="I981">IF(INDEX(Pat_org!$D$2:$P$484,MATCH(Payments_2020!$G981,Pat_org!$D$2:$D$484,0),Pat_org!E$1)=0,"",(INDEX(Pat_org!$D$2:$P$484,MATCH(Payments_2020!$G981,Pat_org!$D$2:$D$484,0),Pat_org!$F$1)))</f>
        <v>0</v>
      </c>
      <c r="J981" s="3" t="str" cm="1">
        <f t="array" ref="J981">IF(INDEX(Pat_org!$D$2:$P$484,MATCH(Payments_2020!$G981,Pat_org!$D$2:$D$484,0),Pat_org!G$1)=0,"",(INDEX(Pat_org!$D$2:$P$484,MATCH(Payments_2020!$G981,Pat_org!$D$2:$D$484,0),Pat_org!G$1)))</f>
        <v>Support organisation</v>
      </c>
      <c r="K981" s="3" t="str" cm="1">
        <f t="array" ref="K981">IF(INDEX(Pat_org!$D$2:$P$484,MATCH(Payments_2020!$G981,Pat_org!$D$2:$D$484,0),Pat_org!H$1)=0,"",(INDEX(Pat_org!$D$2:$P$484,MATCH(Payments_2020!$G981,Pat_org!$D$2:$D$484,0),Pat_org!H$1)))</f>
        <v>08 Diseases of the nervous system  </v>
      </c>
      <c r="L981" s="3" t="str" cm="1">
        <f t="array" ref="L981">IF(INDEX(Pat_org!$D$2:$P$484,MATCH(Payments_2020!$G981,Pat_org!$D$2:$D$484,0),Pat_org!I$1)=0,"",(INDEX(Pat_org!$D$2:$P$484,MATCH(Payments_2020!$G981,Pat_org!$D$2:$D$484,0),Pat_org!I$1)))</f>
        <v>Multiple sclerosis</v>
      </c>
      <c r="M981" s="3" t="str" cm="1">
        <f t="array" ref="M981">IF(INDEX(Pat_org!$D$2:$P$484,MATCH(Payments_2020!$G981,Pat_org!$D$2:$D$484,0),Pat_org!J$1)=0,"",(INDEX(Pat_org!$D$2:$P$484,MATCH(Payments_2020!$G981,Pat_org!$D$2:$D$484,0),Pat_org!J$1)))</f>
        <v>1117194 </v>
      </c>
      <c r="N981" s="3" t="str" cm="1">
        <f t="array" ref="N981">IF(INDEX(Pat_org!$D$2:$P$484,MATCH(Payments_2020!$G981,Pat_org!$D$2:$D$484,0),Pat_org!K$1)=0,"",(INDEX(Pat_org!$D$2:$P$484,MATCH(Payments_2020!$G981,Pat_org!$D$2:$D$484,0),Pat_org!K$1)))</f>
        <v/>
      </c>
      <c r="O981" s="3" t="str" cm="1">
        <f t="array" ref="O981">IF(INDEX(Pat_org!$D$2:$P$484,MATCH(Payments_2020!$G981,Pat_org!$D$2:$D$484,0),Pat_org!L$1)=0,"",(INDEX(Pat_org!$D$2:$P$484,MATCH(Payments_2020!$G981,Pat_org!$D$2:$D$484,0),Pat_org!L$1)))</f>
        <v>UK</v>
      </c>
      <c r="P981" s="3" t="str" cm="1">
        <f t="array" ref="P981">IF(INDEX(Pat_org!$D$2:$P$484,MATCH(Payments_2020!$G981,Pat_org!$D$2:$D$484,0),Pat_org!M$1)=0,"",(INDEX(Pat_org!$D$2:$P$484,MATCH(Payments_2020!$G981,Pat_org!$D$2:$D$484,0),Pat_org!M$1)))</f>
        <v>https://shift.ms/</v>
      </c>
      <c r="Q981" s="3" t="str" cm="1">
        <f t="array" ref="Q981">IFERROR(IF(INDEX(Pat_org!$D$2:$P$484,MATCH(Payments_2020!$G981,Pat_org!$D$2:$D$484,0),Pat_org!N$1)=0,"",(INDEX(Pat_org!$D$2:$P$484,MATCH(Payments_2020!$G981,Pat_org!$D$2:$D$484,0),Pat_org!N$1))),"")</f>
        <v>Not rare</v>
      </c>
      <c r="R981" s="3" t="str" cm="1">
        <f t="array" ref="R981">IF(INDEX(Pat_org!$D$2:$P$484,MATCH(Payments_2020!$G981,Pat_org!$D$2:$D$484,0),Pat_org!O$1)=0,"",(INDEX(Pat_org!$D$2:$P$484,MATCH(Payments_2020!$G981,Pat_org!$D$2:$D$484,0),Pat_org!O$1)))</f>
        <v>Single PO</v>
      </c>
      <c r="S981" s="3" t="str" cm="1">
        <f t="array" ref="S981">IF(INDEX(Pat_org!$D$2:$P$484,MATCH(Payments_2020!$G981,Pat_org!$D$2:$D$484,0),Pat_org!P$1)=0,"",(INDEX(Pat_org!$D$2:$P$484,MATCH(Payments_2020!$G981,Pat_org!$D$2:$D$484,0),Pat_org!P$1)))</f>
        <v/>
      </c>
      <c r="T981" s="3" t="s">
        <v>1681</v>
      </c>
      <c r="U981" s="44" t="s">
        <v>26</v>
      </c>
      <c r="V981" s="44">
        <v>2020</v>
      </c>
      <c r="W981" s="44" t="s">
        <v>27</v>
      </c>
      <c r="X981" s="40" t="str">
        <f t="shared" si="45"/>
        <v>2020GBP</v>
      </c>
      <c r="Y981" s="46">
        <v>19000</v>
      </c>
      <c r="Z981" s="31" cm="1">
        <f t="array" ref="Z981">_xlfn.IFS(X981=GBP_2020,Y981,X981=GBP_2019,Y981*CPI_2019,X981=GBP_2018,Y981*CPI_2018,X981=EUR_2020,Y981*EURGBP_2020,X981=EUR_2019,(Y981*EURGBP_2019)*CPI_2019,X981=EUR_2018,(Y981*EURGBP_2018)*CPI_2018,X981=USD_2020,Y981*USDGBP_2020,X981=USD_2019,(Y981*USDGBP_2019)*CPI_2019,X981=USD_2018,(Y981*USDGBP_2018)*CPI_2018,X981=CHF_2020,Y981*CHFGBP_2020,X981=CHF_2019,(Y981*CHFGBP_2019)*CPI_2019,X981=CHF_2018,(Y981*CHFGBP_2018)*CPI_2018,X981=SEK_2020,Y981*SEKGBP_2020,X981=SEK_2019,(Y981*SEKGBP_2019)*CPI_2019,X981=SEK_2018,(Y981*SEKGBP_2018)*CPI_2018,X981=NKK_2020,Y981*NKKGBP_2020,X981=NKK_2019,(Y981*NKKGBP_2019)*CPI_2019,X981=NKK_2018,(Y981*NKKGBP_2018)*CPI_2018,X981=DKK_2020,Y981*DKKGBP_2020,X981=DKK_2019,(Y981*DKKGBP_2019)*CPI_2019,X981=DKK_2018,(Y981*DKKGBP_2018)*CPI_2018)</f>
        <v>19000</v>
      </c>
      <c r="AA981" s="1">
        <v>1</v>
      </c>
    </row>
    <row r="982" spans="1:27" s="47" customFormat="1" x14ac:dyDescent="0.35">
      <c r="A982" s="44" t="s">
        <v>1551</v>
      </c>
      <c r="B982" s="3" t="str">
        <f t="shared" si="46"/>
        <v>RocheMultiple sclerosis</v>
      </c>
      <c r="C982" s="3" t="str">
        <f>IF(INDEX(Comp_interest!$D:$D,MATCH(Payments_2020!$B982,Comp_interest!$C:$C,0))=0,"",INDEX(Comp_interest!$D:$D,MATCH(Payments_2020!$B982,Comp_interest!$C:$C,0)))</f>
        <v>Definitely yes</v>
      </c>
      <c r="D982" s="3" t="str">
        <f>IF(INDEX(Comp_interest!$E:$E,MATCH(Payments_2020!$B982,Comp_interest!$C:$C,0))=0,"",INDEX(Comp_interest!$E:$E,MATCH(Payments_2020!$B982,Comp_interest!$C:$C,0)))</f>
        <v>Annual report</v>
      </c>
      <c r="E982" s="3" t="str">
        <f>IF(INDEX(Comp_interest!$F:$F,MATCH(Payments_2020!$B982,Comp_interest!$C:$C,0))=0,"",INDEX(Comp_interest!$F:$F,MATCH(Payments_2020!$B982,Comp_interest!$C:$C,0)))</f>
        <v/>
      </c>
      <c r="F982" s="44" t="s">
        <v>1682</v>
      </c>
      <c r="G982" s="3" t="str">
        <f>INDEX(Pat_org!$B$3:$C$892,MATCH(Payments_2020!F982,Pat_org!$B$3:$B$892,0),2)</f>
        <v>Shift.MS</v>
      </c>
      <c r="H982" s="3" t="str" cm="1">
        <f t="array" ref="H982">IF(INDEX(Pat_org!$D$2:$P$484,MATCH(Payments_2020!$G982,Pat_org!$D$2:$D$484,0),Pat_org!E$1)=0,"",(INDEX(Pat_org!$D$2:$P$484,MATCH(Payments_2020!$G982,Pat_org!$D$2:$D$484,0),Pat_org!E$1)))</f>
        <v>Include</v>
      </c>
      <c r="I982" s="3" cm="1">
        <f t="array" ref="I982">IF(INDEX(Pat_org!$D$2:$P$484,MATCH(Payments_2020!$G982,Pat_org!$D$2:$D$484,0),Pat_org!E$1)=0,"",(INDEX(Pat_org!$D$2:$P$484,MATCH(Payments_2020!$G982,Pat_org!$D$2:$D$484,0),Pat_org!$F$1)))</f>
        <v>0</v>
      </c>
      <c r="J982" s="3" t="str" cm="1">
        <f t="array" ref="J982">IF(INDEX(Pat_org!$D$2:$P$484,MATCH(Payments_2020!$G982,Pat_org!$D$2:$D$484,0),Pat_org!G$1)=0,"",(INDEX(Pat_org!$D$2:$P$484,MATCH(Payments_2020!$G982,Pat_org!$D$2:$D$484,0),Pat_org!G$1)))</f>
        <v>Support organisation</v>
      </c>
      <c r="K982" s="3" t="str" cm="1">
        <f t="array" ref="K982">IF(INDEX(Pat_org!$D$2:$P$484,MATCH(Payments_2020!$G982,Pat_org!$D$2:$D$484,0),Pat_org!H$1)=0,"",(INDEX(Pat_org!$D$2:$P$484,MATCH(Payments_2020!$G982,Pat_org!$D$2:$D$484,0),Pat_org!H$1)))</f>
        <v>08 Diseases of the nervous system  </v>
      </c>
      <c r="L982" s="3" t="str" cm="1">
        <f t="array" ref="L982">IF(INDEX(Pat_org!$D$2:$P$484,MATCH(Payments_2020!$G982,Pat_org!$D$2:$D$484,0),Pat_org!I$1)=0,"",(INDEX(Pat_org!$D$2:$P$484,MATCH(Payments_2020!$G982,Pat_org!$D$2:$D$484,0),Pat_org!I$1)))</f>
        <v>Multiple sclerosis</v>
      </c>
      <c r="M982" s="3" t="str" cm="1">
        <f t="array" ref="M982">IF(INDEX(Pat_org!$D$2:$P$484,MATCH(Payments_2020!$G982,Pat_org!$D$2:$D$484,0),Pat_org!J$1)=0,"",(INDEX(Pat_org!$D$2:$P$484,MATCH(Payments_2020!$G982,Pat_org!$D$2:$D$484,0),Pat_org!J$1)))</f>
        <v>1117194 </v>
      </c>
      <c r="N982" s="3" t="str" cm="1">
        <f t="array" ref="N982">IF(INDEX(Pat_org!$D$2:$P$484,MATCH(Payments_2020!$G982,Pat_org!$D$2:$D$484,0),Pat_org!K$1)=0,"",(INDEX(Pat_org!$D$2:$P$484,MATCH(Payments_2020!$G982,Pat_org!$D$2:$D$484,0),Pat_org!K$1)))</f>
        <v/>
      </c>
      <c r="O982" s="3" t="str" cm="1">
        <f t="array" ref="O982">IF(INDEX(Pat_org!$D$2:$P$484,MATCH(Payments_2020!$G982,Pat_org!$D$2:$D$484,0),Pat_org!L$1)=0,"",(INDEX(Pat_org!$D$2:$P$484,MATCH(Payments_2020!$G982,Pat_org!$D$2:$D$484,0),Pat_org!L$1)))</f>
        <v>UK</v>
      </c>
      <c r="P982" s="3" t="str" cm="1">
        <f t="array" ref="P982">IF(INDEX(Pat_org!$D$2:$P$484,MATCH(Payments_2020!$G982,Pat_org!$D$2:$D$484,0),Pat_org!M$1)=0,"",(INDEX(Pat_org!$D$2:$P$484,MATCH(Payments_2020!$G982,Pat_org!$D$2:$D$484,0),Pat_org!M$1)))</f>
        <v>https://shift.ms/</v>
      </c>
      <c r="Q982" s="3" t="str" cm="1">
        <f t="array" ref="Q982">IFERROR(IF(INDEX(Pat_org!$D$2:$P$484,MATCH(Payments_2020!$G982,Pat_org!$D$2:$D$484,0),Pat_org!N$1)=0,"",(INDEX(Pat_org!$D$2:$P$484,MATCH(Payments_2020!$G982,Pat_org!$D$2:$D$484,0),Pat_org!N$1))),"")</f>
        <v>Not rare</v>
      </c>
      <c r="R982" s="3" t="str" cm="1">
        <f t="array" ref="R982">IF(INDEX(Pat_org!$D$2:$P$484,MATCH(Payments_2020!$G982,Pat_org!$D$2:$D$484,0),Pat_org!O$1)=0,"",(INDEX(Pat_org!$D$2:$P$484,MATCH(Payments_2020!$G982,Pat_org!$D$2:$D$484,0),Pat_org!O$1)))</f>
        <v>Single PO</v>
      </c>
      <c r="S982" s="3" t="str" cm="1">
        <f t="array" ref="S982">IF(INDEX(Pat_org!$D$2:$P$484,MATCH(Payments_2020!$G982,Pat_org!$D$2:$D$484,0),Pat_org!P$1)=0,"",(INDEX(Pat_org!$D$2:$P$484,MATCH(Payments_2020!$G982,Pat_org!$D$2:$D$484,0),Pat_org!P$1)))</f>
        <v/>
      </c>
      <c r="T982" s="3" t="s">
        <v>1680</v>
      </c>
      <c r="U982" s="44" t="s">
        <v>26</v>
      </c>
      <c r="V982" s="44">
        <v>2020</v>
      </c>
      <c r="W982" s="44" t="s">
        <v>206</v>
      </c>
      <c r="X982" s="40" t="str">
        <f t="shared" si="45"/>
        <v>2020CHF</v>
      </c>
      <c r="Y982" s="46">
        <v>2038</v>
      </c>
      <c r="Z982" s="31" cm="1">
        <f t="array" ref="Z982">_xlfn.IFS(X982=GBP_2020,Y982,X982=GBP_2019,Y982*CPI_2019,X982=GBP_2018,Y982*CPI_2018,X982=EUR_2020,Y982*EURGBP_2020,X982=EUR_2019,(Y982*EURGBP_2019)*CPI_2019,X982=EUR_2018,(Y982*EURGBP_2018)*CPI_2018,X982=USD_2020,Y982*USDGBP_2020,X982=USD_2019,(Y982*USDGBP_2019)*CPI_2019,X982=USD_2018,(Y982*USDGBP_2018)*CPI_2018,X982=CHF_2020,Y982*CHFGBP_2020,X982=CHF_2019,(Y982*CHFGBP_2019)*CPI_2019,X982=CHF_2018,(Y982*CHFGBP_2018)*CPI_2018,X982=SEK_2020,Y982*SEKGBP_2020,X982=SEK_2019,(Y982*SEKGBP_2019)*CPI_2019,X982=SEK_2018,(Y982*SEKGBP_2018)*CPI_2018,X982=NKK_2020,Y982*NKKGBP_2020,X982=NKK_2019,(Y982*NKKGBP_2019)*CPI_2019,X982=NKK_2018,(Y982*NKKGBP_2018)*CPI_2018,X982=DKK_2020,Y982*DKKGBP_2020,X982=DKK_2019,(Y982*DKKGBP_2019)*CPI_2019,X982=DKK_2018,(Y982*DKKGBP_2018)*CPI_2018)</f>
        <v>1685.4259999999999</v>
      </c>
      <c r="AA982" s="1">
        <v>1</v>
      </c>
    </row>
    <row r="983" spans="1:27" s="47" customFormat="1" x14ac:dyDescent="0.35">
      <c r="A983" s="44" t="s">
        <v>1551</v>
      </c>
      <c r="B983" s="3" t="str">
        <f t="shared" si="46"/>
        <v>RocheMultiple sclerosis</v>
      </c>
      <c r="C983" s="3" t="str">
        <f>IF(INDEX(Comp_interest!$D:$D,MATCH(Payments_2020!$B983,Comp_interest!$C:$C,0))=0,"",INDEX(Comp_interest!$D:$D,MATCH(Payments_2020!$B983,Comp_interest!$C:$C,0)))</f>
        <v>Definitely yes</v>
      </c>
      <c r="D983" s="3" t="str">
        <f>IF(INDEX(Comp_interest!$E:$E,MATCH(Payments_2020!$B983,Comp_interest!$C:$C,0))=0,"",INDEX(Comp_interest!$E:$E,MATCH(Payments_2020!$B983,Comp_interest!$C:$C,0)))</f>
        <v>Annual report</v>
      </c>
      <c r="E983" s="3" t="str">
        <f>IF(INDEX(Comp_interest!$F:$F,MATCH(Payments_2020!$B983,Comp_interest!$C:$C,0))=0,"",INDEX(Comp_interest!$F:$F,MATCH(Payments_2020!$B983,Comp_interest!$C:$C,0)))</f>
        <v/>
      </c>
      <c r="F983" s="44" t="s">
        <v>1682</v>
      </c>
      <c r="G983" s="3" t="str">
        <f>INDEX(Pat_org!$B$3:$C$892,MATCH(Payments_2020!F983,Pat_org!$B$3:$B$892,0),2)</f>
        <v>Shift.MS</v>
      </c>
      <c r="H983" s="3" t="str" cm="1">
        <f t="array" ref="H983">IF(INDEX(Pat_org!$D$2:$P$484,MATCH(Payments_2020!$G983,Pat_org!$D$2:$D$484,0),Pat_org!E$1)=0,"",(INDEX(Pat_org!$D$2:$P$484,MATCH(Payments_2020!$G983,Pat_org!$D$2:$D$484,0),Pat_org!E$1)))</f>
        <v>Include</v>
      </c>
      <c r="I983" s="3" cm="1">
        <f t="array" ref="I983">IF(INDEX(Pat_org!$D$2:$P$484,MATCH(Payments_2020!$G983,Pat_org!$D$2:$D$484,0),Pat_org!E$1)=0,"",(INDEX(Pat_org!$D$2:$P$484,MATCH(Payments_2020!$G983,Pat_org!$D$2:$D$484,0),Pat_org!$F$1)))</f>
        <v>0</v>
      </c>
      <c r="J983" s="3" t="str" cm="1">
        <f t="array" ref="J983">IF(INDEX(Pat_org!$D$2:$P$484,MATCH(Payments_2020!$G983,Pat_org!$D$2:$D$484,0),Pat_org!G$1)=0,"",(INDEX(Pat_org!$D$2:$P$484,MATCH(Payments_2020!$G983,Pat_org!$D$2:$D$484,0),Pat_org!G$1)))</f>
        <v>Support organisation</v>
      </c>
      <c r="K983" s="3" t="str" cm="1">
        <f t="array" ref="K983">IF(INDEX(Pat_org!$D$2:$P$484,MATCH(Payments_2020!$G983,Pat_org!$D$2:$D$484,0),Pat_org!H$1)=0,"",(INDEX(Pat_org!$D$2:$P$484,MATCH(Payments_2020!$G983,Pat_org!$D$2:$D$484,0),Pat_org!H$1)))</f>
        <v>08 Diseases of the nervous system  </v>
      </c>
      <c r="L983" s="3" t="str" cm="1">
        <f t="array" ref="L983">IF(INDEX(Pat_org!$D$2:$P$484,MATCH(Payments_2020!$G983,Pat_org!$D$2:$D$484,0),Pat_org!I$1)=0,"",(INDEX(Pat_org!$D$2:$P$484,MATCH(Payments_2020!$G983,Pat_org!$D$2:$D$484,0),Pat_org!I$1)))</f>
        <v>Multiple sclerosis</v>
      </c>
      <c r="M983" s="3" t="str" cm="1">
        <f t="array" ref="M983">IF(INDEX(Pat_org!$D$2:$P$484,MATCH(Payments_2020!$G983,Pat_org!$D$2:$D$484,0),Pat_org!J$1)=0,"",(INDEX(Pat_org!$D$2:$P$484,MATCH(Payments_2020!$G983,Pat_org!$D$2:$D$484,0),Pat_org!J$1)))</f>
        <v>1117194 </v>
      </c>
      <c r="N983" s="3" t="str" cm="1">
        <f t="array" ref="N983">IF(INDEX(Pat_org!$D$2:$P$484,MATCH(Payments_2020!$G983,Pat_org!$D$2:$D$484,0),Pat_org!K$1)=0,"",(INDEX(Pat_org!$D$2:$P$484,MATCH(Payments_2020!$G983,Pat_org!$D$2:$D$484,0),Pat_org!K$1)))</f>
        <v/>
      </c>
      <c r="O983" s="3" t="str" cm="1">
        <f t="array" ref="O983">IF(INDEX(Pat_org!$D$2:$P$484,MATCH(Payments_2020!$G983,Pat_org!$D$2:$D$484,0),Pat_org!L$1)=0,"",(INDEX(Pat_org!$D$2:$P$484,MATCH(Payments_2020!$G983,Pat_org!$D$2:$D$484,0),Pat_org!L$1)))</f>
        <v>UK</v>
      </c>
      <c r="P983" s="3" t="str" cm="1">
        <f t="array" ref="P983">IF(INDEX(Pat_org!$D$2:$P$484,MATCH(Payments_2020!$G983,Pat_org!$D$2:$D$484,0),Pat_org!M$1)=0,"",(INDEX(Pat_org!$D$2:$P$484,MATCH(Payments_2020!$G983,Pat_org!$D$2:$D$484,0),Pat_org!M$1)))</f>
        <v>https://shift.ms/</v>
      </c>
      <c r="Q983" s="3" t="str" cm="1">
        <f t="array" ref="Q983">IFERROR(IF(INDEX(Pat_org!$D$2:$P$484,MATCH(Payments_2020!$G983,Pat_org!$D$2:$D$484,0),Pat_org!N$1)=0,"",(INDEX(Pat_org!$D$2:$P$484,MATCH(Payments_2020!$G983,Pat_org!$D$2:$D$484,0),Pat_org!N$1))),"")</f>
        <v>Not rare</v>
      </c>
      <c r="R983" s="3" t="str" cm="1">
        <f t="array" ref="R983">IF(INDEX(Pat_org!$D$2:$P$484,MATCH(Payments_2020!$G983,Pat_org!$D$2:$D$484,0),Pat_org!O$1)=0,"",(INDEX(Pat_org!$D$2:$P$484,MATCH(Payments_2020!$G983,Pat_org!$D$2:$D$484,0),Pat_org!O$1)))</f>
        <v>Single PO</v>
      </c>
      <c r="S983" s="3" t="str" cm="1">
        <f t="array" ref="S983">IF(INDEX(Pat_org!$D$2:$P$484,MATCH(Payments_2020!$G983,Pat_org!$D$2:$D$484,0),Pat_org!P$1)=0,"",(INDEX(Pat_org!$D$2:$P$484,MATCH(Payments_2020!$G983,Pat_org!$D$2:$D$484,0),Pat_org!P$1)))</f>
        <v/>
      </c>
      <c r="T983" s="3" t="s">
        <v>1683</v>
      </c>
      <c r="U983" s="44" t="s">
        <v>26</v>
      </c>
      <c r="V983" s="44">
        <v>2020</v>
      </c>
      <c r="W983" s="44" t="s">
        <v>206</v>
      </c>
      <c r="X983" s="40" t="str">
        <f t="shared" si="45"/>
        <v>2020CHF</v>
      </c>
      <c r="Y983" s="46">
        <v>48486</v>
      </c>
      <c r="Z983" s="31" cm="1">
        <f t="array" ref="Z983">_xlfn.IFS(X983=GBP_2020,Y983,X983=GBP_2019,Y983*CPI_2019,X983=GBP_2018,Y983*CPI_2018,X983=EUR_2020,Y983*EURGBP_2020,X983=EUR_2019,(Y983*EURGBP_2019)*CPI_2019,X983=EUR_2018,(Y983*EURGBP_2018)*CPI_2018,X983=USD_2020,Y983*USDGBP_2020,X983=USD_2019,(Y983*USDGBP_2019)*CPI_2019,X983=USD_2018,(Y983*USDGBP_2018)*CPI_2018,X983=CHF_2020,Y983*CHFGBP_2020,X983=CHF_2019,(Y983*CHFGBP_2019)*CPI_2019,X983=CHF_2018,(Y983*CHFGBP_2018)*CPI_2018,X983=SEK_2020,Y983*SEKGBP_2020,X983=SEK_2019,(Y983*SEKGBP_2019)*CPI_2019,X983=SEK_2018,(Y983*SEKGBP_2018)*CPI_2018,X983=NKK_2020,Y983*NKKGBP_2020,X983=NKK_2019,(Y983*NKKGBP_2019)*CPI_2019,X983=NKK_2018,(Y983*NKKGBP_2018)*CPI_2018,X983=DKK_2020,Y983*DKKGBP_2020,X983=DKK_2019,(Y983*DKKGBP_2019)*CPI_2019,X983=DKK_2018,(Y983*DKKGBP_2018)*CPI_2018)</f>
        <v>40097.921999999999</v>
      </c>
      <c r="AA983" s="1">
        <v>1</v>
      </c>
    </row>
    <row r="984" spans="1:27" s="47" customFormat="1" x14ac:dyDescent="0.35">
      <c r="A984" s="44" t="s">
        <v>1551</v>
      </c>
      <c r="B984" s="3" t="str">
        <f t="shared" si="46"/>
        <v>Roche</v>
      </c>
      <c r="C984" s="3" t="str">
        <f>IF(INDEX(Comp_interest!$D:$D,MATCH(Payments_2020!$B984,Comp_interest!$C:$C,0))=0,"",INDEX(Comp_interest!$D:$D,MATCH(Payments_2020!$B984,Comp_interest!$C:$C,0)))</f>
        <v/>
      </c>
      <c r="D984" s="3" t="str">
        <f>IF(INDEX(Comp_interest!$E:$E,MATCH(Payments_2020!$B984,Comp_interest!$C:$C,0))=0,"",INDEX(Comp_interest!$E:$E,MATCH(Payments_2020!$B984,Comp_interest!$C:$C,0)))</f>
        <v/>
      </c>
      <c r="E984" s="3" t="str">
        <f>IF(INDEX(Comp_interest!$F:$F,MATCH(Payments_2020!$B984,Comp_interest!$C:$C,0))=0,"",INDEX(Comp_interest!$F:$F,MATCH(Payments_2020!$B984,Comp_interest!$C:$C,0)))</f>
        <v/>
      </c>
      <c r="F984" s="44" t="s">
        <v>1567</v>
      </c>
      <c r="G984" s="3" t="str">
        <f>INDEX(Pat_org!$B$3:$C$892,MATCH(Payments_2020!F984,Pat_org!$B$3:$B$892,0),2)</f>
        <v>Spinal Muscular Atrophy Europe</v>
      </c>
      <c r="H984" s="3" t="str" cm="1">
        <f t="array" ref="H984">IF(INDEX(Pat_org!$D$2:$P$484,MATCH(Payments_2020!$G984,Pat_org!$D$2:$D$484,0),Pat_org!E$1)=0,"",(INDEX(Pat_org!$D$2:$P$484,MATCH(Payments_2020!$G984,Pat_org!$D$2:$D$484,0),Pat_org!E$1)))</f>
        <v>Exclude</v>
      </c>
      <c r="I984" s="3" t="str" cm="1">
        <f t="array" ref="I984">IF(INDEX(Pat_org!$D$2:$P$484,MATCH(Payments_2020!$G984,Pat_org!$D$2:$D$484,0),Pat_org!E$1)=0,"",(INDEX(Pat_org!$D$2:$P$484,MATCH(Payments_2020!$G984,Pat_org!$D$2:$D$484,0),Pat_org!$F$1)))</f>
        <v>Not UK PO</v>
      </c>
      <c r="J984" s="3" t="str" cm="1">
        <f t="array" ref="J984">IF(INDEX(Pat_org!$D$2:$P$484,MATCH(Payments_2020!$G984,Pat_org!$D$2:$D$484,0),Pat_org!G$1)=0,"",(INDEX(Pat_org!$D$2:$P$484,MATCH(Payments_2020!$G984,Pat_org!$D$2:$D$484,0),Pat_org!G$1)))</f>
        <v/>
      </c>
      <c r="K984" s="3" t="str" cm="1">
        <f t="array" ref="K984">IF(INDEX(Pat_org!$D$2:$P$484,MATCH(Payments_2020!$G984,Pat_org!$D$2:$D$484,0),Pat_org!H$1)=0,"",(INDEX(Pat_org!$D$2:$P$484,MATCH(Payments_2020!$G984,Pat_org!$D$2:$D$484,0),Pat_org!H$1)))</f>
        <v/>
      </c>
      <c r="L984" s="3" t="str" cm="1">
        <f t="array" ref="L984">IF(INDEX(Pat_org!$D$2:$P$484,MATCH(Payments_2020!$G984,Pat_org!$D$2:$D$484,0),Pat_org!I$1)=0,"",(INDEX(Pat_org!$D$2:$P$484,MATCH(Payments_2020!$G984,Pat_org!$D$2:$D$484,0),Pat_org!I$1)))</f>
        <v/>
      </c>
      <c r="M984" s="3" t="str" cm="1">
        <f t="array" ref="M984">IF(INDEX(Pat_org!$D$2:$P$484,MATCH(Payments_2020!$G984,Pat_org!$D$2:$D$484,0),Pat_org!J$1)=0,"",(INDEX(Pat_org!$D$2:$P$484,MATCH(Payments_2020!$G984,Pat_org!$D$2:$D$484,0),Pat_org!J$1)))</f>
        <v/>
      </c>
      <c r="N984" s="3" t="str" cm="1">
        <f t="array" ref="N984">IF(INDEX(Pat_org!$D$2:$P$484,MATCH(Payments_2020!$G984,Pat_org!$D$2:$D$484,0),Pat_org!K$1)=0,"",(INDEX(Pat_org!$D$2:$P$484,MATCH(Payments_2020!$G984,Pat_org!$D$2:$D$484,0),Pat_org!K$1)))</f>
        <v/>
      </c>
      <c r="O984" s="3" t="str" cm="1">
        <f t="array" ref="O984">IF(INDEX(Pat_org!$D$2:$P$484,MATCH(Payments_2020!$G984,Pat_org!$D$2:$D$484,0),Pat_org!L$1)=0,"",(INDEX(Pat_org!$D$2:$P$484,MATCH(Payments_2020!$G984,Pat_org!$D$2:$D$484,0),Pat_org!L$1)))</f>
        <v/>
      </c>
      <c r="P984" s="3" t="str" cm="1">
        <f t="array" ref="P984">IF(INDEX(Pat_org!$D$2:$P$484,MATCH(Payments_2020!$G984,Pat_org!$D$2:$D$484,0),Pat_org!M$1)=0,"",(INDEX(Pat_org!$D$2:$P$484,MATCH(Payments_2020!$G984,Pat_org!$D$2:$D$484,0),Pat_org!M$1)))</f>
        <v>https://www.sma-europe.eu/</v>
      </c>
      <c r="Q984" s="3" t="str" cm="1">
        <f t="array" ref="Q984">IFERROR(IF(INDEX(Pat_org!$D$2:$P$484,MATCH(Payments_2020!$G984,Pat_org!$D$2:$D$484,0),Pat_org!N$1)=0,"",(INDEX(Pat_org!$D$2:$P$484,MATCH(Payments_2020!$G984,Pat_org!$D$2:$D$484,0),Pat_org!N$1))),"")</f>
        <v/>
      </c>
      <c r="R984" s="3" t="str" cm="1">
        <f t="array" ref="R984">IF(INDEX(Pat_org!$D$2:$P$484,MATCH(Payments_2020!$G984,Pat_org!$D$2:$D$484,0),Pat_org!O$1)=0,"",(INDEX(Pat_org!$D$2:$P$484,MATCH(Payments_2020!$G984,Pat_org!$D$2:$D$484,0),Pat_org!O$1)))</f>
        <v/>
      </c>
      <c r="S984" s="3" t="str" cm="1">
        <f t="array" ref="S984">IF(INDEX(Pat_org!$D$2:$P$484,MATCH(Payments_2020!$G984,Pat_org!$D$2:$D$484,0),Pat_org!P$1)=0,"",(INDEX(Pat_org!$D$2:$P$484,MATCH(Payments_2020!$G984,Pat_org!$D$2:$D$484,0),Pat_org!P$1)))</f>
        <v/>
      </c>
      <c r="T984" s="3" t="s">
        <v>1684</v>
      </c>
      <c r="U984" s="44" t="s">
        <v>26</v>
      </c>
      <c r="V984" s="44">
        <v>2020</v>
      </c>
      <c r="W984" s="44" t="s">
        <v>27</v>
      </c>
      <c r="X984" s="40" t="str">
        <f t="shared" si="45"/>
        <v>2020GBP</v>
      </c>
      <c r="Y984" s="46">
        <v>25000</v>
      </c>
      <c r="Z984" s="31" cm="1">
        <f t="array" ref="Z984">_xlfn.IFS(X984=GBP_2020,Y984,X984=GBP_2019,Y984*CPI_2019,X984=GBP_2018,Y984*CPI_2018,X984=EUR_2020,Y984*EURGBP_2020,X984=EUR_2019,(Y984*EURGBP_2019)*CPI_2019,X984=EUR_2018,(Y984*EURGBP_2018)*CPI_2018,X984=USD_2020,Y984*USDGBP_2020,X984=USD_2019,(Y984*USDGBP_2019)*CPI_2019,X984=USD_2018,(Y984*USDGBP_2018)*CPI_2018,X984=CHF_2020,Y984*CHFGBP_2020,X984=CHF_2019,(Y984*CHFGBP_2019)*CPI_2019,X984=CHF_2018,(Y984*CHFGBP_2018)*CPI_2018,X984=SEK_2020,Y984*SEKGBP_2020,X984=SEK_2019,(Y984*SEKGBP_2019)*CPI_2019,X984=SEK_2018,(Y984*SEKGBP_2018)*CPI_2018,X984=NKK_2020,Y984*NKKGBP_2020,X984=NKK_2019,(Y984*NKKGBP_2019)*CPI_2019,X984=NKK_2018,(Y984*NKKGBP_2018)*CPI_2018,X984=DKK_2020,Y984*DKKGBP_2020,X984=DKK_2019,(Y984*DKKGBP_2019)*CPI_2019,X984=DKK_2018,(Y984*DKKGBP_2018)*CPI_2018)</f>
        <v>25000</v>
      </c>
      <c r="AA984" s="1">
        <v>1</v>
      </c>
    </row>
    <row r="985" spans="1:27" s="47" customFormat="1" x14ac:dyDescent="0.35">
      <c r="A985" s="44" t="s">
        <v>1551</v>
      </c>
      <c r="B985" s="3" t="str">
        <f t="shared" si="46"/>
        <v xml:space="preserve">RocheCancer </v>
      </c>
      <c r="C985" s="3" t="str">
        <f>IF(INDEX(Comp_interest!$D:$D,MATCH(Payments_2020!$B985,Comp_interest!$C:$C,0))=0,"",INDEX(Comp_interest!$D:$D,MATCH(Payments_2020!$B985,Comp_interest!$C:$C,0)))</f>
        <v>Maybe yes</v>
      </c>
      <c r="D985" s="3" t="str">
        <f>IF(INDEX(Comp_interest!$E:$E,MATCH(Payments_2020!$B985,Comp_interest!$C:$C,0))=0,"",INDEX(Comp_interest!$E:$E,MATCH(Payments_2020!$B985,Comp_interest!$C:$C,0)))</f>
        <v>ClinicalTrial.gov</v>
      </c>
      <c r="E985" s="3" t="str">
        <f>IF(INDEX(Comp_interest!$F:$F,MATCH(Payments_2020!$B985,Comp_interest!$C:$C,0))=0,"",INDEX(Comp_interest!$F:$F,MATCH(Payments_2020!$B985,Comp_interest!$C:$C,0)))</f>
        <v>Roche has conducted clinical trials in rare cancers (leukemia, myeloma etc)</v>
      </c>
      <c r="F985" s="44" t="s">
        <v>1685</v>
      </c>
      <c r="G985" s="3" t="str">
        <f>INDEX(Pat_org!$B$3:$C$892,MATCH(Payments_2020!F985,Pat_org!$B$3:$B$892,0),2)</f>
        <v>Tenovus Cancer Care</v>
      </c>
      <c r="H985" s="3" t="str" cm="1">
        <f t="array" ref="H985">IF(INDEX(Pat_org!$D$2:$P$484,MATCH(Payments_2020!$G985,Pat_org!$D$2:$D$484,0),Pat_org!E$1)=0,"",(INDEX(Pat_org!$D$2:$P$484,MATCH(Payments_2020!$G985,Pat_org!$D$2:$D$484,0),Pat_org!E$1)))</f>
        <v>Include</v>
      </c>
      <c r="I985" s="3" cm="1">
        <f t="array" ref="I985">IF(INDEX(Pat_org!$D$2:$P$484,MATCH(Payments_2020!$G985,Pat_org!$D$2:$D$484,0),Pat_org!E$1)=0,"",(INDEX(Pat_org!$D$2:$P$484,MATCH(Payments_2020!$G985,Pat_org!$D$2:$D$484,0),Pat_org!$F$1)))</f>
        <v>0</v>
      </c>
      <c r="J985" s="3" t="str" cm="1">
        <f t="array" ref="J985">IF(INDEX(Pat_org!$D$2:$P$484,MATCH(Payments_2020!$G985,Pat_org!$D$2:$D$484,0),Pat_org!G$1)=0,"",(INDEX(Pat_org!$D$2:$P$484,MATCH(Payments_2020!$G985,Pat_org!$D$2:$D$484,0),Pat_org!G$1)))</f>
        <v>Multipurpose organisation</v>
      </c>
      <c r="K985" s="3" t="str" cm="1">
        <f t="array" ref="K985">IF(INDEX(Pat_org!$D$2:$P$484,MATCH(Payments_2020!$G985,Pat_org!$D$2:$D$484,0),Pat_org!H$1)=0,"",(INDEX(Pat_org!$D$2:$P$484,MATCH(Payments_2020!$G985,Pat_org!$D$2:$D$484,0),Pat_org!H$1)))</f>
        <v>02 Neoplasms  </v>
      </c>
      <c r="L985" s="3" t="str" cm="1">
        <f t="array" ref="L985">IF(INDEX(Pat_org!$D$2:$P$484,MATCH(Payments_2020!$G985,Pat_org!$D$2:$D$484,0),Pat_org!I$1)=0,"",(INDEX(Pat_org!$D$2:$P$484,MATCH(Payments_2020!$G985,Pat_org!$D$2:$D$484,0),Pat_org!I$1)))</f>
        <v xml:space="preserve">Cancer </v>
      </c>
      <c r="M985" s="3" cm="1">
        <f t="array" ref="M985">IF(INDEX(Pat_org!$D$2:$P$484,MATCH(Payments_2020!$G985,Pat_org!$D$2:$D$484,0),Pat_org!J$1)=0,"",(INDEX(Pat_org!$D$2:$P$484,MATCH(Payments_2020!$G985,Pat_org!$D$2:$D$484,0),Pat_org!J$1)))</f>
        <v>1054015</v>
      </c>
      <c r="N985" s="3" t="str" cm="1">
        <f t="array" ref="N985">IF(INDEX(Pat_org!$D$2:$P$484,MATCH(Payments_2020!$G985,Pat_org!$D$2:$D$484,0),Pat_org!K$1)=0,"",(INDEX(Pat_org!$D$2:$P$484,MATCH(Payments_2020!$G985,Pat_org!$D$2:$D$484,0),Pat_org!K$1)))</f>
        <v/>
      </c>
      <c r="O985" s="3" t="str" cm="1">
        <f t="array" ref="O985">IF(INDEX(Pat_org!$D$2:$P$484,MATCH(Payments_2020!$G985,Pat_org!$D$2:$D$484,0),Pat_org!L$1)=0,"",(INDEX(Pat_org!$D$2:$P$484,MATCH(Payments_2020!$G985,Pat_org!$D$2:$D$484,0),Pat_org!L$1)))</f>
        <v>UK</v>
      </c>
      <c r="P985" s="3" t="str" cm="1">
        <f t="array" ref="P985">IF(INDEX(Pat_org!$D$2:$P$484,MATCH(Payments_2020!$G985,Pat_org!$D$2:$D$484,0),Pat_org!M$1)=0,"",(INDEX(Pat_org!$D$2:$P$484,MATCH(Payments_2020!$G985,Pat_org!$D$2:$D$484,0),Pat_org!M$1)))</f>
        <v>https://www.tenovuscancercare.org.uk/</v>
      </c>
      <c r="Q985" s="3" t="str" cm="1">
        <f t="array" ref="Q985">IFERROR(IF(INDEX(Pat_org!$D$2:$P$484,MATCH(Payments_2020!$G985,Pat_org!$D$2:$D$484,0),Pat_org!N$1)=0,"",(INDEX(Pat_org!$D$2:$P$484,MATCH(Payments_2020!$G985,Pat_org!$D$2:$D$484,0),Pat_org!N$1))),"")</f>
        <v>Not rare</v>
      </c>
      <c r="R985" s="3" t="str" cm="1">
        <f t="array" ref="R985">IF(INDEX(Pat_org!$D$2:$P$484,MATCH(Payments_2020!$G985,Pat_org!$D$2:$D$484,0),Pat_org!O$1)=0,"",(INDEX(Pat_org!$D$2:$P$484,MATCH(Payments_2020!$G985,Pat_org!$D$2:$D$484,0),Pat_org!O$1)))</f>
        <v>Single PO</v>
      </c>
      <c r="S985" s="3" t="str" cm="1">
        <f t="array" ref="S985">IF(INDEX(Pat_org!$D$2:$P$484,MATCH(Payments_2020!$G985,Pat_org!$D$2:$D$484,0),Pat_org!P$1)=0,"",(INDEX(Pat_org!$D$2:$P$484,MATCH(Payments_2020!$G985,Pat_org!$D$2:$D$484,0),Pat_org!P$1)))</f>
        <v/>
      </c>
      <c r="T985" s="3" t="s">
        <v>1686</v>
      </c>
      <c r="U985" s="44" t="s">
        <v>26</v>
      </c>
      <c r="V985" s="44">
        <v>2020</v>
      </c>
      <c r="W985" s="44" t="s">
        <v>27</v>
      </c>
      <c r="X985" s="40" t="str">
        <f t="shared" si="45"/>
        <v>2020GBP</v>
      </c>
      <c r="Y985" s="46">
        <v>5000</v>
      </c>
      <c r="Z985" s="31" cm="1">
        <f t="array" ref="Z985">_xlfn.IFS(X985=GBP_2020,Y985,X985=GBP_2019,Y985*CPI_2019,X985=GBP_2018,Y985*CPI_2018,X985=EUR_2020,Y985*EURGBP_2020,X985=EUR_2019,(Y985*EURGBP_2019)*CPI_2019,X985=EUR_2018,(Y985*EURGBP_2018)*CPI_2018,X985=USD_2020,Y985*USDGBP_2020,X985=USD_2019,(Y985*USDGBP_2019)*CPI_2019,X985=USD_2018,(Y985*USDGBP_2018)*CPI_2018,X985=CHF_2020,Y985*CHFGBP_2020,X985=CHF_2019,(Y985*CHFGBP_2019)*CPI_2019,X985=CHF_2018,(Y985*CHFGBP_2018)*CPI_2018,X985=SEK_2020,Y985*SEKGBP_2020,X985=SEK_2019,(Y985*SEKGBP_2019)*CPI_2019,X985=SEK_2018,(Y985*SEKGBP_2018)*CPI_2018,X985=NKK_2020,Y985*NKKGBP_2020,X985=NKK_2019,(Y985*NKKGBP_2019)*CPI_2019,X985=NKK_2018,(Y985*NKKGBP_2018)*CPI_2018,X985=DKK_2020,Y985*DKKGBP_2020,X985=DKK_2019,(Y985*DKKGBP_2019)*CPI_2019,X985=DKK_2018,(Y985*DKKGBP_2018)*CPI_2018)</f>
        <v>5000</v>
      </c>
      <c r="AA985" s="1">
        <v>1</v>
      </c>
    </row>
    <row r="986" spans="1:27" s="47" customFormat="1" x14ac:dyDescent="0.35">
      <c r="A986" s="44" t="s">
        <v>1551</v>
      </c>
      <c r="B986" s="3" t="str">
        <f t="shared" si="46"/>
        <v>RocheIntensive care unit</v>
      </c>
      <c r="C986" s="3" t="str">
        <f>IF(INDEX(Comp_interest!$D:$D,MATCH(Payments_2020!$B986,Comp_interest!$C:$C,0))=0,"",INDEX(Comp_interest!$D:$D,MATCH(Payments_2020!$B986,Comp_interest!$C:$C,0)))</f>
        <v xml:space="preserve">Other </v>
      </c>
      <c r="D986" s="3" t="str">
        <f>IF(INDEX(Comp_interest!$E:$E,MATCH(Payments_2020!$B986,Comp_interest!$C:$C,0))=0,"",INDEX(Comp_interest!$E:$E,MATCH(Payments_2020!$B986,Comp_interest!$C:$C,0)))</f>
        <v/>
      </c>
      <c r="E986" s="3" t="str">
        <f>IF(INDEX(Comp_interest!$F:$F,MATCH(Payments_2020!$B986,Comp_interest!$C:$C,0))=0,"",INDEX(Comp_interest!$F:$F,MATCH(Payments_2020!$B986,Comp_interest!$C:$C,0)))</f>
        <v>Unclear</v>
      </c>
      <c r="F986" s="44" t="s">
        <v>1687</v>
      </c>
      <c r="G986" s="3" t="str">
        <f>INDEX(Pat_org!$B$3:$C$892,MATCH(Payments_2020!F986,Pat_org!$B$3:$B$892,0),2)</f>
        <v>Intensive Care Society</v>
      </c>
      <c r="H986" s="3" t="str" cm="1">
        <f t="array" ref="H986">IF(INDEX(Pat_org!$D$2:$P$484,MATCH(Payments_2020!$G986,Pat_org!$D$2:$D$484,0),Pat_org!E$1)=0,"",(INDEX(Pat_org!$D$2:$P$484,MATCH(Payments_2020!$G986,Pat_org!$D$2:$D$484,0),Pat_org!E$1)))</f>
        <v>Include</v>
      </c>
      <c r="I986" s="3" cm="1">
        <f t="array" ref="I986">IF(INDEX(Pat_org!$D$2:$P$484,MATCH(Payments_2020!$G986,Pat_org!$D$2:$D$484,0),Pat_org!E$1)=0,"",(INDEX(Pat_org!$D$2:$P$484,MATCH(Payments_2020!$G986,Pat_org!$D$2:$D$484,0),Pat_org!$F$1)))</f>
        <v>0</v>
      </c>
      <c r="J986" s="3" t="str" cm="1">
        <f t="array" ref="J986">IF(INDEX(Pat_org!$D$2:$P$484,MATCH(Payments_2020!$G986,Pat_org!$D$2:$D$484,0),Pat_org!G$1)=0,"",(INDEX(Pat_org!$D$2:$P$484,MATCH(Payments_2020!$G986,Pat_org!$D$2:$D$484,0),Pat_org!G$1)))</f>
        <v>Professional association</v>
      </c>
      <c r="K986" s="3" t="str" cm="1">
        <f t="array" ref="K986">IF(INDEX(Pat_org!$D$2:$P$484,MATCH(Payments_2020!$G986,Pat_org!$D$2:$D$484,0),Pat_org!H$1)=0,"",(INDEX(Pat_org!$D$2:$P$484,MATCH(Payments_2020!$G986,Pat_org!$D$2:$D$484,0),Pat_org!H$1)))</f>
        <v xml:space="preserve">Other </v>
      </c>
      <c r="L986" s="3" t="str" cm="1">
        <f t="array" ref="L986">IF(INDEX(Pat_org!$D$2:$P$484,MATCH(Payments_2020!$G986,Pat_org!$D$2:$D$484,0),Pat_org!I$1)=0,"",(INDEX(Pat_org!$D$2:$P$484,MATCH(Payments_2020!$G986,Pat_org!$D$2:$D$484,0),Pat_org!I$1)))</f>
        <v>Intensive care unit</v>
      </c>
      <c r="M986" s="3" t="str" cm="1">
        <f t="array" ref="M986">IF(INDEX(Pat_org!$D$2:$P$484,MATCH(Payments_2020!$G986,Pat_org!$D$2:$D$484,0),Pat_org!J$1)=0,"",(INDEX(Pat_org!$D$2:$P$484,MATCH(Payments_2020!$G986,Pat_org!$D$2:$D$484,0),Pat_org!J$1)))</f>
        <v>1039236 </v>
      </c>
      <c r="N986" s="3" t="str" cm="1">
        <f t="array" ref="N986">IF(INDEX(Pat_org!$D$2:$P$484,MATCH(Payments_2020!$G986,Pat_org!$D$2:$D$484,0),Pat_org!K$1)=0,"",(INDEX(Pat_org!$D$2:$P$484,MATCH(Payments_2020!$G986,Pat_org!$D$2:$D$484,0),Pat_org!K$1)))</f>
        <v/>
      </c>
      <c r="O986" s="3" t="str" cm="1">
        <f t="array" ref="O986">IF(INDEX(Pat_org!$D$2:$P$484,MATCH(Payments_2020!$G986,Pat_org!$D$2:$D$484,0),Pat_org!L$1)=0,"",(INDEX(Pat_org!$D$2:$P$484,MATCH(Payments_2020!$G986,Pat_org!$D$2:$D$484,0),Pat_org!L$1)))</f>
        <v>UK</v>
      </c>
      <c r="P986" s="3" t="str" cm="1">
        <f t="array" ref="P986">IF(INDEX(Pat_org!$D$2:$P$484,MATCH(Payments_2020!$G986,Pat_org!$D$2:$D$484,0),Pat_org!M$1)=0,"",(INDEX(Pat_org!$D$2:$P$484,MATCH(Payments_2020!$G986,Pat_org!$D$2:$D$484,0),Pat_org!M$1)))</f>
        <v>https://www.ics.ac.uk/</v>
      </c>
      <c r="Q986" s="3" t="str" cm="1">
        <f t="array" ref="Q986">IFERROR(IF(INDEX(Pat_org!$D$2:$P$484,MATCH(Payments_2020!$G986,Pat_org!$D$2:$D$484,0),Pat_org!N$1)=0,"",(INDEX(Pat_org!$D$2:$P$484,MATCH(Payments_2020!$G986,Pat_org!$D$2:$D$484,0),Pat_org!N$1))),"")</f>
        <v>Unclear</v>
      </c>
      <c r="R986" s="3" t="str" cm="1">
        <f t="array" ref="R986">IF(INDEX(Pat_org!$D$2:$P$484,MATCH(Payments_2020!$G986,Pat_org!$D$2:$D$484,0),Pat_org!O$1)=0,"",(INDEX(Pat_org!$D$2:$P$484,MATCH(Payments_2020!$G986,Pat_org!$D$2:$D$484,0),Pat_org!O$1)))</f>
        <v>Single PO</v>
      </c>
      <c r="S986" s="3" t="str" cm="1">
        <f t="array" ref="S986">IF(INDEX(Pat_org!$D$2:$P$484,MATCH(Payments_2020!$G986,Pat_org!$D$2:$D$484,0),Pat_org!P$1)=0,"",(INDEX(Pat_org!$D$2:$P$484,MATCH(Payments_2020!$G986,Pat_org!$D$2:$D$484,0),Pat_org!P$1)))</f>
        <v/>
      </c>
      <c r="T986" s="3" t="s">
        <v>1688</v>
      </c>
      <c r="U986" s="44" t="s">
        <v>26</v>
      </c>
      <c r="V986" s="44">
        <v>2020</v>
      </c>
      <c r="W986" s="44" t="s">
        <v>27</v>
      </c>
      <c r="X986" s="40" t="str">
        <f t="shared" si="45"/>
        <v>2020GBP</v>
      </c>
      <c r="Y986" s="46">
        <v>15000</v>
      </c>
      <c r="Z986" s="31" cm="1">
        <f t="array" ref="Z986">_xlfn.IFS(X986=GBP_2020,Y986,X986=GBP_2019,Y986*CPI_2019,X986=GBP_2018,Y986*CPI_2018,X986=EUR_2020,Y986*EURGBP_2020,X986=EUR_2019,(Y986*EURGBP_2019)*CPI_2019,X986=EUR_2018,(Y986*EURGBP_2018)*CPI_2018,X986=USD_2020,Y986*USDGBP_2020,X986=USD_2019,(Y986*USDGBP_2019)*CPI_2019,X986=USD_2018,(Y986*USDGBP_2018)*CPI_2018,X986=CHF_2020,Y986*CHFGBP_2020,X986=CHF_2019,(Y986*CHFGBP_2019)*CPI_2019,X986=CHF_2018,(Y986*CHFGBP_2018)*CPI_2018,X986=SEK_2020,Y986*SEKGBP_2020,X986=SEK_2019,(Y986*SEKGBP_2019)*CPI_2019,X986=SEK_2018,(Y986*SEKGBP_2018)*CPI_2018,X986=NKK_2020,Y986*NKKGBP_2020,X986=NKK_2019,(Y986*NKKGBP_2019)*CPI_2019,X986=NKK_2018,(Y986*NKKGBP_2018)*CPI_2018,X986=DKK_2020,Y986*DKKGBP_2020,X986=DKK_2019,(Y986*DKKGBP_2019)*CPI_2019,X986=DKK_2018,(Y986*DKKGBP_2018)*CPI_2018)</f>
        <v>15000</v>
      </c>
      <c r="AA986" s="1">
        <v>1</v>
      </c>
    </row>
    <row r="987" spans="1:27" s="47" customFormat="1" x14ac:dyDescent="0.35">
      <c r="A987" s="44" t="s">
        <v>1551</v>
      </c>
      <c r="B987" s="3" t="str">
        <f t="shared" si="46"/>
        <v>RocheMacular disease</v>
      </c>
      <c r="C987" s="3" t="str">
        <f>IF(INDEX(Comp_interest!$D:$D,MATCH(Payments_2020!$B987,Comp_interest!$C:$C,0))=0,"",INDEX(Comp_interest!$D:$D,MATCH(Payments_2020!$B987,Comp_interest!$C:$C,0)))</f>
        <v>Maybe yes</v>
      </c>
      <c r="D987" s="3" t="str">
        <f>IF(INDEX(Comp_interest!$E:$E,MATCH(Payments_2020!$B987,Comp_interest!$C:$C,0))=0,"",INDEX(Comp_interest!$E:$E,MATCH(Payments_2020!$B987,Comp_interest!$C:$C,0)))</f>
        <v>ClinicalTrial.gov</v>
      </c>
      <c r="E987" s="3" t="str">
        <f>IF(INDEX(Comp_interest!$F:$F,MATCH(Payments_2020!$B987,Comp_interest!$C:$C,0))=0,"",INDEX(Comp_interest!$F:$F,MATCH(Payments_2020!$B987,Comp_interest!$C:$C,0)))</f>
        <v>Roche has conducted clinical trials for macular degeneration</v>
      </c>
      <c r="F987" s="44" t="s">
        <v>1689</v>
      </c>
      <c r="G987" s="3" t="str">
        <f>INDEX(Pat_org!$B$3:$C$892,MATCH(Payments_2020!F987,Pat_org!$B$3:$B$892,0),2)</f>
        <v>Macular Society</v>
      </c>
      <c r="H987" s="3" t="str" cm="1">
        <f t="array" ref="H987">IF(INDEX(Pat_org!$D$2:$P$484,MATCH(Payments_2020!$G987,Pat_org!$D$2:$D$484,0),Pat_org!E$1)=0,"",(INDEX(Pat_org!$D$2:$P$484,MATCH(Payments_2020!$G987,Pat_org!$D$2:$D$484,0),Pat_org!E$1)))</f>
        <v>Include</v>
      </c>
      <c r="I987" s="3" cm="1">
        <f t="array" ref="I987">IF(INDEX(Pat_org!$D$2:$P$484,MATCH(Payments_2020!$G987,Pat_org!$D$2:$D$484,0),Pat_org!E$1)=0,"",(INDEX(Pat_org!$D$2:$P$484,MATCH(Payments_2020!$G987,Pat_org!$D$2:$D$484,0),Pat_org!$F$1)))</f>
        <v>0</v>
      </c>
      <c r="J987" s="3" t="str" cm="1">
        <f t="array" ref="J987">IF(INDEX(Pat_org!$D$2:$P$484,MATCH(Payments_2020!$G987,Pat_org!$D$2:$D$484,0),Pat_org!G$1)=0,"",(INDEX(Pat_org!$D$2:$P$484,MATCH(Payments_2020!$G987,Pat_org!$D$2:$D$484,0),Pat_org!G$1)))</f>
        <v>Organisation focused on funding medical research</v>
      </c>
      <c r="K987" s="3" t="str" cm="1">
        <f t="array" ref="K987">IF(INDEX(Pat_org!$D$2:$P$484,MATCH(Payments_2020!$G987,Pat_org!$D$2:$D$484,0),Pat_org!H$1)=0,"",(INDEX(Pat_org!$D$2:$P$484,MATCH(Payments_2020!$G987,Pat_org!$D$2:$D$484,0),Pat_org!H$1)))</f>
        <v>09 Diseases of the visual system  </v>
      </c>
      <c r="L987" s="3" t="str" cm="1">
        <f t="array" ref="L987">IF(INDEX(Pat_org!$D$2:$P$484,MATCH(Payments_2020!$G987,Pat_org!$D$2:$D$484,0),Pat_org!I$1)=0,"",(INDEX(Pat_org!$D$2:$P$484,MATCH(Payments_2020!$G987,Pat_org!$D$2:$D$484,0),Pat_org!I$1)))</f>
        <v>Macular disease</v>
      </c>
      <c r="M987" s="3" cm="1">
        <f t="array" ref="M987">IF(INDEX(Pat_org!$D$2:$P$484,MATCH(Payments_2020!$G987,Pat_org!$D$2:$D$484,0),Pat_org!J$1)=0,"",(INDEX(Pat_org!$D$2:$P$484,MATCH(Payments_2020!$G987,Pat_org!$D$2:$D$484,0),Pat_org!J$1)))</f>
        <v>2177039</v>
      </c>
      <c r="N987" s="3" t="str" cm="1">
        <f t="array" ref="N987">IF(INDEX(Pat_org!$D$2:$P$484,MATCH(Payments_2020!$G987,Pat_org!$D$2:$D$484,0),Pat_org!K$1)=0,"",(INDEX(Pat_org!$D$2:$P$484,MATCH(Payments_2020!$G987,Pat_org!$D$2:$D$484,0),Pat_org!K$1)))</f>
        <v/>
      </c>
      <c r="O987" s="3" t="str" cm="1">
        <f t="array" ref="O987">IF(INDEX(Pat_org!$D$2:$P$484,MATCH(Payments_2020!$G987,Pat_org!$D$2:$D$484,0),Pat_org!L$1)=0,"",(INDEX(Pat_org!$D$2:$P$484,MATCH(Payments_2020!$G987,Pat_org!$D$2:$D$484,0),Pat_org!L$1)))</f>
        <v>UK</v>
      </c>
      <c r="P987" s="3" t="str" cm="1">
        <f t="array" ref="P987">IF(INDEX(Pat_org!$D$2:$P$484,MATCH(Payments_2020!$G987,Pat_org!$D$2:$D$484,0),Pat_org!M$1)=0,"",(INDEX(Pat_org!$D$2:$P$484,MATCH(Payments_2020!$G987,Pat_org!$D$2:$D$484,0),Pat_org!M$1)))</f>
        <v>https://www.macularsociety.org/</v>
      </c>
      <c r="Q987" s="3" t="str" cm="1">
        <f t="array" ref="Q987">IFERROR(IF(INDEX(Pat_org!$D$2:$P$484,MATCH(Payments_2020!$G987,Pat_org!$D$2:$D$484,0),Pat_org!N$1)=0,"",(INDEX(Pat_org!$D$2:$P$484,MATCH(Payments_2020!$G987,Pat_org!$D$2:$D$484,0),Pat_org!N$1))),"")</f>
        <v>Not rare</v>
      </c>
      <c r="R987" s="3" t="str" cm="1">
        <f t="array" ref="R987">IF(INDEX(Pat_org!$D$2:$P$484,MATCH(Payments_2020!$G987,Pat_org!$D$2:$D$484,0),Pat_org!O$1)=0,"",(INDEX(Pat_org!$D$2:$P$484,MATCH(Payments_2020!$G987,Pat_org!$D$2:$D$484,0),Pat_org!O$1)))</f>
        <v>Single PO</v>
      </c>
      <c r="S987" s="3" t="str" cm="1">
        <f t="array" ref="S987">IF(INDEX(Pat_org!$D$2:$P$484,MATCH(Payments_2020!$G987,Pat_org!$D$2:$D$484,0),Pat_org!P$1)=0,"",(INDEX(Pat_org!$D$2:$P$484,MATCH(Payments_2020!$G987,Pat_org!$D$2:$D$484,0),Pat_org!P$1)))</f>
        <v/>
      </c>
      <c r="T987" s="3" t="s">
        <v>1690</v>
      </c>
      <c r="U987" s="44" t="s">
        <v>26</v>
      </c>
      <c r="V987" s="44">
        <v>2020</v>
      </c>
      <c r="W987" s="44" t="s">
        <v>27</v>
      </c>
      <c r="X987" s="40" t="str">
        <f t="shared" si="45"/>
        <v>2020GBP</v>
      </c>
      <c r="Y987" s="46">
        <v>720</v>
      </c>
      <c r="Z987" s="31" cm="1">
        <f t="array" ref="Z987">_xlfn.IFS(X987=GBP_2020,Y987,X987=GBP_2019,Y987*CPI_2019,X987=GBP_2018,Y987*CPI_2018,X987=EUR_2020,Y987*EURGBP_2020,X987=EUR_2019,(Y987*EURGBP_2019)*CPI_2019,X987=EUR_2018,(Y987*EURGBP_2018)*CPI_2018,X987=USD_2020,Y987*USDGBP_2020,X987=USD_2019,(Y987*USDGBP_2019)*CPI_2019,X987=USD_2018,(Y987*USDGBP_2018)*CPI_2018,X987=CHF_2020,Y987*CHFGBP_2020,X987=CHF_2019,(Y987*CHFGBP_2019)*CPI_2019,X987=CHF_2018,(Y987*CHFGBP_2018)*CPI_2018,X987=SEK_2020,Y987*SEKGBP_2020,X987=SEK_2019,(Y987*SEKGBP_2019)*CPI_2019,X987=SEK_2018,(Y987*SEKGBP_2018)*CPI_2018,X987=NKK_2020,Y987*NKKGBP_2020,X987=NKK_2019,(Y987*NKKGBP_2019)*CPI_2019,X987=NKK_2018,(Y987*NKKGBP_2018)*CPI_2018,X987=DKK_2020,Y987*DKKGBP_2020,X987=DKK_2019,(Y987*DKKGBP_2019)*CPI_2019,X987=DKK_2018,(Y987*DKKGBP_2018)*CPI_2018)</f>
        <v>720</v>
      </c>
      <c r="AA987" s="1">
        <v>1</v>
      </c>
    </row>
    <row r="988" spans="1:27" s="47" customFormat="1" x14ac:dyDescent="0.35">
      <c r="A988" s="44" t="s">
        <v>1551</v>
      </c>
      <c r="B988" s="3" t="str">
        <f t="shared" si="46"/>
        <v>RocheMacular disease</v>
      </c>
      <c r="C988" s="3" t="str">
        <f>IF(INDEX(Comp_interest!$D:$D,MATCH(Payments_2020!$B988,Comp_interest!$C:$C,0))=0,"",INDEX(Comp_interest!$D:$D,MATCH(Payments_2020!$B988,Comp_interest!$C:$C,0)))</f>
        <v>Maybe yes</v>
      </c>
      <c r="D988" s="3" t="str">
        <f>IF(INDEX(Comp_interest!$E:$E,MATCH(Payments_2020!$B988,Comp_interest!$C:$C,0))=0,"",INDEX(Comp_interest!$E:$E,MATCH(Payments_2020!$B988,Comp_interest!$C:$C,0)))</f>
        <v>ClinicalTrial.gov</v>
      </c>
      <c r="E988" s="3" t="str">
        <f>IF(INDEX(Comp_interest!$F:$F,MATCH(Payments_2020!$B988,Comp_interest!$C:$C,0))=0,"",INDEX(Comp_interest!$F:$F,MATCH(Payments_2020!$B988,Comp_interest!$C:$C,0)))</f>
        <v>Roche has conducted clinical trials for macular degeneration</v>
      </c>
      <c r="F988" s="44" t="s">
        <v>1689</v>
      </c>
      <c r="G988" s="3" t="str">
        <f>INDEX(Pat_org!$B$3:$C$892,MATCH(Payments_2020!F988,Pat_org!$B$3:$B$892,0),2)</f>
        <v>Macular Society</v>
      </c>
      <c r="H988" s="3" t="str" cm="1">
        <f t="array" ref="H988">IF(INDEX(Pat_org!$D$2:$P$484,MATCH(Payments_2020!$G988,Pat_org!$D$2:$D$484,0),Pat_org!E$1)=0,"",(INDEX(Pat_org!$D$2:$P$484,MATCH(Payments_2020!$G988,Pat_org!$D$2:$D$484,0),Pat_org!E$1)))</f>
        <v>Include</v>
      </c>
      <c r="I988" s="3" cm="1">
        <f t="array" ref="I988">IF(INDEX(Pat_org!$D$2:$P$484,MATCH(Payments_2020!$G988,Pat_org!$D$2:$D$484,0),Pat_org!E$1)=0,"",(INDEX(Pat_org!$D$2:$P$484,MATCH(Payments_2020!$G988,Pat_org!$D$2:$D$484,0),Pat_org!$F$1)))</f>
        <v>0</v>
      </c>
      <c r="J988" s="3" t="str" cm="1">
        <f t="array" ref="J988">IF(INDEX(Pat_org!$D$2:$P$484,MATCH(Payments_2020!$G988,Pat_org!$D$2:$D$484,0),Pat_org!G$1)=0,"",(INDEX(Pat_org!$D$2:$P$484,MATCH(Payments_2020!$G988,Pat_org!$D$2:$D$484,0),Pat_org!G$1)))</f>
        <v>Organisation focused on funding medical research</v>
      </c>
      <c r="K988" s="3" t="str" cm="1">
        <f t="array" ref="K988">IF(INDEX(Pat_org!$D$2:$P$484,MATCH(Payments_2020!$G988,Pat_org!$D$2:$D$484,0),Pat_org!H$1)=0,"",(INDEX(Pat_org!$D$2:$P$484,MATCH(Payments_2020!$G988,Pat_org!$D$2:$D$484,0),Pat_org!H$1)))</f>
        <v>09 Diseases of the visual system  </v>
      </c>
      <c r="L988" s="3" t="str" cm="1">
        <f t="array" ref="L988">IF(INDEX(Pat_org!$D$2:$P$484,MATCH(Payments_2020!$G988,Pat_org!$D$2:$D$484,0),Pat_org!I$1)=0,"",(INDEX(Pat_org!$D$2:$P$484,MATCH(Payments_2020!$G988,Pat_org!$D$2:$D$484,0),Pat_org!I$1)))</f>
        <v>Macular disease</v>
      </c>
      <c r="M988" s="3" cm="1">
        <f t="array" ref="M988">IF(INDEX(Pat_org!$D$2:$P$484,MATCH(Payments_2020!$G988,Pat_org!$D$2:$D$484,0),Pat_org!J$1)=0,"",(INDEX(Pat_org!$D$2:$P$484,MATCH(Payments_2020!$G988,Pat_org!$D$2:$D$484,0),Pat_org!J$1)))</f>
        <v>2177039</v>
      </c>
      <c r="N988" s="3" t="str" cm="1">
        <f t="array" ref="N988">IF(INDEX(Pat_org!$D$2:$P$484,MATCH(Payments_2020!$G988,Pat_org!$D$2:$D$484,0),Pat_org!K$1)=0,"",(INDEX(Pat_org!$D$2:$P$484,MATCH(Payments_2020!$G988,Pat_org!$D$2:$D$484,0),Pat_org!K$1)))</f>
        <v/>
      </c>
      <c r="O988" s="3" t="str" cm="1">
        <f t="array" ref="O988">IF(INDEX(Pat_org!$D$2:$P$484,MATCH(Payments_2020!$G988,Pat_org!$D$2:$D$484,0),Pat_org!L$1)=0,"",(INDEX(Pat_org!$D$2:$P$484,MATCH(Payments_2020!$G988,Pat_org!$D$2:$D$484,0),Pat_org!L$1)))</f>
        <v>UK</v>
      </c>
      <c r="P988" s="3" t="str" cm="1">
        <f t="array" ref="P988">IF(INDEX(Pat_org!$D$2:$P$484,MATCH(Payments_2020!$G988,Pat_org!$D$2:$D$484,0),Pat_org!M$1)=0,"",(INDEX(Pat_org!$D$2:$P$484,MATCH(Payments_2020!$G988,Pat_org!$D$2:$D$484,0),Pat_org!M$1)))</f>
        <v>https://www.macularsociety.org/</v>
      </c>
      <c r="Q988" s="3" t="str" cm="1">
        <f t="array" ref="Q988">IFERROR(IF(INDEX(Pat_org!$D$2:$P$484,MATCH(Payments_2020!$G988,Pat_org!$D$2:$D$484,0),Pat_org!N$1)=0,"",(INDEX(Pat_org!$D$2:$P$484,MATCH(Payments_2020!$G988,Pat_org!$D$2:$D$484,0),Pat_org!N$1))),"")</f>
        <v>Not rare</v>
      </c>
      <c r="R988" s="3" t="str" cm="1">
        <f t="array" ref="R988">IF(INDEX(Pat_org!$D$2:$P$484,MATCH(Payments_2020!$G988,Pat_org!$D$2:$D$484,0),Pat_org!O$1)=0,"",(INDEX(Pat_org!$D$2:$P$484,MATCH(Payments_2020!$G988,Pat_org!$D$2:$D$484,0),Pat_org!O$1)))</f>
        <v>Single PO</v>
      </c>
      <c r="S988" s="3" t="str" cm="1">
        <f t="array" ref="S988">IF(INDEX(Pat_org!$D$2:$P$484,MATCH(Payments_2020!$G988,Pat_org!$D$2:$D$484,0),Pat_org!P$1)=0,"",(INDEX(Pat_org!$D$2:$P$484,MATCH(Payments_2020!$G988,Pat_org!$D$2:$D$484,0),Pat_org!P$1)))</f>
        <v/>
      </c>
      <c r="T988" s="3" t="s">
        <v>1691</v>
      </c>
      <c r="U988" s="44" t="s">
        <v>26</v>
      </c>
      <c r="V988" s="44">
        <v>2020</v>
      </c>
      <c r="W988" s="44" t="s">
        <v>27</v>
      </c>
      <c r="X988" s="40" t="str">
        <f t="shared" si="45"/>
        <v>2020GBP</v>
      </c>
      <c r="Y988" s="46">
        <v>23400</v>
      </c>
      <c r="Z988" s="31" cm="1">
        <f t="array" ref="Z988">_xlfn.IFS(X988=GBP_2020,Y988,X988=GBP_2019,Y988*CPI_2019,X988=GBP_2018,Y988*CPI_2018,X988=EUR_2020,Y988*EURGBP_2020,X988=EUR_2019,(Y988*EURGBP_2019)*CPI_2019,X988=EUR_2018,(Y988*EURGBP_2018)*CPI_2018,X988=USD_2020,Y988*USDGBP_2020,X988=USD_2019,(Y988*USDGBP_2019)*CPI_2019,X988=USD_2018,(Y988*USDGBP_2018)*CPI_2018,X988=CHF_2020,Y988*CHFGBP_2020,X988=CHF_2019,(Y988*CHFGBP_2019)*CPI_2019,X988=CHF_2018,(Y988*CHFGBP_2018)*CPI_2018,X988=SEK_2020,Y988*SEKGBP_2020,X988=SEK_2019,(Y988*SEKGBP_2019)*CPI_2019,X988=SEK_2018,(Y988*SEKGBP_2018)*CPI_2018,X988=NKK_2020,Y988*NKKGBP_2020,X988=NKK_2019,(Y988*NKKGBP_2019)*CPI_2019,X988=NKK_2018,(Y988*NKKGBP_2018)*CPI_2018,X988=DKK_2020,Y988*DKKGBP_2020,X988=DKK_2019,(Y988*DKKGBP_2019)*CPI_2019,X988=DKK_2018,(Y988*DKKGBP_2018)*CPI_2018)</f>
        <v>23400</v>
      </c>
      <c r="AA988" s="1">
        <v>1</v>
      </c>
    </row>
    <row r="989" spans="1:27" s="47" customFormat="1" x14ac:dyDescent="0.35">
      <c r="A989" s="44" t="s">
        <v>1551</v>
      </c>
      <c r="B989" s="3" t="str">
        <f t="shared" si="46"/>
        <v>RocheMacular disease</v>
      </c>
      <c r="C989" s="3" t="str">
        <f>IF(INDEX(Comp_interest!$D:$D,MATCH(Payments_2020!$B989,Comp_interest!$C:$C,0))=0,"",INDEX(Comp_interest!$D:$D,MATCH(Payments_2020!$B989,Comp_interest!$C:$C,0)))</f>
        <v>Maybe yes</v>
      </c>
      <c r="D989" s="3" t="str">
        <f>IF(INDEX(Comp_interest!$E:$E,MATCH(Payments_2020!$B989,Comp_interest!$C:$C,0))=0,"",INDEX(Comp_interest!$E:$E,MATCH(Payments_2020!$B989,Comp_interest!$C:$C,0)))</f>
        <v>ClinicalTrial.gov</v>
      </c>
      <c r="E989" s="3" t="str">
        <f>IF(INDEX(Comp_interest!$F:$F,MATCH(Payments_2020!$B989,Comp_interest!$C:$C,0))=0,"",INDEX(Comp_interest!$F:$F,MATCH(Payments_2020!$B989,Comp_interest!$C:$C,0)))</f>
        <v>Roche has conducted clinical trials for macular degeneration</v>
      </c>
      <c r="F989" s="44" t="s">
        <v>1689</v>
      </c>
      <c r="G989" s="3" t="str">
        <f>INDEX(Pat_org!$B$3:$C$892,MATCH(Payments_2020!F989,Pat_org!$B$3:$B$892,0),2)</f>
        <v>Macular Society</v>
      </c>
      <c r="H989" s="3" t="str" cm="1">
        <f t="array" ref="H989">IF(INDEX(Pat_org!$D$2:$P$484,MATCH(Payments_2020!$G989,Pat_org!$D$2:$D$484,0),Pat_org!E$1)=0,"",(INDEX(Pat_org!$D$2:$P$484,MATCH(Payments_2020!$G989,Pat_org!$D$2:$D$484,0),Pat_org!E$1)))</f>
        <v>Include</v>
      </c>
      <c r="I989" s="3" cm="1">
        <f t="array" ref="I989">IF(INDEX(Pat_org!$D$2:$P$484,MATCH(Payments_2020!$G989,Pat_org!$D$2:$D$484,0),Pat_org!E$1)=0,"",(INDEX(Pat_org!$D$2:$P$484,MATCH(Payments_2020!$G989,Pat_org!$D$2:$D$484,0),Pat_org!$F$1)))</f>
        <v>0</v>
      </c>
      <c r="J989" s="3" t="str" cm="1">
        <f t="array" ref="J989">IF(INDEX(Pat_org!$D$2:$P$484,MATCH(Payments_2020!$G989,Pat_org!$D$2:$D$484,0),Pat_org!G$1)=0,"",(INDEX(Pat_org!$D$2:$P$484,MATCH(Payments_2020!$G989,Pat_org!$D$2:$D$484,0),Pat_org!G$1)))</f>
        <v>Organisation focused on funding medical research</v>
      </c>
      <c r="K989" s="3" t="str" cm="1">
        <f t="array" ref="K989">IF(INDEX(Pat_org!$D$2:$P$484,MATCH(Payments_2020!$G989,Pat_org!$D$2:$D$484,0),Pat_org!H$1)=0,"",(INDEX(Pat_org!$D$2:$P$484,MATCH(Payments_2020!$G989,Pat_org!$D$2:$D$484,0),Pat_org!H$1)))</f>
        <v>09 Diseases of the visual system  </v>
      </c>
      <c r="L989" s="3" t="str" cm="1">
        <f t="array" ref="L989">IF(INDEX(Pat_org!$D$2:$P$484,MATCH(Payments_2020!$G989,Pat_org!$D$2:$D$484,0),Pat_org!I$1)=0,"",(INDEX(Pat_org!$D$2:$P$484,MATCH(Payments_2020!$G989,Pat_org!$D$2:$D$484,0),Pat_org!I$1)))</f>
        <v>Macular disease</v>
      </c>
      <c r="M989" s="3" cm="1">
        <f t="array" ref="M989">IF(INDEX(Pat_org!$D$2:$P$484,MATCH(Payments_2020!$G989,Pat_org!$D$2:$D$484,0),Pat_org!J$1)=0,"",(INDEX(Pat_org!$D$2:$P$484,MATCH(Payments_2020!$G989,Pat_org!$D$2:$D$484,0),Pat_org!J$1)))</f>
        <v>2177039</v>
      </c>
      <c r="N989" s="3" t="str" cm="1">
        <f t="array" ref="N989">IF(INDEX(Pat_org!$D$2:$P$484,MATCH(Payments_2020!$G989,Pat_org!$D$2:$D$484,0),Pat_org!K$1)=0,"",(INDEX(Pat_org!$D$2:$P$484,MATCH(Payments_2020!$G989,Pat_org!$D$2:$D$484,0),Pat_org!K$1)))</f>
        <v/>
      </c>
      <c r="O989" s="3" t="str" cm="1">
        <f t="array" ref="O989">IF(INDEX(Pat_org!$D$2:$P$484,MATCH(Payments_2020!$G989,Pat_org!$D$2:$D$484,0),Pat_org!L$1)=0,"",(INDEX(Pat_org!$D$2:$P$484,MATCH(Payments_2020!$G989,Pat_org!$D$2:$D$484,0),Pat_org!L$1)))</f>
        <v>UK</v>
      </c>
      <c r="P989" s="3" t="str" cm="1">
        <f t="array" ref="P989">IF(INDEX(Pat_org!$D$2:$P$484,MATCH(Payments_2020!$G989,Pat_org!$D$2:$D$484,0),Pat_org!M$1)=0,"",(INDEX(Pat_org!$D$2:$P$484,MATCH(Payments_2020!$G989,Pat_org!$D$2:$D$484,0),Pat_org!M$1)))</f>
        <v>https://www.macularsociety.org/</v>
      </c>
      <c r="Q989" s="3" t="str" cm="1">
        <f t="array" ref="Q989">IFERROR(IF(INDEX(Pat_org!$D$2:$P$484,MATCH(Payments_2020!$G989,Pat_org!$D$2:$D$484,0),Pat_org!N$1)=0,"",(INDEX(Pat_org!$D$2:$P$484,MATCH(Payments_2020!$G989,Pat_org!$D$2:$D$484,0),Pat_org!N$1))),"")</f>
        <v>Not rare</v>
      </c>
      <c r="R989" s="3" t="str" cm="1">
        <f t="array" ref="R989">IF(INDEX(Pat_org!$D$2:$P$484,MATCH(Payments_2020!$G989,Pat_org!$D$2:$D$484,0),Pat_org!O$1)=0,"",(INDEX(Pat_org!$D$2:$P$484,MATCH(Payments_2020!$G989,Pat_org!$D$2:$D$484,0),Pat_org!O$1)))</f>
        <v>Single PO</v>
      </c>
      <c r="S989" s="3" t="str" cm="1">
        <f t="array" ref="S989">IF(INDEX(Pat_org!$D$2:$P$484,MATCH(Payments_2020!$G989,Pat_org!$D$2:$D$484,0),Pat_org!P$1)=0,"",(INDEX(Pat_org!$D$2:$P$484,MATCH(Payments_2020!$G989,Pat_org!$D$2:$D$484,0),Pat_org!P$1)))</f>
        <v/>
      </c>
      <c r="T989" s="3" t="s">
        <v>1692</v>
      </c>
      <c r="U989" s="44" t="s">
        <v>26</v>
      </c>
      <c r="V989" s="44">
        <v>2020</v>
      </c>
      <c r="W989" s="44" t="s">
        <v>206</v>
      </c>
      <c r="X989" s="40" t="str">
        <f t="shared" si="45"/>
        <v>2020CHF</v>
      </c>
      <c r="Y989" s="46">
        <v>1081</v>
      </c>
      <c r="Z989" s="31" cm="1">
        <f t="array" ref="Z989">_xlfn.IFS(X989=GBP_2020,Y989,X989=GBP_2019,Y989*CPI_2019,X989=GBP_2018,Y989*CPI_2018,X989=EUR_2020,Y989*EURGBP_2020,X989=EUR_2019,(Y989*EURGBP_2019)*CPI_2019,X989=EUR_2018,(Y989*EURGBP_2018)*CPI_2018,X989=USD_2020,Y989*USDGBP_2020,X989=USD_2019,(Y989*USDGBP_2019)*CPI_2019,X989=USD_2018,(Y989*USDGBP_2018)*CPI_2018,X989=CHF_2020,Y989*CHFGBP_2020,X989=CHF_2019,(Y989*CHFGBP_2019)*CPI_2019,X989=CHF_2018,(Y989*CHFGBP_2018)*CPI_2018,X989=SEK_2020,Y989*SEKGBP_2020,X989=SEK_2019,(Y989*SEKGBP_2019)*CPI_2019,X989=SEK_2018,(Y989*SEKGBP_2018)*CPI_2018,X989=NKK_2020,Y989*NKKGBP_2020,X989=NKK_2019,(Y989*NKKGBP_2019)*CPI_2019,X989=NKK_2018,(Y989*NKKGBP_2018)*CPI_2018,X989=DKK_2020,Y989*DKKGBP_2020,X989=DKK_2019,(Y989*DKKGBP_2019)*CPI_2019,X989=DKK_2018,(Y989*DKKGBP_2018)*CPI_2018)</f>
        <v>893.98699999999997</v>
      </c>
      <c r="AA989" s="1">
        <v>1</v>
      </c>
    </row>
    <row r="990" spans="1:27" s="47" customFormat="1" x14ac:dyDescent="0.35">
      <c r="A990" s="44" t="s">
        <v>1551</v>
      </c>
      <c r="B990" s="3" t="str">
        <f t="shared" si="46"/>
        <v>RocheNeurological conditions</v>
      </c>
      <c r="C990" s="3" t="str">
        <f>IF(INDEX(Comp_interest!$D:$D,MATCH(Payments_2020!$B990,Comp_interest!$C:$C,0))=0,"",INDEX(Comp_interest!$D:$D,MATCH(Payments_2020!$B990,Comp_interest!$C:$C,0)))</f>
        <v>Maybe yes</v>
      </c>
      <c r="D990" s="3" t="str">
        <f>IF(INDEX(Comp_interest!$E:$E,MATCH(Payments_2020!$B990,Comp_interest!$C:$C,0))=0,"",INDEX(Comp_interest!$E:$E,MATCH(Payments_2020!$B990,Comp_interest!$C:$C,0)))</f>
        <v>ClinicalTrial.gov</v>
      </c>
      <c r="E990" s="3" t="str">
        <f>IF(INDEX(Comp_interest!$F:$F,MATCH(Payments_2020!$B990,Comp_interest!$C:$C,0))=0,"",INDEX(Comp_interest!$F:$F,MATCH(Payments_2020!$B990,Comp_interest!$C:$C,0)))</f>
        <v>Roche has conducted trials for Alzheimer's disease</v>
      </c>
      <c r="F990" s="44" t="s">
        <v>1308</v>
      </c>
      <c r="G990" s="3" t="str">
        <f>INDEX(Pat_org!$B$3:$C$892,MATCH(Payments_2020!F990,Pat_org!$B$3:$B$892,0),2)</f>
        <v>Neurological Alliance</v>
      </c>
      <c r="H990" s="3" t="str" cm="1">
        <f t="array" ref="H990">IF(INDEX(Pat_org!$D$2:$P$484,MATCH(Payments_2020!$G990,Pat_org!$D$2:$D$484,0),Pat_org!E$1)=0,"",(INDEX(Pat_org!$D$2:$P$484,MATCH(Payments_2020!$G990,Pat_org!$D$2:$D$484,0),Pat_org!E$1)))</f>
        <v>Include</v>
      </c>
      <c r="I990" s="3" cm="1">
        <f t="array" ref="I990">IF(INDEX(Pat_org!$D$2:$P$484,MATCH(Payments_2020!$G990,Pat_org!$D$2:$D$484,0),Pat_org!E$1)=0,"",(INDEX(Pat_org!$D$2:$P$484,MATCH(Payments_2020!$G990,Pat_org!$D$2:$D$484,0),Pat_org!$F$1)))</f>
        <v>0</v>
      </c>
      <c r="J990" s="3" t="str" cm="1">
        <f t="array" ref="J990">IF(INDEX(Pat_org!$D$2:$P$484,MATCH(Payments_2020!$G990,Pat_org!$D$2:$D$484,0),Pat_org!G$1)=0,"",(INDEX(Pat_org!$D$2:$P$484,MATCH(Payments_2020!$G990,Pat_org!$D$2:$D$484,0),Pat_org!G$1)))</f>
        <v>Multipurpose organisation</v>
      </c>
      <c r="K990" s="3" t="str" cm="1">
        <f t="array" ref="K990">IF(INDEX(Pat_org!$D$2:$P$484,MATCH(Payments_2020!$G990,Pat_org!$D$2:$D$484,0),Pat_org!H$1)=0,"",(INDEX(Pat_org!$D$2:$P$484,MATCH(Payments_2020!$G990,Pat_org!$D$2:$D$484,0),Pat_org!H$1)))</f>
        <v>08 Diseases of the nervous system  </v>
      </c>
      <c r="L990" s="3" t="str" cm="1">
        <f t="array" ref="L990">IF(INDEX(Pat_org!$D$2:$P$484,MATCH(Payments_2020!$G990,Pat_org!$D$2:$D$484,0),Pat_org!I$1)=0,"",(INDEX(Pat_org!$D$2:$P$484,MATCH(Payments_2020!$G990,Pat_org!$D$2:$D$484,0),Pat_org!I$1)))</f>
        <v>Neurological conditions</v>
      </c>
      <c r="M990" s="3" cm="1">
        <f t="array" ref="M990">IF(INDEX(Pat_org!$D$2:$P$484,MATCH(Payments_2020!$G990,Pat_org!$D$2:$D$484,0),Pat_org!J$1)=0,"",(INDEX(Pat_org!$D$2:$P$484,MATCH(Payments_2020!$G990,Pat_org!$D$2:$D$484,0),Pat_org!J$1)))</f>
        <v>1039034</v>
      </c>
      <c r="N990" s="3" t="str" cm="1">
        <f t="array" ref="N990">IF(INDEX(Pat_org!$D$2:$P$484,MATCH(Payments_2020!$G990,Pat_org!$D$2:$D$484,0),Pat_org!K$1)=0,"",(INDEX(Pat_org!$D$2:$P$484,MATCH(Payments_2020!$G990,Pat_org!$D$2:$D$484,0),Pat_org!K$1)))</f>
        <v/>
      </c>
      <c r="O990" s="3" t="str" cm="1">
        <f t="array" ref="O990">IF(INDEX(Pat_org!$D$2:$P$484,MATCH(Payments_2020!$G990,Pat_org!$D$2:$D$484,0),Pat_org!L$1)=0,"",(INDEX(Pat_org!$D$2:$P$484,MATCH(Payments_2020!$G990,Pat_org!$D$2:$D$484,0),Pat_org!L$1)))</f>
        <v>UK</v>
      </c>
      <c r="P990" s="3" t="str" cm="1">
        <f t="array" ref="P990">IF(INDEX(Pat_org!$D$2:$P$484,MATCH(Payments_2020!$G990,Pat_org!$D$2:$D$484,0),Pat_org!M$1)=0,"",(INDEX(Pat_org!$D$2:$P$484,MATCH(Payments_2020!$G990,Pat_org!$D$2:$D$484,0),Pat_org!M$1)))</f>
        <v>https://www.neural.org.uk/</v>
      </c>
      <c r="Q990" s="3" t="str" cm="1">
        <f t="array" ref="Q990">IFERROR(IF(INDEX(Pat_org!$D$2:$P$484,MATCH(Payments_2020!$G990,Pat_org!$D$2:$D$484,0),Pat_org!N$1)=0,"",(INDEX(Pat_org!$D$2:$P$484,MATCH(Payments_2020!$G990,Pat_org!$D$2:$D$484,0),Pat_org!N$1))),"")</f>
        <v>Not rare</v>
      </c>
      <c r="R990" s="3" t="str" cm="1">
        <f t="array" ref="R990">IF(INDEX(Pat_org!$D$2:$P$484,MATCH(Payments_2020!$G990,Pat_org!$D$2:$D$484,0),Pat_org!O$1)=0,"",(INDEX(Pat_org!$D$2:$P$484,MATCH(Payments_2020!$G990,Pat_org!$D$2:$D$484,0),Pat_org!O$1)))</f>
        <v xml:space="preserve">Alliance of POs  </v>
      </c>
      <c r="S990" s="3" t="str" cm="1">
        <f t="array" ref="S990">IF(INDEX(Pat_org!$D$2:$P$484,MATCH(Payments_2020!$G990,Pat_org!$D$2:$D$484,0),Pat_org!P$1)=0,"",(INDEX(Pat_org!$D$2:$P$484,MATCH(Payments_2020!$G990,Pat_org!$D$2:$D$484,0),Pat_org!P$1)))</f>
        <v/>
      </c>
      <c r="T990" s="3" t="s">
        <v>1693</v>
      </c>
      <c r="U990" s="44" t="s">
        <v>26</v>
      </c>
      <c r="V990" s="44">
        <v>2020</v>
      </c>
      <c r="W990" s="44" t="s">
        <v>27</v>
      </c>
      <c r="X990" s="40" t="str">
        <f t="shared" si="45"/>
        <v>2020GBP</v>
      </c>
      <c r="Y990" s="46">
        <v>123</v>
      </c>
      <c r="Z990" s="31" cm="1">
        <f t="array" ref="Z990">_xlfn.IFS(X990=GBP_2020,Y990,X990=GBP_2019,Y990*CPI_2019,X990=GBP_2018,Y990*CPI_2018,X990=EUR_2020,Y990*EURGBP_2020,X990=EUR_2019,(Y990*EURGBP_2019)*CPI_2019,X990=EUR_2018,(Y990*EURGBP_2018)*CPI_2018,X990=USD_2020,Y990*USDGBP_2020,X990=USD_2019,(Y990*USDGBP_2019)*CPI_2019,X990=USD_2018,(Y990*USDGBP_2018)*CPI_2018,X990=CHF_2020,Y990*CHFGBP_2020,X990=CHF_2019,(Y990*CHFGBP_2019)*CPI_2019,X990=CHF_2018,(Y990*CHFGBP_2018)*CPI_2018,X990=SEK_2020,Y990*SEKGBP_2020,X990=SEK_2019,(Y990*SEKGBP_2019)*CPI_2019,X990=SEK_2018,(Y990*SEKGBP_2018)*CPI_2018,X990=NKK_2020,Y990*NKKGBP_2020,X990=NKK_2019,(Y990*NKKGBP_2019)*CPI_2019,X990=NKK_2018,(Y990*NKKGBP_2018)*CPI_2018,X990=DKK_2020,Y990*DKKGBP_2020,X990=DKK_2019,(Y990*DKKGBP_2019)*CPI_2019,X990=DKK_2018,(Y990*DKKGBP_2018)*CPI_2018)</f>
        <v>123</v>
      </c>
      <c r="AA990" s="1">
        <v>1</v>
      </c>
    </row>
    <row r="991" spans="1:27" s="47" customFormat="1" x14ac:dyDescent="0.35">
      <c r="A991" s="44" t="s">
        <v>1551</v>
      </c>
      <c r="B991" s="3" t="str">
        <f t="shared" si="46"/>
        <v>RocheNeurological conditions</v>
      </c>
      <c r="C991" s="3" t="str">
        <f>IF(INDEX(Comp_interest!$D:$D,MATCH(Payments_2020!$B991,Comp_interest!$C:$C,0))=0,"",INDEX(Comp_interest!$D:$D,MATCH(Payments_2020!$B991,Comp_interest!$C:$C,0)))</f>
        <v>Maybe yes</v>
      </c>
      <c r="D991" s="3" t="str">
        <f>IF(INDEX(Comp_interest!$E:$E,MATCH(Payments_2020!$B991,Comp_interest!$C:$C,0))=0,"",INDEX(Comp_interest!$E:$E,MATCH(Payments_2020!$B991,Comp_interest!$C:$C,0)))</f>
        <v>ClinicalTrial.gov</v>
      </c>
      <c r="E991" s="3" t="str">
        <f>IF(INDEX(Comp_interest!$F:$F,MATCH(Payments_2020!$B991,Comp_interest!$C:$C,0))=0,"",INDEX(Comp_interest!$F:$F,MATCH(Payments_2020!$B991,Comp_interest!$C:$C,0)))</f>
        <v>Roche has conducted trials for Alzheimer's disease</v>
      </c>
      <c r="F991" s="44" t="s">
        <v>1308</v>
      </c>
      <c r="G991" s="3" t="str">
        <f>INDEX(Pat_org!$B$3:$C$892,MATCH(Payments_2020!F991,Pat_org!$B$3:$B$892,0),2)</f>
        <v>Neurological Alliance</v>
      </c>
      <c r="H991" s="3" t="str" cm="1">
        <f t="array" ref="H991">IF(INDEX(Pat_org!$D$2:$P$484,MATCH(Payments_2020!$G991,Pat_org!$D$2:$D$484,0),Pat_org!E$1)=0,"",(INDEX(Pat_org!$D$2:$P$484,MATCH(Payments_2020!$G991,Pat_org!$D$2:$D$484,0),Pat_org!E$1)))</f>
        <v>Include</v>
      </c>
      <c r="I991" s="3" cm="1">
        <f t="array" ref="I991">IF(INDEX(Pat_org!$D$2:$P$484,MATCH(Payments_2020!$G991,Pat_org!$D$2:$D$484,0),Pat_org!E$1)=0,"",(INDEX(Pat_org!$D$2:$P$484,MATCH(Payments_2020!$G991,Pat_org!$D$2:$D$484,0),Pat_org!$F$1)))</f>
        <v>0</v>
      </c>
      <c r="J991" s="3" t="str" cm="1">
        <f t="array" ref="J991">IF(INDEX(Pat_org!$D$2:$P$484,MATCH(Payments_2020!$G991,Pat_org!$D$2:$D$484,0),Pat_org!G$1)=0,"",(INDEX(Pat_org!$D$2:$P$484,MATCH(Payments_2020!$G991,Pat_org!$D$2:$D$484,0),Pat_org!G$1)))</f>
        <v>Multipurpose organisation</v>
      </c>
      <c r="K991" s="3" t="str" cm="1">
        <f t="array" ref="K991">IF(INDEX(Pat_org!$D$2:$P$484,MATCH(Payments_2020!$G991,Pat_org!$D$2:$D$484,0),Pat_org!H$1)=0,"",(INDEX(Pat_org!$D$2:$P$484,MATCH(Payments_2020!$G991,Pat_org!$D$2:$D$484,0),Pat_org!H$1)))</f>
        <v>08 Diseases of the nervous system  </v>
      </c>
      <c r="L991" s="3" t="str" cm="1">
        <f t="array" ref="L991">IF(INDEX(Pat_org!$D$2:$P$484,MATCH(Payments_2020!$G991,Pat_org!$D$2:$D$484,0),Pat_org!I$1)=0,"",(INDEX(Pat_org!$D$2:$P$484,MATCH(Payments_2020!$G991,Pat_org!$D$2:$D$484,0),Pat_org!I$1)))</f>
        <v>Neurological conditions</v>
      </c>
      <c r="M991" s="3" cm="1">
        <f t="array" ref="M991">IF(INDEX(Pat_org!$D$2:$P$484,MATCH(Payments_2020!$G991,Pat_org!$D$2:$D$484,0),Pat_org!J$1)=0,"",(INDEX(Pat_org!$D$2:$P$484,MATCH(Payments_2020!$G991,Pat_org!$D$2:$D$484,0),Pat_org!J$1)))</f>
        <v>1039034</v>
      </c>
      <c r="N991" s="3" t="str" cm="1">
        <f t="array" ref="N991">IF(INDEX(Pat_org!$D$2:$P$484,MATCH(Payments_2020!$G991,Pat_org!$D$2:$D$484,0),Pat_org!K$1)=0,"",(INDEX(Pat_org!$D$2:$P$484,MATCH(Payments_2020!$G991,Pat_org!$D$2:$D$484,0),Pat_org!K$1)))</f>
        <v/>
      </c>
      <c r="O991" s="3" t="str" cm="1">
        <f t="array" ref="O991">IF(INDEX(Pat_org!$D$2:$P$484,MATCH(Payments_2020!$G991,Pat_org!$D$2:$D$484,0),Pat_org!L$1)=0,"",(INDEX(Pat_org!$D$2:$P$484,MATCH(Payments_2020!$G991,Pat_org!$D$2:$D$484,0),Pat_org!L$1)))</f>
        <v>UK</v>
      </c>
      <c r="P991" s="3" t="str" cm="1">
        <f t="array" ref="P991">IF(INDEX(Pat_org!$D$2:$P$484,MATCH(Payments_2020!$G991,Pat_org!$D$2:$D$484,0),Pat_org!M$1)=0,"",(INDEX(Pat_org!$D$2:$P$484,MATCH(Payments_2020!$G991,Pat_org!$D$2:$D$484,0),Pat_org!M$1)))</f>
        <v>https://www.neural.org.uk/</v>
      </c>
      <c r="Q991" s="3" t="str" cm="1">
        <f t="array" ref="Q991">IFERROR(IF(INDEX(Pat_org!$D$2:$P$484,MATCH(Payments_2020!$G991,Pat_org!$D$2:$D$484,0),Pat_org!N$1)=0,"",(INDEX(Pat_org!$D$2:$P$484,MATCH(Payments_2020!$G991,Pat_org!$D$2:$D$484,0),Pat_org!N$1))),"")</f>
        <v>Not rare</v>
      </c>
      <c r="R991" s="3" t="str" cm="1">
        <f t="array" ref="R991">IF(INDEX(Pat_org!$D$2:$P$484,MATCH(Payments_2020!$G991,Pat_org!$D$2:$D$484,0),Pat_org!O$1)=0,"",(INDEX(Pat_org!$D$2:$P$484,MATCH(Payments_2020!$G991,Pat_org!$D$2:$D$484,0),Pat_org!O$1)))</f>
        <v xml:space="preserve">Alliance of POs  </v>
      </c>
      <c r="S991" s="3" t="str" cm="1">
        <f t="array" ref="S991">IF(INDEX(Pat_org!$D$2:$P$484,MATCH(Payments_2020!$G991,Pat_org!$D$2:$D$484,0),Pat_org!P$1)=0,"",(INDEX(Pat_org!$D$2:$P$484,MATCH(Payments_2020!$G991,Pat_org!$D$2:$D$484,0),Pat_org!P$1)))</f>
        <v/>
      </c>
      <c r="T991" s="3" t="s">
        <v>1694</v>
      </c>
      <c r="U991" s="44" t="s">
        <v>26</v>
      </c>
      <c r="V991" s="44">
        <v>2020</v>
      </c>
      <c r="W991" s="44" t="s">
        <v>27</v>
      </c>
      <c r="X991" s="40" t="str">
        <f t="shared" si="45"/>
        <v>2020GBP</v>
      </c>
      <c r="Y991" s="46">
        <v>10748</v>
      </c>
      <c r="Z991" s="31" cm="1">
        <f t="array" ref="Z991">_xlfn.IFS(X991=GBP_2020,Y991,X991=GBP_2019,Y991*CPI_2019,X991=GBP_2018,Y991*CPI_2018,X991=EUR_2020,Y991*EURGBP_2020,X991=EUR_2019,(Y991*EURGBP_2019)*CPI_2019,X991=EUR_2018,(Y991*EURGBP_2018)*CPI_2018,X991=USD_2020,Y991*USDGBP_2020,X991=USD_2019,(Y991*USDGBP_2019)*CPI_2019,X991=USD_2018,(Y991*USDGBP_2018)*CPI_2018,X991=CHF_2020,Y991*CHFGBP_2020,X991=CHF_2019,(Y991*CHFGBP_2019)*CPI_2019,X991=CHF_2018,(Y991*CHFGBP_2018)*CPI_2018,X991=SEK_2020,Y991*SEKGBP_2020,X991=SEK_2019,(Y991*SEKGBP_2019)*CPI_2019,X991=SEK_2018,(Y991*SEKGBP_2018)*CPI_2018,X991=NKK_2020,Y991*NKKGBP_2020,X991=NKK_2019,(Y991*NKKGBP_2019)*CPI_2019,X991=NKK_2018,(Y991*NKKGBP_2018)*CPI_2018,X991=DKK_2020,Y991*DKKGBP_2020,X991=DKK_2019,(Y991*DKKGBP_2019)*CPI_2019,X991=DKK_2018,(Y991*DKKGBP_2018)*CPI_2018)</f>
        <v>10748</v>
      </c>
      <c r="AA991" s="1">
        <v>1</v>
      </c>
    </row>
    <row r="992" spans="1:27" s="47" customFormat="1" x14ac:dyDescent="0.35">
      <c r="A992" s="44" t="s">
        <v>1551</v>
      </c>
      <c r="B992" s="3" t="str">
        <f t="shared" si="46"/>
        <v>RocheHeart failure</v>
      </c>
      <c r="C992" s="3" t="str">
        <f>IF(INDEX(Comp_interest!$D:$D,MATCH(Payments_2020!$B992,Comp_interest!$C:$C,0))=0,"",INDEX(Comp_interest!$D:$D,MATCH(Payments_2020!$B992,Comp_interest!$C:$C,0)))</f>
        <v>Maybe yes</v>
      </c>
      <c r="D992" s="3" t="str">
        <f>IF(INDEX(Comp_interest!$E:$E,MATCH(Payments_2020!$B992,Comp_interest!$C:$C,0))=0,"",INDEX(Comp_interest!$E:$E,MATCH(Payments_2020!$B992,Comp_interest!$C:$C,0)))</f>
        <v>ClinicalTrial.gov</v>
      </c>
      <c r="E992" s="3" t="str">
        <f>IF(INDEX(Comp_interest!$F:$F,MATCH(Payments_2020!$B992,Comp_interest!$C:$C,0))=0,"",INDEX(Comp_interest!$F:$F,MATCH(Payments_2020!$B992,Comp_interest!$C:$C,0)))</f>
        <v>Roche has conducted clinical trials for a diabetes drug with heart failure</v>
      </c>
      <c r="F992" s="44" t="s">
        <v>1695</v>
      </c>
      <c r="G992" s="3" t="str">
        <f>INDEX(Pat_org!$B$3:$C$892,MATCH(Payments_2020!F992,Pat_org!$B$3:$B$892,0),2)</f>
        <v>Pumping Marvellous Foundation</v>
      </c>
      <c r="H992" s="3" t="str" cm="1">
        <f t="array" ref="H992">IF(INDEX(Pat_org!$D$2:$P$484,MATCH(Payments_2020!$G992,Pat_org!$D$2:$D$484,0),Pat_org!E$1)=0,"",(INDEX(Pat_org!$D$2:$P$484,MATCH(Payments_2020!$G992,Pat_org!$D$2:$D$484,0),Pat_org!E$1)))</f>
        <v>Include</v>
      </c>
      <c r="I992" s="3" cm="1">
        <f t="array" ref="I992">IF(INDEX(Pat_org!$D$2:$P$484,MATCH(Payments_2020!$G992,Pat_org!$D$2:$D$484,0),Pat_org!E$1)=0,"",(INDEX(Pat_org!$D$2:$P$484,MATCH(Payments_2020!$G992,Pat_org!$D$2:$D$484,0),Pat_org!$F$1)))</f>
        <v>0</v>
      </c>
      <c r="J992" s="3" t="str" cm="1">
        <f t="array" ref="J992">IF(INDEX(Pat_org!$D$2:$P$484,MATCH(Payments_2020!$G992,Pat_org!$D$2:$D$484,0),Pat_org!G$1)=0,"",(INDEX(Pat_org!$D$2:$P$484,MATCH(Payments_2020!$G992,Pat_org!$D$2:$D$484,0),Pat_org!G$1)))</f>
        <v>Multipurpose organisation</v>
      </c>
      <c r="K992" s="3" t="str" cm="1">
        <f t="array" ref="K992">IF(INDEX(Pat_org!$D$2:$P$484,MATCH(Payments_2020!$G992,Pat_org!$D$2:$D$484,0),Pat_org!H$1)=0,"",(INDEX(Pat_org!$D$2:$P$484,MATCH(Payments_2020!$G992,Pat_org!$D$2:$D$484,0),Pat_org!H$1)))</f>
        <v>11 Diseases of the circulatory system  </v>
      </c>
      <c r="L992" s="3" t="str" cm="1">
        <f t="array" ref="L992">IF(INDEX(Pat_org!$D$2:$P$484,MATCH(Payments_2020!$G992,Pat_org!$D$2:$D$484,0),Pat_org!I$1)=0,"",(INDEX(Pat_org!$D$2:$P$484,MATCH(Payments_2020!$G992,Pat_org!$D$2:$D$484,0),Pat_org!I$1)))</f>
        <v>Heart failure</v>
      </c>
      <c r="M992" s="3" cm="1">
        <f t="array" ref="M992">IF(INDEX(Pat_org!$D$2:$P$484,MATCH(Payments_2020!$G992,Pat_org!$D$2:$D$484,0),Pat_org!J$1)=0,"",(INDEX(Pat_org!$D$2:$P$484,MATCH(Payments_2020!$G992,Pat_org!$D$2:$D$484,0),Pat_org!J$1)))</f>
        <v>1151848</v>
      </c>
      <c r="N992" s="3" t="str" cm="1">
        <f t="array" ref="N992">IF(INDEX(Pat_org!$D$2:$P$484,MATCH(Payments_2020!$G992,Pat_org!$D$2:$D$484,0),Pat_org!K$1)=0,"",(INDEX(Pat_org!$D$2:$P$484,MATCH(Payments_2020!$G992,Pat_org!$D$2:$D$484,0),Pat_org!K$1)))</f>
        <v/>
      </c>
      <c r="O992" s="3" t="str" cm="1">
        <f t="array" ref="O992">IF(INDEX(Pat_org!$D$2:$P$484,MATCH(Payments_2020!$G992,Pat_org!$D$2:$D$484,0),Pat_org!L$1)=0,"",(INDEX(Pat_org!$D$2:$P$484,MATCH(Payments_2020!$G992,Pat_org!$D$2:$D$484,0),Pat_org!L$1)))</f>
        <v>UK</v>
      </c>
      <c r="P992" s="3" t="str" cm="1">
        <f t="array" ref="P992">IF(INDEX(Pat_org!$D$2:$P$484,MATCH(Payments_2020!$G992,Pat_org!$D$2:$D$484,0),Pat_org!M$1)=0,"",(INDEX(Pat_org!$D$2:$P$484,MATCH(Payments_2020!$G992,Pat_org!$D$2:$D$484,0),Pat_org!M$1)))</f>
        <v>https://www.pumpingmarvellous.org/</v>
      </c>
      <c r="Q992" s="3" t="str" cm="1">
        <f t="array" ref="Q992">IFERROR(IF(INDEX(Pat_org!$D$2:$P$484,MATCH(Payments_2020!$G992,Pat_org!$D$2:$D$484,0),Pat_org!N$1)=0,"",(INDEX(Pat_org!$D$2:$P$484,MATCH(Payments_2020!$G992,Pat_org!$D$2:$D$484,0),Pat_org!N$1))),"")</f>
        <v>Not rare</v>
      </c>
      <c r="R992" s="3" t="str" cm="1">
        <f t="array" ref="R992">IF(INDEX(Pat_org!$D$2:$P$484,MATCH(Payments_2020!$G992,Pat_org!$D$2:$D$484,0),Pat_org!O$1)=0,"",(INDEX(Pat_org!$D$2:$P$484,MATCH(Payments_2020!$G992,Pat_org!$D$2:$D$484,0),Pat_org!O$1)))</f>
        <v>Single PO</v>
      </c>
      <c r="S992" s="3" t="str" cm="1">
        <f t="array" ref="S992">IF(INDEX(Pat_org!$D$2:$P$484,MATCH(Payments_2020!$G992,Pat_org!$D$2:$D$484,0),Pat_org!P$1)=0,"",(INDEX(Pat_org!$D$2:$P$484,MATCH(Payments_2020!$G992,Pat_org!$D$2:$D$484,0),Pat_org!P$1)))</f>
        <v/>
      </c>
      <c r="T992" s="3" t="s">
        <v>1696</v>
      </c>
      <c r="U992" s="44" t="s">
        <v>26</v>
      </c>
      <c r="V992" s="44">
        <v>2020</v>
      </c>
      <c r="W992" s="44" t="s">
        <v>27</v>
      </c>
      <c r="X992" s="40" t="str">
        <f t="shared" si="45"/>
        <v>2020GBP</v>
      </c>
      <c r="Y992" s="46">
        <v>15000</v>
      </c>
      <c r="Z992" s="31" cm="1">
        <f t="array" ref="Z992">_xlfn.IFS(X992=GBP_2020,Y992,X992=GBP_2019,Y992*CPI_2019,X992=GBP_2018,Y992*CPI_2018,X992=EUR_2020,Y992*EURGBP_2020,X992=EUR_2019,(Y992*EURGBP_2019)*CPI_2019,X992=EUR_2018,(Y992*EURGBP_2018)*CPI_2018,X992=USD_2020,Y992*USDGBP_2020,X992=USD_2019,(Y992*USDGBP_2019)*CPI_2019,X992=USD_2018,(Y992*USDGBP_2018)*CPI_2018,X992=CHF_2020,Y992*CHFGBP_2020,X992=CHF_2019,(Y992*CHFGBP_2019)*CPI_2019,X992=CHF_2018,(Y992*CHFGBP_2018)*CPI_2018,X992=SEK_2020,Y992*SEKGBP_2020,X992=SEK_2019,(Y992*SEKGBP_2019)*CPI_2019,X992=SEK_2018,(Y992*SEKGBP_2018)*CPI_2018,X992=NKK_2020,Y992*NKKGBP_2020,X992=NKK_2019,(Y992*NKKGBP_2019)*CPI_2019,X992=NKK_2018,(Y992*NKKGBP_2018)*CPI_2018,X992=DKK_2020,Y992*DKKGBP_2020,X992=DKK_2019,(Y992*DKKGBP_2019)*CPI_2019,X992=DKK_2018,(Y992*DKKGBP_2018)*CPI_2018)</f>
        <v>15000</v>
      </c>
      <c r="AA992" s="1">
        <v>1</v>
      </c>
    </row>
    <row r="993" spans="1:27" s="47" customFormat="1" x14ac:dyDescent="0.35">
      <c r="A993" s="44" t="s">
        <v>1551</v>
      </c>
      <c r="B993" s="3" t="str">
        <f t="shared" si="46"/>
        <v>RocheUrological cancer</v>
      </c>
      <c r="C993" s="3" t="str">
        <f>IF(INDEX(Comp_interest!$D:$D,MATCH(Payments_2020!$B993,Comp_interest!$C:$C,0))=0,"",INDEX(Comp_interest!$D:$D,MATCH(Payments_2020!$B993,Comp_interest!$C:$C,0)))</f>
        <v>Maybe yes</v>
      </c>
      <c r="D993" s="3" t="str">
        <f>IF(INDEX(Comp_interest!$E:$E,MATCH(Payments_2020!$B993,Comp_interest!$C:$C,0))=0,"",INDEX(Comp_interest!$E:$E,MATCH(Payments_2020!$B993,Comp_interest!$C:$C,0)))</f>
        <v>ClinicalTrial.gov</v>
      </c>
      <c r="E993" s="3" t="str">
        <f>IF(INDEX(Comp_interest!$F:$F,MATCH(Payments_2020!$B993,Comp_interest!$C:$C,0))=0,"",INDEX(Comp_interest!$F:$F,MATCH(Payments_2020!$B993,Comp_interest!$C:$C,0)))</f>
        <v>Roche has conducted clinical trials for bladder/urothelial carcinoma</v>
      </c>
      <c r="F993" s="44" t="s">
        <v>1697</v>
      </c>
      <c r="G993" s="3" t="str">
        <f>INDEX(Pat_org!$B$3:$C$892,MATCH(Payments_2020!F993,Pat_org!$B$3:$B$892,0),2)</f>
        <v>Urology Cancer Research and Education</v>
      </c>
      <c r="H993" s="3" t="str" cm="1">
        <f t="array" ref="H993">IF(INDEX(Pat_org!$D$2:$P$484,MATCH(Payments_2020!$G993,Pat_org!$D$2:$D$484,0),Pat_org!E$1)=0,"",(INDEX(Pat_org!$D$2:$P$484,MATCH(Payments_2020!$G993,Pat_org!$D$2:$D$484,0),Pat_org!E$1)))</f>
        <v>Include</v>
      </c>
      <c r="I993" s="3" cm="1">
        <f t="array" ref="I993">IF(INDEX(Pat_org!$D$2:$P$484,MATCH(Payments_2020!$G993,Pat_org!$D$2:$D$484,0),Pat_org!E$1)=0,"",(INDEX(Pat_org!$D$2:$P$484,MATCH(Payments_2020!$G993,Pat_org!$D$2:$D$484,0),Pat_org!$F$1)))</f>
        <v>0</v>
      </c>
      <c r="J993" s="3" t="str" cm="1">
        <f t="array" ref="J993">IF(INDEX(Pat_org!$D$2:$P$484,MATCH(Payments_2020!$G993,Pat_org!$D$2:$D$484,0),Pat_org!G$1)=0,"",(INDEX(Pat_org!$D$2:$P$484,MATCH(Payments_2020!$G993,Pat_org!$D$2:$D$484,0),Pat_org!G$1)))</f>
        <v>Organisation focused on funding medical research</v>
      </c>
      <c r="K993" s="3" t="str" cm="1">
        <f t="array" ref="K993">IF(INDEX(Pat_org!$D$2:$P$484,MATCH(Payments_2020!$G993,Pat_org!$D$2:$D$484,0),Pat_org!H$1)=0,"",(INDEX(Pat_org!$D$2:$P$484,MATCH(Payments_2020!$G993,Pat_org!$D$2:$D$484,0),Pat_org!H$1)))</f>
        <v>02 Neoplasms  </v>
      </c>
      <c r="L993" s="3" t="str" cm="1">
        <f t="array" ref="L993">IF(INDEX(Pat_org!$D$2:$P$484,MATCH(Payments_2020!$G993,Pat_org!$D$2:$D$484,0),Pat_org!I$1)=0,"",(INDEX(Pat_org!$D$2:$P$484,MATCH(Payments_2020!$G993,Pat_org!$D$2:$D$484,0),Pat_org!I$1)))</f>
        <v>Urological cancer</v>
      </c>
      <c r="M993" s="3" cm="1">
        <f t="array" ref="M993">IF(INDEX(Pat_org!$D$2:$P$484,MATCH(Payments_2020!$G993,Pat_org!$D$2:$D$484,0),Pat_org!J$1)=0,"",(INDEX(Pat_org!$D$2:$P$484,MATCH(Payments_2020!$G993,Pat_org!$D$2:$D$484,0),Pat_org!J$1)))</f>
        <v>1120887</v>
      </c>
      <c r="N993" s="3" t="str" cm="1">
        <f t="array" ref="N993">IF(INDEX(Pat_org!$D$2:$P$484,MATCH(Payments_2020!$G993,Pat_org!$D$2:$D$484,0),Pat_org!K$1)=0,"",(INDEX(Pat_org!$D$2:$P$484,MATCH(Payments_2020!$G993,Pat_org!$D$2:$D$484,0),Pat_org!K$1)))</f>
        <v/>
      </c>
      <c r="O993" s="3" t="str" cm="1">
        <f t="array" ref="O993">IF(INDEX(Pat_org!$D$2:$P$484,MATCH(Payments_2020!$G993,Pat_org!$D$2:$D$484,0),Pat_org!L$1)=0,"",(INDEX(Pat_org!$D$2:$P$484,MATCH(Payments_2020!$G993,Pat_org!$D$2:$D$484,0),Pat_org!L$1)))</f>
        <v>UK</v>
      </c>
      <c r="P993" s="3" t="str" cm="1">
        <f t="array" ref="P993">IF(INDEX(Pat_org!$D$2:$P$484,MATCH(Payments_2020!$G993,Pat_org!$D$2:$D$484,0),Pat_org!M$1)=0,"",(INDEX(Pat_org!$D$2:$P$484,MATCH(Payments_2020!$G993,Pat_org!$D$2:$D$484,0),Pat_org!M$1)))</f>
        <v>http://www.ucare-oxford.org.uk/</v>
      </c>
      <c r="Q993" s="3" t="str" cm="1">
        <f t="array" ref="Q993">IFERROR(IF(INDEX(Pat_org!$D$2:$P$484,MATCH(Payments_2020!$G993,Pat_org!$D$2:$D$484,0),Pat_org!N$1)=0,"",(INDEX(Pat_org!$D$2:$P$484,MATCH(Payments_2020!$G993,Pat_org!$D$2:$D$484,0),Pat_org!N$1))),"")</f>
        <v>Not rare</v>
      </c>
      <c r="R993" s="3" t="str" cm="1">
        <f t="array" ref="R993">IF(INDEX(Pat_org!$D$2:$P$484,MATCH(Payments_2020!$G993,Pat_org!$D$2:$D$484,0),Pat_org!O$1)=0,"",(INDEX(Pat_org!$D$2:$P$484,MATCH(Payments_2020!$G993,Pat_org!$D$2:$D$484,0),Pat_org!O$1)))</f>
        <v>Single PO</v>
      </c>
      <c r="S993" s="3" t="str" cm="1">
        <f t="array" ref="S993">IF(INDEX(Pat_org!$D$2:$P$484,MATCH(Payments_2020!$G993,Pat_org!$D$2:$D$484,0),Pat_org!P$1)=0,"",(INDEX(Pat_org!$D$2:$P$484,MATCH(Payments_2020!$G993,Pat_org!$D$2:$D$484,0),Pat_org!P$1)))</f>
        <v/>
      </c>
      <c r="T993" s="3" t="s">
        <v>1698</v>
      </c>
      <c r="U993" s="44" t="s">
        <v>26</v>
      </c>
      <c r="V993" s="44">
        <v>2020</v>
      </c>
      <c r="W993" s="44" t="s">
        <v>27</v>
      </c>
      <c r="X993" s="40" t="str">
        <f t="shared" si="45"/>
        <v>2020GBP</v>
      </c>
      <c r="Y993" s="46">
        <v>5000</v>
      </c>
      <c r="Z993" s="31" cm="1">
        <f t="array" ref="Z993">_xlfn.IFS(X993=GBP_2020,Y993,X993=GBP_2019,Y993*CPI_2019,X993=GBP_2018,Y993*CPI_2018,X993=EUR_2020,Y993*EURGBP_2020,X993=EUR_2019,(Y993*EURGBP_2019)*CPI_2019,X993=EUR_2018,(Y993*EURGBP_2018)*CPI_2018,X993=USD_2020,Y993*USDGBP_2020,X993=USD_2019,(Y993*USDGBP_2019)*CPI_2019,X993=USD_2018,(Y993*USDGBP_2018)*CPI_2018,X993=CHF_2020,Y993*CHFGBP_2020,X993=CHF_2019,(Y993*CHFGBP_2019)*CPI_2019,X993=CHF_2018,(Y993*CHFGBP_2018)*CPI_2018,X993=SEK_2020,Y993*SEKGBP_2020,X993=SEK_2019,(Y993*SEKGBP_2019)*CPI_2019,X993=SEK_2018,(Y993*SEKGBP_2018)*CPI_2018,X993=NKK_2020,Y993*NKKGBP_2020,X993=NKK_2019,(Y993*NKKGBP_2019)*CPI_2019,X993=NKK_2018,(Y993*NKKGBP_2018)*CPI_2018,X993=DKK_2020,Y993*DKKGBP_2020,X993=DKK_2019,(Y993*DKKGBP_2019)*CPI_2019,X993=DKK_2018,(Y993*DKKGBP_2018)*CPI_2018)</f>
        <v>5000</v>
      </c>
      <c r="AA993" s="1">
        <v>1</v>
      </c>
    </row>
    <row r="994" spans="1:27" s="47" customFormat="1" x14ac:dyDescent="0.35">
      <c r="A994" s="44" t="s">
        <v>1551</v>
      </c>
      <c r="B994" s="3" t="str">
        <f t="shared" si="46"/>
        <v>RocheLung cancer</v>
      </c>
      <c r="C994" s="3" t="str">
        <f>IF(INDEX(Comp_interest!$D:$D,MATCH(Payments_2020!$B994,Comp_interest!$C:$C,0))=0,"",INDEX(Comp_interest!$D:$D,MATCH(Payments_2020!$B994,Comp_interest!$C:$C,0)))</f>
        <v>Definitely yes</v>
      </c>
      <c r="D994" s="3" t="str">
        <f>IF(INDEX(Comp_interest!$E:$E,MATCH(Payments_2020!$B994,Comp_interest!$C:$C,0))=0,"",INDEX(Comp_interest!$E:$E,MATCH(Payments_2020!$B994,Comp_interest!$C:$C,0)))</f>
        <v>Annual report</v>
      </c>
      <c r="E994" s="3" t="str">
        <f>IF(INDEX(Comp_interest!$F:$F,MATCH(Payments_2020!$B994,Comp_interest!$C:$C,0))=0,"",INDEX(Comp_interest!$F:$F,MATCH(Payments_2020!$B994,Comp_interest!$C:$C,0)))</f>
        <v>NSCLC</v>
      </c>
      <c r="F994" s="44" t="s">
        <v>1699</v>
      </c>
      <c r="G994" s="3" t="str">
        <f>INDEX(Pat_org!$B$3:$C$892,MATCH(Payments_2020!F994,Pat_org!$B$3:$B$892,0),2)</f>
        <v>UK Lung Cancer Coalition</v>
      </c>
      <c r="H994" s="3" t="str" cm="1">
        <f t="array" ref="H994">IF(INDEX(Pat_org!$D$2:$P$484,MATCH(Payments_2020!$G994,Pat_org!$D$2:$D$484,0),Pat_org!E$1)=0,"",(INDEX(Pat_org!$D$2:$P$484,MATCH(Payments_2020!$G994,Pat_org!$D$2:$D$484,0),Pat_org!E$1)))</f>
        <v>Include</v>
      </c>
      <c r="I994" s="3" cm="1">
        <f t="array" ref="I994">IF(INDEX(Pat_org!$D$2:$P$484,MATCH(Payments_2020!$G994,Pat_org!$D$2:$D$484,0),Pat_org!E$1)=0,"",(INDEX(Pat_org!$D$2:$P$484,MATCH(Payments_2020!$G994,Pat_org!$D$2:$D$484,0),Pat_org!$F$1)))</f>
        <v>0</v>
      </c>
      <c r="J994" s="3" t="str" cm="1">
        <f t="array" ref="J994">IF(INDEX(Pat_org!$D$2:$P$484,MATCH(Payments_2020!$G994,Pat_org!$D$2:$D$484,0),Pat_org!G$1)=0,"",(INDEX(Pat_org!$D$2:$P$484,MATCH(Payments_2020!$G994,Pat_org!$D$2:$D$484,0),Pat_org!G$1)))</f>
        <v>Advocacy organisation</v>
      </c>
      <c r="K994" s="3" t="str" cm="1">
        <f t="array" ref="K994">IF(INDEX(Pat_org!$D$2:$P$484,MATCH(Payments_2020!$G994,Pat_org!$D$2:$D$484,0),Pat_org!H$1)=0,"",(INDEX(Pat_org!$D$2:$P$484,MATCH(Payments_2020!$G994,Pat_org!$D$2:$D$484,0),Pat_org!H$1)))</f>
        <v>02 Neoplasms  </v>
      </c>
      <c r="L994" s="3" t="str" cm="1">
        <f t="array" ref="L994">IF(INDEX(Pat_org!$D$2:$P$484,MATCH(Payments_2020!$G994,Pat_org!$D$2:$D$484,0),Pat_org!I$1)=0,"",(INDEX(Pat_org!$D$2:$P$484,MATCH(Payments_2020!$G994,Pat_org!$D$2:$D$484,0),Pat_org!I$1)))</f>
        <v>Lung cancer</v>
      </c>
      <c r="M994" s="3" t="str" cm="1">
        <f t="array" ref="M994">IF(INDEX(Pat_org!$D$2:$P$484,MATCH(Payments_2020!$G994,Pat_org!$D$2:$D$484,0),Pat_org!J$1)=0,"",(INDEX(Pat_org!$D$2:$P$484,MATCH(Payments_2020!$G994,Pat_org!$D$2:$D$484,0),Pat_org!J$1)))</f>
        <v/>
      </c>
      <c r="N994" s="3" cm="1">
        <f t="array" ref="N994">IF(INDEX(Pat_org!$D$2:$P$484,MATCH(Payments_2020!$G994,Pat_org!$D$2:$D$484,0),Pat_org!K$1)=0,"",(INDEX(Pat_org!$D$2:$P$484,MATCH(Payments_2020!$G994,Pat_org!$D$2:$D$484,0),Pat_org!K$1)))</f>
        <v>11914752</v>
      </c>
      <c r="O994" s="3" t="str" cm="1">
        <f t="array" ref="O994">IF(INDEX(Pat_org!$D$2:$P$484,MATCH(Payments_2020!$G994,Pat_org!$D$2:$D$484,0),Pat_org!L$1)=0,"",(INDEX(Pat_org!$D$2:$P$484,MATCH(Payments_2020!$G994,Pat_org!$D$2:$D$484,0),Pat_org!L$1)))</f>
        <v>UK</v>
      </c>
      <c r="P994" s="3" t="str" cm="1">
        <f t="array" ref="P994">IF(INDEX(Pat_org!$D$2:$P$484,MATCH(Payments_2020!$G994,Pat_org!$D$2:$D$484,0),Pat_org!M$1)=0,"",(INDEX(Pat_org!$D$2:$P$484,MATCH(Payments_2020!$G994,Pat_org!$D$2:$D$484,0),Pat_org!M$1)))</f>
        <v>https://www.uklcc.org.uk/</v>
      </c>
      <c r="Q994" s="3" t="str" cm="1">
        <f t="array" ref="Q994">IFERROR(IF(INDEX(Pat_org!$D$2:$P$484,MATCH(Payments_2020!$G994,Pat_org!$D$2:$D$484,0),Pat_org!N$1)=0,"",(INDEX(Pat_org!$D$2:$P$484,MATCH(Payments_2020!$G994,Pat_org!$D$2:$D$484,0),Pat_org!N$1))),"")</f>
        <v>Not rare</v>
      </c>
      <c r="R994" s="3" t="str" cm="1">
        <f t="array" ref="R994">IF(INDEX(Pat_org!$D$2:$P$484,MATCH(Payments_2020!$G994,Pat_org!$D$2:$D$484,0),Pat_org!O$1)=0,"",(INDEX(Pat_org!$D$2:$P$484,MATCH(Payments_2020!$G994,Pat_org!$D$2:$D$484,0),Pat_org!O$1)))</f>
        <v xml:space="preserve">Alliance of POs  </v>
      </c>
      <c r="S994" s="3" t="str" cm="1">
        <f t="array" ref="S994">IF(INDEX(Pat_org!$D$2:$P$484,MATCH(Payments_2020!$G994,Pat_org!$D$2:$D$484,0),Pat_org!P$1)=0,"",(INDEX(Pat_org!$D$2:$P$484,MATCH(Payments_2020!$G994,Pat_org!$D$2:$D$484,0),Pat_org!P$1)))</f>
        <v>Limited by guarantee</v>
      </c>
      <c r="T994" s="3" t="s">
        <v>1700</v>
      </c>
      <c r="U994" s="44" t="s">
        <v>26</v>
      </c>
      <c r="V994" s="44">
        <v>2020</v>
      </c>
      <c r="W994" s="44" t="s">
        <v>27</v>
      </c>
      <c r="X994" s="40" t="str">
        <f t="shared" si="45"/>
        <v>2020GBP</v>
      </c>
      <c r="Y994" s="46">
        <v>16000</v>
      </c>
      <c r="Z994" s="31" cm="1">
        <f t="array" ref="Z994">_xlfn.IFS(X994=GBP_2020,Y994,X994=GBP_2019,Y994*CPI_2019,X994=GBP_2018,Y994*CPI_2018,X994=EUR_2020,Y994*EURGBP_2020,X994=EUR_2019,(Y994*EURGBP_2019)*CPI_2019,X994=EUR_2018,(Y994*EURGBP_2018)*CPI_2018,X994=USD_2020,Y994*USDGBP_2020,X994=USD_2019,(Y994*USDGBP_2019)*CPI_2019,X994=USD_2018,(Y994*USDGBP_2018)*CPI_2018,X994=CHF_2020,Y994*CHFGBP_2020,X994=CHF_2019,(Y994*CHFGBP_2019)*CPI_2019,X994=CHF_2018,(Y994*CHFGBP_2018)*CPI_2018,X994=SEK_2020,Y994*SEKGBP_2020,X994=SEK_2019,(Y994*SEKGBP_2019)*CPI_2019,X994=SEK_2018,(Y994*SEKGBP_2018)*CPI_2018,X994=NKK_2020,Y994*NKKGBP_2020,X994=NKK_2019,(Y994*NKKGBP_2019)*CPI_2019,X994=NKK_2018,(Y994*NKKGBP_2018)*CPI_2018,X994=DKK_2020,Y994*DKKGBP_2020,X994=DKK_2019,(Y994*DKKGBP_2019)*CPI_2019,X994=DKK_2018,(Y994*DKKGBP_2018)*CPI_2018)</f>
        <v>16000</v>
      </c>
      <c r="AA994" s="1">
        <v>1</v>
      </c>
    </row>
    <row r="995" spans="1:27" x14ac:dyDescent="0.35">
      <c r="A995" s="3" t="s">
        <v>1719</v>
      </c>
      <c r="B995" s="3" t="str">
        <f t="shared" si="46"/>
        <v>RosemontPatient support helpline</v>
      </c>
      <c r="C995" s="3" t="str">
        <f>IF(INDEX(Comp_interest!$D:$D,MATCH(Payments_2020!$B995,Comp_interest!$C:$C,0))=0,"",INDEX(Comp_interest!$D:$D,MATCH(Payments_2020!$B995,Comp_interest!$C:$C,0)))</f>
        <v xml:space="preserve">Other </v>
      </c>
      <c r="D995" s="3" t="str">
        <f>IF(INDEX(Comp_interest!$E:$E,MATCH(Payments_2020!$B995,Comp_interest!$C:$C,0))=0,"",INDEX(Comp_interest!$E:$E,MATCH(Payments_2020!$B995,Comp_interest!$C:$C,0)))</f>
        <v/>
      </c>
      <c r="E995" s="3" t="str">
        <f>IF(INDEX(Comp_interest!$F:$F,MATCH(Payments_2020!$B995,Comp_interest!$C:$C,0))=0,"",INDEX(Comp_interest!$F:$F,MATCH(Payments_2020!$B995,Comp_interest!$C:$C,0)))</f>
        <v>Unclear</v>
      </c>
      <c r="F995" s="3" t="s">
        <v>102</v>
      </c>
      <c r="G995" s="3" t="str">
        <f>INDEX(Pat_org!$B$3:$C$892,MATCH(Payments_2020!F995,Pat_org!$B$3:$B$892,0),2)</f>
        <v>Patients Association</v>
      </c>
      <c r="H995" s="3" t="str" cm="1">
        <f t="array" ref="H995">IF(INDEX(Pat_org!$D$2:$P$484,MATCH(Payments_2020!$G995,Pat_org!$D$2:$D$484,0),Pat_org!E$1)=0,"",(INDEX(Pat_org!$D$2:$P$484,MATCH(Payments_2020!$G995,Pat_org!$D$2:$D$484,0),Pat_org!E$1)))</f>
        <v>Include</v>
      </c>
      <c r="I995" s="3" cm="1">
        <f t="array" ref="I995">IF(INDEX(Pat_org!$D$2:$P$484,MATCH(Payments_2020!$G995,Pat_org!$D$2:$D$484,0),Pat_org!E$1)=0,"",(INDEX(Pat_org!$D$2:$P$484,MATCH(Payments_2020!$G995,Pat_org!$D$2:$D$484,0),Pat_org!$F$1)))</f>
        <v>0</v>
      </c>
      <c r="J995" s="3" t="str" cm="1">
        <f t="array" ref="J995">IF(INDEX(Pat_org!$D$2:$P$484,MATCH(Payments_2020!$G995,Pat_org!$D$2:$D$484,0),Pat_org!G$1)=0,"",(INDEX(Pat_org!$D$2:$P$484,MATCH(Payments_2020!$G995,Pat_org!$D$2:$D$484,0),Pat_org!G$1)))</f>
        <v>Advocacy organisation</v>
      </c>
      <c r="K995" s="3" t="str" cm="1">
        <f t="array" ref="K995">IF(INDEX(Pat_org!$D$2:$P$484,MATCH(Payments_2020!$G995,Pat_org!$D$2:$D$484,0),Pat_org!H$1)=0,"",(INDEX(Pat_org!$D$2:$P$484,MATCH(Payments_2020!$G995,Pat_org!$D$2:$D$484,0),Pat_org!H$1)))</f>
        <v xml:space="preserve">Other </v>
      </c>
      <c r="L995" s="3" t="str" cm="1">
        <f t="array" ref="L995">IF(INDEX(Pat_org!$D$2:$P$484,MATCH(Payments_2020!$G995,Pat_org!$D$2:$D$484,0),Pat_org!I$1)=0,"",(INDEX(Pat_org!$D$2:$P$484,MATCH(Payments_2020!$G995,Pat_org!$D$2:$D$484,0),Pat_org!I$1)))</f>
        <v>Patient support helpline</v>
      </c>
      <c r="M995" s="3" cm="1">
        <f t="array" ref="M995">IF(INDEX(Pat_org!$D$2:$P$484,MATCH(Payments_2020!$G995,Pat_org!$D$2:$D$484,0),Pat_org!J$1)=0,"",(INDEX(Pat_org!$D$2:$P$484,MATCH(Payments_2020!$G995,Pat_org!$D$2:$D$484,0),Pat_org!J$1)))</f>
        <v>1006733</v>
      </c>
      <c r="N995" s="3" t="str" cm="1">
        <f t="array" ref="N995">IF(INDEX(Pat_org!$D$2:$P$484,MATCH(Payments_2020!$G995,Pat_org!$D$2:$D$484,0),Pat_org!K$1)=0,"",(INDEX(Pat_org!$D$2:$P$484,MATCH(Payments_2020!$G995,Pat_org!$D$2:$D$484,0),Pat_org!K$1)))</f>
        <v/>
      </c>
      <c r="O995" s="3" t="str" cm="1">
        <f t="array" ref="O995">IF(INDEX(Pat_org!$D$2:$P$484,MATCH(Payments_2020!$G995,Pat_org!$D$2:$D$484,0),Pat_org!L$1)=0,"",(INDEX(Pat_org!$D$2:$P$484,MATCH(Payments_2020!$G995,Pat_org!$D$2:$D$484,0),Pat_org!L$1)))</f>
        <v>UK</v>
      </c>
      <c r="P995" s="3" t="str" cm="1">
        <f t="array" ref="P995">IF(INDEX(Pat_org!$D$2:$P$484,MATCH(Payments_2020!$G995,Pat_org!$D$2:$D$484,0),Pat_org!M$1)=0,"",(INDEX(Pat_org!$D$2:$P$484,MATCH(Payments_2020!$G995,Pat_org!$D$2:$D$484,0),Pat_org!M$1)))</f>
        <v>https://www.patients-association.org.uk/</v>
      </c>
      <c r="Q995" s="3" t="str" cm="1">
        <f t="array" ref="Q995">IFERROR(IF(INDEX(Pat_org!$D$2:$P$484,MATCH(Payments_2020!$G995,Pat_org!$D$2:$D$484,0),Pat_org!N$1)=0,"",(INDEX(Pat_org!$D$2:$P$484,MATCH(Payments_2020!$G995,Pat_org!$D$2:$D$484,0),Pat_org!N$1))),"")</f>
        <v>Unclear</v>
      </c>
      <c r="R995" s="3" t="str" cm="1">
        <f t="array" ref="R995">IF(INDEX(Pat_org!$D$2:$P$484,MATCH(Payments_2020!$G995,Pat_org!$D$2:$D$484,0),Pat_org!O$1)=0,"",(INDEX(Pat_org!$D$2:$P$484,MATCH(Payments_2020!$G995,Pat_org!$D$2:$D$484,0),Pat_org!O$1)))</f>
        <v>Single PO</v>
      </c>
      <c r="S995" s="3" t="str" cm="1">
        <f t="array" ref="S995">IF(INDEX(Pat_org!$D$2:$P$484,MATCH(Payments_2020!$G995,Pat_org!$D$2:$D$484,0),Pat_org!P$1)=0,"",(INDEX(Pat_org!$D$2:$P$484,MATCH(Payments_2020!$G995,Pat_org!$D$2:$D$484,0),Pat_org!P$1)))</f>
        <v/>
      </c>
      <c r="T995" s="3" t="s">
        <v>1720</v>
      </c>
      <c r="U995" s="3" t="s">
        <v>26</v>
      </c>
      <c r="V995" s="1">
        <v>2020</v>
      </c>
      <c r="W995" s="40" t="s">
        <v>27</v>
      </c>
      <c r="X995" s="40" t="str">
        <f t="shared" ref="X995:X1036" si="47">CONCATENATE(V995,W995)</f>
        <v>2020GBP</v>
      </c>
      <c r="Y995" s="41">
        <v>200</v>
      </c>
      <c r="Z995" s="31" cm="1">
        <f t="array" ref="Z995">_xlfn.IFS(X995=GBP_2020,Y995,X995=GBP_2019,Y995*CPI_2019,X995=GBP_2018,Y995*CPI_2018,X995=EUR_2020,Y995*EURGBP_2020,X995=EUR_2019,(Y995*EURGBP_2019)*CPI_2019,X995=EUR_2018,(Y995*EURGBP_2018)*CPI_2018,X995=USD_2020,Y995*USDGBP_2020,X995=USD_2019,(Y995*USDGBP_2019)*CPI_2019,X995=USD_2018,(Y995*USDGBP_2018)*CPI_2018,X995=CHF_2020,Y995*CHFGBP_2020,X995=CHF_2019,(Y995*CHFGBP_2019)*CPI_2019,X995=CHF_2018,(Y995*CHFGBP_2018)*CPI_2018,X995=SEK_2020,Y995*SEKGBP_2020,X995=SEK_2019,(Y995*SEKGBP_2019)*CPI_2019,X995=SEK_2018,(Y995*SEKGBP_2018)*CPI_2018,X995=NKK_2020,Y995*NKKGBP_2020,X995=NKK_2019,(Y995*NKKGBP_2019)*CPI_2019,X995=NKK_2018,(Y995*NKKGBP_2018)*CPI_2018,X995=DKK_2020,Y995*DKKGBP_2020,X995=DKK_2019,(Y995*DKKGBP_2019)*CPI_2019,X995=DKK_2018,(Y995*DKKGBP_2018)*CPI_2018)</f>
        <v>200</v>
      </c>
      <c r="AA995" s="1">
        <v>1</v>
      </c>
    </row>
    <row r="996" spans="1:27" x14ac:dyDescent="0.35">
      <c r="A996" s="3" t="s">
        <v>1721</v>
      </c>
      <c r="B996" s="3" t="str">
        <f t="shared" si="46"/>
        <v>SanofiGlycogen storage disease</v>
      </c>
      <c r="C996" s="3" t="str">
        <f>IF(INDEX(Comp_interest!$D:$D,MATCH(Payments_2020!$B996,Comp_interest!$C:$C,0))=0,"",INDEX(Comp_interest!$D:$D,MATCH(Payments_2020!$B996,Comp_interest!$C:$C,0)))</f>
        <v>Definitely yes</v>
      </c>
      <c r="D996" s="3" t="str">
        <f>IF(INDEX(Comp_interest!$E:$E,MATCH(Payments_2020!$B996,Comp_interest!$C:$C,0))=0,"",INDEX(Comp_interest!$E:$E,MATCH(Payments_2020!$B996,Comp_interest!$C:$C,0)))</f>
        <v>Annual report</v>
      </c>
      <c r="E996" s="3" t="str">
        <f>IF(INDEX(Comp_interest!$F:$F,MATCH(Payments_2020!$B996,Comp_interest!$C:$C,0))=0,"",INDEX(Comp_interest!$F:$F,MATCH(Payments_2020!$B996,Comp_interest!$C:$C,0)))</f>
        <v>Sanofi has drugs for treating glycogen storage disease, such as Pompe disease, in its portfolio/pipeline</v>
      </c>
      <c r="F996" s="3" t="s">
        <v>1722</v>
      </c>
      <c r="G996" s="3" t="str">
        <f>INDEX(Pat_org!$B$3:$C$892,MATCH(Payments_2020!F996,Pat_org!$B$3:$B$892,0),2)</f>
        <v>Association for Glycogen Storage Disease</v>
      </c>
      <c r="H996" s="3" t="str" cm="1">
        <f t="array" ref="H996">IF(INDEX(Pat_org!$D$2:$P$484,MATCH(Payments_2020!$G996,Pat_org!$D$2:$D$484,0),Pat_org!E$1)=0,"",(INDEX(Pat_org!$D$2:$P$484,MATCH(Payments_2020!$G996,Pat_org!$D$2:$D$484,0),Pat_org!E$1)))</f>
        <v>Include</v>
      </c>
      <c r="I996" s="3" cm="1">
        <f t="array" ref="I996">IF(INDEX(Pat_org!$D$2:$P$484,MATCH(Payments_2020!$G996,Pat_org!$D$2:$D$484,0),Pat_org!E$1)=0,"",(INDEX(Pat_org!$D$2:$P$484,MATCH(Payments_2020!$G996,Pat_org!$D$2:$D$484,0),Pat_org!$F$1)))</f>
        <v>0</v>
      </c>
      <c r="J996" s="3" t="str" cm="1">
        <f t="array" ref="J996">IF(INDEX(Pat_org!$D$2:$P$484,MATCH(Payments_2020!$G996,Pat_org!$D$2:$D$484,0),Pat_org!G$1)=0,"",(INDEX(Pat_org!$D$2:$P$484,MATCH(Payments_2020!$G996,Pat_org!$D$2:$D$484,0),Pat_org!G$1)))</f>
        <v>Multipurpose organisation</v>
      </c>
      <c r="K996" s="3" t="str" cm="1">
        <f t="array" ref="K996">IF(INDEX(Pat_org!$D$2:$P$484,MATCH(Payments_2020!$G996,Pat_org!$D$2:$D$484,0),Pat_org!H$1)=0,"",(INDEX(Pat_org!$D$2:$P$484,MATCH(Payments_2020!$G996,Pat_org!$D$2:$D$484,0),Pat_org!H$1)))</f>
        <v>05 Endocrine, nutritional or metabolic diseases  </v>
      </c>
      <c r="L996" s="3" t="str" cm="1">
        <f t="array" ref="L996">IF(INDEX(Pat_org!$D$2:$P$484,MATCH(Payments_2020!$G996,Pat_org!$D$2:$D$484,0),Pat_org!I$1)=0,"",(INDEX(Pat_org!$D$2:$P$484,MATCH(Payments_2020!$G996,Pat_org!$D$2:$D$484,0),Pat_org!I$1)))</f>
        <v>Glycogen storage disease</v>
      </c>
      <c r="M996" s="3" cm="1">
        <f t="array" ref="M996">IF(INDEX(Pat_org!$D$2:$P$484,MATCH(Payments_2020!$G996,Pat_org!$D$2:$D$484,0),Pat_org!J$1)=0,"",(INDEX(Pat_org!$D$2:$P$484,MATCH(Payments_2020!$G996,Pat_org!$D$2:$D$484,0),Pat_org!J$1)))</f>
        <v>1132271</v>
      </c>
      <c r="N996" s="3" t="str" cm="1">
        <f t="array" ref="N996">IF(INDEX(Pat_org!$D$2:$P$484,MATCH(Payments_2020!$G996,Pat_org!$D$2:$D$484,0),Pat_org!K$1)=0,"",(INDEX(Pat_org!$D$2:$P$484,MATCH(Payments_2020!$G996,Pat_org!$D$2:$D$484,0),Pat_org!K$1)))</f>
        <v/>
      </c>
      <c r="O996" s="3" t="str" cm="1">
        <f t="array" ref="O996">IF(INDEX(Pat_org!$D$2:$P$484,MATCH(Payments_2020!$G996,Pat_org!$D$2:$D$484,0),Pat_org!L$1)=0,"",(INDEX(Pat_org!$D$2:$P$484,MATCH(Payments_2020!$G996,Pat_org!$D$2:$D$484,0),Pat_org!L$1)))</f>
        <v>UK</v>
      </c>
      <c r="P996" s="3" t="str" cm="1">
        <f t="array" ref="P996">IF(INDEX(Pat_org!$D$2:$P$484,MATCH(Payments_2020!$G996,Pat_org!$D$2:$D$484,0),Pat_org!M$1)=0,"",(INDEX(Pat_org!$D$2:$P$484,MATCH(Payments_2020!$G996,Pat_org!$D$2:$D$484,0),Pat_org!M$1)))</f>
        <v>https://agsd.org.uk/</v>
      </c>
      <c r="Q996" s="3" t="str" cm="1">
        <f t="array" ref="Q996">IFERROR(IF(INDEX(Pat_org!$D$2:$P$484,MATCH(Payments_2020!$G996,Pat_org!$D$2:$D$484,0),Pat_org!N$1)=0,"",(INDEX(Pat_org!$D$2:$P$484,MATCH(Payments_2020!$G996,Pat_org!$D$2:$D$484,0),Pat_org!N$1))),"")</f>
        <v>Rare</v>
      </c>
      <c r="R996" s="3" t="str" cm="1">
        <f t="array" ref="R996">IF(INDEX(Pat_org!$D$2:$P$484,MATCH(Payments_2020!$G996,Pat_org!$D$2:$D$484,0),Pat_org!O$1)=0,"",(INDEX(Pat_org!$D$2:$P$484,MATCH(Payments_2020!$G996,Pat_org!$D$2:$D$484,0),Pat_org!O$1)))</f>
        <v>Single PO</v>
      </c>
      <c r="S996" s="3" t="str" cm="1">
        <f t="array" ref="S996">IF(INDEX(Pat_org!$D$2:$P$484,MATCH(Payments_2020!$G996,Pat_org!$D$2:$D$484,0),Pat_org!P$1)=0,"",(INDEX(Pat_org!$D$2:$P$484,MATCH(Payments_2020!$G996,Pat_org!$D$2:$D$484,0),Pat_org!P$1)))</f>
        <v/>
      </c>
      <c r="T996" s="3" t="s">
        <v>1723</v>
      </c>
      <c r="U996" s="3" t="s">
        <v>26</v>
      </c>
      <c r="V996" s="1">
        <v>2020</v>
      </c>
      <c r="W996" s="40" t="s">
        <v>27</v>
      </c>
      <c r="X996" s="40" t="str">
        <f t="shared" si="47"/>
        <v>2020GBP</v>
      </c>
      <c r="Y996" s="41">
        <v>20000</v>
      </c>
      <c r="Z996" s="31" cm="1">
        <f t="array" ref="Z996">_xlfn.IFS(X996=GBP_2020,Y996,X996=GBP_2019,Y996*CPI_2019,X996=GBP_2018,Y996*CPI_2018,X996=EUR_2020,Y996*EURGBP_2020,X996=EUR_2019,(Y996*EURGBP_2019)*CPI_2019,X996=EUR_2018,(Y996*EURGBP_2018)*CPI_2018,X996=USD_2020,Y996*USDGBP_2020,X996=USD_2019,(Y996*USDGBP_2019)*CPI_2019,X996=USD_2018,(Y996*USDGBP_2018)*CPI_2018,X996=CHF_2020,Y996*CHFGBP_2020,X996=CHF_2019,(Y996*CHFGBP_2019)*CPI_2019,X996=CHF_2018,(Y996*CHFGBP_2018)*CPI_2018,X996=SEK_2020,Y996*SEKGBP_2020,X996=SEK_2019,(Y996*SEKGBP_2019)*CPI_2019,X996=SEK_2018,(Y996*SEKGBP_2018)*CPI_2018,X996=NKK_2020,Y996*NKKGBP_2020,X996=NKK_2019,(Y996*NKKGBP_2019)*CPI_2019,X996=NKK_2018,(Y996*NKKGBP_2018)*CPI_2018,X996=DKK_2020,Y996*DKKGBP_2020,X996=DKK_2019,(Y996*DKKGBP_2019)*CPI_2019,X996=DKK_2018,(Y996*DKKGBP_2018)*CPI_2018)</f>
        <v>20000</v>
      </c>
      <c r="AA996" s="1">
        <v>1</v>
      </c>
    </row>
    <row r="997" spans="1:27" s="3" customFormat="1" x14ac:dyDescent="0.35">
      <c r="A997" s="3" t="s">
        <v>1721</v>
      </c>
      <c r="B997" s="3" t="str">
        <f t="shared" si="46"/>
        <v>SanofiGlycogen storage disease</v>
      </c>
      <c r="C997" s="3" t="str">
        <f>IF(INDEX(Comp_interest!$D:$D,MATCH(Payments_2020!$B997,Comp_interest!$C:$C,0))=0,"",INDEX(Comp_interest!$D:$D,MATCH(Payments_2020!$B997,Comp_interest!$C:$C,0)))</f>
        <v>Definitely yes</v>
      </c>
      <c r="D997" s="3" t="str">
        <f>IF(INDEX(Comp_interest!$E:$E,MATCH(Payments_2020!$B997,Comp_interest!$C:$C,0))=0,"",INDEX(Comp_interest!$E:$E,MATCH(Payments_2020!$B997,Comp_interest!$C:$C,0)))</f>
        <v>Annual report</v>
      </c>
      <c r="E997" s="3" t="str">
        <f>IF(INDEX(Comp_interest!$F:$F,MATCH(Payments_2020!$B997,Comp_interest!$C:$C,0))=0,"",INDEX(Comp_interest!$F:$F,MATCH(Payments_2020!$B997,Comp_interest!$C:$C,0)))</f>
        <v>Sanofi has drugs for treating glycogen storage disease, such as Pompe disease, in its portfolio/pipeline</v>
      </c>
      <c r="F997" s="3" t="s">
        <v>1722</v>
      </c>
      <c r="G997" s="3" t="str">
        <f>INDEX(Pat_org!$B$3:$C$892,MATCH(Payments_2020!F997,Pat_org!$B$3:$B$892,0),2)</f>
        <v>Association for Glycogen Storage Disease</v>
      </c>
      <c r="H997" s="3" t="str" cm="1">
        <f t="array" ref="H997">IF(INDEX(Pat_org!$D$2:$P$484,MATCH(Payments_2020!$G997,Pat_org!$D$2:$D$484,0),Pat_org!E$1)=0,"",(INDEX(Pat_org!$D$2:$P$484,MATCH(Payments_2020!$G997,Pat_org!$D$2:$D$484,0),Pat_org!E$1)))</f>
        <v>Include</v>
      </c>
      <c r="I997" s="3" cm="1">
        <f t="array" ref="I997">IF(INDEX(Pat_org!$D$2:$P$484,MATCH(Payments_2020!$G997,Pat_org!$D$2:$D$484,0),Pat_org!E$1)=0,"",(INDEX(Pat_org!$D$2:$P$484,MATCH(Payments_2020!$G997,Pat_org!$D$2:$D$484,0),Pat_org!$F$1)))</f>
        <v>0</v>
      </c>
      <c r="J997" s="3" t="str" cm="1">
        <f t="array" ref="J997">IF(INDEX(Pat_org!$D$2:$P$484,MATCH(Payments_2020!$G997,Pat_org!$D$2:$D$484,0),Pat_org!G$1)=0,"",(INDEX(Pat_org!$D$2:$P$484,MATCH(Payments_2020!$G997,Pat_org!$D$2:$D$484,0),Pat_org!G$1)))</f>
        <v>Multipurpose organisation</v>
      </c>
      <c r="K997" s="3" t="str" cm="1">
        <f t="array" ref="K997">IF(INDEX(Pat_org!$D$2:$P$484,MATCH(Payments_2020!$G997,Pat_org!$D$2:$D$484,0),Pat_org!H$1)=0,"",(INDEX(Pat_org!$D$2:$P$484,MATCH(Payments_2020!$G997,Pat_org!$D$2:$D$484,0),Pat_org!H$1)))</f>
        <v>05 Endocrine, nutritional or metabolic diseases  </v>
      </c>
      <c r="L997" s="3" t="str" cm="1">
        <f t="array" ref="L997">IF(INDEX(Pat_org!$D$2:$P$484,MATCH(Payments_2020!$G997,Pat_org!$D$2:$D$484,0),Pat_org!I$1)=0,"",(INDEX(Pat_org!$D$2:$P$484,MATCH(Payments_2020!$G997,Pat_org!$D$2:$D$484,0),Pat_org!I$1)))</f>
        <v>Glycogen storage disease</v>
      </c>
      <c r="M997" s="3" cm="1">
        <f t="array" ref="M997">IF(INDEX(Pat_org!$D$2:$P$484,MATCH(Payments_2020!$G997,Pat_org!$D$2:$D$484,0),Pat_org!J$1)=0,"",(INDEX(Pat_org!$D$2:$P$484,MATCH(Payments_2020!$G997,Pat_org!$D$2:$D$484,0),Pat_org!J$1)))</f>
        <v>1132271</v>
      </c>
      <c r="N997" s="3" t="str" cm="1">
        <f t="array" ref="N997">IF(INDEX(Pat_org!$D$2:$P$484,MATCH(Payments_2020!$G997,Pat_org!$D$2:$D$484,0),Pat_org!K$1)=0,"",(INDEX(Pat_org!$D$2:$P$484,MATCH(Payments_2020!$G997,Pat_org!$D$2:$D$484,0),Pat_org!K$1)))</f>
        <v/>
      </c>
      <c r="O997" s="3" t="str" cm="1">
        <f t="array" ref="O997">IF(INDEX(Pat_org!$D$2:$P$484,MATCH(Payments_2020!$G997,Pat_org!$D$2:$D$484,0),Pat_org!L$1)=0,"",(INDEX(Pat_org!$D$2:$P$484,MATCH(Payments_2020!$G997,Pat_org!$D$2:$D$484,0),Pat_org!L$1)))</f>
        <v>UK</v>
      </c>
      <c r="P997" s="3" t="str" cm="1">
        <f t="array" ref="P997">IF(INDEX(Pat_org!$D$2:$P$484,MATCH(Payments_2020!$G997,Pat_org!$D$2:$D$484,0),Pat_org!M$1)=0,"",(INDEX(Pat_org!$D$2:$P$484,MATCH(Payments_2020!$G997,Pat_org!$D$2:$D$484,0),Pat_org!M$1)))</f>
        <v>https://agsd.org.uk/</v>
      </c>
      <c r="Q997" s="3" t="str" cm="1">
        <f t="array" ref="Q997">IFERROR(IF(INDEX(Pat_org!$D$2:$P$484,MATCH(Payments_2020!$G997,Pat_org!$D$2:$D$484,0),Pat_org!N$1)=0,"",(INDEX(Pat_org!$D$2:$P$484,MATCH(Payments_2020!$G997,Pat_org!$D$2:$D$484,0),Pat_org!N$1))),"")</f>
        <v>Rare</v>
      </c>
      <c r="R997" s="3" t="str" cm="1">
        <f t="array" ref="R997">IF(INDEX(Pat_org!$D$2:$P$484,MATCH(Payments_2020!$G997,Pat_org!$D$2:$D$484,0),Pat_org!O$1)=0,"",(INDEX(Pat_org!$D$2:$P$484,MATCH(Payments_2020!$G997,Pat_org!$D$2:$D$484,0),Pat_org!O$1)))</f>
        <v>Single PO</v>
      </c>
      <c r="S997" s="3" t="str" cm="1">
        <f t="array" ref="S997">IF(INDEX(Pat_org!$D$2:$P$484,MATCH(Payments_2020!$G997,Pat_org!$D$2:$D$484,0),Pat_org!P$1)=0,"",(INDEX(Pat_org!$D$2:$P$484,MATCH(Payments_2020!$G997,Pat_org!$D$2:$D$484,0),Pat_org!P$1)))</f>
        <v/>
      </c>
      <c r="T997" s="3" t="s">
        <v>1724</v>
      </c>
      <c r="U997" s="3" t="s">
        <v>26</v>
      </c>
      <c r="V997" s="1">
        <v>2020</v>
      </c>
      <c r="W997" s="40" t="s">
        <v>27</v>
      </c>
      <c r="X997" s="40" t="str">
        <f t="shared" si="47"/>
        <v>2020GBP</v>
      </c>
      <c r="Y997" s="40">
        <v>4224</v>
      </c>
      <c r="Z997" s="31" cm="1">
        <f t="array" ref="Z997">_xlfn.IFS(X997=GBP_2020,Y997,X997=GBP_2019,Y997*CPI_2019,X997=GBP_2018,Y997*CPI_2018,X997=EUR_2020,Y997*EURGBP_2020,X997=EUR_2019,(Y997*EURGBP_2019)*CPI_2019,X997=EUR_2018,(Y997*EURGBP_2018)*CPI_2018,X997=USD_2020,Y997*USDGBP_2020,X997=USD_2019,(Y997*USDGBP_2019)*CPI_2019,X997=USD_2018,(Y997*USDGBP_2018)*CPI_2018,X997=CHF_2020,Y997*CHFGBP_2020,X997=CHF_2019,(Y997*CHFGBP_2019)*CPI_2019,X997=CHF_2018,(Y997*CHFGBP_2018)*CPI_2018,X997=SEK_2020,Y997*SEKGBP_2020,X997=SEK_2019,(Y997*SEKGBP_2019)*CPI_2019,X997=SEK_2018,(Y997*SEKGBP_2018)*CPI_2018,X997=NKK_2020,Y997*NKKGBP_2020,X997=NKK_2019,(Y997*NKKGBP_2019)*CPI_2019,X997=NKK_2018,(Y997*NKKGBP_2018)*CPI_2018,X997=DKK_2020,Y997*DKKGBP_2020,X997=DKK_2019,(Y997*DKKGBP_2019)*CPI_2019,X997=DKK_2018,(Y997*DKKGBP_2018)*CPI_2018)</f>
        <v>4224</v>
      </c>
      <c r="AA997" s="1">
        <v>1</v>
      </c>
    </row>
    <row r="998" spans="1:27" s="3" customFormat="1" x14ac:dyDescent="0.35">
      <c r="A998" s="3" t="s">
        <v>1721</v>
      </c>
      <c r="B998" s="3" t="str">
        <f t="shared" si="46"/>
        <v>SanofiGlycogen storage disease</v>
      </c>
      <c r="C998" s="3" t="str">
        <f>IF(INDEX(Comp_interest!$D:$D,MATCH(Payments_2020!$B998,Comp_interest!$C:$C,0))=0,"",INDEX(Comp_interest!$D:$D,MATCH(Payments_2020!$B998,Comp_interest!$C:$C,0)))</f>
        <v>Definitely yes</v>
      </c>
      <c r="D998" s="3" t="str">
        <f>IF(INDEX(Comp_interest!$E:$E,MATCH(Payments_2020!$B998,Comp_interest!$C:$C,0))=0,"",INDEX(Comp_interest!$E:$E,MATCH(Payments_2020!$B998,Comp_interest!$C:$C,0)))</f>
        <v>Annual report</v>
      </c>
      <c r="E998" s="3" t="str">
        <f>IF(INDEX(Comp_interest!$F:$F,MATCH(Payments_2020!$B998,Comp_interest!$C:$C,0))=0,"",INDEX(Comp_interest!$F:$F,MATCH(Payments_2020!$B998,Comp_interest!$C:$C,0)))</f>
        <v>Sanofi has drugs for treating glycogen storage disease, such as Pompe disease, in its portfolio/pipeline</v>
      </c>
      <c r="F998" s="3" t="s">
        <v>1722</v>
      </c>
      <c r="G998" s="3" t="str">
        <f>INDEX(Pat_org!$B$3:$C$892,MATCH(Payments_2020!F998,Pat_org!$B$3:$B$892,0),2)</f>
        <v>Association for Glycogen Storage Disease</v>
      </c>
      <c r="H998" s="3" t="str" cm="1">
        <f t="array" ref="H998">IF(INDEX(Pat_org!$D$2:$P$484,MATCH(Payments_2020!$G998,Pat_org!$D$2:$D$484,0),Pat_org!E$1)=0,"",(INDEX(Pat_org!$D$2:$P$484,MATCH(Payments_2020!$G998,Pat_org!$D$2:$D$484,0),Pat_org!E$1)))</f>
        <v>Include</v>
      </c>
      <c r="I998" s="3" cm="1">
        <f t="array" ref="I998">IF(INDEX(Pat_org!$D$2:$P$484,MATCH(Payments_2020!$G998,Pat_org!$D$2:$D$484,0),Pat_org!E$1)=0,"",(INDEX(Pat_org!$D$2:$P$484,MATCH(Payments_2020!$G998,Pat_org!$D$2:$D$484,0),Pat_org!$F$1)))</f>
        <v>0</v>
      </c>
      <c r="J998" s="3" t="str" cm="1">
        <f t="array" ref="J998">IF(INDEX(Pat_org!$D$2:$P$484,MATCH(Payments_2020!$G998,Pat_org!$D$2:$D$484,0),Pat_org!G$1)=0,"",(INDEX(Pat_org!$D$2:$P$484,MATCH(Payments_2020!$G998,Pat_org!$D$2:$D$484,0),Pat_org!G$1)))</f>
        <v>Multipurpose organisation</v>
      </c>
      <c r="K998" s="3" t="str" cm="1">
        <f t="array" ref="K998">IF(INDEX(Pat_org!$D$2:$P$484,MATCH(Payments_2020!$G998,Pat_org!$D$2:$D$484,0),Pat_org!H$1)=0,"",(INDEX(Pat_org!$D$2:$P$484,MATCH(Payments_2020!$G998,Pat_org!$D$2:$D$484,0),Pat_org!H$1)))</f>
        <v>05 Endocrine, nutritional or metabolic diseases  </v>
      </c>
      <c r="L998" s="3" t="str" cm="1">
        <f t="array" ref="L998">IF(INDEX(Pat_org!$D$2:$P$484,MATCH(Payments_2020!$G998,Pat_org!$D$2:$D$484,0),Pat_org!I$1)=0,"",(INDEX(Pat_org!$D$2:$P$484,MATCH(Payments_2020!$G998,Pat_org!$D$2:$D$484,0),Pat_org!I$1)))</f>
        <v>Glycogen storage disease</v>
      </c>
      <c r="M998" s="3" cm="1">
        <f t="array" ref="M998">IF(INDEX(Pat_org!$D$2:$P$484,MATCH(Payments_2020!$G998,Pat_org!$D$2:$D$484,0),Pat_org!J$1)=0,"",(INDEX(Pat_org!$D$2:$P$484,MATCH(Payments_2020!$G998,Pat_org!$D$2:$D$484,0),Pat_org!J$1)))</f>
        <v>1132271</v>
      </c>
      <c r="N998" s="3" t="str" cm="1">
        <f t="array" ref="N998">IF(INDEX(Pat_org!$D$2:$P$484,MATCH(Payments_2020!$G998,Pat_org!$D$2:$D$484,0),Pat_org!K$1)=0,"",(INDEX(Pat_org!$D$2:$P$484,MATCH(Payments_2020!$G998,Pat_org!$D$2:$D$484,0),Pat_org!K$1)))</f>
        <v/>
      </c>
      <c r="O998" s="3" t="str" cm="1">
        <f t="array" ref="O998">IF(INDEX(Pat_org!$D$2:$P$484,MATCH(Payments_2020!$G998,Pat_org!$D$2:$D$484,0),Pat_org!L$1)=0,"",(INDEX(Pat_org!$D$2:$P$484,MATCH(Payments_2020!$G998,Pat_org!$D$2:$D$484,0),Pat_org!L$1)))</f>
        <v>UK</v>
      </c>
      <c r="P998" s="3" t="str" cm="1">
        <f t="array" ref="P998">IF(INDEX(Pat_org!$D$2:$P$484,MATCH(Payments_2020!$G998,Pat_org!$D$2:$D$484,0),Pat_org!M$1)=0,"",(INDEX(Pat_org!$D$2:$P$484,MATCH(Payments_2020!$G998,Pat_org!$D$2:$D$484,0),Pat_org!M$1)))</f>
        <v>https://agsd.org.uk/</v>
      </c>
      <c r="Q998" s="3" t="str" cm="1">
        <f t="array" ref="Q998">IFERROR(IF(INDEX(Pat_org!$D$2:$P$484,MATCH(Payments_2020!$G998,Pat_org!$D$2:$D$484,0),Pat_org!N$1)=0,"",(INDEX(Pat_org!$D$2:$P$484,MATCH(Payments_2020!$G998,Pat_org!$D$2:$D$484,0),Pat_org!N$1))),"")</f>
        <v>Rare</v>
      </c>
      <c r="R998" s="3" t="str" cm="1">
        <f t="array" ref="R998">IF(INDEX(Pat_org!$D$2:$P$484,MATCH(Payments_2020!$G998,Pat_org!$D$2:$D$484,0),Pat_org!O$1)=0,"",(INDEX(Pat_org!$D$2:$P$484,MATCH(Payments_2020!$G998,Pat_org!$D$2:$D$484,0),Pat_org!O$1)))</f>
        <v>Single PO</v>
      </c>
      <c r="S998" s="3" t="str" cm="1">
        <f t="array" ref="S998">IF(INDEX(Pat_org!$D$2:$P$484,MATCH(Payments_2020!$G998,Pat_org!$D$2:$D$484,0),Pat_org!P$1)=0,"",(INDEX(Pat_org!$D$2:$P$484,MATCH(Payments_2020!$G998,Pat_org!$D$2:$D$484,0),Pat_org!P$1)))</f>
        <v/>
      </c>
      <c r="T998" s="3" t="s">
        <v>1725</v>
      </c>
      <c r="U998" s="3" t="s">
        <v>26</v>
      </c>
      <c r="V998" s="1">
        <v>2020</v>
      </c>
      <c r="W998" s="40" t="s">
        <v>27</v>
      </c>
      <c r="X998" s="40" t="str">
        <f t="shared" si="47"/>
        <v>2020GBP</v>
      </c>
      <c r="Y998" s="40">
        <v>240</v>
      </c>
      <c r="Z998" s="31" cm="1">
        <f t="array" ref="Z998">_xlfn.IFS(X998=GBP_2020,Y998,X998=GBP_2019,Y998*CPI_2019,X998=GBP_2018,Y998*CPI_2018,X998=EUR_2020,Y998*EURGBP_2020,X998=EUR_2019,(Y998*EURGBP_2019)*CPI_2019,X998=EUR_2018,(Y998*EURGBP_2018)*CPI_2018,X998=USD_2020,Y998*USDGBP_2020,X998=USD_2019,(Y998*USDGBP_2019)*CPI_2019,X998=USD_2018,(Y998*USDGBP_2018)*CPI_2018,X998=CHF_2020,Y998*CHFGBP_2020,X998=CHF_2019,(Y998*CHFGBP_2019)*CPI_2019,X998=CHF_2018,(Y998*CHFGBP_2018)*CPI_2018,X998=SEK_2020,Y998*SEKGBP_2020,X998=SEK_2019,(Y998*SEKGBP_2019)*CPI_2019,X998=SEK_2018,(Y998*SEKGBP_2018)*CPI_2018,X998=NKK_2020,Y998*NKKGBP_2020,X998=NKK_2019,(Y998*NKKGBP_2019)*CPI_2019,X998=NKK_2018,(Y998*NKKGBP_2018)*CPI_2018,X998=DKK_2020,Y998*DKKGBP_2020,X998=DKK_2019,(Y998*DKKGBP_2019)*CPI_2019,X998=DKK_2018,(Y998*DKKGBP_2018)*CPI_2018)</f>
        <v>240</v>
      </c>
      <c r="AA998" s="1">
        <v>1</v>
      </c>
    </row>
    <row r="999" spans="1:27" s="3" customFormat="1" x14ac:dyDescent="0.35">
      <c r="A999" s="3" t="s">
        <v>1721</v>
      </c>
      <c r="B999" s="3" t="str">
        <f t="shared" si="46"/>
        <v>SanofiGlycogen storage disease</v>
      </c>
      <c r="C999" s="3" t="str">
        <f>IF(INDEX(Comp_interest!$D:$D,MATCH(Payments_2020!$B999,Comp_interest!$C:$C,0))=0,"",INDEX(Comp_interest!$D:$D,MATCH(Payments_2020!$B999,Comp_interest!$C:$C,0)))</f>
        <v>Definitely yes</v>
      </c>
      <c r="D999" s="3" t="str">
        <f>IF(INDEX(Comp_interest!$E:$E,MATCH(Payments_2020!$B999,Comp_interest!$C:$C,0))=0,"",INDEX(Comp_interest!$E:$E,MATCH(Payments_2020!$B999,Comp_interest!$C:$C,0)))</f>
        <v>Annual report</v>
      </c>
      <c r="E999" s="3" t="str">
        <f>IF(INDEX(Comp_interest!$F:$F,MATCH(Payments_2020!$B999,Comp_interest!$C:$C,0))=0,"",INDEX(Comp_interest!$F:$F,MATCH(Payments_2020!$B999,Comp_interest!$C:$C,0)))</f>
        <v>Sanofi has drugs for treating glycogen storage disease, such as Pompe disease, in its portfolio/pipeline</v>
      </c>
      <c r="F999" s="3" t="s">
        <v>1722</v>
      </c>
      <c r="G999" s="3" t="str">
        <f>INDEX(Pat_org!$B$3:$C$892,MATCH(Payments_2020!F999,Pat_org!$B$3:$B$892,0),2)</f>
        <v>Association for Glycogen Storage Disease</v>
      </c>
      <c r="H999" s="3" t="str" cm="1">
        <f t="array" ref="H999">IF(INDEX(Pat_org!$D$2:$P$484,MATCH(Payments_2020!$G999,Pat_org!$D$2:$D$484,0),Pat_org!E$1)=0,"",(INDEX(Pat_org!$D$2:$P$484,MATCH(Payments_2020!$G999,Pat_org!$D$2:$D$484,0),Pat_org!E$1)))</f>
        <v>Include</v>
      </c>
      <c r="I999" s="3" cm="1">
        <f t="array" ref="I999">IF(INDEX(Pat_org!$D$2:$P$484,MATCH(Payments_2020!$G999,Pat_org!$D$2:$D$484,0),Pat_org!E$1)=0,"",(INDEX(Pat_org!$D$2:$P$484,MATCH(Payments_2020!$G999,Pat_org!$D$2:$D$484,0),Pat_org!$F$1)))</f>
        <v>0</v>
      </c>
      <c r="J999" s="3" t="str" cm="1">
        <f t="array" ref="J999">IF(INDEX(Pat_org!$D$2:$P$484,MATCH(Payments_2020!$G999,Pat_org!$D$2:$D$484,0),Pat_org!G$1)=0,"",(INDEX(Pat_org!$D$2:$P$484,MATCH(Payments_2020!$G999,Pat_org!$D$2:$D$484,0),Pat_org!G$1)))</f>
        <v>Multipurpose organisation</v>
      </c>
      <c r="K999" s="3" t="str" cm="1">
        <f t="array" ref="K999">IF(INDEX(Pat_org!$D$2:$P$484,MATCH(Payments_2020!$G999,Pat_org!$D$2:$D$484,0),Pat_org!H$1)=0,"",(INDEX(Pat_org!$D$2:$P$484,MATCH(Payments_2020!$G999,Pat_org!$D$2:$D$484,0),Pat_org!H$1)))</f>
        <v>05 Endocrine, nutritional or metabolic diseases  </v>
      </c>
      <c r="L999" s="3" t="str" cm="1">
        <f t="array" ref="L999">IF(INDEX(Pat_org!$D$2:$P$484,MATCH(Payments_2020!$G999,Pat_org!$D$2:$D$484,0),Pat_org!I$1)=0,"",(INDEX(Pat_org!$D$2:$P$484,MATCH(Payments_2020!$G999,Pat_org!$D$2:$D$484,0),Pat_org!I$1)))</f>
        <v>Glycogen storage disease</v>
      </c>
      <c r="M999" s="3" cm="1">
        <f t="array" ref="M999">IF(INDEX(Pat_org!$D$2:$P$484,MATCH(Payments_2020!$G999,Pat_org!$D$2:$D$484,0),Pat_org!J$1)=0,"",(INDEX(Pat_org!$D$2:$P$484,MATCH(Payments_2020!$G999,Pat_org!$D$2:$D$484,0),Pat_org!J$1)))</f>
        <v>1132271</v>
      </c>
      <c r="N999" s="3" t="str" cm="1">
        <f t="array" ref="N999">IF(INDEX(Pat_org!$D$2:$P$484,MATCH(Payments_2020!$G999,Pat_org!$D$2:$D$484,0),Pat_org!K$1)=0,"",(INDEX(Pat_org!$D$2:$P$484,MATCH(Payments_2020!$G999,Pat_org!$D$2:$D$484,0),Pat_org!K$1)))</f>
        <v/>
      </c>
      <c r="O999" s="3" t="str" cm="1">
        <f t="array" ref="O999">IF(INDEX(Pat_org!$D$2:$P$484,MATCH(Payments_2020!$G999,Pat_org!$D$2:$D$484,0),Pat_org!L$1)=0,"",(INDEX(Pat_org!$D$2:$P$484,MATCH(Payments_2020!$G999,Pat_org!$D$2:$D$484,0),Pat_org!L$1)))</f>
        <v>UK</v>
      </c>
      <c r="P999" s="3" t="str" cm="1">
        <f t="array" ref="P999">IF(INDEX(Pat_org!$D$2:$P$484,MATCH(Payments_2020!$G999,Pat_org!$D$2:$D$484,0),Pat_org!M$1)=0,"",(INDEX(Pat_org!$D$2:$P$484,MATCH(Payments_2020!$G999,Pat_org!$D$2:$D$484,0),Pat_org!M$1)))</f>
        <v>https://agsd.org.uk/</v>
      </c>
      <c r="Q999" s="3" t="str" cm="1">
        <f t="array" ref="Q999">IFERROR(IF(INDEX(Pat_org!$D$2:$P$484,MATCH(Payments_2020!$G999,Pat_org!$D$2:$D$484,0),Pat_org!N$1)=0,"",(INDEX(Pat_org!$D$2:$P$484,MATCH(Payments_2020!$G999,Pat_org!$D$2:$D$484,0),Pat_org!N$1))),"")</f>
        <v>Rare</v>
      </c>
      <c r="R999" s="3" t="str" cm="1">
        <f t="array" ref="R999">IF(INDEX(Pat_org!$D$2:$P$484,MATCH(Payments_2020!$G999,Pat_org!$D$2:$D$484,0),Pat_org!O$1)=0,"",(INDEX(Pat_org!$D$2:$P$484,MATCH(Payments_2020!$G999,Pat_org!$D$2:$D$484,0),Pat_org!O$1)))</f>
        <v>Single PO</v>
      </c>
      <c r="S999" s="3" t="str" cm="1">
        <f t="array" ref="S999">IF(INDEX(Pat_org!$D$2:$P$484,MATCH(Payments_2020!$G999,Pat_org!$D$2:$D$484,0),Pat_org!P$1)=0,"",(INDEX(Pat_org!$D$2:$P$484,MATCH(Payments_2020!$G999,Pat_org!$D$2:$D$484,0),Pat_org!P$1)))</f>
        <v/>
      </c>
      <c r="T999" s="3" t="s">
        <v>1726</v>
      </c>
      <c r="U999" s="3" t="s">
        <v>26</v>
      </c>
      <c r="V999" s="1">
        <v>2020</v>
      </c>
      <c r="W999" s="40" t="s">
        <v>27</v>
      </c>
      <c r="X999" s="40" t="str">
        <f t="shared" si="47"/>
        <v>2020GBP</v>
      </c>
      <c r="Y999" s="40">
        <v>700</v>
      </c>
      <c r="Z999" s="31" cm="1">
        <f t="array" ref="Z999">_xlfn.IFS(X999=GBP_2020,Y999,X999=GBP_2019,Y999*CPI_2019,X999=GBP_2018,Y999*CPI_2018,X999=EUR_2020,Y999*EURGBP_2020,X999=EUR_2019,(Y999*EURGBP_2019)*CPI_2019,X999=EUR_2018,(Y999*EURGBP_2018)*CPI_2018,X999=USD_2020,Y999*USDGBP_2020,X999=USD_2019,(Y999*USDGBP_2019)*CPI_2019,X999=USD_2018,(Y999*USDGBP_2018)*CPI_2018,X999=CHF_2020,Y999*CHFGBP_2020,X999=CHF_2019,(Y999*CHFGBP_2019)*CPI_2019,X999=CHF_2018,(Y999*CHFGBP_2018)*CPI_2018,X999=SEK_2020,Y999*SEKGBP_2020,X999=SEK_2019,(Y999*SEKGBP_2019)*CPI_2019,X999=SEK_2018,(Y999*SEKGBP_2018)*CPI_2018,X999=NKK_2020,Y999*NKKGBP_2020,X999=NKK_2019,(Y999*NKKGBP_2019)*CPI_2019,X999=NKK_2018,(Y999*NKKGBP_2018)*CPI_2018,X999=DKK_2020,Y999*DKKGBP_2020,X999=DKK_2019,(Y999*DKKGBP_2019)*CPI_2019,X999=DKK_2018,(Y999*DKKGBP_2018)*CPI_2018)</f>
        <v>700</v>
      </c>
      <c r="AA999" s="1">
        <v>1</v>
      </c>
    </row>
    <row r="1000" spans="1:27" s="3" customFormat="1" x14ac:dyDescent="0.35">
      <c r="A1000" s="3" t="s">
        <v>1721</v>
      </c>
      <c r="B1000" s="3" t="str">
        <f t="shared" si="46"/>
        <v>SanofiGlycogen storage disease</v>
      </c>
      <c r="C1000" s="3" t="str">
        <f>IF(INDEX(Comp_interest!$D:$D,MATCH(Payments_2020!$B1000,Comp_interest!$C:$C,0))=0,"",INDEX(Comp_interest!$D:$D,MATCH(Payments_2020!$B1000,Comp_interest!$C:$C,0)))</f>
        <v>Definitely yes</v>
      </c>
      <c r="D1000" s="3" t="str">
        <f>IF(INDEX(Comp_interest!$E:$E,MATCH(Payments_2020!$B1000,Comp_interest!$C:$C,0))=0,"",INDEX(Comp_interest!$E:$E,MATCH(Payments_2020!$B1000,Comp_interest!$C:$C,0)))</f>
        <v>Annual report</v>
      </c>
      <c r="E1000" s="3" t="str">
        <f>IF(INDEX(Comp_interest!$F:$F,MATCH(Payments_2020!$B1000,Comp_interest!$C:$C,0))=0,"",INDEX(Comp_interest!$F:$F,MATCH(Payments_2020!$B1000,Comp_interest!$C:$C,0)))</f>
        <v>Sanofi has drugs for treating glycogen storage disease, such as Pompe disease, in its portfolio/pipeline</v>
      </c>
      <c r="F1000" s="3" t="s">
        <v>1722</v>
      </c>
      <c r="G1000" s="3" t="str">
        <f>INDEX(Pat_org!$B$3:$C$892,MATCH(Payments_2020!F1000,Pat_org!$B$3:$B$892,0),2)</f>
        <v>Association for Glycogen Storage Disease</v>
      </c>
      <c r="H1000" s="3" t="str" cm="1">
        <f t="array" ref="H1000">IF(INDEX(Pat_org!$D$2:$P$484,MATCH(Payments_2020!$G1000,Pat_org!$D$2:$D$484,0),Pat_org!E$1)=0,"",(INDEX(Pat_org!$D$2:$P$484,MATCH(Payments_2020!$G1000,Pat_org!$D$2:$D$484,0),Pat_org!E$1)))</f>
        <v>Include</v>
      </c>
      <c r="I1000" s="3" cm="1">
        <f t="array" ref="I1000">IF(INDEX(Pat_org!$D$2:$P$484,MATCH(Payments_2020!$G1000,Pat_org!$D$2:$D$484,0),Pat_org!E$1)=0,"",(INDEX(Pat_org!$D$2:$P$484,MATCH(Payments_2020!$G1000,Pat_org!$D$2:$D$484,0),Pat_org!$F$1)))</f>
        <v>0</v>
      </c>
      <c r="J1000" s="3" t="str" cm="1">
        <f t="array" ref="J1000">IF(INDEX(Pat_org!$D$2:$P$484,MATCH(Payments_2020!$G1000,Pat_org!$D$2:$D$484,0),Pat_org!G$1)=0,"",(INDEX(Pat_org!$D$2:$P$484,MATCH(Payments_2020!$G1000,Pat_org!$D$2:$D$484,0),Pat_org!G$1)))</f>
        <v>Multipurpose organisation</v>
      </c>
      <c r="K1000" s="3" t="str" cm="1">
        <f t="array" ref="K1000">IF(INDEX(Pat_org!$D$2:$P$484,MATCH(Payments_2020!$G1000,Pat_org!$D$2:$D$484,0),Pat_org!H$1)=0,"",(INDEX(Pat_org!$D$2:$P$484,MATCH(Payments_2020!$G1000,Pat_org!$D$2:$D$484,0),Pat_org!H$1)))</f>
        <v>05 Endocrine, nutritional or metabolic diseases  </v>
      </c>
      <c r="L1000" s="3" t="str" cm="1">
        <f t="array" ref="L1000">IF(INDEX(Pat_org!$D$2:$P$484,MATCH(Payments_2020!$G1000,Pat_org!$D$2:$D$484,0),Pat_org!I$1)=0,"",(INDEX(Pat_org!$D$2:$P$484,MATCH(Payments_2020!$G1000,Pat_org!$D$2:$D$484,0),Pat_org!I$1)))</f>
        <v>Glycogen storage disease</v>
      </c>
      <c r="M1000" s="3" cm="1">
        <f t="array" ref="M1000">IF(INDEX(Pat_org!$D$2:$P$484,MATCH(Payments_2020!$G1000,Pat_org!$D$2:$D$484,0),Pat_org!J$1)=0,"",(INDEX(Pat_org!$D$2:$P$484,MATCH(Payments_2020!$G1000,Pat_org!$D$2:$D$484,0),Pat_org!J$1)))</f>
        <v>1132271</v>
      </c>
      <c r="N1000" s="3" t="str" cm="1">
        <f t="array" ref="N1000">IF(INDEX(Pat_org!$D$2:$P$484,MATCH(Payments_2020!$G1000,Pat_org!$D$2:$D$484,0),Pat_org!K$1)=0,"",(INDEX(Pat_org!$D$2:$P$484,MATCH(Payments_2020!$G1000,Pat_org!$D$2:$D$484,0),Pat_org!K$1)))</f>
        <v/>
      </c>
      <c r="O1000" s="3" t="str" cm="1">
        <f t="array" ref="O1000">IF(INDEX(Pat_org!$D$2:$P$484,MATCH(Payments_2020!$G1000,Pat_org!$D$2:$D$484,0),Pat_org!L$1)=0,"",(INDEX(Pat_org!$D$2:$P$484,MATCH(Payments_2020!$G1000,Pat_org!$D$2:$D$484,0),Pat_org!L$1)))</f>
        <v>UK</v>
      </c>
      <c r="P1000" s="3" t="str" cm="1">
        <f t="array" ref="P1000">IF(INDEX(Pat_org!$D$2:$P$484,MATCH(Payments_2020!$G1000,Pat_org!$D$2:$D$484,0),Pat_org!M$1)=0,"",(INDEX(Pat_org!$D$2:$P$484,MATCH(Payments_2020!$G1000,Pat_org!$D$2:$D$484,0),Pat_org!M$1)))</f>
        <v>https://agsd.org.uk/</v>
      </c>
      <c r="Q1000" s="3" t="str" cm="1">
        <f t="array" ref="Q1000">IFERROR(IF(INDEX(Pat_org!$D$2:$P$484,MATCH(Payments_2020!$G1000,Pat_org!$D$2:$D$484,0),Pat_org!N$1)=0,"",(INDEX(Pat_org!$D$2:$P$484,MATCH(Payments_2020!$G1000,Pat_org!$D$2:$D$484,0),Pat_org!N$1))),"")</f>
        <v>Rare</v>
      </c>
      <c r="R1000" s="3" t="str" cm="1">
        <f t="array" ref="R1000">IF(INDEX(Pat_org!$D$2:$P$484,MATCH(Payments_2020!$G1000,Pat_org!$D$2:$D$484,0),Pat_org!O$1)=0,"",(INDEX(Pat_org!$D$2:$P$484,MATCH(Payments_2020!$G1000,Pat_org!$D$2:$D$484,0),Pat_org!O$1)))</f>
        <v>Single PO</v>
      </c>
      <c r="S1000" s="3" t="str" cm="1">
        <f t="array" ref="S1000">IF(INDEX(Pat_org!$D$2:$P$484,MATCH(Payments_2020!$G1000,Pat_org!$D$2:$D$484,0),Pat_org!P$1)=0,"",(INDEX(Pat_org!$D$2:$P$484,MATCH(Payments_2020!$G1000,Pat_org!$D$2:$D$484,0),Pat_org!P$1)))</f>
        <v/>
      </c>
      <c r="T1000" s="3" t="s">
        <v>1727</v>
      </c>
      <c r="U1000" s="3" t="s">
        <v>26</v>
      </c>
      <c r="V1000" s="1">
        <v>2020</v>
      </c>
      <c r="W1000" s="40" t="s">
        <v>27</v>
      </c>
      <c r="X1000" s="40" t="str">
        <f t="shared" si="47"/>
        <v>2020GBP</v>
      </c>
      <c r="Y1000" s="40">
        <v>360</v>
      </c>
      <c r="Z1000" s="31" cm="1">
        <f t="array" ref="Z1000">_xlfn.IFS(X1000=GBP_2020,Y1000,X1000=GBP_2019,Y1000*CPI_2019,X1000=GBP_2018,Y1000*CPI_2018,X1000=EUR_2020,Y1000*EURGBP_2020,X1000=EUR_2019,(Y1000*EURGBP_2019)*CPI_2019,X1000=EUR_2018,(Y1000*EURGBP_2018)*CPI_2018,X1000=USD_2020,Y1000*USDGBP_2020,X1000=USD_2019,(Y1000*USDGBP_2019)*CPI_2019,X1000=USD_2018,(Y1000*USDGBP_2018)*CPI_2018,X1000=CHF_2020,Y1000*CHFGBP_2020,X1000=CHF_2019,(Y1000*CHFGBP_2019)*CPI_2019,X1000=CHF_2018,(Y1000*CHFGBP_2018)*CPI_2018,X1000=SEK_2020,Y1000*SEKGBP_2020,X1000=SEK_2019,(Y1000*SEKGBP_2019)*CPI_2019,X1000=SEK_2018,(Y1000*SEKGBP_2018)*CPI_2018,X1000=NKK_2020,Y1000*NKKGBP_2020,X1000=NKK_2019,(Y1000*NKKGBP_2019)*CPI_2019,X1000=NKK_2018,(Y1000*NKKGBP_2018)*CPI_2018,X1000=DKK_2020,Y1000*DKKGBP_2020,X1000=DKK_2019,(Y1000*DKKGBP_2019)*CPI_2019,X1000=DKK_2018,(Y1000*DKKGBP_2018)*CPI_2018)</f>
        <v>360</v>
      </c>
      <c r="AA1000" s="1">
        <v>1</v>
      </c>
    </row>
    <row r="1001" spans="1:27" s="3" customFormat="1" x14ac:dyDescent="0.35">
      <c r="A1001" s="3" t="s">
        <v>1721</v>
      </c>
      <c r="B1001" s="3" t="str">
        <f t="shared" si="46"/>
        <v>SanofiAllergies</v>
      </c>
      <c r="C1001" s="3" t="str">
        <f>IF(INDEX(Comp_interest!$D:$D,MATCH(Payments_2020!$B1001,Comp_interest!$C:$C,0))=0,"",INDEX(Comp_interest!$D:$D,MATCH(Payments_2020!$B1001,Comp_interest!$C:$C,0)))</f>
        <v>Definitely yes</v>
      </c>
      <c r="D1001" s="3" t="str">
        <f>IF(INDEX(Comp_interest!$E:$E,MATCH(Payments_2020!$B1001,Comp_interest!$C:$C,0))=0,"",INDEX(Comp_interest!$E:$E,MATCH(Payments_2020!$B1001,Comp_interest!$C:$C,0)))</f>
        <v>Annual report</v>
      </c>
      <c r="E1001" s="3" t="str">
        <f>IF(INDEX(Comp_interest!$F:$F,MATCH(Payments_2020!$B1001,Comp_interest!$C:$C,0))=0,"",INDEX(Comp_interest!$F:$F,MATCH(Payments_2020!$B1001,Comp_interest!$C:$C,0)))</f>
        <v/>
      </c>
      <c r="F1001" s="3" t="s">
        <v>1728</v>
      </c>
      <c r="G1001" s="3" t="str">
        <f>INDEX(Pat_org!$B$3:$C$892,MATCH(Payments_2020!F1001,Pat_org!$B$3:$B$892,0),2)</f>
        <v>Allergy UK</v>
      </c>
      <c r="H1001" s="3" t="str" cm="1">
        <f t="array" ref="H1001">IF(INDEX(Pat_org!$D$2:$P$484,MATCH(Payments_2020!$G1001,Pat_org!$D$2:$D$484,0),Pat_org!E$1)=0,"",(INDEX(Pat_org!$D$2:$P$484,MATCH(Payments_2020!$G1001,Pat_org!$D$2:$D$484,0),Pat_org!E$1)))</f>
        <v>Include</v>
      </c>
      <c r="I1001" s="3" cm="1">
        <f t="array" ref="I1001">IF(INDEX(Pat_org!$D$2:$P$484,MATCH(Payments_2020!$G1001,Pat_org!$D$2:$D$484,0),Pat_org!E$1)=0,"",(INDEX(Pat_org!$D$2:$P$484,MATCH(Payments_2020!$G1001,Pat_org!$D$2:$D$484,0),Pat_org!$F$1)))</f>
        <v>0</v>
      </c>
      <c r="J1001" s="3" t="str" cm="1">
        <f t="array" ref="J1001">IF(INDEX(Pat_org!$D$2:$P$484,MATCH(Payments_2020!$G1001,Pat_org!$D$2:$D$484,0),Pat_org!G$1)=0,"",(INDEX(Pat_org!$D$2:$P$484,MATCH(Payments_2020!$G1001,Pat_org!$D$2:$D$484,0),Pat_org!G$1)))</f>
        <v>Multipurpose organisation</v>
      </c>
      <c r="K1001" s="3" t="str" cm="1">
        <f t="array" ref="K1001">IF(INDEX(Pat_org!$D$2:$P$484,MATCH(Payments_2020!$G1001,Pat_org!$D$2:$D$484,0),Pat_org!H$1)=0,"",(INDEX(Pat_org!$D$2:$P$484,MATCH(Payments_2020!$G1001,Pat_org!$D$2:$D$484,0),Pat_org!H$1)))</f>
        <v>04 Diseases of the immune system  </v>
      </c>
      <c r="L1001" s="3" t="str" cm="1">
        <f t="array" ref="L1001">IF(INDEX(Pat_org!$D$2:$P$484,MATCH(Payments_2020!$G1001,Pat_org!$D$2:$D$484,0),Pat_org!I$1)=0,"",(INDEX(Pat_org!$D$2:$P$484,MATCH(Payments_2020!$G1001,Pat_org!$D$2:$D$484,0),Pat_org!I$1)))</f>
        <v>Allergies</v>
      </c>
      <c r="M1001" s="3" cm="1">
        <f t="array" ref="M1001">IF(INDEX(Pat_org!$D$2:$P$484,MATCH(Payments_2020!$G1001,Pat_org!$D$2:$D$484,0),Pat_org!J$1)=0,"",(INDEX(Pat_org!$D$2:$P$484,MATCH(Payments_2020!$G1001,Pat_org!$D$2:$D$484,0),Pat_org!J$1)))</f>
        <v>1094231</v>
      </c>
      <c r="N1001" s="3" t="str" cm="1">
        <f t="array" ref="N1001">IF(INDEX(Pat_org!$D$2:$P$484,MATCH(Payments_2020!$G1001,Pat_org!$D$2:$D$484,0),Pat_org!K$1)=0,"",(INDEX(Pat_org!$D$2:$P$484,MATCH(Payments_2020!$G1001,Pat_org!$D$2:$D$484,0),Pat_org!K$1)))</f>
        <v/>
      </c>
      <c r="O1001" s="3" t="str" cm="1">
        <f t="array" ref="O1001">IF(INDEX(Pat_org!$D$2:$P$484,MATCH(Payments_2020!$G1001,Pat_org!$D$2:$D$484,0),Pat_org!L$1)=0,"",(INDEX(Pat_org!$D$2:$P$484,MATCH(Payments_2020!$G1001,Pat_org!$D$2:$D$484,0),Pat_org!L$1)))</f>
        <v>UK</v>
      </c>
      <c r="P1001" s="3" t="str" cm="1">
        <f t="array" ref="P1001">IF(INDEX(Pat_org!$D$2:$P$484,MATCH(Payments_2020!$G1001,Pat_org!$D$2:$D$484,0),Pat_org!M$1)=0,"",(INDEX(Pat_org!$D$2:$P$484,MATCH(Payments_2020!$G1001,Pat_org!$D$2:$D$484,0),Pat_org!M$1)))</f>
        <v>https://www.allergyuk.org/</v>
      </c>
      <c r="Q1001" s="3" t="str" cm="1">
        <f t="array" ref="Q1001">IFERROR(IF(INDEX(Pat_org!$D$2:$P$484,MATCH(Payments_2020!$G1001,Pat_org!$D$2:$D$484,0),Pat_org!N$1)=0,"",(INDEX(Pat_org!$D$2:$P$484,MATCH(Payments_2020!$G1001,Pat_org!$D$2:$D$484,0),Pat_org!N$1))),"")</f>
        <v>Not rare</v>
      </c>
      <c r="R1001" s="3" t="str" cm="1">
        <f t="array" ref="R1001">IF(INDEX(Pat_org!$D$2:$P$484,MATCH(Payments_2020!$G1001,Pat_org!$D$2:$D$484,0),Pat_org!O$1)=0,"",(INDEX(Pat_org!$D$2:$P$484,MATCH(Payments_2020!$G1001,Pat_org!$D$2:$D$484,0),Pat_org!O$1)))</f>
        <v>Single PO</v>
      </c>
      <c r="S1001" s="3" t="str" cm="1">
        <f t="array" ref="S1001">IF(INDEX(Pat_org!$D$2:$P$484,MATCH(Payments_2020!$G1001,Pat_org!$D$2:$D$484,0),Pat_org!P$1)=0,"",(INDEX(Pat_org!$D$2:$P$484,MATCH(Payments_2020!$G1001,Pat_org!$D$2:$D$484,0),Pat_org!P$1)))</f>
        <v/>
      </c>
      <c r="T1001" s="3" t="s">
        <v>1729</v>
      </c>
      <c r="U1001" s="3" t="s">
        <v>26</v>
      </c>
      <c r="V1001" s="1">
        <v>2020</v>
      </c>
      <c r="W1001" s="40" t="s">
        <v>27</v>
      </c>
      <c r="X1001" s="40" t="str">
        <f t="shared" si="47"/>
        <v>2020GBP</v>
      </c>
      <c r="Y1001" s="40">
        <v>14000</v>
      </c>
      <c r="Z1001" s="31" cm="1">
        <f t="array" ref="Z1001">_xlfn.IFS(X1001=GBP_2020,Y1001,X1001=GBP_2019,Y1001*CPI_2019,X1001=GBP_2018,Y1001*CPI_2018,X1001=EUR_2020,Y1001*EURGBP_2020,X1001=EUR_2019,(Y1001*EURGBP_2019)*CPI_2019,X1001=EUR_2018,(Y1001*EURGBP_2018)*CPI_2018,X1001=USD_2020,Y1001*USDGBP_2020,X1001=USD_2019,(Y1001*USDGBP_2019)*CPI_2019,X1001=USD_2018,(Y1001*USDGBP_2018)*CPI_2018,X1001=CHF_2020,Y1001*CHFGBP_2020,X1001=CHF_2019,(Y1001*CHFGBP_2019)*CPI_2019,X1001=CHF_2018,(Y1001*CHFGBP_2018)*CPI_2018,X1001=SEK_2020,Y1001*SEKGBP_2020,X1001=SEK_2019,(Y1001*SEKGBP_2019)*CPI_2019,X1001=SEK_2018,(Y1001*SEKGBP_2018)*CPI_2018,X1001=NKK_2020,Y1001*NKKGBP_2020,X1001=NKK_2019,(Y1001*NKKGBP_2019)*CPI_2019,X1001=NKK_2018,(Y1001*NKKGBP_2018)*CPI_2018,X1001=DKK_2020,Y1001*DKKGBP_2020,X1001=DKK_2019,(Y1001*DKKGBP_2019)*CPI_2019,X1001=DKK_2018,(Y1001*DKKGBP_2018)*CPI_2018)</f>
        <v>14000</v>
      </c>
      <c r="AA1001" s="1">
        <v>1</v>
      </c>
    </row>
    <row r="1002" spans="1:27" s="3" customFormat="1" x14ac:dyDescent="0.35">
      <c r="A1002" s="3" t="s">
        <v>1721</v>
      </c>
      <c r="B1002" s="3" t="str">
        <f t="shared" si="46"/>
        <v>SanofiThrombotic thrombocytopenic purpura</v>
      </c>
      <c r="C1002" s="3" t="str">
        <f>IF(INDEX(Comp_interest!$D:$D,MATCH(Payments_2020!$B1002,Comp_interest!$C:$C,0))=0,"",INDEX(Comp_interest!$D:$D,MATCH(Payments_2020!$B1002,Comp_interest!$C:$C,0)))</f>
        <v>Definitely yes</v>
      </c>
      <c r="D1002" s="3" t="str">
        <f>IF(INDEX(Comp_interest!$E:$E,MATCH(Payments_2020!$B1002,Comp_interest!$C:$C,0))=0,"",INDEX(Comp_interest!$E:$E,MATCH(Payments_2020!$B1002,Comp_interest!$C:$C,0)))</f>
        <v>Annual report</v>
      </c>
      <c r="E1002" s="3" t="str">
        <f>IF(INDEX(Comp_interest!$F:$F,MATCH(Payments_2020!$B1002,Comp_interest!$C:$C,0))=0,"",INDEX(Comp_interest!$F:$F,MATCH(Payments_2020!$B1002,Comp_interest!$C:$C,0)))</f>
        <v/>
      </c>
      <c r="F1002" s="3" t="s">
        <v>1730</v>
      </c>
      <c r="G1002" s="3" t="str">
        <f>INDEX(Pat_org!$B$3:$C$892,MATCH(Payments_2020!F1002,Pat_org!$B$3:$B$892,0),2)</f>
        <v>AOFAC Foundation</v>
      </c>
      <c r="H1002" s="3" t="str" cm="1">
        <f t="array" ref="H1002">IF(INDEX(Pat_org!$D$2:$P$484,MATCH(Payments_2020!$G1002,Pat_org!$D$2:$D$484,0),Pat_org!E$1)=0,"",(INDEX(Pat_org!$D$2:$P$484,MATCH(Payments_2020!$G1002,Pat_org!$D$2:$D$484,0),Pat_org!E$1)))</f>
        <v>Include</v>
      </c>
      <c r="I1002" s="3" cm="1">
        <f t="array" ref="I1002">IF(INDEX(Pat_org!$D$2:$P$484,MATCH(Payments_2020!$G1002,Pat_org!$D$2:$D$484,0),Pat_org!E$1)=0,"",(INDEX(Pat_org!$D$2:$P$484,MATCH(Payments_2020!$G1002,Pat_org!$D$2:$D$484,0),Pat_org!$F$1)))</f>
        <v>0</v>
      </c>
      <c r="J1002" s="3" t="str" cm="1">
        <f t="array" ref="J1002">IF(INDEX(Pat_org!$D$2:$P$484,MATCH(Payments_2020!$G1002,Pat_org!$D$2:$D$484,0),Pat_org!G$1)=0,"",(INDEX(Pat_org!$D$2:$P$484,MATCH(Payments_2020!$G1002,Pat_org!$D$2:$D$484,0),Pat_org!G$1)))</f>
        <v>Multipurpose organisation</v>
      </c>
      <c r="K1002" s="3" t="str" cm="1">
        <f t="array" ref="K1002">IF(INDEX(Pat_org!$D$2:$P$484,MATCH(Payments_2020!$G1002,Pat_org!$D$2:$D$484,0),Pat_org!H$1)=0,"",(INDEX(Pat_org!$D$2:$P$484,MATCH(Payments_2020!$G1002,Pat_org!$D$2:$D$484,0),Pat_org!H$1)))</f>
        <v>03 Diseases of the blood or blood-forming organs  </v>
      </c>
      <c r="L1002" s="3" t="str" cm="1">
        <f t="array" ref="L1002">IF(INDEX(Pat_org!$D$2:$P$484,MATCH(Payments_2020!$G1002,Pat_org!$D$2:$D$484,0),Pat_org!I$1)=0,"",(INDEX(Pat_org!$D$2:$P$484,MATCH(Payments_2020!$G1002,Pat_org!$D$2:$D$484,0),Pat_org!I$1)))</f>
        <v>Thrombotic thrombocytopenic purpura</v>
      </c>
      <c r="M1002" s="3" cm="1">
        <f t="array" ref="M1002">IF(INDEX(Pat_org!$D$2:$P$484,MATCH(Payments_2020!$G1002,Pat_org!$D$2:$D$484,0),Pat_org!J$1)=0,"",(INDEX(Pat_org!$D$2:$P$484,MATCH(Payments_2020!$G1002,Pat_org!$D$2:$D$484,0),Pat_org!J$1)))</f>
        <v>1162155</v>
      </c>
      <c r="N1002" s="3" t="str" cm="1">
        <f t="array" ref="N1002">IF(INDEX(Pat_org!$D$2:$P$484,MATCH(Payments_2020!$G1002,Pat_org!$D$2:$D$484,0),Pat_org!K$1)=0,"",(INDEX(Pat_org!$D$2:$P$484,MATCH(Payments_2020!$G1002,Pat_org!$D$2:$D$484,0),Pat_org!K$1)))</f>
        <v/>
      </c>
      <c r="O1002" s="3" t="str" cm="1">
        <f t="array" ref="O1002">IF(INDEX(Pat_org!$D$2:$P$484,MATCH(Payments_2020!$G1002,Pat_org!$D$2:$D$484,0),Pat_org!L$1)=0,"",(INDEX(Pat_org!$D$2:$P$484,MATCH(Payments_2020!$G1002,Pat_org!$D$2:$D$484,0),Pat_org!L$1)))</f>
        <v>UK</v>
      </c>
      <c r="P1002" s="3" t="str" cm="1">
        <f t="array" ref="P1002">IF(INDEX(Pat_org!$D$2:$P$484,MATCH(Payments_2020!$G1002,Pat_org!$D$2:$D$484,0),Pat_org!M$1)=0,"",(INDEX(Pat_org!$D$2:$P$484,MATCH(Payments_2020!$G1002,Pat_org!$D$2:$D$484,0),Pat_org!M$1)))</f>
        <v>https://aofacfoundation.org/</v>
      </c>
      <c r="Q1002" s="3" t="str" cm="1">
        <f t="array" ref="Q1002">IFERROR(IF(INDEX(Pat_org!$D$2:$P$484,MATCH(Payments_2020!$G1002,Pat_org!$D$2:$D$484,0),Pat_org!N$1)=0,"",(INDEX(Pat_org!$D$2:$P$484,MATCH(Payments_2020!$G1002,Pat_org!$D$2:$D$484,0),Pat_org!N$1))),"")</f>
        <v>Rare</v>
      </c>
      <c r="R1002" s="3" t="str" cm="1">
        <f t="array" ref="R1002">IF(INDEX(Pat_org!$D$2:$P$484,MATCH(Payments_2020!$G1002,Pat_org!$D$2:$D$484,0),Pat_org!O$1)=0,"",(INDEX(Pat_org!$D$2:$P$484,MATCH(Payments_2020!$G1002,Pat_org!$D$2:$D$484,0),Pat_org!O$1)))</f>
        <v>Single PO</v>
      </c>
      <c r="S1002" s="3" t="str" cm="1">
        <f t="array" ref="S1002">IF(INDEX(Pat_org!$D$2:$P$484,MATCH(Payments_2020!$G1002,Pat_org!$D$2:$D$484,0),Pat_org!P$1)=0,"",(INDEX(Pat_org!$D$2:$P$484,MATCH(Payments_2020!$G1002,Pat_org!$D$2:$D$484,0),Pat_org!P$1)))</f>
        <v/>
      </c>
      <c r="T1002" s="3" t="s">
        <v>1731</v>
      </c>
      <c r="U1002" s="3" t="s">
        <v>26</v>
      </c>
      <c r="V1002" s="1">
        <v>2020</v>
      </c>
      <c r="W1002" s="40" t="s">
        <v>27</v>
      </c>
      <c r="X1002" s="40" t="str">
        <f t="shared" si="47"/>
        <v>2020GBP</v>
      </c>
      <c r="Y1002" s="40">
        <v>4100</v>
      </c>
      <c r="Z1002" s="31" cm="1">
        <f t="array" ref="Z1002">_xlfn.IFS(X1002=GBP_2020,Y1002,X1002=GBP_2019,Y1002*CPI_2019,X1002=GBP_2018,Y1002*CPI_2018,X1002=EUR_2020,Y1002*EURGBP_2020,X1002=EUR_2019,(Y1002*EURGBP_2019)*CPI_2019,X1002=EUR_2018,(Y1002*EURGBP_2018)*CPI_2018,X1002=USD_2020,Y1002*USDGBP_2020,X1002=USD_2019,(Y1002*USDGBP_2019)*CPI_2019,X1002=USD_2018,(Y1002*USDGBP_2018)*CPI_2018,X1002=CHF_2020,Y1002*CHFGBP_2020,X1002=CHF_2019,(Y1002*CHFGBP_2019)*CPI_2019,X1002=CHF_2018,(Y1002*CHFGBP_2018)*CPI_2018,X1002=SEK_2020,Y1002*SEKGBP_2020,X1002=SEK_2019,(Y1002*SEKGBP_2019)*CPI_2019,X1002=SEK_2018,(Y1002*SEKGBP_2018)*CPI_2018,X1002=NKK_2020,Y1002*NKKGBP_2020,X1002=NKK_2019,(Y1002*NKKGBP_2019)*CPI_2019,X1002=NKK_2018,(Y1002*NKKGBP_2018)*CPI_2018,X1002=DKK_2020,Y1002*DKKGBP_2020,X1002=DKK_2019,(Y1002*DKKGBP_2019)*CPI_2019,X1002=DKK_2018,(Y1002*DKKGBP_2018)*CPI_2018)</f>
        <v>4100</v>
      </c>
      <c r="AA1002" s="1">
        <v>1</v>
      </c>
    </row>
    <row r="1003" spans="1:27" s="3" customFormat="1" x14ac:dyDescent="0.35">
      <c r="A1003" s="3" t="s">
        <v>1721</v>
      </c>
      <c r="B1003" s="3" t="str">
        <f t="shared" si="46"/>
        <v>SanofiRheumatic diseases</v>
      </c>
      <c r="C1003" s="3" t="str">
        <f>IF(INDEX(Comp_interest!$D:$D,MATCH(Payments_2020!$B1003,Comp_interest!$C:$C,0))=0,"",INDEX(Comp_interest!$D:$D,MATCH(Payments_2020!$B1003,Comp_interest!$C:$C,0)))</f>
        <v>Maybe yes</v>
      </c>
      <c r="D1003" s="3" t="str">
        <f>IF(INDEX(Comp_interest!$E:$E,MATCH(Payments_2020!$B1003,Comp_interest!$C:$C,0))=0,"",INDEX(Comp_interest!$E:$E,MATCH(Payments_2020!$B1003,Comp_interest!$C:$C,0)))</f>
        <v>Annual report</v>
      </c>
      <c r="E1003" s="3" t="str">
        <f>IF(INDEX(Comp_interest!$F:$F,MATCH(Payments_2020!$B1003,Comp_interest!$C:$C,0))=0,"",INDEX(Comp_interest!$F:$F,MATCH(Payments_2020!$B1003,Comp_interest!$C:$C,0)))</f>
        <v>Sanofi has drugs for treating rheumatic diseases (e.g. theumatoid arthritis) in its portfolio/pipeline</v>
      </c>
      <c r="F1003" s="3" t="s">
        <v>1732</v>
      </c>
      <c r="G1003" s="3" t="str">
        <f>INDEX(Pat_org!$B$3:$C$892,MATCH(Payments_2020!F1003,Pat_org!$B$3:$B$892,0),2)</f>
        <v>Bath Institute for Rheumatic Diseases</v>
      </c>
      <c r="H1003" s="3" t="str" cm="1">
        <f t="array" ref="H1003">IF(INDEX(Pat_org!$D$2:$P$484,MATCH(Payments_2020!$G1003,Pat_org!$D$2:$D$484,0),Pat_org!E$1)=0,"",(INDEX(Pat_org!$D$2:$P$484,MATCH(Payments_2020!$G1003,Pat_org!$D$2:$D$484,0),Pat_org!E$1)))</f>
        <v>Include</v>
      </c>
      <c r="I1003" s="3" cm="1">
        <f t="array" ref="I1003">IF(INDEX(Pat_org!$D$2:$P$484,MATCH(Payments_2020!$G1003,Pat_org!$D$2:$D$484,0),Pat_org!E$1)=0,"",(INDEX(Pat_org!$D$2:$P$484,MATCH(Payments_2020!$G1003,Pat_org!$D$2:$D$484,0),Pat_org!$F$1)))</f>
        <v>0</v>
      </c>
      <c r="J1003" s="3" t="str" cm="1">
        <f t="array" ref="J1003">IF(INDEX(Pat_org!$D$2:$P$484,MATCH(Payments_2020!$G1003,Pat_org!$D$2:$D$484,0),Pat_org!G$1)=0,"",(INDEX(Pat_org!$D$2:$P$484,MATCH(Payments_2020!$G1003,Pat_org!$D$2:$D$484,0),Pat_org!G$1)))</f>
        <v>Multipurpose organisation</v>
      </c>
      <c r="K1003" s="3" t="str" cm="1">
        <f t="array" ref="K1003">IF(INDEX(Pat_org!$D$2:$P$484,MATCH(Payments_2020!$G1003,Pat_org!$D$2:$D$484,0),Pat_org!H$1)=0,"",(INDEX(Pat_org!$D$2:$P$484,MATCH(Payments_2020!$G1003,Pat_org!$D$2:$D$484,0),Pat_org!H$1)))</f>
        <v>15 Diseases of the musculoskeletal system or connective tissue  </v>
      </c>
      <c r="L1003" s="3" t="str" cm="1">
        <f t="array" ref="L1003">IF(INDEX(Pat_org!$D$2:$P$484,MATCH(Payments_2020!$G1003,Pat_org!$D$2:$D$484,0),Pat_org!I$1)=0,"",(INDEX(Pat_org!$D$2:$P$484,MATCH(Payments_2020!$G1003,Pat_org!$D$2:$D$484,0),Pat_org!I$1)))</f>
        <v>Rheumatic diseases</v>
      </c>
      <c r="M1003" s="3" cm="1">
        <f t="array" ref="M1003">IF(INDEX(Pat_org!$D$2:$P$484,MATCH(Payments_2020!$G1003,Pat_org!$D$2:$D$484,0),Pat_org!J$1)=0,"",(INDEX(Pat_org!$D$2:$P$484,MATCH(Payments_2020!$G1003,Pat_org!$D$2:$D$484,0),Pat_org!J$1)))</f>
        <v>1040650</v>
      </c>
      <c r="N1003" s="3" t="str" cm="1">
        <f t="array" ref="N1003">IF(INDEX(Pat_org!$D$2:$P$484,MATCH(Payments_2020!$G1003,Pat_org!$D$2:$D$484,0),Pat_org!K$1)=0,"",(INDEX(Pat_org!$D$2:$P$484,MATCH(Payments_2020!$G1003,Pat_org!$D$2:$D$484,0),Pat_org!K$1)))</f>
        <v/>
      </c>
      <c r="O1003" s="3" t="str" cm="1">
        <f t="array" ref="O1003">IF(INDEX(Pat_org!$D$2:$P$484,MATCH(Payments_2020!$G1003,Pat_org!$D$2:$D$484,0),Pat_org!L$1)=0,"",(INDEX(Pat_org!$D$2:$P$484,MATCH(Payments_2020!$G1003,Pat_org!$D$2:$D$484,0),Pat_org!L$1)))</f>
        <v>UK</v>
      </c>
      <c r="P1003" s="3" t="str" cm="1">
        <f t="array" ref="P1003">IF(INDEX(Pat_org!$D$2:$P$484,MATCH(Payments_2020!$G1003,Pat_org!$D$2:$D$484,0),Pat_org!M$1)=0,"",(INDEX(Pat_org!$D$2:$P$484,MATCH(Payments_2020!$G1003,Pat_org!$D$2:$D$484,0),Pat_org!M$1)))</f>
        <v>https://www.birdbath.org.uk/</v>
      </c>
      <c r="Q1003" s="3" t="str" cm="1">
        <f t="array" ref="Q1003">IFERROR(IF(INDEX(Pat_org!$D$2:$P$484,MATCH(Payments_2020!$G1003,Pat_org!$D$2:$D$484,0),Pat_org!N$1)=0,"",(INDEX(Pat_org!$D$2:$P$484,MATCH(Payments_2020!$G1003,Pat_org!$D$2:$D$484,0),Pat_org!N$1))),"")</f>
        <v>Not rare</v>
      </c>
      <c r="R1003" s="3" t="str" cm="1">
        <f t="array" ref="R1003">IF(INDEX(Pat_org!$D$2:$P$484,MATCH(Payments_2020!$G1003,Pat_org!$D$2:$D$484,0),Pat_org!O$1)=0,"",(INDEX(Pat_org!$D$2:$P$484,MATCH(Payments_2020!$G1003,Pat_org!$D$2:$D$484,0),Pat_org!O$1)))</f>
        <v>Single PO</v>
      </c>
      <c r="S1003" s="3" t="str" cm="1">
        <f t="array" ref="S1003">IF(INDEX(Pat_org!$D$2:$P$484,MATCH(Payments_2020!$G1003,Pat_org!$D$2:$D$484,0),Pat_org!P$1)=0,"",(INDEX(Pat_org!$D$2:$P$484,MATCH(Payments_2020!$G1003,Pat_org!$D$2:$D$484,0),Pat_org!P$1)))</f>
        <v/>
      </c>
      <c r="T1003" s="3" t="s">
        <v>1733</v>
      </c>
      <c r="U1003" s="3" t="s">
        <v>26</v>
      </c>
      <c r="V1003" s="1">
        <v>2020</v>
      </c>
      <c r="W1003" s="40" t="s">
        <v>27</v>
      </c>
      <c r="X1003" s="40" t="str">
        <f t="shared" si="47"/>
        <v>2020GBP</v>
      </c>
      <c r="Y1003" s="40">
        <v>5000</v>
      </c>
      <c r="Z1003" s="31" cm="1">
        <f t="array" ref="Z1003">_xlfn.IFS(X1003=GBP_2020,Y1003,X1003=GBP_2019,Y1003*CPI_2019,X1003=GBP_2018,Y1003*CPI_2018,X1003=EUR_2020,Y1003*EURGBP_2020,X1003=EUR_2019,(Y1003*EURGBP_2019)*CPI_2019,X1003=EUR_2018,(Y1003*EURGBP_2018)*CPI_2018,X1003=USD_2020,Y1003*USDGBP_2020,X1003=USD_2019,(Y1003*USDGBP_2019)*CPI_2019,X1003=USD_2018,(Y1003*USDGBP_2018)*CPI_2018,X1003=CHF_2020,Y1003*CHFGBP_2020,X1003=CHF_2019,(Y1003*CHFGBP_2019)*CPI_2019,X1003=CHF_2018,(Y1003*CHFGBP_2018)*CPI_2018,X1003=SEK_2020,Y1003*SEKGBP_2020,X1003=SEK_2019,(Y1003*SEKGBP_2019)*CPI_2019,X1003=SEK_2018,(Y1003*SEKGBP_2018)*CPI_2018,X1003=NKK_2020,Y1003*NKKGBP_2020,X1003=NKK_2019,(Y1003*NKKGBP_2019)*CPI_2019,X1003=NKK_2018,(Y1003*NKKGBP_2018)*CPI_2018,X1003=DKK_2020,Y1003*DKKGBP_2020,X1003=DKK_2019,(Y1003*DKKGBP_2019)*CPI_2019,X1003=DKK_2018,(Y1003*DKKGBP_2018)*CPI_2018)</f>
        <v>5000</v>
      </c>
      <c r="AA1003" s="1">
        <v>1</v>
      </c>
    </row>
    <row r="1004" spans="1:27" s="3" customFormat="1" x14ac:dyDescent="0.35">
      <c r="A1004" s="3" t="s">
        <v>1721</v>
      </c>
      <c r="B1004" s="3" t="str">
        <f t="shared" si="46"/>
        <v>SanofiBipolar disorder</v>
      </c>
      <c r="C1004" s="3" t="str">
        <f>IF(INDEX(Comp_interest!$D:$D,MATCH(Payments_2020!$B1004,Comp_interest!$C:$C,0))=0,"",INDEX(Comp_interest!$D:$D,MATCH(Payments_2020!$B1004,Comp_interest!$C:$C,0)))</f>
        <v>Maybe yes</v>
      </c>
      <c r="D1004" s="3" t="str">
        <f>IF(INDEX(Comp_interest!$E:$E,MATCH(Payments_2020!$B1004,Comp_interest!$C:$C,0))=0,"",INDEX(Comp_interest!$E:$E,MATCH(Payments_2020!$B1004,Comp_interest!$C:$C,0)))</f>
        <v>Annual report</v>
      </c>
      <c r="E1004" s="3" t="str">
        <f>IF(INDEX(Comp_interest!$F:$F,MATCH(Payments_2020!$B1004,Comp_interest!$C:$C,0))=0,"",INDEX(Comp_interest!$F:$F,MATCH(Payments_2020!$B1004,Comp_interest!$C:$C,0)))</f>
        <v>Sanofi has drugs for treating manic episodes associated with bipolar disorder in its portfolio/pipeline</v>
      </c>
      <c r="F1004" s="3" t="s">
        <v>948</v>
      </c>
      <c r="G1004" s="3" t="str">
        <f>INDEX(Pat_org!$B$3:$C$892,MATCH(Payments_2020!F1004,Pat_org!$B$3:$B$892,0),2)</f>
        <v>Bipolar UK</v>
      </c>
      <c r="H1004" s="3" t="str" cm="1">
        <f t="array" ref="H1004">IF(INDEX(Pat_org!$D$2:$P$484,MATCH(Payments_2020!$G1004,Pat_org!$D$2:$D$484,0),Pat_org!E$1)=0,"",(INDEX(Pat_org!$D$2:$P$484,MATCH(Payments_2020!$G1004,Pat_org!$D$2:$D$484,0),Pat_org!E$1)))</f>
        <v>Include</v>
      </c>
      <c r="I1004" s="3" cm="1">
        <f t="array" ref="I1004">IF(INDEX(Pat_org!$D$2:$P$484,MATCH(Payments_2020!$G1004,Pat_org!$D$2:$D$484,0),Pat_org!E$1)=0,"",(INDEX(Pat_org!$D$2:$P$484,MATCH(Payments_2020!$G1004,Pat_org!$D$2:$D$484,0),Pat_org!$F$1)))</f>
        <v>0</v>
      </c>
      <c r="J1004" s="3" t="str" cm="1">
        <f t="array" ref="J1004">IF(INDEX(Pat_org!$D$2:$P$484,MATCH(Payments_2020!$G1004,Pat_org!$D$2:$D$484,0),Pat_org!G$1)=0,"",(INDEX(Pat_org!$D$2:$P$484,MATCH(Payments_2020!$G1004,Pat_org!$D$2:$D$484,0),Pat_org!G$1)))</f>
        <v>Support organisation</v>
      </c>
      <c r="K1004" s="3" t="str" cm="1">
        <f t="array" ref="K1004">IF(INDEX(Pat_org!$D$2:$P$484,MATCH(Payments_2020!$G1004,Pat_org!$D$2:$D$484,0),Pat_org!H$1)=0,"",(INDEX(Pat_org!$D$2:$P$484,MATCH(Payments_2020!$G1004,Pat_org!$D$2:$D$484,0),Pat_org!H$1)))</f>
        <v>06 Mental, behavioural or neurodevelopmental disorders  </v>
      </c>
      <c r="L1004" s="3" t="str" cm="1">
        <f t="array" ref="L1004">IF(INDEX(Pat_org!$D$2:$P$484,MATCH(Payments_2020!$G1004,Pat_org!$D$2:$D$484,0),Pat_org!I$1)=0,"",(INDEX(Pat_org!$D$2:$P$484,MATCH(Payments_2020!$G1004,Pat_org!$D$2:$D$484,0),Pat_org!I$1)))</f>
        <v>Bipolar disorder</v>
      </c>
      <c r="M1004" s="3" cm="1">
        <f t="array" ref="M1004">IF(INDEX(Pat_org!$D$2:$P$484,MATCH(Payments_2020!$G1004,Pat_org!$D$2:$D$484,0),Pat_org!J$1)=0,"",(INDEX(Pat_org!$D$2:$P$484,MATCH(Payments_2020!$G1004,Pat_org!$D$2:$D$484,0),Pat_org!J$1)))</f>
        <v>293340</v>
      </c>
      <c r="N1004" s="3" t="str" cm="1">
        <f t="array" ref="N1004">IF(INDEX(Pat_org!$D$2:$P$484,MATCH(Payments_2020!$G1004,Pat_org!$D$2:$D$484,0),Pat_org!K$1)=0,"",(INDEX(Pat_org!$D$2:$P$484,MATCH(Payments_2020!$G1004,Pat_org!$D$2:$D$484,0),Pat_org!K$1)))</f>
        <v/>
      </c>
      <c r="O1004" s="3" t="str" cm="1">
        <f t="array" ref="O1004">IF(INDEX(Pat_org!$D$2:$P$484,MATCH(Payments_2020!$G1004,Pat_org!$D$2:$D$484,0),Pat_org!L$1)=0,"",(INDEX(Pat_org!$D$2:$P$484,MATCH(Payments_2020!$G1004,Pat_org!$D$2:$D$484,0),Pat_org!L$1)))</f>
        <v>UK</v>
      </c>
      <c r="P1004" s="3" t="str" cm="1">
        <f t="array" ref="P1004">IF(INDEX(Pat_org!$D$2:$P$484,MATCH(Payments_2020!$G1004,Pat_org!$D$2:$D$484,0),Pat_org!M$1)=0,"",(INDEX(Pat_org!$D$2:$P$484,MATCH(Payments_2020!$G1004,Pat_org!$D$2:$D$484,0),Pat_org!M$1)))</f>
        <v>https://www.bipolaruk.org/</v>
      </c>
      <c r="Q1004" s="3" t="str" cm="1">
        <f t="array" ref="Q1004">IFERROR(IF(INDEX(Pat_org!$D$2:$P$484,MATCH(Payments_2020!$G1004,Pat_org!$D$2:$D$484,0),Pat_org!N$1)=0,"",(INDEX(Pat_org!$D$2:$P$484,MATCH(Payments_2020!$G1004,Pat_org!$D$2:$D$484,0),Pat_org!N$1))),"")</f>
        <v>Not rare</v>
      </c>
      <c r="R1004" s="3" t="str" cm="1">
        <f t="array" ref="R1004">IF(INDEX(Pat_org!$D$2:$P$484,MATCH(Payments_2020!$G1004,Pat_org!$D$2:$D$484,0),Pat_org!O$1)=0,"",(INDEX(Pat_org!$D$2:$P$484,MATCH(Payments_2020!$G1004,Pat_org!$D$2:$D$484,0),Pat_org!O$1)))</f>
        <v>Single PO</v>
      </c>
      <c r="S1004" s="3" t="str" cm="1">
        <f t="array" ref="S1004">IF(INDEX(Pat_org!$D$2:$P$484,MATCH(Payments_2020!$G1004,Pat_org!$D$2:$D$484,0),Pat_org!P$1)=0,"",(INDEX(Pat_org!$D$2:$P$484,MATCH(Payments_2020!$G1004,Pat_org!$D$2:$D$484,0),Pat_org!P$1)))</f>
        <v/>
      </c>
      <c r="T1004" s="3" t="s">
        <v>1734</v>
      </c>
      <c r="U1004" s="3" t="s">
        <v>26</v>
      </c>
      <c r="V1004" s="1">
        <v>2020</v>
      </c>
      <c r="W1004" s="40" t="s">
        <v>27</v>
      </c>
      <c r="X1004" s="40" t="str">
        <f t="shared" si="47"/>
        <v>2020GBP</v>
      </c>
      <c r="Y1004" s="40">
        <v>5000</v>
      </c>
      <c r="Z1004" s="31" cm="1">
        <f t="array" ref="Z1004">_xlfn.IFS(X1004=GBP_2020,Y1004,X1004=GBP_2019,Y1004*CPI_2019,X1004=GBP_2018,Y1004*CPI_2018,X1004=EUR_2020,Y1004*EURGBP_2020,X1004=EUR_2019,(Y1004*EURGBP_2019)*CPI_2019,X1004=EUR_2018,(Y1004*EURGBP_2018)*CPI_2018,X1004=USD_2020,Y1004*USDGBP_2020,X1004=USD_2019,(Y1004*USDGBP_2019)*CPI_2019,X1004=USD_2018,(Y1004*USDGBP_2018)*CPI_2018,X1004=CHF_2020,Y1004*CHFGBP_2020,X1004=CHF_2019,(Y1004*CHFGBP_2019)*CPI_2019,X1004=CHF_2018,(Y1004*CHFGBP_2018)*CPI_2018,X1004=SEK_2020,Y1004*SEKGBP_2020,X1004=SEK_2019,(Y1004*SEKGBP_2019)*CPI_2019,X1004=SEK_2018,(Y1004*SEKGBP_2018)*CPI_2018,X1004=NKK_2020,Y1004*NKKGBP_2020,X1004=NKK_2019,(Y1004*NKKGBP_2019)*CPI_2019,X1004=NKK_2018,(Y1004*NKKGBP_2018)*CPI_2018,X1004=DKK_2020,Y1004*DKKGBP_2020,X1004=DKK_2019,(Y1004*DKKGBP_2019)*CPI_2019,X1004=DKK_2018,(Y1004*DKKGBP_2018)*CPI_2018)</f>
        <v>5000</v>
      </c>
      <c r="AA1004" s="1">
        <v>1</v>
      </c>
    </row>
    <row r="1005" spans="1:27" s="3" customFormat="1" x14ac:dyDescent="0.35">
      <c r="A1005" s="3" t="s">
        <v>1721</v>
      </c>
      <c r="B1005" s="3" t="str">
        <f t="shared" si="46"/>
        <v>SanofiBlood cancer</v>
      </c>
      <c r="C1005" s="3" t="str">
        <f>IF(INDEX(Comp_interest!$D:$D,MATCH(Payments_2020!$B1005,Comp_interest!$C:$C,0))=0,"",INDEX(Comp_interest!$D:$D,MATCH(Payments_2020!$B1005,Comp_interest!$C:$C,0)))</f>
        <v>Maybe yes</v>
      </c>
      <c r="D1005" s="3" t="str">
        <f>IF(INDEX(Comp_interest!$E:$E,MATCH(Payments_2020!$B1005,Comp_interest!$C:$C,0))=0,"",INDEX(Comp_interest!$E:$E,MATCH(Payments_2020!$B1005,Comp_interest!$C:$C,0)))</f>
        <v>Annual report</v>
      </c>
      <c r="E1005" s="3" t="str">
        <f>IF(INDEX(Comp_interest!$F:$F,MATCH(Payments_2020!$B1005,Comp_interest!$C:$C,0))=0,"",INDEX(Comp_interest!$F:$F,MATCH(Payments_2020!$B1005,Comp_interest!$C:$C,0)))</f>
        <v>Sanofi has drugs for treating multiple myeloma and NHL in its portfolio/pipeline</v>
      </c>
      <c r="F1005" s="3" t="s">
        <v>548</v>
      </c>
      <c r="G1005" s="3" t="str">
        <f>INDEX(Pat_org!$B$3:$C$892,MATCH(Payments_2020!F1005,Pat_org!$B$3:$B$892,0),2)</f>
        <v>Blood Cancer UK</v>
      </c>
      <c r="H1005" s="3" t="str" cm="1">
        <f t="array" ref="H1005">IF(INDEX(Pat_org!$D$2:$P$484,MATCH(Payments_2020!$G1005,Pat_org!$D$2:$D$484,0),Pat_org!E$1)=0,"",(INDEX(Pat_org!$D$2:$P$484,MATCH(Payments_2020!$G1005,Pat_org!$D$2:$D$484,0),Pat_org!E$1)))</f>
        <v>Include</v>
      </c>
      <c r="I1005" s="3" cm="1">
        <f t="array" ref="I1005">IF(INDEX(Pat_org!$D$2:$P$484,MATCH(Payments_2020!$G1005,Pat_org!$D$2:$D$484,0),Pat_org!E$1)=0,"",(INDEX(Pat_org!$D$2:$P$484,MATCH(Payments_2020!$G1005,Pat_org!$D$2:$D$484,0),Pat_org!$F$1)))</f>
        <v>0</v>
      </c>
      <c r="J1005" s="3" t="str" cm="1">
        <f t="array" ref="J1005">IF(INDEX(Pat_org!$D$2:$P$484,MATCH(Payments_2020!$G1005,Pat_org!$D$2:$D$484,0),Pat_org!G$1)=0,"",(INDEX(Pat_org!$D$2:$P$484,MATCH(Payments_2020!$G1005,Pat_org!$D$2:$D$484,0),Pat_org!G$1)))</f>
        <v>Multipurpose organisation</v>
      </c>
      <c r="K1005" s="3" t="str" cm="1">
        <f t="array" ref="K1005">IF(INDEX(Pat_org!$D$2:$P$484,MATCH(Payments_2020!$G1005,Pat_org!$D$2:$D$484,0),Pat_org!H$1)=0,"",(INDEX(Pat_org!$D$2:$P$484,MATCH(Payments_2020!$G1005,Pat_org!$D$2:$D$484,0),Pat_org!H$1)))</f>
        <v>03 Diseases of the blood or blood-forming organs  </v>
      </c>
      <c r="L1005" s="3" t="str" cm="1">
        <f t="array" ref="L1005">IF(INDEX(Pat_org!$D$2:$P$484,MATCH(Payments_2020!$G1005,Pat_org!$D$2:$D$484,0),Pat_org!I$1)=0,"",(INDEX(Pat_org!$D$2:$P$484,MATCH(Payments_2020!$G1005,Pat_org!$D$2:$D$484,0),Pat_org!I$1)))</f>
        <v>Blood cancer</v>
      </c>
      <c r="M1005" s="3" cm="1">
        <f t="array" ref="M1005">IF(INDEX(Pat_org!$D$2:$P$484,MATCH(Payments_2020!$G1005,Pat_org!$D$2:$D$484,0),Pat_org!J$1)=0,"",(INDEX(Pat_org!$D$2:$P$484,MATCH(Payments_2020!$G1005,Pat_org!$D$2:$D$484,0),Pat_org!J$1)))</f>
        <v>216032</v>
      </c>
      <c r="N1005" s="3" t="str" cm="1">
        <f t="array" ref="N1005">IF(INDEX(Pat_org!$D$2:$P$484,MATCH(Payments_2020!$G1005,Pat_org!$D$2:$D$484,0),Pat_org!K$1)=0,"",(INDEX(Pat_org!$D$2:$P$484,MATCH(Payments_2020!$G1005,Pat_org!$D$2:$D$484,0),Pat_org!K$1)))</f>
        <v/>
      </c>
      <c r="O1005" s="3" t="str" cm="1">
        <f t="array" ref="O1005">IF(INDEX(Pat_org!$D$2:$P$484,MATCH(Payments_2020!$G1005,Pat_org!$D$2:$D$484,0),Pat_org!L$1)=0,"",(INDEX(Pat_org!$D$2:$P$484,MATCH(Payments_2020!$G1005,Pat_org!$D$2:$D$484,0),Pat_org!L$1)))</f>
        <v>UK</v>
      </c>
      <c r="P1005" s="3" t="str" cm="1">
        <f t="array" ref="P1005">IF(INDEX(Pat_org!$D$2:$P$484,MATCH(Payments_2020!$G1005,Pat_org!$D$2:$D$484,0),Pat_org!M$1)=0,"",(INDEX(Pat_org!$D$2:$P$484,MATCH(Payments_2020!$G1005,Pat_org!$D$2:$D$484,0),Pat_org!M$1)))</f>
        <v>https://bloodcancer.org.uk/</v>
      </c>
      <c r="Q1005" s="3" t="str" cm="1">
        <f t="array" ref="Q1005">IFERROR(IF(INDEX(Pat_org!$D$2:$P$484,MATCH(Payments_2020!$G1005,Pat_org!$D$2:$D$484,0),Pat_org!N$1)=0,"",(INDEX(Pat_org!$D$2:$P$484,MATCH(Payments_2020!$G1005,Pat_org!$D$2:$D$484,0),Pat_org!N$1))),"")</f>
        <v>Not rare</v>
      </c>
      <c r="R1005" s="3" t="str" cm="1">
        <f t="array" ref="R1005">IF(INDEX(Pat_org!$D$2:$P$484,MATCH(Payments_2020!$G1005,Pat_org!$D$2:$D$484,0),Pat_org!O$1)=0,"",(INDEX(Pat_org!$D$2:$P$484,MATCH(Payments_2020!$G1005,Pat_org!$D$2:$D$484,0),Pat_org!O$1)))</f>
        <v>Single PO</v>
      </c>
      <c r="S1005" s="3" t="str" cm="1">
        <f t="array" ref="S1005">IF(INDEX(Pat_org!$D$2:$P$484,MATCH(Payments_2020!$G1005,Pat_org!$D$2:$D$484,0),Pat_org!P$1)=0,"",(INDEX(Pat_org!$D$2:$P$484,MATCH(Payments_2020!$G1005,Pat_org!$D$2:$D$484,0),Pat_org!P$1)))</f>
        <v/>
      </c>
      <c r="T1005" s="3" t="s">
        <v>1735</v>
      </c>
      <c r="U1005" s="3" t="s">
        <v>26</v>
      </c>
      <c r="V1005" s="1">
        <v>2020</v>
      </c>
      <c r="W1005" s="40" t="s">
        <v>27</v>
      </c>
      <c r="X1005" s="40" t="str">
        <f t="shared" si="47"/>
        <v>2020GBP</v>
      </c>
      <c r="Y1005" s="40">
        <v>7024</v>
      </c>
      <c r="Z1005" s="31" cm="1">
        <f t="array" ref="Z1005">_xlfn.IFS(X1005=GBP_2020,Y1005,X1005=GBP_2019,Y1005*CPI_2019,X1005=GBP_2018,Y1005*CPI_2018,X1005=EUR_2020,Y1005*EURGBP_2020,X1005=EUR_2019,(Y1005*EURGBP_2019)*CPI_2019,X1005=EUR_2018,(Y1005*EURGBP_2018)*CPI_2018,X1005=USD_2020,Y1005*USDGBP_2020,X1005=USD_2019,(Y1005*USDGBP_2019)*CPI_2019,X1005=USD_2018,(Y1005*USDGBP_2018)*CPI_2018,X1005=CHF_2020,Y1005*CHFGBP_2020,X1005=CHF_2019,(Y1005*CHFGBP_2019)*CPI_2019,X1005=CHF_2018,(Y1005*CHFGBP_2018)*CPI_2018,X1005=SEK_2020,Y1005*SEKGBP_2020,X1005=SEK_2019,(Y1005*SEKGBP_2019)*CPI_2019,X1005=SEK_2018,(Y1005*SEKGBP_2018)*CPI_2018,X1005=NKK_2020,Y1005*NKKGBP_2020,X1005=NKK_2019,(Y1005*NKKGBP_2019)*CPI_2019,X1005=NKK_2018,(Y1005*NKKGBP_2018)*CPI_2018,X1005=DKK_2020,Y1005*DKKGBP_2020,X1005=DKK_2019,(Y1005*DKKGBP_2019)*CPI_2019,X1005=DKK_2018,(Y1005*DKKGBP_2018)*CPI_2018)</f>
        <v>7024</v>
      </c>
      <c r="AA1005" s="1">
        <v>1</v>
      </c>
    </row>
    <row r="1006" spans="1:27" s="3" customFormat="1" x14ac:dyDescent="0.35">
      <c r="A1006" s="3" t="s">
        <v>1721</v>
      </c>
      <c r="B1006" s="3" t="str">
        <f t="shared" si="46"/>
        <v>SanofiCardiomyopathy</v>
      </c>
      <c r="C1006" s="3" t="str">
        <f>IF(INDEX(Comp_interest!$D:$D,MATCH(Payments_2020!$B1006,Comp_interest!$C:$C,0))=0,"",INDEX(Comp_interest!$D:$D,MATCH(Payments_2020!$B1006,Comp_interest!$C:$C,0)))</f>
        <v>Maybe yes</v>
      </c>
      <c r="D1006" s="3" t="str">
        <f>IF(INDEX(Comp_interest!$E:$E,MATCH(Payments_2020!$B1006,Comp_interest!$C:$C,0))=0,"",INDEX(Comp_interest!$E:$E,MATCH(Payments_2020!$B1006,Comp_interest!$C:$C,0)))</f>
        <v>ClinicalTrial.gov</v>
      </c>
      <c r="E1006" s="3" t="str">
        <f>IF(INDEX(Comp_interest!$F:$F,MATCH(Payments_2020!$B1006,Comp_interest!$C:$C,0))=0,"",INDEX(Comp_interest!$F:$F,MATCH(Payments_2020!$B1006,Comp_interest!$C:$C,0)))</f>
        <v>Sanofi has clinical trials in ischemic cardiomyopathy</v>
      </c>
      <c r="F1006" s="3" t="s">
        <v>158</v>
      </c>
      <c r="G1006" s="3" t="str">
        <f>INDEX(Pat_org!$B$3:$C$892,MATCH(Payments_2020!F1006,Pat_org!$B$3:$B$892,0),2)</f>
        <v>Cardiomyopathy UK</v>
      </c>
      <c r="H1006" s="3" t="str" cm="1">
        <f t="array" ref="H1006">IF(INDEX(Pat_org!$D$2:$P$484,MATCH(Payments_2020!$G1006,Pat_org!$D$2:$D$484,0),Pat_org!E$1)=0,"",(INDEX(Pat_org!$D$2:$P$484,MATCH(Payments_2020!$G1006,Pat_org!$D$2:$D$484,0),Pat_org!E$1)))</f>
        <v>Include</v>
      </c>
      <c r="I1006" s="3" cm="1">
        <f t="array" ref="I1006">IF(INDEX(Pat_org!$D$2:$P$484,MATCH(Payments_2020!$G1006,Pat_org!$D$2:$D$484,0),Pat_org!E$1)=0,"",(INDEX(Pat_org!$D$2:$P$484,MATCH(Payments_2020!$G1006,Pat_org!$D$2:$D$484,0),Pat_org!$F$1)))</f>
        <v>0</v>
      </c>
      <c r="J1006" s="3" t="str" cm="1">
        <f t="array" ref="J1006">IF(INDEX(Pat_org!$D$2:$P$484,MATCH(Payments_2020!$G1006,Pat_org!$D$2:$D$484,0),Pat_org!G$1)=0,"",(INDEX(Pat_org!$D$2:$P$484,MATCH(Payments_2020!$G1006,Pat_org!$D$2:$D$484,0),Pat_org!G$1)))</f>
        <v>Multipurpose organisation</v>
      </c>
      <c r="K1006" s="3" t="str" cm="1">
        <f t="array" ref="K1006">IF(INDEX(Pat_org!$D$2:$P$484,MATCH(Payments_2020!$G1006,Pat_org!$D$2:$D$484,0),Pat_org!H$1)=0,"",(INDEX(Pat_org!$D$2:$P$484,MATCH(Payments_2020!$G1006,Pat_org!$D$2:$D$484,0),Pat_org!H$1)))</f>
        <v>11 Diseases of the circulatory system  </v>
      </c>
      <c r="L1006" s="3" t="str" cm="1">
        <f t="array" ref="L1006">IF(INDEX(Pat_org!$D$2:$P$484,MATCH(Payments_2020!$G1006,Pat_org!$D$2:$D$484,0),Pat_org!I$1)=0,"",(INDEX(Pat_org!$D$2:$P$484,MATCH(Payments_2020!$G1006,Pat_org!$D$2:$D$484,0),Pat_org!I$1)))</f>
        <v>Cardiomyopathy</v>
      </c>
      <c r="M1006" s="3" cm="1">
        <f t="array" ref="M1006">IF(INDEX(Pat_org!$D$2:$P$484,MATCH(Payments_2020!$G1006,Pat_org!$D$2:$D$484,0),Pat_org!J$1)=0,"",(INDEX(Pat_org!$D$2:$P$484,MATCH(Payments_2020!$G1006,Pat_org!$D$2:$D$484,0),Pat_org!J$1)))</f>
        <v>1164263</v>
      </c>
      <c r="N1006" s="3" t="str" cm="1">
        <f t="array" ref="N1006">IF(INDEX(Pat_org!$D$2:$P$484,MATCH(Payments_2020!$G1006,Pat_org!$D$2:$D$484,0),Pat_org!K$1)=0,"",(INDEX(Pat_org!$D$2:$P$484,MATCH(Payments_2020!$G1006,Pat_org!$D$2:$D$484,0),Pat_org!K$1)))</f>
        <v/>
      </c>
      <c r="O1006" s="3" t="str" cm="1">
        <f t="array" ref="O1006">IF(INDEX(Pat_org!$D$2:$P$484,MATCH(Payments_2020!$G1006,Pat_org!$D$2:$D$484,0),Pat_org!L$1)=0,"",(INDEX(Pat_org!$D$2:$P$484,MATCH(Payments_2020!$G1006,Pat_org!$D$2:$D$484,0),Pat_org!L$1)))</f>
        <v>UK</v>
      </c>
      <c r="P1006" s="3" t="str" cm="1">
        <f t="array" ref="P1006">IF(INDEX(Pat_org!$D$2:$P$484,MATCH(Payments_2020!$G1006,Pat_org!$D$2:$D$484,0),Pat_org!M$1)=0,"",(INDEX(Pat_org!$D$2:$P$484,MATCH(Payments_2020!$G1006,Pat_org!$D$2:$D$484,0),Pat_org!M$1)))</f>
        <v>https://www.cardiomyopathy.org/</v>
      </c>
      <c r="Q1006" s="3" t="str" cm="1">
        <f t="array" ref="Q1006">IFERROR(IF(INDEX(Pat_org!$D$2:$P$484,MATCH(Payments_2020!$G1006,Pat_org!$D$2:$D$484,0),Pat_org!N$1)=0,"",(INDEX(Pat_org!$D$2:$P$484,MATCH(Payments_2020!$G1006,Pat_org!$D$2:$D$484,0),Pat_org!N$1))),"")</f>
        <v>Not rare</v>
      </c>
      <c r="R1006" s="3" t="str" cm="1">
        <f t="array" ref="R1006">IF(INDEX(Pat_org!$D$2:$P$484,MATCH(Payments_2020!$G1006,Pat_org!$D$2:$D$484,0),Pat_org!O$1)=0,"",(INDEX(Pat_org!$D$2:$P$484,MATCH(Payments_2020!$G1006,Pat_org!$D$2:$D$484,0),Pat_org!O$1)))</f>
        <v>Single PO</v>
      </c>
      <c r="S1006" s="3" t="str" cm="1">
        <f t="array" ref="S1006">IF(INDEX(Pat_org!$D$2:$P$484,MATCH(Payments_2020!$G1006,Pat_org!$D$2:$D$484,0),Pat_org!P$1)=0,"",(INDEX(Pat_org!$D$2:$P$484,MATCH(Payments_2020!$G1006,Pat_org!$D$2:$D$484,0),Pat_org!P$1)))</f>
        <v/>
      </c>
      <c r="T1006" s="3" t="s">
        <v>1736</v>
      </c>
      <c r="U1006" s="3" t="s">
        <v>26</v>
      </c>
      <c r="V1006" s="1">
        <v>2020</v>
      </c>
      <c r="W1006" s="40" t="s">
        <v>27</v>
      </c>
      <c r="X1006" s="40" t="str">
        <f t="shared" si="47"/>
        <v>2020GBP</v>
      </c>
      <c r="Y1006" s="40">
        <v>10000</v>
      </c>
      <c r="Z1006" s="31" cm="1">
        <f t="array" ref="Z1006">_xlfn.IFS(X1006=GBP_2020,Y1006,X1006=GBP_2019,Y1006*CPI_2019,X1006=GBP_2018,Y1006*CPI_2018,X1006=EUR_2020,Y1006*EURGBP_2020,X1006=EUR_2019,(Y1006*EURGBP_2019)*CPI_2019,X1006=EUR_2018,(Y1006*EURGBP_2018)*CPI_2018,X1006=USD_2020,Y1006*USDGBP_2020,X1006=USD_2019,(Y1006*USDGBP_2019)*CPI_2019,X1006=USD_2018,(Y1006*USDGBP_2018)*CPI_2018,X1006=CHF_2020,Y1006*CHFGBP_2020,X1006=CHF_2019,(Y1006*CHFGBP_2019)*CPI_2019,X1006=CHF_2018,(Y1006*CHFGBP_2018)*CPI_2018,X1006=SEK_2020,Y1006*SEKGBP_2020,X1006=SEK_2019,(Y1006*SEKGBP_2019)*CPI_2019,X1006=SEK_2018,(Y1006*SEKGBP_2018)*CPI_2018,X1006=NKK_2020,Y1006*NKKGBP_2020,X1006=NKK_2019,(Y1006*NKKGBP_2019)*CPI_2019,X1006=NKK_2018,(Y1006*NKKGBP_2018)*CPI_2018,X1006=DKK_2020,Y1006*DKKGBP_2020,X1006=DKK_2019,(Y1006*DKKGBP_2019)*CPI_2019,X1006=DKK_2018,(Y1006*DKKGBP_2018)*CPI_2018)</f>
        <v>10000</v>
      </c>
      <c r="AA1006" s="1">
        <v>1</v>
      </c>
    </row>
    <row r="1007" spans="1:27" s="3" customFormat="1" x14ac:dyDescent="0.35">
      <c r="A1007" s="3" t="s">
        <v>1721</v>
      </c>
      <c r="B1007" s="3" t="str">
        <f t="shared" si="46"/>
        <v xml:space="preserve">SanofiAdvocacy for wide-scale immunication </v>
      </c>
      <c r="C1007" s="3" t="str">
        <f>IF(INDEX(Comp_interest!$D:$D,MATCH(Payments_2020!$B1007,Comp_interest!$C:$C,0))=0,"",INDEX(Comp_interest!$D:$D,MATCH(Payments_2020!$B1007,Comp_interest!$C:$C,0)))</f>
        <v>Maybe yes</v>
      </c>
      <c r="D1007" s="3" t="str">
        <f>IF(INDEX(Comp_interest!$E:$E,MATCH(Payments_2020!$B1007,Comp_interest!$C:$C,0))=0,"",INDEX(Comp_interest!$E:$E,MATCH(Payments_2020!$B1007,Comp_interest!$C:$C,0)))</f>
        <v>Annual report</v>
      </c>
      <c r="E1007" s="3" t="str">
        <f>IF(INDEX(Comp_interest!$F:$F,MATCH(Payments_2020!$B1007,Comp_interest!$C:$C,0))=0,"",INDEX(Comp_interest!$F:$F,MATCH(Payments_2020!$B1007,Comp_interest!$C:$C,0)))</f>
        <v>Sanofi has multiple vaccines in its portfolio/pipeline</v>
      </c>
      <c r="F1007" s="3" t="s">
        <v>1737</v>
      </c>
      <c r="G1007" s="3" t="str">
        <f>INDEX(Pat_org!$B$3:$C$892,MATCH(Payments_2020!F1007,Pat_org!$B$3:$B$892,0),2)</f>
        <v>Coalition for Life-Course Immunisation</v>
      </c>
      <c r="H1007" s="3" t="str" cm="1">
        <f t="array" ref="H1007">IF(INDEX(Pat_org!$D$2:$P$484,MATCH(Payments_2020!$G1007,Pat_org!$D$2:$D$484,0),Pat_org!E$1)=0,"",(INDEX(Pat_org!$D$2:$P$484,MATCH(Payments_2020!$G1007,Pat_org!$D$2:$D$484,0),Pat_org!E$1)))</f>
        <v>Include</v>
      </c>
      <c r="I1007" s="3" cm="1">
        <f t="array" ref="I1007">IF(INDEX(Pat_org!$D$2:$P$484,MATCH(Payments_2020!$G1007,Pat_org!$D$2:$D$484,0),Pat_org!E$1)=0,"",(INDEX(Pat_org!$D$2:$P$484,MATCH(Payments_2020!$G1007,Pat_org!$D$2:$D$484,0),Pat_org!$F$1)))</f>
        <v>0</v>
      </c>
      <c r="J1007" s="3" t="str" cm="1">
        <f t="array" ref="J1007">IF(INDEX(Pat_org!$D$2:$P$484,MATCH(Payments_2020!$G1007,Pat_org!$D$2:$D$484,0),Pat_org!G$1)=0,"",(INDEX(Pat_org!$D$2:$P$484,MATCH(Payments_2020!$G1007,Pat_org!$D$2:$D$484,0),Pat_org!G$1)))</f>
        <v>Organisation focused on education</v>
      </c>
      <c r="K1007" s="3" t="str" cm="1">
        <f t="array" ref="K1007">IF(INDEX(Pat_org!$D$2:$P$484,MATCH(Payments_2020!$G1007,Pat_org!$D$2:$D$484,0),Pat_org!H$1)=0,"",(INDEX(Pat_org!$D$2:$P$484,MATCH(Payments_2020!$G1007,Pat_org!$D$2:$D$484,0),Pat_org!H$1)))</f>
        <v>01 Certain infectious or parasitic diseases  </v>
      </c>
      <c r="L1007" s="3" t="str" cm="1">
        <f t="array" ref="L1007">IF(INDEX(Pat_org!$D$2:$P$484,MATCH(Payments_2020!$G1007,Pat_org!$D$2:$D$484,0),Pat_org!I$1)=0,"",(INDEX(Pat_org!$D$2:$P$484,MATCH(Payments_2020!$G1007,Pat_org!$D$2:$D$484,0),Pat_org!I$1)))</f>
        <v xml:space="preserve">Advocacy for wide-scale immunication </v>
      </c>
      <c r="M1007" s="3" cm="1">
        <f t="array" ref="M1007">IF(INDEX(Pat_org!$D$2:$P$484,MATCH(Payments_2020!$G1007,Pat_org!$D$2:$D$484,0),Pat_org!J$1)=0,"",(INDEX(Pat_org!$D$2:$P$484,MATCH(Payments_2020!$G1007,Pat_org!$D$2:$D$484,0),Pat_org!J$1)))</f>
        <v>1182662</v>
      </c>
      <c r="N1007" s="3" t="str" cm="1">
        <f t="array" ref="N1007">IF(INDEX(Pat_org!$D$2:$P$484,MATCH(Payments_2020!$G1007,Pat_org!$D$2:$D$484,0),Pat_org!K$1)=0,"",(INDEX(Pat_org!$D$2:$P$484,MATCH(Payments_2020!$G1007,Pat_org!$D$2:$D$484,0),Pat_org!K$1)))</f>
        <v/>
      </c>
      <c r="O1007" s="3" t="str" cm="1">
        <f t="array" ref="O1007">IF(INDEX(Pat_org!$D$2:$P$484,MATCH(Payments_2020!$G1007,Pat_org!$D$2:$D$484,0),Pat_org!L$1)=0,"",(INDEX(Pat_org!$D$2:$P$484,MATCH(Payments_2020!$G1007,Pat_org!$D$2:$D$484,0),Pat_org!L$1)))</f>
        <v>UK</v>
      </c>
      <c r="P1007" s="3" t="str" cm="1">
        <f t="array" ref="P1007">IF(INDEX(Pat_org!$D$2:$P$484,MATCH(Payments_2020!$G1007,Pat_org!$D$2:$D$484,0),Pat_org!M$1)=0,"",(INDEX(Pat_org!$D$2:$P$484,MATCH(Payments_2020!$G1007,Pat_org!$D$2:$D$484,0),Pat_org!M$1)))</f>
        <v>https://www.cl-ci.org/</v>
      </c>
      <c r="Q1007" s="3" t="str" cm="1">
        <f t="array" ref="Q1007">IFERROR(IF(INDEX(Pat_org!$D$2:$P$484,MATCH(Payments_2020!$G1007,Pat_org!$D$2:$D$484,0),Pat_org!N$1)=0,"",(INDEX(Pat_org!$D$2:$P$484,MATCH(Payments_2020!$G1007,Pat_org!$D$2:$D$484,0),Pat_org!N$1))),"")</f>
        <v>Not rare</v>
      </c>
      <c r="R1007" s="3" t="str" cm="1">
        <f t="array" ref="R1007">IF(INDEX(Pat_org!$D$2:$P$484,MATCH(Payments_2020!$G1007,Pat_org!$D$2:$D$484,0),Pat_org!O$1)=0,"",(INDEX(Pat_org!$D$2:$P$484,MATCH(Payments_2020!$G1007,Pat_org!$D$2:$D$484,0),Pat_org!O$1)))</f>
        <v xml:space="preserve">Alliance of POs  </v>
      </c>
      <c r="S1007" s="3" t="str" cm="1">
        <f t="array" ref="S1007">IF(INDEX(Pat_org!$D$2:$P$484,MATCH(Payments_2020!$G1007,Pat_org!$D$2:$D$484,0),Pat_org!P$1)=0,"",(INDEX(Pat_org!$D$2:$P$484,MATCH(Payments_2020!$G1007,Pat_org!$D$2:$D$484,0),Pat_org!P$1)))</f>
        <v/>
      </c>
      <c r="T1007" s="3" t="s">
        <v>1738</v>
      </c>
      <c r="U1007" s="3" t="s">
        <v>26</v>
      </c>
      <c r="V1007" s="1">
        <v>2020</v>
      </c>
      <c r="W1007" s="40" t="s">
        <v>130</v>
      </c>
      <c r="X1007" s="40" t="str">
        <f t="shared" si="47"/>
        <v>2020EUR</v>
      </c>
      <c r="Y1007" s="40">
        <v>20000</v>
      </c>
      <c r="Z1007" s="31" cm="1">
        <f t="array" ref="Z1007">_xlfn.IFS(X1007=GBP_2020,Y1007,X1007=GBP_2019,Y1007*CPI_2019,X1007=GBP_2018,Y1007*CPI_2018,X1007=EUR_2020,Y1007*EURGBP_2020,X1007=EUR_2019,(Y1007*EURGBP_2019)*CPI_2019,X1007=EUR_2018,(Y1007*EURGBP_2018)*CPI_2018,X1007=USD_2020,Y1007*USDGBP_2020,X1007=USD_2019,(Y1007*USDGBP_2019)*CPI_2019,X1007=USD_2018,(Y1007*USDGBP_2018)*CPI_2018,X1007=CHF_2020,Y1007*CHFGBP_2020,X1007=CHF_2019,(Y1007*CHFGBP_2019)*CPI_2019,X1007=CHF_2018,(Y1007*CHFGBP_2018)*CPI_2018,X1007=SEK_2020,Y1007*SEKGBP_2020,X1007=SEK_2019,(Y1007*SEKGBP_2019)*CPI_2019,X1007=SEK_2018,(Y1007*SEKGBP_2018)*CPI_2018,X1007=NKK_2020,Y1007*NKKGBP_2020,X1007=NKK_2019,(Y1007*NKKGBP_2019)*CPI_2019,X1007=NKK_2018,(Y1007*NKKGBP_2018)*CPI_2018,X1007=DKK_2020,Y1007*DKKGBP_2020,X1007=DKK_2019,(Y1007*DKKGBP_2019)*CPI_2019,X1007=DKK_2018,(Y1007*DKKGBP_2018)*CPI_2018)</f>
        <v>17716</v>
      </c>
      <c r="AA1007" s="1">
        <v>1</v>
      </c>
    </row>
    <row r="1008" spans="1:27" s="3" customFormat="1" x14ac:dyDescent="0.35">
      <c r="A1008" s="3" t="s">
        <v>1721</v>
      </c>
      <c r="B1008" s="3" t="str">
        <f t="shared" si="46"/>
        <v>SanofiMeningitis</v>
      </c>
      <c r="C1008" s="3" t="str">
        <f>IF(INDEX(Comp_interest!$D:$D,MATCH(Payments_2020!$B1008,Comp_interest!$C:$C,0))=0,"",INDEX(Comp_interest!$D:$D,MATCH(Payments_2020!$B1008,Comp_interest!$C:$C,0)))</f>
        <v>Definitely yes</v>
      </c>
      <c r="D1008" s="3" t="str">
        <f>IF(INDEX(Comp_interest!$E:$E,MATCH(Payments_2020!$B1008,Comp_interest!$C:$C,0))=0,"",INDEX(Comp_interest!$E:$E,MATCH(Payments_2020!$B1008,Comp_interest!$C:$C,0)))</f>
        <v>Annual report</v>
      </c>
      <c r="E1008" s="3" t="str">
        <f>IF(INDEX(Comp_interest!$F:$F,MATCH(Payments_2020!$B1008,Comp_interest!$C:$C,0))=0,"",INDEX(Comp_interest!$F:$F,MATCH(Payments_2020!$B1008,Comp_interest!$C:$C,0)))</f>
        <v/>
      </c>
      <c r="F1008" s="3" t="s">
        <v>1739</v>
      </c>
      <c r="G1008" s="3" t="str">
        <f>INDEX(Pat_org!$B$3:$C$892,MATCH(Payments_2020!F1008,Pat_org!$B$3:$B$892,0),2)</f>
        <v>Confederation of Meningitis Organisations</v>
      </c>
      <c r="H1008" s="3" t="str" cm="1">
        <f t="array" ref="H1008">IF(INDEX(Pat_org!$D$2:$P$484,MATCH(Payments_2020!$G1008,Pat_org!$D$2:$D$484,0),Pat_org!E$1)=0,"",(INDEX(Pat_org!$D$2:$P$484,MATCH(Payments_2020!$G1008,Pat_org!$D$2:$D$484,0),Pat_org!E$1)))</f>
        <v>Include</v>
      </c>
      <c r="I1008" s="3" cm="1">
        <f t="array" ref="I1008">IF(INDEX(Pat_org!$D$2:$P$484,MATCH(Payments_2020!$G1008,Pat_org!$D$2:$D$484,0),Pat_org!E$1)=0,"",(INDEX(Pat_org!$D$2:$P$484,MATCH(Payments_2020!$G1008,Pat_org!$D$2:$D$484,0),Pat_org!$F$1)))</f>
        <v>0</v>
      </c>
      <c r="J1008" s="3" t="str" cm="1">
        <f t="array" ref="J1008">IF(INDEX(Pat_org!$D$2:$P$484,MATCH(Payments_2020!$G1008,Pat_org!$D$2:$D$484,0),Pat_org!G$1)=0,"",(INDEX(Pat_org!$D$2:$P$484,MATCH(Payments_2020!$G1008,Pat_org!$D$2:$D$484,0),Pat_org!G$1)))</f>
        <v>Advocacy organisation</v>
      </c>
      <c r="K1008" s="3" t="str" cm="1">
        <f t="array" ref="K1008">IF(INDEX(Pat_org!$D$2:$P$484,MATCH(Payments_2020!$G1008,Pat_org!$D$2:$D$484,0),Pat_org!H$1)=0,"",(INDEX(Pat_org!$D$2:$P$484,MATCH(Payments_2020!$G1008,Pat_org!$D$2:$D$484,0),Pat_org!H$1)))</f>
        <v>01 Certain infectious or parasitic diseases  </v>
      </c>
      <c r="L1008" s="3" t="str" cm="1">
        <f t="array" ref="L1008">IF(INDEX(Pat_org!$D$2:$P$484,MATCH(Payments_2020!$G1008,Pat_org!$D$2:$D$484,0),Pat_org!I$1)=0,"",(INDEX(Pat_org!$D$2:$P$484,MATCH(Payments_2020!$G1008,Pat_org!$D$2:$D$484,0),Pat_org!I$1)))</f>
        <v>Meningitis</v>
      </c>
      <c r="M1008" s="3" cm="1">
        <f t="array" ref="M1008">IF(INDEX(Pat_org!$D$2:$P$484,MATCH(Payments_2020!$G1008,Pat_org!$D$2:$D$484,0),Pat_org!J$1)=0,"",(INDEX(Pat_org!$D$2:$P$484,MATCH(Payments_2020!$G1008,Pat_org!$D$2:$D$484,0),Pat_org!J$1)))</f>
        <v>1091105</v>
      </c>
      <c r="N1008" s="3" t="str" cm="1">
        <f t="array" ref="N1008">IF(INDEX(Pat_org!$D$2:$P$484,MATCH(Payments_2020!$G1008,Pat_org!$D$2:$D$484,0),Pat_org!K$1)=0,"",(INDEX(Pat_org!$D$2:$P$484,MATCH(Payments_2020!$G1008,Pat_org!$D$2:$D$484,0),Pat_org!K$1)))</f>
        <v/>
      </c>
      <c r="O1008" s="3" t="str" cm="1">
        <f t="array" ref="O1008">IF(INDEX(Pat_org!$D$2:$P$484,MATCH(Payments_2020!$G1008,Pat_org!$D$2:$D$484,0),Pat_org!L$1)=0,"",(INDEX(Pat_org!$D$2:$P$484,MATCH(Payments_2020!$G1008,Pat_org!$D$2:$D$484,0),Pat_org!L$1)))</f>
        <v>UK</v>
      </c>
      <c r="P1008" s="3" t="str" cm="1">
        <f t="array" ref="P1008">IF(INDEX(Pat_org!$D$2:$P$484,MATCH(Payments_2020!$G1008,Pat_org!$D$2:$D$484,0),Pat_org!M$1)=0,"",(INDEX(Pat_org!$D$2:$P$484,MATCH(Payments_2020!$G1008,Pat_org!$D$2:$D$484,0),Pat_org!M$1)))</f>
        <v>https://www.comomeningitis.org/</v>
      </c>
      <c r="Q1008" s="3" t="str" cm="1">
        <f t="array" ref="Q1008">IFERROR(IF(INDEX(Pat_org!$D$2:$P$484,MATCH(Payments_2020!$G1008,Pat_org!$D$2:$D$484,0),Pat_org!N$1)=0,"",(INDEX(Pat_org!$D$2:$P$484,MATCH(Payments_2020!$G1008,Pat_org!$D$2:$D$484,0),Pat_org!N$1))),"")</f>
        <v>Not rare</v>
      </c>
      <c r="R1008" s="3" t="str" cm="1">
        <f t="array" ref="R1008">IF(INDEX(Pat_org!$D$2:$P$484,MATCH(Payments_2020!$G1008,Pat_org!$D$2:$D$484,0),Pat_org!O$1)=0,"",(INDEX(Pat_org!$D$2:$P$484,MATCH(Payments_2020!$G1008,Pat_org!$D$2:$D$484,0),Pat_org!O$1)))</f>
        <v xml:space="preserve">Alliance of POs  </v>
      </c>
      <c r="S1008" s="3" t="str" cm="1">
        <f t="array" ref="S1008">IF(INDEX(Pat_org!$D$2:$P$484,MATCH(Payments_2020!$G1008,Pat_org!$D$2:$D$484,0),Pat_org!P$1)=0,"",(INDEX(Pat_org!$D$2:$P$484,MATCH(Payments_2020!$G1008,Pat_org!$D$2:$D$484,0),Pat_org!P$1)))</f>
        <v/>
      </c>
      <c r="T1008" s="3" t="s">
        <v>1740</v>
      </c>
      <c r="U1008" s="3" t="s">
        <v>26</v>
      </c>
      <c r="V1008" s="1">
        <v>2020</v>
      </c>
      <c r="W1008" s="40" t="s">
        <v>27</v>
      </c>
      <c r="X1008" s="40" t="str">
        <f t="shared" si="47"/>
        <v>2020GBP</v>
      </c>
      <c r="Y1008" s="40">
        <v>6000</v>
      </c>
      <c r="Z1008" s="31" cm="1">
        <f t="array" ref="Z1008">_xlfn.IFS(X1008=GBP_2020,Y1008,X1008=GBP_2019,Y1008*CPI_2019,X1008=GBP_2018,Y1008*CPI_2018,X1008=EUR_2020,Y1008*EURGBP_2020,X1008=EUR_2019,(Y1008*EURGBP_2019)*CPI_2019,X1008=EUR_2018,(Y1008*EURGBP_2018)*CPI_2018,X1008=USD_2020,Y1008*USDGBP_2020,X1008=USD_2019,(Y1008*USDGBP_2019)*CPI_2019,X1008=USD_2018,(Y1008*USDGBP_2018)*CPI_2018,X1008=CHF_2020,Y1008*CHFGBP_2020,X1008=CHF_2019,(Y1008*CHFGBP_2019)*CPI_2019,X1008=CHF_2018,(Y1008*CHFGBP_2018)*CPI_2018,X1008=SEK_2020,Y1008*SEKGBP_2020,X1008=SEK_2019,(Y1008*SEKGBP_2019)*CPI_2019,X1008=SEK_2018,(Y1008*SEKGBP_2018)*CPI_2018,X1008=NKK_2020,Y1008*NKKGBP_2020,X1008=NKK_2019,(Y1008*NKKGBP_2019)*CPI_2019,X1008=NKK_2018,(Y1008*NKKGBP_2018)*CPI_2018,X1008=DKK_2020,Y1008*DKKGBP_2020,X1008=DKK_2019,(Y1008*DKKGBP_2019)*CPI_2019,X1008=DKK_2018,(Y1008*DKKGBP_2018)*CPI_2018)</f>
        <v>6000</v>
      </c>
      <c r="AA1008" s="1">
        <v>1</v>
      </c>
    </row>
    <row r="1009" spans="1:27" s="3" customFormat="1" x14ac:dyDescent="0.35">
      <c r="A1009" s="3" t="s">
        <v>1721</v>
      </c>
      <c r="B1009" s="3" t="str">
        <f t="shared" si="46"/>
        <v>SanofiMeningitis</v>
      </c>
      <c r="C1009" s="3" t="str">
        <f>IF(INDEX(Comp_interest!$D:$D,MATCH(Payments_2020!$B1009,Comp_interest!$C:$C,0))=0,"",INDEX(Comp_interest!$D:$D,MATCH(Payments_2020!$B1009,Comp_interest!$C:$C,0)))</f>
        <v>Definitely yes</v>
      </c>
      <c r="D1009" s="3" t="str">
        <f>IF(INDEX(Comp_interest!$E:$E,MATCH(Payments_2020!$B1009,Comp_interest!$C:$C,0))=0,"",INDEX(Comp_interest!$E:$E,MATCH(Payments_2020!$B1009,Comp_interest!$C:$C,0)))</f>
        <v>Annual report</v>
      </c>
      <c r="E1009" s="3" t="str">
        <f>IF(INDEX(Comp_interest!$F:$F,MATCH(Payments_2020!$B1009,Comp_interest!$C:$C,0))=0,"",INDEX(Comp_interest!$F:$F,MATCH(Payments_2020!$B1009,Comp_interest!$C:$C,0)))</f>
        <v/>
      </c>
      <c r="F1009" s="3" t="s">
        <v>1739</v>
      </c>
      <c r="G1009" s="3" t="str">
        <f>INDEX(Pat_org!$B$3:$C$892,MATCH(Payments_2020!F1009,Pat_org!$B$3:$B$892,0),2)</f>
        <v>Confederation of Meningitis Organisations</v>
      </c>
      <c r="H1009" s="3" t="str" cm="1">
        <f t="array" ref="H1009">IF(INDEX(Pat_org!$D$2:$P$484,MATCH(Payments_2020!$G1009,Pat_org!$D$2:$D$484,0),Pat_org!E$1)=0,"",(INDEX(Pat_org!$D$2:$P$484,MATCH(Payments_2020!$G1009,Pat_org!$D$2:$D$484,0),Pat_org!E$1)))</f>
        <v>Include</v>
      </c>
      <c r="I1009" s="3" cm="1">
        <f t="array" ref="I1009">IF(INDEX(Pat_org!$D$2:$P$484,MATCH(Payments_2020!$G1009,Pat_org!$D$2:$D$484,0),Pat_org!E$1)=0,"",(INDEX(Pat_org!$D$2:$P$484,MATCH(Payments_2020!$G1009,Pat_org!$D$2:$D$484,0),Pat_org!$F$1)))</f>
        <v>0</v>
      </c>
      <c r="J1009" s="3" t="str" cm="1">
        <f t="array" ref="J1009">IF(INDEX(Pat_org!$D$2:$P$484,MATCH(Payments_2020!$G1009,Pat_org!$D$2:$D$484,0),Pat_org!G$1)=0,"",(INDEX(Pat_org!$D$2:$P$484,MATCH(Payments_2020!$G1009,Pat_org!$D$2:$D$484,0),Pat_org!G$1)))</f>
        <v>Advocacy organisation</v>
      </c>
      <c r="K1009" s="3" t="str" cm="1">
        <f t="array" ref="K1009">IF(INDEX(Pat_org!$D$2:$P$484,MATCH(Payments_2020!$G1009,Pat_org!$D$2:$D$484,0),Pat_org!H$1)=0,"",(INDEX(Pat_org!$D$2:$P$484,MATCH(Payments_2020!$G1009,Pat_org!$D$2:$D$484,0),Pat_org!H$1)))</f>
        <v>01 Certain infectious or parasitic diseases  </v>
      </c>
      <c r="L1009" s="3" t="str" cm="1">
        <f t="array" ref="L1009">IF(INDEX(Pat_org!$D$2:$P$484,MATCH(Payments_2020!$G1009,Pat_org!$D$2:$D$484,0),Pat_org!I$1)=0,"",(INDEX(Pat_org!$D$2:$P$484,MATCH(Payments_2020!$G1009,Pat_org!$D$2:$D$484,0),Pat_org!I$1)))</f>
        <v>Meningitis</v>
      </c>
      <c r="M1009" s="3" cm="1">
        <f t="array" ref="M1009">IF(INDEX(Pat_org!$D$2:$P$484,MATCH(Payments_2020!$G1009,Pat_org!$D$2:$D$484,0),Pat_org!J$1)=0,"",(INDEX(Pat_org!$D$2:$P$484,MATCH(Payments_2020!$G1009,Pat_org!$D$2:$D$484,0),Pat_org!J$1)))</f>
        <v>1091105</v>
      </c>
      <c r="N1009" s="3" t="str" cm="1">
        <f t="array" ref="N1009">IF(INDEX(Pat_org!$D$2:$P$484,MATCH(Payments_2020!$G1009,Pat_org!$D$2:$D$484,0),Pat_org!K$1)=0,"",(INDEX(Pat_org!$D$2:$P$484,MATCH(Payments_2020!$G1009,Pat_org!$D$2:$D$484,0),Pat_org!K$1)))</f>
        <v/>
      </c>
      <c r="O1009" s="3" t="str" cm="1">
        <f t="array" ref="O1009">IF(INDEX(Pat_org!$D$2:$P$484,MATCH(Payments_2020!$G1009,Pat_org!$D$2:$D$484,0),Pat_org!L$1)=0,"",(INDEX(Pat_org!$D$2:$P$484,MATCH(Payments_2020!$G1009,Pat_org!$D$2:$D$484,0),Pat_org!L$1)))</f>
        <v>UK</v>
      </c>
      <c r="P1009" s="3" t="str" cm="1">
        <f t="array" ref="P1009">IF(INDEX(Pat_org!$D$2:$P$484,MATCH(Payments_2020!$G1009,Pat_org!$D$2:$D$484,0),Pat_org!M$1)=0,"",(INDEX(Pat_org!$D$2:$P$484,MATCH(Payments_2020!$G1009,Pat_org!$D$2:$D$484,0),Pat_org!M$1)))</f>
        <v>https://www.comomeningitis.org/</v>
      </c>
      <c r="Q1009" s="3" t="str" cm="1">
        <f t="array" ref="Q1009">IFERROR(IF(INDEX(Pat_org!$D$2:$P$484,MATCH(Payments_2020!$G1009,Pat_org!$D$2:$D$484,0),Pat_org!N$1)=0,"",(INDEX(Pat_org!$D$2:$P$484,MATCH(Payments_2020!$G1009,Pat_org!$D$2:$D$484,0),Pat_org!N$1))),"")</f>
        <v>Not rare</v>
      </c>
      <c r="R1009" s="3" t="str" cm="1">
        <f t="array" ref="R1009">IF(INDEX(Pat_org!$D$2:$P$484,MATCH(Payments_2020!$G1009,Pat_org!$D$2:$D$484,0),Pat_org!O$1)=0,"",(INDEX(Pat_org!$D$2:$P$484,MATCH(Payments_2020!$G1009,Pat_org!$D$2:$D$484,0),Pat_org!O$1)))</f>
        <v xml:space="preserve">Alliance of POs  </v>
      </c>
      <c r="S1009" s="3" t="str" cm="1">
        <f t="array" ref="S1009">IF(INDEX(Pat_org!$D$2:$P$484,MATCH(Payments_2020!$G1009,Pat_org!$D$2:$D$484,0),Pat_org!P$1)=0,"",(INDEX(Pat_org!$D$2:$P$484,MATCH(Payments_2020!$G1009,Pat_org!$D$2:$D$484,0),Pat_org!P$1)))</f>
        <v/>
      </c>
      <c r="T1009" s="3" t="s">
        <v>1741</v>
      </c>
      <c r="U1009" s="3" t="s">
        <v>26</v>
      </c>
      <c r="V1009" s="1">
        <v>2020</v>
      </c>
      <c r="W1009" s="40" t="s">
        <v>27</v>
      </c>
      <c r="X1009" s="40" t="str">
        <f t="shared" si="47"/>
        <v>2020GBP</v>
      </c>
      <c r="Y1009" s="40">
        <v>800</v>
      </c>
      <c r="Z1009" s="31" cm="1">
        <f t="array" ref="Z1009">_xlfn.IFS(X1009=GBP_2020,Y1009,X1009=GBP_2019,Y1009*CPI_2019,X1009=GBP_2018,Y1009*CPI_2018,X1009=EUR_2020,Y1009*EURGBP_2020,X1009=EUR_2019,(Y1009*EURGBP_2019)*CPI_2019,X1009=EUR_2018,(Y1009*EURGBP_2018)*CPI_2018,X1009=USD_2020,Y1009*USDGBP_2020,X1009=USD_2019,(Y1009*USDGBP_2019)*CPI_2019,X1009=USD_2018,(Y1009*USDGBP_2018)*CPI_2018,X1009=CHF_2020,Y1009*CHFGBP_2020,X1009=CHF_2019,(Y1009*CHFGBP_2019)*CPI_2019,X1009=CHF_2018,(Y1009*CHFGBP_2018)*CPI_2018,X1009=SEK_2020,Y1009*SEKGBP_2020,X1009=SEK_2019,(Y1009*SEKGBP_2019)*CPI_2019,X1009=SEK_2018,(Y1009*SEKGBP_2018)*CPI_2018,X1009=NKK_2020,Y1009*NKKGBP_2020,X1009=NKK_2019,(Y1009*NKKGBP_2019)*CPI_2019,X1009=NKK_2018,(Y1009*NKKGBP_2018)*CPI_2018,X1009=DKK_2020,Y1009*DKKGBP_2020,X1009=DKK_2019,(Y1009*DKKGBP_2019)*CPI_2019,X1009=DKK_2018,(Y1009*DKKGBP_2018)*CPI_2018)</f>
        <v>800</v>
      </c>
      <c r="AA1009" s="1">
        <v>1</v>
      </c>
    </row>
    <row r="1010" spans="1:27" s="3" customFormat="1" x14ac:dyDescent="0.35">
      <c r="A1010" s="3" t="s">
        <v>1721</v>
      </c>
      <c r="B1010" s="3" t="str">
        <f t="shared" si="46"/>
        <v>SanofiDiabetes</v>
      </c>
      <c r="C1010" s="3" t="str">
        <f>IF(INDEX(Comp_interest!$D:$D,MATCH(Payments_2020!$B1010,Comp_interest!$C:$C,0))=0,"",INDEX(Comp_interest!$D:$D,MATCH(Payments_2020!$B1010,Comp_interest!$C:$C,0)))</f>
        <v>Definitely yes</v>
      </c>
      <c r="D1010" s="3" t="str">
        <f>IF(INDEX(Comp_interest!$E:$E,MATCH(Payments_2020!$B1010,Comp_interest!$C:$C,0))=0,"",INDEX(Comp_interest!$E:$E,MATCH(Payments_2020!$B1010,Comp_interest!$C:$C,0)))</f>
        <v>Annual report</v>
      </c>
      <c r="E1010" s="3" t="str">
        <f>IF(INDEX(Comp_interest!$F:$F,MATCH(Payments_2020!$B1010,Comp_interest!$C:$C,0))=0,"",INDEX(Comp_interest!$F:$F,MATCH(Payments_2020!$B1010,Comp_interest!$C:$C,0)))</f>
        <v/>
      </c>
      <c r="F1010" s="3" t="s">
        <v>198</v>
      </c>
      <c r="G1010" s="3" t="str">
        <f>INDEX(Pat_org!$B$3:$C$892,MATCH(Payments_2020!F1010,Pat_org!$B$3:$B$892,0),2)</f>
        <v>Diabetes UK</v>
      </c>
      <c r="H1010" s="3" t="str" cm="1">
        <f t="array" ref="H1010">IF(INDEX(Pat_org!$D$2:$P$484,MATCH(Payments_2020!$G1010,Pat_org!$D$2:$D$484,0),Pat_org!E$1)=0,"",(INDEX(Pat_org!$D$2:$P$484,MATCH(Payments_2020!$G1010,Pat_org!$D$2:$D$484,0),Pat_org!E$1)))</f>
        <v>Include</v>
      </c>
      <c r="I1010" s="3" cm="1">
        <f t="array" ref="I1010">IF(INDEX(Pat_org!$D$2:$P$484,MATCH(Payments_2020!$G1010,Pat_org!$D$2:$D$484,0),Pat_org!E$1)=0,"",(INDEX(Pat_org!$D$2:$P$484,MATCH(Payments_2020!$G1010,Pat_org!$D$2:$D$484,0),Pat_org!$F$1)))</f>
        <v>0</v>
      </c>
      <c r="J1010" s="3" t="str" cm="1">
        <f t="array" ref="J1010">IF(INDEX(Pat_org!$D$2:$P$484,MATCH(Payments_2020!$G1010,Pat_org!$D$2:$D$484,0),Pat_org!G$1)=0,"",(INDEX(Pat_org!$D$2:$P$484,MATCH(Payments_2020!$G1010,Pat_org!$D$2:$D$484,0),Pat_org!G$1)))</f>
        <v>Multipurpose organisation</v>
      </c>
      <c r="K1010" s="3" t="str" cm="1">
        <f t="array" ref="K1010">IF(INDEX(Pat_org!$D$2:$P$484,MATCH(Payments_2020!$G1010,Pat_org!$D$2:$D$484,0),Pat_org!H$1)=0,"",(INDEX(Pat_org!$D$2:$P$484,MATCH(Payments_2020!$G1010,Pat_org!$D$2:$D$484,0),Pat_org!H$1)))</f>
        <v>05 Endocrine, nutritional or metabolic diseases  </v>
      </c>
      <c r="L1010" s="3" t="str" cm="1">
        <f t="array" ref="L1010">IF(INDEX(Pat_org!$D$2:$P$484,MATCH(Payments_2020!$G1010,Pat_org!$D$2:$D$484,0),Pat_org!I$1)=0,"",(INDEX(Pat_org!$D$2:$P$484,MATCH(Payments_2020!$G1010,Pat_org!$D$2:$D$484,0),Pat_org!I$1)))</f>
        <v>Diabetes</v>
      </c>
      <c r="M1010" s="3" cm="1">
        <f t="array" ref="M1010">IF(INDEX(Pat_org!$D$2:$P$484,MATCH(Payments_2020!$G1010,Pat_org!$D$2:$D$484,0),Pat_org!J$1)=0,"",(INDEX(Pat_org!$D$2:$P$484,MATCH(Payments_2020!$G1010,Pat_org!$D$2:$D$484,0),Pat_org!J$1)))</f>
        <v>215199</v>
      </c>
      <c r="N1010" s="3" t="str" cm="1">
        <f t="array" ref="N1010">IF(INDEX(Pat_org!$D$2:$P$484,MATCH(Payments_2020!$G1010,Pat_org!$D$2:$D$484,0),Pat_org!K$1)=0,"",(INDEX(Pat_org!$D$2:$P$484,MATCH(Payments_2020!$G1010,Pat_org!$D$2:$D$484,0),Pat_org!K$1)))</f>
        <v/>
      </c>
      <c r="O1010" s="3" t="str" cm="1">
        <f t="array" ref="O1010">IF(INDEX(Pat_org!$D$2:$P$484,MATCH(Payments_2020!$G1010,Pat_org!$D$2:$D$484,0),Pat_org!L$1)=0,"",(INDEX(Pat_org!$D$2:$P$484,MATCH(Payments_2020!$G1010,Pat_org!$D$2:$D$484,0),Pat_org!L$1)))</f>
        <v>UK</v>
      </c>
      <c r="P1010" s="3" t="str" cm="1">
        <f t="array" ref="P1010">IF(INDEX(Pat_org!$D$2:$P$484,MATCH(Payments_2020!$G1010,Pat_org!$D$2:$D$484,0),Pat_org!M$1)=0,"",(INDEX(Pat_org!$D$2:$P$484,MATCH(Payments_2020!$G1010,Pat_org!$D$2:$D$484,0),Pat_org!M$1)))</f>
        <v>https://www.diabetes.org.uk/</v>
      </c>
      <c r="Q1010" s="3" t="str" cm="1">
        <f t="array" ref="Q1010">IFERROR(IF(INDEX(Pat_org!$D$2:$P$484,MATCH(Payments_2020!$G1010,Pat_org!$D$2:$D$484,0),Pat_org!N$1)=0,"",(INDEX(Pat_org!$D$2:$P$484,MATCH(Payments_2020!$G1010,Pat_org!$D$2:$D$484,0),Pat_org!N$1))),"")</f>
        <v>Not rare</v>
      </c>
      <c r="R1010" s="3" t="str" cm="1">
        <f t="array" ref="R1010">IF(INDEX(Pat_org!$D$2:$P$484,MATCH(Payments_2020!$G1010,Pat_org!$D$2:$D$484,0),Pat_org!O$1)=0,"",(INDEX(Pat_org!$D$2:$P$484,MATCH(Payments_2020!$G1010,Pat_org!$D$2:$D$484,0),Pat_org!O$1)))</f>
        <v>Single PO</v>
      </c>
      <c r="S1010" s="3" t="str" cm="1">
        <f t="array" ref="S1010">IF(INDEX(Pat_org!$D$2:$P$484,MATCH(Payments_2020!$G1010,Pat_org!$D$2:$D$484,0),Pat_org!P$1)=0,"",(INDEX(Pat_org!$D$2:$P$484,MATCH(Payments_2020!$G1010,Pat_org!$D$2:$D$484,0),Pat_org!P$1)))</f>
        <v/>
      </c>
      <c r="T1010" s="3" t="s">
        <v>1742</v>
      </c>
      <c r="U1010" s="3" t="s">
        <v>26</v>
      </c>
      <c r="V1010" s="1">
        <v>2020</v>
      </c>
      <c r="W1010" s="4" t="s">
        <v>27</v>
      </c>
      <c r="X1010" s="40" t="str">
        <f t="shared" si="47"/>
        <v>2020GBP</v>
      </c>
      <c r="Y1010" s="40">
        <v>96</v>
      </c>
      <c r="Z1010" s="31" cm="1">
        <f t="array" ref="Z1010">_xlfn.IFS(X1010=GBP_2020,Y1010,X1010=GBP_2019,Y1010*CPI_2019,X1010=GBP_2018,Y1010*CPI_2018,X1010=EUR_2020,Y1010*EURGBP_2020,X1010=EUR_2019,(Y1010*EURGBP_2019)*CPI_2019,X1010=EUR_2018,(Y1010*EURGBP_2018)*CPI_2018,X1010=USD_2020,Y1010*USDGBP_2020,X1010=USD_2019,(Y1010*USDGBP_2019)*CPI_2019,X1010=USD_2018,(Y1010*USDGBP_2018)*CPI_2018,X1010=CHF_2020,Y1010*CHFGBP_2020,X1010=CHF_2019,(Y1010*CHFGBP_2019)*CPI_2019,X1010=CHF_2018,(Y1010*CHFGBP_2018)*CPI_2018,X1010=SEK_2020,Y1010*SEKGBP_2020,X1010=SEK_2019,(Y1010*SEKGBP_2019)*CPI_2019,X1010=SEK_2018,(Y1010*SEKGBP_2018)*CPI_2018,X1010=NKK_2020,Y1010*NKKGBP_2020,X1010=NKK_2019,(Y1010*NKKGBP_2019)*CPI_2019,X1010=NKK_2018,(Y1010*NKKGBP_2018)*CPI_2018,X1010=DKK_2020,Y1010*DKKGBP_2020,X1010=DKK_2019,(Y1010*DKKGBP_2019)*CPI_2019,X1010=DKK_2018,(Y1010*DKKGBP_2018)*CPI_2018)</f>
        <v>96</v>
      </c>
      <c r="AA1010" s="1">
        <v>1</v>
      </c>
    </row>
    <row r="1011" spans="1:27" s="3" customFormat="1" x14ac:dyDescent="0.35">
      <c r="A1011" s="3" t="s">
        <v>1721</v>
      </c>
      <c r="B1011" s="3" t="str">
        <f t="shared" si="46"/>
        <v>SanofiDiabetes</v>
      </c>
      <c r="C1011" s="3" t="str">
        <f>IF(INDEX(Comp_interest!$D:$D,MATCH(Payments_2020!$B1011,Comp_interest!$C:$C,0))=0,"",INDEX(Comp_interest!$D:$D,MATCH(Payments_2020!$B1011,Comp_interest!$C:$C,0)))</f>
        <v>Definitely yes</v>
      </c>
      <c r="D1011" s="3" t="str">
        <f>IF(INDEX(Comp_interest!$E:$E,MATCH(Payments_2020!$B1011,Comp_interest!$C:$C,0))=0,"",INDEX(Comp_interest!$E:$E,MATCH(Payments_2020!$B1011,Comp_interest!$C:$C,0)))</f>
        <v>Annual report</v>
      </c>
      <c r="E1011" s="3" t="str">
        <f>IF(INDEX(Comp_interest!$F:$F,MATCH(Payments_2020!$B1011,Comp_interest!$C:$C,0))=0,"",INDEX(Comp_interest!$F:$F,MATCH(Payments_2020!$B1011,Comp_interest!$C:$C,0)))</f>
        <v/>
      </c>
      <c r="F1011" s="3" t="s">
        <v>198</v>
      </c>
      <c r="G1011" s="3" t="str">
        <f>INDEX(Pat_org!$B$3:$C$892,MATCH(Payments_2020!F1011,Pat_org!$B$3:$B$892,0),2)</f>
        <v>Diabetes UK</v>
      </c>
      <c r="H1011" s="3" t="str" cm="1">
        <f t="array" ref="H1011">IF(INDEX(Pat_org!$D$2:$P$484,MATCH(Payments_2020!$G1011,Pat_org!$D$2:$D$484,0),Pat_org!E$1)=0,"",(INDEX(Pat_org!$D$2:$P$484,MATCH(Payments_2020!$G1011,Pat_org!$D$2:$D$484,0),Pat_org!E$1)))</f>
        <v>Include</v>
      </c>
      <c r="I1011" s="3" cm="1">
        <f t="array" ref="I1011">IF(INDEX(Pat_org!$D$2:$P$484,MATCH(Payments_2020!$G1011,Pat_org!$D$2:$D$484,0),Pat_org!E$1)=0,"",(INDEX(Pat_org!$D$2:$P$484,MATCH(Payments_2020!$G1011,Pat_org!$D$2:$D$484,0),Pat_org!$F$1)))</f>
        <v>0</v>
      </c>
      <c r="J1011" s="3" t="str" cm="1">
        <f t="array" ref="J1011">IF(INDEX(Pat_org!$D$2:$P$484,MATCH(Payments_2020!$G1011,Pat_org!$D$2:$D$484,0),Pat_org!G$1)=0,"",(INDEX(Pat_org!$D$2:$P$484,MATCH(Payments_2020!$G1011,Pat_org!$D$2:$D$484,0),Pat_org!G$1)))</f>
        <v>Multipurpose organisation</v>
      </c>
      <c r="K1011" s="3" t="str" cm="1">
        <f t="array" ref="K1011">IF(INDEX(Pat_org!$D$2:$P$484,MATCH(Payments_2020!$G1011,Pat_org!$D$2:$D$484,0),Pat_org!H$1)=0,"",(INDEX(Pat_org!$D$2:$P$484,MATCH(Payments_2020!$G1011,Pat_org!$D$2:$D$484,0),Pat_org!H$1)))</f>
        <v>05 Endocrine, nutritional or metabolic diseases  </v>
      </c>
      <c r="L1011" s="3" t="str" cm="1">
        <f t="array" ref="L1011">IF(INDEX(Pat_org!$D$2:$P$484,MATCH(Payments_2020!$G1011,Pat_org!$D$2:$D$484,0),Pat_org!I$1)=0,"",(INDEX(Pat_org!$D$2:$P$484,MATCH(Payments_2020!$G1011,Pat_org!$D$2:$D$484,0),Pat_org!I$1)))</f>
        <v>Diabetes</v>
      </c>
      <c r="M1011" s="3" cm="1">
        <f t="array" ref="M1011">IF(INDEX(Pat_org!$D$2:$P$484,MATCH(Payments_2020!$G1011,Pat_org!$D$2:$D$484,0),Pat_org!J$1)=0,"",(INDEX(Pat_org!$D$2:$P$484,MATCH(Payments_2020!$G1011,Pat_org!$D$2:$D$484,0),Pat_org!J$1)))</f>
        <v>215199</v>
      </c>
      <c r="N1011" s="3" t="str" cm="1">
        <f t="array" ref="N1011">IF(INDEX(Pat_org!$D$2:$P$484,MATCH(Payments_2020!$G1011,Pat_org!$D$2:$D$484,0),Pat_org!K$1)=0,"",(INDEX(Pat_org!$D$2:$P$484,MATCH(Payments_2020!$G1011,Pat_org!$D$2:$D$484,0),Pat_org!K$1)))</f>
        <v/>
      </c>
      <c r="O1011" s="3" t="str" cm="1">
        <f t="array" ref="O1011">IF(INDEX(Pat_org!$D$2:$P$484,MATCH(Payments_2020!$G1011,Pat_org!$D$2:$D$484,0),Pat_org!L$1)=0,"",(INDEX(Pat_org!$D$2:$P$484,MATCH(Payments_2020!$G1011,Pat_org!$D$2:$D$484,0),Pat_org!L$1)))</f>
        <v>UK</v>
      </c>
      <c r="P1011" s="3" t="str" cm="1">
        <f t="array" ref="P1011">IF(INDEX(Pat_org!$D$2:$P$484,MATCH(Payments_2020!$G1011,Pat_org!$D$2:$D$484,0),Pat_org!M$1)=0,"",(INDEX(Pat_org!$D$2:$P$484,MATCH(Payments_2020!$G1011,Pat_org!$D$2:$D$484,0),Pat_org!M$1)))</f>
        <v>https://www.diabetes.org.uk/</v>
      </c>
      <c r="Q1011" s="3" t="str" cm="1">
        <f t="array" ref="Q1011">IFERROR(IF(INDEX(Pat_org!$D$2:$P$484,MATCH(Payments_2020!$G1011,Pat_org!$D$2:$D$484,0),Pat_org!N$1)=0,"",(INDEX(Pat_org!$D$2:$P$484,MATCH(Payments_2020!$G1011,Pat_org!$D$2:$D$484,0),Pat_org!N$1))),"")</f>
        <v>Not rare</v>
      </c>
      <c r="R1011" s="3" t="str" cm="1">
        <f t="array" ref="R1011">IF(INDEX(Pat_org!$D$2:$P$484,MATCH(Payments_2020!$G1011,Pat_org!$D$2:$D$484,0),Pat_org!O$1)=0,"",(INDEX(Pat_org!$D$2:$P$484,MATCH(Payments_2020!$G1011,Pat_org!$D$2:$D$484,0),Pat_org!O$1)))</f>
        <v>Single PO</v>
      </c>
      <c r="S1011" s="3" t="str" cm="1">
        <f t="array" ref="S1011">IF(INDEX(Pat_org!$D$2:$P$484,MATCH(Payments_2020!$G1011,Pat_org!$D$2:$D$484,0),Pat_org!P$1)=0,"",(INDEX(Pat_org!$D$2:$P$484,MATCH(Payments_2020!$G1011,Pat_org!$D$2:$D$484,0),Pat_org!P$1)))</f>
        <v/>
      </c>
      <c r="T1011" s="3" t="s">
        <v>1743</v>
      </c>
      <c r="U1011" s="3" t="s">
        <v>26</v>
      </c>
      <c r="V1011" s="1">
        <v>2020</v>
      </c>
      <c r="W1011" s="4" t="s">
        <v>27</v>
      </c>
      <c r="X1011" s="40" t="str">
        <f t="shared" si="47"/>
        <v>2020GBP</v>
      </c>
      <c r="Y1011" s="40">
        <v>54240</v>
      </c>
      <c r="Z1011" s="31" cm="1">
        <f t="array" ref="Z1011">_xlfn.IFS(X1011=GBP_2020,Y1011,X1011=GBP_2019,Y1011*CPI_2019,X1011=GBP_2018,Y1011*CPI_2018,X1011=EUR_2020,Y1011*EURGBP_2020,X1011=EUR_2019,(Y1011*EURGBP_2019)*CPI_2019,X1011=EUR_2018,(Y1011*EURGBP_2018)*CPI_2018,X1011=USD_2020,Y1011*USDGBP_2020,X1011=USD_2019,(Y1011*USDGBP_2019)*CPI_2019,X1011=USD_2018,(Y1011*USDGBP_2018)*CPI_2018,X1011=CHF_2020,Y1011*CHFGBP_2020,X1011=CHF_2019,(Y1011*CHFGBP_2019)*CPI_2019,X1011=CHF_2018,(Y1011*CHFGBP_2018)*CPI_2018,X1011=SEK_2020,Y1011*SEKGBP_2020,X1011=SEK_2019,(Y1011*SEKGBP_2019)*CPI_2019,X1011=SEK_2018,(Y1011*SEKGBP_2018)*CPI_2018,X1011=NKK_2020,Y1011*NKKGBP_2020,X1011=NKK_2019,(Y1011*NKKGBP_2019)*CPI_2019,X1011=NKK_2018,(Y1011*NKKGBP_2018)*CPI_2018,X1011=DKK_2020,Y1011*DKKGBP_2020,X1011=DKK_2019,(Y1011*DKKGBP_2019)*CPI_2019,X1011=DKK_2018,(Y1011*DKKGBP_2018)*CPI_2018)</f>
        <v>54240</v>
      </c>
      <c r="AA1011" s="1">
        <v>1</v>
      </c>
    </row>
    <row r="1012" spans="1:27" s="3" customFormat="1" x14ac:dyDescent="0.35">
      <c r="A1012" s="3" t="s">
        <v>1721</v>
      </c>
      <c r="B1012" s="3" t="str">
        <f t="shared" si="46"/>
        <v>SanofiDiabetes</v>
      </c>
      <c r="C1012" s="3" t="str">
        <f>IF(INDEX(Comp_interest!$D:$D,MATCH(Payments_2020!$B1012,Comp_interest!$C:$C,0))=0,"",INDEX(Comp_interest!$D:$D,MATCH(Payments_2020!$B1012,Comp_interest!$C:$C,0)))</f>
        <v>Definitely yes</v>
      </c>
      <c r="D1012" s="3" t="str">
        <f>IF(INDEX(Comp_interest!$E:$E,MATCH(Payments_2020!$B1012,Comp_interest!$C:$C,0))=0,"",INDEX(Comp_interest!$E:$E,MATCH(Payments_2020!$B1012,Comp_interest!$C:$C,0)))</f>
        <v>Annual report</v>
      </c>
      <c r="E1012" s="3" t="str">
        <f>IF(INDEX(Comp_interest!$F:$F,MATCH(Payments_2020!$B1012,Comp_interest!$C:$C,0))=0,"",INDEX(Comp_interest!$F:$F,MATCH(Payments_2020!$B1012,Comp_interest!$C:$C,0)))</f>
        <v/>
      </c>
      <c r="F1012" s="3" t="s">
        <v>198</v>
      </c>
      <c r="G1012" s="3" t="str">
        <f>INDEX(Pat_org!$B$3:$C$892,MATCH(Payments_2020!F1012,Pat_org!$B$3:$B$892,0),2)</f>
        <v>Diabetes UK</v>
      </c>
      <c r="H1012" s="3" t="str" cm="1">
        <f t="array" ref="H1012">IF(INDEX(Pat_org!$D$2:$P$484,MATCH(Payments_2020!$G1012,Pat_org!$D$2:$D$484,0),Pat_org!E$1)=0,"",(INDEX(Pat_org!$D$2:$P$484,MATCH(Payments_2020!$G1012,Pat_org!$D$2:$D$484,0),Pat_org!E$1)))</f>
        <v>Include</v>
      </c>
      <c r="I1012" s="3" cm="1">
        <f t="array" ref="I1012">IF(INDEX(Pat_org!$D$2:$P$484,MATCH(Payments_2020!$G1012,Pat_org!$D$2:$D$484,0),Pat_org!E$1)=0,"",(INDEX(Pat_org!$D$2:$P$484,MATCH(Payments_2020!$G1012,Pat_org!$D$2:$D$484,0),Pat_org!$F$1)))</f>
        <v>0</v>
      </c>
      <c r="J1012" s="3" t="str" cm="1">
        <f t="array" ref="J1012">IF(INDEX(Pat_org!$D$2:$P$484,MATCH(Payments_2020!$G1012,Pat_org!$D$2:$D$484,0),Pat_org!G$1)=0,"",(INDEX(Pat_org!$D$2:$P$484,MATCH(Payments_2020!$G1012,Pat_org!$D$2:$D$484,0),Pat_org!G$1)))</f>
        <v>Multipurpose organisation</v>
      </c>
      <c r="K1012" s="3" t="str" cm="1">
        <f t="array" ref="K1012">IF(INDEX(Pat_org!$D$2:$P$484,MATCH(Payments_2020!$G1012,Pat_org!$D$2:$D$484,0),Pat_org!H$1)=0,"",(INDEX(Pat_org!$D$2:$P$484,MATCH(Payments_2020!$G1012,Pat_org!$D$2:$D$484,0),Pat_org!H$1)))</f>
        <v>05 Endocrine, nutritional or metabolic diseases  </v>
      </c>
      <c r="L1012" s="3" t="str" cm="1">
        <f t="array" ref="L1012">IF(INDEX(Pat_org!$D$2:$P$484,MATCH(Payments_2020!$G1012,Pat_org!$D$2:$D$484,0),Pat_org!I$1)=0,"",(INDEX(Pat_org!$D$2:$P$484,MATCH(Payments_2020!$G1012,Pat_org!$D$2:$D$484,0),Pat_org!I$1)))</f>
        <v>Diabetes</v>
      </c>
      <c r="M1012" s="3" cm="1">
        <f t="array" ref="M1012">IF(INDEX(Pat_org!$D$2:$P$484,MATCH(Payments_2020!$G1012,Pat_org!$D$2:$D$484,0),Pat_org!J$1)=0,"",(INDEX(Pat_org!$D$2:$P$484,MATCH(Payments_2020!$G1012,Pat_org!$D$2:$D$484,0),Pat_org!J$1)))</f>
        <v>215199</v>
      </c>
      <c r="N1012" s="3" t="str" cm="1">
        <f t="array" ref="N1012">IF(INDEX(Pat_org!$D$2:$P$484,MATCH(Payments_2020!$G1012,Pat_org!$D$2:$D$484,0),Pat_org!K$1)=0,"",(INDEX(Pat_org!$D$2:$P$484,MATCH(Payments_2020!$G1012,Pat_org!$D$2:$D$484,0),Pat_org!K$1)))</f>
        <v/>
      </c>
      <c r="O1012" s="3" t="str" cm="1">
        <f t="array" ref="O1012">IF(INDEX(Pat_org!$D$2:$P$484,MATCH(Payments_2020!$G1012,Pat_org!$D$2:$D$484,0),Pat_org!L$1)=0,"",(INDEX(Pat_org!$D$2:$P$484,MATCH(Payments_2020!$G1012,Pat_org!$D$2:$D$484,0),Pat_org!L$1)))</f>
        <v>UK</v>
      </c>
      <c r="P1012" s="3" t="str" cm="1">
        <f t="array" ref="P1012">IF(INDEX(Pat_org!$D$2:$P$484,MATCH(Payments_2020!$G1012,Pat_org!$D$2:$D$484,0),Pat_org!M$1)=0,"",(INDEX(Pat_org!$D$2:$P$484,MATCH(Payments_2020!$G1012,Pat_org!$D$2:$D$484,0),Pat_org!M$1)))</f>
        <v>https://www.diabetes.org.uk/</v>
      </c>
      <c r="Q1012" s="3" t="str" cm="1">
        <f t="array" ref="Q1012">IFERROR(IF(INDEX(Pat_org!$D$2:$P$484,MATCH(Payments_2020!$G1012,Pat_org!$D$2:$D$484,0),Pat_org!N$1)=0,"",(INDEX(Pat_org!$D$2:$P$484,MATCH(Payments_2020!$G1012,Pat_org!$D$2:$D$484,0),Pat_org!N$1))),"")</f>
        <v>Not rare</v>
      </c>
      <c r="R1012" s="3" t="str" cm="1">
        <f t="array" ref="R1012">IF(INDEX(Pat_org!$D$2:$P$484,MATCH(Payments_2020!$G1012,Pat_org!$D$2:$D$484,0),Pat_org!O$1)=0,"",(INDEX(Pat_org!$D$2:$P$484,MATCH(Payments_2020!$G1012,Pat_org!$D$2:$D$484,0),Pat_org!O$1)))</f>
        <v>Single PO</v>
      </c>
      <c r="S1012" s="3" t="str" cm="1">
        <f t="array" ref="S1012">IF(INDEX(Pat_org!$D$2:$P$484,MATCH(Payments_2020!$G1012,Pat_org!$D$2:$D$484,0),Pat_org!P$1)=0,"",(INDEX(Pat_org!$D$2:$P$484,MATCH(Payments_2020!$G1012,Pat_org!$D$2:$D$484,0),Pat_org!P$1)))</f>
        <v/>
      </c>
      <c r="T1012" s="3" t="s">
        <v>1744</v>
      </c>
      <c r="U1012" s="3" t="s">
        <v>26</v>
      </c>
      <c r="V1012" s="1">
        <v>2020</v>
      </c>
      <c r="W1012" s="4" t="s">
        <v>27</v>
      </c>
      <c r="X1012" s="40" t="str">
        <f t="shared" si="47"/>
        <v>2020GBP</v>
      </c>
      <c r="Y1012" s="40">
        <v>2700</v>
      </c>
      <c r="Z1012" s="31" cm="1">
        <f t="array" ref="Z1012">_xlfn.IFS(X1012=GBP_2020,Y1012,X1012=GBP_2019,Y1012*CPI_2019,X1012=GBP_2018,Y1012*CPI_2018,X1012=EUR_2020,Y1012*EURGBP_2020,X1012=EUR_2019,(Y1012*EURGBP_2019)*CPI_2019,X1012=EUR_2018,(Y1012*EURGBP_2018)*CPI_2018,X1012=USD_2020,Y1012*USDGBP_2020,X1012=USD_2019,(Y1012*USDGBP_2019)*CPI_2019,X1012=USD_2018,(Y1012*USDGBP_2018)*CPI_2018,X1012=CHF_2020,Y1012*CHFGBP_2020,X1012=CHF_2019,(Y1012*CHFGBP_2019)*CPI_2019,X1012=CHF_2018,(Y1012*CHFGBP_2018)*CPI_2018,X1012=SEK_2020,Y1012*SEKGBP_2020,X1012=SEK_2019,(Y1012*SEKGBP_2019)*CPI_2019,X1012=SEK_2018,(Y1012*SEKGBP_2018)*CPI_2018,X1012=NKK_2020,Y1012*NKKGBP_2020,X1012=NKK_2019,(Y1012*NKKGBP_2019)*CPI_2019,X1012=NKK_2018,(Y1012*NKKGBP_2018)*CPI_2018,X1012=DKK_2020,Y1012*DKKGBP_2020,X1012=DKK_2019,(Y1012*DKKGBP_2019)*CPI_2019,X1012=DKK_2018,(Y1012*DKKGBP_2018)*CPI_2018)</f>
        <v>2700</v>
      </c>
      <c r="AA1012" s="1">
        <v>1</v>
      </c>
    </row>
    <row r="1013" spans="1:27" s="3" customFormat="1" x14ac:dyDescent="0.35">
      <c r="A1013" s="3" t="s">
        <v>1721</v>
      </c>
      <c r="B1013" s="3" t="str">
        <f t="shared" si="46"/>
        <v>SanofiDiabetes</v>
      </c>
      <c r="C1013" s="3" t="str">
        <f>IF(INDEX(Comp_interest!$D:$D,MATCH(Payments_2020!$B1013,Comp_interest!$C:$C,0))=0,"",INDEX(Comp_interest!$D:$D,MATCH(Payments_2020!$B1013,Comp_interest!$C:$C,0)))</f>
        <v>Definitely yes</v>
      </c>
      <c r="D1013" s="3" t="str">
        <f>IF(INDEX(Comp_interest!$E:$E,MATCH(Payments_2020!$B1013,Comp_interest!$C:$C,0))=0,"",INDEX(Comp_interest!$E:$E,MATCH(Payments_2020!$B1013,Comp_interest!$C:$C,0)))</f>
        <v>Annual report</v>
      </c>
      <c r="E1013" s="3" t="str">
        <f>IF(INDEX(Comp_interest!$F:$F,MATCH(Payments_2020!$B1013,Comp_interest!$C:$C,0))=0,"",INDEX(Comp_interest!$F:$F,MATCH(Payments_2020!$B1013,Comp_interest!$C:$C,0)))</f>
        <v/>
      </c>
      <c r="F1013" s="3" t="s">
        <v>198</v>
      </c>
      <c r="G1013" s="3" t="str">
        <f>INDEX(Pat_org!$B$3:$C$892,MATCH(Payments_2020!F1013,Pat_org!$B$3:$B$892,0),2)</f>
        <v>Diabetes UK</v>
      </c>
      <c r="H1013" s="3" t="str" cm="1">
        <f t="array" ref="H1013">IF(INDEX(Pat_org!$D$2:$P$484,MATCH(Payments_2020!$G1013,Pat_org!$D$2:$D$484,0),Pat_org!E$1)=0,"",(INDEX(Pat_org!$D$2:$P$484,MATCH(Payments_2020!$G1013,Pat_org!$D$2:$D$484,0),Pat_org!E$1)))</f>
        <v>Include</v>
      </c>
      <c r="I1013" s="3" cm="1">
        <f t="array" ref="I1013">IF(INDEX(Pat_org!$D$2:$P$484,MATCH(Payments_2020!$G1013,Pat_org!$D$2:$D$484,0),Pat_org!E$1)=0,"",(INDEX(Pat_org!$D$2:$P$484,MATCH(Payments_2020!$G1013,Pat_org!$D$2:$D$484,0),Pat_org!$F$1)))</f>
        <v>0</v>
      </c>
      <c r="J1013" s="3" t="str" cm="1">
        <f t="array" ref="J1013">IF(INDEX(Pat_org!$D$2:$P$484,MATCH(Payments_2020!$G1013,Pat_org!$D$2:$D$484,0),Pat_org!G$1)=0,"",(INDEX(Pat_org!$D$2:$P$484,MATCH(Payments_2020!$G1013,Pat_org!$D$2:$D$484,0),Pat_org!G$1)))</f>
        <v>Multipurpose organisation</v>
      </c>
      <c r="K1013" s="3" t="str" cm="1">
        <f t="array" ref="K1013">IF(INDEX(Pat_org!$D$2:$P$484,MATCH(Payments_2020!$G1013,Pat_org!$D$2:$D$484,0),Pat_org!H$1)=0,"",(INDEX(Pat_org!$D$2:$P$484,MATCH(Payments_2020!$G1013,Pat_org!$D$2:$D$484,0),Pat_org!H$1)))</f>
        <v>05 Endocrine, nutritional or metabolic diseases  </v>
      </c>
      <c r="L1013" s="3" t="str" cm="1">
        <f t="array" ref="L1013">IF(INDEX(Pat_org!$D$2:$P$484,MATCH(Payments_2020!$G1013,Pat_org!$D$2:$D$484,0),Pat_org!I$1)=0,"",(INDEX(Pat_org!$D$2:$P$484,MATCH(Payments_2020!$G1013,Pat_org!$D$2:$D$484,0),Pat_org!I$1)))</f>
        <v>Diabetes</v>
      </c>
      <c r="M1013" s="3" cm="1">
        <f t="array" ref="M1013">IF(INDEX(Pat_org!$D$2:$P$484,MATCH(Payments_2020!$G1013,Pat_org!$D$2:$D$484,0),Pat_org!J$1)=0,"",(INDEX(Pat_org!$D$2:$P$484,MATCH(Payments_2020!$G1013,Pat_org!$D$2:$D$484,0),Pat_org!J$1)))</f>
        <v>215199</v>
      </c>
      <c r="N1013" s="3" t="str" cm="1">
        <f t="array" ref="N1013">IF(INDEX(Pat_org!$D$2:$P$484,MATCH(Payments_2020!$G1013,Pat_org!$D$2:$D$484,0),Pat_org!K$1)=0,"",(INDEX(Pat_org!$D$2:$P$484,MATCH(Payments_2020!$G1013,Pat_org!$D$2:$D$484,0),Pat_org!K$1)))</f>
        <v/>
      </c>
      <c r="O1013" s="3" t="str" cm="1">
        <f t="array" ref="O1013">IF(INDEX(Pat_org!$D$2:$P$484,MATCH(Payments_2020!$G1013,Pat_org!$D$2:$D$484,0),Pat_org!L$1)=0,"",(INDEX(Pat_org!$D$2:$P$484,MATCH(Payments_2020!$G1013,Pat_org!$D$2:$D$484,0),Pat_org!L$1)))</f>
        <v>UK</v>
      </c>
      <c r="P1013" s="3" t="str" cm="1">
        <f t="array" ref="P1013">IF(INDEX(Pat_org!$D$2:$P$484,MATCH(Payments_2020!$G1013,Pat_org!$D$2:$D$484,0),Pat_org!M$1)=0,"",(INDEX(Pat_org!$D$2:$P$484,MATCH(Payments_2020!$G1013,Pat_org!$D$2:$D$484,0),Pat_org!M$1)))</f>
        <v>https://www.diabetes.org.uk/</v>
      </c>
      <c r="Q1013" s="3" t="str" cm="1">
        <f t="array" ref="Q1013">IFERROR(IF(INDEX(Pat_org!$D$2:$P$484,MATCH(Payments_2020!$G1013,Pat_org!$D$2:$D$484,0),Pat_org!N$1)=0,"",(INDEX(Pat_org!$D$2:$P$484,MATCH(Payments_2020!$G1013,Pat_org!$D$2:$D$484,0),Pat_org!N$1))),"")</f>
        <v>Not rare</v>
      </c>
      <c r="R1013" s="3" t="str" cm="1">
        <f t="array" ref="R1013">IF(INDEX(Pat_org!$D$2:$P$484,MATCH(Payments_2020!$G1013,Pat_org!$D$2:$D$484,0),Pat_org!O$1)=0,"",(INDEX(Pat_org!$D$2:$P$484,MATCH(Payments_2020!$G1013,Pat_org!$D$2:$D$484,0),Pat_org!O$1)))</f>
        <v>Single PO</v>
      </c>
      <c r="S1013" s="3" t="str" cm="1">
        <f t="array" ref="S1013">IF(INDEX(Pat_org!$D$2:$P$484,MATCH(Payments_2020!$G1013,Pat_org!$D$2:$D$484,0),Pat_org!P$1)=0,"",(INDEX(Pat_org!$D$2:$P$484,MATCH(Payments_2020!$G1013,Pat_org!$D$2:$D$484,0),Pat_org!P$1)))</f>
        <v/>
      </c>
      <c r="T1013" s="3" t="s">
        <v>1745</v>
      </c>
      <c r="U1013" s="3" t="s">
        <v>26</v>
      </c>
      <c r="V1013" s="1">
        <v>2020</v>
      </c>
      <c r="W1013" s="4" t="s">
        <v>27</v>
      </c>
      <c r="X1013" s="40" t="str">
        <f t="shared" si="47"/>
        <v>2020GBP</v>
      </c>
      <c r="Y1013" s="40">
        <v>72000</v>
      </c>
      <c r="Z1013" s="31" cm="1">
        <f t="array" ref="Z1013">_xlfn.IFS(X1013=GBP_2020,Y1013,X1013=GBP_2019,Y1013*CPI_2019,X1013=GBP_2018,Y1013*CPI_2018,X1013=EUR_2020,Y1013*EURGBP_2020,X1013=EUR_2019,(Y1013*EURGBP_2019)*CPI_2019,X1013=EUR_2018,(Y1013*EURGBP_2018)*CPI_2018,X1013=USD_2020,Y1013*USDGBP_2020,X1013=USD_2019,(Y1013*USDGBP_2019)*CPI_2019,X1013=USD_2018,(Y1013*USDGBP_2018)*CPI_2018,X1013=CHF_2020,Y1013*CHFGBP_2020,X1013=CHF_2019,(Y1013*CHFGBP_2019)*CPI_2019,X1013=CHF_2018,(Y1013*CHFGBP_2018)*CPI_2018,X1013=SEK_2020,Y1013*SEKGBP_2020,X1013=SEK_2019,(Y1013*SEKGBP_2019)*CPI_2019,X1013=SEK_2018,(Y1013*SEKGBP_2018)*CPI_2018,X1013=NKK_2020,Y1013*NKKGBP_2020,X1013=NKK_2019,(Y1013*NKKGBP_2019)*CPI_2019,X1013=NKK_2018,(Y1013*NKKGBP_2018)*CPI_2018,X1013=DKK_2020,Y1013*DKKGBP_2020,X1013=DKK_2019,(Y1013*DKKGBP_2019)*CPI_2019,X1013=DKK_2018,(Y1013*DKKGBP_2018)*CPI_2018)</f>
        <v>72000</v>
      </c>
      <c r="AA1013" s="1">
        <v>1</v>
      </c>
    </row>
    <row r="1014" spans="1:27" s="3" customFormat="1" x14ac:dyDescent="0.35">
      <c r="A1014" s="3" t="s">
        <v>1721</v>
      </c>
      <c r="B1014" s="3" t="str">
        <f t="shared" si="46"/>
        <v>SanofiDiabetes</v>
      </c>
      <c r="C1014" s="3" t="str">
        <f>IF(INDEX(Comp_interest!$D:$D,MATCH(Payments_2020!$B1014,Comp_interest!$C:$C,0))=0,"",INDEX(Comp_interest!$D:$D,MATCH(Payments_2020!$B1014,Comp_interest!$C:$C,0)))</f>
        <v>Definitely yes</v>
      </c>
      <c r="D1014" s="3" t="str">
        <f>IF(INDEX(Comp_interest!$E:$E,MATCH(Payments_2020!$B1014,Comp_interest!$C:$C,0))=0,"",INDEX(Comp_interest!$E:$E,MATCH(Payments_2020!$B1014,Comp_interest!$C:$C,0)))</f>
        <v>Annual report</v>
      </c>
      <c r="E1014" s="3" t="str">
        <f>IF(INDEX(Comp_interest!$F:$F,MATCH(Payments_2020!$B1014,Comp_interest!$C:$C,0))=0,"",INDEX(Comp_interest!$F:$F,MATCH(Payments_2020!$B1014,Comp_interest!$C:$C,0)))</f>
        <v/>
      </c>
      <c r="F1014" s="3" t="s">
        <v>198</v>
      </c>
      <c r="G1014" s="3" t="str">
        <f>INDEX(Pat_org!$B$3:$C$892,MATCH(Payments_2020!F1014,Pat_org!$B$3:$B$892,0),2)</f>
        <v>Diabetes UK</v>
      </c>
      <c r="H1014" s="3" t="str" cm="1">
        <f t="array" ref="H1014">IF(INDEX(Pat_org!$D$2:$P$484,MATCH(Payments_2020!$G1014,Pat_org!$D$2:$D$484,0),Pat_org!E$1)=0,"",(INDEX(Pat_org!$D$2:$P$484,MATCH(Payments_2020!$G1014,Pat_org!$D$2:$D$484,0),Pat_org!E$1)))</f>
        <v>Include</v>
      </c>
      <c r="I1014" s="3" cm="1">
        <f t="array" ref="I1014">IF(INDEX(Pat_org!$D$2:$P$484,MATCH(Payments_2020!$G1014,Pat_org!$D$2:$D$484,0),Pat_org!E$1)=0,"",(INDEX(Pat_org!$D$2:$P$484,MATCH(Payments_2020!$G1014,Pat_org!$D$2:$D$484,0),Pat_org!$F$1)))</f>
        <v>0</v>
      </c>
      <c r="J1014" s="3" t="str" cm="1">
        <f t="array" ref="J1014">IF(INDEX(Pat_org!$D$2:$P$484,MATCH(Payments_2020!$G1014,Pat_org!$D$2:$D$484,0),Pat_org!G$1)=0,"",(INDEX(Pat_org!$D$2:$P$484,MATCH(Payments_2020!$G1014,Pat_org!$D$2:$D$484,0),Pat_org!G$1)))</f>
        <v>Multipurpose organisation</v>
      </c>
      <c r="K1014" s="3" t="str" cm="1">
        <f t="array" ref="K1014">IF(INDEX(Pat_org!$D$2:$P$484,MATCH(Payments_2020!$G1014,Pat_org!$D$2:$D$484,0),Pat_org!H$1)=0,"",(INDEX(Pat_org!$D$2:$P$484,MATCH(Payments_2020!$G1014,Pat_org!$D$2:$D$484,0),Pat_org!H$1)))</f>
        <v>05 Endocrine, nutritional or metabolic diseases  </v>
      </c>
      <c r="L1014" s="3" t="str" cm="1">
        <f t="array" ref="L1014">IF(INDEX(Pat_org!$D$2:$P$484,MATCH(Payments_2020!$G1014,Pat_org!$D$2:$D$484,0),Pat_org!I$1)=0,"",(INDEX(Pat_org!$D$2:$P$484,MATCH(Payments_2020!$G1014,Pat_org!$D$2:$D$484,0),Pat_org!I$1)))</f>
        <v>Diabetes</v>
      </c>
      <c r="M1014" s="3" cm="1">
        <f t="array" ref="M1014">IF(INDEX(Pat_org!$D$2:$P$484,MATCH(Payments_2020!$G1014,Pat_org!$D$2:$D$484,0),Pat_org!J$1)=0,"",(INDEX(Pat_org!$D$2:$P$484,MATCH(Payments_2020!$G1014,Pat_org!$D$2:$D$484,0),Pat_org!J$1)))</f>
        <v>215199</v>
      </c>
      <c r="N1014" s="3" t="str" cm="1">
        <f t="array" ref="N1014">IF(INDEX(Pat_org!$D$2:$P$484,MATCH(Payments_2020!$G1014,Pat_org!$D$2:$D$484,0),Pat_org!K$1)=0,"",(INDEX(Pat_org!$D$2:$P$484,MATCH(Payments_2020!$G1014,Pat_org!$D$2:$D$484,0),Pat_org!K$1)))</f>
        <v/>
      </c>
      <c r="O1014" s="3" t="str" cm="1">
        <f t="array" ref="O1014">IF(INDEX(Pat_org!$D$2:$P$484,MATCH(Payments_2020!$G1014,Pat_org!$D$2:$D$484,0),Pat_org!L$1)=0,"",(INDEX(Pat_org!$D$2:$P$484,MATCH(Payments_2020!$G1014,Pat_org!$D$2:$D$484,0),Pat_org!L$1)))</f>
        <v>UK</v>
      </c>
      <c r="P1014" s="3" t="str" cm="1">
        <f t="array" ref="P1014">IF(INDEX(Pat_org!$D$2:$P$484,MATCH(Payments_2020!$G1014,Pat_org!$D$2:$D$484,0),Pat_org!M$1)=0,"",(INDEX(Pat_org!$D$2:$P$484,MATCH(Payments_2020!$G1014,Pat_org!$D$2:$D$484,0),Pat_org!M$1)))</f>
        <v>https://www.diabetes.org.uk/</v>
      </c>
      <c r="Q1014" s="3" t="str" cm="1">
        <f t="array" ref="Q1014">IFERROR(IF(INDEX(Pat_org!$D$2:$P$484,MATCH(Payments_2020!$G1014,Pat_org!$D$2:$D$484,0),Pat_org!N$1)=0,"",(INDEX(Pat_org!$D$2:$P$484,MATCH(Payments_2020!$G1014,Pat_org!$D$2:$D$484,0),Pat_org!N$1))),"")</f>
        <v>Not rare</v>
      </c>
      <c r="R1014" s="3" t="str" cm="1">
        <f t="array" ref="R1014">IF(INDEX(Pat_org!$D$2:$P$484,MATCH(Payments_2020!$G1014,Pat_org!$D$2:$D$484,0),Pat_org!O$1)=0,"",(INDEX(Pat_org!$D$2:$P$484,MATCH(Payments_2020!$G1014,Pat_org!$D$2:$D$484,0),Pat_org!O$1)))</f>
        <v>Single PO</v>
      </c>
      <c r="S1014" s="3" t="str" cm="1">
        <f t="array" ref="S1014">IF(INDEX(Pat_org!$D$2:$P$484,MATCH(Payments_2020!$G1014,Pat_org!$D$2:$D$484,0),Pat_org!P$1)=0,"",(INDEX(Pat_org!$D$2:$P$484,MATCH(Payments_2020!$G1014,Pat_org!$D$2:$D$484,0),Pat_org!P$1)))</f>
        <v/>
      </c>
      <c r="T1014" s="3" t="s">
        <v>1746</v>
      </c>
      <c r="U1014" s="3" t="s">
        <v>26</v>
      </c>
      <c r="V1014" s="1">
        <v>2020</v>
      </c>
      <c r="W1014" s="4" t="s">
        <v>27</v>
      </c>
      <c r="X1014" s="40" t="str">
        <f t="shared" si="47"/>
        <v>2020GBP</v>
      </c>
      <c r="Y1014" s="40">
        <v>48000</v>
      </c>
      <c r="Z1014" s="31" cm="1">
        <f t="array" ref="Z1014">_xlfn.IFS(X1014=GBP_2020,Y1014,X1014=GBP_2019,Y1014*CPI_2019,X1014=GBP_2018,Y1014*CPI_2018,X1014=EUR_2020,Y1014*EURGBP_2020,X1014=EUR_2019,(Y1014*EURGBP_2019)*CPI_2019,X1014=EUR_2018,(Y1014*EURGBP_2018)*CPI_2018,X1014=USD_2020,Y1014*USDGBP_2020,X1014=USD_2019,(Y1014*USDGBP_2019)*CPI_2019,X1014=USD_2018,(Y1014*USDGBP_2018)*CPI_2018,X1014=CHF_2020,Y1014*CHFGBP_2020,X1014=CHF_2019,(Y1014*CHFGBP_2019)*CPI_2019,X1014=CHF_2018,(Y1014*CHFGBP_2018)*CPI_2018,X1014=SEK_2020,Y1014*SEKGBP_2020,X1014=SEK_2019,(Y1014*SEKGBP_2019)*CPI_2019,X1014=SEK_2018,(Y1014*SEKGBP_2018)*CPI_2018,X1014=NKK_2020,Y1014*NKKGBP_2020,X1014=NKK_2019,(Y1014*NKKGBP_2019)*CPI_2019,X1014=NKK_2018,(Y1014*NKKGBP_2018)*CPI_2018,X1014=DKK_2020,Y1014*DKKGBP_2020,X1014=DKK_2019,(Y1014*DKKGBP_2019)*CPI_2019,X1014=DKK_2018,(Y1014*DKKGBP_2018)*CPI_2018)</f>
        <v>48000</v>
      </c>
      <c r="AA1014" s="1">
        <v>1</v>
      </c>
    </row>
    <row r="1015" spans="1:27" s="3" customFormat="1" x14ac:dyDescent="0.35">
      <c r="A1015" s="3" t="s">
        <v>1721</v>
      </c>
      <c r="B1015" s="3" t="str">
        <f t="shared" si="46"/>
        <v>SanofiEczema</v>
      </c>
      <c r="C1015" s="3" t="str">
        <f>IF(INDEX(Comp_interest!$D:$D,MATCH(Payments_2020!$B1015,Comp_interest!$C:$C,0))=0,"",INDEX(Comp_interest!$D:$D,MATCH(Payments_2020!$B1015,Comp_interest!$C:$C,0)))</f>
        <v>Definitely yes</v>
      </c>
      <c r="D1015" s="3" t="str">
        <f>IF(INDEX(Comp_interest!$E:$E,MATCH(Payments_2020!$B1015,Comp_interest!$C:$C,0))=0,"",INDEX(Comp_interest!$E:$E,MATCH(Payments_2020!$B1015,Comp_interest!$C:$C,0)))</f>
        <v>Annual report</v>
      </c>
      <c r="E1015" s="3" t="str">
        <f>IF(INDEX(Comp_interest!$F:$F,MATCH(Payments_2020!$B1015,Comp_interest!$C:$C,0))=0,"",INDEX(Comp_interest!$F:$F,MATCH(Payments_2020!$B1015,Comp_interest!$C:$C,0)))</f>
        <v/>
      </c>
      <c r="F1015" s="3" t="s">
        <v>1747</v>
      </c>
      <c r="G1015" s="3" t="str">
        <f>INDEX(Pat_org!$B$3:$C$892,MATCH(Payments_2020!F1015,Pat_org!$B$3:$B$892,0),2)</f>
        <v>Eczema Outreach Support</v>
      </c>
      <c r="H1015" s="3" t="str" cm="1">
        <f t="array" ref="H1015">IF(INDEX(Pat_org!$D$2:$P$484,MATCH(Payments_2020!$G1015,Pat_org!$D$2:$D$484,0),Pat_org!E$1)=0,"",(INDEX(Pat_org!$D$2:$P$484,MATCH(Payments_2020!$G1015,Pat_org!$D$2:$D$484,0),Pat_org!E$1)))</f>
        <v>Include</v>
      </c>
      <c r="I1015" s="3" cm="1">
        <f t="array" ref="I1015">IF(INDEX(Pat_org!$D$2:$P$484,MATCH(Payments_2020!$G1015,Pat_org!$D$2:$D$484,0),Pat_org!E$1)=0,"",(INDEX(Pat_org!$D$2:$P$484,MATCH(Payments_2020!$G1015,Pat_org!$D$2:$D$484,0),Pat_org!$F$1)))</f>
        <v>0</v>
      </c>
      <c r="J1015" s="3" t="str" cm="1">
        <f t="array" ref="J1015">IF(INDEX(Pat_org!$D$2:$P$484,MATCH(Payments_2020!$G1015,Pat_org!$D$2:$D$484,0),Pat_org!G$1)=0,"",(INDEX(Pat_org!$D$2:$P$484,MATCH(Payments_2020!$G1015,Pat_org!$D$2:$D$484,0),Pat_org!G$1)))</f>
        <v>Support organisation</v>
      </c>
      <c r="K1015" s="3" t="str" cm="1">
        <f t="array" ref="K1015">IF(INDEX(Pat_org!$D$2:$P$484,MATCH(Payments_2020!$G1015,Pat_org!$D$2:$D$484,0),Pat_org!H$1)=0,"",(INDEX(Pat_org!$D$2:$P$484,MATCH(Payments_2020!$G1015,Pat_org!$D$2:$D$484,0),Pat_org!H$1)))</f>
        <v>14 Diseases of the skin  </v>
      </c>
      <c r="L1015" s="3" t="str" cm="1">
        <f t="array" ref="L1015">IF(INDEX(Pat_org!$D$2:$P$484,MATCH(Payments_2020!$G1015,Pat_org!$D$2:$D$484,0),Pat_org!I$1)=0,"",(INDEX(Pat_org!$D$2:$P$484,MATCH(Payments_2020!$G1015,Pat_org!$D$2:$D$484,0),Pat_org!I$1)))</f>
        <v>Eczema</v>
      </c>
      <c r="M1015" s="3" t="str" cm="1">
        <f t="array" ref="M1015">IF(INDEX(Pat_org!$D$2:$P$484,MATCH(Payments_2020!$G1015,Pat_org!$D$2:$D$484,0),Pat_org!J$1)=0,"",(INDEX(Pat_org!$D$2:$P$484,MATCH(Payments_2020!$G1015,Pat_org!$D$2:$D$484,0),Pat_org!J$1)))</f>
        <v>SC042392</v>
      </c>
      <c r="N1015" s="3" t="str" cm="1">
        <f t="array" ref="N1015">IF(INDEX(Pat_org!$D$2:$P$484,MATCH(Payments_2020!$G1015,Pat_org!$D$2:$D$484,0),Pat_org!K$1)=0,"",(INDEX(Pat_org!$D$2:$P$484,MATCH(Payments_2020!$G1015,Pat_org!$D$2:$D$484,0),Pat_org!K$1)))</f>
        <v/>
      </c>
      <c r="O1015" s="3" t="str" cm="1">
        <f t="array" ref="O1015">IF(INDEX(Pat_org!$D$2:$P$484,MATCH(Payments_2020!$G1015,Pat_org!$D$2:$D$484,0),Pat_org!L$1)=0,"",(INDEX(Pat_org!$D$2:$P$484,MATCH(Payments_2020!$G1015,Pat_org!$D$2:$D$484,0),Pat_org!L$1)))</f>
        <v>UK</v>
      </c>
      <c r="P1015" s="3" t="str" cm="1">
        <f t="array" ref="P1015">IF(INDEX(Pat_org!$D$2:$P$484,MATCH(Payments_2020!$G1015,Pat_org!$D$2:$D$484,0),Pat_org!M$1)=0,"",(INDEX(Pat_org!$D$2:$P$484,MATCH(Payments_2020!$G1015,Pat_org!$D$2:$D$484,0),Pat_org!M$1)))</f>
        <v>https://www.eos.org.uk/</v>
      </c>
      <c r="Q1015" s="3" t="str" cm="1">
        <f t="array" ref="Q1015">IFERROR(IF(INDEX(Pat_org!$D$2:$P$484,MATCH(Payments_2020!$G1015,Pat_org!$D$2:$D$484,0),Pat_org!N$1)=0,"",(INDEX(Pat_org!$D$2:$P$484,MATCH(Payments_2020!$G1015,Pat_org!$D$2:$D$484,0),Pat_org!N$1))),"")</f>
        <v>Not rare</v>
      </c>
      <c r="R1015" s="3" t="str" cm="1">
        <f t="array" ref="R1015">IF(INDEX(Pat_org!$D$2:$P$484,MATCH(Payments_2020!$G1015,Pat_org!$D$2:$D$484,0),Pat_org!O$1)=0,"",(INDEX(Pat_org!$D$2:$P$484,MATCH(Payments_2020!$G1015,Pat_org!$D$2:$D$484,0),Pat_org!O$1)))</f>
        <v>Single PO</v>
      </c>
      <c r="S1015" s="3" t="str" cm="1">
        <f t="array" ref="S1015">IF(INDEX(Pat_org!$D$2:$P$484,MATCH(Payments_2020!$G1015,Pat_org!$D$2:$D$484,0),Pat_org!P$1)=0,"",(INDEX(Pat_org!$D$2:$P$484,MATCH(Payments_2020!$G1015,Pat_org!$D$2:$D$484,0),Pat_org!P$1)))</f>
        <v/>
      </c>
      <c r="T1015" s="3" t="s">
        <v>1748</v>
      </c>
      <c r="U1015" s="3" t="s">
        <v>26</v>
      </c>
      <c r="V1015" s="1">
        <v>2020</v>
      </c>
      <c r="W1015" s="4" t="s">
        <v>27</v>
      </c>
      <c r="X1015" s="40" t="str">
        <f t="shared" si="47"/>
        <v>2020GBP</v>
      </c>
      <c r="Y1015" s="40">
        <v>450</v>
      </c>
      <c r="Z1015" s="31" cm="1">
        <f t="array" ref="Z1015">_xlfn.IFS(X1015=GBP_2020,Y1015,X1015=GBP_2019,Y1015*CPI_2019,X1015=GBP_2018,Y1015*CPI_2018,X1015=EUR_2020,Y1015*EURGBP_2020,X1015=EUR_2019,(Y1015*EURGBP_2019)*CPI_2019,X1015=EUR_2018,(Y1015*EURGBP_2018)*CPI_2018,X1015=USD_2020,Y1015*USDGBP_2020,X1015=USD_2019,(Y1015*USDGBP_2019)*CPI_2019,X1015=USD_2018,(Y1015*USDGBP_2018)*CPI_2018,X1015=CHF_2020,Y1015*CHFGBP_2020,X1015=CHF_2019,(Y1015*CHFGBP_2019)*CPI_2019,X1015=CHF_2018,(Y1015*CHFGBP_2018)*CPI_2018,X1015=SEK_2020,Y1015*SEKGBP_2020,X1015=SEK_2019,(Y1015*SEKGBP_2019)*CPI_2019,X1015=SEK_2018,(Y1015*SEKGBP_2018)*CPI_2018,X1015=NKK_2020,Y1015*NKKGBP_2020,X1015=NKK_2019,(Y1015*NKKGBP_2019)*CPI_2019,X1015=NKK_2018,(Y1015*NKKGBP_2018)*CPI_2018,X1015=DKK_2020,Y1015*DKKGBP_2020,X1015=DKK_2019,(Y1015*DKKGBP_2019)*CPI_2019,X1015=DKK_2018,(Y1015*DKKGBP_2018)*CPI_2018)</f>
        <v>450</v>
      </c>
      <c r="AA1015" s="1">
        <v>1</v>
      </c>
    </row>
    <row r="1016" spans="1:27" s="3" customFormat="1" x14ac:dyDescent="0.35">
      <c r="A1016" s="3" t="s">
        <v>1721</v>
      </c>
      <c r="B1016" s="3" t="str">
        <f t="shared" si="46"/>
        <v>SanofiEczema</v>
      </c>
      <c r="C1016" s="3" t="str">
        <f>IF(INDEX(Comp_interest!$D:$D,MATCH(Payments_2020!$B1016,Comp_interest!$C:$C,0))=0,"",INDEX(Comp_interest!$D:$D,MATCH(Payments_2020!$B1016,Comp_interest!$C:$C,0)))</f>
        <v>Definitely yes</v>
      </c>
      <c r="D1016" s="3" t="str">
        <f>IF(INDEX(Comp_interest!$E:$E,MATCH(Payments_2020!$B1016,Comp_interest!$C:$C,0))=0,"",INDEX(Comp_interest!$E:$E,MATCH(Payments_2020!$B1016,Comp_interest!$C:$C,0)))</f>
        <v>Annual report</v>
      </c>
      <c r="E1016" s="3" t="str">
        <f>IF(INDEX(Comp_interest!$F:$F,MATCH(Payments_2020!$B1016,Comp_interest!$C:$C,0))=0,"",INDEX(Comp_interest!$F:$F,MATCH(Payments_2020!$B1016,Comp_interest!$C:$C,0)))</f>
        <v/>
      </c>
      <c r="F1016" s="3" t="s">
        <v>1747</v>
      </c>
      <c r="G1016" s="3" t="str">
        <f>INDEX(Pat_org!$B$3:$C$892,MATCH(Payments_2020!F1016,Pat_org!$B$3:$B$892,0),2)</f>
        <v>Eczema Outreach Support</v>
      </c>
      <c r="H1016" s="3" t="str" cm="1">
        <f t="array" ref="H1016">IF(INDEX(Pat_org!$D$2:$P$484,MATCH(Payments_2020!$G1016,Pat_org!$D$2:$D$484,0),Pat_org!E$1)=0,"",(INDEX(Pat_org!$D$2:$P$484,MATCH(Payments_2020!$G1016,Pat_org!$D$2:$D$484,0),Pat_org!E$1)))</f>
        <v>Include</v>
      </c>
      <c r="I1016" s="3" cm="1">
        <f t="array" ref="I1016">IF(INDEX(Pat_org!$D$2:$P$484,MATCH(Payments_2020!$G1016,Pat_org!$D$2:$D$484,0),Pat_org!E$1)=0,"",(INDEX(Pat_org!$D$2:$P$484,MATCH(Payments_2020!$G1016,Pat_org!$D$2:$D$484,0),Pat_org!$F$1)))</f>
        <v>0</v>
      </c>
      <c r="J1016" s="3" t="str" cm="1">
        <f t="array" ref="J1016">IF(INDEX(Pat_org!$D$2:$P$484,MATCH(Payments_2020!$G1016,Pat_org!$D$2:$D$484,0),Pat_org!G$1)=0,"",(INDEX(Pat_org!$D$2:$P$484,MATCH(Payments_2020!$G1016,Pat_org!$D$2:$D$484,0),Pat_org!G$1)))</f>
        <v>Support organisation</v>
      </c>
      <c r="K1016" s="3" t="str" cm="1">
        <f t="array" ref="K1016">IF(INDEX(Pat_org!$D$2:$P$484,MATCH(Payments_2020!$G1016,Pat_org!$D$2:$D$484,0),Pat_org!H$1)=0,"",(INDEX(Pat_org!$D$2:$P$484,MATCH(Payments_2020!$G1016,Pat_org!$D$2:$D$484,0),Pat_org!H$1)))</f>
        <v>14 Diseases of the skin  </v>
      </c>
      <c r="L1016" s="3" t="str" cm="1">
        <f t="array" ref="L1016">IF(INDEX(Pat_org!$D$2:$P$484,MATCH(Payments_2020!$G1016,Pat_org!$D$2:$D$484,0),Pat_org!I$1)=0,"",(INDEX(Pat_org!$D$2:$P$484,MATCH(Payments_2020!$G1016,Pat_org!$D$2:$D$484,0),Pat_org!I$1)))</f>
        <v>Eczema</v>
      </c>
      <c r="M1016" s="3" t="str" cm="1">
        <f t="array" ref="M1016">IF(INDEX(Pat_org!$D$2:$P$484,MATCH(Payments_2020!$G1016,Pat_org!$D$2:$D$484,0),Pat_org!J$1)=0,"",(INDEX(Pat_org!$D$2:$P$484,MATCH(Payments_2020!$G1016,Pat_org!$D$2:$D$484,0),Pat_org!J$1)))</f>
        <v>SC042392</v>
      </c>
      <c r="N1016" s="3" t="str" cm="1">
        <f t="array" ref="N1016">IF(INDEX(Pat_org!$D$2:$P$484,MATCH(Payments_2020!$G1016,Pat_org!$D$2:$D$484,0),Pat_org!K$1)=0,"",(INDEX(Pat_org!$D$2:$P$484,MATCH(Payments_2020!$G1016,Pat_org!$D$2:$D$484,0),Pat_org!K$1)))</f>
        <v/>
      </c>
      <c r="O1016" s="3" t="str" cm="1">
        <f t="array" ref="O1016">IF(INDEX(Pat_org!$D$2:$P$484,MATCH(Payments_2020!$G1016,Pat_org!$D$2:$D$484,0),Pat_org!L$1)=0,"",(INDEX(Pat_org!$D$2:$P$484,MATCH(Payments_2020!$G1016,Pat_org!$D$2:$D$484,0),Pat_org!L$1)))</f>
        <v>UK</v>
      </c>
      <c r="P1016" s="3" t="str" cm="1">
        <f t="array" ref="P1016">IF(INDEX(Pat_org!$D$2:$P$484,MATCH(Payments_2020!$G1016,Pat_org!$D$2:$D$484,0),Pat_org!M$1)=0,"",(INDEX(Pat_org!$D$2:$P$484,MATCH(Payments_2020!$G1016,Pat_org!$D$2:$D$484,0),Pat_org!M$1)))</f>
        <v>https://www.eos.org.uk/</v>
      </c>
      <c r="Q1016" s="3" t="str" cm="1">
        <f t="array" ref="Q1016">IFERROR(IF(INDEX(Pat_org!$D$2:$P$484,MATCH(Payments_2020!$G1016,Pat_org!$D$2:$D$484,0),Pat_org!N$1)=0,"",(INDEX(Pat_org!$D$2:$P$484,MATCH(Payments_2020!$G1016,Pat_org!$D$2:$D$484,0),Pat_org!N$1))),"")</f>
        <v>Not rare</v>
      </c>
      <c r="R1016" s="3" t="str" cm="1">
        <f t="array" ref="R1016">IF(INDEX(Pat_org!$D$2:$P$484,MATCH(Payments_2020!$G1016,Pat_org!$D$2:$D$484,0),Pat_org!O$1)=0,"",(INDEX(Pat_org!$D$2:$P$484,MATCH(Payments_2020!$G1016,Pat_org!$D$2:$D$484,0),Pat_org!O$1)))</f>
        <v>Single PO</v>
      </c>
      <c r="S1016" s="3" t="str" cm="1">
        <f t="array" ref="S1016">IF(INDEX(Pat_org!$D$2:$P$484,MATCH(Payments_2020!$G1016,Pat_org!$D$2:$D$484,0),Pat_org!P$1)=0,"",(INDEX(Pat_org!$D$2:$P$484,MATCH(Payments_2020!$G1016,Pat_org!$D$2:$D$484,0),Pat_org!P$1)))</f>
        <v/>
      </c>
      <c r="T1016" s="3" t="s">
        <v>1749</v>
      </c>
      <c r="U1016" s="3" t="s">
        <v>26</v>
      </c>
      <c r="V1016" s="1">
        <v>2020</v>
      </c>
      <c r="W1016" s="4" t="s">
        <v>27</v>
      </c>
      <c r="X1016" s="40" t="str">
        <f t="shared" si="47"/>
        <v>2020GBP</v>
      </c>
      <c r="Y1016" s="40">
        <v>450</v>
      </c>
      <c r="Z1016" s="31" cm="1">
        <f t="array" ref="Z1016">_xlfn.IFS(X1016=GBP_2020,Y1016,X1016=GBP_2019,Y1016*CPI_2019,X1016=GBP_2018,Y1016*CPI_2018,X1016=EUR_2020,Y1016*EURGBP_2020,X1016=EUR_2019,(Y1016*EURGBP_2019)*CPI_2019,X1016=EUR_2018,(Y1016*EURGBP_2018)*CPI_2018,X1016=USD_2020,Y1016*USDGBP_2020,X1016=USD_2019,(Y1016*USDGBP_2019)*CPI_2019,X1016=USD_2018,(Y1016*USDGBP_2018)*CPI_2018,X1016=CHF_2020,Y1016*CHFGBP_2020,X1016=CHF_2019,(Y1016*CHFGBP_2019)*CPI_2019,X1016=CHF_2018,(Y1016*CHFGBP_2018)*CPI_2018,X1016=SEK_2020,Y1016*SEKGBP_2020,X1016=SEK_2019,(Y1016*SEKGBP_2019)*CPI_2019,X1016=SEK_2018,(Y1016*SEKGBP_2018)*CPI_2018,X1016=NKK_2020,Y1016*NKKGBP_2020,X1016=NKK_2019,(Y1016*NKKGBP_2019)*CPI_2019,X1016=NKK_2018,(Y1016*NKKGBP_2018)*CPI_2018,X1016=DKK_2020,Y1016*DKKGBP_2020,X1016=DKK_2019,(Y1016*DKKGBP_2019)*CPI_2019,X1016=DKK_2018,(Y1016*DKKGBP_2018)*CPI_2018)</f>
        <v>450</v>
      </c>
      <c r="AA1016" s="1">
        <v>1</v>
      </c>
    </row>
    <row r="1017" spans="1:27" s="3" customFormat="1" x14ac:dyDescent="0.35">
      <c r="A1017" s="3" t="s">
        <v>1721</v>
      </c>
      <c r="B1017" s="3" t="str">
        <f t="shared" si="46"/>
        <v>SanofiEczema</v>
      </c>
      <c r="C1017" s="3" t="str">
        <f>IF(INDEX(Comp_interest!$D:$D,MATCH(Payments_2020!$B1017,Comp_interest!$C:$C,0))=0,"",INDEX(Comp_interest!$D:$D,MATCH(Payments_2020!$B1017,Comp_interest!$C:$C,0)))</f>
        <v>Definitely yes</v>
      </c>
      <c r="D1017" s="3" t="str">
        <f>IF(INDEX(Comp_interest!$E:$E,MATCH(Payments_2020!$B1017,Comp_interest!$C:$C,0))=0,"",INDEX(Comp_interest!$E:$E,MATCH(Payments_2020!$B1017,Comp_interest!$C:$C,0)))</f>
        <v>Annual report</v>
      </c>
      <c r="E1017" s="3" t="str">
        <f>IF(INDEX(Comp_interest!$F:$F,MATCH(Payments_2020!$B1017,Comp_interest!$C:$C,0))=0,"",INDEX(Comp_interest!$F:$F,MATCH(Payments_2020!$B1017,Comp_interest!$C:$C,0)))</f>
        <v/>
      </c>
      <c r="F1017" s="3" t="s">
        <v>1747</v>
      </c>
      <c r="G1017" s="3" t="str">
        <f>INDEX(Pat_org!$B$3:$C$892,MATCH(Payments_2020!F1017,Pat_org!$B$3:$B$892,0),2)</f>
        <v>Eczema Outreach Support</v>
      </c>
      <c r="H1017" s="3" t="str" cm="1">
        <f t="array" ref="H1017">IF(INDEX(Pat_org!$D$2:$P$484,MATCH(Payments_2020!$G1017,Pat_org!$D$2:$D$484,0),Pat_org!E$1)=0,"",(INDEX(Pat_org!$D$2:$P$484,MATCH(Payments_2020!$G1017,Pat_org!$D$2:$D$484,0),Pat_org!E$1)))</f>
        <v>Include</v>
      </c>
      <c r="I1017" s="3" cm="1">
        <f t="array" ref="I1017">IF(INDEX(Pat_org!$D$2:$P$484,MATCH(Payments_2020!$G1017,Pat_org!$D$2:$D$484,0),Pat_org!E$1)=0,"",(INDEX(Pat_org!$D$2:$P$484,MATCH(Payments_2020!$G1017,Pat_org!$D$2:$D$484,0),Pat_org!$F$1)))</f>
        <v>0</v>
      </c>
      <c r="J1017" s="3" t="str" cm="1">
        <f t="array" ref="J1017">IF(INDEX(Pat_org!$D$2:$P$484,MATCH(Payments_2020!$G1017,Pat_org!$D$2:$D$484,0),Pat_org!G$1)=0,"",(INDEX(Pat_org!$D$2:$P$484,MATCH(Payments_2020!$G1017,Pat_org!$D$2:$D$484,0),Pat_org!G$1)))</f>
        <v>Support organisation</v>
      </c>
      <c r="K1017" s="3" t="str" cm="1">
        <f t="array" ref="K1017">IF(INDEX(Pat_org!$D$2:$P$484,MATCH(Payments_2020!$G1017,Pat_org!$D$2:$D$484,0),Pat_org!H$1)=0,"",(INDEX(Pat_org!$D$2:$P$484,MATCH(Payments_2020!$G1017,Pat_org!$D$2:$D$484,0),Pat_org!H$1)))</f>
        <v>14 Diseases of the skin  </v>
      </c>
      <c r="L1017" s="3" t="str" cm="1">
        <f t="array" ref="L1017">IF(INDEX(Pat_org!$D$2:$P$484,MATCH(Payments_2020!$G1017,Pat_org!$D$2:$D$484,0),Pat_org!I$1)=0,"",(INDEX(Pat_org!$D$2:$P$484,MATCH(Payments_2020!$G1017,Pat_org!$D$2:$D$484,0),Pat_org!I$1)))</f>
        <v>Eczema</v>
      </c>
      <c r="M1017" s="3" t="str" cm="1">
        <f t="array" ref="M1017">IF(INDEX(Pat_org!$D$2:$P$484,MATCH(Payments_2020!$G1017,Pat_org!$D$2:$D$484,0),Pat_org!J$1)=0,"",(INDEX(Pat_org!$D$2:$P$484,MATCH(Payments_2020!$G1017,Pat_org!$D$2:$D$484,0),Pat_org!J$1)))</f>
        <v>SC042392</v>
      </c>
      <c r="N1017" s="3" t="str" cm="1">
        <f t="array" ref="N1017">IF(INDEX(Pat_org!$D$2:$P$484,MATCH(Payments_2020!$G1017,Pat_org!$D$2:$D$484,0),Pat_org!K$1)=0,"",(INDEX(Pat_org!$D$2:$P$484,MATCH(Payments_2020!$G1017,Pat_org!$D$2:$D$484,0),Pat_org!K$1)))</f>
        <v/>
      </c>
      <c r="O1017" s="3" t="str" cm="1">
        <f t="array" ref="O1017">IF(INDEX(Pat_org!$D$2:$P$484,MATCH(Payments_2020!$G1017,Pat_org!$D$2:$D$484,0),Pat_org!L$1)=0,"",(INDEX(Pat_org!$D$2:$P$484,MATCH(Payments_2020!$G1017,Pat_org!$D$2:$D$484,0),Pat_org!L$1)))</f>
        <v>UK</v>
      </c>
      <c r="P1017" s="3" t="str" cm="1">
        <f t="array" ref="P1017">IF(INDEX(Pat_org!$D$2:$P$484,MATCH(Payments_2020!$G1017,Pat_org!$D$2:$D$484,0),Pat_org!M$1)=0,"",(INDEX(Pat_org!$D$2:$P$484,MATCH(Payments_2020!$G1017,Pat_org!$D$2:$D$484,0),Pat_org!M$1)))</f>
        <v>https://www.eos.org.uk/</v>
      </c>
      <c r="Q1017" s="3" t="str" cm="1">
        <f t="array" ref="Q1017">IFERROR(IF(INDEX(Pat_org!$D$2:$P$484,MATCH(Payments_2020!$G1017,Pat_org!$D$2:$D$484,0),Pat_org!N$1)=0,"",(INDEX(Pat_org!$D$2:$P$484,MATCH(Payments_2020!$G1017,Pat_org!$D$2:$D$484,0),Pat_org!N$1))),"")</f>
        <v>Not rare</v>
      </c>
      <c r="R1017" s="3" t="str" cm="1">
        <f t="array" ref="R1017">IF(INDEX(Pat_org!$D$2:$P$484,MATCH(Payments_2020!$G1017,Pat_org!$D$2:$D$484,0),Pat_org!O$1)=0,"",(INDEX(Pat_org!$D$2:$P$484,MATCH(Payments_2020!$G1017,Pat_org!$D$2:$D$484,0),Pat_org!O$1)))</f>
        <v>Single PO</v>
      </c>
      <c r="S1017" s="3" t="str" cm="1">
        <f t="array" ref="S1017">IF(INDEX(Pat_org!$D$2:$P$484,MATCH(Payments_2020!$G1017,Pat_org!$D$2:$D$484,0),Pat_org!P$1)=0,"",(INDEX(Pat_org!$D$2:$P$484,MATCH(Payments_2020!$G1017,Pat_org!$D$2:$D$484,0),Pat_org!P$1)))</f>
        <v/>
      </c>
      <c r="T1017" s="3" t="s">
        <v>1750</v>
      </c>
      <c r="U1017" s="3" t="s">
        <v>26</v>
      </c>
      <c r="V1017" s="1">
        <v>2020</v>
      </c>
      <c r="W1017" s="4" t="s">
        <v>27</v>
      </c>
      <c r="X1017" s="40" t="str">
        <f t="shared" si="47"/>
        <v>2020GBP</v>
      </c>
      <c r="Y1017" s="40">
        <v>60000</v>
      </c>
      <c r="Z1017" s="31" cm="1">
        <f t="array" ref="Z1017">_xlfn.IFS(X1017=GBP_2020,Y1017,X1017=GBP_2019,Y1017*CPI_2019,X1017=GBP_2018,Y1017*CPI_2018,X1017=EUR_2020,Y1017*EURGBP_2020,X1017=EUR_2019,(Y1017*EURGBP_2019)*CPI_2019,X1017=EUR_2018,(Y1017*EURGBP_2018)*CPI_2018,X1017=USD_2020,Y1017*USDGBP_2020,X1017=USD_2019,(Y1017*USDGBP_2019)*CPI_2019,X1017=USD_2018,(Y1017*USDGBP_2018)*CPI_2018,X1017=CHF_2020,Y1017*CHFGBP_2020,X1017=CHF_2019,(Y1017*CHFGBP_2019)*CPI_2019,X1017=CHF_2018,(Y1017*CHFGBP_2018)*CPI_2018,X1017=SEK_2020,Y1017*SEKGBP_2020,X1017=SEK_2019,(Y1017*SEKGBP_2019)*CPI_2019,X1017=SEK_2018,(Y1017*SEKGBP_2018)*CPI_2018,X1017=NKK_2020,Y1017*NKKGBP_2020,X1017=NKK_2019,(Y1017*NKKGBP_2019)*CPI_2019,X1017=NKK_2018,(Y1017*NKKGBP_2018)*CPI_2018,X1017=DKK_2020,Y1017*DKKGBP_2020,X1017=DKK_2019,(Y1017*DKKGBP_2019)*CPI_2019,X1017=DKK_2018,(Y1017*DKKGBP_2018)*CPI_2018)</f>
        <v>60000</v>
      </c>
      <c r="AA1017" s="1">
        <v>1</v>
      </c>
    </row>
    <row r="1018" spans="1:27" s="3" customFormat="1" x14ac:dyDescent="0.35">
      <c r="A1018" s="3" t="s">
        <v>1721</v>
      </c>
      <c r="B1018" s="3" t="str">
        <f t="shared" si="46"/>
        <v>SanofiEczema</v>
      </c>
      <c r="C1018" s="3" t="str">
        <f>IF(INDEX(Comp_interest!$D:$D,MATCH(Payments_2020!$B1018,Comp_interest!$C:$C,0))=0,"",INDEX(Comp_interest!$D:$D,MATCH(Payments_2020!$B1018,Comp_interest!$C:$C,0)))</f>
        <v>Definitely yes</v>
      </c>
      <c r="D1018" s="3" t="str">
        <f>IF(INDEX(Comp_interest!$E:$E,MATCH(Payments_2020!$B1018,Comp_interest!$C:$C,0))=0,"",INDEX(Comp_interest!$E:$E,MATCH(Payments_2020!$B1018,Comp_interest!$C:$C,0)))</f>
        <v>Annual report</v>
      </c>
      <c r="E1018" s="3" t="str">
        <f>IF(INDEX(Comp_interest!$F:$F,MATCH(Payments_2020!$B1018,Comp_interest!$C:$C,0))=0,"",INDEX(Comp_interest!$F:$F,MATCH(Payments_2020!$B1018,Comp_interest!$C:$C,0)))</f>
        <v/>
      </c>
      <c r="F1018" s="3" t="s">
        <v>1747</v>
      </c>
      <c r="G1018" s="3" t="str">
        <f>INDEX(Pat_org!$B$3:$C$892,MATCH(Payments_2020!F1018,Pat_org!$B$3:$B$892,0),2)</f>
        <v>Eczema Outreach Support</v>
      </c>
      <c r="H1018" s="3" t="str" cm="1">
        <f t="array" ref="H1018">IF(INDEX(Pat_org!$D$2:$P$484,MATCH(Payments_2020!$G1018,Pat_org!$D$2:$D$484,0),Pat_org!E$1)=0,"",(INDEX(Pat_org!$D$2:$P$484,MATCH(Payments_2020!$G1018,Pat_org!$D$2:$D$484,0),Pat_org!E$1)))</f>
        <v>Include</v>
      </c>
      <c r="I1018" s="3" cm="1">
        <f t="array" ref="I1018">IF(INDEX(Pat_org!$D$2:$P$484,MATCH(Payments_2020!$G1018,Pat_org!$D$2:$D$484,0),Pat_org!E$1)=0,"",(INDEX(Pat_org!$D$2:$P$484,MATCH(Payments_2020!$G1018,Pat_org!$D$2:$D$484,0),Pat_org!$F$1)))</f>
        <v>0</v>
      </c>
      <c r="J1018" s="3" t="str" cm="1">
        <f t="array" ref="J1018">IF(INDEX(Pat_org!$D$2:$P$484,MATCH(Payments_2020!$G1018,Pat_org!$D$2:$D$484,0),Pat_org!G$1)=0,"",(INDEX(Pat_org!$D$2:$P$484,MATCH(Payments_2020!$G1018,Pat_org!$D$2:$D$484,0),Pat_org!G$1)))</f>
        <v>Support organisation</v>
      </c>
      <c r="K1018" s="3" t="str" cm="1">
        <f t="array" ref="K1018">IF(INDEX(Pat_org!$D$2:$P$484,MATCH(Payments_2020!$G1018,Pat_org!$D$2:$D$484,0),Pat_org!H$1)=0,"",(INDEX(Pat_org!$D$2:$P$484,MATCH(Payments_2020!$G1018,Pat_org!$D$2:$D$484,0),Pat_org!H$1)))</f>
        <v>14 Diseases of the skin  </v>
      </c>
      <c r="L1018" s="3" t="str" cm="1">
        <f t="array" ref="L1018">IF(INDEX(Pat_org!$D$2:$P$484,MATCH(Payments_2020!$G1018,Pat_org!$D$2:$D$484,0),Pat_org!I$1)=0,"",(INDEX(Pat_org!$D$2:$P$484,MATCH(Payments_2020!$G1018,Pat_org!$D$2:$D$484,0),Pat_org!I$1)))</f>
        <v>Eczema</v>
      </c>
      <c r="M1018" s="3" t="str" cm="1">
        <f t="array" ref="M1018">IF(INDEX(Pat_org!$D$2:$P$484,MATCH(Payments_2020!$G1018,Pat_org!$D$2:$D$484,0),Pat_org!J$1)=0,"",(INDEX(Pat_org!$D$2:$P$484,MATCH(Payments_2020!$G1018,Pat_org!$D$2:$D$484,0),Pat_org!J$1)))</f>
        <v>SC042392</v>
      </c>
      <c r="N1018" s="3" t="str" cm="1">
        <f t="array" ref="N1018">IF(INDEX(Pat_org!$D$2:$P$484,MATCH(Payments_2020!$G1018,Pat_org!$D$2:$D$484,0),Pat_org!K$1)=0,"",(INDEX(Pat_org!$D$2:$P$484,MATCH(Payments_2020!$G1018,Pat_org!$D$2:$D$484,0),Pat_org!K$1)))</f>
        <v/>
      </c>
      <c r="O1018" s="3" t="str" cm="1">
        <f t="array" ref="O1018">IF(INDEX(Pat_org!$D$2:$P$484,MATCH(Payments_2020!$G1018,Pat_org!$D$2:$D$484,0),Pat_org!L$1)=0,"",(INDEX(Pat_org!$D$2:$P$484,MATCH(Payments_2020!$G1018,Pat_org!$D$2:$D$484,0),Pat_org!L$1)))</f>
        <v>UK</v>
      </c>
      <c r="P1018" s="3" t="str" cm="1">
        <f t="array" ref="P1018">IF(INDEX(Pat_org!$D$2:$P$484,MATCH(Payments_2020!$G1018,Pat_org!$D$2:$D$484,0),Pat_org!M$1)=0,"",(INDEX(Pat_org!$D$2:$P$484,MATCH(Payments_2020!$G1018,Pat_org!$D$2:$D$484,0),Pat_org!M$1)))</f>
        <v>https://www.eos.org.uk/</v>
      </c>
      <c r="Q1018" s="3" t="str" cm="1">
        <f t="array" ref="Q1018">IFERROR(IF(INDEX(Pat_org!$D$2:$P$484,MATCH(Payments_2020!$G1018,Pat_org!$D$2:$D$484,0),Pat_org!N$1)=0,"",(INDEX(Pat_org!$D$2:$P$484,MATCH(Payments_2020!$G1018,Pat_org!$D$2:$D$484,0),Pat_org!N$1))),"")</f>
        <v>Not rare</v>
      </c>
      <c r="R1018" s="3" t="str" cm="1">
        <f t="array" ref="R1018">IF(INDEX(Pat_org!$D$2:$P$484,MATCH(Payments_2020!$G1018,Pat_org!$D$2:$D$484,0),Pat_org!O$1)=0,"",(INDEX(Pat_org!$D$2:$P$484,MATCH(Payments_2020!$G1018,Pat_org!$D$2:$D$484,0),Pat_org!O$1)))</f>
        <v>Single PO</v>
      </c>
      <c r="S1018" s="3" t="str" cm="1">
        <f t="array" ref="S1018">IF(INDEX(Pat_org!$D$2:$P$484,MATCH(Payments_2020!$G1018,Pat_org!$D$2:$D$484,0),Pat_org!P$1)=0,"",(INDEX(Pat_org!$D$2:$P$484,MATCH(Payments_2020!$G1018,Pat_org!$D$2:$D$484,0),Pat_org!P$1)))</f>
        <v/>
      </c>
      <c r="T1018" s="3" t="s">
        <v>1751</v>
      </c>
      <c r="U1018" s="3" t="s">
        <v>26</v>
      </c>
      <c r="V1018" s="1">
        <v>2020</v>
      </c>
      <c r="W1018" s="4" t="s">
        <v>27</v>
      </c>
      <c r="X1018" s="40" t="str">
        <f t="shared" si="47"/>
        <v>2020GBP</v>
      </c>
      <c r="Y1018" s="40">
        <v>3000</v>
      </c>
      <c r="Z1018" s="31" cm="1">
        <f t="array" ref="Z1018">_xlfn.IFS(X1018=GBP_2020,Y1018,X1018=GBP_2019,Y1018*CPI_2019,X1018=GBP_2018,Y1018*CPI_2018,X1018=EUR_2020,Y1018*EURGBP_2020,X1018=EUR_2019,(Y1018*EURGBP_2019)*CPI_2019,X1018=EUR_2018,(Y1018*EURGBP_2018)*CPI_2018,X1018=USD_2020,Y1018*USDGBP_2020,X1018=USD_2019,(Y1018*USDGBP_2019)*CPI_2019,X1018=USD_2018,(Y1018*USDGBP_2018)*CPI_2018,X1018=CHF_2020,Y1018*CHFGBP_2020,X1018=CHF_2019,(Y1018*CHFGBP_2019)*CPI_2019,X1018=CHF_2018,(Y1018*CHFGBP_2018)*CPI_2018,X1018=SEK_2020,Y1018*SEKGBP_2020,X1018=SEK_2019,(Y1018*SEKGBP_2019)*CPI_2019,X1018=SEK_2018,(Y1018*SEKGBP_2018)*CPI_2018,X1018=NKK_2020,Y1018*NKKGBP_2020,X1018=NKK_2019,(Y1018*NKKGBP_2019)*CPI_2019,X1018=NKK_2018,(Y1018*NKKGBP_2018)*CPI_2018,X1018=DKK_2020,Y1018*DKKGBP_2020,X1018=DKK_2019,(Y1018*DKKGBP_2019)*CPI_2019,X1018=DKK_2018,(Y1018*DKKGBP_2018)*CPI_2018)</f>
        <v>3000</v>
      </c>
      <c r="AA1018" s="1">
        <v>1</v>
      </c>
    </row>
    <row r="1019" spans="1:27" s="3" customFormat="1" x14ac:dyDescent="0.35">
      <c r="A1019" s="3" t="s">
        <v>1721</v>
      </c>
      <c r="B1019" s="3" t="str">
        <f t="shared" si="46"/>
        <v>SanofiFamilial Hypercholesterolaemia</v>
      </c>
      <c r="C1019" s="3" t="str">
        <f>IF(INDEX(Comp_interest!$D:$D,MATCH(Payments_2020!$B1019,Comp_interest!$C:$C,0))=0,"",INDEX(Comp_interest!$D:$D,MATCH(Payments_2020!$B1019,Comp_interest!$C:$C,0)))</f>
        <v>Maybe yes</v>
      </c>
      <c r="D1019" s="3" t="str">
        <f>IF(INDEX(Comp_interest!$E:$E,MATCH(Payments_2020!$B1019,Comp_interest!$C:$C,0))=0,"",INDEX(Comp_interest!$E:$E,MATCH(Payments_2020!$B1019,Comp_interest!$C:$C,0)))</f>
        <v>ClinicalTrial.gov</v>
      </c>
      <c r="E1019" s="3" t="str">
        <f>IF(INDEX(Comp_interest!$F:$F,MATCH(Payments_2020!$B1019,Comp_interest!$C:$C,0))=0,"",INDEX(Comp_interest!$F:$F,MATCH(Payments_2020!$B1019,Comp_interest!$C:$C,0)))</f>
        <v>Sanofi has clinical trials in familial hypercholesterolaemia</v>
      </c>
      <c r="F1019" s="3" t="s">
        <v>188</v>
      </c>
      <c r="G1019" s="3" t="str">
        <f>INDEX(Pat_org!$B$3:$C$892,MATCH(Payments_2020!F1019,Pat_org!$B$3:$B$892,0),2)</f>
        <v>Familial Hypercholesterolaemia Network</v>
      </c>
      <c r="H1019" s="3" t="str" cm="1">
        <f t="array" ref="H1019">IF(INDEX(Pat_org!$D$2:$P$484,MATCH(Payments_2020!$G1019,Pat_org!$D$2:$D$484,0),Pat_org!E$1)=0,"",(INDEX(Pat_org!$D$2:$P$484,MATCH(Payments_2020!$G1019,Pat_org!$D$2:$D$484,0),Pat_org!E$1)))</f>
        <v>Include</v>
      </c>
      <c r="I1019" s="3" cm="1">
        <f t="array" ref="I1019">IF(INDEX(Pat_org!$D$2:$P$484,MATCH(Payments_2020!$G1019,Pat_org!$D$2:$D$484,0),Pat_org!E$1)=0,"",(INDEX(Pat_org!$D$2:$P$484,MATCH(Payments_2020!$G1019,Pat_org!$D$2:$D$484,0),Pat_org!$F$1)))</f>
        <v>0</v>
      </c>
      <c r="J1019" s="3" t="str" cm="1">
        <f t="array" ref="J1019">IF(INDEX(Pat_org!$D$2:$P$484,MATCH(Payments_2020!$G1019,Pat_org!$D$2:$D$484,0),Pat_org!G$1)=0,"",(INDEX(Pat_org!$D$2:$P$484,MATCH(Payments_2020!$G1019,Pat_org!$D$2:$D$484,0),Pat_org!G$1)))</f>
        <v>Multipurpose organisation</v>
      </c>
      <c r="K1019" s="3" t="str" cm="1">
        <f t="array" ref="K1019">IF(INDEX(Pat_org!$D$2:$P$484,MATCH(Payments_2020!$G1019,Pat_org!$D$2:$D$484,0),Pat_org!H$1)=0,"",(INDEX(Pat_org!$D$2:$P$484,MATCH(Payments_2020!$G1019,Pat_org!$D$2:$D$484,0),Pat_org!H$1)))</f>
        <v>05 Endocrine, nutritional or metabolic diseases  </v>
      </c>
      <c r="L1019" s="3" t="str" cm="1">
        <f t="array" ref="L1019">IF(INDEX(Pat_org!$D$2:$P$484,MATCH(Payments_2020!$G1019,Pat_org!$D$2:$D$484,0),Pat_org!I$1)=0,"",(INDEX(Pat_org!$D$2:$P$484,MATCH(Payments_2020!$G1019,Pat_org!$D$2:$D$484,0),Pat_org!I$1)))</f>
        <v>Familial Hypercholesterolaemia</v>
      </c>
      <c r="M1019" s="3" cm="1">
        <f t="array" ref="M1019">IF(INDEX(Pat_org!$D$2:$P$484,MATCH(Payments_2020!$G1019,Pat_org!$D$2:$D$484,0),Pat_org!J$1)=0,"",(INDEX(Pat_org!$D$2:$P$484,MATCH(Payments_2020!$G1019,Pat_org!$D$2:$D$484,0),Pat_org!J$1)))</f>
        <v>1170731</v>
      </c>
      <c r="N1019" s="3" t="str" cm="1">
        <f t="array" ref="N1019">IF(INDEX(Pat_org!$D$2:$P$484,MATCH(Payments_2020!$G1019,Pat_org!$D$2:$D$484,0),Pat_org!K$1)=0,"",(INDEX(Pat_org!$D$2:$P$484,MATCH(Payments_2020!$G1019,Pat_org!$D$2:$D$484,0),Pat_org!K$1)))</f>
        <v/>
      </c>
      <c r="O1019" s="3" t="str" cm="1">
        <f t="array" ref="O1019">IF(INDEX(Pat_org!$D$2:$P$484,MATCH(Payments_2020!$G1019,Pat_org!$D$2:$D$484,0),Pat_org!L$1)=0,"",(INDEX(Pat_org!$D$2:$P$484,MATCH(Payments_2020!$G1019,Pat_org!$D$2:$D$484,0),Pat_org!L$1)))</f>
        <v>UK</v>
      </c>
      <c r="P1019" s="3" t="str" cm="1">
        <f t="array" ref="P1019">IF(INDEX(Pat_org!$D$2:$P$484,MATCH(Payments_2020!$G1019,Pat_org!$D$2:$D$484,0),Pat_org!M$1)=0,"",(INDEX(Pat_org!$D$2:$P$484,MATCH(Payments_2020!$G1019,Pat_org!$D$2:$D$484,0),Pat_org!M$1)))</f>
        <v>https://fheurope.org/</v>
      </c>
      <c r="Q1019" s="3" t="str" cm="1">
        <f t="array" ref="Q1019">IFERROR(IF(INDEX(Pat_org!$D$2:$P$484,MATCH(Payments_2020!$G1019,Pat_org!$D$2:$D$484,0),Pat_org!N$1)=0,"",(INDEX(Pat_org!$D$2:$P$484,MATCH(Payments_2020!$G1019,Pat_org!$D$2:$D$484,0),Pat_org!N$1))),"")</f>
        <v>Rare</v>
      </c>
      <c r="R1019" s="3" t="str" cm="1">
        <f t="array" ref="R1019">IF(INDEX(Pat_org!$D$2:$P$484,MATCH(Payments_2020!$G1019,Pat_org!$D$2:$D$484,0),Pat_org!O$1)=0,"",(INDEX(Pat_org!$D$2:$P$484,MATCH(Payments_2020!$G1019,Pat_org!$D$2:$D$484,0),Pat_org!O$1)))</f>
        <v xml:space="preserve">Alliance of POs  </v>
      </c>
      <c r="S1019" s="3" t="str" cm="1">
        <f t="array" ref="S1019">IF(INDEX(Pat_org!$D$2:$P$484,MATCH(Payments_2020!$G1019,Pat_org!$D$2:$D$484,0),Pat_org!P$1)=0,"",(INDEX(Pat_org!$D$2:$P$484,MATCH(Payments_2020!$G1019,Pat_org!$D$2:$D$484,0),Pat_org!P$1)))</f>
        <v/>
      </c>
      <c r="T1019" s="3" t="s">
        <v>1752</v>
      </c>
      <c r="U1019" s="3" t="s">
        <v>26</v>
      </c>
      <c r="V1019" s="1">
        <v>2020</v>
      </c>
      <c r="W1019" s="4" t="s">
        <v>130</v>
      </c>
      <c r="X1019" s="40" t="str">
        <f t="shared" si="47"/>
        <v>2020EUR</v>
      </c>
      <c r="Y1019" s="40">
        <v>30000</v>
      </c>
      <c r="Z1019" s="31" cm="1">
        <f t="array" ref="Z1019">_xlfn.IFS(X1019=GBP_2020,Y1019,X1019=GBP_2019,Y1019*CPI_2019,X1019=GBP_2018,Y1019*CPI_2018,X1019=EUR_2020,Y1019*EURGBP_2020,X1019=EUR_2019,(Y1019*EURGBP_2019)*CPI_2019,X1019=EUR_2018,(Y1019*EURGBP_2018)*CPI_2018,X1019=USD_2020,Y1019*USDGBP_2020,X1019=USD_2019,(Y1019*USDGBP_2019)*CPI_2019,X1019=USD_2018,(Y1019*USDGBP_2018)*CPI_2018,X1019=CHF_2020,Y1019*CHFGBP_2020,X1019=CHF_2019,(Y1019*CHFGBP_2019)*CPI_2019,X1019=CHF_2018,(Y1019*CHFGBP_2018)*CPI_2018,X1019=SEK_2020,Y1019*SEKGBP_2020,X1019=SEK_2019,(Y1019*SEKGBP_2019)*CPI_2019,X1019=SEK_2018,(Y1019*SEKGBP_2018)*CPI_2018,X1019=NKK_2020,Y1019*NKKGBP_2020,X1019=NKK_2019,(Y1019*NKKGBP_2019)*CPI_2019,X1019=NKK_2018,(Y1019*NKKGBP_2018)*CPI_2018,X1019=DKK_2020,Y1019*DKKGBP_2020,X1019=DKK_2019,(Y1019*DKKGBP_2019)*CPI_2019,X1019=DKK_2018,(Y1019*DKKGBP_2018)*CPI_2018)</f>
        <v>26574</v>
      </c>
      <c r="AA1019" s="1">
        <v>1</v>
      </c>
    </row>
    <row r="1020" spans="1:27" s="3" customFormat="1" x14ac:dyDescent="0.35">
      <c r="A1020" s="3" t="s">
        <v>1721</v>
      </c>
      <c r="B1020" s="3" t="str">
        <f t="shared" si="46"/>
        <v>SanofiGaucher disease</v>
      </c>
      <c r="C1020" s="3" t="str">
        <f>IF(INDEX(Comp_interest!$D:$D,MATCH(Payments_2020!$B1020,Comp_interest!$C:$C,0))=0,"",INDEX(Comp_interest!$D:$D,MATCH(Payments_2020!$B1020,Comp_interest!$C:$C,0)))</f>
        <v>Definitely yes</v>
      </c>
      <c r="D1020" s="3" t="str">
        <f>IF(INDEX(Comp_interest!$E:$E,MATCH(Payments_2020!$B1020,Comp_interest!$C:$C,0))=0,"",INDEX(Comp_interest!$E:$E,MATCH(Payments_2020!$B1020,Comp_interest!$C:$C,0)))</f>
        <v>Annual report</v>
      </c>
      <c r="E1020" s="3" t="str">
        <f>IF(INDEX(Comp_interest!$F:$F,MATCH(Payments_2020!$B1020,Comp_interest!$C:$C,0))=0,"",INDEX(Comp_interest!$F:$F,MATCH(Payments_2020!$B1020,Comp_interest!$C:$C,0)))</f>
        <v/>
      </c>
      <c r="F1020" s="3" t="s">
        <v>1753</v>
      </c>
      <c r="G1020" s="3" t="str">
        <f>INDEX(Pat_org!$B$3:$C$892,MATCH(Payments_2020!F1020,Pat_org!$B$3:$B$892,0),2)</f>
        <v>Gauchers Association</v>
      </c>
      <c r="H1020" s="3" t="str" cm="1">
        <f t="array" ref="H1020">IF(INDEX(Pat_org!$D$2:$P$484,MATCH(Payments_2020!$G1020,Pat_org!$D$2:$D$484,0),Pat_org!E$1)=0,"",(INDEX(Pat_org!$D$2:$P$484,MATCH(Payments_2020!$G1020,Pat_org!$D$2:$D$484,0),Pat_org!E$1)))</f>
        <v>Include</v>
      </c>
      <c r="I1020" s="3" cm="1">
        <f t="array" ref="I1020">IF(INDEX(Pat_org!$D$2:$P$484,MATCH(Payments_2020!$G1020,Pat_org!$D$2:$D$484,0),Pat_org!E$1)=0,"",(INDEX(Pat_org!$D$2:$P$484,MATCH(Payments_2020!$G1020,Pat_org!$D$2:$D$484,0),Pat_org!$F$1)))</f>
        <v>0</v>
      </c>
      <c r="J1020" s="3" t="str" cm="1">
        <f t="array" ref="J1020">IF(INDEX(Pat_org!$D$2:$P$484,MATCH(Payments_2020!$G1020,Pat_org!$D$2:$D$484,0),Pat_org!G$1)=0,"",(INDEX(Pat_org!$D$2:$P$484,MATCH(Payments_2020!$G1020,Pat_org!$D$2:$D$484,0),Pat_org!G$1)))</f>
        <v>Multipurpose organisation</v>
      </c>
      <c r="K1020" s="3" t="str" cm="1">
        <f t="array" ref="K1020">IF(INDEX(Pat_org!$D$2:$P$484,MATCH(Payments_2020!$G1020,Pat_org!$D$2:$D$484,0),Pat_org!H$1)=0,"",(INDEX(Pat_org!$D$2:$P$484,MATCH(Payments_2020!$G1020,Pat_org!$D$2:$D$484,0),Pat_org!H$1)))</f>
        <v>05 Endocrine, nutritional or metabolic diseases  </v>
      </c>
      <c r="L1020" s="3" t="str" cm="1">
        <f t="array" ref="L1020">IF(INDEX(Pat_org!$D$2:$P$484,MATCH(Payments_2020!$G1020,Pat_org!$D$2:$D$484,0),Pat_org!I$1)=0,"",(INDEX(Pat_org!$D$2:$P$484,MATCH(Payments_2020!$G1020,Pat_org!$D$2:$D$484,0),Pat_org!I$1)))</f>
        <v>Gaucher disease</v>
      </c>
      <c r="M1020" s="3" cm="1">
        <f t="array" ref="M1020">IF(INDEX(Pat_org!$D$2:$P$484,MATCH(Payments_2020!$G1020,Pat_org!$D$2:$D$484,0),Pat_org!J$1)=0,"",(INDEX(Pat_org!$D$2:$P$484,MATCH(Payments_2020!$G1020,Pat_org!$D$2:$D$484,0),Pat_org!J$1)))</f>
        <v>1095657</v>
      </c>
      <c r="N1020" s="3" t="str" cm="1">
        <f t="array" ref="N1020">IF(INDEX(Pat_org!$D$2:$P$484,MATCH(Payments_2020!$G1020,Pat_org!$D$2:$D$484,0),Pat_org!K$1)=0,"",(INDEX(Pat_org!$D$2:$P$484,MATCH(Payments_2020!$G1020,Pat_org!$D$2:$D$484,0),Pat_org!K$1)))</f>
        <v/>
      </c>
      <c r="O1020" s="3" t="str" cm="1">
        <f t="array" ref="O1020">IF(INDEX(Pat_org!$D$2:$P$484,MATCH(Payments_2020!$G1020,Pat_org!$D$2:$D$484,0),Pat_org!L$1)=0,"",(INDEX(Pat_org!$D$2:$P$484,MATCH(Payments_2020!$G1020,Pat_org!$D$2:$D$484,0),Pat_org!L$1)))</f>
        <v>UK</v>
      </c>
      <c r="P1020" s="3" t="str" cm="1">
        <f t="array" ref="P1020">IF(INDEX(Pat_org!$D$2:$P$484,MATCH(Payments_2020!$G1020,Pat_org!$D$2:$D$484,0),Pat_org!M$1)=0,"",(INDEX(Pat_org!$D$2:$P$484,MATCH(Payments_2020!$G1020,Pat_org!$D$2:$D$484,0),Pat_org!M$1)))</f>
        <v>https://www.gaucher.org.uk/</v>
      </c>
      <c r="Q1020" s="3" t="str" cm="1">
        <f t="array" ref="Q1020">IFERROR(IF(INDEX(Pat_org!$D$2:$P$484,MATCH(Payments_2020!$G1020,Pat_org!$D$2:$D$484,0),Pat_org!N$1)=0,"",(INDEX(Pat_org!$D$2:$P$484,MATCH(Payments_2020!$G1020,Pat_org!$D$2:$D$484,0),Pat_org!N$1))),"")</f>
        <v>Rare</v>
      </c>
      <c r="R1020" s="3" t="str" cm="1">
        <f t="array" ref="R1020">IF(INDEX(Pat_org!$D$2:$P$484,MATCH(Payments_2020!$G1020,Pat_org!$D$2:$D$484,0),Pat_org!O$1)=0,"",(INDEX(Pat_org!$D$2:$P$484,MATCH(Payments_2020!$G1020,Pat_org!$D$2:$D$484,0),Pat_org!O$1)))</f>
        <v>Single PO</v>
      </c>
      <c r="S1020" s="3" t="str" cm="1">
        <f t="array" ref="S1020">IF(INDEX(Pat_org!$D$2:$P$484,MATCH(Payments_2020!$G1020,Pat_org!$D$2:$D$484,0),Pat_org!P$1)=0,"",(INDEX(Pat_org!$D$2:$P$484,MATCH(Payments_2020!$G1020,Pat_org!$D$2:$D$484,0),Pat_org!P$1)))</f>
        <v/>
      </c>
      <c r="T1020" s="3" t="s">
        <v>1754</v>
      </c>
      <c r="U1020" s="3" t="s">
        <v>26</v>
      </c>
      <c r="V1020" s="1">
        <v>2020</v>
      </c>
      <c r="W1020" s="4" t="s">
        <v>27</v>
      </c>
      <c r="X1020" s="40" t="str">
        <f t="shared" si="47"/>
        <v>2020GBP</v>
      </c>
      <c r="Y1020" s="40">
        <v>12500</v>
      </c>
      <c r="Z1020" s="31" cm="1">
        <f t="array" ref="Z1020">_xlfn.IFS(X1020=GBP_2020,Y1020,X1020=GBP_2019,Y1020*CPI_2019,X1020=GBP_2018,Y1020*CPI_2018,X1020=EUR_2020,Y1020*EURGBP_2020,X1020=EUR_2019,(Y1020*EURGBP_2019)*CPI_2019,X1020=EUR_2018,(Y1020*EURGBP_2018)*CPI_2018,X1020=USD_2020,Y1020*USDGBP_2020,X1020=USD_2019,(Y1020*USDGBP_2019)*CPI_2019,X1020=USD_2018,(Y1020*USDGBP_2018)*CPI_2018,X1020=CHF_2020,Y1020*CHFGBP_2020,X1020=CHF_2019,(Y1020*CHFGBP_2019)*CPI_2019,X1020=CHF_2018,(Y1020*CHFGBP_2018)*CPI_2018,X1020=SEK_2020,Y1020*SEKGBP_2020,X1020=SEK_2019,(Y1020*SEKGBP_2019)*CPI_2019,X1020=SEK_2018,(Y1020*SEKGBP_2018)*CPI_2018,X1020=NKK_2020,Y1020*NKKGBP_2020,X1020=NKK_2019,(Y1020*NKKGBP_2019)*CPI_2019,X1020=NKK_2018,(Y1020*NKKGBP_2018)*CPI_2018,X1020=DKK_2020,Y1020*DKKGBP_2020,X1020=DKK_2019,(Y1020*DKKGBP_2019)*CPI_2019,X1020=DKK_2018,(Y1020*DKKGBP_2018)*CPI_2018)</f>
        <v>12500</v>
      </c>
      <c r="AA1020" s="1">
        <v>1</v>
      </c>
    </row>
    <row r="1021" spans="1:27" s="3" customFormat="1" x14ac:dyDescent="0.35">
      <c r="A1021" s="3" t="s">
        <v>1721</v>
      </c>
      <c r="B1021" s="3" t="str">
        <f t="shared" si="46"/>
        <v>SanofiGaucher disease</v>
      </c>
      <c r="C1021" s="3" t="str">
        <f>IF(INDEX(Comp_interest!$D:$D,MATCH(Payments_2020!$B1021,Comp_interest!$C:$C,0))=0,"",INDEX(Comp_interest!$D:$D,MATCH(Payments_2020!$B1021,Comp_interest!$C:$C,0)))</f>
        <v>Definitely yes</v>
      </c>
      <c r="D1021" s="3" t="str">
        <f>IF(INDEX(Comp_interest!$E:$E,MATCH(Payments_2020!$B1021,Comp_interest!$C:$C,0))=0,"",INDEX(Comp_interest!$E:$E,MATCH(Payments_2020!$B1021,Comp_interest!$C:$C,0)))</f>
        <v>Annual report</v>
      </c>
      <c r="E1021" s="3" t="str">
        <f>IF(INDEX(Comp_interest!$F:$F,MATCH(Payments_2020!$B1021,Comp_interest!$C:$C,0))=0,"",INDEX(Comp_interest!$F:$F,MATCH(Payments_2020!$B1021,Comp_interest!$C:$C,0)))</f>
        <v/>
      </c>
      <c r="F1021" s="3" t="s">
        <v>1753</v>
      </c>
      <c r="G1021" s="3" t="str">
        <f>INDEX(Pat_org!$B$3:$C$892,MATCH(Payments_2020!F1021,Pat_org!$B$3:$B$892,0),2)</f>
        <v>Gauchers Association</v>
      </c>
      <c r="H1021" s="3" t="str" cm="1">
        <f t="array" ref="H1021">IF(INDEX(Pat_org!$D$2:$P$484,MATCH(Payments_2020!$G1021,Pat_org!$D$2:$D$484,0),Pat_org!E$1)=0,"",(INDEX(Pat_org!$D$2:$P$484,MATCH(Payments_2020!$G1021,Pat_org!$D$2:$D$484,0),Pat_org!E$1)))</f>
        <v>Include</v>
      </c>
      <c r="I1021" s="3" cm="1">
        <f t="array" ref="I1021">IF(INDEX(Pat_org!$D$2:$P$484,MATCH(Payments_2020!$G1021,Pat_org!$D$2:$D$484,0),Pat_org!E$1)=0,"",(INDEX(Pat_org!$D$2:$P$484,MATCH(Payments_2020!$G1021,Pat_org!$D$2:$D$484,0),Pat_org!$F$1)))</f>
        <v>0</v>
      </c>
      <c r="J1021" s="3" t="str" cm="1">
        <f t="array" ref="J1021">IF(INDEX(Pat_org!$D$2:$P$484,MATCH(Payments_2020!$G1021,Pat_org!$D$2:$D$484,0),Pat_org!G$1)=0,"",(INDEX(Pat_org!$D$2:$P$484,MATCH(Payments_2020!$G1021,Pat_org!$D$2:$D$484,0),Pat_org!G$1)))</f>
        <v>Multipurpose organisation</v>
      </c>
      <c r="K1021" s="3" t="str" cm="1">
        <f t="array" ref="K1021">IF(INDEX(Pat_org!$D$2:$P$484,MATCH(Payments_2020!$G1021,Pat_org!$D$2:$D$484,0),Pat_org!H$1)=0,"",(INDEX(Pat_org!$D$2:$P$484,MATCH(Payments_2020!$G1021,Pat_org!$D$2:$D$484,0),Pat_org!H$1)))</f>
        <v>05 Endocrine, nutritional or metabolic diseases  </v>
      </c>
      <c r="L1021" s="3" t="str" cm="1">
        <f t="array" ref="L1021">IF(INDEX(Pat_org!$D$2:$P$484,MATCH(Payments_2020!$G1021,Pat_org!$D$2:$D$484,0),Pat_org!I$1)=0,"",(INDEX(Pat_org!$D$2:$P$484,MATCH(Payments_2020!$G1021,Pat_org!$D$2:$D$484,0),Pat_org!I$1)))</f>
        <v>Gaucher disease</v>
      </c>
      <c r="M1021" s="3" cm="1">
        <f t="array" ref="M1021">IF(INDEX(Pat_org!$D$2:$P$484,MATCH(Payments_2020!$G1021,Pat_org!$D$2:$D$484,0),Pat_org!J$1)=0,"",(INDEX(Pat_org!$D$2:$P$484,MATCH(Payments_2020!$G1021,Pat_org!$D$2:$D$484,0),Pat_org!J$1)))</f>
        <v>1095657</v>
      </c>
      <c r="N1021" s="3" t="str" cm="1">
        <f t="array" ref="N1021">IF(INDEX(Pat_org!$D$2:$P$484,MATCH(Payments_2020!$G1021,Pat_org!$D$2:$D$484,0),Pat_org!K$1)=0,"",(INDEX(Pat_org!$D$2:$P$484,MATCH(Payments_2020!$G1021,Pat_org!$D$2:$D$484,0),Pat_org!K$1)))</f>
        <v/>
      </c>
      <c r="O1021" s="3" t="str" cm="1">
        <f t="array" ref="O1021">IF(INDEX(Pat_org!$D$2:$P$484,MATCH(Payments_2020!$G1021,Pat_org!$D$2:$D$484,0),Pat_org!L$1)=0,"",(INDEX(Pat_org!$D$2:$P$484,MATCH(Payments_2020!$G1021,Pat_org!$D$2:$D$484,0),Pat_org!L$1)))</f>
        <v>UK</v>
      </c>
      <c r="P1021" s="3" t="str" cm="1">
        <f t="array" ref="P1021">IF(INDEX(Pat_org!$D$2:$P$484,MATCH(Payments_2020!$G1021,Pat_org!$D$2:$D$484,0),Pat_org!M$1)=0,"",(INDEX(Pat_org!$D$2:$P$484,MATCH(Payments_2020!$G1021,Pat_org!$D$2:$D$484,0),Pat_org!M$1)))</f>
        <v>https://www.gaucher.org.uk/</v>
      </c>
      <c r="Q1021" s="3" t="str" cm="1">
        <f t="array" ref="Q1021">IFERROR(IF(INDEX(Pat_org!$D$2:$P$484,MATCH(Payments_2020!$G1021,Pat_org!$D$2:$D$484,0),Pat_org!N$1)=0,"",(INDEX(Pat_org!$D$2:$P$484,MATCH(Payments_2020!$G1021,Pat_org!$D$2:$D$484,0),Pat_org!N$1))),"")</f>
        <v>Rare</v>
      </c>
      <c r="R1021" s="3" t="str" cm="1">
        <f t="array" ref="R1021">IF(INDEX(Pat_org!$D$2:$P$484,MATCH(Payments_2020!$G1021,Pat_org!$D$2:$D$484,0),Pat_org!O$1)=0,"",(INDEX(Pat_org!$D$2:$P$484,MATCH(Payments_2020!$G1021,Pat_org!$D$2:$D$484,0),Pat_org!O$1)))</f>
        <v>Single PO</v>
      </c>
      <c r="S1021" s="3" t="str" cm="1">
        <f t="array" ref="S1021">IF(INDEX(Pat_org!$D$2:$P$484,MATCH(Payments_2020!$G1021,Pat_org!$D$2:$D$484,0),Pat_org!P$1)=0,"",(INDEX(Pat_org!$D$2:$P$484,MATCH(Payments_2020!$G1021,Pat_org!$D$2:$D$484,0),Pat_org!P$1)))</f>
        <v/>
      </c>
      <c r="T1021" s="3" t="s">
        <v>1755</v>
      </c>
      <c r="U1021" s="3" t="s">
        <v>26</v>
      </c>
      <c r="V1021" s="1">
        <v>2020</v>
      </c>
      <c r="W1021" s="4" t="s">
        <v>27</v>
      </c>
      <c r="X1021" s="40" t="str">
        <f t="shared" si="47"/>
        <v>2020GBP</v>
      </c>
      <c r="Y1021" s="40">
        <v>2750</v>
      </c>
      <c r="Z1021" s="31" cm="1">
        <f t="array" ref="Z1021">_xlfn.IFS(X1021=GBP_2020,Y1021,X1021=GBP_2019,Y1021*CPI_2019,X1021=GBP_2018,Y1021*CPI_2018,X1021=EUR_2020,Y1021*EURGBP_2020,X1021=EUR_2019,(Y1021*EURGBP_2019)*CPI_2019,X1021=EUR_2018,(Y1021*EURGBP_2018)*CPI_2018,X1021=USD_2020,Y1021*USDGBP_2020,X1021=USD_2019,(Y1021*USDGBP_2019)*CPI_2019,X1021=USD_2018,(Y1021*USDGBP_2018)*CPI_2018,X1021=CHF_2020,Y1021*CHFGBP_2020,X1021=CHF_2019,(Y1021*CHFGBP_2019)*CPI_2019,X1021=CHF_2018,(Y1021*CHFGBP_2018)*CPI_2018,X1021=SEK_2020,Y1021*SEKGBP_2020,X1021=SEK_2019,(Y1021*SEKGBP_2019)*CPI_2019,X1021=SEK_2018,(Y1021*SEKGBP_2018)*CPI_2018,X1021=NKK_2020,Y1021*NKKGBP_2020,X1021=NKK_2019,(Y1021*NKKGBP_2019)*CPI_2019,X1021=NKK_2018,(Y1021*NKKGBP_2018)*CPI_2018,X1021=DKK_2020,Y1021*DKKGBP_2020,X1021=DKK_2019,(Y1021*DKKGBP_2019)*CPI_2019,X1021=DKK_2018,(Y1021*DKKGBP_2018)*CPI_2018)</f>
        <v>2750</v>
      </c>
      <c r="AA1021" s="1">
        <v>1</v>
      </c>
    </row>
    <row r="1022" spans="1:27" s="3" customFormat="1" x14ac:dyDescent="0.35">
      <c r="A1022" s="3" t="s">
        <v>1721</v>
      </c>
      <c r="B1022" s="3" t="str">
        <f t="shared" si="46"/>
        <v>SanofiGaucher disease</v>
      </c>
      <c r="C1022" s="3" t="str">
        <f>IF(INDEX(Comp_interest!$D:$D,MATCH(Payments_2020!$B1022,Comp_interest!$C:$C,0))=0,"",INDEX(Comp_interest!$D:$D,MATCH(Payments_2020!$B1022,Comp_interest!$C:$C,0)))</f>
        <v>Definitely yes</v>
      </c>
      <c r="D1022" s="3" t="str">
        <f>IF(INDEX(Comp_interest!$E:$E,MATCH(Payments_2020!$B1022,Comp_interest!$C:$C,0))=0,"",INDEX(Comp_interest!$E:$E,MATCH(Payments_2020!$B1022,Comp_interest!$C:$C,0)))</f>
        <v>Annual report</v>
      </c>
      <c r="E1022" s="3" t="str">
        <f>IF(INDEX(Comp_interest!$F:$F,MATCH(Payments_2020!$B1022,Comp_interest!$C:$C,0))=0,"",INDEX(Comp_interest!$F:$F,MATCH(Payments_2020!$B1022,Comp_interest!$C:$C,0)))</f>
        <v/>
      </c>
      <c r="F1022" s="3" t="s">
        <v>1753</v>
      </c>
      <c r="G1022" s="3" t="str">
        <f>INDEX(Pat_org!$B$3:$C$892,MATCH(Payments_2020!F1022,Pat_org!$B$3:$B$892,0),2)</f>
        <v>Gauchers Association</v>
      </c>
      <c r="H1022" s="3" t="str" cm="1">
        <f t="array" ref="H1022">IF(INDEX(Pat_org!$D$2:$P$484,MATCH(Payments_2020!$G1022,Pat_org!$D$2:$D$484,0),Pat_org!E$1)=0,"",(INDEX(Pat_org!$D$2:$P$484,MATCH(Payments_2020!$G1022,Pat_org!$D$2:$D$484,0),Pat_org!E$1)))</f>
        <v>Include</v>
      </c>
      <c r="I1022" s="3" cm="1">
        <f t="array" ref="I1022">IF(INDEX(Pat_org!$D$2:$P$484,MATCH(Payments_2020!$G1022,Pat_org!$D$2:$D$484,0),Pat_org!E$1)=0,"",(INDEX(Pat_org!$D$2:$P$484,MATCH(Payments_2020!$G1022,Pat_org!$D$2:$D$484,0),Pat_org!$F$1)))</f>
        <v>0</v>
      </c>
      <c r="J1022" s="3" t="str" cm="1">
        <f t="array" ref="J1022">IF(INDEX(Pat_org!$D$2:$P$484,MATCH(Payments_2020!$G1022,Pat_org!$D$2:$D$484,0),Pat_org!G$1)=0,"",(INDEX(Pat_org!$D$2:$P$484,MATCH(Payments_2020!$G1022,Pat_org!$D$2:$D$484,0),Pat_org!G$1)))</f>
        <v>Multipurpose organisation</v>
      </c>
      <c r="K1022" s="3" t="str" cm="1">
        <f t="array" ref="K1022">IF(INDEX(Pat_org!$D$2:$P$484,MATCH(Payments_2020!$G1022,Pat_org!$D$2:$D$484,0),Pat_org!H$1)=0,"",(INDEX(Pat_org!$D$2:$P$484,MATCH(Payments_2020!$G1022,Pat_org!$D$2:$D$484,0),Pat_org!H$1)))</f>
        <v>05 Endocrine, nutritional or metabolic diseases  </v>
      </c>
      <c r="L1022" s="3" t="str" cm="1">
        <f t="array" ref="L1022">IF(INDEX(Pat_org!$D$2:$P$484,MATCH(Payments_2020!$G1022,Pat_org!$D$2:$D$484,0),Pat_org!I$1)=0,"",(INDEX(Pat_org!$D$2:$P$484,MATCH(Payments_2020!$G1022,Pat_org!$D$2:$D$484,0),Pat_org!I$1)))</f>
        <v>Gaucher disease</v>
      </c>
      <c r="M1022" s="3" cm="1">
        <f t="array" ref="M1022">IF(INDEX(Pat_org!$D$2:$P$484,MATCH(Payments_2020!$G1022,Pat_org!$D$2:$D$484,0),Pat_org!J$1)=0,"",(INDEX(Pat_org!$D$2:$P$484,MATCH(Payments_2020!$G1022,Pat_org!$D$2:$D$484,0),Pat_org!J$1)))</f>
        <v>1095657</v>
      </c>
      <c r="N1022" s="3" t="str" cm="1">
        <f t="array" ref="N1022">IF(INDEX(Pat_org!$D$2:$P$484,MATCH(Payments_2020!$G1022,Pat_org!$D$2:$D$484,0),Pat_org!K$1)=0,"",(INDEX(Pat_org!$D$2:$P$484,MATCH(Payments_2020!$G1022,Pat_org!$D$2:$D$484,0),Pat_org!K$1)))</f>
        <v/>
      </c>
      <c r="O1022" s="3" t="str" cm="1">
        <f t="array" ref="O1022">IF(INDEX(Pat_org!$D$2:$P$484,MATCH(Payments_2020!$G1022,Pat_org!$D$2:$D$484,0),Pat_org!L$1)=0,"",(INDEX(Pat_org!$D$2:$P$484,MATCH(Payments_2020!$G1022,Pat_org!$D$2:$D$484,0),Pat_org!L$1)))</f>
        <v>UK</v>
      </c>
      <c r="P1022" s="3" t="str" cm="1">
        <f t="array" ref="P1022">IF(INDEX(Pat_org!$D$2:$P$484,MATCH(Payments_2020!$G1022,Pat_org!$D$2:$D$484,0),Pat_org!M$1)=0,"",(INDEX(Pat_org!$D$2:$P$484,MATCH(Payments_2020!$G1022,Pat_org!$D$2:$D$484,0),Pat_org!M$1)))</f>
        <v>https://www.gaucher.org.uk/</v>
      </c>
      <c r="Q1022" s="3" t="str" cm="1">
        <f t="array" ref="Q1022">IFERROR(IF(INDEX(Pat_org!$D$2:$P$484,MATCH(Payments_2020!$G1022,Pat_org!$D$2:$D$484,0),Pat_org!N$1)=0,"",(INDEX(Pat_org!$D$2:$P$484,MATCH(Payments_2020!$G1022,Pat_org!$D$2:$D$484,0),Pat_org!N$1))),"")</f>
        <v>Rare</v>
      </c>
      <c r="R1022" s="3" t="str" cm="1">
        <f t="array" ref="R1022">IF(INDEX(Pat_org!$D$2:$P$484,MATCH(Payments_2020!$G1022,Pat_org!$D$2:$D$484,0),Pat_org!O$1)=0,"",(INDEX(Pat_org!$D$2:$P$484,MATCH(Payments_2020!$G1022,Pat_org!$D$2:$D$484,0),Pat_org!O$1)))</f>
        <v>Single PO</v>
      </c>
      <c r="S1022" s="3" t="str" cm="1">
        <f t="array" ref="S1022">IF(INDEX(Pat_org!$D$2:$P$484,MATCH(Payments_2020!$G1022,Pat_org!$D$2:$D$484,0),Pat_org!P$1)=0,"",(INDEX(Pat_org!$D$2:$P$484,MATCH(Payments_2020!$G1022,Pat_org!$D$2:$D$484,0),Pat_org!P$1)))</f>
        <v/>
      </c>
      <c r="T1022" s="3" t="s">
        <v>1756</v>
      </c>
      <c r="U1022" s="3" t="s">
        <v>26</v>
      </c>
      <c r="V1022" s="1">
        <v>2020</v>
      </c>
      <c r="W1022" s="4" t="s">
        <v>27</v>
      </c>
      <c r="X1022" s="40" t="str">
        <f t="shared" si="47"/>
        <v>2020GBP</v>
      </c>
      <c r="Y1022" s="40">
        <v>10000</v>
      </c>
      <c r="Z1022" s="31" cm="1">
        <f t="array" ref="Z1022">_xlfn.IFS(X1022=GBP_2020,Y1022,X1022=GBP_2019,Y1022*CPI_2019,X1022=GBP_2018,Y1022*CPI_2018,X1022=EUR_2020,Y1022*EURGBP_2020,X1022=EUR_2019,(Y1022*EURGBP_2019)*CPI_2019,X1022=EUR_2018,(Y1022*EURGBP_2018)*CPI_2018,X1022=USD_2020,Y1022*USDGBP_2020,X1022=USD_2019,(Y1022*USDGBP_2019)*CPI_2019,X1022=USD_2018,(Y1022*USDGBP_2018)*CPI_2018,X1022=CHF_2020,Y1022*CHFGBP_2020,X1022=CHF_2019,(Y1022*CHFGBP_2019)*CPI_2019,X1022=CHF_2018,(Y1022*CHFGBP_2018)*CPI_2018,X1022=SEK_2020,Y1022*SEKGBP_2020,X1022=SEK_2019,(Y1022*SEKGBP_2019)*CPI_2019,X1022=SEK_2018,(Y1022*SEKGBP_2018)*CPI_2018,X1022=NKK_2020,Y1022*NKKGBP_2020,X1022=NKK_2019,(Y1022*NKKGBP_2019)*CPI_2019,X1022=NKK_2018,(Y1022*NKKGBP_2018)*CPI_2018,X1022=DKK_2020,Y1022*DKKGBP_2020,X1022=DKK_2019,(Y1022*DKKGBP_2019)*CPI_2019,X1022=DKK_2018,(Y1022*DKKGBP_2018)*CPI_2018)</f>
        <v>10000</v>
      </c>
      <c r="AA1022" s="1">
        <v>1</v>
      </c>
    </row>
    <row r="1023" spans="1:27" s="3" customFormat="1" x14ac:dyDescent="0.35">
      <c r="A1023" s="3" t="s">
        <v>1721</v>
      </c>
      <c r="B1023" s="3" t="str">
        <f t="shared" si="46"/>
        <v>SanofiGaucher disease</v>
      </c>
      <c r="C1023" s="3" t="str">
        <f>IF(INDEX(Comp_interest!$D:$D,MATCH(Payments_2020!$B1023,Comp_interest!$C:$C,0))=0,"",INDEX(Comp_interest!$D:$D,MATCH(Payments_2020!$B1023,Comp_interest!$C:$C,0)))</f>
        <v>Definitely yes</v>
      </c>
      <c r="D1023" s="3" t="str">
        <f>IF(INDEX(Comp_interest!$E:$E,MATCH(Payments_2020!$B1023,Comp_interest!$C:$C,0))=0,"",INDEX(Comp_interest!$E:$E,MATCH(Payments_2020!$B1023,Comp_interest!$C:$C,0)))</f>
        <v>Annual report</v>
      </c>
      <c r="E1023" s="3" t="str">
        <f>IF(INDEX(Comp_interest!$F:$F,MATCH(Payments_2020!$B1023,Comp_interest!$C:$C,0))=0,"",INDEX(Comp_interest!$F:$F,MATCH(Payments_2020!$B1023,Comp_interest!$C:$C,0)))</f>
        <v/>
      </c>
      <c r="F1023" s="3" t="s">
        <v>1753</v>
      </c>
      <c r="G1023" s="3" t="str">
        <f>INDEX(Pat_org!$B$3:$C$892,MATCH(Payments_2020!F1023,Pat_org!$B$3:$B$892,0),2)</f>
        <v>Gauchers Association</v>
      </c>
      <c r="H1023" s="3" t="str" cm="1">
        <f t="array" ref="H1023">IF(INDEX(Pat_org!$D$2:$P$484,MATCH(Payments_2020!$G1023,Pat_org!$D$2:$D$484,0),Pat_org!E$1)=0,"",(INDEX(Pat_org!$D$2:$P$484,MATCH(Payments_2020!$G1023,Pat_org!$D$2:$D$484,0),Pat_org!E$1)))</f>
        <v>Include</v>
      </c>
      <c r="I1023" s="3" cm="1">
        <f t="array" ref="I1023">IF(INDEX(Pat_org!$D$2:$P$484,MATCH(Payments_2020!$G1023,Pat_org!$D$2:$D$484,0),Pat_org!E$1)=0,"",(INDEX(Pat_org!$D$2:$P$484,MATCH(Payments_2020!$G1023,Pat_org!$D$2:$D$484,0),Pat_org!$F$1)))</f>
        <v>0</v>
      </c>
      <c r="J1023" s="3" t="str" cm="1">
        <f t="array" ref="J1023">IF(INDEX(Pat_org!$D$2:$P$484,MATCH(Payments_2020!$G1023,Pat_org!$D$2:$D$484,0),Pat_org!G$1)=0,"",(INDEX(Pat_org!$D$2:$P$484,MATCH(Payments_2020!$G1023,Pat_org!$D$2:$D$484,0),Pat_org!G$1)))</f>
        <v>Multipurpose organisation</v>
      </c>
      <c r="K1023" s="3" t="str" cm="1">
        <f t="array" ref="K1023">IF(INDEX(Pat_org!$D$2:$P$484,MATCH(Payments_2020!$G1023,Pat_org!$D$2:$D$484,0),Pat_org!H$1)=0,"",(INDEX(Pat_org!$D$2:$P$484,MATCH(Payments_2020!$G1023,Pat_org!$D$2:$D$484,0),Pat_org!H$1)))</f>
        <v>05 Endocrine, nutritional or metabolic diseases  </v>
      </c>
      <c r="L1023" s="3" t="str" cm="1">
        <f t="array" ref="L1023">IF(INDEX(Pat_org!$D$2:$P$484,MATCH(Payments_2020!$G1023,Pat_org!$D$2:$D$484,0),Pat_org!I$1)=0,"",(INDEX(Pat_org!$D$2:$P$484,MATCH(Payments_2020!$G1023,Pat_org!$D$2:$D$484,0),Pat_org!I$1)))</f>
        <v>Gaucher disease</v>
      </c>
      <c r="M1023" s="3" cm="1">
        <f t="array" ref="M1023">IF(INDEX(Pat_org!$D$2:$P$484,MATCH(Payments_2020!$G1023,Pat_org!$D$2:$D$484,0),Pat_org!J$1)=0,"",(INDEX(Pat_org!$D$2:$P$484,MATCH(Payments_2020!$G1023,Pat_org!$D$2:$D$484,0),Pat_org!J$1)))</f>
        <v>1095657</v>
      </c>
      <c r="N1023" s="3" t="str" cm="1">
        <f t="array" ref="N1023">IF(INDEX(Pat_org!$D$2:$P$484,MATCH(Payments_2020!$G1023,Pat_org!$D$2:$D$484,0),Pat_org!K$1)=0,"",(INDEX(Pat_org!$D$2:$P$484,MATCH(Payments_2020!$G1023,Pat_org!$D$2:$D$484,0),Pat_org!K$1)))</f>
        <v/>
      </c>
      <c r="O1023" s="3" t="str" cm="1">
        <f t="array" ref="O1023">IF(INDEX(Pat_org!$D$2:$P$484,MATCH(Payments_2020!$G1023,Pat_org!$D$2:$D$484,0),Pat_org!L$1)=0,"",(INDEX(Pat_org!$D$2:$P$484,MATCH(Payments_2020!$G1023,Pat_org!$D$2:$D$484,0),Pat_org!L$1)))</f>
        <v>UK</v>
      </c>
      <c r="P1023" s="3" t="str" cm="1">
        <f t="array" ref="P1023">IF(INDEX(Pat_org!$D$2:$P$484,MATCH(Payments_2020!$G1023,Pat_org!$D$2:$D$484,0),Pat_org!M$1)=0,"",(INDEX(Pat_org!$D$2:$P$484,MATCH(Payments_2020!$G1023,Pat_org!$D$2:$D$484,0),Pat_org!M$1)))</f>
        <v>https://www.gaucher.org.uk/</v>
      </c>
      <c r="Q1023" s="3" t="str" cm="1">
        <f t="array" ref="Q1023">IFERROR(IF(INDEX(Pat_org!$D$2:$P$484,MATCH(Payments_2020!$G1023,Pat_org!$D$2:$D$484,0),Pat_org!N$1)=0,"",(INDEX(Pat_org!$D$2:$P$484,MATCH(Payments_2020!$G1023,Pat_org!$D$2:$D$484,0),Pat_org!N$1))),"")</f>
        <v>Rare</v>
      </c>
      <c r="R1023" s="3" t="str" cm="1">
        <f t="array" ref="R1023">IF(INDEX(Pat_org!$D$2:$P$484,MATCH(Payments_2020!$G1023,Pat_org!$D$2:$D$484,0),Pat_org!O$1)=0,"",(INDEX(Pat_org!$D$2:$P$484,MATCH(Payments_2020!$G1023,Pat_org!$D$2:$D$484,0),Pat_org!O$1)))</f>
        <v>Single PO</v>
      </c>
      <c r="S1023" s="3" t="str" cm="1">
        <f t="array" ref="S1023">IF(INDEX(Pat_org!$D$2:$P$484,MATCH(Payments_2020!$G1023,Pat_org!$D$2:$D$484,0),Pat_org!P$1)=0,"",(INDEX(Pat_org!$D$2:$P$484,MATCH(Payments_2020!$G1023,Pat_org!$D$2:$D$484,0),Pat_org!P$1)))</f>
        <v/>
      </c>
      <c r="T1023" s="3" t="s">
        <v>1727</v>
      </c>
      <c r="U1023" s="3" t="s">
        <v>26</v>
      </c>
      <c r="V1023" s="1">
        <v>2020</v>
      </c>
      <c r="W1023" s="4" t="s">
        <v>27</v>
      </c>
      <c r="X1023" s="40" t="str">
        <f t="shared" si="47"/>
        <v>2020GBP</v>
      </c>
      <c r="Y1023" s="40">
        <v>480</v>
      </c>
      <c r="Z1023" s="31" cm="1">
        <f t="array" ref="Z1023">_xlfn.IFS(X1023=GBP_2020,Y1023,X1023=GBP_2019,Y1023*CPI_2019,X1023=GBP_2018,Y1023*CPI_2018,X1023=EUR_2020,Y1023*EURGBP_2020,X1023=EUR_2019,(Y1023*EURGBP_2019)*CPI_2019,X1023=EUR_2018,(Y1023*EURGBP_2018)*CPI_2018,X1023=USD_2020,Y1023*USDGBP_2020,X1023=USD_2019,(Y1023*USDGBP_2019)*CPI_2019,X1023=USD_2018,(Y1023*USDGBP_2018)*CPI_2018,X1023=CHF_2020,Y1023*CHFGBP_2020,X1023=CHF_2019,(Y1023*CHFGBP_2019)*CPI_2019,X1023=CHF_2018,(Y1023*CHFGBP_2018)*CPI_2018,X1023=SEK_2020,Y1023*SEKGBP_2020,X1023=SEK_2019,(Y1023*SEKGBP_2019)*CPI_2019,X1023=SEK_2018,(Y1023*SEKGBP_2018)*CPI_2018,X1023=NKK_2020,Y1023*NKKGBP_2020,X1023=NKK_2019,(Y1023*NKKGBP_2019)*CPI_2019,X1023=NKK_2018,(Y1023*NKKGBP_2018)*CPI_2018,X1023=DKK_2020,Y1023*DKKGBP_2020,X1023=DKK_2019,(Y1023*DKKGBP_2019)*CPI_2019,X1023=DKK_2018,(Y1023*DKKGBP_2018)*CPI_2018)</f>
        <v>480</v>
      </c>
      <c r="AA1023" s="1">
        <v>1</v>
      </c>
    </row>
    <row r="1024" spans="1:27" s="3" customFormat="1" x14ac:dyDescent="0.35">
      <c r="A1024" s="3" t="s">
        <v>1721</v>
      </c>
      <c r="B1024" s="3" t="str">
        <f t="shared" si="46"/>
        <v>SanofiAlliance of organisations supporting people with genetic diseases</v>
      </c>
      <c r="C1024" s="3" t="str">
        <f>IF(INDEX(Comp_interest!$D:$D,MATCH(Payments_2020!$B1024,Comp_interest!$C:$C,0))=0,"",INDEX(Comp_interest!$D:$D,MATCH(Payments_2020!$B1024,Comp_interest!$C:$C,0)))</f>
        <v>Maybe yes</v>
      </c>
      <c r="D1024" s="3" t="str">
        <f>IF(INDEX(Comp_interest!$E:$E,MATCH(Payments_2020!$B1024,Comp_interest!$C:$C,0))=0,"",INDEX(Comp_interest!$E:$E,MATCH(Payments_2020!$B1024,Comp_interest!$C:$C,0)))</f>
        <v>Company website</v>
      </c>
      <c r="E1024" s="3" t="str">
        <f>IF(INDEX(Comp_interest!$F:$F,MATCH(Payments_2020!$B1024,Comp_interest!$C:$C,0))=0,"",INDEX(Comp_interest!$F:$F,MATCH(Payments_2020!$B1024,Comp_interest!$C:$C,0)))</f>
        <v>Sanofi has drugs for treating genetic conditions in its portfolio/pipeline</v>
      </c>
      <c r="F1024" s="3" t="s">
        <v>114</v>
      </c>
      <c r="G1024" s="3" t="str">
        <f>INDEX(Pat_org!$B$3:$C$892,MATCH(Payments_2020!F1024,Pat_org!$B$3:$B$892,0),2)</f>
        <v>Genetic Alliance UK</v>
      </c>
      <c r="H1024" s="3" t="str" cm="1">
        <f t="array" ref="H1024">IF(INDEX(Pat_org!$D$2:$P$484,MATCH(Payments_2020!$G1024,Pat_org!$D$2:$D$484,0),Pat_org!E$1)=0,"",(INDEX(Pat_org!$D$2:$P$484,MATCH(Payments_2020!$G1024,Pat_org!$D$2:$D$484,0),Pat_org!E$1)))</f>
        <v>Include</v>
      </c>
      <c r="I1024" s="3" cm="1">
        <f t="array" ref="I1024">IF(INDEX(Pat_org!$D$2:$P$484,MATCH(Payments_2020!$G1024,Pat_org!$D$2:$D$484,0),Pat_org!E$1)=0,"",(INDEX(Pat_org!$D$2:$P$484,MATCH(Payments_2020!$G1024,Pat_org!$D$2:$D$484,0),Pat_org!$F$1)))</f>
        <v>0</v>
      </c>
      <c r="J1024" s="3" t="str" cm="1">
        <f t="array" ref="J1024">IF(INDEX(Pat_org!$D$2:$P$484,MATCH(Payments_2020!$G1024,Pat_org!$D$2:$D$484,0),Pat_org!G$1)=0,"",(INDEX(Pat_org!$D$2:$P$484,MATCH(Payments_2020!$G1024,Pat_org!$D$2:$D$484,0),Pat_org!G$1)))</f>
        <v>Multipurpose organisation</v>
      </c>
      <c r="K1024" s="3" t="str" cm="1">
        <f t="array" ref="K1024">IF(INDEX(Pat_org!$D$2:$P$484,MATCH(Payments_2020!$G1024,Pat_org!$D$2:$D$484,0),Pat_org!H$1)=0,"",(INDEX(Pat_org!$D$2:$P$484,MATCH(Payments_2020!$G1024,Pat_org!$D$2:$D$484,0),Pat_org!H$1)))</f>
        <v xml:space="preserve">Other </v>
      </c>
      <c r="L1024" s="3" t="str" cm="1">
        <f t="array" ref="L1024">IF(INDEX(Pat_org!$D$2:$P$484,MATCH(Payments_2020!$G1024,Pat_org!$D$2:$D$484,0),Pat_org!I$1)=0,"",(INDEX(Pat_org!$D$2:$P$484,MATCH(Payments_2020!$G1024,Pat_org!$D$2:$D$484,0),Pat_org!I$1)))</f>
        <v>Alliance of organisations supporting people with genetic diseases</v>
      </c>
      <c r="M1024" s="3" t="str" cm="1">
        <f t="array" ref="M1024">IF(INDEX(Pat_org!$D$2:$P$484,MATCH(Payments_2020!$G1024,Pat_org!$D$2:$D$484,0),Pat_org!J$1)=0,"",(INDEX(Pat_org!$D$2:$P$484,MATCH(Payments_2020!$G1024,Pat_org!$D$2:$D$484,0),Pat_org!J$1)))</f>
        <v>1114195 </v>
      </c>
      <c r="N1024" s="3" t="str" cm="1">
        <f t="array" ref="N1024">IF(INDEX(Pat_org!$D$2:$P$484,MATCH(Payments_2020!$G1024,Pat_org!$D$2:$D$484,0),Pat_org!K$1)=0,"",(INDEX(Pat_org!$D$2:$P$484,MATCH(Payments_2020!$G1024,Pat_org!$D$2:$D$484,0),Pat_org!K$1)))</f>
        <v/>
      </c>
      <c r="O1024" s="3" t="str" cm="1">
        <f t="array" ref="O1024">IF(INDEX(Pat_org!$D$2:$P$484,MATCH(Payments_2020!$G1024,Pat_org!$D$2:$D$484,0),Pat_org!L$1)=0,"",(INDEX(Pat_org!$D$2:$P$484,MATCH(Payments_2020!$G1024,Pat_org!$D$2:$D$484,0),Pat_org!L$1)))</f>
        <v>UK</v>
      </c>
      <c r="P1024" s="3" t="str" cm="1">
        <f t="array" ref="P1024">IF(INDEX(Pat_org!$D$2:$P$484,MATCH(Payments_2020!$G1024,Pat_org!$D$2:$D$484,0),Pat_org!M$1)=0,"",(INDEX(Pat_org!$D$2:$P$484,MATCH(Payments_2020!$G1024,Pat_org!$D$2:$D$484,0),Pat_org!M$1)))</f>
        <v>https://geneticalliance.org.uk/</v>
      </c>
      <c r="Q1024" s="3" t="str" cm="1">
        <f t="array" ref="Q1024">IFERROR(IF(INDEX(Pat_org!$D$2:$P$484,MATCH(Payments_2020!$G1024,Pat_org!$D$2:$D$484,0),Pat_org!N$1)=0,"",(INDEX(Pat_org!$D$2:$P$484,MATCH(Payments_2020!$G1024,Pat_org!$D$2:$D$484,0),Pat_org!N$1))),"")</f>
        <v>Rare</v>
      </c>
      <c r="R1024" s="3" t="str" cm="1">
        <f t="array" ref="R1024">IF(INDEX(Pat_org!$D$2:$P$484,MATCH(Payments_2020!$G1024,Pat_org!$D$2:$D$484,0),Pat_org!O$1)=0,"",(INDEX(Pat_org!$D$2:$P$484,MATCH(Payments_2020!$G1024,Pat_org!$D$2:$D$484,0),Pat_org!O$1)))</f>
        <v xml:space="preserve">Alliance of POs  </v>
      </c>
      <c r="S1024" s="3" t="str" cm="1">
        <f t="array" ref="S1024">IF(INDEX(Pat_org!$D$2:$P$484,MATCH(Payments_2020!$G1024,Pat_org!$D$2:$D$484,0),Pat_org!P$1)=0,"",(INDEX(Pat_org!$D$2:$P$484,MATCH(Payments_2020!$G1024,Pat_org!$D$2:$D$484,0),Pat_org!P$1)))</f>
        <v/>
      </c>
      <c r="T1024" s="3" t="s">
        <v>1757</v>
      </c>
      <c r="U1024" s="3" t="s">
        <v>26</v>
      </c>
      <c r="V1024" s="1">
        <v>2020</v>
      </c>
      <c r="W1024" s="4" t="s">
        <v>27</v>
      </c>
      <c r="X1024" s="40" t="str">
        <f t="shared" si="47"/>
        <v>2020GBP</v>
      </c>
      <c r="Y1024" s="40">
        <v>12000</v>
      </c>
      <c r="Z1024" s="31" cm="1">
        <f t="array" ref="Z1024">_xlfn.IFS(X1024=GBP_2020,Y1024,X1024=GBP_2019,Y1024*CPI_2019,X1024=GBP_2018,Y1024*CPI_2018,X1024=EUR_2020,Y1024*EURGBP_2020,X1024=EUR_2019,(Y1024*EURGBP_2019)*CPI_2019,X1024=EUR_2018,(Y1024*EURGBP_2018)*CPI_2018,X1024=USD_2020,Y1024*USDGBP_2020,X1024=USD_2019,(Y1024*USDGBP_2019)*CPI_2019,X1024=USD_2018,(Y1024*USDGBP_2018)*CPI_2018,X1024=CHF_2020,Y1024*CHFGBP_2020,X1024=CHF_2019,(Y1024*CHFGBP_2019)*CPI_2019,X1024=CHF_2018,(Y1024*CHFGBP_2018)*CPI_2018,X1024=SEK_2020,Y1024*SEKGBP_2020,X1024=SEK_2019,(Y1024*SEKGBP_2019)*CPI_2019,X1024=SEK_2018,(Y1024*SEKGBP_2018)*CPI_2018,X1024=NKK_2020,Y1024*NKKGBP_2020,X1024=NKK_2019,(Y1024*NKKGBP_2019)*CPI_2019,X1024=NKK_2018,(Y1024*NKKGBP_2018)*CPI_2018,X1024=DKK_2020,Y1024*DKKGBP_2020,X1024=DKK_2019,(Y1024*DKKGBP_2019)*CPI_2019,X1024=DKK_2018,(Y1024*DKKGBP_2018)*CPI_2018)</f>
        <v>12000</v>
      </c>
      <c r="AA1024" s="1">
        <v>1</v>
      </c>
    </row>
    <row r="1025" spans="1:27" s="3" customFormat="1" x14ac:dyDescent="0.35">
      <c r="A1025" s="3" t="s">
        <v>1721</v>
      </c>
      <c r="B1025" s="3" t="str">
        <f t="shared" si="46"/>
        <v>SanofiAlliance of organisations supporting people with genetic diseases</v>
      </c>
      <c r="C1025" s="3" t="str">
        <f>IF(INDEX(Comp_interest!$D:$D,MATCH(Payments_2020!$B1025,Comp_interest!$C:$C,0))=0,"",INDEX(Comp_interest!$D:$D,MATCH(Payments_2020!$B1025,Comp_interest!$C:$C,0)))</f>
        <v>Maybe yes</v>
      </c>
      <c r="D1025" s="3" t="str">
        <f>IF(INDEX(Comp_interest!$E:$E,MATCH(Payments_2020!$B1025,Comp_interest!$C:$C,0))=0,"",INDEX(Comp_interest!$E:$E,MATCH(Payments_2020!$B1025,Comp_interest!$C:$C,0)))</f>
        <v>Company website</v>
      </c>
      <c r="E1025" s="3" t="str">
        <f>IF(INDEX(Comp_interest!$F:$F,MATCH(Payments_2020!$B1025,Comp_interest!$C:$C,0))=0,"",INDEX(Comp_interest!$F:$F,MATCH(Payments_2020!$B1025,Comp_interest!$C:$C,0)))</f>
        <v>Sanofi has drugs for treating genetic conditions in its portfolio/pipeline</v>
      </c>
      <c r="F1025" s="3" t="s">
        <v>114</v>
      </c>
      <c r="G1025" s="3" t="str">
        <f>INDEX(Pat_org!$B$3:$C$892,MATCH(Payments_2020!F1025,Pat_org!$B$3:$B$892,0),2)</f>
        <v>Genetic Alliance UK</v>
      </c>
      <c r="H1025" s="3" t="str" cm="1">
        <f t="array" ref="H1025">IF(INDEX(Pat_org!$D$2:$P$484,MATCH(Payments_2020!$G1025,Pat_org!$D$2:$D$484,0),Pat_org!E$1)=0,"",(INDEX(Pat_org!$D$2:$P$484,MATCH(Payments_2020!$G1025,Pat_org!$D$2:$D$484,0),Pat_org!E$1)))</f>
        <v>Include</v>
      </c>
      <c r="I1025" s="3" cm="1">
        <f t="array" ref="I1025">IF(INDEX(Pat_org!$D$2:$P$484,MATCH(Payments_2020!$G1025,Pat_org!$D$2:$D$484,0),Pat_org!E$1)=0,"",(INDEX(Pat_org!$D$2:$P$484,MATCH(Payments_2020!$G1025,Pat_org!$D$2:$D$484,0),Pat_org!$F$1)))</f>
        <v>0</v>
      </c>
      <c r="J1025" s="3" t="str" cm="1">
        <f t="array" ref="J1025">IF(INDEX(Pat_org!$D$2:$P$484,MATCH(Payments_2020!$G1025,Pat_org!$D$2:$D$484,0),Pat_org!G$1)=0,"",(INDEX(Pat_org!$D$2:$P$484,MATCH(Payments_2020!$G1025,Pat_org!$D$2:$D$484,0),Pat_org!G$1)))</f>
        <v>Multipurpose organisation</v>
      </c>
      <c r="K1025" s="3" t="str" cm="1">
        <f t="array" ref="K1025">IF(INDEX(Pat_org!$D$2:$P$484,MATCH(Payments_2020!$G1025,Pat_org!$D$2:$D$484,0),Pat_org!H$1)=0,"",(INDEX(Pat_org!$D$2:$P$484,MATCH(Payments_2020!$G1025,Pat_org!$D$2:$D$484,0),Pat_org!H$1)))</f>
        <v xml:space="preserve">Other </v>
      </c>
      <c r="L1025" s="3" t="str" cm="1">
        <f t="array" ref="L1025">IF(INDEX(Pat_org!$D$2:$P$484,MATCH(Payments_2020!$G1025,Pat_org!$D$2:$D$484,0),Pat_org!I$1)=0,"",(INDEX(Pat_org!$D$2:$P$484,MATCH(Payments_2020!$G1025,Pat_org!$D$2:$D$484,0),Pat_org!I$1)))</f>
        <v>Alliance of organisations supporting people with genetic diseases</v>
      </c>
      <c r="M1025" s="3" t="str" cm="1">
        <f t="array" ref="M1025">IF(INDEX(Pat_org!$D$2:$P$484,MATCH(Payments_2020!$G1025,Pat_org!$D$2:$D$484,0),Pat_org!J$1)=0,"",(INDEX(Pat_org!$D$2:$P$484,MATCH(Payments_2020!$G1025,Pat_org!$D$2:$D$484,0),Pat_org!J$1)))</f>
        <v>1114195 </v>
      </c>
      <c r="N1025" s="3" t="str" cm="1">
        <f t="array" ref="N1025">IF(INDEX(Pat_org!$D$2:$P$484,MATCH(Payments_2020!$G1025,Pat_org!$D$2:$D$484,0),Pat_org!K$1)=0,"",(INDEX(Pat_org!$D$2:$P$484,MATCH(Payments_2020!$G1025,Pat_org!$D$2:$D$484,0),Pat_org!K$1)))</f>
        <v/>
      </c>
      <c r="O1025" s="3" t="str" cm="1">
        <f t="array" ref="O1025">IF(INDEX(Pat_org!$D$2:$P$484,MATCH(Payments_2020!$G1025,Pat_org!$D$2:$D$484,0),Pat_org!L$1)=0,"",(INDEX(Pat_org!$D$2:$P$484,MATCH(Payments_2020!$G1025,Pat_org!$D$2:$D$484,0),Pat_org!L$1)))</f>
        <v>UK</v>
      </c>
      <c r="P1025" s="3" t="str" cm="1">
        <f t="array" ref="P1025">IF(INDEX(Pat_org!$D$2:$P$484,MATCH(Payments_2020!$G1025,Pat_org!$D$2:$D$484,0),Pat_org!M$1)=0,"",(INDEX(Pat_org!$D$2:$P$484,MATCH(Payments_2020!$G1025,Pat_org!$D$2:$D$484,0),Pat_org!M$1)))</f>
        <v>https://geneticalliance.org.uk/</v>
      </c>
      <c r="Q1025" s="3" t="str" cm="1">
        <f t="array" ref="Q1025">IFERROR(IF(INDEX(Pat_org!$D$2:$P$484,MATCH(Payments_2020!$G1025,Pat_org!$D$2:$D$484,0),Pat_org!N$1)=0,"",(INDEX(Pat_org!$D$2:$P$484,MATCH(Payments_2020!$G1025,Pat_org!$D$2:$D$484,0),Pat_org!N$1))),"")</f>
        <v>Rare</v>
      </c>
      <c r="R1025" s="3" t="str" cm="1">
        <f t="array" ref="R1025">IF(INDEX(Pat_org!$D$2:$P$484,MATCH(Payments_2020!$G1025,Pat_org!$D$2:$D$484,0),Pat_org!O$1)=0,"",(INDEX(Pat_org!$D$2:$P$484,MATCH(Payments_2020!$G1025,Pat_org!$D$2:$D$484,0),Pat_org!O$1)))</f>
        <v xml:space="preserve">Alliance of POs  </v>
      </c>
      <c r="S1025" s="3" t="str" cm="1">
        <f t="array" ref="S1025">IF(INDEX(Pat_org!$D$2:$P$484,MATCH(Payments_2020!$G1025,Pat_org!$D$2:$D$484,0),Pat_org!P$1)=0,"",(INDEX(Pat_org!$D$2:$P$484,MATCH(Payments_2020!$G1025,Pat_org!$D$2:$D$484,0),Pat_org!P$1)))</f>
        <v/>
      </c>
      <c r="T1025" s="3" t="s">
        <v>1758</v>
      </c>
      <c r="U1025" s="3" t="s">
        <v>26</v>
      </c>
      <c r="V1025" s="1">
        <v>2020</v>
      </c>
      <c r="W1025" s="4" t="s">
        <v>27</v>
      </c>
      <c r="X1025" s="40" t="str">
        <f t="shared" si="47"/>
        <v>2020GBP</v>
      </c>
      <c r="Y1025" s="40">
        <v>8000</v>
      </c>
      <c r="Z1025" s="31" cm="1">
        <f t="array" ref="Z1025">_xlfn.IFS(X1025=GBP_2020,Y1025,X1025=GBP_2019,Y1025*CPI_2019,X1025=GBP_2018,Y1025*CPI_2018,X1025=EUR_2020,Y1025*EURGBP_2020,X1025=EUR_2019,(Y1025*EURGBP_2019)*CPI_2019,X1025=EUR_2018,(Y1025*EURGBP_2018)*CPI_2018,X1025=USD_2020,Y1025*USDGBP_2020,X1025=USD_2019,(Y1025*USDGBP_2019)*CPI_2019,X1025=USD_2018,(Y1025*USDGBP_2018)*CPI_2018,X1025=CHF_2020,Y1025*CHFGBP_2020,X1025=CHF_2019,(Y1025*CHFGBP_2019)*CPI_2019,X1025=CHF_2018,(Y1025*CHFGBP_2018)*CPI_2018,X1025=SEK_2020,Y1025*SEKGBP_2020,X1025=SEK_2019,(Y1025*SEKGBP_2019)*CPI_2019,X1025=SEK_2018,(Y1025*SEKGBP_2018)*CPI_2018,X1025=NKK_2020,Y1025*NKKGBP_2020,X1025=NKK_2019,(Y1025*NKKGBP_2019)*CPI_2019,X1025=NKK_2018,(Y1025*NKKGBP_2018)*CPI_2018,X1025=DKK_2020,Y1025*DKKGBP_2020,X1025=DKK_2019,(Y1025*DKKGBP_2019)*CPI_2019,X1025=DKK_2018,(Y1025*DKKGBP_2018)*CPI_2018)</f>
        <v>8000</v>
      </c>
      <c r="AA1025" s="1">
        <v>1</v>
      </c>
    </row>
    <row r="1026" spans="1:27" s="3" customFormat="1" x14ac:dyDescent="0.35">
      <c r="A1026" s="3" t="s">
        <v>1721</v>
      </c>
      <c r="B1026" s="3" t="str">
        <f t="shared" ref="B1026:B1089" si="48">CONCATENATE(A1026,L1026)</f>
        <v>SanofiHeart disease</v>
      </c>
      <c r="C1026" s="3" t="str">
        <f>IF(INDEX(Comp_interest!$D:$D,MATCH(Payments_2020!$B1026,Comp_interest!$C:$C,0))=0,"",INDEX(Comp_interest!$D:$D,MATCH(Payments_2020!$B1026,Comp_interest!$C:$C,0)))</f>
        <v>Maybe yes</v>
      </c>
      <c r="D1026" s="3" t="str">
        <f>IF(INDEX(Comp_interest!$E:$E,MATCH(Payments_2020!$B1026,Comp_interest!$C:$C,0))=0,"",INDEX(Comp_interest!$E:$E,MATCH(Payments_2020!$B1026,Comp_interest!$C:$C,0)))</f>
        <v>Annual report</v>
      </c>
      <c r="E1026" s="3" t="str">
        <f>IF(INDEX(Comp_interest!$F:$F,MATCH(Payments_2020!$B1026,Comp_interest!$C:$C,0))=0,"",INDEX(Comp_interest!$F:$F,MATCH(Payments_2020!$B1026,Comp_interest!$C:$C,0)))</f>
        <v>Sanofi has drugs for treating CVDs in its portfolio/pipeline</v>
      </c>
      <c r="F1026" s="3" t="s">
        <v>1759</v>
      </c>
      <c r="G1026" s="3" t="str">
        <f>INDEX(Pat_org!$B$3:$C$892,MATCH(Payments_2020!F1026,Pat_org!$B$3:$B$892,0),2)</f>
        <v>Heart UK</v>
      </c>
      <c r="H1026" s="3" t="str" cm="1">
        <f t="array" ref="H1026">IF(INDEX(Pat_org!$D$2:$P$484,MATCH(Payments_2020!$G1026,Pat_org!$D$2:$D$484,0),Pat_org!E$1)=0,"",(INDEX(Pat_org!$D$2:$P$484,MATCH(Payments_2020!$G1026,Pat_org!$D$2:$D$484,0),Pat_org!E$1)))</f>
        <v>Include</v>
      </c>
      <c r="I1026" s="3" cm="1">
        <f t="array" ref="I1026">IF(INDEX(Pat_org!$D$2:$P$484,MATCH(Payments_2020!$G1026,Pat_org!$D$2:$D$484,0),Pat_org!E$1)=0,"",(INDEX(Pat_org!$D$2:$P$484,MATCH(Payments_2020!$G1026,Pat_org!$D$2:$D$484,0),Pat_org!$F$1)))</f>
        <v>0</v>
      </c>
      <c r="J1026" s="3" t="str" cm="1">
        <f t="array" ref="J1026">IF(INDEX(Pat_org!$D$2:$P$484,MATCH(Payments_2020!$G1026,Pat_org!$D$2:$D$484,0),Pat_org!G$1)=0,"",(INDEX(Pat_org!$D$2:$P$484,MATCH(Payments_2020!$G1026,Pat_org!$D$2:$D$484,0),Pat_org!G$1)))</f>
        <v>Multipurpose organisation</v>
      </c>
      <c r="K1026" s="3" t="str" cm="1">
        <f t="array" ref="K1026">IF(INDEX(Pat_org!$D$2:$P$484,MATCH(Payments_2020!$G1026,Pat_org!$D$2:$D$484,0),Pat_org!H$1)=0,"",(INDEX(Pat_org!$D$2:$P$484,MATCH(Payments_2020!$G1026,Pat_org!$D$2:$D$484,0),Pat_org!H$1)))</f>
        <v>11 Diseases of the circulatory system  </v>
      </c>
      <c r="L1026" s="3" t="str" cm="1">
        <f t="array" ref="L1026">IF(INDEX(Pat_org!$D$2:$P$484,MATCH(Payments_2020!$G1026,Pat_org!$D$2:$D$484,0),Pat_org!I$1)=0,"",(INDEX(Pat_org!$D$2:$P$484,MATCH(Payments_2020!$G1026,Pat_org!$D$2:$D$484,0),Pat_org!I$1)))</f>
        <v>Heart disease</v>
      </c>
      <c r="M1026" s="3" t="str" cm="1">
        <f t="array" ref="M1026">IF(INDEX(Pat_org!$D$2:$P$484,MATCH(Payments_2020!$G1026,Pat_org!$D$2:$D$484,0),Pat_org!J$1)=0,"",(INDEX(Pat_org!$D$2:$P$484,MATCH(Payments_2020!$G1026,Pat_org!$D$2:$D$484,0),Pat_org!J$1)))</f>
        <v>1003904 </v>
      </c>
      <c r="N1026" s="3" t="str" cm="1">
        <f t="array" ref="N1026">IF(INDEX(Pat_org!$D$2:$P$484,MATCH(Payments_2020!$G1026,Pat_org!$D$2:$D$484,0),Pat_org!K$1)=0,"",(INDEX(Pat_org!$D$2:$P$484,MATCH(Payments_2020!$G1026,Pat_org!$D$2:$D$484,0),Pat_org!K$1)))</f>
        <v/>
      </c>
      <c r="O1026" s="3" t="str" cm="1">
        <f t="array" ref="O1026">IF(INDEX(Pat_org!$D$2:$P$484,MATCH(Payments_2020!$G1026,Pat_org!$D$2:$D$484,0),Pat_org!L$1)=0,"",(INDEX(Pat_org!$D$2:$P$484,MATCH(Payments_2020!$G1026,Pat_org!$D$2:$D$484,0),Pat_org!L$1)))</f>
        <v>UK</v>
      </c>
      <c r="P1026" s="3" t="str" cm="1">
        <f t="array" ref="P1026">IF(INDEX(Pat_org!$D$2:$P$484,MATCH(Payments_2020!$G1026,Pat_org!$D$2:$D$484,0),Pat_org!M$1)=0,"",(INDEX(Pat_org!$D$2:$P$484,MATCH(Payments_2020!$G1026,Pat_org!$D$2:$D$484,0),Pat_org!M$1)))</f>
        <v>https://www.heartuk.org.uk/</v>
      </c>
      <c r="Q1026" s="3" t="str" cm="1">
        <f t="array" ref="Q1026">IFERROR(IF(INDEX(Pat_org!$D$2:$P$484,MATCH(Payments_2020!$G1026,Pat_org!$D$2:$D$484,0),Pat_org!N$1)=0,"",(INDEX(Pat_org!$D$2:$P$484,MATCH(Payments_2020!$G1026,Pat_org!$D$2:$D$484,0),Pat_org!N$1))),"")</f>
        <v>Not rare</v>
      </c>
      <c r="R1026" s="3" t="str" cm="1">
        <f t="array" ref="R1026">IF(INDEX(Pat_org!$D$2:$P$484,MATCH(Payments_2020!$G1026,Pat_org!$D$2:$D$484,0),Pat_org!O$1)=0,"",(INDEX(Pat_org!$D$2:$P$484,MATCH(Payments_2020!$G1026,Pat_org!$D$2:$D$484,0),Pat_org!O$1)))</f>
        <v>Single PO</v>
      </c>
      <c r="S1026" s="3" t="str" cm="1">
        <f t="array" ref="S1026">IF(INDEX(Pat_org!$D$2:$P$484,MATCH(Payments_2020!$G1026,Pat_org!$D$2:$D$484,0),Pat_org!P$1)=0,"",(INDEX(Pat_org!$D$2:$P$484,MATCH(Payments_2020!$G1026,Pat_org!$D$2:$D$484,0),Pat_org!P$1)))</f>
        <v/>
      </c>
      <c r="T1026" s="3" t="s">
        <v>1760</v>
      </c>
      <c r="U1026" s="3" t="s">
        <v>26</v>
      </c>
      <c r="V1026" s="1">
        <v>2020</v>
      </c>
      <c r="W1026" s="4" t="s">
        <v>27</v>
      </c>
      <c r="X1026" s="40" t="str">
        <f t="shared" si="47"/>
        <v>2020GBP</v>
      </c>
      <c r="Y1026" s="40">
        <v>1290</v>
      </c>
      <c r="Z1026" s="31" cm="1">
        <f t="array" ref="Z1026">_xlfn.IFS(X1026=GBP_2020,Y1026,X1026=GBP_2019,Y1026*CPI_2019,X1026=GBP_2018,Y1026*CPI_2018,X1026=EUR_2020,Y1026*EURGBP_2020,X1026=EUR_2019,(Y1026*EURGBP_2019)*CPI_2019,X1026=EUR_2018,(Y1026*EURGBP_2018)*CPI_2018,X1026=USD_2020,Y1026*USDGBP_2020,X1026=USD_2019,(Y1026*USDGBP_2019)*CPI_2019,X1026=USD_2018,(Y1026*USDGBP_2018)*CPI_2018,X1026=CHF_2020,Y1026*CHFGBP_2020,X1026=CHF_2019,(Y1026*CHFGBP_2019)*CPI_2019,X1026=CHF_2018,(Y1026*CHFGBP_2018)*CPI_2018,X1026=SEK_2020,Y1026*SEKGBP_2020,X1026=SEK_2019,(Y1026*SEKGBP_2019)*CPI_2019,X1026=SEK_2018,(Y1026*SEKGBP_2018)*CPI_2018,X1026=NKK_2020,Y1026*NKKGBP_2020,X1026=NKK_2019,(Y1026*NKKGBP_2019)*CPI_2019,X1026=NKK_2018,(Y1026*NKKGBP_2018)*CPI_2018,X1026=DKK_2020,Y1026*DKKGBP_2020,X1026=DKK_2019,(Y1026*DKKGBP_2019)*CPI_2019,X1026=DKK_2018,(Y1026*DKKGBP_2018)*CPI_2018)</f>
        <v>1290</v>
      </c>
      <c r="AA1026" s="1">
        <v>1</v>
      </c>
    </row>
    <row r="1027" spans="1:27" s="3" customFormat="1" x14ac:dyDescent="0.35">
      <c r="A1027" s="3" t="s">
        <v>1721</v>
      </c>
      <c r="B1027" s="3" t="str">
        <f t="shared" si="48"/>
        <v>SanofiHeart disease</v>
      </c>
      <c r="C1027" s="3" t="str">
        <f>IF(INDEX(Comp_interest!$D:$D,MATCH(Payments_2020!$B1027,Comp_interest!$C:$C,0))=0,"",INDEX(Comp_interest!$D:$D,MATCH(Payments_2020!$B1027,Comp_interest!$C:$C,0)))</f>
        <v>Maybe yes</v>
      </c>
      <c r="D1027" s="3" t="str">
        <f>IF(INDEX(Comp_interest!$E:$E,MATCH(Payments_2020!$B1027,Comp_interest!$C:$C,0))=0,"",INDEX(Comp_interest!$E:$E,MATCH(Payments_2020!$B1027,Comp_interest!$C:$C,0)))</f>
        <v>Annual report</v>
      </c>
      <c r="E1027" s="3" t="str">
        <f>IF(INDEX(Comp_interest!$F:$F,MATCH(Payments_2020!$B1027,Comp_interest!$C:$C,0))=0,"",INDEX(Comp_interest!$F:$F,MATCH(Payments_2020!$B1027,Comp_interest!$C:$C,0)))</f>
        <v>Sanofi has drugs for treating CVDs in its portfolio/pipeline</v>
      </c>
      <c r="F1027" s="3" t="s">
        <v>1759</v>
      </c>
      <c r="G1027" s="3" t="str">
        <f>INDEX(Pat_org!$B$3:$C$892,MATCH(Payments_2020!F1027,Pat_org!$B$3:$B$892,0),2)</f>
        <v>Heart UK</v>
      </c>
      <c r="H1027" s="3" t="str" cm="1">
        <f t="array" ref="H1027">IF(INDEX(Pat_org!$D$2:$P$484,MATCH(Payments_2020!$G1027,Pat_org!$D$2:$D$484,0),Pat_org!E$1)=0,"",(INDEX(Pat_org!$D$2:$P$484,MATCH(Payments_2020!$G1027,Pat_org!$D$2:$D$484,0),Pat_org!E$1)))</f>
        <v>Include</v>
      </c>
      <c r="I1027" s="3" cm="1">
        <f t="array" ref="I1027">IF(INDEX(Pat_org!$D$2:$P$484,MATCH(Payments_2020!$G1027,Pat_org!$D$2:$D$484,0),Pat_org!E$1)=0,"",(INDEX(Pat_org!$D$2:$P$484,MATCH(Payments_2020!$G1027,Pat_org!$D$2:$D$484,0),Pat_org!$F$1)))</f>
        <v>0</v>
      </c>
      <c r="J1027" s="3" t="str" cm="1">
        <f t="array" ref="J1027">IF(INDEX(Pat_org!$D$2:$P$484,MATCH(Payments_2020!$G1027,Pat_org!$D$2:$D$484,0),Pat_org!G$1)=0,"",(INDEX(Pat_org!$D$2:$P$484,MATCH(Payments_2020!$G1027,Pat_org!$D$2:$D$484,0),Pat_org!G$1)))</f>
        <v>Multipurpose organisation</v>
      </c>
      <c r="K1027" s="3" t="str" cm="1">
        <f t="array" ref="K1027">IF(INDEX(Pat_org!$D$2:$P$484,MATCH(Payments_2020!$G1027,Pat_org!$D$2:$D$484,0),Pat_org!H$1)=0,"",(INDEX(Pat_org!$D$2:$P$484,MATCH(Payments_2020!$G1027,Pat_org!$D$2:$D$484,0),Pat_org!H$1)))</f>
        <v>11 Diseases of the circulatory system  </v>
      </c>
      <c r="L1027" s="3" t="str" cm="1">
        <f t="array" ref="L1027">IF(INDEX(Pat_org!$D$2:$P$484,MATCH(Payments_2020!$G1027,Pat_org!$D$2:$D$484,0),Pat_org!I$1)=0,"",(INDEX(Pat_org!$D$2:$P$484,MATCH(Payments_2020!$G1027,Pat_org!$D$2:$D$484,0),Pat_org!I$1)))</f>
        <v>Heart disease</v>
      </c>
      <c r="M1027" s="3" t="str" cm="1">
        <f t="array" ref="M1027">IF(INDEX(Pat_org!$D$2:$P$484,MATCH(Payments_2020!$G1027,Pat_org!$D$2:$D$484,0),Pat_org!J$1)=0,"",(INDEX(Pat_org!$D$2:$P$484,MATCH(Payments_2020!$G1027,Pat_org!$D$2:$D$484,0),Pat_org!J$1)))</f>
        <v>1003904 </v>
      </c>
      <c r="N1027" s="3" t="str" cm="1">
        <f t="array" ref="N1027">IF(INDEX(Pat_org!$D$2:$P$484,MATCH(Payments_2020!$G1027,Pat_org!$D$2:$D$484,0),Pat_org!K$1)=0,"",(INDEX(Pat_org!$D$2:$P$484,MATCH(Payments_2020!$G1027,Pat_org!$D$2:$D$484,0),Pat_org!K$1)))</f>
        <v/>
      </c>
      <c r="O1027" s="3" t="str" cm="1">
        <f t="array" ref="O1027">IF(INDEX(Pat_org!$D$2:$P$484,MATCH(Payments_2020!$G1027,Pat_org!$D$2:$D$484,0),Pat_org!L$1)=0,"",(INDEX(Pat_org!$D$2:$P$484,MATCH(Payments_2020!$G1027,Pat_org!$D$2:$D$484,0),Pat_org!L$1)))</f>
        <v>UK</v>
      </c>
      <c r="P1027" s="3" t="str" cm="1">
        <f t="array" ref="P1027">IF(INDEX(Pat_org!$D$2:$P$484,MATCH(Payments_2020!$G1027,Pat_org!$D$2:$D$484,0),Pat_org!M$1)=0,"",(INDEX(Pat_org!$D$2:$P$484,MATCH(Payments_2020!$G1027,Pat_org!$D$2:$D$484,0),Pat_org!M$1)))</f>
        <v>https://www.heartuk.org.uk/</v>
      </c>
      <c r="Q1027" s="3" t="str" cm="1">
        <f t="array" ref="Q1027">IFERROR(IF(INDEX(Pat_org!$D$2:$P$484,MATCH(Payments_2020!$G1027,Pat_org!$D$2:$D$484,0),Pat_org!N$1)=0,"",(INDEX(Pat_org!$D$2:$P$484,MATCH(Payments_2020!$G1027,Pat_org!$D$2:$D$484,0),Pat_org!N$1))),"")</f>
        <v>Not rare</v>
      </c>
      <c r="R1027" s="3" t="str" cm="1">
        <f t="array" ref="R1027">IF(INDEX(Pat_org!$D$2:$P$484,MATCH(Payments_2020!$G1027,Pat_org!$D$2:$D$484,0),Pat_org!O$1)=0,"",(INDEX(Pat_org!$D$2:$P$484,MATCH(Payments_2020!$G1027,Pat_org!$D$2:$D$484,0),Pat_org!O$1)))</f>
        <v>Single PO</v>
      </c>
      <c r="S1027" s="3" t="str" cm="1">
        <f t="array" ref="S1027">IF(INDEX(Pat_org!$D$2:$P$484,MATCH(Payments_2020!$G1027,Pat_org!$D$2:$D$484,0),Pat_org!P$1)=0,"",(INDEX(Pat_org!$D$2:$P$484,MATCH(Payments_2020!$G1027,Pat_org!$D$2:$D$484,0),Pat_org!P$1)))</f>
        <v/>
      </c>
      <c r="T1027" s="3" t="s">
        <v>1761</v>
      </c>
      <c r="U1027" s="3" t="s">
        <v>26</v>
      </c>
      <c r="V1027" s="1">
        <v>2020</v>
      </c>
      <c r="W1027" s="4" t="s">
        <v>27</v>
      </c>
      <c r="X1027" s="40" t="str">
        <f t="shared" si="47"/>
        <v>2020GBP</v>
      </c>
      <c r="Y1027" s="40">
        <v>30240</v>
      </c>
      <c r="Z1027" s="31" cm="1">
        <f t="array" ref="Z1027">_xlfn.IFS(X1027=GBP_2020,Y1027,X1027=GBP_2019,Y1027*CPI_2019,X1027=GBP_2018,Y1027*CPI_2018,X1027=EUR_2020,Y1027*EURGBP_2020,X1027=EUR_2019,(Y1027*EURGBP_2019)*CPI_2019,X1027=EUR_2018,(Y1027*EURGBP_2018)*CPI_2018,X1027=USD_2020,Y1027*USDGBP_2020,X1027=USD_2019,(Y1027*USDGBP_2019)*CPI_2019,X1027=USD_2018,(Y1027*USDGBP_2018)*CPI_2018,X1027=CHF_2020,Y1027*CHFGBP_2020,X1027=CHF_2019,(Y1027*CHFGBP_2019)*CPI_2019,X1027=CHF_2018,(Y1027*CHFGBP_2018)*CPI_2018,X1027=SEK_2020,Y1027*SEKGBP_2020,X1027=SEK_2019,(Y1027*SEKGBP_2019)*CPI_2019,X1027=SEK_2018,(Y1027*SEKGBP_2018)*CPI_2018,X1027=NKK_2020,Y1027*NKKGBP_2020,X1027=NKK_2019,(Y1027*NKKGBP_2019)*CPI_2019,X1027=NKK_2018,(Y1027*NKKGBP_2018)*CPI_2018,X1027=DKK_2020,Y1027*DKKGBP_2020,X1027=DKK_2019,(Y1027*DKKGBP_2019)*CPI_2019,X1027=DKK_2018,(Y1027*DKKGBP_2018)*CPI_2018)</f>
        <v>30240</v>
      </c>
      <c r="AA1027" s="1">
        <v>1</v>
      </c>
    </row>
    <row r="1028" spans="1:27" s="3" customFormat="1" x14ac:dyDescent="0.35">
      <c r="A1028" s="3" t="s">
        <v>1721</v>
      </c>
      <c r="B1028" s="3" t="str">
        <f t="shared" si="48"/>
        <v>SanofiGaucher disease</v>
      </c>
      <c r="C1028" s="3" t="str">
        <f>IF(INDEX(Comp_interest!$D:$D,MATCH(Payments_2020!$B1028,Comp_interest!$C:$C,0))=0,"",INDEX(Comp_interest!$D:$D,MATCH(Payments_2020!$B1028,Comp_interest!$C:$C,0)))</f>
        <v>Definitely yes</v>
      </c>
      <c r="D1028" s="3" t="str">
        <f>IF(INDEX(Comp_interest!$E:$E,MATCH(Payments_2020!$B1028,Comp_interest!$C:$C,0))=0,"",INDEX(Comp_interest!$E:$E,MATCH(Payments_2020!$B1028,Comp_interest!$C:$C,0)))</f>
        <v>Annual report</v>
      </c>
      <c r="E1028" s="3" t="str">
        <f>IF(INDEX(Comp_interest!$F:$F,MATCH(Payments_2020!$B1028,Comp_interest!$C:$C,0))=0,"",INDEX(Comp_interest!$F:$F,MATCH(Payments_2020!$B1028,Comp_interest!$C:$C,0)))</f>
        <v/>
      </c>
      <c r="F1028" s="3" t="s">
        <v>106</v>
      </c>
      <c r="G1028" s="3" t="str">
        <f>INDEX(Pat_org!$B$3:$C$892,MATCH(Payments_2020!F1028,Pat_org!$B$3:$B$892,0),2)</f>
        <v>International Gaucher Alliance</v>
      </c>
      <c r="H1028" s="3" t="str" cm="1">
        <f t="array" ref="H1028">IF(INDEX(Pat_org!$D$2:$P$484,MATCH(Payments_2020!$G1028,Pat_org!$D$2:$D$484,0),Pat_org!E$1)=0,"",(INDEX(Pat_org!$D$2:$P$484,MATCH(Payments_2020!$G1028,Pat_org!$D$2:$D$484,0),Pat_org!E$1)))</f>
        <v>Include</v>
      </c>
      <c r="I1028" s="3" cm="1">
        <f t="array" ref="I1028">IF(INDEX(Pat_org!$D$2:$P$484,MATCH(Payments_2020!$G1028,Pat_org!$D$2:$D$484,0),Pat_org!E$1)=0,"",(INDEX(Pat_org!$D$2:$P$484,MATCH(Payments_2020!$G1028,Pat_org!$D$2:$D$484,0),Pat_org!$F$1)))</f>
        <v>0</v>
      </c>
      <c r="J1028" s="3" t="str" cm="1">
        <f t="array" ref="J1028">IF(INDEX(Pat_org!$D$2:$P$484,MATCH(Payments_2020!$G1028,Pat_org!$D$2:$D$484,0),Pat_org!G$1)=0,"",(INDEX(Pat_org!$D$2:$P$484,MATCH(Payments_2020!$G1028,Pat_org!$D$2:$D$484,0),Pat_org!G$1)))</f>
        <v>Multipurpose organisation</v>
      </c>
      <c r="K1028" s="3" t="str" cm="1">
        <f t="array" ref="K1028">IF(INDEX(Pat_org!$D$2:$P$484,MATCH(Payments_2020!$G1028,Pat_org!$D$2:$D$484,0),Pat_org!H$1)=0,"",(INDEX(Pat_org!$D$2:$P$484,MATCH(Payments_2020!$G1028,Pat_org!$D$2:$D$484,0),Pat_org!H$1)))</f>
        <v>05 Endocrine, nutritional or metabolic diseases  </v>
      </c>
      <c r="L1028" s="3" t="str" cm="1">
        <f t="array" ref="L1028">IF(INDEX(Pat_org!$D$2:$P$484,MATCH(Payments_2020!$G1028,Pat_org!$D$2:$D$484,0),Pat_org!I$1)=0,"",(INDEX(Pat_org!$D$2:$P$484,MATCH(Payments_2020!$G1028,Pat_org!$D$2:$D$484,0),Pat_org!I$1)))</f>
        <v>Gaucher disease</v>
      </c>
      <c r="M1028" s="3" cm="1">
        <f t="array" ref="M1028">IF(INDEX(Pat_org!$D$2:$P$484,MATCH(Payments_2020!$G1028,Pat_org!$D$2:$D$484,0),Pat_org!J$1)=0,"",(INDEX(Pat_org!$D$2:$P$484,MATCH(Payments_2020!$G1028,Pat_org!$D$2:$D$484,0),Pat_org!J$1)))</f>
        <v>6653373</v>
      </c>
      <c r="N1028" s="3" t="str" cm="1">
        <f t="array" ref="N1028">IF(INDEX(Pat_org!$D$2:$P$484,MATCH(Payments_2020!$G1028,Pat_org!$D$2:$D$484,0),Pat_org!K$1)=0,"",(INDEX(Pat_org!$D$2:$P$484,MATCH(Payments_2020!$G1028,Pat_org!$D$2:$D$484,0),Pat_org!K$1)))</f>
        <v/>
      </c>
      <c r="O1028" s="3" t="str" cm="1">
        <f t="array" ref="O1028">IF(INDEX(Pat_org!$D$2:$P$484,MATCH(Payments_2020!$G1028,Pat_org!$D$2:$D$484,0),Pat_org!L$1)=0,"",(INDEX(Pat_org!$D$2:$P$484,MATCH(Payments_2020!$G1028,Pat_org!$D$2:$D$484,0),Pat_org!L$1)))</f>
        <v>UK</v>
      </c>
      <c r="P1028" s="3" t="str" cm="1">
        <f t="array" ref="P1028">IF(INDEX(Pat_org!$D$2:$P$484,MATCH(Payments_2020!$G1028,Pat_org!$D$2:$D$484,0),Pat_org!M$1)=0,"",(INDEX(Pat_org!$D$2:$P$484,MATCH(Payments_2020!$G1028,Pat_org!$D$2:$D$484,0),Pat_org!M$1)))</f>
        <v>https://gaucheralliance.org/home</v>
      </c>
      <c r="Q1028" s="3" t="str" cm="1">
        <f t="array" ref="Q1028">IFERROR(IF(INDEX(Pat_org!$D$2:$P$484,MATCH(Payments_2020!$G1028,Pat_org!$D$2:$D$484,0),Pat_org!N$1)=0,"",(INDEX(Pat_org!$D$2:$P$484,MATCH(Payments_2020!$G1028,Pat_org!$D$2:$D$484,0),Pat_org!N$1))),"")</f>
        <v>Rare</v>
      </c>
      <c r="R1028" s="3" t="str" cm="1">
        <f t="array" ref="R1028">IF(INDEX(Pat_org!$D$2:$P$484,MATCH(Payments_2020!$G1028,Pat_org!$D$2:$D$484,0),Pat_org!O$1)=0,"",(INDEX(Pat_org!$D$2:$P$484,MATCH(Payments_2020!$G1028,Pat_org!$D$2:$D$484,0),Pat_org!O$1)))</f>
        <v xml:space="preserve">Alliance of POs  </v>
      </c>
      <c r="S1028" s="3" t="str" cm="1">
        <f t="array" ref="S1028">IF(INDEX(Pat_org!$D$2:$P$484,MATCH(Payments_2020!$G1028,Pat_org!$D$2:$D$484,0),Pat_org!P$1)=0,"",(INDEX(Pat_org!$D$2:$P$484,MATCH(Payments_2020!$G1028,Pat_org!$D$2:$D$484,0),Pat_org!P$1)))</f>
        <v/>
      </c>
      <c r="T1028" s="3" t="s">
        <v>1762</v>
      </c>
      <c r="U1028" s="3" t="s">
        <v>26</v>
      </c>
      <c r="V1028" s="1">
        <v>2020</v>
      </c>
      <c r="W1028" s="4" t="s">
        <v>27</v>
      </c>
      <c r="X1028" s="40" t="str">
        <f t="shared" si="47"/>
        <v>2020GBP</v>
      </c>
      <c r="Y1028" s="40">
        <v>3031</v>
      </c>
      <c r="Z1028" s="31" cm="1">
        <f t="array" ref="Z1028">_xlfn.IFS(X1028=GBP_2020,Y1028,X1028=GBP_2019,Y1028*CPI_2019,X1028=GBP_2018,Y1028*CPI_2018,X1028=EUR_2020,Y1028*EURGBP_2020,X1028=EUR_2019,(Y1028*EURGBP_2019)*CPI_2019,X1028=EUR_2018,(Y1028*EURGBP_2018)*CPI_2018,X1028=USD_2020,Y1028*USDGBP_2020,X1028=USD_2019,(Y1028*USDGBP_2019)*CPI_2019,X1028=USD_2018,(Y1028*USDGBP_2018)*CPI_2018,X1028=CHF_2020,Y1028*CHFGBP_2020,X1028=CHF_2019,(Y1028*CHFGBP_2019)*CPI_2019,X1028=CHF_2018,(Y1028*CHFGBP_2018)*CPI_2018,X1028=SEK_2020,Y1028*SEKGBP_2020,X1028=SEK_2019,(Y1028*SEKGBP_2019)*CPI_2019,X1028=SEK_2018,(Y1028*SEKGBP_2018)*CPI_2018,X1028=NKK_2020,Y1028*NKKGBP_2020,X1028=NKK_2019,(Y1028*NKKGBP_2019)*CPI_2019,X1028=NKK_2018,(Y1028*NKKGBP_2018)*CPI_2018,X1028=DKK_2020,Y1028*DKKGBP_2020,X1028=DKK_2019,(Y1028*DKKGBP_2019)*CPI_2019,X1028=DKK_2018,(Y1028*DKKGBP_2018)*CPI_2018)</f>
        <v>3031</v>
      </c>
      <c r="AA1028" s="1">
        <v>1</v>
      </c>
    </row>
    <row r="1029" spans="1:27" s="3" customFormat="1" x14ac:dyDescent="0.35">
      <c r="A1029" s="3" t="s">
        <v>1721</v>
      </c>
      <c r="B1029" s="3" t="str">
        <f t="shared" si="48"/>
        <v>SanofiGaucher disease</v>
      </c>
      <c r="C1029" s="3" t="str">
        <f>IF(INDEX(Comp_interest!$D:$D,MATCH(Payments_2020!$B1029,Comp_interest!$C:$C,0))=0,"",INDEX(Comp_interest!$D:$D,MATCH(Payments_2020!$B1029,Comp_interest!$C:$C,0)))</f>
        <v>Definitely yes</v>
      </c>
      <c r="D1029" s="3" t="str">
        <f>IF(INDEX(Comp_interest!$E:$E,MATCH(Payments_2020!$B1029,Comp_interest!$C:$C,0))=0,"",INDEX(Comp_interest!$E:$E,MATCH(Payments_2020!$B1029,Comp_interest!$C:$C,0)))</f>
        <v>Annual report</v>
      </c>
      <c r="E1029" s="3" t="str">
        <f>IF(INDEX(Comp_interest!$F:$F,MATCH(Payments_2020!$B1029,Comp_interest!$C:$C,0))=0,"",INDEX(Comp_interest!$F:$F,MATCH(Payments_2020!$B1029,Comp_interest!$C:$C,0)))</f>
        <v/>
      </c>
      <c r="F1029" s="3" t="s">
        <v>106</v>
      </c>
      <c r="G1029" s="3" t="str">
        <f>INDEX(Pat_org!$B$3:$C$892,MATCH(Payments_2020!F1029,Pat_org!$B$3:$B$892,0),2)</f>
        <v>International Gaucher Alliance</v>
      </c>
      <c r="H1029" s="3" t="str" cm="1">
        <f t="array" ref="H1029">IF(INDEX(Pat_org!$D$2:$P$484,MATCH(Payments_2020!$G1029,Pat_org!$D$2:$D$484,0),Pat_org!E$1)=0,"",(INDEX(Pat_org!$D$2:$P$484,MATCH(Payments_2020!$G1029,Pat_org!$D$2:$D$484,0),Pat_org!E$1)))</f>
        <v>Include</v>
      </c>
      <c r="I1029" s="3" cm="1">
        <f t="array" ref="I1029">IF(INDEX(Pat_org!$D$2:$P$484,MATCH(Payments_2020!$G1029,Pat_org!$D$2:$D$484,0),Pat_org!E$1)=0,"",(INDEX(Pat_org!$D$2:$P$484,MATCH(Payments_2020!$G1029,Pat_org!$D$2:$D$484,0),Pat_org!$F$1)))</f>
        <v>0</v>
      </c>
      <c r="J1029" s="3" t="str" cm="1">
        <f t="array" ref="J1029">IF(INDEX(Pat_org!$D$2:$P$484,MATCH(Payments_2020!$G1029,Pat_org!$D$2:$D$484,0),Pat_org!G$1)=0,"",(INDEX(Pat_org!$D$2:$P$484,MATCH(Payments_2020!$G1029,Pat_org!$D$2:$D$484,0),Pat_org!G$1)))</f>
        <v>Multipurpose organisation</v>
      </c>
      <c r="K1029" s="3" t="str" cm="1">
        <f t="array" ref="K1029">IF(INDEX(Pat_org!$D$2:$P$484,MATCH(Payments_2020!$G1029,Pat_org!$D$2:$D$484,0),Pat_org!H$1)=0,"",(INDEX(Pat_org!$D$2:$P$484,MATCH(Payments_2020!$G1029,Pat_org!$D$2:$D$484,0),Pat_org!H$1)))</f>
        <v>05 Endocrine, nutritional or metabolic diseases  </v>
      </c>
      <c r="L1029" s="3" t="str" cm="1">
        <f t="array" ref="L1029">IF(INDEX(Pat_org!$D$2:$P$484,MATCH(Payments_2020!$G1029,Pat_org!$D$2:$D$484,0),Pat_org!I$1)=0,"",(INDEX(Pat_org!$D$2:$P$484,MATCH(Payments_2020!$G1029,Pat_org!$D$2:$D$484,0),Pat_org!I$1)))</f>
        <v>Gaucher disease</v>
      </c>
      <c r="M1029" s="3" cm="1">
        <f t="array" ref="M1029">IF(INDEX(Pat_org!$D$2:$P$484,MATCH(Payments_2020!$G1029,Pat_org!$D$2:$D$484,0),Pat_org!J$1)=0,"",(INDEX(Pat_org!$D$2:$P$484,MATCH(Payments_2020!$G1029,Pat_org!$D$2:$D$484,0),Pat_org!J$1)))</f>
        <v>6653373</v>
      </c>
      <c r="N1029" s="3" t="str" cm="1">
        <f t="array" ref="N1029">IF(INDEX(Pat_org!$D$2:$P$484,MATCH(Payments_2020!$G1029,Pat_org!$D$2:$D$484,0),Pat_org!K$1)=0,"",(INDEX(Pat_org!$D$2:$P$484,MATCH(Payments_2020!$G1029,Pat_org!$D$2:$D$484,0),Pat_org!K$1)))</f>
        <v/>
      </c>
      <c r="O1029" s="3" t="str" cm="1">
        <f t="array" ref="O1029">IF(INDEX(Pat_org!$D$2:$P$484,MATCH(Payments_2020!$G1029,Pat_org!$D$2:$D$484,0),Pat_org!L$1)=0,"",(INDEX(Pat_org!$D$2:$P$484,MATCH(Payments_2020!$G1029,Pat_org!$D$2:$D$484,0),Pat_org!L$1)))</f>
        <v>UK</v>
      </c>
      <c r="P1029" s="3" t="str" cm="1">
        <f t="array" ref="P1029">IF(INDEX(Pat_org!$D$2:$P$484,MATCH(Payments_2020!$G1029,Pat_org!$D$2:$D$484,0),Pat_org!M$1)=0,"",(INDEX(Pat_org!$D$2:$P$484,MATCH(Payments_2020!$G1029,Pat_org!$D$2:$D$484,0),Pat_org!M$1)))</f>
        <v>https://gaucheralliance.org/home</v>
      </c>
      <c r="Q1029" s="3" t="str" cm="1">
        <f t="array" ref="Q1029">IFERROR(IF(INDEX(Pat_org!$D$2:$P$484,MATCH(Payments_2020!$G1029,Pat_org!$D$2:$D$484,0),Pat_org!N$1)=0,"",(INDEX(Pat_org!$D$2:$P$484,MATCH(Payments_2020!$G1029,Pat_org!$D$2:$D$484,0),Pat_org!N$1))),"")</f>
        <v>Rare</v>
      </c>
      <c r="R1029" s="3" t="str" cm="1">
        <f t="array" ref="R1029">IF(INDEX(Pat_org!$D$2:$P$484,MATCH(Payments_2020!$G1029,Pat_org!$D$2:$D$484,0),Pat_org!O$1)=0,"",(INDEX(Pat_org!$D$2:$P$484,MATCH(Payments_2020!$G1029,Pat_org!$D$2:$D$484,0),Pat_org!O$1)))</f>
        <v xml:space="preserve">Alliance of POs  </v>
      </c>
      <c r="S1029" s="3" t="str" cm="1">
        <f t="array" ref="S1029">IF(INDEX(Pat_org!$D$2:$P$484,MATCH(Payments_2020!$G1029,Pat_org!$D$2:$D$484,0),Pat_org!P$1)=0,"",(INDEX(Pat_org!$D$2:$P$484,MATCH(Payments_2020!$G1029,Pat_org!$D$2:$D$484,0),Pat_org!P$1)))</f>
        <v/>
      </c>
      <c r="T1029" s="3" t="s">
        <v>1763</v>
      </c>
      <c r="U1029" s="3" t="s">
        <v>26</v>
      </c>
      <c r="V1029" s="1">
        <v>2020</v>
      </c>
      <c r="W1029" s="4" t="s">
        <v>27</v>
      </c>
      <c r="X1029" s="40" t="str">
        <f t="shared" si="47"/>
        <v>2020GBP</v>
      </c>
      <c r="Y1029" s="40">
        <v>10157</v>
      </c>
      <c r="Z1029" s="31" cm="1">
        <f t="array" ref="Z1029">_xlfn.IFS(X1029=GBP_2020,Y1029,X1029=GBP_2019,Y1029*CPI_2019,X1029=GBP_2018,Y1029*CPI_2018,X1029=EUR_2020,Y1029*EURGBP_2020,X1029=EUR_2019,(Y1029*EURGBP_2019)*CPI_2019,X1029=EUR_2018,(Y1029*EURGBP_2018)*CPI_2018,X1029=USD_2020,Y1029*USDGBP_2020,X1029=USD_2019,(Y1029*USDGBP_2019)*CPI_2019,X1029=USD_2018,(Y1029*USDGBP_2018)*CPI_2018,X1029=CHF_2020,Y1029*CHFGBP_2020,X1029=CHF_2019,(Y1029*CHFGBP_2019)*CPI_2019,X1029=CHF_2018,(Y1029*CHFGBP_2018)*CPI_2018,X1029=SEK_2020,Y1029*SEKGBP_2020,X1029=SEK_2019,(Y1029*SEKGBP_2019)*CPI_2019,X1029=SEK_2018,(Y1029*SEKGBP_2018)*CPI_2018,X1029=NKK_2020,Y1029*NKKGBP_2020,X1029=NKK_2019,(Y1029*NKKGBP_2019)*CPI_2019,X1029=NKK_2018,(Y1029*NKKGBP_2018)*CPI_2018,X1029=DKK_2020,Y1029*DKKGBP_2020,X1029=DKK_2019,(Y1029*DKKGBP_2019)*CPI_2019,X1029=DKK_2018,(Y1029*DKKGBP_2018)*CPI_2018)</f>
        <v>10157</v>
      </c>
      <c r="AA1029" s="1">
        <v>1</v>
      </c>
    </row>
    <row r="1030" spans="1:27" s="3" customFormat="1" x14ac:dyDescent="0.35">
      <c r="A1030" s="3" t="s">
        <v>1721</v>
      </c>
      <c r="B1030" s="3" t="str">
        <f t="shared" si="48"/>
        <v>SanofiNiemann-Pick disease</v>
      </c>
      <c r="C1030" s="3" t="str">
        <f>IF(INDEX(Comp_interest!$D:$D,MATCH(Payments_2020!$B1030,Comp_interest!$C:$C,0))=0,"",INDEX(Comp_interest!$D:$D,MATCH(Payments_2020!$B1030,Comp_interest!$C:$C,0)))</f>
        <v>Definitely yes</v>
      </c>
      <c r="D1030" s="3" t="str">
        <f>IF(INDEX(Comp_interest!$E:$E,MATCH(Payments_2020!$B1030,Comp_interest!$C:$C,0))=0,"",INDEX(Comp_interest!$E:$E,MATCH(Payments_2020!$B1030,Comp_interest!$C:$C,0)))</f>
        <v>Annual report</v>
      </c>
      <c r="E1030" s="3" t="str">
        <f>IF(INDEX(Comp_interest!$F:$F,MATCH(Payments_2020!$B1030,Comp_interest!$C:$C,0))=0,"",INDEX(Comp_interest!$F:$F,MATCH(Payments_2020!$B1030,Comp_interest!$C:$C,0)))</f>
        <v/>
      </c>
      <c r="F1030" s="3" t="s">
        <v>1764</v>
      </c>
      <c r="G1030" s="3" t="str">
        <f>INDEX(Pat_org!$B$3:$C$892,MATCH(Payments_2020!F1030,Pat_org!$B$3:$B$892,0),2)</f>
        <v>International Niemann-Pick Disease Alliance</v>
      </c>
      <c r="H1030" s="3" t="str" cm="1">
        <f t="array" ref="H1030">IF(INDEX(Pat_org!$D$2:$P$484,MATCH(Payments_2020!$G1030,Pat_org!$D$2:$D$484,0),Pat_org!E$1)=0,"",(INDEX(Pat_org!$D$2:$P$484,MATCH(Payments_2020!$G1030,Pat_org!$D$2:$D$484,0),Pat_org!E$1)))</f>
        <v>Include</v>
      </c>
      <c r="I1030" s="3" cm="1">
        <f t="array" ref="I1030">IF(INDEX(Pat_org!$D$2:$P$484,MATCH(Payments_2020!$G1030,Pat_org!$D$2:$D$484,0),Pat_org!E$1)=0,"",(INDEX(Pat_org!$D$2:$P$484,MATCH(Payments_2020!$G1030,Pat_org!$D$2:$D$484,0),Pat_org!$F$1)))</f>
        <v>0</v>
      </c>
      <c r="J1030" s="3" t="str" cm="1">
        <f t="array" ref="J1030">IF(INDEX(Pat_org!$D$2:$P$484,MATCH(Payments_2020!$G1030,Pat_org!$D$2:$D$484,0),Pat_org!G$1)=0,"",(INDEX(Pat_org!$D$2:$P$484,MATCH(Payments_2020!$G1030,Pat_org!$D$2:$D$484,0),Pat_org!G$1)))</f>
        <v>Multipurpose organisation</v>
      </c>
      <c r="K1030" s="3" t="str" cm="1">
        <f t="array" ref="K1030">IF(INDEX(Pat_org!$D$2:$P$484,MATCH(Payments_2020!$G1030,Pat_org!$D$2:$D$484,0),Pat_org!H$1)=0,"",(INDEX(Pat_org!$D$2:$P$484,MATCH(Payments_2020!$G1030,Pat_org!$D$2:$D$484,0),Pat_org!H$1)))</f>
        <v>05 Endocrine, nutritional or metabolic diseases  </v>
      </c>
      <c r="L1030" s="3" t="str" cm="1">
        <f t="array" ref="L1030">IF(INDEX(Pat_org!$D$2:$P$484,MATCH(Payments_2020!$G1030,Pat_org!$D$2:$D$484,0),Pat_org!I$1)=0,"",(INDEX(Pat_org!$D$2:$P$484,MATCH(Payments_2020!$G1030,Pat_org!$D$2:$D$484,0),Pat_org!I$1)))</f>
        <v>Niemann-Pick disease</v>
      </c>
      <c r="M1030" s="3" cm="1">
        <f t="array" ref="M1030">IF(INDEX(Pat_org!$D$2:$P$484,MATCH(Payments_2020!$G1030,Pat_org!$D$2:$D$484,0),Pat_org!J$1)=0,"",(INDEX(Pat_org!$D$2:$P$484,MATCH(Payments_2020!$G1030,Pat_org!$D$2:$D$484,0),Pat_org!J$1)))</f>
        <v>1150256</v>
      </c>
      <c r="N1030" s="3" t="str" cm="1">
        <f t="array" ref="N1030">IF(INDEX(Pat_org!$D$2:$P$484,MATCH(Payments_2020!$G1030,Pat_org!$D$2:$D$484,0),Pat_org!K$1)=0,"",(INDEX(Pat_org!$D$2:$P$484,MATCH(Payments_2020!$G1030,Pat_org!$D$2:$D$484,0),Pat_org!K$1)))</f>
        <v/>
      </c>
      <c r="O1030" s="3" t="str" cm="1">
        <f t="array" ref="O1030">IF(INDEX(Pat_org!$D$2:$P$484,MATCH(Payments_2020!$G1030,Pat_org!$D$2:$D$484,0),Pat_org!L$1)=0,"",(INDEX(Pat_org!$D$2:$P$484,MATCH(Payments_2020!$G1030,Pat_org!$D$2:$D$484,0),Pat_org!L$1)))</f>
        <v>UK</v>
      </c>
      <c r="P1030" s="3" t="str" cm="1">
        <f t="array" ref="P1030">IF(INDEX(Pat_org!$D$2:$P$484,MATCH(Payments_2020!$G1030,Pat_org!$D$2:$D$484,0),Pat_org!M$1)=0,"",(INDEX(Pat_org!$D$2:$P$484,MATCH(Payments_2020!$G1030,Pat_org!$D$2:$D$484,0),Pat_org!M$1)))</f>
        <v>https://www.inpda.org/</v>
      </c>
      <c r="Q1030" s="3" t="str" cm="1">
        <f t="array" ref="Q1030">IFERROR(IF(INDEX(Pat_org!$D$2:$P$484,MATCH(Payments_2020!$G1030,Pat_org!$D$2:$D$484,0),Pat_org!N$1)=0,"",(INDEX(Pat_org!$D$2:$P$484,MATCH(Payments_2020!$G1030,Pat_org!$D$2:$D$484,0),Pat_org!N$1))),"")</f>
        <v>Rare</v>
      </c>
      <c r="R1030" s="3" t="str" cm="1">
        <f t="array" ref="R1030">IF(INDEX(Pat_org!$D$2:$P$484,MATCH(Payments_2020!$G1030,Pat_org!$D$2:$D$484,0),Pat_org!O$1)=0,"",(INDEX(Pat_org!$D$2:$P$484,MATCH(Payments_2020!$G1030,Pat_org!$D$2:$D$484,0),Pat_org!O$1)))</f>
        <v xml:space="preserve">Alliance of POs  </v>
      </c>
      <c r="S1030" s="3" t="str" cm="1">
        <f t="array" ref="S1030">IF(INDEX(Pat_org!$D$2:$P$484,MATCH(Payments_2020!$G1030,Pat_org!$D$2:$D$484,0),Pat_org!P$1)=0,"",(INDEX(Pat_org!$D$2:$P$484,MATCH(Payments_2020!$G1030,Pat_org!$D$2:$D$484,0),Pat_org!P$1)))</f>
        <v/>
      </c>
      <c r="T1030" s="3" t="s">
        <v>1765</v>
      </c>
      <c r="U1030" s="3" t="s">
        <v>26</v>
      </c>
      <c r="V1030" s="1">
        <v>2020</v>
      </c>
      <c r="W1030" s="4" t="s">
        <v>27</v>
      </c>
      <c r="X1030" s="40" t="str">
        <f t="shared" si="47"/>
        <v>2020GBP</v>
      </c>
      <c r="Y1030" s="40">
        <v>195</v>
      </c>
      <c r="Z1030" s="31" cm="1">
        <f t="array" ref="Z1030">_xlfn.IFS(X1030=GBP_2020,Y1030,X1030=GBP_2019,Y1030*CPI_2019,X1030=GBP_2018,Y1030*CPI_2018,X1030=EUR_2020,Y1030*EURGBP_2020,X1030=EUR_2019,(Y1030*EURGBP_2019)*CPI_2019,X1030=EUR_2018,(Y1030*EURGBP_2018)*CPI_2018,X1030=USD_2020,Y1030*USDGBP_2020,X1030=USD_2019,(Y1030*USDGBP_2019)*CPI_2019,X1030=USD_2018,(Y1030*USDGBP_2018)*CPI_2018,X1030=CHF_2020,Y1030*CHFGBP_2020,X1030=CHF_2019,(Y1030*CHFGBP_2019)*CPI_2019,X1030=CHF_2018,(Y1030*CHFGBP_2018)*CPI_2018,X1030=SEK_2020,Y1030*SEKGBP_2020,X1030=SEK_2019,(Y1030*SEKGBP_2019)*CPI_2019,X1030=SEK_2018,(Y1030*SEKGBP_2018)*CPI_2018,X1030=NKK_2020,Y1030*NKKGBP_2020,X1030=NKK_2019,(Y1030*NKKGBP_2019)*CPI_2019,X1030=NKK_2018,(Y1030*NKKGBP_2018)*CPI_2018,X1030=DKK_2020,Y1030*DKKGBP_2020,X1030=DKK_2019,(Y1030*DKKGBP_2019)*CPI_2019,X1030=DKK_2018,(Y1030*DKKGBP_2018)*CPI_2018)</f>
        <v>195</v>
      </c>
      <c r="AA1030" s="1">
        <v>1</v>
      </c>
    </row>
    <row r="1031" spans="1:27" s="3" customFormat="1" x14ac:dyDescent="0.35">
      <c r="A1031" s="3" t="s">
        <v>1721</v>
      </c>
      <c r="B1031" s="3" t="str">
        <f t="shared" si="48"/>
        <v>SanofiType 1 diabetes</v>
      </c>
      <c r="C1031" s="3" t="str">
        <f>IF(INDEX(Comp_interest!$D:$D,MATCH(Payments_2020!$B1031,Comp_interest!$C:$C,0))=0,"",INDEX(Comp_interest!$D:$D,MATCH(Payments_2020!$B1031,Comp_interest!$C:$C,0)))</f>
        <v>Definitely yes</v>
      </c>
      <c r="D1031" s="3" t="str">
        <f>IF(INDEX(Comp_interest!$E:$E,MATCH(Payments_2020!$B1031,Comp_interest!$C:$C,0))=0,"",INDEX(Comp_interest!$E:$E,MATCH(Payments_2020!$B1031,Comp_interest!$C:$C,0)))</f>
        <v>Annual report</v>
      </c>
      <c r="E1031" s="3" t="str">
        <f>IF(INDEX(Comp_interest!$F:$F,MATCH(Payments_2020!$B1031,Comp_interest!$C:$C,0))=0,"",INDEX(Comp_interest!$F:$F,MATCH(Payments_2020!$B1031,Comp_interest!$C:$C,0)))</f>
        <v/>
      </c>
      <c r="F1031" s="3" t="s">
        <v>1766</v>
      </c>
      <c r="G1031" s="3" t="str">
        <f>INDEX(Pat_org!$B$3:$C$892,MATCH(Payments_2020!F1031,Pat_org!$B$3:$B$892,0),2)</f>
        <v>Juvenile Diabetes Research Foundation</v>
      </c>
      <c r="H1031" s="3" t="str" cm="1">
        <f t="array" ref="H1031">IF(INDEX(Pat_org!$D$2:$P$484,MATCH(Payments_2020!$G1031,Pat_org!$D$2:$D$484,0),Pat_org!E$1)=0,"",(INDEX(Pat_org!$D$2:$P$484,MATCH(Payments_2020!$G1031,Pat_org!$D$2:$D$484,0),Pat_org!E$1)))</f>
        <v>Include</v>
      </c>
      <c r="I1031" s="3" cm="1">
        <f t="array" ref="I1031">IF(INDEX(Pat_org!$D$2:$P$484,MATCH(Payments_2020!$G1031,Pat_org!$D$2:$D$484,0),Pat_org!E$1)=0,"",(INDEX(Pat_org!$D$2:$P$484,MATCH(Payments_2020!$G1031,Pat_org!$D$2:$D$484,0),Pat_org!$F$1)))</f>
        <v>0</v>
      </c>
      <c r="J1031" s="3" t="str" cm="1">
        <f t="array" ref="J1031">IF(INDEX(Pat_org!$D$2:$P$484,MATCH(Payments_2020!$G1031,Pat_org!$D$2:$D$484,0),Pat_org!G$1)=0,"",(INDEX(Pat_org!$D$2:$P$484,MATCH(Payments_2020!$G1031,Pat_org!$D$2:$D$484,0),Pat_org!G$1)))</f>
        <v>Organisation focused on funding medical research</v>
      </c>
      <c r="K1031" s="3" t="str" cm="1">
        <f t="array" ref="K1031">IF(INDEX(Pat_org!$D$2:$P$484,MATCH(Payments_2020!$G1031,Pat_org!$D$2:$D$484,0),Pat_org!H$1)=0,"",(INDEX(Pat_org!$D$2:$P$484,MATCH(Payments_2020!$G1031,Pat_org!$D$2:$D$484,0),Pat_org!H$1)))</f>
        <v>05 Endocrine, nutritional or metabolic diseases  </v>
      </c>
      <c r="L1031" s="3" t="str" cm="1">
        <f t="array" ref="L1031">IF(INDEX(Pat_org!$D$2:$P$484,MATCH(Payments_2020!$G1031,Pat_org!$D$2:$D$484,0),Pat_org!I$1)=0,"",(INDEX(Pat_org!$D$2:$P$484,MATCH(Payments_2020!$G1031,Pat_org!$D$2:$D$484,0),Pat_org!I$1)))</f>
        <v>Type 1 diabetes</v>
      </c>
      <c r="M1031" s="3" cm="1">
        <f t="array" ref="M1031">IF(INDEX(Pat_org!$D$2:$P$484,MATCH(Payments_2020!$G1031,Pat_org!$D$2:$D$484,0),Pat_org!J$1)=0,"",(INDEX(Pat_org!$D$2:$P$484,MATCH(Payments_2020!$G1031,Pat_org!$D$2:$D$484,0),Pat_org!J$1)))</f>
        <v>295716</v>
      </c>
      <c r="N1031" s="3" t="str" cm="1">
        <f t="array" ref="N1031">IF(INDEX(Pat_org!$D$2:$P$484,MATCH(Payments_2020!$G1031,Pat_org!$D$2:$D$484,0),Pat_org!K$1)=0,"",(INDEX(Pat_org!$D$2:$P$484,MATCH(Payments_2020!$G1031,Pat_org!$D$2:$D$484,0),Pat_org!K$1)))</f>
        <v/>
      </c>
      <c r="O1031" s="3" t="str" cm="1">
        <f t="array" ref="O1031">IF(INDEX(Pat_org!$D$2:$P$484,MATCH(Payments_2020!$G1031,Pat_org!$D$2:$D$484,0),Pat_org!L$1)=0,"",(INDEX(Pat_org!$D$2:$P$484,MATCH(Payments_2020!$G1031,Pat_org!$D$2:$D$484,0),Pat_org!L$1)))</f>
        <v>UK</v>
      </c>
      <c r="P1031" s="3" t="str" cm="1">
        <f t="array" ref="P1031">IF(INDEX(Pat_org!$D$2:$P$484,MATCH(Payments_2020!$G1031,Pat_org!$D$2:$D$484,0),Pat_org!M$1)=0,"",(INDEX(Pat_org!$D$2:$P$484,MATCH(Payments_2020!$G1031,Pat_org!$D$2:$D$484,0),Pat_org!M$1)))</f>
        <v>https://jdrf.org.uk/</v>
      </c>
      <c r="Q1031" s="3" t="str" cm="1">
        <f t="array" ref="Q1031">IFERROR(IF(INDEX(Pat_org!$D$2:$P$484,MATCH(Payments_2020!$G1031,Pat_org!$D$2:$D$484,0),Pat_org!N$1)=0,"",(INDEX(Pat_org!$D$2:$P$484,MATCH(Payments_2020!$G1031,Pat_org!$D$2:$D$484,0),Pat_org!N$1))),"")</f>
        <v>Not rare</v>
      </c>
      <c r="R1031" s="3" t="str" cm="1">
        <f t="array" ref="R1031">IF(INDEX(Pat_org!$D$2:$P$484,MATCH(Payments_2020!$G1031,Pat_org!$D$2:$D$484,0),Pat_org!O$1)=0,"",(INDEX(Pat_org!$D$2:$P$484,MATCH(Payments_2020!$G1031,Pat_org!$D$2:$D$484,0),Pat_org!O$1)))</f>
        <v>Single PO</v>
      </c>
      <c r="S1031" s="3" t="str" cm="1">
        <f t="array" ref="S1031">IF(INDEX(Pat_org!$D$2:$P$484,MATCH(Payments_2020!$G1031,Pat_org!$D$2:$D$484,0),Pat_org!P$1)=0,"",(INDEX(Pat_org!$D$2:$P$484,MATCH(Payments_2020!$G1031,Pat_org!$D$2:$D$484,0),Pat_org!P$1)))</f>
        <v/>
      </c>
      <c r="T1031" s="3" t="s">
        <v>1767</v>
      </c>
      <c r="U1031" s="3" t="s">
        <v>26</v>
      </c>
      <c r="V1031" s="1">
        <v>2020</v>
      </c>
      <c r="W1031" s="4" t="s">
        <v>27</v>
      </c>
      <c r="X1031" s="40" t="str">
        <f t="shared" si="47"/>
        <v>2020GBP</v>
      </c>
      <c r="Y1031" s="40">
        <v>18000</v>
      </c>
      <c r="Z1031" s="31" cm="1">
        <f t="array" ref="Z1031">_xlfn.IFS(X1031=GBP_2020,Y1031,X1031=GBP_2019,Y1031*CPI_2019,X1031=GBP_2018,Y1031*CPI_2018,X1031=EUR_2020,Y1031*EURGBP_2020,X1031=EUR_2019,(Y1031*EURGBP_2019)*CPI_2019,X1031=EUR_2018,(Y1031*EURGBP_2018)*CPI_2018,X1031=USD_2020,Y1031*USDGBP_2020,X1031=USD_2019,(Y1031*USDGBP_2019)*CPI_2019,X1031=USD_2018,(Y1031*USDGBP_2018)*CPI_2018,X1031=CHF_2020,Y1031*CHFGBP_2020,X1031=CHF_2019,(Y1031*CHFGBP_2019)*CPI_2019,X1031=CHF_2018,(Y1031*CHFGBP_2018)*CPI_2018,X1031=SEK_2020,Y1031*SEKGBP_2020,X1031=SEK_2019,(Y1031*SEKGBP_2019)*CPI_2019,X1031=SEK_2018,(Y1031*SEKGBP_2018)*CPI_2018,X1031=NKK_2020,Y1031*NKKGBP_2020,X1031=NKK_2019,(Y1031*NKKGBP_2019)*CPI_2019,X1031=NKK_2018,(Y1031*NKKGBP_2018)*CPI_2018,X1031=DKK_2020,Y1031*DKKGBP_2020,X1031=DKK_2019,(Y1031*DKKGBP_2019)*CPI_2019,X1031=DKK_2018,(Y1031*DKKGBP_2018)*CPI_2018)</f>
        <v>18000</v>
      </c>
      <c r="AA1031" s="1">
        <v>1</v>
      </c>
    </row>
    <row r="1032" spans="1:27" s="3" customFormat="1" x14ac:dyDescent="0.35">
      <c r="A1032" s="3" t="s">
        <v>1721</v>
      </c>
      <c r="B1032" s="3" t="str">
        <f t="shared" si="48"/>
        <v>SanofiType 1 diabetes</v>
      </c>
      <c r="C1032" s="3" t="str">
        <f>IF(INDEX(Comp_interest!$D:$D,MATCH(Payments_2020!$B1032,Comp_interest!$C:$C,0))=0,"",INDEX(Comp_interest!$D:$D,MATCH(Payments_2020!$B1032,Comp_interest!$C:$C,0)))</f>
        <v>Definitely yes</v>
      </c>
      <c r="D1032" s="3" t="str">
        <f>IF(INDEX(Comp_interest!$E:$E,MATCH(Payments_2020!$B1032,Comp_interest!$C:$C,0))=0,"",INDEX(Comp_interest!$E:$E,MATCH(Payments_2020!$B1032,Comp_interest!$C:$C,0)))</f>
        <v>Annual report</v>
      </c>
      <c r="E1032" s="3" t="str">
        <f>IF(INDEX(Comp_interest!$F:$F,MATCH(Payments_2020!$B1032,Comp_interest!$C:$C,0))=0,"",INDEX(Comp_interest!$F:$F,MATCH(Payments_2020!$B1032,Comp_interest!$C:$C,0)))</f>
        <v/>
      </c>
      <c r="F1032" s="3" t="s">
        <v>1766</v>
      </c>
      <c r="G1032" s="3" t="str">
        <f>INDEX(Pat_org!$B$3:$C$892,MATCH(Payments_2020!F1032,Pat_org!$B$3:$B$892,0),2)</f>
        <v>Juvenile Diabetes Research Foundation</v>
      </c>
      <c r="H1032" s="3" t="str" cm="1">
        <f t="array" ref="H1032">IF(INDEX(Pat_org!$D$2:$P$484,MATCH(Payments_2020!$G1032,Pat_org!$D$2:$D$484,0),Pat_org!E$1)=0,"",(INDEX(Pat_org!$D$2:$P$484,MATCH(Payments_2020!$G1032,Pat_org!$D$2:$D$484,0),Pat_org!E$1)))</f>
        <v>Include</v>
      </c>
      <c r="I1032" s="3" cm="1">
        <f t="array" ref="I1032">IF(INDEX(Pat_org!$D$2:$P$484,MATCH(Payments_2020!$G1032,Pat_org!$D$2:$D$484,0),Pat_org!E$1)=0,"",(INDEX(Pat_org!$D$2:$P$484,MATCH(Payments_2020!$G1032,Pat_org!$D$2:$D$484,0),Pat_org!$F$1)))</f>
        <v>0</v>
      </c>
      <c r="J1032" s="3" t="str" cm="1">
        <f t="array" ref="J1032">IF(INDEX(Pat_org!$D$2:$P$484,MATCH(Payments_2020!$G1032,Pat_org!$D$2:$D$484,0),Pat_org!G$1)=0,"",(INDEX(Pat_org!$D$2:$P$484,MATCH(Payments_2020!$G1032,Pat_org!$D$2:$D$484,0),Pat_org!G$1)))</f>
        <v>Organisation focused on funding medical research</v>
      </c>
      <c r="K1032" s="3" t="str" cm="1">
        <f t="array" ref="K1032">IF(INDEX(Pat_org!$D$2:$P$484,MATCH(Payments_2020!$G1032,Pat_org!$D$2:$D$484,0),Pat_org!H$1)=0,"",(INDEX(Pat_org!$D$2:$P$484,MATCH(Payments_2020!$G1032,Pat_org!$D$2:$D$484,0),Pat_org!H$1)))</f>
        <v>05 Endocrine, nutritional or metabolic diseases  </v>
      </c>
      <c r="L1032" s="3" t="str" cm="1">
        <f t="array" ref="L1032">IF(INDEX(Pat_org!$D$2:$P$484,MATCH(Payments_2020!$G1032,Pat_org!$D$2:$D$484,0),Pat_org!I$1)=0,"",(INDEX(Pat_org!$D$2:$P$484,MATCH(Payments_2020!$G1032,Pat_org!$D$2:$D$484,0),Pat_org!I$1)))</f>
        <v>Type 1 diabetes</v>
      </c>
      <c r="M1032" s="3" cm="1">
        <f t="array" ref="M1032">IF(INDEX(Pat_org!$D$2:$P$484,MATCH(Payments_2020!$G1032,Pat_org!$D$2:$D$484,0),Pat_org!J$1)=0,"",(INDEX(Pat_org!$D$2:$P$484,MATCH(Payments_2020!$G1032,Pat_org!$D$2:$D$484,0),Pat_org!J$1)))</f>
        <v>295716</v>
      </c>
      <c r="N1032" s="3" t="str" cm="1">
        <f t="array" ref="N1032">IF(INDEX(Pat_org!$D$2:$P$484,MATCH(Payments_2020!$G1032,Pat_org!$D$2:$D$484,0),Pat_org!K$1)=0,"",(INDEX(Pat_org!$D$2:$P$484,MATCH(Payments_2020!$G1032,Pat_org!$D$2:$D$484,0),Pat_org!K$1)))</f>
        <v/>
      </c>
      <c r="O1032" s="3" t="str" cm="1">
        <f t="array" ref="O1032">IF(INDEX(Pat_org!$D$2:$P$484,MATCH(Payments_2020!$G1032,Pat_org!$D$2:$D$484,0),Pat_org!L$1)=0,"",(INDEX(Pat_org!$D$2:$P$484,MATCH(Payments_2020!$G1032,Pat_org!$D$2:$D$484,0),Pat_org!L$1)))</f>
        <v>UK</v>
      </c>
      <c r="P1032" s="3" t="str" cm="1">
        <f t="array" ref="P1032">IF(INDEX(Pat_org!$D$2:$P$484,MATCH(Payments_2020!$G1032,Pat_org!$D$2:$D$484,0),Pat_org!M$1)=0,"",(INDEX(Pat_org!$D$2:$P$484,MATCH(Payments_2020!$G1032,Pat_org!$D$2:$D$484,0),Pat_org!M$1)))</f>
        <v>https://jdrf.org.uk/</v>
      </c>
      <c r="Q1032" s="3" t="str" cm="1">
        <f t="array" ref="Q1032">IFERROR(IF(INDEX(Pat_org!$D$2:$P$484,MATCH(Payments_2020!$G1032,Pat_org!$D$2:$D$484,0),Pat_org!N$1)=0,"",(INDEX(Pat_org!$D$2:$P$484,MATCH(Payments_2020!$G1032,Pat_org!$D$2:$D$484,0),Pat_org!N$1))),"")</f>
        <v>Not rare</v>
      </c>
      <c r="R1032" s="3" t="str" cm="1">
        <f t="array" ref="R1032">IF(INDEX(Pat_org!$D$2:$P$484,MATCH(Payments_2020!$G1032,Pat_org!$D$2:$D$484,0),Pat_org!O$1)=0,"",(INDEX(Pat_org!$D$2:$P$484,MATCH(Payments_2020!$G1032,Pat_org!$D$2:$D$484,0),Pat_org!O$1)))</f>
        <v>Single PO</v>
      </c>
      <c r="S1032" s="3" t="str" cm="1">
        <f t="array" ref="S1032">IF(INDEX(Pat_org!$D$2:$P$484,MATCH(Payments_2020!$G1032,Pat_org!$D$2:$D$484,0),Pat_org!P$1)=0,"",(INDEX(Pat_org!$D$2:$P$484,MATCH(Payments_2020!$G1032,Pat_org!$D$2:$D$484,0),Pat_org!P$1)))</f>
        <v/>
      </c>
      <c r="T1032" s="3" t="s">
        <v>1768</v>
      </c>
      <c r="U1032" s="3" t="s">
        <v>26</v>
      </c>
      <c r="V1032" s="1">
        <v>2020</v>
      </c>
      <c r="W1032" s="4" t="s">
        <v>27</v>
      </c>
      <c r="X1032" s="40" t="str">
        <f t="shared" si="47"/>
        <v>2020GBP</v>
      </c>
      <c r="Y1032" s="40">
        <v>6000</v>
      </c>
      <c r="Z1032" s="31" cm="1">
        <f t="array" ref="Z1032">_xlfn.IFS(X1032=GBP_2020,Y1032,X1032=GBP_2019,Y1032*CPI_2019,X1032=GBP_2018,Y1032*CPI_2018,X1032=EUR_2020,Y1032*EURGBP_2020,X1032=EUR_2019,(Y1032*EURGBP_2019)*CPI_2019,X1032=EUR_2018,(Y1032*EURGBP_2018)*CPI_2018,X1032=USD_2020,Y1032*USDGBP_2020,X1032=USD_2019,(Y1032*USDGBP_2019)*CPI_2019,X1032=USD_2018,(Y1032*USDGBP_2018)*CPI_2018,X1032=CHF_2020,Y1032*CHFGBP_2020,X1032=CHF_2019,(Y1032*CHFGBP_2019)*CPI_2019,X1032=CHF_2018,(Y1032*CHFGBP_2018)*CPI_2018,X1032=SEK_2020,Y1032*SEKGBP_2020,X1032=SEK_2019,(Y1032*SEKGBP_2019)*CPI_2019,X1032=SEK_2018,(Y1032*SEKGBP_2018)*CPI_2018,X1032=NKK_2020,Y1032*NKKGBP_2020,X1032=NKK_2019,(Y1032*NKKGBP_2019)*CPI_2019,X1032=NKK_2018,(Y1032*NKKGBP_2018)*CPI_2018,X1032=DKK_2020,Y1032*DKKGBP_2020,X1032=DKK_2019,(Y1032*DKKGBP_2019)*CPI_2019,X1032=DKK_2018,(Y1032*DKKGBP_2018)*CPI_2018)</f>
        <v>6000</v>
      </c>
      <c r="AA1032" s="1">
        <v>1</v>
      </c>
    </row>
    <row r="1033" spans="1:27" s="3" customFormat="1" x14ac:dyDescent="0.35">
      <c r="A1033" s="3" t="s">
        <v>1721</v>
      </c>
      <c r="B1033" s="3" t="str">
        <f t="shared" si="48"/>
        <v>SanofiType 1 diabetes</v>
      </c>
      <c r="C1033" s="3" t="str">
        <f>IF(INDEX(Comp_interest!$D:$D,MATCH(Payments_2020!$B1033,Comp_interest!$C:$C,0))=0,"",INDEX(Comp_interest!$D:$D,MATCH(Payments_2020!$B1033,Comp_interest!$C:$C,0)))</f>
        <v>Definitely yes</v>
      </c>
      <c r="D1033" s="3" t="str">
        <f>IF(INDEX(Comp_interest!$E:$E,MATCH(Payments_2020!$B1033,Comp_interest!$C:$C,0))=0,"",INDEX(Comp_interest!$E:$E,MATCH(Payments_2020!$B1033,Comp_interest!$C:$C,0)))</f>
        <v>Annual report</v>
      </c>
      <c r="E1033" s="3" t="str">
        <f>IF(INDEX(Comp_interest!$F:$F,MATCH(Payments_2020!$B1033,Comp_interest!$C:$C,0))=0,"",INDEX(Comp_interest!$F:$F,MATCH(Payments_2020!$B1033,Comp_interest!$C:$C,0)))</f>
        <v/>
      </c>
      <c r="F1033" s="3" t="s">
        <v>1766</v>
      </c>
      <c r="G1033" s="3" t="str">
        <f>INDEX(Pat_org!$B$3:$C$892,MATCH(Payments_2020!F1033,Pat_org!$B$3:$B$892,0),2)</f>
        <v>Juvenile Diabetes Research Foundation</v>
      </c>
      <c r="H1033" s="3" t="str" cm="1">
        <f t="array" ref="H1033">IF(INDEX(Pat_org!$D$2:$P$484,MATCH(Payments_2020!$G1033,Pat_org!$D$2:$D$484,0),Pat_org!E$1)=0,"",(INDEX(Pat_org!$D$2:$P$484,MATCH(Payments_2020!$G1033,Pat_org!$D$2:$D$484,0),Pat_org!E$1)))</f>
        <v>Include</v>
      </c>
      <c r="I1033" s="3" cm="1">
        <f t="array" ref="I1033">IF(INDEX(Pat_org!$D$2:$P$484,MATCH(Payments_2020!$G1033,Pat_org!$D$2:$D$484,0),Pat_org!E$1)=0,"",(INDEX(Pat_org!$D$2:$P$484,MATCH(Payments_2020!$G1033,Pat_org!$D$2:$D$484,0),Pat_org!$F$1)))</f>
        <v>0</v>
      </c>
      <c r="J1033" s="3" t="str" cm="1">
        <f t="array" ref="J1033">IF(INDEX(Pat_org!$D$2:$P$484,MATCH(Payments_2020!$G1033,Pat_org!$D$2:$D$484,0),Pat_org!G$1)=0,"",(INDEX(Pat_org!$D$2:$P$484,MATCH(Payments_2020!$G1033,Pat_org!$D$2:$D$484,0),Pat_org!G$1)))</f>
        <v>Organisation focused on funding medical research</v>
      </c>
      <c r="K1033" s="3" t="str" cm="1">
        <f t="array" ref="K1033">IF(INDEX(Pat_org!$D$2:$P$484,MATCH(Payments_2020!$G1033,Pat_org!$D$2:$D$484,0),Pat_org!H$1)=0,"",(INDEX(Pat_org!$D$2:$P$484,MATCH(Payments_2020!$G1033,Pat_org!$D$2:$D$484,0),Pat_org!H$1)))</f>
        <v>05 Endocrine, nutritional or metabolic diseases  </v>
      </c>
      <c r="L1033" s="3" t="str" cm="1">
        <f t="array" ref="L1033">IF(INDEX(Pat_org!$D$2:$P$484,MATCH(Payments_2020!$G1033,Pat_org!$D$2:$D$484,0),Pat_org!I$1)=0,"",(INDEX(Pat_org!$D$2:$P$484,MATCH(Payments_2020!$G1033,Pat_org!$D$2:$D$484,0),Pat_org!I$1)))</f>
        <v>Type 1 diabetes</v>
      </c>
      <c r="M1033" s="3" cm="1">
        <f t="array" ref="M1033">IF(INDEX(Pat_org!$D$2:$P$484,MATCH(Payments_2020!$G1033,Pat_org!$D$2:$D$484,0),Pat_org!J$1)=0,"",(INDEX(Pat_org!$D$2:$P$484,MATCH(Payments_2020!$G1033,Pat_org!$D$2:$D$484,0),Pat_org!J$1)))</f>
        <v>295716</v>
      </c>
      <c r="N1033" s="3" t="str" cm="1">
        <f t="array" ref="N1033">IF(INDEX(Pat_org!$D$2:$P$484,MATCH(Payments_2020!$G1033,Pat_org!$D$2:$D$484,0),Pat_org!K$1)=0,"",(INDEX(Pat_org!$D$2:$P$484,MATCH(Payments_2020!$G1033,Pat_org!$D$2:$D$484,0),Pat_org!K$1)))</f>
        <v/>
      </c>
      <c r="O1033" s="3" t="str" cm="1">
        <f t="array" ref="O1033">IF(INDEX(Pat_org!$D$2:$P$484,MATCH(Payments_2020!$G1033,Pat_org!$D$2:$D$484,0),Pat_org!L$1)=0,"",(INDEX(Pat_org!$D$2:$P$484,MATCH(Payments_2020!$G1033,Pat_org!$D$2:$D$484,0),Pat_org!L$1)))</f>
        <v>UK</v>
      </c>
      <c r="P1033" s="3" t="str" cm="1">
        <f t="array" ref="P1033">IF(INDEX(Pat_org!$D$2:$P$484,MATCH(Payments_2020!$G1033,Pat_org!$D$2:$D$484,0),Pat_org!M$1)=0,"",(INDEX(Pat_org!$D$2:$P$484,MATCH(Payments_2020!$G1033,Pat_org!$D$2:$D$484,0),Pat_org!M$1)))</f>
        <v>https://jdrf.org.uk/</v>
      </c>
      <c r="Q1033" s="3" t="str" cm="1">
        <f t="array" ref="Q1033">IFERROR(IF(INDEX(Pat_org!$D$2:$P$484,MATCH(Payments_2020!$G1033,Pat_org!$D$2:$D$484,0),Pat_org!N$1)=0,"",(INDEX(Pat_org!$D$2:$P$484,MATCH(Payments_2020!$G1033,Pat_org!$D$2:$D$484,0),Pat_org!N$1))),"")</f>
        <v>Not rare</v>
      </c>
      <c r="R1033" s="3" t="str" cm="1">
        <f t="array" ref="R1033">IF(INDEX(Pat_org!$D$2:$P$484,MATCH(Payments_2020!$G1033,Pat_org!$D$2:$D$484,0),Pat_org!O$1)=0,"",(INDEX(Pat_org!$D$2:$P$484,MATCH(Payments_2020!$G1033,Pat_org!$D$2:$D$484,0),Pat_org!O$1)))</f>
        <v>Single PO</v>
      </c>
      <c r="S1033" s="3" t="str" cm="1">
        <f t="array" ref="S1033">IF(INDEX(Pat_org!$D$2:$P$484,MATCH(Payments_2020!$G1033,Pat_org!$D$2:$D$484,0),Pat_org!P$1)=0,"",(INDEX(Pat_org!$D$2:$P$484,MATCH(Payments_2020!$G1033,Pat_org!$D$2:$D$484,0),Pat_org!P$1)))</f>
        <v/>
      </c>
      <c r="T1033" s="3" t="s">
        <v>1769</v>
      </c>
      <c r="U1033" s="3" t="s">
        <v>26</v>
      </c>
      <c r="V1033" s="1">
        <v>2020</v>
      </c>
      <c r="W1033" s="4" t="s">
        <v>27</v>
      </c>
      <c r="X1033" s="40" t="str">
        <f t="shared" si="47"/>
        <v>2020GBP</v>
      </c>
      <c r="Y1033" s="40">
        <v>9000</v>
      </c>
      <c r="Z1033" s="31" cm="1">
        <f t="array" ref="Z1033">_xlfn.IFS(X1033=GBP_2020,Y1033,X1033=GBP_2019,Y1033*CPI_2019,X1033=GBP_2018,Y1033*CPI_2018,X1033=EUR_2020,Y1033*EURGBP_2020,X1033=EUR_2019,(Y1033*EURGBP_2019)*CPI_2019,X1033=EUR_2018,(Y1033*EURGBP_2018)*CPI_2018,X1033=USD_2020,Y1033*USDGBP_2020,X1033=USD_2019,(Y1033*USDGBP_2019)*CPI_2019,X1033=USD_2018,(Y1033*USDGBP_2018)*CPI_2018,X1033=CHF_2020,Y1033*CHFGBP_2020,X1033=CHF_2019,(Y1033*CHFGBP_2019)*CPI_2019,X1033=CHF_2018,(Y1033*CHFGBP_2018)*CPI_2018,X1033=SEK_2020,Y1033*SEKGBP_2020,X1033=SEK_2019,(Y1033*SEKGBP_2019)*CPI_2019,X1033=SEK_2018,(Y1033*SEKGBP_2018)*CPI_2018,X1033=NKK_2020,Y1033*NKKGBP_2020,X1033=NKK_2019,(Y1033*NKKGBP_2019)*CPI_2019,X1033=NKK_2018,(Y1033*NKKGBP_2018)*CPI_2018,X1033=DKK_2020,Y1033*DKKGBP_2020,X1033=DKK_2019,(Y1033*DKKGBP_2019)*CPI_2019,X1033=DKK_2018,(Y1033*DKKGBP_2018)*CPI_2018)</f>
        <v>9000</v>
      </c>
      <c r="AA1033" s="1">
        <v>1</v>
      </c>
    </row>
    <row r="1034" spans="1:27" s="3" customFormat="1" x14ac:dyDescent="0.35">
      <c r="A1034" s="3" t="s">
        <v>1721</v>
      </c>
      <c r="B1034" s="3" t="str">
        <f t="shared" si="48"/>
        <v>SanofiKidney disease</v>
      </c>
      <c r="C1034" s="3" t="str">
        <f>IF(INDEX(Comp_interest!$D:$D,MATCH(Payments_2020!$B1034,Comp_interest!$C:$C,0))=0,"",INDEX(Comp_interest!$D:$D,MATCH(Payments_2020!$B1034,Comp_interest!$C:$C,0)))</f>
        <v>Maybe yes</v>
      </c>
      <c r="D1034" s="3" t="str">
        <f>IF(INDEX(Comp_interest!$E:$E,MATCH(Payments_2020!$B1034,Comp_interest!$C:$C,0))=0,"",INDEX(Comp_interest!$E:$E,MATCH(Payments_2020!$B1034,Comp_interest!$C:$C,0)))</f>
        <v>Annual report</v>
      </c>
      <c r="E1034" s="3" t="str">
        <f>IF(INDEX(Comp_interest!$F:$F,MATCH(Payments_2020!$B1034,Comp_interest!$C:$C,0))=0,"",INDEX(Comp_interest!$F:$F,MATCH(Payments_2020!$B1034,Comp_interest!$C:$C,0)))</f>
        <v>Sanofi has drugs for treating Autosomal Dominant Polycystic Kidney Disease in its portfolio/pipeline</v>
      </c>
      <c r="F1034" s="3" t="s">
        <v>175</v>
      </c>
      <c r="G1034" s="3" t="str">
        <f>INDEX(Pat_org!$B$3:$C$892,MATCH(Payments_2020!F1034,Pat_org!$B$3:$B$892,0),2)</f>
        <v>Kidney Research UK</v>
      </c>
      <c r="H1034" s="3" t="str" cm="1">
        <f t="array" ref="H1034">IF(INDEX(Pat_org!$D$2:$P$484,MATCH(Payments_2020!$G1034,Pat_org!$D$2:$D$484,0),Pat_org!E$1)=0,"",(INDEX(Pat_org!$D$2:$P$484,MATCH(Payments_2020!$G1034,Pat_org!$D$2:$D$484,0),Pat_org!E$1)))</f>
        <v>Include</v>
      </c>
      <c r="I1034" s="3" cm="1">
        <f t="array" ref="I1034">IF(INDEX(Pat_org!$D$2:$P$484,MATCH(Payments_2020!$G1034,Pat_org!$D$2:$D$484,0),Pat_org!E$1)=0,"",(INDEX(Pat_org!$D$2:$P$484,MATCH(Payments_2020!$G1034,Pat_org!$D$2:$D$484,0),Pat_org!$F$1)))</f>
        <v>0</v>
      </c>
      <c r="J1034" s="3" t="str" cm="1">
        <f t="array" ref="J1034">IF(INDEX(Pat_org!$D$2:$P$484,MATCH(Payments_2020!$G1034,Pat_org!$D$2:$D$484,0),Pat_org!G$1)=0,"",(INDEX(Pat_org!$D$2:$P$484,MATCH(Payments_2020!$G1034,Pat_org!$D$2:$D$484,0),Pat_org!G$1)))</f>
        <v>Organisation focused on funding medical research</v>
      </c>
      <c r="K1034" s="3" t="str" cm="1">
        <f t="array" ref="K1034">IF(INDEX(Pat_org!$D$2:$P$484,MATCH(Payments_2020!$G1034,Pat_org!$D$2:$D$484,0),Pat_org!H$1)=0,"",(INDEX(Pat_org!$D$2:$P$484,MATCH(Payments_2020!$G1034,Pat_org!$D$2:$D$484,0),Pat_org!H$1)))</f>
        <v>16 Diseases of the genitourinary system  </v>
      </c>
      <c r="L1034" s="3" t="str" cm="1">
        <f t="array" ref="L1034">IF(INDEX(Pat_org!$D$2:$P$484,MATCH(Payments_2020!$G1034,Pat_org!$D$2:$D$484,0),Pat_org!I$1)=0,"",(INDEX(Pat_org!$D$2:$P$484,MATCH(Payments_2020!$G1034,Pat_org!$D$2:$D$484,0),Pat_org!I$1)))</f>
        <v>Kidney disease</v>
      </c>
      <c r="M1034" s="3" cm="1">
        <f t="array" ref="M1034">IF(INDEX(Pat_org!$D$2:$P$484,MATCH(Payments_2020!$G1034,Pat_org!$D$2:$D$484,0),Pat_org!J$1)=0,"",(INDEX(Pat_org!$D$2:$P$484,MATCH(Payments_2020!$G1034,Pat_org!$D$2:$D$484,0),Pat_org!J$1)))</f>
        <v>252892</v>
      </c>
      <c r="N1034" s="3" t="str" cm="1">
        <f t="array" ref="N1034">IF(INDEX(Pat_org!$D$2:$P$484,MATCH(Payments_2020!$G1034,Pat_org!$D$2:$D$484,0),Pat_org!K$1)=0,"",(INDEX(Pat_org!$D$2:$P$484,MATCH(Payments_2020!$G1034,Pat_org!$D$2:$D$484,0),Pat_org!K$1)))</f>
        <v/>
      </c>
      <c r="O1034" s="3" t="str" cm="1">
        <f t="array" ref="O1034">IF(INDEX(Pat_org!$D$2:$P$484,MATCH(Payments_2020!$G1034,Pat_org!$D$2:$D$484,0),Pat_org!L$1)=0,"",(INDEX(Pat_org!$D$2:$P$484,MATCH(Payments_2020!$G1034,Pat_org!$D$2:$D$484,0),Pat_org!L$1)))</f>
        <v>UK</v>
      </c>
      <c r="P1034" s="3" t="str" cm="1">
        <f t="array" ref="P1034">IF(INDEX(Pat_org!$D$2:$P$484,MATCH(Payments_2020!$G1034,Pat_org!$D$2:$D$484,0),Pat_org!M$1)=0,"",(INDEX(Pat_org!$D$2:$P$484,MATCH(Payments_2020!$G1034,Pat_org!$D$2:$D$484,0),Pat_org!M$1)))</f>
        <v>https://www.kidneyresearchuk.org/</v>
      </c>
      <c r="Q1034" s="3" t="str" cm="1">
        <f t="array" ref="Q1034">IFERROR(IF(INDEX(Pat_org!$D$2:$P$484,MATCH(Payments_2020!$G1034,Pat_org!$D$2:$D$484,0),Pat_org!N$1)=0,"",(INDEX(Pat_org!$D$2:$P$484,MATCH(Payments_2020!$G1034,Pat_org!$D$2:$D$484,0),Pat_org!N$1))),"")</f>
        <v>Not rare</v>
      </c>
      <c r="R1034" s="3" t="str" cm="1">
        <f t="array" ref="R1034">IF(INDEX(Pat_org!$D$2:$P$484,MATCH(Payments_2020!$G1034,Pat_org!$D$2:$D$484,0),Pat_org!O$1)=0,"",(INDEX(Pat_org!$D$2:$P$484,MATCH(Payments_2020!$G1034,Pat_org!$D$2:$D$484,0),Pat_org!O$1)))</f>
        <v>Single PO</v>
      </c>
      <c r="S1034" s="3" t="str" cm="1">
        <f t="array" ref="S1034">IF(INDEX(Pat_org!$D$2:$P$484,MATCH(Payments_2020!$G1034,Pat_org!$D$2:$D$484,0),Pat_org!P$1)=0,"",(INDEX(Pat_org!$D$2:$P$484,MATCH(Payments_2020!$G1034,Pat_org!$D$2:$D$484,0),Pat_org!P$1)))</f>
        <v/>
      </c>
      <c r="T1034" s="3" t="s">
        <v>1770</v>
      </c>
      <c r="U1034" s="3" t="s">
        <v>26</v>
      </c>
      <c r="V1034" s="1">
        <v>2020</v>
      </c>
      <c r="W1034" s="4" t="s">
        <v>27</v>
      </c>
      <c r="X1034" s="40" t="str">
        <f t="shared" si="47"/>
        <v>2020GBP</v>
      </c>
      <c r="Y1034" s="40">
        <v>2400</v>
      </c>
      <c r="Z1034" s="31" cm="1">
        <f t="array" ref="Z1034">_xlfn.IFS(X1034=GBP_2020,Y1034,X1034=GBP_2019,Y1034*CPI_2019,X1034=GBP_2018,Y1034*CPI_2018,X1034=EUR_2020,Y1034*EURGBP_2020,X1034=EUR_2019,(Y1034*EURGBP_2019)*CPI_2019,X1034=EUR_2018,(Y1034*EURGBP_2018)*CPI_2018,X1034=USD_2020,Y1034*USDGBP_2020,X1034=USD_2019,(Y1034*USDGBP_2019)*CPI_2019,X1034=USD_2018,(Y1034*USDGBP_2018)*CPI_2018,X1034=CHF_2020,Y1034*CHFGBP_2020,X1034=CHF_2019,(Y1034*CHFGBP_2019)*CPI_2019,X1034=CHF_2018,(Y1034*CHFGBP_2018)*CPI_2018,X1034=SEK_2020,Y1034*SEKGBP_2020,X1034=SEK_2019,(Y1034*SEKGBP_2019)*CPI_2019,X1034=SEK_2018,(Y1034*SEKGBP_2018)*CPI_2018,X1034=NKK_2020,Y1034*NKKGBP_2020,X1034=NKK_2019,(Y1034*NKKGBP_2019)*CPI_2019,X1034=NKK_2018,(Y1034*NKKGBP_2018)*CPI_2018,X1034=DKK_2020,Y1034*DKKGBP_2020,X1034=DKK_2019,(Y1034*DKKGBP_2019)*CPI_2019,X1034=DKK_2018,(Y1034*DKKGBP_2018)*CPI_2018)</f>
        <v>2400</v>
      </c>
      <c r="AA1034" s="1">
        <v>1</v>
      </c>
    </row>
    <row r="1035" spans="1:27" s="3" customFormat="1" x14ac:dyDescent="0.35">
      <c r="A1035" s="3" t="s">
        <v>1721</v>
      </c>
      <c r="B1035" s="3" t="str">
        <f t="shared" si="48"/>
        <v>SanofiLymphoma</v>
      </c>
      <c r="C1035" s="3" t="str">
        <f>IF(INDEX(Comp_interest!$D:$D,MATCH(Payments_2020!$B1035,Comp_interest!$C:$C,0))=0,"",INDEX(Comp_interest!$D:$D,MATCH(Payments_2020!$B1035,Comp_interest!$C:$C,0)))</f>
        <v>Maybe yes</v>
      </c>
      <c r="D1035" s="3" t="str">
        <f>IF(INDEX(Comp_interest!$E:$E,MATCH(Payments_2020!$B1035,Comp_interest!$C:$C,0))=0,"",INDEX(Comp_interest!$E:$E,MATCH(Payments_2020!$B1035,Comp_interest!$C:$C,0)))</f>
        <v>Annual report</v>
      </c>
      <c r="E1035" s="3" t="str">
        <f>IF(INDEX(Comp_interest!$F:$F,MATCH(Payments_2020!$B1035,Comp_interest!$C:$C,0))=0,"",INDEX(Comp_interest!$F:$F,MATCH(Payments_2020!$B1035,Comp_interest!$C:$C,0)))</f>
        <v>Sanofi has drugs for treating non-Hodgkin lymphoma in its portfolio/pipeline</v>
      </c>
      <c r="F1035" s="3" t="s">
        <v>1771</v>
      </c>
      <c r="G1035" s="3" t="str">
        <f>INDEX(Pat_org!$B$3:$C$892,MATCH(Payments_2020!F1035,Pat_org!$B$3:$B$892,0),2)</f>
        <v>Lymphoma Action</v>
      </c>
      <c r="H1035" s="3" t="str" cm="1">
        <f t="array" ref="H1035">IF(INDEX(Pat_org!$D$2:$P$484,MATCH(Payments_2020!$G1035,Pat_org!$D$2:$D$484,0),Pat_org!E$1)=0,"",(INDEX(Pat_org!$D$2:$P$484,MATCH(Payments_2020!$G1035,Pat_org!$D$2:$D$484,0),Pat_org!E$1)))</f>
        <v>Include</v>
      </c>
      <c r="I1035" s="3" cm="1">
        <f t="array" ref="I1035">IF(INDEX(Pat_org!$D$2:$P$484,MATCH(Payments_2020!$G1035,Pat_org!$D$2:$D$484,0),Pat_org!E$1)=0,"",(INDEX(Pat_org!$D$2:$P$484,MATCH(Payments_2020!$G1035,Pat_org!$D$2:$D$484,0),Pat_org!$F$1)))</f>
        <v>0</v>
      </c>
      <c r="J1035" s="3" t="str" cm="1">
        <f t="array" ref="J1035">IF(INDEX(Pat_org!$D$2:$P$484,MATCH(Payments_2020!$G1035,Pat_org!$D$2:$D$484,0),Pat_org!G$1)=0,"",(INDEX(Pat_org!$D$2:$P$484,MATCH(Payments_2020!$G1035,Pat_org!$D$2:$D$484,0),Pat_org!G$1)))</f>
        <v>Support organisation</v>
      </c>
      <c r="K1035" s="3" t="str" cm="1">
        <f t="array" ref="K1035">IF(INDEX(Pat_org!$D$2:$P$484,MATCH(Payments_2020!$G1035,Pat_org!$D$2:$D$484,0),Pat_org!H$1)=0,"",(INDEX(Pat_org!$D$2:$P$484,MATCH(Payments_2020!$G1035,Pat_org!$D$2:$D$484,0),Pat_org!H$1)))</f>
        <v>02 Neoplasms  </v>
      </c>
      <c r="L1035" s="3" t="str" cm="1">
        <f t="array" ref="L1035">IF(INDEX(Pat_org!$D$2:$P$484,MATCH(Payments_2020!$G1035,Pat_org!$D$2:$D$484,0),Pat_org!I$1)=0,"",(INDEX(Pat_org!$D$2:$P$484,MATCH(Payments_2020!$G1035,Pat_org!$D$2:$D$484,0),Pat_org!I$1)))</f>
        <v>Lymphoma</v>
      </c>
      <c r="M1035" s="3" cm="1">
        <f t="array" ref="M1035">IF(INDEX(Pat_org!$D$2:$P$484,MATCH(Payments_2020!$G1035,Pat_org!$D$2:$D$484,0),Pat_org!J$1)=0,"",(INDEX(Pat_org!$D$2:$P$484,MATCH(Payments_2020!$G1035,Pat_org!$D$2:$D$484,0),Pat_org!J$1)))</f>
        <v>1068395</v>
      </c>
      <c r="N1035" s="3" t="str" cm="1">
        <f t="array" ref="N1035">IF(INDEX(Pat_org!$D$2:$P$484,MATCH(Payments_2020!$G1035,Pat_org!$D$2:$D$484,0),Pat_org!K$1)=0,"",(INDEX(Pat_org!$D$2:$P$484,MATCH(Payments_2020!$G1035,Pat_org!$D$2:$D$484,0),Pat_org!K$1)))</f>
        <v/>
      </c>
      <c r="O1035" s="3" t="str" cm="1">
        <f t="array" ref="O1035">IF(INDEX(Pat_org!$D$2:$P$484,MATCH(Payments_2020!$G1035,Pat_org!$D$2:$D$484,0),Pat_org!L$1)=0,"",(INDEX(Pat_org!$D$2:$P$484,MATCH(Payments_2020!$G1035,Pat_org!$D$2:$D$484,0),Pat_org!L$1)))</f>
        <v>UK</v>
      </c>
      <c r="P1035" s="3" t="str" cm="1">
        <f t="array" ref="P1035">IF(INDEX(Pat_org!$D$2:$P$484,MATCH(Payments_2020!$G1035,Pat_org!$D$2:$D$484,0),Pat_org!M$1)=0,"",(INDEX(Pat_org!$D$2:$P$484,MATCH(Payments_2020!$G1035,Pat_org!$D$2:$D$484,0),Pat_org!M$1)))</f>
        <v>https://lymphoma-action.org.uk/about-us</v>
      </c>
      <c r="Q1035" s="3" t="str" cm="1">
        <f t="array" ref="Q1035">IFERROR(IF(INDEX(Pat_org!$D$2:$P$484,MATCH(Payments_2020!$G1035,Pat_org!$D$2:$D$484,0),Pat_org!N$1)=0,"",(INDEX(Pat_org!$D$2:$P$484,MATCH(Payments_2020!$G1035,Pat_org!$D$2:$D$484,0),Pat_org!N$1))),"")</f>
        <v>Not rare</v>
      </c>
      <c r="R1035" s="3" t="str" cm="1">
        <f t="array" ref="R1035">IF(INDEX(Pat_org!$D$2:$P$484,MATCH(Payments_2020!$G1035,Pat_org!$D$2:$D$484,0),Pat_org!O$1)=0,"",(INDEX(Pat_org!$D$2:$P$484,MATCH(Payments_2020!$G1035,Pat_org!$D$2:$D$484,0),Pat_org!O$1)))</f>
        <v>Single PO</v>
      </c>
      <c r="S1035" s="3" t="str" cm="1">
        <f t="array" ref="S1035">IF(INDEX(Pat_org!$D$2:$P$484,MATCH(Payments_2020!$G1035,Pat_org!$D$2:$D$484,0),Pat_org!P$1)=0,"",(INDEX(Pat_org!$D$2:$P$484,MATCH(Payments_2020!$G1035,Pat_org!$D$2:$D$484,0),Pat_org!P$1)))</f>
        <v/>
      </c>
      <c r="T1035" s="3" t="s">
        <v>164</v>
      </c>
      <c r="U1035" s="3" t="s">
        <v>26</v>
      </c>
      <c r="V1035" s="1">
        <v>2020</v>
      </c>
      <c r="W1035" s="4" t="s">
        <v>27</v>
      </c>
      <c r="X1035" s="40" t="str">
        <f t="shared" si="47"/>
        <v>2020GBP</v>
      </c>
      <c r="Y1035" s="40">
        <v>18000</v>
      </c>
      <c r="Z1035" s="31" cm="1">
        <f t="array" ref="Z1035">_xlfn.IFS(X1035=GBP_2020,Y1035,X1035=GBP_2019,Y1035*CPI_2019,X1035=GBP_2018,Y1035*CPI_2018,X1035=EUR_2020,Y1035*EURGBP_2020,X1035=EUR_2019,(Y1035*EURGBP_2019)*CPI_2019,X1035=EUR_2018,(Y1035*EURGBP_2018)*CPI_2018,X1035=USD_2020,Y1035*USDGBP_2020,X1035=USD_2019,(Y1035*USDGBP_2019)*CPI_2019,X1035=USD_2018,(Y1035*USDGBP_2018)*CPI_2018,X1035=CHF_2020,Y1035*CHFGBP_2020,X1035=CHF_2019,(Y1035*CHFGBP_2019)*CPI_2019,X1035=CHF_2018,(Y1035*CHFGBP_2018)*CPI_2018,X1035=SEK_2020,Y1035*SEKGBP_2020,X1035=SEK_2019,(Y1035*SEKGBP_2019)*CPI_2019,X1035=SEK_2018,(Y1035*SEKGBP_2018)*CPI_2018,X1035=NKK_2020,Y1035*NKKGBP_2020,X1035=NKK_2019,(Y1035*NKKGBP_2019)*CPI_2019,X1035=NKK_2018,(Y1035*NKKGBP_2018)*CPI_2018,X1035=DKK_2020,Y1035*DKKGBP_2020,X1035=DKK_2019,(Y1035*DKKGBP_2019)*CPI_2019,X1035=DKK_2018,(Y1035*DKKGBP_2018)*CPI_2018)</f>
        <v>18000</v>
      </c>
      <c r="AA1035" s="1">
        <v>1</v>
      </c>
    </row>
    <row r="1036" spans="1:27" s="3" customFormat="1" x14ac:dyDescent="0.35">
      <c r="A1036" s="3" t="s">
        <v>1721</v>
      </c>
      <c r="B1036" s="3" t="str">
        <f t="shared" si="48"/>
        <v>SanofiTraining of MD students on rare diseases</v>
      </c>
      <c r="C1036" s="3" t="str">
        <f>IF(INDEX(Comp_interest!$D:$D,MATCH(Payments_2020!$B1036,Comp_interest!$C:$C,0))=0,"",INDEX(Comp_interest!$D:$D,MATCH(Payments_2020!$B1036,Comp_interest!$C:$C,0)))</f>
        <v>Maybe yes</v>
      </c>
      <c r="D1036" s="3" t="str">
        <f>IF(INDEX(Comp_interest!$E:$E,MATCH(Payments_2020!$B1036,Comp_interest!$C:$C,0))=0,"",INDEX(Comp_interest!$E:$E,MATCH(Payments_2020!$B1036,Comp_interest!$C:$C,0)))</f>
        <v>Annual report</v>
      </c>
      <c r="E1036" s="3" t="str">
        <f>IF(INDEX(Comp_interest!$F:$F,MATCH(Payments_2020!$B1036,Comp_interest!$C:$C,0))=0,"",INDEX(Comp_interest!$F:$F,MATCH(Payments_2020!$B1036,Comp_interest!$C:$C,0)))</f>
        <v>Sanofi has drugs treating rare diseases in its portfolio/pipeline</v>
      </c>
      <c r="F1036" s="3" t="s">
        <v>1772</v>
      </c>
      <c r="G1036" s="3" t="str">
        <f>INDEX(Pat_org!$B$3:$C$892,MATCH(Payments_2020!F1036,Pat_org!$B$3:$B$892,0),2)</f>
        <v>Medics 4 Rare Diseases</v>
      </c>
      <c r="H1036" s="3" t="str" cm="1">
        <f t="array" ref="H1036">IF(INDEX(Pat_org!$D$2:$P$484,MATCH(Payments_2020!$G1036,Pat_org!$D$2:$D$484,0),Pat_org!E$1)=0,"",(INDEX(Pat_org!$D$2:$P$484,MATCH(Payments_2020!$G1036,Pat_org!$D$2:$D$484,0),Pat_org!E$1)))</f>
        <v>Include</v>
      </c>
      <c r="I1036" s="3" cm="1">
        <f t="array" ref="I1036">IF(INDEX(Pat_org!$D$2:$P$484,MATCH(Payments_2020!$G1036,Pat_org!$D$2:$D$484,0),Pat_org!E$1)=0,"",(INDEX(Pat_org!$D$2:$P$484,MATCH(Payments_2020!$G1036,Pat_org!$D$2:$D$484,0),Pat_org!$F$1)))</f>
        <v>0</v>
      </c>
      <c r="J1036" s="3" t="str" cm="1">
        <f t="array" ref="J1036">IF(INDEX(Pat_org!$D$2:$P$484,MATCH(Payments_2020!$G1036,Pat_org!$D$2:$D$484,0),Pat_org!G$1)=0,"",(INDEX(Pat_org!$D$2:$P$484,MATCH(Payments_2020!$G1036,Pat_org!$D$2:$D$484,0),Pat_org!G$1)))</f>
        <v>Organisation focused on education</v>
      </c>
      <c r="K1036" s="3" t="str" cm="1">
        <f t="array" ref="K1036">IF(INDEX(Pat_org!$D$2:$P$484,MATCH(Payments_2020!$G1036,Pat_org!$D$2:$D$484,0),Pat_org!H$1)=0,"",(INDEX(Pat_org!$D$2:$P$484,MATCH(Payments_2020!$G1036,Pat_org!$D$2:$D$484,0),Pat_org!H$1)))</f>
        <v xml:space="preserve">Other </v>
      </c>
      <c r="L1036" s="3" t="str" cm="1">
        <f t="array" ref="L1036">IF(INDEX(Pat_org!$D$2:$P$484,MATCH(Payments_2020!$G1036,Pat_org!$D$2:$D$484,0),Pat_org!I$1)=0,"",(INDEX(Pat_org!$D$2:$P$484,MATCH(Payments_2020!$G1036,Pat_org!$D$2:$D$484,0),Pat_org!I$1)))</f>
        <v>Training of MD students on rare diseases</v>
      </c>
      <c r="M1036" s="3" cm="1">
        <f t="array" ref="M1036">IF(INDEX(Pat_org!$D$2:$P$484,MATCH(Payments_2020!$G1036,Pat_org!$D$2:$D$484,0),Pat_org!J$1)=0,"",(INDEX(Pat_org!$D$2:$P$484,MATCH(Payments_2020!$G1036,Pat_org!$D$2:$D$484,0),Pat_org!J$1)))</f>
        <v>1183996</v>
      </c>
      <c r="N1036" s="3" t="str" cm="1">
        <f t="array" ref="N1036">IF(INDEX(Pat_org!$D$2:$P$484,MATCH(Payments_2020!$G1036,Pat_org!$D$2:$D$484,0),Pat_org!K$1)=0,"",(INDEX(Pat_org!$D$2:$P$484,MATCH(Payments_2020!$G1036,Pat_org!$D$2:$D$484,0),Pat_org!K$1)))</f>
        <v/>
      </c>
      <c r="O1036" s="3" t="str" cm="1">
        <f t="array" ref="O1036">IF(INDEX(Pat_org!$D$2:$P$484,MATCH(Payments_2020!$G1036,Pat_org!$D$2:$D$484,0),Pat_org!L$1)=0,"",(INDEX(Pat_org!$D$2:$P$484,MATCH(Payments_2020!$G1036,Pat_org!$D$2:$D$484,0),Pat_org!L$1)))</f>
        <v>UK</v>
      </c>
      <c r="P1036" s="3" t="str" cm="1">
        <f t="array" ref="P1036">IF(INDEX(Pat_org!$D$2:$P$484,MATCH(Payments_2020!$G1036,Pat_org!$D$2:$D$484,0),Pat_org!M$1)=0,"",(INDEX(Pat_org!$D$2:$P$484,MATCH(Payments_2020!$G1036,Pat_org!$D$2:$D$484,0),Pat_org!M$1)))</f>
        <v>https://www.m4rd.org/history/</v>
      </c>
      <c r="Q1036" s="3" t="str" cm="1">
        <f t="array" ref="Q1036">IFERROR(IF(INDEX(Pat_org!$D$2:$P$484,MATCH(Payments_2020!$G1036,Pat_org!$D$2:$D$484,0),Pat_org!N$1)=0,"",(INDEX(Pat_org!$D$2:$P$484,MATCH(Payments_2020!$G1036,Pat_org!$D$2:$D$484,0),Pat_org!N$1))),"")</f>
        <v>Rare</v>
      </c>
      <c r="R1036" s="3" t="str" cm="1">
        <f t="array" ref="R1036">IF(INDEX(Pat_org!$D$2:$P$484,MATCH(Payments_2020!$G1036,Pat_org!$D$2:$D$484,0),Pat_org!O$1)=0,"",(INDEX(Pat_org!$D$2:$P$484,MATCH(Payments_2020!$G1036,Pat_org!$D$2:$D$484,0),Pat_org!O$1)))</f>
        <v>Single PO</v>
      </c>
      <c r="S1036" s="3" t="str" cm="1">
        <f t="array" ref="S1036">IF(INDEX(Pat_org!$D$2:$P$484,MATCH(Payments_2020!$G1036,Pat_org!$D$2:$D$484,0),Pat_org!P$1)=0,"",(INDEX(Pat_org!$D$2:$P$484,MATCH(Payments_2020!$G1036,Pat_org!$D$2:$D$484,0),Pat_org!P$1)))</f>
        <v/>
      </c>
      <c r="T1036" s="3" t="s">
        <v>1773</v>
      </c>
      <c r="U1036" s="3" t="s">
        <v>26</v>
      </c>
      <c r="V1036" s="1">
        <v>2020</v>
      </c>
      <c r="W1036" s="4" t="s">
        <v>27</v>
      </c>
      <c r="X1036" s="40" t="str">
        <f t="shared" si="47"/>
        <v>2020GBP</v>
      </c>
      <c r="Y1036" s="40">
        <v>10000</v>
      </c>
      <c r="Z1036" s="31" cm="1">
        <f t="array" ref="Z1036">_xlfn.IFS(X1036=GBP_2020,Y1036,X1036=GBP_2019,Y1036*CPI_2019,X1036=GBP_2018,Y1036*CPI_2018,X1036=EUR_2020,Y1036*EURGBP_2020,X1036=EUR_2019,(Y1036*EURGBP_2019)*CPI_2019,X1036=EUR_2018,(Y1036*EURGBP_2018)*CPI_2018,X1036=USD_2020,Y1036*USDGBP_2020,X1036=USD_2019,(Y1036*USDGBP_2019)*CPI_2019,X1036=USD_2018,(Y1036*USDGBP_2018)*CPI_2018,X1036=CHF_2020,Y1036*CHFGBP_2020,X1036=CHF_2019,(Y1036*CHFGBP_2019)*CPI_2019,X1036=CHF_2018,(Y1036*CHFGBP_2018)*CPI_2018,X1036=SEK_2020,Y1036*SEKGBP_2020,X1036=SEK_2019,(Y1036*SEKGBP_2019)*CPI_2019,X1036=SEK_2018,(Y1036*SEKGBP_2018)*CPI_2018,X1036=NKK_2020,Y1036*NKKGBP_2020,X1036=NKK_2019,(Y1036*NKKGBP_2019)*CPI_2019,X1036=NKK_2018,(Y1036*NKKGBP_2018)*CPI_2018,X1036=DKK_2020,Y1036*DKKGBP_2020,X1036=DKK_2019,(Y1036*DKKGBP_2019)*CPI_2019,X1036=DKK_2018,(Y1036*DKKGBP_2018)*CPI_2018)</f>
        <v>10000</v>
      </c>
      <c r="AA1036" s="1">
        <v>1</v>
      </c>
    </row>
    <row r="1037" spans="1:27" s="3" customFormat="1" x14ac:dyDescent="0.35">
      <c r="A1037" s="3" t="s">
        <v>1721</v>
      </c>
      <c r="B1037" s="3" t="str">
        <f t="shared" si="48"/>
        <v>SanofiMeningitis</v>
      </c>
      <c r="C1037" s="3" t="str">
        <f>IF(INDEX(Comp_interest!$D:$D,MATCH(Payments_2020!$B1037,Comp_interest!$C:$C,0))=0,"",INDEX(Comp_interest!$D:$D,MATCH(Payments_2020!$B1037,Comp_interest!$C:$C,0)))</f>
        <v>Definitely yes</v>
      </c>
      <c r="D1037" s="3" t="str">
        <f>IF(INDEX(Comp_interest!$E:$E,MATCH(Payments_2020!$B1037,Comp_interest!$C:$C,0))=0,"",INDEX(Comp_interest!$E:$E,MATCH(Payments_2020!$B1037,Comp_interest!$C:$C,0)))</f>
        <v>Annual report</v>
      </c>
      <c r="E1037" s="3" t="str">
        <f>IF(INDEX(Comp_interest!$F:$F,MATCH(Payments_2020!$B1037,Comp_interest!$C:$C,0))=0,"",INDEX(Comp_interest!$F:$F,MATCH(Payments_2020!$B1037,Comp_interest!$C:$C,0)))</f>
        <v/>
      </c>
      <c r="F1037" s="3" t="s">
        <v>1774</v>
      </c>
      <c r="G1037" s="3" t="str">
        <f>INDEX(Pat_org!$B$3:$C$892,MATCH(Payments_2020!F1037,Pat_org!$B$3:$B$892,0),2)</f>
        <v>Meningitis Research Foundation </v>
      </c>
      <c r="H1037" s="3" t="str" cm="1">
        <f t="array" ref="H1037">IF(INDEX(Pat_org!$D$2:$P$484,MATCH(Payments_2020!$G1037,Pat_org!$D$2:$D$484,0),Pat_org!E$1)=0,"",(INDEX(Pat_org!$D$2:$P$484,MATCH(Payments_2020!$G1037,Pat_org!$D$2:$D$484,0),Pat_org!E$1)))</f>
        <v>Include</v>
      </c>
      <c r="I1037" s="3" cm="1">
        <f t="array" ref="I1037">IF(INDEX(Pat_org!$D$2:$P$484,MATCH(Payments_2020!$G1037,Pat_org!$D$2:$D$484,0),Pat_org!E$1)=0,"",(INDEX(Pat_org!$D$2:$P$484,MATCH(Payments_2020!$G1037,Pat_org!$D$2:$D$484,0),Pat_org!$F$1)))</f>
        <v>0</v>
      </c>
      <c r="J1037" s="3" t="str" cm="1">
        <f t="array" ref="J1037">IF(INDEX(Pat_org!$D$2:$P$484,MATCH(Payments_2020!$G1037,Pat_org!$D$2:$D$484,0),Pat_org!G$1)=0,"",(INDEX(Pat_org!$D$2:$P$484,MATCH(Payments_2020!$G1037,Pat_org!$D$2:$D$484,0),Pat_org!G$1)))</f>
        <v>Organisation focused on funding medical research</v>
      </c>
      <c r="K1037" s="3" t="str" cm="1">
        <f t="array" ref="K1037">IF(INDEX(Pat_org!$D$2:$P$484,MATCH(Payments_2020!$G1037,Pat_org!$D$2:$D$484,0),Pat_org!H$1)=0,"",(INDEX(Pat_org!$D$2:$P$484,MATCH(Payments_2020!$G1037,Pat_org!$D$2:$D$484,0),Pat_org!H$1)))</f>
        <v>01 Certain infectious or parasitic diseases  </v>
      </c>
      <c r="L1037" s="3" t="str" cm="1">
        <f t="array" ref="L1037">IF(INDEX(Pat_org!$D$2:$P$484,MATCH(Payments_2020!$G1037,Pat_org!$D$2:$D$484,0),Pat_org!I$1)=0,"",(INDEX(Pat_org!$D$2:$P$484,MATCH(Payments_2020!$G1037,Pat_org!$D$2:$D$484,0),Pat_org!I$1)))</f>
        <v>Meningitis</v>
      </c>
      <c r="M1037" s="3" cm="1">
        <f t="array" ref="M1037">IF(INDEX(Pat_org!$D$2:$P$484,MATCH(Payments_2020!$G1037,Pat_org!$D$2:$D$484,0),Pat_org!J$1)=0,"",(INDEX(Pat_org!$D$2:$P$484,MATCH(Payments_2020!$G1037,Pat_org!$D$2:$D$484,0),Pat_org!J$1)))</f>
        <v>1091105</v>
      </c>
      <c r="N1037" s="3" t="str" cm="1">
        <f t="array" ref="N1037">IF(INDEX(Pat_org!$D$2:$P$484,MATCH(Payments_2020!$G1037,Pat_org!$D$2:$D$484,0),Pat_org!K$1)=0,"",(INDEX(Pat_org!$D$2:$P$484,MATCH(Payments_2020!$G1037,Pat_org!$D$2:$D$484,0),Pat_org!K$1)))</f>
        <v/>
      </c>
      <c r="O1037" s="3" t="str" cm="1">
        <f t="array" ref="O1037">IF(INDEX(Pat_org!$D$2:$P$484,MATCH(Payments_2020!$G1037,Pat_org!$D$2:$D$484,0),Pat_org!L$1)=0,"",(INDEX(Pat_org!$D$2:$P$484,MATCH(Payments_2020!$G1037,Pat_org!$D$2:$D$484,0),Pat_org!L$1)))</f>
        <v>UK</v>
      </c>
      <c r="P1037" s="3" t="str" cm="1">
        <f t="array" ref="P1037">IF(INDEX(Pat_org!$D$2:$P$484,MATCH(Payments_2020!$G1037,Pat_org!$D$2:$D$484,0),Pat_org!M$1)=0,"",(INDEX(Pat_org!$D$2:$P$484,MATCH(Payments_2020!$G1037,Pat_org!$D$2:$D$484,0),Pat_org!M$1)))</f>
        <v>https://www.meningitis.org/</v>
      </c>
      <c r="Q1037" s="3" t="str" cm="1">
        <f t="array" ref="Q1037">IFERROR(IF(INDEX(Pat_org!$D$2:$P$484,MATCH(Payments_2020!$G1037,Pat_org!$D$2:$D$484,0),Pat_org!N$1)=0,"",(INDEX(Pat_org!$D$2:$P$484,MATCH(Payments_2020!$G1037,Pat_org!$D$2:$D$484,0),Pat_org!N$1))),"")</f>
        <v>Not rare</v>
      </c>
      <c r="R1037" s="3" t="str" cm="1">
        <f t="array" ref="R1037">IF(INDEX(Pat_org!$D$2:$P$484,MATCH(Payments_2020!$G1037,Pat_org!$D$2:$D$484,0),Pat_org!O$1)=0,"",(INDEX(Pat_org!$D$2:$P$484,MATCH(Payments_2020!$G1037,Pat_org!$D$2:$D$484,0),Pat_org!O$1)))</f>
        <v>Single PO</v>
      </c>
      <c r="S1037" s="3" t="str" cm="1">
        <f t="array" ref="S1037">IF(INDEX(Pat_org!$D$2:$P$484,MATCH(Payments_2020!$G1037,Pat_org!$D$2:$D$484,0),Pat_org!P$1)=0,"",(INDEX(Pat_org!$D$2:$P$484,MATCH(Payments_2020!$G1037,Pat_org!$D$2:$D$484,0),Pat_org!P$1)))</f>
        <v/>
      </c>
      <c r="T1037" s="3" t="s">
        <v>1775</v>
      </c>
      <c r="U1037" s="3" t="s">
        <v>26</v>
      </c>
      <c r="V1037" s="1">
        <v>2020</v>
      </c>
      <c r="W1037" s="4" t="s">
        <v>27</v>
      </c>
      <c r="X1037" s="40" t="str">
        <f t="shared" ref="X1037:X1076" si="49">CONCATENATE(V1037,W1037)</f>
        <v>2020GBP</v>
      </c>
      <c r="Y1037" s="40">
        <v>10000</v>
      </c>
      <c r="Z1037" s="31" cm="1">
        <f t="array" ref="Z1037">_xlfn.IFS(X1037=GBP_2020,Y1037,X1037=GBP_2019,Y1037*CPI_2019,X1037=GBP_2018,Y1037*CPI_2018,X1037=EUR_2020,Y1037*EURGBP_2020,X1037=EUR_2019,(Y1037*EURGBP_2019)*CPI_2019,X1037=EUR_2018,(Y1037*EURGBP_2018)*CPI_2018,X1037=USD_2020,Y1037*USDGBP_2020,X1037=USD_2019,(Y1037*USDGBP_2019)*CPI_2019,X1037=USD_2018,(Y1037*USDGBP_2018)*CPI_2018,X1037=CHF_2020,Y1037*CHFGBP_2020,X1037=CHF_2019,(Y1037*CHFGBP_2019)*CPI_2019,X1037=CHF_2018,(Y1037*CHFGBP_2018)*CPI_2018,X1037=SEK_2020,Y1037*SEKGBP_2020,X1037=SEK_2019,(Y1037*SEKGBP_2019)*CPI_2019,X1037=SEK_2018,(Y1037*SEKGBP_2018)*CPI_2018,X1037=NKK_2020,Y1037*NKKGBP_2020,X1037=NKK_2019,(Y1037*NKKGBP_2019)*CPI_2019,X1037=NKK_2018,(Y1037*NKKGBP_2018)*CPI_2018,X1037=DKK_2020,Y1037*DKKGBP_2020,X1037=DKK_2019,(Y1037*DKKGBP_2019)*CPI_2019,X1037=DKK_2018,(Y1037*DKKGBP_2018)*CPI_2018)</f>
        <v>10000</v>
      </c>
      <c r="AA1037" s="1">
        <v>1</v>
      </c>
    </row>
    <row r="1038" spans="1:27" s="3" customFormat="1" x14ac:dyDescent="0.35">
      <c r="A1038" s="3" t="s">
        <v>1721</v>
      </c>
      <c r="B1038" s="3" t="str">
        <f t="shared" si="48"/>
        <v>SanofiMeningitis</v>
      </c>
      <c r="C1038" s="3" t="str">
        <f>IF(INDEX(Comp_interest!$D:$D,MATCH(Payments_2020!$B1038,Comp_interest!$C:$C,0))=0,"",INDEX(Comp_interest!$D:$D,MATCH(Payments_2020!$B1038,Comp_interest!$C:$C,0)))</f>
        <v>Definitely yes</v>
      </c>
      <c r="D1038" s="3" t="str">
        <f>IF(INDEX(Comp_interest!$E:$E,MATCH(Payments_2020!$B1038,Comp_interest!$C:$C,0))=0,"",INDEX(Comp_interest!$E:$E,MATCH(Payments_2020!$B1038,Comp_interest!$C:$C,0)))</f>
        <v>Annual report</v>
      </c>
      <c r="E1038" s="3" t="str">
        <f>IF(INDEX(Comp_interest!$F:$F,MATCH(Payments_2020!$B1038,Comp_interest!$C:$C,0))=0,"",INDEX(Comp_interest!$F:$F,MATCH(Payments_2020!$B1038,Comp_interest!$C:$C,0)))</f>
        <v/>
      </c>
      <c r="F1038" s="3" t="s">
        <v>1774</v>
      </c>
      <c r="G1038" s="3" t="str">
        <f>INDEX(Pat_org!$B$3:$C$892,MATCH(Payments_2020!F1038,Pat_org!$B$3:$B$892,0),2)</f>
        <v>Meningitis Research Foundation </v>
      </c>
      <c r="H1038" s="3" t="str" cm="1">
        <f t="array" ref="H1038">IF(INDEX(Pat_org!$D$2:$P$484,MATCH(Payments_2020!$G1038,Pat_org!$D$2:$D$484,0),Pat_org!E$1)=0,"",(INDEX(Pat_org!$D$2:$P$484,MATCH(Payments_2020!$G1038,Pat_org!$D$2:$D$484,0),Pat_org!E$1)))</f>
        <v>Include</v>
      </c>
      <c r="I1038" s="3" cm="1">
        <f t="array" ref="I1038">IF(INDEX(Pat_org!$D$2:$P$484,MATCH(Payments_2020!$G1038,Pat_org!$D$2:$D$484,0),Pat_org!E$1)=0,"",(INDEX(Pat_org!$D$2:$P$484,MATCH(Payments_2020!$G1038,Pat_org!$D$2:$D$484,0),Pat_org!$F$1)))</f>
        <v>0</v>
      </c>
      <c r="J1038" s="3" t="str" cm="1">
        <f t="array" ref="J1038">IF(INDEX(Pat_org!$D$2:$P$484,MATCH(Payments_2020!$G1038,Pat_org!$D$2:$D$484,0),Pat_org!G$1)=0,"",(INDEX(Pat_org!$D$2:$P$484,MATCH(Payments_2020!$G1038,Pat_org!$D$2:$D$484,0),Pat_org!G$1)))</f>
        <v>Organisation focused on funding medical research</v>
      </c>
      <c r="K1038" s="3" t="str" cm="1">
        <f t="array" ref="K1038">IF(INDEX(Pat_org!$D$2:$P$484,MATCH(Payments_2020!$G1038,Pat_org!$D$2:$D$484,0),Pat_org!H$1)=0,"",(INDEX(Pat_org!$D$2:$P$484,MATCH(Payments_2020!$G1038,Pat_org!$D$2:$D$484,0),Pat_org!H$1)))</f>
        <v>01 Certain infectious or parasitic diseases  </v>
      </c>
      <c r="L1038" s="3" t="str" cm="1">
        <f t="array" ref="L1038">IF(INDEX(Pat_org!$D$2:$P$484,MATCH(Payments_2020!$G1038,Pat_org!$D$2:$D$484,0),Pat_org!I$1)=0,"",(INDEX(Pat_org!$D$2:$P$484,MATCH(Payments_2020!$G1038,Pat_org!$D$2:$D$484,0),Pat_org!I$1)))</f>
        <v>Meningitis</v>
      </c>
      <c r="M1038" s="3" cm="1">
        <f t="array" ref="M1038">IF(INDEX(Pat_org!$D$2:$P$484,MATCH(Payments_2020!$G1038,Pat_org!$D$2:$D$484,0),Pat_org!J$1)=0,"",(INDEX(Pat_org!$D$2:$P$484,MATCH(Payments_2020!$G1038,Pat_org!$D$2:$D$484,0),Pat_org!J$1)))</f>
        <v>1091105</v>
      </c>
      <c r="N1038" s="3" t="str" cm="1">
        <f t="array" ref="N1038">IF(INDEX(Pat_org!$D$2:$P$484,MATCH(Payments_2020!$G1038,Pat_org!$D$2:$D$484,0),Pat_org!K$1)=0,"",(INDEX(Pat_org!$D$2:$P$484,MATCH(Payments_2020!$G1038,Pat_org!$D$2:$D$484,0),Pat_org!K$1)))</f>
        <v/>
      </c>
      <c r="O1038" s="3" t="str" cm="1">
        <f t="array" ref="O1038">IF(INDEX(Pat_org!$D$2:$P$484,MATCH(Payments_2020!$G1038,Pat_org!$D$2:$D$484,0),Pat_org!L$1)=0,"",(INDEX(Pat_org!$D$2:$P$484,MATCH(Payments_2020!$G1038,Pat_org!$D$2:$D$484,0),Pat_org!L$1)))</f>
        <v>UK</v>
      </c>
      <c r="P1038" s="3" t="str" cm="1">
        <f t="array" ref="P1038">IF(INDEX(Pat_org!$D$2:$P$484,MATCH(Payments_2020!$G1038,Pat_org!$D$2:$D$484,0),Pat_org!M$1)=0,"",(INDEX(Pat_org!$D$2:$P$484,MATCH(Payments_2020!$G1038,Pat_org!$D$2:$D$484,0),Pat_org!M$1)))</f>
        <v>https://www.meningitis.org/</v>
      </c>
      <c r="Q1038" s="3" t="str" cm="1">
        <f t="array" ref="Q1038">IFERROR(IF(INDEX(Pat_org!$D$2:$P$484,MATCH(Payments_2020!$G1038,Pat_org!$D$2:$D$484,0),Pat_org!N$1)=0,"",(INDEX(Pat_org!$D$2:$P$484,MATCH(Payments_2020!$G1038,Pat_org!$D$2:$D$484,0),Pat_org!N$1))),"")</f>
        <v>Not rare</v>
      </c>
      <c r="R1038" s="3" t="str" cm="1">
        <f t="array" ref="R1038">IF(INDEX(Pat_org!$D$2:$P$484,MATCH(Payments_2020!$G1038,Pat_org!$D$2:$D$484,0),Pat_org!O$1)=0,"",(INDEX(Pat_org!$D$2:$P$484,MATCH(Payments_2020!$G1038,Pat_org!$D$2:$D$484,0),Pat_org!O$1)))</f>
        <v>Single PO</v>
      </c>
      <c r="S1038" s="3" t="str" cm="1">
        <f t="array" ref="S1038">IF(INDEX(Pat_org!$D$2:$P$484,MATCH(Payments_2020!$G1038,Pat_org!$D$2:$D$484,0),Pat_org!P$1)=0,"",(INDEX(Pat_org!$D$2:$P$484,MATCH(Payments_2020!$G1038,Pat_org!$D$2:$D$484,0),Pat_org!P$1)))</f>
        <v/>
      </c>
      <c r="T1038" s="3" t="s">
        <v>1776</v>
      </c>
      <c r="U1038" s="3" t="s">
        <v>26</v>
      </c>
      <c r="V1038" s="1">
        <v>2020</v>
      </c>
      <c r="W1038" s="4" t="s">
        <v>27</v>
      </c>
      <c r="X1038" s="40" t="str">
        <f t="shared" si="49"/>
        <v>2020GBP</v>
      </c>
      <c r="Y1038" s="40">
        <v>40000</v>
      </c>
      <c r="Z1038" s="31" cm="1">
        <f t="array" ref="Z1038">_xlfn.IFS(X1038=GBP_2020,Y1038,X1038=GBP_2019,Y1038*CPI_2019,X1038=GBP_2018,Y1038*CPI_2018,X1038=EUR_2020,Y1038*EURGBP_2020,X1038=EUR_2019,(Y1038*EURGBP_2019)*CPI_2019,X1038=EUR_2018,(Y1038*EURGBP_2018)*CPI_2018,X1038=USD_2020,Y1038*USDGBP_2020,X1038=USD_2019,(Y1038*USDGBP_2019)*CPI_2019,X1038=USD_2018,(Y1038*USDGBP_2018)*CPI_2018,X1038=CHF_2020,Y1038*CHFGBP_2020,X1038=CHF_2019,(Y1038*CHFGBP_2019)*CPI_2019,X1038=CHF_2018,(Y1038*CHFGBP_2018)*CPI_2018,X1038=SEK_2020,Y1038*SEKGBP_2020,X1038=SEK_2019,(Y1038*SEKGBP_2019)*CPI_2019,X1038=SEK_2018,(Y1038*SEKGBP_2018)*CPI_2018,X1038=NKK_2020,Y1038*NKKGBP_2020,X1038=NKK_2019,(Y1038*NKKGBP_2019)*CPI_2019,X1038=NKK_2018,(Y1038*NKKGBP_2018)*CPI_2018,X1038=DKK_2020,Y1038*DKKGBP_2020,X1038=DKK_2019,(Y1038*DKKGBP_2019)*CPI_2019,X1038=DKK_2018,(Y1038*DKKGBP_2018)*CPI_2018)</f>
        <v>40000</v>
      </c>
      <c r="AA1038" s="1">
        <v>1</v>
      </c>
    </row>
    <row r="1039" spans="1:27" s="3" customFormat="1" x14ac:dyDescent="0.35">
      <c r="A1039" s="3" t="s">
        <v>1721</v>
      </c>
      <c r="B1039" s="3" t="str">
        <f t="shared" si="48"/>
        <v>SanofiMeningitis</v>
      </c>
      <c r="C1039" s="3" t="str">
        <f>IF(INDEX(Comp_interest!$D:$D,MATCH(Payments_2020!$B1039,Comp_interest!$C:$C,0))=0,"",INDEX(Comp_interest!$D:$D,MATCH(Payments_2020!$B1039,Comp_interest!$C:$C,0)))</f>
        <v>Definitely yes</v>
      </c>
      <c r="D1039" s="3" t="str">
        <f>IF(INDEX(Comp_interest!$E:$E,MATCH(Payments_2020!$B1039,Comp_interest!$C:$C,0))=0,"",INDEX(Comp_interest!$E:$E,MATCH(Payments_2020!$B1039,Comp_interest!$C:$C,0)))</f>
        <v>Annual report</v>
      </c>
      <c r="E1039" s="3" t="str">
        <f>IF(INDEX(Comp_interest!$F:$F,MATCH(Payments_2020!$B1039,Comp_interest!$C:$C,0))=0,"",INDEX(Comp_interest!$F:$F,MATCH(Payments_2020!$B1039,Comp_interest!$C:$C,0)))</f>
        <v/>
      </c>
      <c r="F1039" s="3" t="s">
        <v>1774</v>
      </c>
      <c r="G1039" s="3" t="str">
        <f>INDEX(Pat_org!$B$3:$C$892,MATCH(Payments_2020!F1039,Pat_org!$B$3:$B$892,0),2)</f>
        <v>Meningitis Research Foundation </v>
      </c>
      <c r="H1039" s="3" t="str" cm="1">
        <f t="array" ref="H1039">IF(INDEX(Pat_org!$D$2:$P$484,MATCH(Payments_2020!$G1039,Pat_org!$D$2:$D$484,0),Pat_org!E$1)=0,"",(INDEX(Pat_org!$D$2:$P$484,MATCH(Payments_2020!$G1039,Pat_org!$D$2:$D$484,0),Pat_org!E$1)))</f>
        <v>Include</v>
      </c>
      <c r="I1039" s="3" cm="1">
        <f t="array" ref="I1039">IF(INDEX(Pat_org!$D$2:$P$484,MATCH(Payments_2020!$G1039,Pat_org!$D$2:$D$484,0),Pat_org!E$1)=0,"",(INDEX(Pat_org!$D$2:$P$484,MATCH(Payments_2020!$G1039,Pat_org!$D$2:$D$484,0),Pat_org!$F$1)))</f>
        <v>0</v>
      </c>
      <c r="J1039" s="3" t="str" cm="1">
        <f t="array" ref="J1039">IF(INDEX(Pat_org!$D$2:$P$484,MATCH(Payments_2020!$G1039,Pat_org!$D$2:$D$484,0),Pat_org!G$1)=0,"",(INDEX(Pat_org!$D$2:$P$484,MATCH(Payments_2020!$G1039,Pat_org!$D$2:$D$484,0),Pat_org!G$1)))</f>
        <v>Organisation focused on funding medical research</v>
      </c>
      <c r="K1039" s="3" t="str" cm="1">
        <f t="array" ref="K1039">IF(INDEX(Pat_org!$D$2:$P$484,MATCH(Payments_2020!$G1039,Pat_org!$D$2:$D$484,0),Pat_org!H$1)=0,"",(INDEX(Pat_org!$D$2:$P$484,MATCH(Payments_2020!$G1039,Pat_org!$D$2:$D$484,0),Pat_org!H$1)))</f>
        <v>01 Certain infectious or parasitic diseases  </v>
      </c>
      <c r="L1039" s="3" t="str" cm="1">
        <f t="array" ref="L1039">IF(INDEX(Pat_org!$D$2:$P$484,MATCH(Payments_2020!$G1039,Pat_org!$D$2:$D$484,0),Pat_org!I$1)=0,"",(INDEX(Pat_org!$D$2:$P$484,MATCH(Payments_2020!$G1039,Pat_org!$D$2:$D$484,0),Pat_org!I$1)))</f>
        <v>Meningitis</v>
      </c>
      <c r="M1039" s="3" cm="1">
        <f t="array" ref="M1039">IF(INDEX(Pat_org!$D$2:$P$484,MATCH(Payments_2020!$G1039,Pat_org!$D$2:$D$484,0),Pat_org!J$1)=0,"",(INDEX(Pat_org!$D$2:$P$484,MATCH(Payments_2020!$G1039,Pat_org!$D$2:$D$484,0),Pat_org!J$1)))</f>
        <v>1091105</v>
      </c>
      <c r="N1039" s="3" t="str" cm="1">
        <f t="array" ref="N1039">IF(INDEX(Pat_org!$D$2:$P$484,MATCH(Payments_2020!$G1039,Pat_org!$D$2:$D$484,0),Pat_org!K$1)=0,"",(INDEX(Pat_org!$D$2:$P$484,MATCH(Payments_2020!$G1039,Pat_org!$D$2:$D$484,0),Pat_org!K$1)))</f>
        <v/>
      </c>
      <c r="O1039" s="3" t="str" cm="1">
        <f t="array" ref="O1039">IF(INDEX(Pat_org!$D$2:$P$484,MATCH(Payments_2020!$G1039,Pat_org!$D$2:$D$484,0),Pat_org!L$1)=0,"",(INDEX(Pat_org!$D$2:$P$484,MATCH(Payments_2020!$G1039,Pat_org!$D$2:$D$484,0),Pat_org!L$1)))</f>
        <v>UK</v>
      </c>
      <c r="P1039" s="3" t="str" cm="1">
        <f t="array" ref="P1039">IF(INDEX(Pat_org!$D$2:$P$484,MATCH(Payments_2020!$G1039,Pat_org!$D$2:$D$484,0),Pat_org!M$1)=0,"",(INDEX(Pat_org!$D$2:$P$484,MATCH(Payments_2020!$G1039,Pat_org!$D$2:$D$484,0),Pat_org!M$1)))</f>
        <v>https://www.meningitis.org/</v>
      </c>
      <c r="Q1039" s="3" t="str" cm="1">
        <f t="array" ref="Q1039">IFERROR(IF(INDEX(Pat_org!$D$2:$P$484,MATCH(Payments_2020!$G1039,Pat_org!$D$2:$D$484,0),Pat_org!N$1)=0,"",(INDEX(Pat_org!$D$2:$P$484,MATCH(Payments_2020!$G1039,Pat_org!$D$2:$D$484,0),Pat_org!N$1))),"")</f>
        <v>Not rare</v>
      </c>
      <c r="R1039" s="3" t="str" cm="1">
        <f t="array" ref="R1039">IF(INDEX(Pat_org!$D$2:$P$484,MATCH(Payments_2020!$G1039,Pat_org!$D$2:$D$484,0),Pat_org!O$1)=0,"",(INDEX(Pat_org!$D$2:$P$484,MATCH(Payments_2020!$G1039,Pat_org!$D$2:$D$484,0),Pat_org!O$1)))</f>
        <v>Single PO</v>
      </c>
      <c r="S1039" s="3" t="str" cm="1">
        <f t="array" ref="S1039">IF(INDEX(Pat_org!$D$2:$P$484,MATCH(Payments_2020!$G1039,Pat_org!$D$2:$D$484,0),Pat_org!P$1)=0,"",(INDEX(Pat_org!$D$2:$P$484,MATCH(Payments_2020!$G1039,Pat_org!$D$2:$D$484,0),Pat_org!P$1)))</f>
        <v/>
      </c>
      <c r="T1039" s="3" t="s">
        <v>1777</v>
      </c>
      <c r="U1039" s="3" t="s">
        <v>26</v>
      </c>
      <c r="V1039" s="1">
        <v>2020</v>
      </c>
      <c r="W1039" s="4" t="s">
        <v>27</v>
      </c>
      <c r="X1039" s="40" t="str">
        <f t="shared" si="49"/>
        <v>2020GBP</v>
      </c>
      <c r="Y1039" s="40">
        <v>10000</v>
      </c>
      <c r="Z1039" s="31" cm="1">
        <f t="array" ref="Z1039">_xlfn.IFS(X1039=GBP_2020,Y1039,X1039=GBP_2019,Y1039*CPI_2019,X1039=GBP_2018,Y1039*CPI_2018,X1039=EUR_2020,Y1039*EURGBP_2020,X1039=EUR_2019,(Y1039*EURGBP_2019)*CPI_2019,X1039=EUR_2018,(Y1039*EURGBP_2018)*CPI_2018,X1039=USD_2020,Y1039*USDGBP_2020,X1039=USD_2019,(Y1039*USDGBP_2019)*CPI_2019,X1039=USD_2018,(Y1039*USDGBP_2018)*CPI_2018,X1039=CHF_2020,Y1039*CHFGBP_2020,X1039=CHF_2019,(Y1039*CHFGBP_2019)*CPI_2019,X1039=CHF_2018,(Y1039*CHFGBP_2018)*CPI_2018,X1039=SEK_2020,Y1039*SEKGBP_2020,X1039=SEK_2019,(Y1039*SEKGBP_2019)*CPI_2019,X1039=SEK_2018,(Y1039*SEKGBP_2018)*CPI_2018,X1039=NKK_2020,Y1039*NKKGBP_2020,X1039=NKK_2019,(Y1039*NKKGBP_2019)*CPI_2019,X1039=NKK_2018,(Y1039*NKKGBP_2018)*CPI_2018,X1039=DKK_2020,Y1039*DKKGBP_2020,X1039=DKK_2019,(Y1039*DKKGBP_2019)*CPI_2019,X1039=DKK_2018,(Y1039*DKKGBP_2018)*CPI_2018)</f>
        <v>10000</v>
      </c>
      <c r="AA1039" s="1">
        <v>1</v>
      </c>
    </row>
    <row r="1040" spans="1:27" s="3" customFormat="1" x14ac:dyDescent="0.35">
      <c r="A1040" s="3" t="s">
        <v>1721</v>
      </c>
      <c r="B1040" s="3" t="str">
        <f t="shared" si="48"/>
        <v>SanofiMeningitis</v>
      </c>
      <c r="C1040" s="3" t="str">
        <f>IF(INDEX(Comp_interest!$D:$D,MATCH(Payments_2020!$B1040,Comp_interest!$C:$C,0))=0,"",INDEX(Comp_interest!$D:$D,MATCH(Payments_2020!$B1040,Comp_interest!$C:$C,0)))</f>
        <v>Definitely yes</v>
      </c>
      <c r="D1040" s="3" t="str">
        <f>IF(INDEX(Comp_interest!$E:$E,MATCH(Payments_2020!$B1040,Comp_interest!$C:$C,0))=0,"",INDEX(Comp_interest!$E:$E,MATCH(Payments_2020!$B1040,Comp_interest!$C:$C,0)))</f>
        <v>Annual report</v>
      </c>
      <c r="E1040" s="3" t="str">
        <f>IF(INDEX(Comp_interest!$F:$F,MATCH(Payments_2020!$B1040,Comp_interest!$C:$C,0))=0,"",INDEX(Comp_interest!$F:$F,MATCH(Payments_2020!$B1040,Comp_interest!$C:$C,0)))</f>
        <v/>
      </c>
      <c r="F1040" s="3" t="s">
        <v>1774</v>
      </c>
      <c r="G1040" s="3" t="str">
        <f>INDEX(Pat_org!$B$3:$C$892,MATCH(Payments_2020!F1040,Pat_org!$B$3:$B$892,0),2)</f>
        <v>Meningitis Research Foundation </v>
      </c>
      <c r="H1040" s="3" t="str" cm="1">
        <f t="array" ref="H1040">IF(INDEX(Pat_org!$D$2:$P$484,MATCH(Payments_2020!$G1040,Pat_org!$D$2:$D$484,0),Pat_org!E$1)=0,"",(INDEX(Pat_org!$D$2:$P$484,MATCH(Payments_2020!$G1040,Pat_org!$D$2:$D$484,0),Pat_org!E$1)))</f>
        <v>Include</v>
      </c>
      <c r="I1040" s="3" cm="1">
        <f t="array" ref="I1040">IF(INDEX(Pat_org!$D$2:$P$484,MATCH(Payments_2020!$G1040,Pat_org!$D$2:$D$484,0),Pat_org!E$1)=0,"",(INDEX(Pat_org!$D$2:$P$484,MATCH(Payments_2020!$G1040,Pat_org!$D$2:$D$484,0),Pat_org!$F$1)))</f>
        <v>0</v>
      </c>
      <c r="J1040" s="3" t="str" cm="1">
        <f t="array" ref="J1040">IF(INDEX(Pat_org!$D$2:$P$484,MATCH(Payments_2020!$G1040,Pat_org!$D$2:$D$484,0),Pat_org!G$1)=0,"",(INDEX(Pat_org!$D$2:$P$484,MATCH(Payments_2020!$G1040,Pat_org!$D$2:$D$484,0),Pat_org!G$1)))</f>
        <v>Organisation focused on funding medical research</v>
      </c>
      <c r="K1040" s="3" t="str" cm="1">
        <f t="array" ref="K1040">IF(INDEX(Pat_org!$D$2:$P$484,MATCH(Payments_2020!$G1040,Pat_org!$D$2:$D$484,0),Pat_org!H$1)=0,"",(INDEX(Pat_org!$D$2:$P$484,MATCH(Payments_2020!$G1040,Pat_org!$D$2:$D$484,0),Pat_org!H$1)))</f>
        <v>01 Certain infectious or parasitic diseases  </v>
      </c>
      <c r="L1040" s="3" t="str" cm="1">
        <f t="array" ref="L1040">IF(INDEX(Pat_org!$D$2:$P$484,MATCH(Payments_2020!$G1040,Pat_org!$D$2:$D$484,0),Pat_org!I$1)=0,"",(INDEX(Pat_org!$D$2:$P$484,MATCH(Payments_2020!$G1040,Pat_org!$D$2:$D$484,0),Pat_org!I$1)))</f>
        <v>Meningitis</v>
      </c>
      <c r="M1040" s="3" cm="1">
        <f t="array" ref="M1040">IF(INDEX(Pat_org!$D$2:$P$484,MATCH(Payments_2020!$G1040,Pat_org!$D$2:$D$484,0),Pat_org!J$1)=0,"",(INDEX(Pat_org!$D$2:$P$484,MATCH(Payments_2020!$G1040,Pat_org!$D$2:$D$484,0),Pat_org!J$1)))</f>
        <v>1091105</v>
      </c>
      <c r="N1040" s="3" t="str" cm="1">
        <f t="array" ref="N1040">IF(INDEX(Pat_org!$D$2:$P$484,MATCH(Payments_2020!$G1040,Pat_org!$D$2:$D$484,0),Pat_org!K$1)=0,"",(INDEX(Pat_org!$D$2:$P$484,MATCH(Payments_2020!$G1040,Pat_org!$D$2:$D$484,0),Pat_org!K$1)))</f>
        <v/>
      </c>
      <c r="O1040" s="3" t="str" cm="1">
        <f t="array" ref="O1040">IF(INDEX(Pat_org!$D$2:$P$484,MATCH(Payments_2020!$G1040,Pat_org!$D$2:$D$484,0),Pat_org!L$1)=0,"",(INDEX(Pat_org!$D$2:$P$484,MATCH(Payments_2020!$G1040,Pat_org!$D$2:$D$484,0),Pat_org!L$1)))</f>
        <v>UK</v>
      </c>
      <c r="P1040" s="3" t="str" cm="1">
        <f t="array" ref="P1040">IF(INDEX(Pat_org!$D$2:$P$484,MATCH(Payments_2020!$G1040,Pat_org!$D$2:$D$484,0),Pat_org!M$1)=0,"",(INDEX(Pat_org!$D$2:$P$484,MATCH(Payments_2020!$G1040,Pat_org!$D$2:$D$484,0),Pat_org!M$1)))</f>
        <v>https://www.meningitis.org/</v>
      </c>
      <c r="Q1040" s="3" t="str" cm="1">
        <f t="array" ref="Q1040">IFERROR(IF(INDEX(Pat_org!$D$2:$P$484,MATCH(Payments_2020!$G1040,Pat_org!$D$2:$D$484,0),Pat_org!N$1)=0,"",(INDEX(Pat_org!$D$2:$P$484,MATCH(Payments_2020!$G1040,Pat_org!$D$2:$D$484,0),Pat_org!N$1))),"")</f>
        <v>Not rare</v>
      </c>
      <c r="R1040" s="3" t="str" cm="1">
        <f t="array" ref="R1040">IF(INDEX(Pat_org!$D$2:$P$484,MATCH(Payments_2020!$G1040,Pat_org!$D$2:$D$484,0),Pat_org!O$1)=0,"",(INDEX(Pat_org!$D$2:$P$484,MATCH(Payments_2020!$G1040,Pat_org!$D$2:$D$484,0),Pat_org!O$1)))</f>
        <v>Single PO</v>
      </c>
      <c r="S1040" s="3" t="str" cm="1">
        <f t="array" ref="S1040">IF(INDEX(Pat_org!$D$2:$P$484,MATCH(Payments_2020!$G1040,Pat_org!$D$2:$D$484,0),Pat_org!P$1)=0,"",(INDEX(Pat_org!$D$2:$P$484,MATCH(Payments_2020!$G1040,Pat_org!$D$2:$D$484,0),Pat_org!P$1)))</f>
        <v/>
      </c>
      <c r="T1040" s="3" t="s">
        <v>1778</v>
      </c>
      <c r="U1040" s="3" t="s">
        <v>26</v>
      </c>
      <c r="V1040" s="1">
        <v>2020</v>
      </c>
      <c r="W1040" s="4" t="s">
        <v>27</v>
      </c>
      <c r="X1040" s="40" t="str">
        <f t="shared" si="49"/>
        <v>2020GBP</v>
      </c>
      <c r="Y1040" s="40">
        <v>5000</v>
      </c>
      <c r="Z1040" s="31" cm="1">
        <f t="array" ref="Z1040">_xlfn.IFS(X1040=GBP_2020,Y1040,X1040=GBP_2019,Y1040*CPI_2019,X1040=GBP_2018,Y1040*CPI_2018,X1040=EUR_2020,Y1040*EURGBP_2020,X1040=EUR_2019,(Y1040*EURGBP_2019)*CPI_2019,X1040=EUR_2018,(Y1040*EURGBP_2018)*CPI_2018,X1040=USD_2020,Y1040*USDGBP_2020,X1040=USD_2019,(Y1040*USDGBP_2019)*CPI_2019,X1040=USD_2018,(Y1040*USDGBP_2018)*CPI_2018,X1040=CHF_2020,Y1040*CHFGBP_2020,X1040=CHF_2019,(Y1040*CHFGBP_2019)*CPI_2019,X1040=CHF_2018,(Y1040*CHFGBP_2018)*CPI_2018,X1040=SEK_2020,Y1040*SEKGBP_2020,X1040=SEK_2019,(Y1040*SEKGBP_2019)*CPI_2019,X1040=SEK_2018,(Y1040*SEKGBP_2018)*CPI_2018,X1040=NKK_2020,Y1040*NKKGBP_2020,X1040=NKK_2019,(Y1040*NKKGBP_2019)*CPI_2019,X1040=NKK_2018,(Y1040*NKKGBP_2018)*CPI_2018,X1040=DKK_2020,Y1040*DKKGBP_2020,X1040=DKK_2019,(Y1040*DKKGBP_2019)*CPI_2019,X1040=DKK_2018,(Y1040*DKKGBP_2018)*CPI_2018)</f>
        <v>5000</v>
      </c>
      <c r="AA1040" s="1">
        <v>1</v>
      </c>
    </row>
    <row r="1041" spans="1:27" s="3" customFormat="1" x14ac:dyDescent="0.35">
      <c r="A1041" s="3" t="s">
        <v>1721</v>
      </c>
      <c r="B1041" s="3" t="str">
        <f t="shared" si="48"/>
        <v>SanofiMeningitis</v>
      </c>
      <c r="C1041" s="3" t="str">
        <f>IF(INDEX(Comp_interest!$D:$D,MATCH(Payments_2020!$B1041,Comp_interest!$C:$C,0))=0,"",INDEX(Comp_interest!$D:$D,MATCH(Payments_2020!$B1041,Comp_interest!$C:$C,0)))</f>
        <v>Definitely yes</v>
      </c>
      <c r="D1041" s="3" t="str">
        <f>IF(INDEX(Comp_interest!$E:$E,MATCH(Payments_2020!$B1041,Comp_interest!$C:$C,0))=0,"",INDEX(Comp_interest!$E:$E,MATCH(Payments_2020!$B1041,Comp_interest!$C:$C,0)))</f>
        <v>Annual report</v>
      </c>
      <c r="E1041" s="3" t="str">
        <f>IF(INDEX(Comp_interest!$F:$F,MATCH(Payments_2020!$B1041,Comp_interest!$C:$C,0))=0,"",INDEX(Comp_interest!$F:$F,MATCH(Payments_2020!$B1041,Comp_interest!$C:$C,0)))</f>
        <v/>
      </c>
      <c r="F1041" s="3" t="s">
        <v>1774</v>
      </c>
      <c r="G1041" s="3" t="str">
        <f>INDEX(Pat_org!$B$3:$C$892,MATCH(Payments_2020!F1041,Pat_org!$B$3:$B$892,0),2)</f>
        <v>Meningitis Research Foundation </v>
      </c>
      <c r="H1041" s="3" t="str" cm="1">
        <f t="array" ref="H1041">IF(INDEX(Pat_org!$D$2:$P$484,MATCH(Payments_2020!$G1041,Pat_org!$D$2:$D$484,0),Pat_org!E$1)=0,"",(INDEX(Pat_org!$D$2:$P$484,MATCH(Payments_2020!$G1041,Pat_org!$D$2:$D$484,0),Pat_org!E$1)))</f>
        <v>Include</v>
      </c>
      <c r="I1041" s="3" cm="1">
        <f t="array" ref="I1041">IF(INDEX(Pat_org!$D$2:$P$484,MATCH(Payments_2020!$G1041,Pat_org!$D$2:$D$484,0),Pat_org!E$1)=0,"",(INDEX(Pat_org!$D$2:$P$484,MATCH(Payments_2020!$G1041,Pat_org!$D$2:$D$484,0),Pat_org!$F$1)))</f>
        <v>0</v>
      </c>
      <c r="J1041" s="3" t="str" cm="1">
        <f t="array" ref="J1041">IF(INDEX(Pat_org!$D$2:$P$484,MATCH(Payments_2020!$G1041,Pat_org!$D$2:$D$484,0),Pat_org!G$1)=0,"",(INDEX(Pat_org!$D$2:$P$484,MATCH(Payments_2020!$G1041,Pat_org!$D$2:$D$484,0),Pat_org!G$1)))</f>
        <v>Organisation focused on funding medical research</v>
      </c>
      <c r="K1041" s="3" t="str" cm="1">
        <f t="array" ref="K1041">IF(INDEX(Pat_org!$D$2:$P$484,MATCH(Payments_2020!$G1041,Pat_org!$D$2:$D$484,0),Pat_org!H$1)=0,"",(INDEX(Pat_org!$D$2:$P$484,MATCH(Payments_2020!$G1041,Pat_org!$D$2:$D$484,0),Pat_org!H$1)))</f>
        <v>01 Certain infectious or parasitic diseases  </v>
      </c>
      <c r="L1041" s="3" t="str" cm="1">
        <f t="array" ref="L1041">IF(INDEX(Pat_org!$D$2:$P$484,MATCH(Payments_2020!$G1041,Pat_org!$D$2:$D$484,0),Pat_org!I$1)=0,"",(INDEX(Pat_org!$D$2:$P$484,MATCH(Payments_2020!$G1041,Pat_org!$D$2:$D$484,0),Pat_org!I$1)))</f>
        <v>Meningitis</v>
      </c>
      <c r="M1041" s="3" cm="1">
        <f t="array" ref="M1041">IF(INDEX(Pat_org!$D$2:$P$484,MATCH(Payments_2020!$G1041,Pat_org!$D$2:$D$484,0),Pat_org!J$1)=0,"",(INDEX(Pat_org!$D$2:$P$484,MATCH(Payments_2020!$G1041,Pat_org!$D$2:$D$484,0),Pat_org!J$1)))</f>
        <v>1091105</v>
      </c>
      <c r="N1041" s="3" t="str" cm="1">
        <f t="array" ref="N1041">IF(INDEX(Pat_org!$D$2:$P$484,MATCH(Payments_2020!$G1041,Pat_org!$D$2:$D$484,0),Pat_org!K$1)=0,"",(INDEX(Pat_org!$D$2:$P$484,MATCH(Payments_2020!$G1041,Pat_org!$D$2:$D$484,0),Pat_org!K$1)))</f>
        <v/>
      </c>
      <c r="O1041" s="3" t="str" cm="1">
        <f t="array" ref="O1041">IF(INDEX(Pat_org!$D$2:$P$484,MATCH(Payments_2020!$G1041,Pat_org!$D$2:$D$484,0),Pat_org!L$1)=0,"",(INDEX(Pat_org!$D$2:$P$484,MATCH(Payments_2020!$G1041,Pat_org!$D$2:$D$484,0),Pat_org!L$1)))</f>
        <v>UK</v>
      </c>
      <c r="P1041" s="3" t="str" cm="1">
        <f t="array" ref="P1041">IF(INDEX(Pat_org!$D$2:$P$484,MATCH(Payments_2020!$G1041,Pat_org!$D$2:$D$484,0),Pat_org!M$1)=0,"",(INDEX(Pat_org!$D$2:$P$484,MATCH(Payments_2020!$G1041,Pat_org!$D$2:$D$484,0),Pat_org!M$1)))</f>
        <v>https://www.meningitis.org/</v>
      </c>
      <c r="Q1041" s="3" t="str" cm="1">
        <f t="array" ref="Q1041">IFERROR(IF(INDEX(Pat_org!$D$2:$P$484,MATCH(Payments_2020!$G1041,Pat_org!$D$2:$D$484,0),Pat_org!N$1)=0,"",(INDEX(Pat_org!$D$2:$P$484,MATCH(Payments_2020!$G1041,Pat_org!$D$2:$D$484,0),Pat_org!N$1))),"")</f>
        <v>Not rare</v>
      </c>
      <c r="R1041" s="3" t="str" cm="1">
        <f t="array" ref="R1041">IF(INDEX(Pat_org!$D$2:$P$484,MATCH(Payments_2020!$G1041,Pat_org!$D$2:$D$484,0),Pat_org!O$1)=0,"",(INDEX(Pat_org!$D$2:$P$484,MATCH(Payments_2020!$G1041,Pat_org!$D$2:$D$484,0),Pat_org!O$1)))</f>
        <v>Single PO</v>
      </c>
      <c r="S1041" s="3" t="str" cm="1">
        <f t="array" ref="S1041">IF(INDEX(Pat_org!$D$2:$P$484,MATCH(Payments_2020!$G1041,Pat_org!$D$2:$D$484,0),Pat_org!P$1)=0,"",(INDEX(Pat_org!$D$2:$P$484,MATCH(Payments_2020!$G1041,Pat_org!$D$2:$D$484,0),Pat_org!P$1)))</f>
        <v/>
      </c>
      <c r="T1041" s="3" t="s">
        <v>1779</v>
      </c>
      <c r="U1041" s="3" t="s">
        <v>26</v>
      </c>
      <c r="V1041" s="1">
        <v>2020</v>
      </c>
      <c r="W1041" s="4" t="s">
        <v>27</v>
      </c>
      <c r="X1041" s="40" t="str">
        <f t="shared" si="49"/>
        <v>2020GBP</v>
      </c>
      <c r="Y1041" s="40">
        <v>10000</v>
      </c>
      <c r="Z1041" s="31" cm="1">
        <f t="array" ref="Z1041">_xlfn.IFS(X1041=GBP_2020,Y1041,X1041=GBP_2019,Y1041*CPI_2019,X1041=GBP_2018,Y1041*CPI_2018,X1041=EUR_2020,Y1041*EURGBP_2020,X1041=EUR_2019,(Y1041*EURGBP_2019)*CPI_2019,X1041=EUR_2018,(Y1041*EURGBP_2018)*CPI_2018,X1041=USD_2020,Y1041*USDGBP_2020,X1041=USD_2019,(Y1041*USDGBP_2019)*CPI_2019,X1041=USD_2018,(Y1041*USDGBP_2018)*CPI_2018,X1041=CHF_2020,Y1041*CHFGBP_2020,X1041=CHF_2019,(Y1041*CHFGBP_2019)*CPI_2019,X1041=CHF_2018,(Y1041*CHFGBP_2018)*CPI_2018,X1041=SEK_2020,Y1041*SEKGBP_2020,X1041=SEK_2019,(Y1041*SEKGBP_2019)*CPI_2019,X1041=SEK_2018,(Y1041*SEKGBP_2018)*CPI_2018,X1041=NKK_2020,Y1041*NKKGBP_2020,X1041=NKK_2019,(Y1041*NKKGBP_2019)*CPI_2019,X1041=NKK_2018,(Y1041*NKKGBP_2018)*CPI_2018,X1041=DKK_2020,Y1041*DKKGBP_2020,X1041=DKK_2019,(Y1041*DKKGBP_2019)*CPI_2019,X1041=DKK_2018,(Y1041*DKKGBP_2018)*CPI_2018)</f>
        <v>10000</v>
      </c>
      <c r="AA1041" s="1">
        <v>1</v>
      </c>
    </row>
    <row r="1042" spans="1:27" s="3" customFormat="1" x14ac:dyDescent="0.35">
      <c r="A1042" s="3" t="s">
        <v>1721</v>
      </c>
      <c r="B1042" s="3" t="str">
        <f t="shared" si="48"/>
        <v>SanofiMeningitis</v>
      </c>
      <c r="C1042" s="3" t="str">
        <f>IF(INDEX(Comp_interest!$D:$D,MATCH(Payments_2020!$B1042,Comp_interest!$C:$C,0))=0,"",INDEX(Comp_interest!$D:$D,MATCH(Payments_2020!$B1042,Comp_interest!$C:$C,0)))</f>
        <v>Definitely yes</v>
      </c>
      <c r="D1042" s="3" t="str">
        <f>IF(INDEX(Comp_interest!$E:$E,MATCH(Payments_2020!$B1042,Comp_interest!$C:$C,0))=0,"",INDEX(Comp_interest!$E:$E,MATCH(Payments_2020!$B1042,Comp_interest!$C:$C,0)))</f>
        <v>Annual report</v>
      </c>
      <c r="E1042" s="3" t="str">
        <f>IF(INDEX(Comp_interest!$F:$F,MATCH(Payments_2020!$B1042,Comp_interest!$C:$C,0))=0,"",INDEX(Comp_interest!$F:$F,MATCH(Payments_2020!$B1042,Comp_interest!$C:$C,0)))</f>
        <v/>
      </c>
      <c r="F1042" s="3" t="s">
        <v>1774</v>
      </c>
      <c r="G1042" s="3" t="str">
        <f>INDEX(Pat_org!$B$3:$C$892,MATCH(Payments_2020!F1042,Pat_org!$B$3:$B$892,0),2)</f>
        <v>Meningitis Research Foundation </v>
      </c>
      <c r="H1042" s="3" t="str" cm="1">
        <f t="array" ref="H1042">IF(INDEX(Pat_org!$D$2:$P$484,MATCH(Payments_2020!$G1042,Pat_org!$D$2:$D$484,0),Pat_org!E$1)=0,"",(INDEX(Pat_org!$D$2:$P$484,MATCH(Payments_2020!$G1042,Pat_org!$D$2:$D$484,0),Pat_org!E$1)))</f>
        <v>Include</v>
      </c>
      <c r="I1042" s="3" cm="1">
        <f t="array" ref="I1042">IF(INDEX(Pat_org!$D$2:$P$484,MATCH(Payments_2020!$G1042,Pat_org!$D$2:$D$484,0),Pat_org!E$1)=0,"",(INDEX(Pat_org!$D$2:$P$484,MATCH(Payments_2020!$G1042,Pat_org!$D$2:$D$484,0),Pat_org!$F$1)))</f>
        <v>0</v>
      </c>
      <c r="J1042" s="3" t="str" cm="1">
        <f t="array" ref="J1042">IF(INDEX(Pat_org!$D$2:$P$484,MATCH(Payments_2020!$G1042,Pat_org!$D$2:$D$484,0),Pat_org!G$1)=0,"",(INDEX(Pat_org!$D$2:$P$484,MATCH(Payments_2020!$G1042,Pat_org!$D$2:$D$484,0),Pat_org!G$1)))</f>
        <v>Organisation focused on funding medical research</v>
      </c>
      <c r="K1042" s="3" t="str" cm="1">
        <f t="array" ref="K1042">IF(INDEX(Pat_org!$D$2:$P$484,MATCH(Payments_2020!$G1042,Pat_org!$D$2:$D$484,0),Pat_org!H$1)=0,"",(INDEX(Pat_org!$D$2:$P$484,MATCH(Payments_2020!$G1042,Pat_org!$D$2:$D$484,0),Pat_org!H$1)))</f>
        <v>01 Certain infectious or parasitic diseases  </v>
      </c>
      <c r="L1042" s="3" t="str" cm="1">
        <f t="array" ref="L1042">IF(INDEX(Pat_org!$D$2:$P$484,MATCH(Payments_2020!$G1042,Pat_org!$D$2:$D$484,0),Pat_org!I$1)=0,"",(INDEX(Pat_org!$D$2:$P$484,MATCH(Payments_2020!$G1042,Pat_org!$D$2:$D$484,0),Pat_org!I$1)))</f>
        <v>Meningitis</v>
      </c>
      <c r="M1042" s="3" cm="1">
        <f t="array" ref="M1042">IF(INDEX(Pat_org!$D$2:$P$484,MATCH(Payments_2020!$G1042,Pat_org!$D$2:$D$484,0),Pat_org!J$1)=0,"",(INDEX(Pat_org!$D$2:$P$484,MATCH(Payments_2020!$G1042,Pat_org!$D$2:$D$484,0),Pat_org!J$1)))</f>
        <v>1091105</v>
      </c>
      <c r="N1042" s="3" t="str" cm="1">
        <f t="array" ref="N1042">IF(INDEX(Pat_org!$D$2:$P$484,MATCH(Payments_2020!$G1042,Pat_org!$D$2:$D$484,0),Pat_org!K$1)=0,"",(INDEX(Pat_org!$D$2:$P$484,MATCH(Payments_2020!$G1042,Pat_org!$D$2:$D$484,0),Pat_org!K$1)))</f>
        <v/>
      </c>
      <c r="O1042" s="3" t="str" cm="1">
        <f t="array" ref="O1042">IF(INDEX(Pat_org!$D$2:$P$484,MATCH(Payments_2020!$G1042,Pat_org!$D$2:$D$484,0),Pat_org!L$1)=0,"",(INDEX(Pat_org!$D$2:$P$484,MATCH(Payments_2020!$G1042,Pat_org!$D$2:$D$484,0),Pat_org!L$1)))</f>
        <v>UK</v>
      </c>
      <c r="P1042" s="3" t="str" cm="1">
        <f t="array" ref="P1042">IF(INDEX(Pat_org!$D$2:$P$484,MATCH(Payments_2020!$G1042,Pat_org!$D$2:$D$484,0),Pat_org!M$1)=0,"",(INDEX(Pat_org!$D$2:$P$484,MATCH(Payments_2020!$G1042,Pat_org!$D$2:$D$484,0),Pat_org!M$1)))</f>
        <v>https://www.meningitis.org/</v>
      </c>
      <c r="Q1042" s="3" t="str" cm="1">
        <f t="array" ref="Q1042">IFERROR(IF(INDEX(Pat_org!$D$2:$P$484,MATCH(Payments_2020!$G1042,Pat_org!$D$2:$D$484,0),Pat_org!N$1)=0,"",(INDEX(Pat_org!$D$2:$P$484,MATCH(Payments_2020!$G1042,Pat_org!$D$2:$D$484,0),Pat_org!N$1))),"")</f>
        <v>Not rare</v>
      </c>
      <c r="R1042" s="3" t="str" cm="1">
        <f t="array" ref="R1042">IF(INDEX(Pat_org!$D$2:$P$484,MATCH(Payments_2020!$G1042,Pat_org!$D$2:$D$484,0),Pat_org!O$1)=0,"",(INDEX(Pat_org!$D$2:$P$484,MATCH(Payments_2020!$G1042,Pat_org!$D$2:$D$484,0),Pat_org!O$1)))</f>
        <v>Single PO</v>
      </c>
      <c r="S1042" s="3" t="str" cm="1">
        <f t="array" ref="S1042">IF(INDEX(Pat_org!$D$2:$P$484,MATCH(Payments_2020!$G1042,Pat_org!$D$2:$D$484,0),Pat_org!P$1)=0,"",(INDEX(Pat_org!$D$2:$P$484,MATCH(Payments_2020!$G1042,Pat_org!$D$2:$D$484,0),Pat_org!P$1)))</f>
        <v/>
      </c>
      <c r="T1042" s="3" t="s">
        <v>1780</v>
      </c>
      <c r="U1042" s="3" t="s">
        <v>26</v>
      </c>
      <c r="V1042" s="1">
        <v>2020</v>
      </c>
      <c r="W1042" s="4" t="s">
        <v>27</v>
      </c>
      <c r="X1042" s="40" t="str">
        <f t="shared" si="49"/>
        <v>2020GBP</v>
      </c>
      <c r="Y1042" s="40">
        <v>15000</v>
      </c>
      <c r="Z1042" s="31" cm="1">
        <f t="array" ref="Z1042">_xlfn.IFS(X1042=GBP_2020,Y1042,X1042=GBP_2019,Y1042*CPI_2019,X1042=GBP_2018,Y1042*CPI_2018,X1042=EUR_2020,Y1042*EURGBP_2020,X1042=EUR_2019,(Y1042*EURGBP_2019)*CPI_2019,X1042=EUR_2018,(Y1042*EURGBP_2018)*CPI_2018,X1042=USD_2020,Y1042*USDGBP_2020,X1042=USD_2019,(Y1042*USDGBP_2019)*CPI_2019,X1042=USD_2018,(Y1042*USDGBP_2018)*CPI_2018,X1042=CHF_2020,Y1042*CHFGBP_2020,X1042=CHF_2019,(Y1042*CHFGBP_2019)*CPI_2019,X1042=CHF_2018,(Y1042*CHFGBP_2018)*CPI_2018,X1042=SEK_2020,Y1042*SEKGBP_2020,X1042=SEK_2019,(Y1042*SEKGBP_2019)*CPI_2019,X1042=SEK_2018,(Y1042*SEKGBP_2018)*CPI_2018,X1042=NKK_2020,Y1042*NKKGBP_2020,X1042=NKK_2019,(Y1042*NKKGBP_2019)*CPI_2019,X1042=NKK_2018,(Y1042*NKKGBP_2018)*CPI_2018,X1042=DKK_2020,Y1042*DKKGBP_2020,X1042=DKK_2019,(Y1042*DKKGBP_2019)*CPI_2019,X1042=DKK_2018,(Y1042*DKKGBP_2018)*CPI_2018)</f>
        <v>15000</v>
      </c>
      <c r="AA1042" s="1">
        <v>1</v>
      </c>
    </row>
    <row r="1043" spans="1:27" s="3" customFormat="1" x14ac:dyDescent="0.35">
      <c r="A1043" s="3" t="s">
        <v>1721</v>
      </c>
      <c r="B1043" s="3" t="str">
        <f t="shared" si="48"/>
        <v>SanofiMeningitis</v>
      </c>
      <c r="C1043" s="3" t="str">
        <f>IF(INDEX(Comp_interest!$D:$D,MATCH(Payments_2020!$B1043,Comp_interest!$C:$C,0))=0,"",INDEX(Comp_interest!$D:$D,MATCH(Payments_2020!$B1043,Comp_interest!$C:$C,0)))</f>
        <v>Definitely yes</v>
      </c>
      <c r="D1043" s="3" t="str">
        <f>IF(INDEX(Comp_interest!$E:$E,MATCH(Payments_2020!$B1043,Comp_interest!$C:$C,0))=0,"",INDEX(Comp_interest!$E:$E,MATCH(Payments_2020!$B1043,Comp_interest!$C:$C,0)))</f>
        <v>Annual report</v>
      </c>
      <c r="E1043" s="3" t="str">
        <f>IF(INDEX(Comp_interest!$F:$F,MATCH(Payments_2020!$B1043,Comp_interest!$C:$C,0))=0,"",INDEX(Comp_interest!$F:$F,MATCH(Payments_2020!$B1043,Comp_interest!$C:$C,0)))</f>
        <v/>
      </c>
      <c r="F1043" s="3" t="s">
        <v>1774</v>
      </c>
      <c r="G1043" s="3" t="str">
        <f>INDEX(Pat_org!$B$3:$C$892,MATCH(Payments_2020!F1043,Pat_org!$B$3:$B$892,0),2)</f>
        <v>Meningitis Research Foundation </v>
      </c>
      <c r="H1043" s="3" t="str" cm="1">
        <f t="array" ref="H1043">IF(INDEX(Pat_org!$D$2:$P$484,MATCH(Payments_2020!$G1043,Pat_org!$D$2:$D$484,0),Pat_org!E$1)=0,"",(INDEX(Pat_org!$D$2:$P$484,MATCH(Payments_2020!$G1043,Pat_org!$D$2:$D$484,0),Pat_org!E$1)))</f>
        <v>Include</v>
      </c>
      <c r="I1043" s="3" cm="1">
        <f t="array" ref="I1043">IF(INDEX(Pat_org!$D$2:$P$484,MATCH(Payments_2020!$G1043,Pat_org!$D$2:$D$484,0),Pat_org!E$1)=0,"",(INDEX(Pat_org!$D$2:$P$484,MATCH(Payments_2020!$G1043,Pat_org!$D$2:$D$484,0),Pat_org!$F$1)))</f>
        <v>0</v>
      </c>
      <c r="J1043" s="3" t="str" cm="1">
        <f t="array" ref="J1043">IF(INDEX(Pat_org!$D$2:$P$484,MATCH(Payments_2020!$G1043,Pat_org!$D$2:$D$484,0),Pat_org!G$1)=0,"",(INDEX(Pat_org!$D$2:$P$484,MATCH(Payments_2020!$G1043,Pat_org!$D$2:$D$484,0),Pat_org!G$1)))</f>
        <v>Organisation focused on funding medical research</v>
      </c>
      <c r="K1043" s="3" t="str" cm="1">
        <f t="array" ref="K1043">IF(INDEX(Pat_org!$D$2:$P$484,MATCH(Payments_2020!$G1043,Pat_org!$D$2:$D$484,0),Pat_org!H$1)=0,"",(INDEX(Pat_org!$D$2:$P$484,MATCH(Payments_2020!$G1043,Pat_org!$D$2:$D$484,0),Pat_org!H$1)))</f>
        <v>01 Certain infectious or parasitic diseases  </v>
      </c>
      <c r="L1043" s="3" t="str" cm="1">
        <f t="array" ref="L1043">IF(INDEX(Pat_org!$D$2:$P$484,MATCH(Payments_2020!$G1043,Pat_org!$D$2:$D$484,0),Pat_org!I$1)=0,"",(INDEX(Pat_org!$D$2:$P$484,MATCH(Payments_2020!$G1043,Pat_org!$D$2:$D$484,0),Pat_org!I$1)))</f>
        <v>Meningitis</v>
      </c>
      <c r="M1043" s="3" cm="1">
        <f t="array" ref="M1043">IF(INDEX(Pat_org!$D$2:$P$484,MATCH(Payments_2020!$G1043,Pat_org!$D$2:$D$484,0),Pat_org!J$1)=0,"",(INDEX(Pat_org!$D$2:$P$484,MATCH(Payments_2020!$G1043,Pat_org!$D$2:$D$484,0),Pat_org!J$1)))</f>
        <v>1091105</v>
      </c>
      <c r="N1043" s="3" t="str" cm="1">
        <f t="array" ref="N1043">IF(INDEX(Pat_org!$D$2:$P$484,MATCH(Payments_2020!$G1043,Pat_org!$D$2:$D$484,0),Pat_org!K$1)=0,"",(INDEX(Pat_org!$D$2:$P$484,MATCH(Payments_2020!$G1043,Pat_org!$D$2:$D$484,0),Pat_org!K$1)))</f>
        <v/>
      </c>
      <c r="O1043" s="3" t="str" cm="1">
        <f t="array" ref="O1043">IF(INDEX(Pat_org!$D$2:$P$484,MATCH(Payments_2020!$G1043,Pat_org!$D$2:$D$484,0),Pat_org!L$1)=0,"",(INDEX(Pat_org!$D$2:$P$484,MATCH(Payments_2020!$G1043,Pat_org!$D$2:$D$484,0),Pat_org!L$1)))</f>
        <v>UK</v>
      </c>
      <c r="P1043" s="3" t="str" cm="1">
        <f t="array" ref="P1043">IF(INDEX(Pat_org!$D$2:$P$484,MATCH(Payments_2020!$G1043,Pat_org!$D$2:$D$484,0),Pat_org!M$1)=0,"",(INDEX(Pat_org!$D$2:$P$484,MATCH(Payments_2020!$G1043,Pat_org!$D$2:$D$484,0),Pat_org!M$1)))</f>
        <v>https://www.meningitis.org/</v>
      </c>
      <c r="Q1043" s="3" t="str" cm="1">
        <f t="array" ref="Q1043">IFERROR(IF(INDEX(Pat_org!$D$2:$P$484,MATCH(Payments_2020!$G1043,Pat_org!$D$2:$D$484,0),Pat_org!N$1)=0,"",(INDEX(Pat_org!$D$2:$P$484,MATCH(Payments_2020!$G1043,Pat_org!$D$2:$D$484,0),Pat_org!N$1))),"")</f>
        <v>Not rare</v>
      </c>
      <c r="R1043" s="3" t="str" cm="1">
        <f t="array" ref="R1043">IF(INDEX(Pat_org!$D$2:$P$484,MATCH(Payments_2020!$G1043,Pat_org!$D$2:$D$484,0),Pat_org!O$1)=0,"",(INDEX(Pat_org!$D$2:$P$484,MATCH(Payments_2020!$G1043,Pat_org!$D$2:$D$484,0),Pat_org!O$1)))</f>
        <v>Single PO</v>
      </c>
      <c r="S1043" s="3" t="str" cm="1">
        <f t="array" ref="S1043">IF(INDEX(Pat_org!$D$2:$P$484,MATCH(Payments_2020!$G1043,Pat_org!$D$2:$D$484,0),Pat_org!P$1)=0,"",(INDEX(Pat_org!$D$2:$P$484,MATCH(Payments_2020!$G1043,Pat_org!$D$2:$D$484,0),Pat_org!P$1)))</f>
        <v/>
      </c>
      <c r="T1043" s="3" t="s">
        <v>1781</v>
      </c>
      <c r="U1043" s="3" t="s">
        <v>26</v>
      </c>
      <c r="V1043" s="1">
        <v>2020</v>
      </c>
      <c r="W1043" s="4" t="s">
        <v>27</v>
      </c>
      <c r="X1043" s="40" t="str">
        <f t="shared" si="49"/>
        <v>2020GBP</v>
      </c>
      <c r="Y1043" s="40">
        <v>4474</v>
      </c>
      <c r="Z1043" s="31" cm="1">
        <f t="array" ref="Z1043">_xlfn.IFS(X1043=GBP_2020,Y1043,X1043=GBP_2019,Y1043*CPI_2019,X1043=GBP_2018,Y1043*CPI_2018,X1043=EUR_2020,Y1043*EURGBP_2020,X1043=EUR_2019,(Y1043*EURGBP_2019)*CPI_2019,X1043=EUR_2018,(Y1043*EURGBP_2018)*CPI_2018,X1043=USD_2020,Y1043*USDGBP_2020,X1043=USD_2019,(Y1043*USDGBP_2019)*CPI_2019,X1043=USD_2018,(Y1043*USDGBP_2018)*CPI_2018,X1043=CHF_2020,Y1043*CHFGBP_2020,X1043=CHF_2019,(Y1043*CHFGBP_2019)*CPI_2019,X1043=CHF_2018,(Y1043*CHFGBP_2018)*CPI_2018,X1043=SEK_2020,Y1043*SEKGBP_2020,X1043=SEK_2019,(Y1043*SEKGBP_2019)*CPI_2019,X1043=SEK_2018,(Y1043*SEKGBP_2018)*CPI_2018,X1043=NKK_2020,Y1043*NKKGBP_2020,X1043=NKK_2019,(Y1043*NKKGBP_2019)*CPI_2019,X1043=NKK_2018,(Y1043*NKKGBP_2018)*CPI_2018,X1043=DKK_2020,Y1043*DKKGBP_2020,X1043=DKK_2019,(Y1043*DKKGBP_2019)*CPI_2019,X1043=DKK_2018,(Y1043*DKKGBP_2018)*CPI_2018)</f>
        <v>4474</v>
      </c>
      <c r="AA1043" s="1">
        <v>1</v>
      </c>
    </row>
    <row r="1044" spans="1:27" s="3" customFormat="1" x14ac:dyDescent="0.35">
      <c r="A1044" s="3" t="s">
        <v>1721</v>
      </c>
      <c r="B1044" s="3" t="str">
        <f t="shared" si="48"/>
        <v>SanofiMetabolic diseases</v>
      </c>
      <c r="C1044" s="3" t="str">
        <f>IF(INDEX(Comp_interest!$D:$D,MATCH(Payments_2020!$B1044,Comp_interest!$C:$C,0))=0,"",INDEX(Comp_interest!$D:$D,MATCH(Payments_2020!$B1044,Comp_interest!$C:$C,0)))</f>
        <v>Maybe yes</v>
      </c>
      <c r="D1044" s="3" t="str">
        <f>IF(INDEX(Comp_interest!$E:$E,MATCH(Payments_2020!$B1044,Comp_interest!$C:$C,0))=0,"",INDEX(Comp_interest!$E:$E,MATCH(Payments_2020!$B1044,Comp_interest!$C:$C,0)))</f>
        <v>Annual report</v>
      </c>
      <c r="E1044" s="3" t="str">
        <f>IF(INDEX(Comp_interest!$F:$F,MATCH(Payments_2020!$B1044,Comp_interest!$C:$C,0))=0,"",INDEX(Comp_interest!$F:$F,MATCH(Payments_2020!$B1044,Comp_interest!$C:$C,0)))</f>
        <v>Sanofi has drugs treating metabolic diseases (e.g. lysosomal storage disorders) in its portfolio/pipeline</v>
      </c>
      <c r="F1044" s="3" t="s">
        <v>110</v>
      </c>
      <c r="G1044" s="3" t="str">
        <f>INDEX(Pat_org!$B$3:$C$892,MATCH(Payments_2020!F1044,Pat_org!$B$3:$B$892,0),2)</f>
        <v>Metabolic Support UK</v>
      </c>
      <c r="H1044" s="3" t="str" cm="1">
        <f t="array" ref="H1044">IF(INDEX(Pat_org!$D$2:$P$484,MATCH(Payments_2020!$G1044,Pat_org!$D$2:$D$484,0),Pat_org!E$1)=0,"",(INDEX(Pat_org!$D$2:$P$484,MATCH(Payments_2020!$G1044,Pat_org!$D$2:$D$484,0),Pat_org!E$1)))</f>
        <v>Include</v>
      </c>
      <c r="I1044" s="3" cm="1">
        <f t="array" ref="I1044">IF(INDEX(Pat_org!$D$2:$P$484,MATCH(Payments_2020!$G1044,Pat_org!$D$2:$D$484,0),Pat_org!E$1)=0,"",(INDEX(Pat_org!$D$2:$P$484,MATCH(Payments_2020!$G1044,Pat_org!$D$2:$D$484,0),Pat_org!$F$1)))</f>
        <v>0</v>
      </c>
      <c r="J1044" s="3" t="str" cm="1">
        <f t="array" ref="J1044">IF(INDEX(Pat_org!$D$2:$P$484,MATCH(Payments_2020!$G1044,Pat_org!$D$2:$D$484,0),Pat_org!G$1)=0,"",(INDEX(Pat_org!$D$2:$P$484,MATCH(Payments_2020!$G1044,Pat_org!$D$2:$D$484,0),Pat_org!G$1)))</f>
        <v>Multipurpose organisation</v>
      </c>
      <c r="K1044" s="3" t="str" cm="1">
        <f t="array" ref="K1044">IF(INDEX(Pat_org!$D$2:$P$484,MATCH(Payments_2020!$G1044,Pat_org!$D$2:$D$484,0),Pat_org!H$1)=0,"",(INDEX(Pat_org!$D$2:$P$484,MATCH(Payments_2020!$G1044,Pat_org!$D$2:$D$484,0),Pat_org!H$1)))</f>
        <v>05 Endocrine, nutritional or metabolic diseases  </v>
      </c>
      <c r="L1044" s="3" t="str" cm="1">
        <f t="array" ref="L1044">IF(INDEX(Pat_org!$D$2:$P$484,MATCH(Payments_2020!$G1044,Pat_org!$D$2:$D$484,0),Pat_org!I$1)=0,"",(INDEX(Pat_org!$D$2:$P$484,MATCH(Payments_2020!$G1044,Pat_org!$D$2:$D$484,0),Pat_org!I$1)))</f>
        <v>Metabolic diseases</v>
      </c>
      <c r="M1044" s="3" cm="1">
        <f t="array" ref="M1044">IF(INDEX(Pat_org!$D$2:$P$484,MATCH(Payments_2020!$G1044,Pat_org!$D$2:$D$484,0),Pat_org!J$1)=0,"",(INDEX(Pat_org!$D$2:$P$484,MATCH(Payments_2020!$G1044,Pat_org!$D$2:$D$484,0),Pat_org!J$1)))</f>
        <v>1089588</v>
      </c>
      <c r="N1044" s="3" t="str" cm="1">
        <f t="array" ref="N1044">IF(INDEX(Pat_org!$D$2:$P$484,MATCH(Payments_2020!$G1044,Pat_org!$D$2:$D$484,0),Pat_org!K$1)=0,"",(INDEX(Pat_org!$D$2:$P$484,MATCH(Payments_2020!$G1044,Pat_org!$D$2:$D$484,0),Pat_org!K$1)))</f>
        <v/>
      </c>
      <c r="O1044" s="3" t="str" cm="1">
        <f t="array" ref="O1044">IF(INDEX(Pat_org!$D$2:$P$484,MATCH(Payments_2020!$G1044,Pat_org!$D$2:$D$484,0),Pat_org!L$1)=0,"",(INDEX(Pat_org!$D$2:$P$484,MATCH(Payments_2020!$G1044,Pat_org!$D$2:$D$484,0),Pat_org!L$1)))</f>
        <v>UK</v>
      </c>
      <c r="P1044" s="3" t="str" cm="1">
        <f t="array" ref="P1044">IF(INDEX(Pat_org!$D$2:$P$484,MATCH(Payments_2020!$G1044,Pat_org!$D$2:$D$484,0),Pat_org!M$1)=0,"",(INDEX(Pat_org!$D$2:$P$484,MATCH(Payments_2020!$G1044,Pat_org!$D$2:$D$484,0),Pat_org!M$1)))</f>
        <v>https://www.metabolicsupportuk.org/</v>
      </c>
      <c r="Q1044" s="3" t="str" cm="1">
        <f t="array" ref="Q1044">IFERROR(IF(INDEX(Pat_org!$D$2:$P$484,MATCH(Payments_2020!$G1044,Pat_org!$D$2:$D$484,0),Pat_org!N$1)=0,"",(INDEX(Pat_org!$D$2:$P$484,MATCH(Payments_2020!$G1044,Pat_org!$D$2:$D$484,0),Pat_org!N$1))),"")</f>
        <v>Rare</v>
      </c>
      <c r="R1044" s="3" t="str" cm="1">
        <f t="array" ref="R1044">IF(INDEX(Pat_org!$D$2:$P$484,MATCH(Payments_2020!$G1044,Pat_org!$D$2:$D$484,0),Pat_org!O$1)=0,"",(INDEX(Pat_org!$D$2:$P$484,MATCH(Payments_2020!$G1044,Pat_org!$D$2:$D$484,0),Pat_org!O$1)))</f>
        <v>Single PO</v>
      </c>
      <c r="S1044" s="3" t="str" cm="1">
        <f t="array" ref="S1044">IF(INDEX(Pat_org!$D$2:$P$484,MATCH(Payments_2020!$G1044,Pat_org!$D$2:$D$484,0),Pat_org!P$1)=0,"",(INDEX(Pat_org!$D$2:$P$484,MATCH(Payments_2020!$G1044,Pat_org!$D$2:$D$484,0),Pat_org!P$1)))</f>
        <v/>
      </c>
      <c r="T1044" s="3" t="s">
        <v>1782</v>
      </c>
      <c r="U1044" s="3" t="s">
        <v>26</v>
      </c>
      <c r="V1044" s="1">
        <v>2020</v>
      </c>
      <c r="W1044" s="4" t="s">
        <v>27</v>
      </c>
      <c r="X1044" s="40" t="str">
        <f t="shared" si="49"/>
        <v>2020GBP</v>
      </c>
      <c r="Y1044" s="40">
        <v>35000</v>
      </c>
      <c r="Z1044" s="31" cm="1">
        <f t="array" ref="Z1044">_xlfn.IFS(X1044=GBP_2020,Y1044,X1044=GBP_2019,Y1044*CPI_2019,X1044=GBP_2018,Y1044*CPI_2018,X1044=EUR_2020,Y1044*EURGBP_2020,X1044=EUR_2019,(Y1044*EURGBP_2019)*CPI_2019,X1044=EUR_2018,(Y1044*EURGBP_2018)*CPI_2018,X1044=USD_2020,Y1044*USDGBP_2020,X1044=USD_2019,(Y1044*USDGBP_2019)*CPI_2019,X1044=USD_2018,(Y1044*USDGBP_2018)*CPI_2018,X1044=CHF_2020,Y1044*CHFGBP_2020,X1044=CHF_2019,(Y1044*CHFGBP_2019)*CPI_2019,X1044=CHF_2018,(Y1044*CHFGBP_2018)*CPI_2018,X1044=SEK_2020,Y1044*SEKGBP_2020,X1044=SEK_2019,(Y1044*SEKGBP_2019)*CPI_2019,X1044=SEK_2018,(Y1044*SEKGBP_2018)*CPI_2018,X1044=NKK_2020,Y1044*NKKGBP_2020,X1044=NKK_2019,(Y1044*NKKGBP_2019)*CPI_2019,X1044=NKK_2018,(Y1044*NKKGBP_2018)*CPI_2018,X1044=DKK_2020,Y1044*DKKGBP_2020,X1044=DKK_2019,(Y1044*DKKGBP_2019)*CPI_2019,X1044=DKK_2018,(Y1044*DKKGBP_2018)*CPI_2018)</f>
        <v>35000</v>
      </c>
      <c r="AA1044" s="1">
        <v>1</v>
      </c>
    </row>
    <row r="1045" spans="1:27" s="3" customFormat="1" x14ac:dyDescent="0.35">
      <c r="A1045" s="3" t="s">
        <v>1721</v>
      </c>
      <c r="B1045" s="3" t="str">
        <f t="shared" si="48"/>
        <v>SanofiLysosomal storage diseases</v>
      </c>
      <c r="C1045" s="3" t="str">
        <f>IF(INDEX(Comp_interest!$D:$D,MATCH(Payments_2020!$B1045,Comp_interest!$C:$C,0))=0,"",INDEX(Comp_interest!$D:$D,MATCH(Payments_2020!$B1045,Comp_interest!$C:$C,0)))</f>
        <v>Definitely yes</v>
      </c>
      <c r="D1045" s="3" t="str">
        <f>IF(INDEX(Comp_interest!$E:$E,MATCH(Payments_2020!$B1045,Comp_interest!$C:$C,0))=0,"",INDEX(Comp_interest!$E:$E,MATCH(Payments_2020!$B1045,Comp_interest!$C:$C,0)))</f>
        <v>Annual report</v>
      </c>
      <c r="E1045" s="3" t="str">
        <f>IF(INDEX(Comp_interest!$F:$F,MATCH(Payments_2020!$B1045,Comp_interest!$C:$C,0))=0,"",INDEX(Comp_interest!$F:$F,MATCH(Payments_2020!$B1045,Comp_interest!$C:$C,0)))</f>
        <v>Sanofi has drugs treating metabolic diseases (e.g. lysosomal storage disorders) in its portfolio/pipeline</v>
      </c>
      <c r="F1045" s="3" t="s">
        <v>108</v>
      </c>
      <c r="G1045" s="3" t="str">
        <f>INDEX(Pat_org!$B$3:$C$892,MATCH(Payments_2020!F1045,Pat_org!$B$3:$B$892,0),2)</f>
        <v>Society for Mucopolysaccharide Diseases</v>
      </c>
      <c r="H1045" s="3" t="str" cm="1">
        <f t="array" ref="H1045">IF(INDEX(Pat_org!$D$2:$P$484,MATCH(Payments_2020!$G1045,Pat_org!$D$2:$D$484,0),Pat_org!E$1)=0,"",(INDEX(Pat_org!$D$2:$P$484,MATCH(Payments_2020!$G1045,Pat_org!$D$2:$D$484,0),Pat_org!E$1)))</f>
        <v>Include</v>
      </c>
      <c r="I1045" s="3" cm="1">
        <f t="array" ref="I1045">IF(INDEX(Pat_org!$D$2:$P$484,MATCH(Payments_2020!$G1045,Pat_org!$D$2:$D$484,0),Pat_org!E$1)=0,"",(INDEX(Pat_org!$D$2:$P$484,MATCH(Payments_2020!$G1045,Pat_org!$D$2:$D$484,0),Pat_org!$F$1)))</f>
        <v>0</v>
      </c>
      <c r="J1045" s="3" t="str" cm="1">
        <f t="array" ref="J1045">IF(INDEX(Pat_org!$D$2:$P$484,MATCH(Payments_2020!$G1045,Pat_org!$D$2:$D$484,0),Pat_org!G$1)=0,"",(INDEX(Pat_org!$D$2:$P$484,MATCH(Payments_2020!$G1045,Pat_org!$D$2:$D$484,0),Pat_org!G$1)))</f>
        <v>Multipurpose organisation</v>
      </c>
      <c r="K1045" s="3" t="str" cm="1">
        <f t="array" ref="K1045">IF(INDEX(Pat_org!$D$2:$P$484,MATCH(Payments_2020!$G1045,Pat_org!$D$2:$D$484,0),Pat_org!H$1)=0,"",(INDEX(Pat_org!$D$2:$P$484,MATCH(Payments_2020!$G1045,Pat_org!$D$2:$D$484,0),Pat_org!H$1)))</f>
        <v>05 Endocrine, nutritional or metabolic diseases  </v>
      </c>
      <c r="L1045" s="3" t="str" cm="1">
        <f t="array" ref="L1045">IF(INDEX(Pat_org!$D$2:$P$484,MATCH(Payments_2020!$G1045,Pat_org!$D$2:$D$484,0),Pat_org!I$1)=0,"",(INDEX(Pat_org!$D$2:$P$484,MATCH(Payments_2020!$G1045,Pat_org!$D$2:$D$484,0),Pat_org!I$1)))</f>
        <v>Lysosomal storage diseases</v>
      </c>
      <c r="M1045" s="3" t="str" cm="1">
        <f t="array" ref="M1045">IF(INDEX(Pat_org!$D$2:$P$484,MATCH(Payments_2020!$G1045,Pat_org!$D$2:$D$484,0),Pat_org!J$1)=0,"",(INDEX(Pat_org!$D$2:$P$484,MATCH(Payments_2020!$G1045,Pat_org!$D$2:$D$484,0),Pat_org!J$1)))</f>
        <v>1143472 </v>
      </c>
      <c r="N1045" s="3" t="str" cm="1">
        <f t="array" ref="N1045">IF(INDEX(Pat_org!$D$2:$P$484,MATCH(Payments_2020!$G1045,Pat_org!$D$2:$D$484,0),Pat_org!K$1)=0,"",(INDEX(Pat_org!$D$2:$P$484,MATCH(Payments_2020!$G1045,Pat_org!$D$2:$D$484,0),Pat_org!K$1)))</f>
        <v/>
      </c>
      <c r="O1045" s="3" t="str" cm="1">
        <f t="array" ref="O1045">IF(INDEX(Pat_org!$D$2:$P$484,MATCH(Payments_2020!$G1045,Pat_org!$D$2:$D$484,0),Pat_org!L$1)=0,"",(INDEX(Pat_org!$D$2:$P$484,MATCH(Payments_2020!$G1045,Pat_org!$D$2:$D$484,0),Pat_org!L$1)))</f>
        <v>UK</v>
      </c>
      <c r="P1045" s="3" t="str" cm="1">
        <f t="array" ref="P1045">IF(INDEX(Pat_org!$D$2:$P$484,MATCH(Payments_2020!$G1045,Pat_org!$D$2:$D$484,0),Pat_org!M$1)=0,"",(INDEX(Pat_org!$D$2:$P$484,MATCH(Payments_2020!$G1045,Pat_org!$D$2:$D$484,0),Pat_org!M$1)))</f>
        <v>https://www.mpssociety.org.uk/</v>
      </c>
      <c r="Q1045" s="3" t="str" cm="1">
        <f t="array" ref="Q1045">IFERROR(IF(INDEX(Pat_org!$D$2:$P$484,MATCH(Payments_2020!$G1045,Pat_org!$D$2:$D$484,0),Pat_org!N$1)=0,"",(INDEX(Pat_org!$D$2:$P$484,MATCH(Payments_2020!$G1045,Pat_org!$D$2:$D$484,0),Pat_org!N$1))),"")</f>
        <v>Rare</v>
      </c>
      <c r="R1045" s="3" t="str" cm="1">
        <f t="array" ref="R1045">IF(INDEX(Pat_org!$D$2:$P$484,MATCH(Payments_2020!$G1045,Pat_org!$D$2:$D$484,0),Pat_org!O$1)=0,"",(INDEX(Pat_org!$D$2:$P$484,MATCH(Payments_2020!$G1045,Pat_org!$D$2:$D$484,0),Pat_org!O$1)))</f>
        <v>Single PO</v>
      </c>
      <c r="S1045" s="3" t="str" cm="1">
        <f t="array" ref="S1045">IF(INDEX(Pat_org!$D$2:$P$484,MATCH(Payments_2020!$G1045,Pat_org!$D$2:$D$484,0),Pat_org!P$1)=0,"",(INDEX(Pat_org!$D$2:$P$484,MATCH(Payments_2020!$G1045,Pat_org!$D$2:$D$484,0),Pat_org!P$1)))</f>
        <v/>
      </c>
      <c r="T1045" s="3" t="s">
        <v>1783</v>
      </c>
      <c r="U1045" s="3" t="s">
        <v>26</v>
      </c>
      <c r="V1045" s="1">
        <v>2020</v>
      </c>
      <c r="W1045" s="4" t="s">
        <v>27</v>
      </c>
      <c r="X1045" s="40" t="str">
        <f t="shared" si="49"/>
        <v>2020GBP</v>
      </c>
      <c r="Y1045" s="40">
        <v>4420</v>
      </c>
      <c r="Z1045" s="31" cm="1">
        <f t="array" ref="Z1045">_xlfn.IFS(X1045=GBP_2020,Y1045,X1045=GBP_2019,Y1045*CPI_2019,X1045=GBP_2018,Y1045*CPI_2018,X1045=EUR_2020,Y1045*EURGBP_2020,X1045=EUR_2019,(Y1045*EURGBP_2019)*CPI_2019,X1045=EUR_2018,(Y1045*EURGBP_2018)*CPI_2018,X1045=USD_2020,Y1045*USDGBP_2020,X1045=USD_2019,(Y1045*USDGBP_2019)*CPI_2019,X1045=USD_2018,(Y1045*USDGBP_2018)*CPI_2018,X1045=CHF_2020,Y1045*CHFGBP_2020,X1045=CHF_2019,(Y1045*CHFGBP_2019)*CPI_2019,X1045=CHF_2018,(Y1045*CHFGBP_2018)*CPI_2018,X1045=SEK_2020,Y1045*SEKGBP_2020,X1045=SEK_2019,(Y1045*SEKGBP_2019)*CPI_2019,X1045=SEK_2018,(Y1045*SEKGBP_2018)*CPI_2018,X1045=NKK_2020,Y1045*NKKGBP_2020,X1045=NKK_2019,(Y1045*NKKGBP_2019)*CPI_2019,X1045=NKK_2018,(Y1045*NKKGBP_2018)*CPI_2018,X1045=DKK_2020,Y1045*DKKGBP_2020,X1045=DKK_2019,(Y1045*DKKGBP_2019)*CPI_2019,X1045=DKK_2018,(Y1045*DKKGBP_2018)*CPI_2018)</f>
        <v>4420</v>
      </c>
      <c r="AA1045" s="1">
        <v>1</v>
      </c>
    </row>
    <row r="1046" spans="1:27" s="3" customFormat="1" x14ac:dyDescent="0.35">
      <c r="A1046" s="3" t="s">
        <v>1721</v>
      </c>
      <c r="B1046" s="3" t="str">
        <f t="shared" si="48"/>
        <v>SanofiLysosomal storage diseases</v>
      </c>
      <c r="C1046" s="3" t="str">
        <f>IF(INDEX(Comp_interest!$D:$D,MATCH(Payments_2020!$B1046,Comp_interest!$C:$C,0))=0,"",INDEX(Comp_interest!$D:$D,MATCH(Payments_2020!$B1046,Comp_interest!$C:$C,0)))</f>
        <v>Definitely yes</v>
      </c>
      <c r="D1046" s="3" t="str">
        <f>IF(INDEX(Comp_interest!$E:$E,MATCH(Payments_2020!$B1046,Comp_interest!$C:$C,0))=0,"",INDEX(Comp_interest!$E:$E,MATCH(Payments_2020!$B1046,Comp_interest!$C:$C,0)))</f>
        <v>Annual report</v>
      </c>
      <c r="E1046" s="3" t="str">
        <f>IF(INDEX(Comp_interest!$F:$F,MATCH(Payments_2020!$B1046,Comp_interest!$C:$C,0))=0,"",INDEX(Comp_interest!$F:$F,MATCH(Payments_2020!$B1046,Comp_interest!$C:$C,0)))</f>
        <v>Sanofi has drugs treating metabolic diseases (e.g. lysosomal storage disorders) in its portfolio/pipeline</v>
      </c>
      <c r="F1046" s="3" t="s">
        <v>108</v>
      </c>
      <c r="G1046" s="3" t="str">
        <f>INDEX(Pat_org!$B$3:$C$892,MATCH(Payments_2020!F1046,Pat_org!$B$3:$B$892,0),2)</f>
        <v>Society for Mucopolysaccharide Diseases</v>
      </c>
      <c r="H1046" s="3" t="str" cm="1">
        <f t="array" ref="H1046">IF(INDEX(Pat_org!$D$2:$P$484,MATCH(Payments_2020!$G1046,Pat_org!$D$2:$D$484,0),Pat_org!E$1)=0,"",(INDEX(Pat_org!$D$2:$P$484,MATCH(Payments_2020!$G1046,Pat_org!$D$2:$D$484,0),Pat_org!E$1)))</f>
        <v>Include</v>
      </c>
      <c r="I1046" s="3" cm="1">
        <f t="array" ref="I1046">IF(INDEX(Pat_org!$D$2:$P$484,MATCH(Payments_2020!$G1046,Pat_org!$D$2:$D$484,0),Pat_org!E$1)=0,"",(INDEX(Pat_org!$D$2:$P$484,MATCH(Payments_2020!$G1046,Pat_org!$D$2:$D$484,0),Pat_org!$F$1)))</f>
        <v>0</v>
      </c>
      <c r="J1046" s="3" t="str" cm="1">
        <f t="array" ref="J1046">IF(INDEX(Pat_org!$D$2:$P$484,MATCH(Payments_2020!$G1046,Pat_org!$D$2:$D$484,0),Pat_org!G$1)=0,"",(INDEX(Pat_org!$D$2:$P$484,MATCH(Payments_2020!$G1046,Pat_org!$D$2:$D$484,0),Pat_org!G$1)))</f>
        <v>Multipurpose organisation</v>
      </c>
      <c r="K1046" s="3" t="str" cm="1">
        <f t="array" ref="K1046">IF(INDEX(Pat_org!$D$2:$P$484,MATCH(Payments_2020!$G1046,Pat_org!$D$2:$D$484,0),Pat_org!H$1)=0,"",(INDEX(Pat_org!$D$2:$P$484,MATCH(Payments_2020!$G1046,Pat_org!$D$2:$D$484,0),Pat_org!H$1)))</f>
        <v>05 Endocrine, nutritional or metabolic diseases  </v>
      </c>
      <c r="L1046" s="3" t="str" cm="1">
        <f t="array" ref="L1046">IF(INDEX(Pat_org!$D$2:$P$484,MATCH(Payments_2020!$G1046,Pat_org!$D$2:$D$484,0),Pat_org!I$1)=0,"",(INDEX(Pat_org!$D$2:$P$484,MATCH(Payments_2020!$G1046,Pat_org!$D$2:$D$484,0),Pat_org!I$1)))</f>
        <v>Lysosomal storage diseases</v>
      </c>
      <c r="M1046" s="3" t="str" cm="1">
        <f t="array" ref="M1046">IF(INDEX(Pat_org!$D$2:$P$484,MATCH(Payments_2020!$G1046,Pat_org!$D$2:$D$484,0),Pat_org!J$1)=0,"",(INDEX(Pat_org!$D$2:$P$484,MATCH(Payments_2020!$G1046,Pat_org!$D$2:$D$484,0),Pat_org!J$1)))</f>
        <v>1143472 </v>
      </c>
      <c r="N1046" s="3" t="str" cm="1">
        <f t="array" ref="N1046">IF(INDEX(Pat_org!$D$2:$P$484,MATCH(Payments_2020!$G1046,Pat_org!$D$2:$D$484,0),Pat_org!K$1)=0,"",(INDEX(Pat_org!$D$2:$P$484,MATCH(Payments_2020!$G1046,Pat_org!$D$2:$D$484,0),Pat_org!K$1)))</f>
        <v/>
      </c>
      <c r="O1046" s="3" t="str" cm="1">
        <f t="array" ref="O1046">IF(INDEX(Pat_org!$D$2:$P$484,MATCH(Payments_2020!$G1046,Pat_org!$D$2:$D$484,0),Pat_org!L$1)=0,"",(INDEX(Pat_org!$D$2:$P$484,MATCH(Payments_2020!$G1046,Pat_org!$D$2:$D$484,0),Pat_org!L$1)))</f>
        <v>UK</v>
      </c>
      <c r="P1046" s="3" t="str" cm="1">
        <f t="array" ref="P1046">IF(INDEX(Pat_org!$D$2:$P$484,MATCH(Payments_2020!$G1046,Pat_org!$D$2:$D$484,0),Pat_org!M$1)=0,"",(INDEX(Pat_org!$D$2:$P$484,MATCH(Payments_2020!$G1046,Pat_org!$D$2:$D$484,0),Pat_org!M$1)))</f>
        <v>https://www.mpssociety.org.uk/</v>
      </c>
      <c r="Q1046" s="3" t="str" cm="1">
        <f t="array" ref="Q1046">IFERROR(IF(INDEX(Pat_org!$D$2:$P$484,MATCH(Payments_2020!$G1046,Pat_org!$D$2:$D$484,0),Pat_org!N$1)=0,"",(INDEX(Pat_org!$D$2:$P$484,MATCH(Payments_2020!$G1046,Pat_org!$D$2:$D$484,0),Pat_org!N$1))),"")</f>
        <v>Rare</v>
      </c>
      <c r="R1046" s="3" t="str" cm="1">
        <f t="array" ref="R1046">IF(INDEX(Pat_org!$D$2:$P$484,MATCH(Payments_2020!$G1046,Pat_org!$D$2:$D$484,0),Pat_org!O$1)=0,"",(INDEX(Pat_org!$D$2:$P$484,MATCH(Payments_2020!$G1046,Pat_org!$D$2:$D$484,0),Pat_org!O$1)))</f>
        <v>Single PO</v>
      </c>
      <c r="S1046" s="3" t="str" cm="1">
        <f t="array" ref="S1046">IF(INDEX(Pat_org!$D$2:$P$484,MATCH(Payments_2020!$G1046,Pat_org!$D$2:$D$484,0),Pat_org!P$1)=0,"",(INDEX(Pat_org!$D$2:$P$484,MATCH(Payments_2020!$G1046,Pat_org!$D$2:$D$484,0),Pat_org!P$1)))</f>
        <v/>
      </c>
      <c r="T1046" s="3" t="s">
        <v>1784</v>
      </c>
      <c r="U1046" s="3" t="s">
        <v>26</v>
      </c>
      <c r="V1046" s="1">
        <v>2020</v>
      </c>
      <c r="W1046" s="4" t="s">
        <v>27</v>
      </c>
      <c r="X1046" s="40" t="str">
        <f t="shared" si="49"/>
        <v>2020GBP</v>
      </c>
      <c r="Y1046" s="40">
        <v>5000</v>
      </c>
      <c r="Z1046" s="31" cm="1">
        <f t="array" ref="Z1046">_xlfn.IFS(X1046=GBP_2020,Y1046,X1046=GBP_2019,Y1046*CPI_2019,X1046=GBP_2018,Y1046*CPI_2018,X1046=EUR_2020,Y1046*EURGBP_2020,X1046=EUR_2019,(Y1046*EURGBP_2019)*CPI_2019,X1046=EUR_2018,(Y1046*EURGBP_2018)*CPI_2018,X1046=USD_2020,Y1046*USDGBP_2020,X1046=USD_2019,(Y1046*USDGBP_2019)*CPI_2019,X1046=USD_2018,(Y1046*USDGBP_2018)*CPI_2018,X1046=CHF_2020,Y1046*CHFGBP_2020,X1046=CHF_2019,(Y1046*CHFGBP_2019)*CPI_2019,X1046=CHF_2018,(Y1046*CHFGBP_2018)*CPI_2018,X1046=SEK_2020,Y1046*SEKGBP_2020,X1046=SEK_2019,(Y1046*SEKGBP_2019)*CPI_2019,X1046=SEK_2018,(Y1046*SEKGBP_2018)*CPI_2018,X1046=NKK_2020,Y1046*NKKGBP_2020,X1046=NKK_2019,(Y1046*NKKGBP_2019)*CPI_2019,X1046=NKK_2018,(Y1046*NKKGBP_2018)*CPI_2018,X1046=DKK_2020,Y1046*DKKGBP_2020,X1046=DKK_2019,(Y1046*DKKGBP_2019)*CPI_2019,X1046=DKK_2018,(Y1046*DKKGBP_2018)*CPI_2018)</f>
        <v>5000</v>
      </c>
      <c r="AA1046" s="1">
        <v>1</v>
      </c>
    </row>
    <row r="1047" spans="1:27" s="3" customFormat="1" x14ac:dyDescent="0.35">
      <c r="A1047" s="3" t="s">
        <v>1721</v>
      </c>
      <c r="B1047" s="3" t="str">
        <f t="shared" si="48"/>
        <v>SanofiLysosomal storage diseases</v>
      </c>
      <c r="C1047" s="3" t="str">
        <f>IF(INDEX(Comp_interest!$D:$D,MATCH(Payments_2020!$B1047,Comp_interest!$C:$C,0))=0,"",INDEX(Comp_interest!$D:$D,MATCH(Payments_2020!$B1047,Comp_interest!$C:$C,0)))</f>
        <v>Definitely yes</v>
      </c>
      <c r="D1047" s="3" t="str">
        <f>IF(INDEX(Comp_interest!$E:$E,MATCH(Payments_2020!$B1047,Comp_interest!$C:$C,0))=0,"",INDEX(Comp_interest!$E:$E,MATCH(Payments_2020!$B1047,Comp_interest!$C:$C,0)))</f>
        <v>Annual report</v>
      </c>
      <c r="E1047" s="3" t="str">
        <f>IF(INDEX(Comp_interest!$F:$F,MATCH(Payments_2020!$B1047,Comp_interest!$C:$C,0))=0,"",INDEX(Comp_interest!$F:$F,MATCH(Payments_2020!$B1047,Comp_interest!$C:$C,0)))</f>
        <v>Sanofi has drugs treating metabolic diseases (e.g. lysosomal storage disorders) in its portfolio/pipeline</v>
      </c>
      <c r="F1047" s="3" t="s">
        <v>108</v>
      </c>
      <c r="G1047" s="3" t="str">
        <f>INDEX(Pat_org!$B$3:$C$892,MATCH(Payments_2020!F1047,Pat_org!$B$3:$B$892,0),2)</f>
        <v>Society for Mucopolysaccharide Diseases</v>
      </c>
      <c r="H1047" s="3" t="str" cm="1">
        <f t="array" ref="H1047">IF(INDEX(Pat_org!$D$2:$P$484,MATCH(Payments_2020!$G1047,Pat_org!$D$2:$D$484,0),Pat_org!E$1)=0,"",(INDEX(Pat_org!$D$2:$P$484,MATCH(Payments_2020!$G1047,Pat_org!$D$2:$D$484,0),Pat_org!E$1)))</f>
        <v>Include</v>
      </c>
      <c r="I1047" s="3" cm="1">
        <f t="array" ref="I1047">IF(INDEX(Pat_org!$D$2:$P$484,MATCH(Payments_2020!$G1047,Pat_org!$D$2:$D$484,0),Pat_org!E$1)=0,"",(INDEX(Pat_org!$D$2:$P$484,MATCH(Payments_2020!$G1047,Pat_org!$D$2:$D$484,0),Pat_org!$F$1)))</f>
        <v>0</v>
      </c>
      <c r="J1047" s="3" t="str" cm="1">
        <f t="array" ref="J1047">IF(INDEX(Pat_org!$D$2:$P$484,MATCH(Payments_2020!$G1047,Pat_org!$D$2:$D$484,0),Pat_org!G$1)=0,"",(INDEX(Pat_org!$D$2:$P$484,MATCH(Payments_2020!$G1047,Pat_org!$D$2:$D$484,0),Pat_org!G$1)))</f>
        <v>Multipurpose organisation</v>
      </c>
      <c r="K1047" s="3" t="str" cm="1">
        <f t="array" ref="K1047">IF(INDEX(Pat_org!$D$2:$P$484,MATCH(Payments_2020!$G1047,Pat_org!$D$2:$D$484,0),Pat_org!H$1)=0,"",(INDEX(Pat_org!$D$2:$P$484,MATCH(Payments_2020!$G1047,Pat_org!$D$2:$D$484,0),Pat_org!H$1)))</f>
        <v>05 Endocrine, nutritional or metabolic diseases  </v>
      </c>
      <c r="L1047" s="3" t="str" cm="1">
        <f t="array" ref="L1047">IF(INDEX(Pat_org!$D$2:$P$484,MATCH(Payments_2020!$G1047,Pat_org!$D$2:$D$484,0),Pat_org!I$1)=0,"",(INDEX(Pat_org!$D$2:$P$484,MATCH(Payments_2020!$G1047,Pat_org!$D$2:$D$484,0),Pat_org!I$1)))</f>
        <v>Lysosomal storage diseases</v>
      </c>
      <c r="M1047" s="3" t="str" cm="1">
        <f t="array" ref="M1047">IF(INDEX(Pat_org!$D$2:$P$484,MATCH(Payments_2020!$G1047,Pat_org!$D$2:$D$484,0),Pat_org!J$1)=0,"",(INDEX(Pat_org!$D$2:$P$484,MATCH(Payments_2020!$G1047,Pat_org!$D$2:$D$484,0),Pat_org!J$1)))</f>
        <v>1143472 </v>
      </c>
      <c r="N1047" s="3" t="str" cm="1">
        <f t="array" ref="N1047">IF(INDEX(Pat_org!$D$2:$P$484,MATCH(Payments_2020!$G1047,Pat_org!$D$2:$D$484,0),Pat_org!K$1)=0,"",(INDEX(Pat_org!$D$2:$P$484,MATCH(Payments_2020!$G1047,Pat_org!$D$2:$D$484,0),Pat_org!K$1)))</f>
        <v/>
      </c>
      <c r="O1047" s="3" t="str" cm="1">
        <f t="array" ref="O1047">IF(INDEX(Pat_org!$D$2:$P$484,MATCH(Payments_2020!$G1047,Pat_org!$D$2:$D$484,0),Pat_org!L$1)=0,"",(INDEX(Pat_org!$D$2:$P$484,MATCH(Payments_2020!$G1047,Pat_org!$D$2:$D$484,0),Pat_org!L$1)))</f>
        <v>UK</v>
      </c>
      <c r="P1047" s="3" t="str" cm="1">
        <f t="array" ref="P1047">IF(INDEX(Pat_org!$D$2:$P$484,MATCH(Payments_2020!$G1047,Pat_org!$D$2:$D$484,0),Pat_org!M$1)=0,"",(INDEX(Pat_org!$D$2:$P$484,MATCH(Payments_2020!$G1047,Pat_org!$D$2:$D$484,0),Pat_org!M$1)))</f>
        <v>https://www.mpssociety.org.uk/</v>
      </c>
      <c r="Q1047" s="3" t="str" cm="1">
        <f t="array" ref="Q1047">IFERROR(IF(INDEX(Pat_org!$D$2:$P$484,MATCH(Payments_2020!$G1047,Pat_org!$D$2:$D$484,0),Pat_org!N$1)=0,"",(INDEX(Pat_org!$D$2:$P$484,MATCH(Payments_2020!$G1047,Pat_org!$D$2:$D$484,0),Pat_org!N$1))),"")</f>
        <v>Rare</v>
      </c>
      <c r="R1047" s="3" t="str" cm="1">
        <f t="array" ref="R1047">IF(INDEX(Pat_org!$D$2:$P$484,MATCH(Payments_2020!$G1047,Pat_org!$D$2:$D$484,0),Pat_org!O$1)=0,"",(INDEX(Pat_org!$D$2:$P$484,MATCH(Payments_2020!$G1047,Pat_org!$D$2:$D$484,0),Pat_org!O$1)))</f>
        <v>Single PO</v>
      </c>
      <c r="S1047" s="3" t="str" cm="1">
        <f t="array" ref="S1047">IF(INDEX(Pat_org!$D$2:$P$484,MATCH(Payments_2020!$G1047,Pat_org!$D$2:$D$484,0),Pat_org!P$1)=0,"",(INDEX(Pat_org!$D$2:$P$484,MATCH(Payments_2020!$G1047,Pat_org!$D$2:$D$484,0),Pat_org!P$1)))</f>
        <v/>
      </c>
      <c r="T1047" s="3" t="s">
        <v>1785</v>
      </c>
      <c r="U1047" s="3" t="s">
        <v>26</v>
      </c>
      <c r="V1047" s="1">
        <v>2020</v>
      </c>
      <c r="W1047" s="4" t="s">
        <v>27</v>
      </c>
      <c r="X1047" s="40" t="str">
        <f t="shared" si="49"/>
        <v>2020GBP</v>
      </c>
      <c r="Y1047" s="40">
        <v>30000</v>
      </c>
      <c r="Z1047" s="31" cm="1">
        <f t="array" ref="Z1047">_xlfn.IFS(X1047=GBP_2020,Y1047,X1047=GBP_2019,Y1047*CPI_2019,X1047=GBP_2018,Y1047*CPI_2018,X1047=EUR_2020,Y1047*EURGBP_2020,X1047=EUR_2019,(Y1047*EURGBP_2019)*CPI_2019,X1047=EUR_2018,(Y1047*EURGBP_2018)*CPI_2018,X1047=USD_2020,Y1047*USDGBP_2020,X1047=USD_2019,(Y1047*USDGBP_2019)*CPI_2019,X1047=USD_2018,(Y1047*USDGBP_2018)*CPI_2018,X1047=CHF_2020,Y1047*CHFGBP_2020,X1047=CHF_2019,(Y1047*CHFGBP_2019)*CPI_2019,X1047=CHF_2018,(Y1047*CHFGBP_2018)*CPI_2018,X1047=SEK_2020,Y1047*SEKGBP_2020,X1047=SEK_2019,(Y1047*SEKGBP_2019)*CPI_2019,X1047=SEK_2018,(Y1047*SEKGBP_2018)*CPI_2018,X1047=NKK_2020,Y1047*NKKGBP_2020,X1047=NKK_2019,(Y1047*NKKGBP_2019)*CPI_2019,X1047=NKK_2018,(Y1047*NKKGBP_2018)*CPI_2018,X1047=DKK_2020,Y1047*DKKGBP_2020,X1047=DKK_2019,(Y1047*DKKGBP_2019)*CPI_2019,X1047=DKK_2018,(Y1047*DKKGBP_2018)*CPI_2018)</f>
        <v>30000</v>
      </c>
      <c r="AA1047" s="1">
        <v>1</v>
      </c>
    </row>
    <row r="1048" spans="1:27" s="3" customFormat="1" x14ac:dyDescent="0.35">
      <c r="A1048" s="3" t="s">
        <v>1721</v>
      </c>
      <c r="B1048" s="3" t="str">
        <f t="shared" si="48"/>
        <v>SanofiLysosomal storage diseases</v>
      </c>
      <c r="C1048" s="3" t="str">
        <f>IF(INDEX(Comp_interest!$D:$D,MATCH(Payments_2020!$B1048,Comp_interest!$C:$C,0))=0,"",INDEX(Comp_interest!$D:$D,MATCH(Payments_2020!$B1048,Comp_interest!$C:$C,0)))</f>
        <v>Definitely yes</v>
      </c>
      <c r="D1048" s="3" t="str">
        <f>IF(INDEX(Comp_interest!$E:$E,MATCH(Payments_2020!$B1048,Comp_interest!$C:$C,0))=0,"",INDEX(Comp_interest!$E:$E,MATCH(Payments_2020!$B1048,Comp_interest!$C:$C,0)))</f>
        <v>Annual report</v>
      </c>
      <c r="E1048" s="3" t="str">
        <f>IF(INDEX(Comp_interest!$F:$F,MATCH(Payments_2020!$B1048,Comp_interest!$C:$C,0))=0,"",INDEX(Comp_interest!$F:$F,MATCH(Payments_2020!$B1048,Comp_interest!$C:$C,0)))</f>
        <v>Sanofi has drugs treating metabolic diseases (e.g. lysosomal storage disorders) in its portfolio/pipeline</v>
      </c>
      <c r="F1048" s="3" t="s">
        <v>108</v>
      </c>
      <c r="G1048" s="3" t="str">
        <f>INDEX(Pat_org!$B$3:$C$892,MATCH(Payments_2020!F1048,Pat_org!$B$3:$B$892,0),2)</f>
        <v>Society for Mucopolysaccharide Diseases</v>
      </c>
      <c r="H1048" s="3" t="str" cm="1">
        <f t="array" ref="H1048">IF(INDEX(Pat_org!$D$2:$P$484,MATCH(Payments_2020!$G1048,Pat_org!$D$2:$D$484,0),Pat_org!E$1)=0,"",(INDEX(Pat_org!$D$2:$P$484,MATCH(Payments_2020!$G1048,Pat_org!$D$2:$D$484,0),Pat_org!E$1)))</f>
        <v>Include</v>
      </c>
      <c r="I1048" s="3" cm="1">
        <f t="array" ref="I1048">IF(INDEX(Pat_org!$D$2:$P$484,MATCH(Payments_2020!$G1048,Pat_org!$D$2:$D$484,0),Pat_org!E$1)=0,"",(INDEX(Pat_org!$D$2:$P$484,MATCH(Payments_2020!$G1048,Pat_org!$D$2:$D$484,0),Pat_org!$F$1)))</f>
        <v>0</v>
      </c>
      <c r="J1048" s="3" t="str" cm="1">
        <f t="array" ref="J1048">IF(INDEX(Pat_org!$D$2:$P$484,MATCH(Payments_2020!$G1048,Pat_org!$D$2:$D$484,0),Pat_org!G$1)=0,"",(INDEX(Pat_org!$D$2:$P$484,MATCH(Payments_2020!$G1048,Pat_org!$D$2:$D$484,0),Pat_org!G$1)))</f>
        <v>Multipurpose organisation</v>
      </c>
      <c r="K1048" s="3" t="str" cm="1">
        <f t="array" ref="K1048">IF(INDEX(Pat_org!$D$2:$P$484,MATCH(Payments_2020!$G1048,Pat_org!$D$2:$D$484,0),Pat_org!H$1)=0,"",(INDEX(Pat_org!$D$2:$P$484,MATCH(Payments_2020!$G1048,Pat_org!$D$2:$D$484,0),Pat_org!H$1)))</f>
        <v>05 Endocrine, nutritional or metabolic diseases  </v>
      </c>
      <c r="L1048" s="3" t="str" cm="1">
        <f t="array" ref="L1048">IF(INDEX(Pat_org!$D$2:$P$484,MATCH(Payments_2020!$G1048,Pat_org!$D$2:$D$484,0),Pat_org!I$1)=0,"",(INDEX(Pat_org!$D$2:$P$484,MATCH(Payments_2020!$G1048,Pat_org!$D$2:$D$484,0),Pat_org!I$1)))</f>
        <v>Lysosomal storage diseases</v>
      </c>
      <c r="M1048" s="3" t="str" cm="1">
        <f t="array" ref="M1048">IF(INDEX(Pat_org!$D$2:$P$484,MATCH(Payments_2020!$G1048,Pat_org!$D$2:$D$484,0),Pat_org!J$1)=0,"",(INDEX(Pat_org!$D$2:$P$484,MATCH(Payments_2020!$G1048,Pat_org!$D$2:$D$484,0),Pat_org!J$1)))</f>
        <v>1143472 </v>
      </c>
      <c r="N1048" s="3" t="str" cm="1">
        <f t="array" ref="N1048">IF(INDEX(Pat_org!$D$2:$P$484,MATCH(Payments_2020!$G1048,Pat_org!$D$2:$D$484,0),Pat_org!K$1)=0,"",(INDEX(Pat_org!$D$2:$P$484,MATCH(Payments_2020!$G1048,Pat_org!$D$2:$D$484,0),Pat_org!K$1)))</f>
        <v/>
      </c>
      <c r="O1048" s="3" t="str" cm="1">
        <f t="array" ref="O1048">IF(INDEX(Pat_org!$D$2:$P$484,MATCH(Payments_2020!$G1048,Pat_org!$D$2:$D$484,0),Pat_org!L$1)=0,"",(INDEX(Pat_org!$D$2:$P$484,MATCH(Payments_2020!$G1048,Pat_org!$D$2:$D$484,0),Pat_org!L$1)))</f>
        <v>UK</v>
      </c>
      <c r="P1048" s="3" t="str" cm="1">
        <f t="array" ref="P1048">IF(INDEX(Pat_org!$D$2:$P$484,MATCH(Payments_2020!$G1048,Pat_org!$D$2:$D$484,0),Pat_org!M$1)=0,"",(INDEX(Pat_org!$D$2:$P$484,MATCH(Payments_2020!$G1048,Pat_org!$D$2:$D$484,0),Pat_org!M$1)))</f>
        <v>https://www.mpssociety.org.uk/</v>
      </c>
      <c r="Q1048" s="3" t="str" cm="1">
        <f t="array" ref="Q1048">IFERROR(IF(INDEX(Pat_org!$D$2:$P$484,MATCH(Payments_2020!$G1048,Pat_org!$D$2:$D$484,0),Pat_org!N$1)=0,"",(INDEX(Pat_org!$D$2:$P$484,MATCH(Payments_2020!$G1048,Pat_org!$D$2:$D$484,0),Pat_org!N$1))),"")</f>
        <v>Rare</v>
      </c>
      <c r="R1048" s="3" t="str" cm="1">
        <f t="array" ref="R1048">IF(INDEX(Pat_org!$D$2:$P$484,MATCH(Payments_2020!$G1048,Pat_org!$D$2:$D$484,0),Pat_org!O$1)=0,"",(INDEX(Pat_org!$D$2:$P$484,MATCH(Payments_2020!$G1048,Pat_org!$D$2:$D$484,0),Pat_org!O$1)))</f>
        <v>Single PO</v>
      </c>
      <c r="S1048" s="3" t="str" cm="1">
        <f t="array" ref="S1048">IF(INDEX(Pat_org!$D$2:$P$484,MATCH(Payments_2020!$G1048,Pat_org!$D$2:$D$484,0),Pat_org!P$1)=0,"",(INDEX(Pat_org!$D$2:$P$484,MATCH(Payments_2020!$G1048,Pat_org!$D$2:$D$484,0),Pat_org!P$1)))</f>
        <v/>
      </c>
      <c r="T1048" s="3" t="s">
        <v>1786</v>
      </c>
      <c r="U1048" s="3" t="s">
        <v>26</v>
      </c>
      <c r="V1048" s="1">
        <v>2020</v>
      </c>
      <c r="W1048" s="4" t="s">
        <v>27</v>
      </c>
      <c r="X1048" s="40" t="str">
        <f t="shared" si="49"/>
        <v>2020GBP</v>
      </c>
      <c r="Y1048" s="40">
        <v>15000</v>
      </c>
      <c r="Z1048" s="31" cm="1">
        <f t="array" ref="Z1048">_xlfn.IFS(X1048=GBP_2020,Y1048,X1048=GBP_2019,Y1048*CPI_2019,X1048=GBP_2018,Y1048*CPI_2018,X1048=EUR_2020,Y1048*EURGBP_2020,X1048=EUR_2019,(Y1048*EURGBP_2019)*CPI_2019,X1048=EUR_2018,(Y1048*EURGBP_2018)*CPI_2018,X1048=USD_2020,Y1048*USDGBP_2020,X1048=USD_2019,(Y1048*USDGBP_2019)*CPI_2019,X1048=USD_2018,(Y1048*USDGBP_2018)*CPI_2018,X1048=CHF_2020,Y1048*CHFGBP_2020,X1048=CHF_2019,(Y1048*CHFGBP_2019)*CPI_2019,X1048=CHF_2018,(Y1048*CHFGBP_2018)*CPI_2018,X1048=SEK_2020,Y1048*SEKGBP_2020,X1048=SEK_2019,(Y1048*SEKGBP_2019)*CPI_2019,X1048=SEK_2018,(Y1048*SEKGBP_2018)*CPI_2018,X1048=NKK_2020,Y1048*NKKGBP_2020,X1048=NKK_2019,(Y1048*NKKGBP_2019)*CPI_2019,X1048=NKK_2018,(Y1048*NKKGBP_2018)*CPI_2018,X1048=DKK_2020,Y1048*DKKGBP_2020,X1048=DKK_2019,(Y1048*DKKGBP_2019)*CPI_2019,X1048=DKK_2018,(Y1048*DKKGBP_2018)*CPI_2018)</f>
        <v>15000</v>
      </c>
      <c r="AA1048" s="1">
        <v>1</v>
      </c>
    </row>
    <row r="1049" spans="1:27" s="3" customFormat="1" x14ac:dyDescent="0.35">
      <c r="A1049" s="3" t="s">
        <v>1721</v>
      </c>
      <c r="B1049" s="3" t="str">
        <f t="shared" si="48"/>
        <v>SanofiLysosomal storage diseases</v>
      </c>
      <c r="C1049" s="3" t="str">
        <f>IF(INDEX(Comp_interest!$D:$D,MATCH(Payments_2020!$B1049,Comp_interest!$C:$C,0))=0,"",INDEX(Comp_interest!$D:$D,MATCH(Payments_2020!$B1049,Comp_interest!$C:$C,0)))</f>
        <v>Definitely yes</v>
      </c>
      <c r="D1049" s="3" t="str">
        <f>IF(INDEX(Comp_interest!$E:$E,MATCH(Payments_2020!$B1049,Comp_interest!$C:$C,0))=0,"",INDEX(Comp_interest!$E:$E,MATCH(Payments_2020!$B1049,Comp_interest!$C:$C,0)))</f>
        <v>Annual report</v>
      </c>
      <c r="E1049" s="3" t="str">
        <f>IF(INDEX(Comp_interest!$F:$F,MATCH(Payments_2020!$B1049,Comp_interest!$C:$C,0))=0,"",INDEX(Comp_interest!$F:$F,MATCH(Payments_2020!$B1049,Comp_interest!$C:$C,0)))</f>
        <v>Sanofi has drugs treating metabolic diseases (e.g. lysosomal storage disorders) in its portfolio/pipeline</v>
      </c>
      <c r="F1049" s="3" t="s">
        <v>108</v>
      </c>
      <c r="G1049" s="3" t="str">
        <f>INDEX(Pat_org!$B$3:$C$892,MATCH(Payments_2020!F1049,Pat_org!$B$3:$B$892,0),2)</f>
        <v>Society for Mucopolysaccharide Diseases</v>
      </c>
      <c r="H1049" s="3" t="str" cm="1">
        <f t="array" ref="H1049">IF(INDEX(Pat_org!$D$2:$P$484,MATCH(Payments_2020!$G1049,Pat_org!$D$2:$D$484,0),Pat_org!E$1)=0,"",(INDEX(Pat_org!$D$2:$P$484,MATCH(Payments_2020!$G1049,Pat_org!$D$2:$D$484,0),Pat_org!E$1)))</f>
        <v>Include</v>
      </c>
      <c r="I1049" s="3" cm="1">
        <f t="array" ref="I1049">IF(INDEX(Pat_org!$D$2:$P$484,MATCH(Payments_2020!$G1049,Pat_org!$D$2:$D$484,0),Pat_org!E$1)=0,"",(INDEX(Pat_org!$D$2:$P$484,MATCH(Payments_2020!$G1049,Pat_org!$D$2:$D$484,0),Pat_org!$F$1)))</f>
        <v>0</v>
      </c>
      <c r="J1049" s="3" t="str" cm="1">
        <f t="array" ref="J1049">IF(INDEX(Pat_org!$D$2:$P$484,MATCH(Payments_2020!$G1049,Pat_org!$D$2:$D$484,0),Pat_org!G$1)=0,"",(INDEX(Pat_org!$D$2:$P$484,MATCH(Payments_2020!$G1049,Pat_org!$D$2:$D$484,0),Pat_org!G$1)))</f>
        <v>Multipurpose organisation</v>
      </c>
      <c r="K1049" s="3" t="str" cm="1">
        <f t="array" ref="K1049">IF(INDEX(Pat_org!$D$2:$P$484,MATCH(Payments_2020!$G1049,Pat_org!$D$2:$D$484,0),Pat_org!H$1)=0,"",(INDEX(Pat_org!$D$2:$P$484,MATCH(Payments_2020!$G1049,Pat_org!$D$2:$D$484,0),Pat_org!H$1)))</f>
        <v>05 Endocrine, nutritional or metabolic diseases  </v>
      </c>
      <c r="L1049" s="3" t="str" cm="1">
        <f t="array" ref="L1049">IF(INDEX(Pat_org!$D$2:$P$484,MATCH(Payments_2020!$G1049,Pat_org!$D$2:$D$484,0),Pat_org!I$1)=0,"",(INDEX(Pat_org!$D$2:$P$484,MATCH(Payments_2020!$G1049,Pat_org!$D$2:$D$484,0),Pat_org!I$1)))</f>
        <v>Lysosomal storage diseases</v>
      </c>
      <c r="M1049" s="3" t="str" cm="1">
        <f t="array" ref="M1049">IF(INDEX(Pat_org!$D$2:$P$484,MATCH(Payments_2020!$G1049,Pat_org!$D$2:$D$484,0),Pat_org!J$1)=0,"",(INDEX(Pat_org!$D$2:$P$484,MATCH(Payments_2020!$G1049,Pat_org!$D$2:$D$484,0),Pat_org!J$1)))</f>
        <v>1143472 </v>
      </c>
      <c r="N1049" s="3" t="str" cm="1">
        <f t="array" ref="N1049">IF(INDEX(Pat_org!$D$2:$P$484,MATCH(Payments_2020!$G1049,Pat_org!$D$2:$D$484,0),Pat_org!K$1)=0,"",(INDEX(Pat_org!$D$2:$P$484,MATCH(Payments_2020!$G1049,Pat_org!$D$2:$D$484,0),Pat_org!K$1)))</f>
        <v/>
      </c>
      <c r="O1049" s="3" t="str" cm="1">
        <f t="array" ref="O1049">IF(INDEX(Pat_org!$D$2:$P$484,MATCH(Payments_2020!$G1049,Pat_org!$D$2:$D$484,0),Pat_org!L$1)=0,"",(INDEX(Pat_org!$D$2:$P$484,MATCH(Payments_2020!$G1049,Pat_org!$D$2:$D$484,0),Pat_org!L$1)))</f>
        <v>UK</v>
      </c>
      <c r="P1049" s="3" t="str" cm="1">
        <f t="array" ref="P1049">IF(INDEX(Pat_org!$D$2:$P$484,MATCH(Payments_2020!$G1049,Pat_org!$D$2:$D$484,0),Pat_org!M$1)=0,"",(INDEX(Pat_org!$D$2:$P$484,MATCH(Payments_2020!$G1049,Pat_org!$D$2:$D$484,0),Pat_org!M$1)))</f>
        <v>https://www.mpssociety.org.uk/</v>
      </c>
      <c r="Q1049" s="3" t="str" cm="1">
        <f t="array" ref="Q1049">IFERROR(IF(INDEX(Pat_org!$D$2:$P$484,MATCH(Payments_2020!$G1049,Pat_org!$D$2:$D$484,0),Pat_org!N$1)=0,"",(INDEX(Pat_org!$D$2:$P$484,MATCH(Payments_2020!$G1049,Pat_org!$D$2:$D$484,0),Pat_org!N$1))),"")</f>
        <v>Rare</v>
      </c>
      <c r="R1049" s="3" t="str" cm="1">
        <f t="array" ref="R1049">IF(INDEX(Pat_org!$D$2:$P$484,MATCH(Payments_2020!$G1049,Pat_org!$D$2:$D$484,0),Pat_org!O$1)=0,"",(INDEX(Pat_org!$D$2:$P$484,MATCH(Payments_2020!$G1049,Pat_org!$D$2:$D$484,0),Pat_org!O$1)))</f>
        <v>Single PO</v>
      </c>
      <c r="S1049" s="3" t="str" cm="1">
        <f t="array" ref="S1049">IF(INDEX(Pat_org!$D$2:$P$484,MATCH(Payments_2020!$G1049,Pat_org!$D$2:$D$484,0),Pat_org!P$1)=0,"",(INDEX(Pat_org!$D$2:$P$484,MATCH(Payments_2020!$G1049,Pat_org!$D$2:$D$484,0),Pat_org!P$1)))</f>
        <v/>
      </c>
      <c r="T1049" s="3" t="s">
        <v>1787</v>
      </c>
      <c r="U1049" s="3" t="s">
        <v>26</v>
      </c>
      <c r="V1049" s="1">
        <v>2020</v>
      </c>
      <c r="W1049" s="4" t="s">
        <v>27</v>
      </c>
      <c r="X1049" s="40" t="str">
        <f t="shared" si="49"/>
        <v>2020GBP</v>
      </c>
      <c r="Y1049" s="40">
        <v>240</v>
      </c>
      <c r="Z1049" s="31" cm="1">
        <f t="array" ref="Z1049">_xlfn.IFS(X1049=GBP_2020,Y1049,X1049=GBP_2019,Y1049*CPI_2019,X1049=GBP_2018,Y1049*CPI_2018,X1049=EUR_2020,Y1049*EURGBP_2020,X1049=EUR_2019,(Y1049*EURGBP_2019)*CPI_2019,X1049=EUR_2018,(Y1049*EURGBP_2018)*CPI_2018,X1049=USD_2020,Y1049*USDGBP_2020,X1049=USD_2019,(Y1049*USDGBP_2019)*CPI_2019,X1049=USD_2018,(Y1049*USDGBP_2018)*CPI_2018,X1049=CHF_2020,Y1049*CHFGBP_2020,X1049=CHF_2019,(Y1049*CHFGBP_2019)*CPI_2019,X1049=CHF_2018,(Y1049*CHFGBP_2018)*CPI_2018,X1049=SEK_2020,Y1049*SEKGBP_2020,X1049=SEK_2019,(Y1049*SEKGBP_2019)*CPI_2019,X1049=SEK_2018,(Y1049*SEKGBP_2018)*CPI_2018,X1049=NKK_2020,Y1049*NKKGBP_2020,X1049=NKK_2019,(Y1049*NKKGBP_2019)*CPI_2019,X1049=NKK_2018,(Y1049*NKKGBP_2018)*CPI_2018,X1049=DKK_2020,Y1049*DKKGBP_2020,X1049=DKK_2019,(Y1049*DKKGBP_2019)*CPI_2019,X1049=DKK_2018,(Y1049*DKKGBP_2018)*CPI_2018)</f>
        <v>240</v>
      </c>
      <c r="AA1049" s="1">
        <v>1</v>
      </c>
    </row>
    <row r="1050" spans="1:27" s="3" customFormat="1" x14ac:dyDescent="0.35">
      <c r="A1050" s="3" t="s">
        <v>1721</v>
      </c>
      <c r="B1050" s="3" t="str">
        <f t="shared" si="48"/>
        <v>SanofiLysosomal storage diseases</v>
      </c>
      <c r="C1050" s="3" t="str">
        <f>IF(INDEX(Comp_interest!$D:$D,MATCH(Payments_2020!$B1050,Comp_interest!$C:$C,0))=0,"",INDEX(Comp_interest!$D:$D,MATCH(Payments_2020!$B1050,Comp_interest!$C:$C,0)))</f>
        <v>Definitely yes</v>
      </c>
      <c r="D1050" s="3" t="str">
        <f>IF(INDEX(Comp_interest!$E:$E,MATCH(Payments_2020!$B1050,Comp_interest!$C:$C,0))=0,"",INDEX(Comp_interest!$E:$E,MATCH(Payments_2020!$B1050,Comp_interest!$C:$C,0)))</f>
        <v>Annual report</v>
      </c>
      <c r="E1050" s="3" t="str">
        <f>IF(INDEX(Comp_interest!$F:$F,MATCH(Payments_2020!$B1050,Comp_interest!$C:$C,0))=0,"",INDEX(Comp_interest!$F:$F,MATCH(Payments_2020!$B1050,Comp_interest!$C:$C,0)))</f>
        <v>Sanofi has drugs treating metabolic diseases (e.g. lysosomal storage disorders) in its portfolio/pipeline</v>
      </c>
      <c r="F1050" s="3" t="s">
        <v>108</v>
      </c>
      <c r="G1050" s="3" t="str">
        <f>INDEX(Pat_org!$B$3:$C$892,MATCH(Payments_2020!F1050,Pat_org!$B$3:$B$892,0),2)</f>
        <v>Society for Mucopolysaccharide Diseases</v>
      </c>
      <c r="H1050" s="3" t="str" cm="1">
        <f t="array" ref="H1050">IF(INDEX(Pat_org!$D$2:$P$484,MATCH(Payments_2020!$G1050,Pat_org!$D$2:$D$484,0),Pat_org!E$1)=0,"",(INDEX(Pat_org!$D$2:$P$484,MATCH(Payments_2020!$G1050,Pat_org!$D$2:$D$484,0),Pat_org!E$1)))</f>
        <v>Include</v>
      </c>
      <c r="I1050" s="3" cm="1">
        <f t="array" ref="I1050">IF(INDEX(Pat_org!$D$2:$P$484,MATCH(Payments_2020!$G1050,Pat_org!$D$2:$D$484,0),Pat_org!E$1)=0,"",(INDEX(Pat_org!$D$2:$P$484,MATCH(Payments_2020!$G1050,Pat_org!$D$2:$D$484,0),Pat_org!$F$1)))</f>
        <v>0</v>
      </c>
      <c r="J1050" s="3" t="str" cm="1">
        <f t="array" ref="J1050">IF(INDEX(Pat_org!$D$2:$P$484,MATCH(Payments_2020!$G1050,Pat_org!$D$2:$D$484,0),Pat_org!G$1)=0,"",(INDEX(Pat_org!$D$2:$P$484,MATCH(Payments_2020!$G1050,Pat_org!$D$2:$D$484,0),Pat_org!G$1)))</f>
        <v>Multipurpose organisation</v>
      </c>
      <c r="K1050" s="3" t="str" cm="1">
        <f t="array" ref="K1050">IF(INDEX(Pat_org!$D$2:$P$484,MATCH(Payments_2020!$G1050,Pat_org!$D$2:$D$484,0),Pat_org!H$1)=0,"",(INDEX(Pat_org!$D$2:$P$484,MATCH(Payments_2020!$G1050,Pat_org!$D$2:$D$484,0),Pat_org!H$1)))</f>
        <v>05 Endocrine, nutritional or metabolic diseases  </v>
      </c>
      <c r="L1050" s="3" t="str" cm="1">
        <f t="array" ref="L1050">IF(INDEX(Pat_org!$D$2:$P$484,MATCH(Payments_2020!$G1050,Pat_org!$D$2:$D$484,0),Pat_org!I$1)=0,"",(INDEX(Pat_org!$D$2:$P$484,MATCH(Payments_2020!$G1050,Pat_org!$D$2:$D$484,0),Pat_org!I$1)))</f>
        <v>Lysosomal storage diseases</v>
      </c>
      <c r="M1050" s="3" t="str" cm="1">
        <f t="array" ref="M1050">IF(INDEX(Pat_org!$D$2:$P$484,MATCH(Payments_2020!$G1050,Pat_org!$D$2:$D$484,0),Pat_org!J$1)=0,"",(INDEX(Pat_org!$D$2:$P$484,MATCH(Payments_2020!$G1050,Pat_org!$D$2:$D$484,0),Pat_org!J$1)))</f>
        <v>1143472 </v>
      </c>
      <c r="N1050" s="3" t="str" cm="1">
        <f t="array" ref="N1050">IF(INDEX(Pat_org!$D$2:$P$484,MATCH(Payments_2020!$G1050,Pat_org!$D$2:$D$484,0),Pat_org!K$1)=0,"",(INDEX(Pat_org!$D$2:$P$484,MATCH(Payments_2020!$G1050,Pat_org!$D$2:$D$484,0),Pat_org!K$1)))</f>
        <v/>
      </c>
      <c r="O1050" s="3" t="str" cm="1">
        <f t="array" ref="O1050">IF(INDEX(Pat_org!$D$2:$P$484,MATCH(Payments_2020!$G1050,Pat_org!$D$2:$D$484,0),Pat_org!L$1)=0,"",(INDEX(Pat_org!$D$2:$P$484,MATCH(Payments_2020!$G1050,Pat_org!$D$2:$D$484,0),Pat_org!L$1)))</f>
        <v>UK</v>
      </c>
      <c r="P1050" s="3" t="str" cm="1">
        <f t="array" ref="P1050">IF(INDEX(Pat_org!$D$2:$P$484,MATCH(Payments_2020!$G1050,Pat_org!$D$2:$D$484,0),Pat_org!M$1)=0,"",(INDEX(Pat_org!$D$2:$P$484,MATCH(Payments_2020!$G1050,Pat_org!$D$2:$D$484,0),Pat_org!M$1)))</f>
        <v>https://www.mpssociety.org.uk/</v>
      </c>
      <c r="Q1050" s="3" t="str" cm="1">
        <f t="array" ref="Q1050">IFERROR(IF(INDEX(Pat_org!$D$2:$P$484,MATCH(Payments_2020!$G1050,Pat_org!$D$2:$D$484,0),Pat_org!N$1)=0,"",(INDEX(Pat_org!$D$2:$P$484,MATCH(Payments_2020!$G1050,Pat_org!$D$2:$D$484,0),Pat_org!N$1))),"")</f>
        <v>Rare</v>
      </c>
      <c r="R1050" s="3" t="str" cm="1">
        <f t="array" ref="R1050">IF(INDEX(Pat_org!$D$2:$P$484,MATCH(Payments_2020!$G1050,Pat_org!$D$2:$D$484,0),Pat_org!O$1)=0,"",(INDEX(Pat_org!$D$2:$P$484,MATCH(Payments_2020!$G1050,Pat_org!$D$2:$D$484,0),Pat_org!O$1)))</f>
        <v>Single PO</v>
      </c>
      <c r="S1050" s="3" t="str" cm="1">
        <f t="array" ref="S1050">IF(INDEX(Pat_org!$D$2:$P$484,MATCH(Payments_2020!$G1050,Pat_org!$D$2:$D$484,0),Pat_org!P$1)=0,"",(INDEX(Pat_org!$D$2:$P$484,MATCH(Payments_2020!$G1050,Pat_org!$D$2:$D$484,0),Pat_org!P$1)))</f>
        <v/>
      </c>
      <c r="T1050" s="3" t="s">
        <v>1788</v>
      </c>
      <c r="U1050" s="3" t="s">
        <v>26</v>
      </c>
      <c r="V1050" s="1">
        <v>2020</v>
      </c>
      <c r="W1050" s="4" t="s">
        <v>27</v>
      </c>
      <c r="X1050" s="40" t="str">
        <f t="shared" si="49"/>
        <v>2020GBP</v>
      </c>
      <c r="Y1050" s="40">
        <v>6000</v>
      </c>
      <c r="Z1050" s="31" cm="1">
        <f t="array" ref="Z1050">_xlfn.IFS(X1050=GBP_2020,Y1050,X1050=GBP_2019,Y1050*CPI_2019,X1050=GBP_2018,Y1050*CPI_2018,X1050=EUR_2020,Y1050*EURGBP_2020,X1050=EUR_2019,(Y1050*EURGBP_2019)*CPI_2019,X1050=EUR_2018,(Y1050*EURGBP_2018)*CPI_2018,X1050=USD_2020,Y1050*USDGBP_2020,X1050=USD_2019,(Y1050*USDGBP_2019)*CPI_2019,X1050=USD_2018,(Y1050*USDGBP_2018)*CPI_2018,X1050=CHF_2020,Y1050*CHFGBP_2020,X1050=CHF_2019,(Y1050*CHFGBP_2019)*CPI_2019,X1050=CHF_2018,(Y1050*CHFGBP_2018)*CPI_2018,X1050=SEK_2020,Y1050*SEKGBP_2020,X1050=SEK_2019,(Y1050*SEKGBP_2019)*CPI_2019,X1050=SEK_2018,(Y1050*SEKGBP_2018)*CPI_2018,X1050=NKK_2020,Y1050*NKKGBP_2020,X1050=NKK_2019,(Y1050*NKKGBP_2019)*CPI_2019,X1050=NKK_2018,(Y1050*NKKGBP_2018)*CPI_2018,X1050=DKK_2020,Y1050*DKKGBP_2020,X1050=DKK_2019,(Y1050*DKKGBP_2019)*CPI_2019,X1050=DKK_2018,(Y1050*DKKGBP_2018)*CPI_2018)</f>
        <v>6000</v>
      </c>
      <c r="AA1050" s="1">
        <v>1</v>
      </c>
    </row>
    <row r="1051" spans="1:27" s="3" customFormat="1" x14ac:dyDescent="0.35">
      <c r="A1051" s="3" t="s">
        <v>1721</v>
      </c>
      <c r="B1051" s="3" t="str">
        <f t="shared" si="48"/>
        <v>SanofiMultiple sclerosis</v>
      </c>
      <c r="C1051" s="3" t="str">
        <f>IF(INDEX(Comp_interest!$D:$D,MATCH(Payments_2020!$B1051,Comp_interest!$C:$C,0))=0,"",INDEX(Comp_interest!$D:$D,MATCH(Payments_2020!$B1051,Comp_interest!$C:$C,0)))</f>
        <v>Definitely yes</v>
      </c>
      <c r="D1051" s="3" t="str">
        <f>IF(INDEX(Comp_interest!$E:$E,MATCH(Payments_2020!$B1051,Comp_interest!$C:$C,0))=0,"",INDEX(Comp_interest!$E:$E,MATCH(Payments_2020!$B1051,Comp_interest!$C:$C,0)))</f>
        <v>Annual report</v>
      </c>
      <c r="E1051" s="3" t="str">
        <f>IF(INDEX(Comp_interest!$F:$F,MATCH(Payments_2020!$B1051,Comp_interest!$C:$C,0))=0,"",INDEX(Comp_interest!$F:$F,MATCH(Payments_2020!$B1051,Comp_interest!$C:$C,0)))</f>
        <v/>
      </c>
      <c r="F1051" s="3" t="s">
        <v>311</v>
      </c>
      <c r="G1051" s="3" t="str">
        <f>INDEX(Pat_org!$B$3:$C$892,MATCH(Payments_2020!F1051,Pat_org!$B$3:$B$892,0),2)</f>
        <v>Multiple Sclerosis Society UK</v>
      </c>
      <c r="H1051" s="3" t="str" cm="1">
        <f t="array" ref="H1051">IF(INDEX(Pat_org!$D$2:$P$484,MATCH(Payments_2020!$G1051,Pat_org!$D$2:$D$484,0),Pat_org!E$1)=0,"",(INDEX(Pat_org!$D$2:$P$484,MATCH(Payments_2020!$G1051,Pat_org!$D$2:$D$484,0),Pat_org!E$1)))</f>
        <v>Include</v>
      </c>
      <c r="I1051" s="3" cm="1">
        <f t="array" ref="I1051">IF(INDEX(Pat_org!$D$2:$P$484,MATCH(Payments_2020!$G1051,Pat_org!$D$2:$D$484,0),Pat_org!E$1)=0,"",(INDEX(Pat_org!$D$2:$P$484,MATCH(Payments_2020!$G1051,Pat_org!$D$2:$D$484,0),Pat_org!$F$1)))</f>
        <v>0</v>
      </c>
      <c r="J1051" s="3" t="str" cm="1">
        <f t="array" ref="J1051">IF(INDEX(Pat_org!$D$2:$P$484,MATCH(Payments_2020!$G1051,Pat_org!$D$2:$D$484,0),Pat_org!G$1)=0,"",(INDEX(Pat_org!$D$2:$P$484,MATCH(Payments_2020!$G1051,Pat_org!$D$2:$D$484,0),Pat_org!G$1)))</f>
        <v>Multipurpose organisation</v>
      </c>
      <c r="K1051" s="3" t="str" cm="1">
        <f t="array" ref="K1051">IF(INDEX(Pat_org!$D$2:$P$484,MATCH(Payments_2020!$G1051,Pat_org!$D$2:$D$484,0),Pat_org!H$1)=0,"",(INDEX(Pat_org!$D$2:$P$484,MATCH(Payments_2020!$G1051,Pat_org!$D$2:$D$484,0),Pat_org!H$1)))</f>
        <v>08 Diseases of the nervous system  </v>
      </c>
      <c r="L1051" s="3" t="str" cm="1">
        <f t="array" ref="L1051">IF(INDEX(Pat_org!$D$2:$P$484,MATCH(Payments_2020!$G1051,Pat_org!$D$2:$D$484,0),Pat_org!I$1)=0,"",(INDEX(Pat_org!$D$2:$P$484,MATCH(Payments_2020!$G1051,Pat_org!$D$2:$D$484,0),Pat_org!I$1)))</f>
        <v>Multiple sclerosis</v>
      </c>
      <c r="M1051" s="3" t="str" cm="1">
        <f t="array" ref="M1051">IF(INDEX(Pat_org!$D$2:$P$484,MATCH(Payments_2020!$G1051,Pat_org!$D$2:$D$484,0),Pat_org!J$1)=0,"",(INDEX(Pat_org!$D$2:$P$484,MATCH(Payments_2020!$G1051,Pat_org!$D$2:$D$484,0),Pat_org!J$1)))</f>
        <v>1139257 </v>
      </c>
      <c r="N1051" s="3" t="str" cm="1">
        <f t="array" ref="N1051">IF(INDEX(Pat_org!$D$2:$P$484,MATCH(Payments_2020!$G1051,Pat_org!$D$2:$D$484,0),Pat_org!K$1)=0,"",(INDEX(Pat_org!$D$2:$P$484,MATCH(Payments_2020!$G1051,Pat_org!$D$2:$D$484,0),Pat_org!K$1)))</f>
        <v/>
      </c>
      <c r="O1051" s="3" t="str" cm="1">
        <f t="array" ref="O1051">IF(INDEX(Pat_org!$D$2:$P$484,MATCH(Payments_2020!$G1051,Pat_org!$D$2:$D$484,0),Pat_org!L$1)=0,"",(INDEX(Pat_org!$D$2:$P$484,MATCH(Payments_2020!$G1051,Pat_org!$D$2:$D$484,0),Pat_org!L$1)))</f>
        <v>UK</v>
      </c>
      <c r="P1051" s="3" t="str" cm="1">
        <f t="array" ref="P1051">IF(INDEX(Pat_org!$D$2:$P$484,MATCH(Payments_2020!$G1051,Pat_org!$D$2:$D$484,0),Pat_org!M$1)=0,"",(INDEX(Pat_org!$D$2:$P$484,MATCH(Payments_2020!$G1051,Pat_org!$D$2:$D$484,0),Pat_org!M$1)))</f>
        <v>https://www.mssociety.org.uk/</v>
      </c>
      <c r="Q1051" s="3" t="str" cm="1">
        <f t="array" ref="Q1051">IFERROR(IF(INDEX(Pat_org!$D$2:$P$484,MATCH(Payments_2020!$G1051,Pat_org!$D$2:$D$484,0),Pat_org!N$1)=0,"",(INDEX(Pat_org!$D$2:$P$484,MATCH(Payments_2020!$G1051,Pat_org!$D$2:$D$484,0),Pat_org!N$1))),"")</f>
        <v>Not rare</v>
      </c>
      <c r="R1051" s="3" t="str" cm="1">
        <f t="array" ref="R1051">IF(INDEX(Pat_org!$D$2:$P$484,MATCH(Payments_2020!$G1051,Pat_org!$D$2:$D$484,0),Pat_org!O$1)=0,"",(INDEX(Pat_org!$D$2:$P$484,MATCH(Payments_2020!$G1051,Pat_org!$D$2:$D$484,0),Pat_org!O$1)))</f>
        <v>Single PO</v>
      </c>
      <c r="S1051" s="3" t="str" cm="1">
        <f t="array" ref="S1051">IF(INDEX(Pat_org!$D$2:$P$484,MATCH(Payments_2020!$G1051,Pat_org!$D$2:$D$484,0),Pat_org!P$1)=0,"",(INDEX(Pat_org!$D$2:$P$484,MATCH(Payments_2020!$G1051,Pat_org!$D$2:$D$484,0),Pat_org!P$1)))</f>
        <v/>
      </c>
      <c r="T1051" s="3" t="s">
        <v>1789</v>
      </c>
      <c r="U1051" s="3" t="s">
        <v>26</v>
      </c>
      <c r="V1051" s="1">
        <v>2020</v>
      </c>
      <c r="W1051" s="4" t="s">
        <v>27</v>
      </c>
      <c r="X1051" s="40" t="str">
        <f t="shared" si="49"/>
        <v>2020GBP</v>
      </c>
      <c r="Y1051" s="40">
        <v>20000</v>
      </c>
      <c r="Z1051" s="31" cm="1">
        <f t="array" ref="Z1051">_xlfn.IFS(X1051=GBP_2020,Y1051,X1051=GBP_2019,Y1051*CPI_2019,X1051=GBP_2018,Y1051*CPI_2018,X1051=EUR_2020,Y1051*EURGBP_2020,X1051=EUR_2019,(Y1051*EURGBP_2019)*CPI_2019,X1051=EUR_2018,(Y1051*EURGBP_2018)*CPI_2018,X1051=USD_2020,Y1051*USDGBP_2020,X1051=USD_2019,(Y1051*USDGBP_2019)*CPI_2019,X1051=USD_2018,(Y1051*USDGBP_2018)*CPI_2018,X1051=CHF_2020,Y1051*CHFGBP_2020,X1051=CHF_2019,(Y1051*CHFGBP_2019)*CPI_2019,X1051=CHF_2018,(Y1051*CHFGBP_2018)*CPI_2018,X1051=SEK_2020,Y1051*SEKGBP_2020,X1051=SEK_2019,(Y1051*SEKGBP_2019)*CPI_2019,X1051=SEK_2018,(Y1051*SEKGBP_2018)*CPI_2018,X1051=NKK_2020,Y1051*NKKGBP_2020,X1051=NKK_2019,(Y1051*NKKGBP_2019)*CPI_2019,X1051=NKK_2018,(Y1051*NKKGBP_2018)*CPI_2018,X1051=DKK_2020,Y1051*DKKGBP_2020,X1051=DKK_2019,(Y1051*DKKGBP_2019)*CPI_2019,X1051=DKK_2018,(Y1051*DKKGBP_2018)*CPI_2018)</f>
        <v>20000</v>
      </c>
      <c r="AA1051" s="1">
        <v>1</v>
      </c>
    </row>
    <row r="1052" spans="1:27" s="3" customFormat="1" x14ac:dyDescent="0.35">
      <c r="A1052" s="3" t="s">
        <v>1721</v>
      </c>
      <c r="B1052" s="3" t="str">
        <f t="shared" si="48"/>
        <v>SanofiMultiple sclerosis</v>
      </c>
      <c r="C1052" s="3" t="str">
        <f>IF(INDEX(Comp_interest!$D:$D,MATCH(Payments_2020!$B1052,Comp_interest!$C:$C,0))=0,"",INDEX(Comp_interest!$D:$D,MATCH(Payments_2020!$B1052,Comp_interest!$C:$C,0)))</f>
        <v>Definitely yes</v>
      </c>
      <c r="D1052" s="3" t="str">
        <f>IF(INDEX(Comp_interest!$E:$E,MATCH(Payments_2020!$B1052,Comp_interest!$C:$C,0))=0,"",INDEX(Comp_interest!$E:$E,MATCH(Payments_2020!$B1052,Comp_interest!$C:$C,0)))</f>
        <v>Annual report</v>
      </c>
      <c r="E1052" s="3" t="str">
        <f>IF(INDEX(Comp_interest!$F:$F,MATCH(Payments_2020!$B1052,Comp_interest!$C:$C,0))=0,"",INDEX(Comp_interest!$F:$F,MATCH(Payments_2020!$B1052,Comp_interest!$C:$C,0)))</f>
        <v/>
      </c>
      <c r="F1052" s="3" t="s">
        <v>1790</v>
      </c>
      <c r="G1052" s="3" t="str">
        <f>INDEX(Pat_org!$B$3:$C$892,MATCH(Payments_2020!F1052,Pat_org!$B$3:$B$892,0),2)</f>
        <v>Multiple Sclerosis Trust</v>
      </c>
      <c r="H1052" s="3" t="str" cm="1">
        <f t="array" ref="H1052">IF(INDEX(Pat_org!$D$2:$P$484,MATCH(Payments_2020!$G1052,Pat_org!$D$2:$D$484,0),Pat_org!E$1)=0,"",(INDEX(Pat_org!$D$2:$P$484,MATCH(Payments_2020!$G1052,Pat_org!$D$2:$D$484,0),Pat_org!E$1)))</f>
        <v>Include</v>
      </c>
      <c r="I1052" s="3" cm="1">
        <f t="array" ref="I1052">IF(INDEX(Pat_org!$D$2:$P$484,MATCH(Payments_2020!$G1052,Pat_org!$D$2:$D$484,0),Pat_org!E$1)=0,"",(INDEX(Pat_org!$D$2:$P$484,MATCH(Payments_2020!$G1052,Pat_org!$D$2:$D$484,0),Pat_org!$F$1)))</f>
        <v>0</v>
      </c>
      <c r="J1052" s="3" t="str" cm="1">
        <f t="array" ref="J1052">IF(INDEX(Pat_org!$D$2:$P$484,MATCH(Payments_2020!$G1052,Pat_org!$D$2:$D$484,0),Pat_org!G$1)=0,"",(INDEX(Pat_org!$D$2:$P$484,MATCH(Payments_2020!$G1052,Pat_org!$D$2:$D$484,0),Pat_org!G$1)))</f>
        <v>Multipurpose organisation</v>
      </c>
      <c r="K1052" s="3" t="str" cm="1">
        <f t="array" ref="K1052">IF(INDEX(Pat_org!$D$2:$P$484,MATCH(Payments_2020!$G1052,Pat_org!$D$2:$D$484,0),Pat_org!H$1)=0,"",(INDEX(Pat_org!$D$2:$P$484,MATCH(Payments_2020!$G1052,Pat_org!$D$2:$D$484,0),Pat_org!H$1)))</f>
        <v>08 Diseases of the nervous system  </v>
      </c>
      <c r="L1052" s="3" t="str" cm="1">
        <f t="array" ref="L1052">IF(INDEX(Pat_org!$D$2:$P$484,MATCH(Payments_2020!$G1052,Pat_org!$D$2:$D$484,0),Pat_org!I$1)=0,"",(INDEX(Pat_org!$D$2:$P$484,MATCH(Payments_2020!$G1052,Pat_org!$D$2:$D$484,0),Pat_org!I$1)))</f>
        <v>Multiple sclerosis</v>
      </c>
      <c r="M1052" s="3" cm="1">
        <f t="array" ref="M1052">IF(INDEX(Pat_org!$D$2:$P$484,MATCH(Payments_2020!$G1052,Pat_org!$D$2:$D$484,0),Pat_org!J$1)=0,"",(INDEX(Pat_org!$D$2:$P$484,MATCH(Payments_2020!$G1052,Pat_org!$D$2:$D$484,0),Pat_org!J$1)))</f>
        <v>1088353</v>
      </c>
      <c r="N1052" s="3" t="str" cm="1">
        <f t="array" ref="N1052">IF(INDEX(Pat_org!$D$2:$P$484,MATCH(Payments_2020!$G1052,Pat_org!$D$2:$D$484,0),Pat_org!K$1)=0,"",(INDEX(Pat_org!$D$2:$P$484,MATCH(Payments_2020!$G1052,Pat_org!$D$2:$D$484,0),Pat_org!K$1)))</f>
        <v/>
      </c>
      <c r="O1052" s="3" t="str" cm="1">
        <f t="array" ref="O1052">IF(INDEX(Pat_org!$D$2:$P$484,MATCH(Payments_2020!$G1052,Pat_org!$D$2:$D$484,0),Pat_org!L$1)=0,"",(INDEX(Pat_org!$D$2:$P$484,MATCH(Payments_2020!$G1052,Pat_org!$D$2:$D$484,0),Pat_org!L$1)))</f>
        <v>UK</v>
      </c>
      <c r="P1052" s="3" t="str" cm="1">
        <f t="array" ref="P1052">IF(INDEX(Pat_org!$D$2:$P$484,MATCH(Payments_2020!$G1052,Pat_org!$D$2:$D$484,0),Pat_org!M$1)=0,"",(INDEX(Pat_org!$D$2:$P$484,MATCH(Payments_2020!$G1052,Pat_org!$D$2:$D$484,0),Pat_org!M$1)))</f>
        <v>https://mstrust.org.uk/</v>
      </c>
      <c r="Q1052" s="3" t="str" cm="1">
        <f t="array" ref="Q1052">IFERROR(IF(INDEX(Pat_org!$D$2:$P$484,MATCH(Payments_2020!$G1052,Pat_org!$D$2:$D$484,0),Pat_org!N$1)=0,"",(INDEX(Pat_org!$D$2:$P$484,MATCH(Payments_2020!$G1052,Pat_org!$D$2:$D$484,0),Pat_org!N$1))),"")</f>
        <v>Not rare</v>
      </c>
      <c r="R1052" s="3" t="str" cm="1">
        <f t="array" ref="R1052">IF(INDEX(Pat_org!$D$2:$P$484,MATCH(Payments_2020!$G1052,Pat_org!$D$2:$D$484,0),Pat_org!O$1)=0,"",(INDEX(Pat_org!$D$2:$P$484,MATCH(Payments_2020!$G1052,Pat_org!$D$2:$D$484,0),Pat_org!O$1)))</f>
        <v>Single PO</v>
      </c>
      <c r="S1052" s="3" t="str" cm="1">
        <f t="array" ref="S1052">IF(INDEX(Pat_org!$D$2:$P$484,MATCH(Payments_2020!$G1052,Pat_org!$D$2:$D$484,0),Pat_org!P$1)=0,"",(INDEX(Pat_org!$D$2:$P$484,MATCH(Payments_2020!$G1052,Pat_org!$D$2:$D$484,0),Pat_org!P$1)))</f>
        <v/>
      </c>
      <c r="T1052" s="3" t="s">
        <v>1791</v>
      </c>
      <c r="U1052" s="3" t="s">
        <v>26</v>
      </c>
      <c r="V1052" s="1">
        <v>2020</v>
      </c>
      <c r="W1052" s="4" t="s">
        <v>27</v>
      </c>
      <c r="X1052" s="40" t="str">
        <f t="shared" si="49"/>
        <v>2020GBP</v>
      </c>
      <c r="Y1052" s="40">
        <v>33000</v>
      </c>
      <c r="Z1052" s="31" cm="1">
        <f t="array" ref="Z1052">_xlfn.IFS(X1052=GBP_2020,Y1052,X1052=GBP_2019,Y1052*CPI_2019,X1052=GBP_2018,Y1052*CPI_2018,X1052=EUR_2020,Y1052*EURGBP_2020,X1052=EUR_2019,(Y1052*EURGBP_2019)*CPI_2019,X1052=EUR_2018,(Y1052*EURGBP_2018)*CPI_2018,X1052=USD_2020,Y1052*USDGBP_2020,X1052=USD_2019,(Y1052*USDGBP_2019)*CPI_2019,X1052=USD_2018,(Y1052*USDGBP_2018)*CPI_2018,X1052=CHF_2020,Y1052*CHFGBP_2020,X1052=CHF_2019,(Y1052*CHFGBP_2019)*CPI_2019,X1052=CHF_2018,(Y1052*CHFGBP_2018)*CPI_2018,X1052=SEK_2020,Y1052*SEKGBP_2020,X1052=SEK_2019,(Y1052*SEKGBP_2019)*CPI_2019,X1052=SEK_2018,(Y1052*SEKGBP_2018)*CPI_2018,X1052=NKK_2020,Y1052*NKKGBP_2020,X1052=NKK_2019,(Y1052*NKKGBP_2019)*CPI_2019,X1052=NKK_2018,(Y1052*NKKGBP_2018)*CPI_2018,X1052=DKK_2020,Y1052*DKKGBP_2020,X1052=DKK_2019,(Y1052*DKKGBP_2019)*CPI_2019,X1052=DKK_2018,(Y1052*DKKGBP_2018)*CPI_2018)</f>
        <v>33000</v>
      </c>
      <c r="AA1052" s="1">
        <v>1</v>
      </c>
    </row>
    <row r="1053" spans="1:27" s="3" customFormat="1" x14ac:dyDescent="0.35">
      <c r="A1053" s="3" t="s">
        <v>1721</v>
      </c>
      <c r="B1053" s="3" t="str">
        <f t="shared" si="48"/>
        <v>SanofiMultiple sclerosis</v>
      </c>
      <c r="C1053" s="3" t="str">
        <f>IF(INDEX(Comp_interest!$D:$D,MATCH(Payments_2020!$B1053,Comp_interest!$C:$C,0))=0,"",INDEX(Comp_interest!$D:$D,MATCH(Payments_2020!$B1053,Comp_interest!$C:$C,0)))</f>
        <v>Definitely yes</v>
      </c>
      <c r="D1053" s="3" t="str">
        <f>IF(INDEX(Comp_interest!$E:$E,MATCH(Payments_2020!$B1053,Comp_interest!$C:$C,0))=0,"",INDEX(Comp_interest!$E:$E,MATCH(Payments_2020!$B1053,Comp_interest!$C:$C,0)))</f>
        <v>Annual report</v>
      </c>
      <c r="E1053" s="3" t="str">
        <f>IF(INDEX(Comp_interest!$F:$F,MATCH(Payments_2020!$B1053,Comp_interest!$C:$C,0))=0,"",INDEX(Comp_interest!$F:$F,MATCH(Payments_2020!$B1053,Comp_interest!$C:$C,0)))</f>
        <v/>
      </c>
      <c r="F1053" s="3" t="s">
        <v>543</v>
      </c>
      <c r="G1053" s="3" t="str">
        <f>INDEX(Pat_org!$B$3:$C$892,MATCH(Payments_2020!F1053,Pat_org!$B$3:$B$892,0),2)</f>
        <v>Multiple Sclerosis International Federation</v>
      </c>
      <c r="H1053" s="3" t="str" cm="1">
        <f t="array" ref="H1053">IF(INDEX(Pat_org!$D$2:$P$484,MATCH(Payments_2020!$G1053,Pat_org!$D$2:$D$484,0),Pat_org!E$1)=0,"",(INDEX(Pat_org!$D$2:$P$484,MATCH(Payments_2020!$G1053,Pat_org!$D$2:$D$484,0),Pat_org!E$1)))</f>
        <v>Include</v>
      </c>
      <c r="I1053" s="3" cm="1">
        <f t="array" ref="I1053">IF(INDEX(Pat_org!$D$2:$P$484,MATCH(Payments_2020!$G1053,Pat_org!$D$2:$D$484,0),Pat_org!E$1)=0,"",(INDEX(Pat_org!$D$2:$P$484,MATCH(Payments_2020!$G1053,Pat_org!$D$2:$D$484,0),Pat_org!$F$1)))</f>
        <v>0</v>
      </c>
      <c r="J1053" s="3" t="str" cm="1">
        <f t="array" ref="J1053">IF(INDEX(Pat_org!$D$2:$P$484,MATCH(Payments_2020!$G1053,Pat_org!$D$2:$D$484,0),Pat_org!G$1)=0,"",(INDEX(Pat_org!$D$2:$P$484,MATCH(Payments_2020!$G1053,Pat_org!$D$2:$D$484,0),Pat_org!G$1)))</f>
        <v>Advocacy organisation</v>
      </c>
      <c r="K1053" s="3" t="str" cm="1">
        <f t="array" ref="K1053">IF(INDEX(Pat_org!$D$2:$P$484,MATCH(Payments_2020!$G1053,Pat_org!$D$2:$D$484,0),Pat_org!H$1)=0,"",(INDEX(Pat_org!$D$2:$P$484,MATCH(Payments_2020!$G1053,Pat_org!$D$2:$D$484,0),Pat_org!H$1)))</f>
        <v>08 Diseases of the nervous system  </v>
      </c>
      <c r="L1053" s="3" t="str" cm="1">
        <f t="array" ref="L1053">IF(INDEX(Pat_org!$D$2:$P$484,MATCH(Payments_2020!$G1053,Pat_org!$D$2:$D$484,0),Pat_org!I$1)=0,"",(INDEX(Pat_org!$D$2:$P$484,MATCH(Payments_2020!$G1053,Pat_org!$D$2:$D$484,0),Pat_org!I$1)))</f>
        <v>Multiple sclerosis</v>
      </c>
      <c r="M1053" s="3" cm="1">
        <f t="array" ref="M1053">IF(INDEX(Pat_org!$D$2:$P$484,MATCH(Payments_2020!$G1053,Pat_org!$D$2:$D$484,0),Pat_org!J$1)=0,"",(INDEX(Pat_org!$D$2:$P$484,MATCH(Payments_2020!$G1053,Pat_org!$D$2:$D$484,0),Pat_org!J$1)))</f>
        <v>1105321</v>
      </c>
      <c r="N1053" s="3" t="str" cm="1">
        <f t="array" ref="N1053">IF(INDEX(Pat_org!$D$2:$P$484,MATCH(Payments_2020!$G1053,Pat_org!$D$2:$D$484,0),Pat_org!K$1)=0,"",(INDEX(Pat_org!$D$2:$P$484,MATCH(Payments_2020!$G1053,Pat_org!$D$2:$D$484,0),Pat_org!K$1)))</f>
        <v/>
      </c>
      <c r="O1053" s="3" t="str" cm="1">
        <f t="array" ref="O1053">IF(INDEX(Pat_org!$D$2:$P$484,MATCH(Payments_2020!$G1053,Pat_org!$D$2:$D$484,0),Pat_org!L$1)=0,"",(INDEX(Pat_org!$D$2:$P$484,MATCH(Payments_2020!$G1053,Pat_org!$D$2:$D$484,0),Pat_org!L$1)))</f>
        <v>UK</v>
      </c>
      <c r="P1053" s="3" t="str" cm="1">
        <f t="array" ref="P1053">IF(INDEX(Pat_org!$D$2:$P$484,MATCH(Payments_2020!$G1053,Pat_org!$D$2:$D$484,0),Pat_org!M$1)=0,"",(INDEX(Pat_org!$D$2:$P$484,MATCH(Payments_2020!$G1053,Pat_org!$D$2:$D$484,0),Pat_org!M$1)))</f>
        <v>https://www.msif.org/</v>
      </c>
      <c r="Q1053" s="3" t="str" cm="1">
        <f t="array" ref="Q1053">IFERROR(IF(INDEX(Pat_org!$D$2:$P$484,MATCH(Payments_2020!$G1053,Pat_org!$D$2:$D$484,0),Pat_org!N$1)=0,"",(INDEX(Pat_org!$D$2:$P$484,MATCH(Payments_2020!$G1053,Pat_org!$D$2:$D$484,0),Pat_org!N$1))),"")</f>
        <v>Not rare</v>
      </c>
      <c r="R1053" s="3" t="str" cm="1">
        <f t="array" ref="R1053">IF(INDEX(Pat_org!$D$2:$P$484,MATCH(Payments_2020!$G1053,Pat_org!$D$2:$D$484,0),Pat_org!O$1)=0,"",(INDEX(Pat_org!$D$2:$P$484,MATCH(Payments_2020!$G1053,Pat_org!$D$2:$D$484,0),Pat_org!O$1)))</f>
        <v xml:space="preserve">Alliance of POs  </v>
      </c>
      <c r="S1053" s="3" t="str" cm="1">
        <f t="array" ref="S1053">IF(INDEX(Pat_org!$D$2:$P$484,MATCH(Payments_2020!$G1053,Pat_org!$D$2:$D$484,0),Pat_org!P$1)=0,"",(INDEX(Pat_org!$D$2:$P$484,MATCH(Payments_2020!$G1053,Pat_org!$D$2:$D$484,0),Pat_org!P$1)))</f>
        <v/>
      </c>
      <c r="T1053" s="3" t="s">
        <v>1792</v>
      </c>
      <c r="U1053" s="3" t="s">
        <v>26</v>
      </c>
      <c r="V1053" s="1">
        <v>2020</v>
      </c>
      <c r="W1053" s="4" t="s">
        <v>27</v>
      </c>
      <c r="X1053" s="40" t="str">
        <f t="shared" si="49"/>
        <v>2020GBP</v>
      </c>
      <c r="Y1053" s="40">
        <v>45000</v>
      </c>
      <c r="Z1053" s="31" cm="1">
        <f t="array" ref="Z1053">_xlfn.IFS(X1053=GBP_2020,Y1053,X1053=GBP_2019,Y1053*CPI_2019,X1053=GBP_2018,Y1053*CPI_2018,X1053=EUR_2020,Y1053*EURGBP_2020,X1053=EUR_2019,(Y1053*EURGBP_2019)*CPI_2019,X1053=EUR_2018,(Y1053*EURGBP_2018)*CPI_2018,X1053=USD_2020,Y1053*USDGBP_2020,X1053=USD_2019,(Y1053*USDGBP_2019)*CPI_2019,X1053=USD_2018,(Y1053*USDGBP_2018)*CPI_2018,X1053=CHF_2020,Y1053*CHFGBP_2020,X1053=CHF_2019,(Y1053*CHFGBP_2019)*CPI_2019,X1053=CHF_2018,(Y1053*CHFGBP_2018)*CPI_2018,X1053=SEK_2020,Y1053*SEKGBP_2020,X1053=SEK_2019,(Y1053*SEKGBP_2019)*CPI_2019,X1053=SEK_2018,(Y1053*SEKGBP_2018)*CPI_2018,X1053=NKK_2020,Y1053*NKKGBP_2020,X1053=NKK_2019,(Y1053*NKKGBP_2019)*CPI_2019,X1053=NKK_2018,(Y1053*NKKGBP_2018)*CPI_2018,X1053=DKK_2020,Y1053*DKKGBP_2020,X1053=DKK_2019,(Y1053*DKKGBP_2019)*CPI_2019,X1053=DKK_2018,(Y1053*DKKGBP_2018)*CPI_2018)</f>
        <v>45000</v>
      </c>
      <c r="AA1053" s="1">
        <v>1</v>
      </c>
    </row>
    <row r="1054" spans="1:27" s="3" customFormat="1" x14ac:dyDescent="0.35">
      <c r="A1054" s="3" t="s">
        <v>1721</v>
      </c>
      <c r="B1054" s="3" t="str">
        <f t="shared" si="48"/>
        <v>SanofiMyeloma</v>
      </c>
      <c r="C1054" s="3" t="str">
        <f>IF(INDEX(Comp_interest!$D:$D,MATCH(Payments_2020!$B1054,Comp_interest!$C:$C,0))=0,"",INDEX(Comp_interest!$D:$D,MATCH(Payments_2020!$B1054,Comp_interest!$C:$C,0)))</f>
        <v>Definitely yes</v>
      </c>
      <c r="D1054" s="3" t="str">
        <f>IF(INDEX(Comp_interest!$E:$E,MATCH(Payments_2020!$B1054,Comp_interest!$C:$C,0))=0,"",INDEX(Comp_interest!$E:$E,MATCH(Payments_2020!$B1054,Comp_interest!$C:$C,0)))</f>
        <v>Annual report</v>
      </c>
      <c r="E1054" s="3" t="str">
        <f>IF(INDEX(Comp_interest!$F:$F,MATCH(Payments_2020!$B1054,Comp_interest!$C:$C,0))=0,"",INDEX(Comp_interest!$F:$F,MATCH(Payments_2020!$B1054,Comp_interest!$C:$C,0)))</f>
        <v/>
      </c>
      <c r="F1054" s="3" t="s">
        <v>178</v>
      </c>
      <c r="G1054" s="3" t="str">
        <f>INDEX(Pat_org!$B$3:$C$892,MATCH(Payments_2020!F1054,Pat_org!$B$3:$B$892,0),2)</f>
        <v>Myeloma UK</v>
      </c>
      <c r="H1054" s="3" t="str" cm="1">
        <f t="array" ref="H1054">IF(INDEX(Pat_org!$D$2:$P$484,MATCH(Payments_2020!$G1054,Pat_org!$D$2:$D$484,0),Pat_org!E$1)=0,"",(INDEX(Pat_org!$D$2:$P$484,MATCH(Payments_2020!$G1054,Pat_org!$D$2:$D$484,0),Pat_org!E$1)))</f>
        <v>Include</v>
      </c>
      <c r="I1054" s="3" cm="1">
        <f t="array" ref="I1054">IF(INDEX(Pat_org!$D$2:$P$484,MATCH(Payments_2020!$G1054,Pat_org!$D$2:$D$484,0),Pat_org!E$1)=0,"",(INDEX(Pat_org!$D$2:$P$484,MATCH(Payments_2020!$G1054,Pat_org!$D$2:$D$484,0),Pat_org!$F$1)))</f>
        <v>0</v>
      </c>
      <c r="J1054" s="3" t="str" cm="1">
        <f t="array" ref="J1054">IF(INDEX(Pat_org!$D$2:$P$484,MATCH(Payments_2020!$G1054,Pat_org!$D$2:$D$484,0),Pat_org!G$1)=0,"",(INDEX(Pat_org!$D$2:$P$484,MATCH(Payments_2020!$G1054,Pat_org!$D$2:$D$484,0),Pat_org!G$1)))</f>
        <v>Multipurpose organisation</v>
      </c>
      <c r="K1054" s="3" t="str" cm="1">
        <f t="array" ref="K1054">IF(INDEX(Pat_org!$D$2:$P$484,MATCH(Payments_2020!$G1054,Pat_org!$D$2:$D$484,0),Pat_org!H$1)=0,"",(INDEX(Pat_org!$D$2:$P$484,MATCH(Payments_2020!$G1054,Pat_org!$D$2:$D$484,0),Pat_org!H$1)))</f>
        <v>02 Neoplasms  </v>
      </c>
      <c r="L1054" s="3" t="str" cm="1">
        <f t="array" ref="L1054">IF(INDEX(Pat_org!$D$2:$P$484,MATCH(Payments_2020!$G1054,Pat_org!$D$2:$D$484,0),Pat_org!I$1)=0,"",(INDEX(Pat_org!$D$2:$P$484,MATCH(Payments_2020!$G1054,Pat_org!$D$2:$D$484,0),Pat_org!I$1)))</f>
        <v>Myeloma</v>
      </c>
      <c r="M1054" s="3" t="str" cm="1">
        <f t="array" ref="M1054">IF(INDEX(Pat_org!$D$2:$P$484,MATCH(Payments_2020!$G1054,Pat_org!$D$2:$D$484,0),Pat_org!J$1)=0,"",(INDEX(Pat_org!$D$2:$P$484,MATCH(Payments_2020!$G1054,Pat_org!$D$2:$D$484,0),Pat_org!J$1)))</f>
        <v>SC026116</v>
      </c>
      <c r="N1054" s="3" t="str" cm="1">
        <f t="array" ref="N1054">IF(INDEX(Pat_org!$D$2:$P$484,MATCH(Payments_2020!$G1054,Pat_org!$D$2:$D$484,0),Pat_org!K$1)=0,"",(INDEX(Pat_org!$D$2:$P$484,MATCH(Payments_2020!$G1054,Pat_org!$D$2:$D$484,0),Pat_org!K$1)))</f>
        <v/>
      </c>
      <c r="O1054" s="3" t="str" cm="1">
        <f t="array" ref="O1054">IF(INDEX(Pat_org!$D$2:$P$484,MATCH(Payments_2020!$G1054,Pat_org!$D$2:$D$484,0),Pat_org!L$1)=0,"",(INDEX(Pat_org!$D$2:$P$484,MATCH(Payments_2020!$G1054,Pat_org!$D$2:$D$484,0),Pat_org!L$1)))</f>
        <v>UK</v>
      </c>
      <c r="P1054" s="3" t="str" cm="1">
        <f t="array" ref="P1054">IF(INDEX(Pat_org!$D$2:$P$484,MATCH(Payments_2020!$G1054,Pat_org!$D$2:$D$484,0),Pat_org!M$1)=0,"",(INDEX(Pat_org!$D$2:$P$484,MATCH(Payments_2020!$G1054,Pat_org!$D$2:$D$484,0),Pat_org!M$1)))</f>
        <v>https://www.myeloma.org.uk/</v>
      </c>
      <c r="Q1054" s="3" t="str" cm="1">
        <f t="array" ref="Q1054">IFERROR(IF(INDEX(Pat_org!$D$2:$P$484,MATCH(Payments_2020!$G1054,Pat_org!$D$2:$D$484,0),Pat_org!N$1)=0,"",(INDEX(Pat_org!$D$2:$P$484,MATCH(Payments_2020!$G1054,Pat_org!$D$2:$D$484,0),Pat_org!N$1))),"")</f>
        <v>Rare</v>
      </c>
      <c r="R1054" s="3" t="str" cm="1">
        <f t="array" ref="R1054">IF(INDEX(Pat_org!$D$2:$P$484,MATCH(Payments_2020!$G1054,Pat_org!$D$2:$D$484,0),Pat_org!O$1)=0,"",(INDEX(Pat_org!$D$2:$P$484,MATCH(Payments_2020!$G1054,Pat_org!$D$2:$D$484,0),Pat_org!O$1)))</f>
        <v>Single PO</v>
      </c>
      <c r="S1054" s="3" t="str" cm="1">
        <f t="array" ref="S1054">IF(INDEX(Pat_org!$D$2:$P$484,MATCH(Payments_2020!$G1054,Pat_org!$D$2:$D$484,0),Pat_org!P$1)=0,"",(INDEX(Pat_org!$D$2:$P$484,MATCH(Payments_2020!$G1054,Pat_org!$D$2:$D$484,0),Pat_org!P$1)))</f>
        <v/>
      </c>
      <c r="T1054" s="3" t="s">
        <v>1793</v>
      </c>
      <c r="U1054" s="3" t="s">
        <v>26</v>
      </c>
      <c r="V1054" s="1">
        <v>2020</v>
      </c>
      <c r="W1054" s="4" t="s">
        <v>27</v>
      </c>
      <c r="X1054" s="40" t="str">
        <f t="shared" si="49"/>
        <v>2020GBP</v>
      </c>
      <c r="Y1054" s="40">
        <v>24990</v>
      </c>
      <c r="Z1054" s="31" cm="1">
        <f t="array" ref="Z1054">_xlfn.IFS(X1054=GBP_2020,Y1054,X1054=GBP_2019,Y1054*CPI_2019,X1054=GBP_2018,Y1054*CPI_2018,X1054=EUR_2020,Y1054*EURGBP_2020,X1054=EUR_2019,(Y1054*EURGBP_2019)*CPI_2019,X1054=EUR_2018,(Y1054*EURGBP_2018)*CPI_2018,X1054=USD_2020,Y1054*USDGBP_2020,X1054=USD_2019,(Y1054*USDGBP_2019)*CPI_2019,X1054=USD_2018,(Y1054*USDGBP_2018)*CPI_2018,X1054=CHF_2020,Y1054*CHFGBP_2020,X1054=CHF_2019,(Y1054*CHFGBP_2019)*CPI_2019,X1054=CHF_2018,(Y1054*CHFGBP_2018)*CPI_2018,X1054=SEK_2020,Y1054*SEKGBP_2020,X1054=SEK_2019,(Y1054*SEKGBP_2019)*CPI_2019,X1054=SEK_2018,(Y1054*SEKGBP_2018)*CPI_2018,X1054=NKK_2020,Y1054*NKKGBP_2020,X1054=NKK_2019,(Y1054*NKKGBP_2019)*CPI_2019,X1054=NKK_2018,(Y1054*NKKGBP_2018)*CPI_2018,X1054=DKK_2020,Y1054*DKKGBP_2020,X1054=DKK_2019,(Y1054*DKKGBP_2019)*CPI_2019,X1054=DKK_2018,(Y1054*DKKGBP_2018)*CPI_2018)</f>
        <v>24990</v>
      </c>
      <c r="AA1054" s="1">
        <v>1</v>
      </c>
    </row>
    <row r="1055" spans="1:27" s="3" customFormat="1" x14ac:dyDescent="0.35">
      <c r="A1055" s="3" t="s">
        <v>1721</v>
      </c>
      <c r="B1055" s="3" t="str">
        <f t="shared" si="48"/>
        <v>SanofiMyeloma</v>
      </c>
      <c r="C1055" s="3" t="str">
        <f>IF(INDEX(Comp_interest!$D:$D,MATCH(Payments_2020!$B1055,Comp_interest!$C:$C,0))=0,"",INDEX(Comp_interest!$D:$D,MATCH(Payments_2020!$B1055,Comp_interest!$C:$C,0)))</f>
        <v>Definitely yes</v>
      </c>
      <c r="D1055" s="3" t="str">
        <f>IF(INDEX(Comp_interest!$E:$E,MATCH(Payments_2020!$B1055,Comp_interest!$C:$C,0))=0,"",INDEX(Comp_interest!$E:$E,MATCH(Payments_2020!$B1055,Comp_interest!$C:$C,0)))</f>
        <v>Annual report</v>
      </c>
      <c r="E1055" s="3" t="str">
        <f>IF(INDEX(Comp_interest!$F:$F,MATCH(Payments_2020!$B1055,Comp_interest!$C:$C,0))=0,"",INDEX(Comp_interest!$F:$F,MATCH(Payments_2020!$B1055,Comp_interest!$C:$C,0)))</f>
        <v/>
      </c>
      <c r="F1055" s="3" t="s">
        <v>178</v>
      </c>
      <c r="G1055" s="3" t="str">
        <f>INDEX(Pat_org!$B$3:$C$892,MATCH(Payments_2020!F1055,Pat_org!$B$3:$B$892,0),2)</f>
        <v>Myeloma UK</v>
      </c>
      <c r="H1055" s="3" t="str" cm="1">
        <f t="array" ref="H1055">IF(INDEX(Pat_org!$D$2:$P$484,MATCH(Payments_2020!$G1055,Pat_org!$D$2:$D$484,0),Pat_org!E$1)=0,"",(INDEX(Pat_org!$D$2:$P$484,MATCH(Payments_2020!$G1055,Pat_org!$D$2:$D$484,0),Pat_org!E$1)))</f>
        <v>Include</v>
      </c>
      <c r="I1055" s="3" cm="1">
        <f t="array" ref="I1055">IF(INDEX(Pat_org!$D$2:$P$484,MATCH(Payments_2020!$G1055,Pat_org!$D$2:$D$484,0),Pat_org!E$1)=0,"",(INDEX(Pat_org!$D$2:$P$484,MATCH(Payments_2020!$G1055,Pat_org!$D$2:$D$484,0),Pat_org!$F$1)))</f>
        <v>0</v>
      </c>
      <c r="J1055" s="3" t="str" cm="1">
        <f t="array" ref="J1055">IF(INDEX(Pat_org!$D$2:$P$484,MATCH(Payments_2020!$G1055,Pat_org!$D$2:$D$484,0),Pat_org!G$1)=0,"",(INDEX(Pat_org!$D$2:$P$484,MATCH(Payments_2020!$G1055,Pat_org!$D$2:$D$484,0),Pat_org!G$1)))</f>
        <v>Multipurpose organisation</v>
      </c>
      <c r="K1055" s="3" t="str" cm="1">
        <f t="array" ref="K1055">IF(INDEX(Pat_org!$D$2:$P$484,MATCH(Payments_2020!$G1055,Pat_org!$D$2:$D$484,0),Pat_org!H$1)=0,"",(INDEX(Pat_org!$D$2:$P$484,MATCH(Payments_2020!$G1055,Pat_org!$D$2:$D$484,0),Pat_org!H$1)))</f>
        <v>02 Neoplasms  </v>
      </c>
      <c r="L1055" s="3" t="str" cm="1">
        <f t="array" ref="L1055">IF(INDEX(Pat_org!$D$2:$P$484,MATCH(Payments_2020!$G1055,Pat_org!$D$2:$D$484,0),Pat_org!I$1)=0,"",(INDEX(Pat_org!$D$2:$P$484,MATCH(Payments_2020!$G1055,Pat_org!$D$2:$D$484,0),Pat_org!I$1)))</f>
        <v>Myeloma</v>
      </c>
      <c r="M1055" s="3" t="str" cm="1">
        <f t="array" ref="M1055">IF(INDEX(Pat_org!$D$2:$P$484,MATCH(Payments_2020!$G1055,Pat_org!$D$2:$D$484,0),Pat_org!J$1)=0,"",(INDEX(Pat_org!$D$2:$P$484,MATCH(Payments_2020!$G1055,Pat_org!$D$2:$D$484,0),Pat_org!J$1)))</f>
        <v>SC026116</v>
      </c>
      <c r="N1055" s="3" t="str" cm="1">
        <f t="array" ref="N1055">IF(INDEX(Pat_org!$D$2:$P$484,MATCH(Payments_2020!$G1055,Pat_org!$D$2:$D$484,0),Pat_org!K$1)=0,"",(INDEX(Pat_org!$D$2:$P$484,MATCH(Payments_2020!$G1055,Pat_org!$D$2:$D$484,0),Pat_org!K$1)))</f>
        <v/>
      </c>
      <c r="O1055" s="3" t="str" cm="1">
        <f t="array" ref="O1055">IF(INDEX(Pat_org!$D$2:$P$484,MATCH(Payments_2020!$G1055,Pat_org!$D$2:$D$484,0),Pat_org!L$1)=0,"",(INDEX(Pat_org!$D$2:$P$484,MATCH(Payments_2020!$G1055,Pat_org!$D$2:$D$484,0),Pat_org!L$1)))</f>
        <v>UK</v>
      </c>
      <c r="P1055" s="3" t="str" cm="1">
        <f t="array" ref="P1055">IF(INDEX(Pat_org!$D$2:$P$484,MATCH(Payments_2020!$G1055,Pat_org!$D$2:$D$484,0),Pat_org!M$1)=0,"",(INDEX(Pat_org!$D$2:$P$484,MATCH(Payments_2020!$G1055,Pat_org!$D$2:$D$484,0),Pat_org!M$1)))</f>
        <v>https://www.myeloma.org.uk/</v>
      </c>
      <c r="Q1055" s="3" t="str" cm="1">
        <f t="array" ref="Q1055">IFERROR(IF(INDEX(Pat_org!$D$2:$P$484,MATCH(Payments_2020!$G1055,Pat_org!$D$2:$D$484,0),Pat_org!N$1)=0,"",(INDEX(Pat_org!$D$2:$P$484,MATCH(Payments_2020!$G1055,Pat_org!$D$2:$D$484,0),Pat_org!N$1))),"")</f>
        <v>Rare</v>
      </c>
      <c r="R1055" s="3" t="str" cm="1">
        <f t="array" ref="R1055">IF(INDEX(Pat_org!$D$2:$P$484,MATCH(Payments_2020!$G1055,Pat_org!$D$2:$D$484,0),Pat_org!O$1)=0,"",(INDEX(Pat_org!$D$2:$P$484,MATCH(Payments_2020!$G1055,Pat_org!$D$2:$D$484,0),Pat_org!O$1)))</f>
        <v>Single PO</v>
      </c>
      <c r="S1055" s="3" t="str" cm="1">
        <f t="array" ref="S1055">IF(INDEX(Pat_org!$D$2:$P$484,MATCH(Payments_2020!$G1055,Pat_org!$D$2:$D$484,0),Pat_org!P$1)=0,"",(INDEX(Pat_org!$D$2:$P$484,MATCH(Payments_2020!$G1055,Pat_org!$D$2:$D$484,0),Pat_org!P$1)))</f>
        <v/>
      </c>
      <c r="T1055" s="3" t="s">
        <v>1793</v>
      </c>
      <c r="U1055" s="3" t="s">
        <v>26</v>
      </c>
      <c r="V1055" s="1">
        <v>2020</v>
      </c>
      <c r="W1055" s="4" t="s">
        <v>27</v>
      </c>
      <c r="X1055" s="40" t="str">
        <f t="shared" si="49"/>
        <v>2020GBP</v>
      </c>
      <c r="Y1055" s="40">
        <v>24990</v>
      </c>
      <c r="Z1055" s="31" cm="1">
        <f t="array" ref="Z1055">_xlfn.IFS(X1055=GBP_2020,Y1055,X1055=GBP_2019,Y1055*CPI_2019,X1055=GBP_2018,Y1055*CPI_2018,X1055=EUR_2020,Y1055*EURGBP_2020,X1055=EUR_2019,(Y1055*EURGBP_2019)*CPI_2019,X1055=EUR_2018,(Y1055*EURGBP_2018)*CPI_2018,X1055=USD_2020,Y1055*USDGBP_2020,X1055=USD_2019,(Y1055*USDGBP_2019)*CPI_2019,X1055=USD_2018,(Y1055*USDGBP_2018)*CPI_2018,X1055=CHF_2020,Y1055*CHFGBP_2020,X1055=CHF_2019,(Y1055*CHFGBP_2019)*CPI_2019,X1055=CHF_2018,(Y1055*CHFGBP_2018)*CPI_2018,X1055=SEK_2020,Y1055*SEKGBP_2020,X1055=SEK_2019,(Y1055*SEKGBP_2019)*CPI_2019,X1055=SEK_2018,(Y1055*SEKGBP_2018)*CPI_2018,X1055=NKK_2020,Y1055*NKKGBP_2020,X1055=NKK_2019,(Y1055*NKKGBP_2019)*CPI_2019,X1055=NKK_2018,(Y1055*NKKGBP_2018)*CPI_2018,X1055=DKK_2020,Y1055*DKKGBP_2020,X1055=DKK_2019,(Y1055*DKKGBP_2019)*CPI_2019,X1055=DKK_2018,(Y1055*DKKGBP_2018)*CPI_2018)</f>
        <v>24990</v>
      </c>
      <c r="AA1055" s="1">
        <v>1</v>
      </c>
    </row>
    <row r="1056" spans="1:27" s="3" customFormat="1" x14ac:dyDescent="0.35">
      <c r="A1056" s="3" t="s">
        <v>1721</v>
      </c>
      <c r="B1056" s="3" t="str">
        <f t="shared" si="48"/>
        <v>SanofiMyeloma</v>
      </c>
      <c r="C1056" s="3" t="str">
        <f>IF(INDEX(Comp_interest!$D:$D,MATCH(Payments_2020!$B1056,Comp_interest!$C:$C,0))=0,"",INDEX(Comp_interest!$D:$D,MATCH(Payments_2020!$B1056,Comp_interest!$C:$C,0)))</f>
        <v>Definitely yes</v>
      </c>
      <c r="D1056" s="3" t="str">
        <f>IF(INDEX(Comp_interest!$E:$E,MATCH(Payments_2020!$B1056,Comp_interest!$C:$C,0))=0,"",INDEX(Comp_interest!$E:$E,MATCH(Payments_2020!$B1056,Comp_interest!$C:$C,0)))</f>
        <v>Annual report</v>
      </c>
      <c r="E1056" s="3" t="str">
        <f>IF(INDEX(Comp_interest!$F:$F,MATCH(Payments_2020!$B1056,Comp_interest!$C:$C,0))=0,"",INDEX(Comp_interest!$F:$F,MATCH(Payments_2020!$B1056,Comp_interest!$C:$C,0)))</f>
        <v/>
      </c>
      <c r="F1056" s="3" t="s">
        <v>178</v>
      </c>
      <c r="G1056" s="3" t="str">
        <f>INDEX(Pat_org!$B$3:$C$892,MATCH(Payments_2020!F1056,Pat_org!$B$3:$B$892,0),2)</f>
        <v>Myeloma UK</v>
      </c>
      <c r="H1056" s="3" t="str" cm="1">
        <f t="array" ref="H1056">IF(INDEX(Pat_org!$D$2:$P$484,MATCH(Payments_2020!$G1056,Pat_org!$D$2:$D$484,0),Pat_org!E$1)=0,"",(INDEX(Pat_org!$D$2:$P$484,MATCH(Payments_2020!$G1056,Pat_org!$D$2:$D$484,0),Pat_org!E$1)))</f>
        <v>Include</v>
      </c>
      <c r="I1056" s="3" cm="1">
        <f t="array" ref="I1056">IF(INDEX(Pat_org!$D$2:$P$484,MATCH(Payments_2020!$G1056,Pat_org!$D$2:$D$484,0),Pat_org!E$1)=0,"",(INDEX(Pat_org!$D$2:$P$484,MATCH(Payments_2020!$G1056,Pat_org!$D$2:$D$484,0),Pat_org!$F$1)))</f>
        <v>0</v>
      </c>
      <c r="J1056" s="3" t="str" cm="1">
        <f t="array" ref="J1056">IF(INDEX(Pat_org!$D$2:$P$484,MATCH(Payments_2020!$G1056,Pat_org!$D$2:$D$484,0),Pat_org!G$1)=0,"",(INDEX(Pat_org!$D$2:$P$484,MATCH(Payments_2020!$G1056,Pat_org!$D$2:$D$484,0),Pat_org!G$1)))</f>
        <v>Multipurpose organisation</v>
      </c>
      <c r="K1056" s="3" t="str" cm="1">
        <f t="array" ref="K1056">IF(INDEX(Pat_org!$D$2:$P$484,MATCH(Payments_2020!$G1056,Pat_org!$D$2:$D$484,0),Pat_org!H$1)=0,"",(INDEX(Pat_org!$D$2:$P$484,MATCH(Payments_2020!$G1056,Pat_org!$D$2:$D$484,0),Pat_org!H$1)))</f>
        <v>02 Neoplasms  </v>
      </c>
      <c r="L1056" s="3" t="str" cm="1">
        <f t="array" ref="L1056">IF(INDEX(Pat_org!$D$2:$P$484,MATCH(Payments_2020!$G1056,Pat_org!$D$2:$D$484,0),Pat_org!I$1)=0,"",(INDEX(Pat_org!$D$2:$P$484,MATCH(Payments_2020!$G1056,Pat_org!$D$2:$D$484,0),Pat_org!I$1)))</f>
        <v>Myeloma</v>
      </c>
      <c r="M1056" s="3" t="str" cm="1">
        <f t="array" ref="M1056">IF(INDEX(Pat_org!$D$2:$P$484,MATCH(Payments_2020!$G1056,Pat_org!$D$2:$D$484,0),Pat_org!J$1)=0,"",(INDEX(Pat_org!$D$2:$P$484,MATCH(Payments_2020!$G1056,Pat_org!$D$2:$D$484,0),Pat_org!J$1)))</f>
        <v>SC026116</v>
      </c>
      <c r="N1056" s="3" t="str" cm="1">
        <f t="array" ref="N1056">IF(INDEX(Pat_org!$D$2:$P$484,MATCH(Payments_2020!$G1056,Pat_org!$D$2:$D$484,0),Pat_org!K$1)=0,"",(INDEX(Pat_org!$D$2:$P$484,MATCH(Payments_2020!$G1056,Pat_org!$D$2:$D$484,0),Pat_org!K$1)))</f>
        <v/>
      </c>
      <c r="O1056" s="3" t="str" cm="1">
        <f t="array" ref="O1056">IF(INDEX(Pat_org!$D$2:$P$484,MATCH(Payments_2020!$G1056,Pat_org!$D$2:$D$484,0),Pat_org!L$1)=0,"",(INDEX(Pat_org!$D$2:$P$484,MATCH(Payments_2020!$G1056,Pat_org!$D$2:$D$484,0),Pat_org!L$1)))</f>
        <v>UK</v>
      </c>
      <c r="P1056" s="3" t="str" cm="1">
        <f t="array" ref="P1056">IF(INDEX(Pat_org!$D$2:$P$484,MATCH(Payments_2020!$G1056,Pat_org!$D$2:$D$484,0),Pat_org!M$1)=0,"",(INDEX(Pat_org!$D$2:$P$484,MATCH(Payments_2020!$G1056,Pat_org!$D$2:$D$484,0),Pat_org!M$1)))</f>
        <v>https://www.myeloma.org.uk/</v>
      </c>
      <c r="Q1056" s="3" t="str" cm="1">
        <f t="array" ref="Q1056">IFERROR(IF(INDEX(Pat_org!$D$2:$P$484,MATCH(Payments_2020!$G1056,Pat_org!$D$2:$D$484,0),Pat_org!N$1)=0,"",(INDEX(Pat_org!$D$2:$P$484,MATCH(Payments_2020!$G1056,Pat_org!$D$2:$D$484,0),Pat_org!N$1))),"")</f>
        <v>Rare</v>
      </c>
      <c r="R1056" s="3" t="str" cm="1">
        <f t="array" ref="R1056">IF(INDEX(Pat_org!$D$2:$P$484,MATCH(Payments_2020!$G1056,Pat_org!$D$2:$D$484,0),Pat_org!O$1)=0,"",(INDEX(Pat_org!$D$2:$P$484,MATCH(Payments_2020!$G1056,Pat_org!$D$2:$D$484,0),Pat_org!O$1)))</f>
        <v>Single PO</v>
      </c>
      <c r="S1056" s="3" t="str" cm="1">
        <f t="array" ref="S1056">IF(INDEX(Pat_org!$D$2:$P$484,MATCH(Payments_2020!$G1056,Pat_org!$D$2:$D$484,0),Pat_org!P$1)=0,"",(INDEX(Pat_org!$D$2:$P$484,MATCH(Payments_2020!$G1056,Pat_org!$D$2:$D$484,0),Pat_org!P$1)))</f>
        <v/>
      </c>
      <c r="T1056" s="3" t="s">
        <v>1794</v>
      </c>
      <c r="U1056" s="3" t="s">
        <v>26</v>
      </c>
      <c r="V1056" s="1">
        <v>2020</v>
      </c>
      <c r="W1056" s="4" t="s">
        <v>27</v>
      </c>
      <c r="X1056" s="40" t="str">
        <f t="shared" si="49"/>
        <v>2020GBP</v>
      </c>
      <c r="Y1056" s="40">
        <v>31375</v>
      </c>
      <c r="Z1056" s="31" cm="1">
        <f t="array" ref="Z1056">_xlfn.IFS(X1056=GBP_2020,Y1056,X1056=GBP_2019,Y1056*CPI_2019,X1056=GBP_2018,Y1056*CPI_2018,X1056=EUR_2020,Y1056*EURGBP_2020,X1056=EUR_2019,(Y1056*EURGBP_2019)*CPI_2019,X1056=EUR_2018,(Y1056*EURGBP_2018)*CPI_2018,X1056=USD_2020,Y1056*USDGBP_2020,X1056=USD_2019,(Y1056*USDGBP_2019)*CPI_2019,X1056=USD_2018,(Y1056*USDGBP_2018)*CPI_2018,X1056=CHF_2020,Y1056*CHFGBP_2020,X1056=CHF_2019,(Y1056*CHFGBP_2019)*CPI_2019,X1056=CHF_2018,(Y1056*CHFGBP_2018)*CPI_2018,X1056=SEK_2020,Y1056*SEKGBP_2020,X1056=SEK_2019,(Y1056*SEKGBP_2019)*CPI_2019,X1056=SEK_2018,(Y1056*SEKGBP_2018)*CPI_2018,X1056=NKK_2020,Y1056*NKKGBP_2020,X1056=NKK_2019,(Y1056*NKKGBP_2019)*CPI_2019,X1056=NKK_2018,(Y1056*NKKGBP_2018)*CPI_2018,X1056=DKK_2020,Y1056*DKKGBP_2020,X1056=DKK_2019,(Y1056*DKKGBP_2019)*CPI_2019,X1056=DKK_2018,(Y1056*DKKGBP_2018)*CPI_2018)</f>
        <v>31375</v>
      </c>
      <c r="AA1056" s="1">
        <v>1</v>
      </c>
    </row>
    <row r="1057" spans="1:27" s="3" customFormat="1" x14ac:dyDescent="0.35">
      <c r="A1057" s="3" t="s">
        <v>1721</v>
      </c>
      <c r="B1057" s="3" t="str">
        <f t="shared" si="48"/>
        <v>SanofiEczema</v>
      </c>
      <c r="C1057" s="3" t="str">
        <f>IF(INDEX(Comp_interest!$D:$D,MATCH(Payments_2020!$B1057,Comp_interest!$C:$C,0))=0,"",INDEX(Comp_interest!$D:$D,MATCH(Payments_2020!$B1057,Comp_interest!$C:$C,0)))</f>
        <v>Definitely yes</v>
      </c>
      <c r="D1057" s="3" t="str">
        <f>IF(INDEX(Comp_interest!$E:$E,MATCH(Payments_2020!$B1057,Comp_interest!$C:$C,0))=0,"",INDEX(Comp_interest!$E:$E,MATCH(Payments_2020!$B1057,Comp_interest!$C:$C,0)))</f>
        <v>Annual report</v>
      </c>
      <c r="E1057" s="3" t="str">
        <f>IF(INDEX(Comp_interest!$F:$F,MATCH(Payments_2020!$B1057,Comp_interest!$C:$C,0))=0,"",INDEX(Comp_interest!$F:$F,MATCH(Payments_2020!$B1057,Comp_interest!$C:$C,0)))</f>
        <v/>
      </c>
      <c r="F1057" s="3" t="s">
        <v>689</v>
      </c>
      <c r="G1057" s="3" t="str">
        <f>INDEX(Pat_org!$B$3:$C$892,MATCH(Payments_2020!F1057,Pat_org!$B$3:$B$892,0),2)</f>
        <v>National Eczema Society</v>
      </c>
      <c r="H1057" s="3" t="str" cm="1">
        <f t="array" ref="H1057">IF(INDEX(Pat_org!$D$2:$P$484,MATCH(Payments_2020!$G1057,Pat_org!$D$2:$D$484,0),Pat_org!E$1)=0,"",(INDEX(Pat_org!$D$2:$P$484,MATCH(Payments_2020!$G1057,Pat_org!$D$2:$D$484,0),Pat_org!E$1)))</f>
        <v>Include</v>
      </c>
      <c r="I1057" s="3" cm="1">
        <f t="array" ref="I1057">IF(INDEX(Pat_org!$D$2:$P$484,MATCH(Payments_2020!$G1057,Pat_org!$D$2:$D$484,0),Pat_org!E$1)=0,"",(INDEX(Pat_org!$D$2:$P$484,MATCH(Payments_2020!$G1057,Pat_org!$D$2:$D$484,0),Pat_org!$F$1)))</f>
        <v>0</v>
      </c>
      <c r="J1057" s="3" t="str" cm="1">
        <f t="array" ref="J1057">IF(INDEX(Pat_org!$D$2:$P$484,MATCH(Payments_2020!$G1057,Pat_org!$D$2:$D$484,0),Pat_org!G$1)=0,"",(INDEX(Pat_org!$D$2:$P$484,MATCH(Payments_2020!$G1057,Pat_org!$D$2:$D$484,0),Pat_org!G$1)))</f>
        <v>Multipurpose organisation</v>
      </c>
      <c r="K1057" s="3" t="str" cm="1">
        <f t="array" ref="K1057">IF(INDEX(Pat_org!$D$2:$P$484,MATCH(Payments_2020!$G1057,Pat_org!$D$2:$D$484,0),Pat_org!H$1)=0,"",(INDEX(Pat_org!$D$2:$P$484,MATCH(Payments_2020!$G1057,Pat_org!$D$2:$D$484,0),Pat_org!H$1)))</f>
        <v>14 Diseases of the skin  </v>
      </c>
      <c r="L1057" s="3" t="str" cm="1">
        <f t="array" ref="L1057">IF(INDEX(Pat_org!$D$2:$P$484,MATCH(Payments_2020!$G1057,Pat_org!$D$2:$D$484,0),Pat_org!I$1)=0,"",(INDEX(Pat_org!$D$2:$P$484,MATCH(Payments_2020!$G1057,Pat_org!$D$2:$D$484,0),Pat_org!I$1)))</f>
        <v>Eczema</v>
      </c>
      <c r="M1057" s="3" cm="1">
        <f t="array" ref="M1057">IF(INDEX(Pat_org!$D$2:$P$484,MATCH(Payments_2020!$G1057,Pat_org!$D$2:$D$484,0),Pat_org!J$1)=0,"",(INDEX(Pat_org!$D$2:$P$484,MATCH(Payments_2020!$G1057,Pat_org!$D$2:$D$484,0),Pat_org!J$1)))</f>
        <v>1009671</v>
      </c>
      <c r="N1057" s="3" t="str" cm="1">
        <f t="array" ref="N1057">IF(INDEX(Pat_org!$D$2:$P$484,MATCH(Payments_2020!$G1057,Pat_org!$D$2:$D$484,0),Pat_org!K$1)=0,"",(INDEX(Pat_org!$D$2:$P$484,MATCH(Payments_2020!$G1057,Pat_org!$D$2:$D$484,0),Pat_org!K$1)))</f>
        <v/>
      </c>
      <c r="O1057" s="3" t="str" cm="1">
        <f t="array" ref="O1057">IF(INDEX(Pat_org!$D$2:$P$484,MATCH(Payments_2020!$G1057,Pat_org!$D$2:$D$484,0),Pat_org!L$1)=0,"",(INDEX(Pat_org!$D$2:$P$484,MATCH(Payments_2020!$G1057,Pat_org!$D$2:$D$484,0),Pat_org!L$1)))</f>
        <v>UK</v>
      </c>
      <c r="P1057" s="3" t="str" cm="1">
        <f t="array" ref="P1057">IF(INDEX(Pat_org!$D$2:$P$484,MATCH(Payments_2020!$G1057,Pat_org!$D$2:$D$484,0),Pat_org!M$1)=0,"",(INDEX(Pat_org!$D$2:$P$484,MATCH(Payments_2020!$G1057,Pat_org!$D$2:$D$484,0),Pat_org!M$1)))</f>
        <v>https://eczema.org/</v>
      </c>
      <c r="Q1057" s="3" t="str" cm="1">
        <f t="array" ref="Q1057">IFERROR(IF(INDEX(Pat_org!$D$2:$P$484,MATCH(Payments_2020!$G1057,Pat_org!$D$2:$D$484,0),Pat_org!N$1)=0,"",(INDEX(Pat_org!$D$2:$P$484,MATCH(Payments_2020!$G1057,Pat_org!$D$2:$D$484,0),Pat_org!N$1))),"")</f>
        <v>Not rare</v>
      </c>
      <c r="R1057" s="3" t="str" cm="1">
        <f t="array" ref="R1057">IF(INDEX(Pat_org!$D$2:$P$484,MATCH(Payments_2020!$G1057,Pat_org!$D$2:$D$484,0),Pat_org!O$1)=0,"",(INDEX(Pat_org!$D$2:$P$484,MATCH(Payments_2020!$G1057,Pat_org!$D$2:$D$484,0),Pat_org!O$1)))</f>
        <v>Single PO</v>
      </c>
      <c r="S1057" s="3" t="str" cm="1">
        <f t="array" ref="S1057">IF(INDEX(Pat_org!$D$2:$P$484,MATCH(Payments_2020!$G1057,Pat_org!$D$2:$D$484,0),Pat_org!P$1)=0,"",(INDEX(Pat_org!$D$2:$P$484,MATCH(Payments_2020!$G1057,Pat_org!$D$2:$D$484,0),Pat_org!P$1)))</f>
        <v/>
      </c>
      <c r="T1057" s="3" t="s">
        <v>1795</v>
      </c>
      <c r="U1057" s="3" t="s">
        <v>26</v>
      </c>
      <c r="V1057" s="1">
        <v>2020</v>
      </c>
      <c r="W1057" s="4" t="s">
        <v>27</v>
      </c>
      <c r="X1057" s="40" t="str">
        <f t="shared" si="49"/>
        <v>2020GBP</v>
      </c>
      <c r="Y1057" s="40">
        <v>24000</v>
      </c>
      <c r="Z1057" s="31" cm="1">
        <f t="array" ref="Z1057">_xlfn.IFS(X1057=GBP_2020,Y1057,X1057=GBP_2019,Y1057*CPI_2019,X1057=GBP_2018,Y1057*CPI_2018,X1057=EUR_2020,Y1057*EURGBP_2020,X1057=EUR_2019,(Y1057*EURGBP_2019)*CPI_2019,X1057=EUR_2018,(Y1057*EURGBP_2018)*CPI_2018,X1057=USD_2020,Y1057*USDGBP_2020,X1057=USD_2019,(Y1057*USDGBP_2019)*CPI_2019,X1057=USD_2018,(Y1057*USDGBP_2018)*CPI_2018,X1057=CHF_2020,Y1057*CHFGBP_2020,X1057=CHF_2019,(Y1057*CHFGBP_2019)*CPI_2019,X1057=CHF_2018,(Y1057*CHFGBP_2018)*CPI_2018,X1057=SEK_2020,Y1057*SEKGBP_2020,X1057=SEK_2019,(Y1057*SEKGBP_2019)*CPI_2019,X1057=SEK_2018,(Y1057*SEKGBP_2018)*CPI_2018,X1057=NKK_2020,Y1057*NKKGBP_2020,X1057=NKK_2019,(Y1057*NKKGBP_2019)*CPI_2019,X1057=NKK_2018,(Y1057*NKKGBP_2018)*CPI_2018,X1057=DKK_2020,Y1057*DKKGBP_2020,X1057=DKK_2019,(Y1057*DKKGBP_2019)*CPI_2019,X1057=DKK_2018,(Y1057*DKKGBP_2018)*CPI_2018)</f>
        <v>24000</v>
      </c>
      <c r="AA1057" s="1">
        <v>1</v>
      </c>
    </row>
    <row r="1058" spans="1:27" s="3" customFormat="1" x14ac:dyDescent="0.35">
      <c r="A1058" s="3" t="s">
        <v>1721</v>
      </c>
      <c r="B1058" s="3" t="str">
        <f t="shared" si="48"/>
        <v>SanofiEczema</v>
      </c>
      <c r="C1058" s="3" t="str">
        <f>IF(INDEX(Comp_interest!$D:$D,MATCH(Payments_2020!$B1058,Comp_interest!$C:$C,0))=0,"",INDEX(Comp_interest!$D:$D,MATCH(Payments_2020!$B1058,Comp_interest!$C:$C,0)))</f>
        <v>Definitely yes</v>
      </c>
      <c r="D1058" s="3" t="str">
        <f>IF(INDEX(Comp_interest!$E:$E,MATCH(Payments_2020!$B1058,Comp_interest!$C:$C,0))=0,"",INDEX(Comp_interest!$E:$E,MATCH(Payments_2020!$B1058,Comp_interest!$C:$C,0)))</f>
        <v>Annual report</v>
      </c>
      <c r="E1058" s="3" t="str">
        <f>IF(INDEX(Comp_interest!$F:$F,MATCH(Payments_2020!$B1058,Comp_interest!$C:$C,0))=0,"",INDEX(Comp_interest!$F:$F,MATCH(Payments_2020!$B1058,Comp_interest!$C:$C,0)))</f>
        <v/>
      </c>
      <c r="F1058" s="3" t="s">
        <v>689</v>
      </c>
      <c r="G1058" s="3" t="str">
        <f>INDEX(Pat_org!$B$3:$C$892,MATCH(Payments_2020!F1058,Pat_org!$B$3:$B$892,0),2)</f>
        <v>National Eczema Society</v>
      </c>
      <c r="H1058" s="3" t="str" cm="1">
        <f t="array" ref="H1058">IF(INDEX(Pat_org!$D$2:$P$484,MATCH(Payments_2020!$G1058,Pat_org!$D$2:$D$484,0),Pat_org!E$1)=0,"",(INDEX(Pat_org!$D$2:$P$484,MATCH(Payments_2020!$G1058,Pat_org!$D$2:$D$484,0),Pat_org!E$1)))</f>
        <v>Include</v>
      </c>
      <c r="I1058" s="3" cm="1">
        <f t="array" ref="I1058">IF(INDEX(Pat_org!$D$2:$P$484,MATCH(Payments_2020!$G1058,Pat_org!$D$2:$D$484,0),Pat_org!E$1)=0,"",(INDEX(Pat_org!$D$2:$P$484,MATCH(Payments_2020!$G1058,Pat_org!$D$2:$D$484,0),Pat_org!$F$1)))</f>
        <v>0</v>
      </c>
      <c r="J1058" s="3" t="str" cm="1">
        <f t="array" ref="J1058">IF(INDEX(Pat_org!$D$2:$P$484,MATCH(Payments_2020!$G1058,Pat_org!$D$2:$D$484,0),Pat_org!G$1)=0,"",(INDEX(Pat_org!$D$2:$P$484,MATCH(Payments_2020!$G1058,Pat_org!$D$2:$D$484,0),Pat_org!G$1)))</f>
        <v>Multipurpose organisation</v>
      </c>
      <c r="K1058" s="3" t="str" cm="1">
        <f t="array" ref="K1058">IF(INDEX(Pat_org!$D$2:$P$484,MATCH(Payments_2020!$G1058,Pat_org!$D$2:$D$484,0),Pat_org!H$1)=0,"",(INDEX(Pat_org!$D$2:$P$484,MATCH(Payments_2020!$G1058,Pat_org!$D$2:$D$484,0),Pat_org!H$1)))</f>
        <v>14 Diseases of the skin  </v>
      </c>
      <c r="L1058" s="3" t="str" cm="1">
        <f t="array" ref="L1058">IF(INDEX(Pat_org!$D$2:$P$484,MATCH(Payments_2020!$G1058,Pat_org!$D$2:$D$484,0),Pat_org!I$1)=0,"",(INDEX(Pat_org!$D$2:$P$484,MATCH(Payments_2020!$G1058,Pat_org!$D$2:$D$484,0),Pat_org!I$1)))</f>
        <v>Eczema</v>
      </c>
      <c r="M1058" s="3" cm="1">
        <f t="array" ref="M1058">IF(INDEX(Pat_org!$D$2:$P$484,MATCH(Payments_2020!$G1058,Pat_org!$D$2:$D$484,0),Pat_org!J$1)=0,"",(INDEX(Pat_org!$D$2:$P$484,MATCH(Payments_2020!$G1058,Pat_org!$D$2:$D$484,0),Pat_org!J$1)))</f>
        <v>1009671</v>
      </c>
      <c r="N1058" s="3" t="str" cm="1">
        <f t="array" ref="N1058">IF(INDEX(Pat_org!$D$2:$P$484,MATCH(Payments_2020!$G1058,Pat_org!$D$2:$D$484,0),Pat_org!K$1)=0,"",(INDEX(Pat_org!$D$2:$P$484,MATCH(Payments_2020!$G1058,Pat_org!$D$2:$D$484,0),Pat_org!K$1)))</f>
        <v/>
      </c>
      <c r="O1058" s="3" t="str" cm="1">
        <f t="array" ref="O1058">IF(INDEX(Pat_org!$D$2:$P$484,MATCH(Payments_2020!$G1058,Pat_org!$D$2:$D$484,0),Pat_org!L$1)=0,"",(INDEX(Pat_org!$D$2:$P$484,MATCH(Payments_2020!$G1058,Pat_org!$D$2:$D$484,0),Pat_org!L$1)))</f>
        <v>UK</v>
      </c>
      <c r="P1058" s="3" t="str" cm="1">
        <f t="array" ref="P1058">IF(INDEX(Pat_org!$D$2:$P$484,MATCH(Payments_2020!$G1058,Pat_org!$D$2:$D$484,0),Pat_org!M$1)=0,"",(INDEX(Pat_org!$D$2:$P$484,MATCH(Payments_2020!$G1058,Pat_org!$D$2:$D$484,0),Pat_org!M$1)))</f>
        <v>https://eczema.org/</v>
      </c>
      <c r="Q1058" s="3" t="str" cm="1">
        <f t="array" ref="Q1058">IFERROR(IF(INDEX(Pat_org!$D$2:$P$484,MATCH(Payments_2020!$G1058,Pat_org!$D$2:$D$484,0),Pat_org!N$1)=0,"",(INDEX(Pat_org!$D$2:$P$484,MATCH(Payments_2020!$G1058,Pat_org!$D$2:$D$484,0),Pat_org!N$1))),"")</f>
        <v>Not rare</v>
      </c>
      <c r="R1058" s="3" t="str" cm="1">
        <f t="array" ref="R1058">IF(INDEX(Pat_org!$D$2:$P$484,MATCH(Payments_2020!$G1058,Pat_org!$D$2:$D$484,0),Pat_org!O$1)=0,"",(INDEX(Pat_org!$D$2:$P$484,MATCH(Payments_2020!$G1058,Pat_org!$D$2:$D$484,0),Pat_org!O$1)))</f>
        <v>Single PO</v>
      </c>
      <c r="S1058" s="3" t="str" cm="1">
        <f t="array" ref="S1058">IF(INDEX(Pat_org!$D$2:$P$484,MATCH(Payments_2020!$G1058,Pat_org!$D$2:$D$484,0),Pat_org!P$1)=0,"",(INDEX(Pat_org!$D$2:$P$484,MATCH(Payments_2020!$G1058,Pat_org!$D$2:$D$484,0),Pat_org!P$1)))</f>
        <v/>
      </c>
      <c r="T1058" s="3" t="s">
        <v>1796</v>
      </c>
      <c r="U1058" s="3" t="s">
        <v>26</v>
      </c>
      <c r="V1058" s="1">
        <v>2020</v>
      </c>
      <c r="W1058" s="4" t="s">
        <v>27</v>
      </c>
      <c r="X1058" s="40" t="str">
        <f t="shared" si="49"/>
        <v>2020GBP</v>
      </c>
      <c r="Y1058" s="40">
        <v>6900</v>
      </c>
      <c r="Z1058" s="31" cm="1">
        <f t="array" ref="Z1058">_xlfn.IFS(X1058=GBP_2020,Y1058,X1058=GBP_2019,Y1058*CPI_2019,X1058=GBP_2018,Y1058*CPI_2018,X1058=EUR_2020,Y1058*EURGBP_2020,X1058=EUR_2019,(Y1058*EURGBP_2019)*CPI_2019,X1058=EUR_2018,(Y1058*EURGBP_2018)*CPI_2018,X1058=USD_2020,Y1058*USDGBP_2020,X1058=USD_2019,(Y1058*USDGBP_2019)*CPI_2019,X1058=USD_2018,(Y1058*USDGBP_2018)*CPI_2018,X1058=CHF_2020,Y1058*CHFGBP_2020,X1058=CHF_2019,(Y1058*CHFGBP_2019)*CPI_2019,X1058=CHF_2018,(Y1058*CHFGBP_2018)*CPI_2018,X1058=SEK_2020,Y1058*SEKGBP_2020,X1058=SEK_2019,(Y1058*SEKGBP_2019)*CPI_2019,X1058=SEK_2018,(Y1058*SEKGBP_2018)*CPI_2018,X1058=NKK_2020,Y1058*NKKGBP_2020,X1058=NKK_2019,(Y1058*NKKGBP_2019)*CPI_2019,X1058=NKK_2018,(Y1058*NKKGBP_2018)*CPI_2018,X1058=DKK_2020,Y1058*DKKGBP_2020,X1058=DKK_2019,(Y1058*DKKGBP_2019)*CPI_2019,X1058=DKK_2018,(Y1058*DKKGBP_2018)*CPI_2018)</f>
        <v>6900</v>
      </c>
      <c r="AA1058" s="1">
        <v>1</v>
      </c>
    </row>
    <row r="1059" spans="1:27" s="3" customFormat="1" x14ac:dyDescent="0.35">
      <c r="A1059" s="3" t="s">
        <v>1721</v>
      </c>
      <c r="B1059" s="3" t="str">
        <f t="shared" si="48"/>
        <v>SanofiRheumatoid arthritis</v>
      </c>
      <c r="C1059" s="3" t="str">
        <f>IF(INDEX(Comp_interest!$D:$D,MATCH(Payments_2020!$B1059,Comp_interest!$C:$C,0))=0,"",INDEX(Comp_interest!$D:$D,MATCH(Payments_2020!$B1059,Comp_interest!$C:$C,0)))</f>
        <v>Definitely yes</v>
      </c>
      <c r="D1059" s="3" t="str">
        <f>IF(INDEX(Comp_interest!$E:$E,MATCH(Payments_2020!$B1059,Comp_interest!$C:$C,0))=0,"",INDEX(Comp_interest!$E:$E,MATCH(Payments_2020!$B1059,Comp_interest!$C:$C,0)))</f>
        <v>Annual report</v>
      </c>
      <c r="E1059" s="3" t="str">
        <f>IF(INDEX(Comp_interest!$F:$F,MATCH(Payments_2020!$B1059,Comp_interest!$C:$C,0))=0,"",INDEX(Comp_interest!$F:$F,MATCH(Payments_2020!$B1059,Comp_interest!$C:$C,0)))</f>
        <v/>
      </c>
      <c r="F1059" s="3" t="s">
        <v>1797</v>
      </c>
      <c r="G1059" s="3" t="str">
        <f>INDEX(Pat_org!$B$3:$C$892,MATCH(Payments_2020!F1059,Pat_org!$B$3:$B$892,0),2)</f>
        <v>National Rheumatoid Arthritis Society</v>
      </c>
      <c r="H1059" s="3" t="str" cm="1">
        <f t="array" ref="H1059">IF(INDEX(Pat_org!$D$2:$P$484,MATCH(Payments_2020!$G1059,Pat_org!$D$2:$D$484,0),Pat_org!E$1)=0,"",(INDEX(Pat_org!$D$2:$P$484,MATCH(Payments_2020!$G1059,Pat_org!$D$2:$D$484,0),Pat_org!E$1)))</f>
        <v>Include</v>
      </c>
      <c r="I1059" s="3" cm="1">
        <f t="array" ref="I1059">IF(INDEX(Pat_org!$D$2:$P$484,MATCH(Payments_2020!$G1059,Pat_org!$D$2:$D$484,0),Pat_org!E$1)=0,"",(INDEX(Pat_org!$D$2:$P$484,MATCH(Payments_2020!$G1059,Pat_org!$D$2:$D$484,0),Pat_org!$F$1)))</f>
        <v>0</v>
      </c>
      <c r="J1059" s="3" t="str" cm="1">
        <f t="array" ref="J1059">IF(INDEX(Pat_org!$D$2:$P$484,MATCH(Payments_2020!$G1059,Pat_org!$D$2:$D$484,0),Pat_org!G$1)=0,"",(INDEX(Pat_org!$D$2:$P$484,MATCH(Payments_2020!$G1059,Pat_org!$D$2:$D$484,0),Pat_org!G$1)))</f>
        <v>Support organisation</v>
      </c>
      <c r="K1059" s="3" t="str" cm="1">
        <f t="array" ref="K1059">IF(INDEX(Pat_org!$D$2:$P$484,MATCH(Payments_2020!$G1059,Pat_org!$D$2:$D$484,0),Pat_org!H$1)=0,"",(INDEX(Pat_org!$D$2:$P$484,MATCH(Payments_2020!$G1059,Pat_org!$D$2:$D$484,0),Pat_org!H$1)))</f>
        <v>15 Diseases of the musculoskeletal system or connective tissue  </v>
      </c>
      <c r="L1059" s="3" t="str" cm="1">
        <f t="array" ref="L1059">IF(INDEX(Pat_org!$D$2:$P$484,MATCH(Payments_2020!$G1059,Pat_org!$D$2:$D$484,0),Pat_org!I$1)=0,"",(INDEX(Pat_org!$D$2:$P$484,MATCH(Payments_2020!$G1059,Pat_org!$D$2:$D$484,0),Pat_org!I$1)))</f>
        <v>Rheumatoid arthritis</v>
      </c>
      <c r="M1059" s="3" cm="1">
        <f t="array" ref="M1059">IF(INDEX(Pat_org!$D$2:$P$484,MATCH(Payments_2020!$G1059,Pat_org!$D$2:$D$484,0),Pat_org!J$1)=0,"",(INDEX(Pat_org!$D$2:$P$484,MATCH(Payments_2020!$G1059,Pat_org!$D$2:$D$484,0),Pat_org!J$1)))</f>
        <v>1134859</v>
      </c>
      <c r="N1059" s="3" t="str" cm="1">
        <f t="array" ref="N1059">IF(INDEX(Pat_org!$D$2:$P$484,MATCH(Payments_2020!$G1059,Pat_org!$D$2:$D$484,0),Pat_org!K$1)=0,"",(INDEX(Pat_org!$D$2:$P$484,MATCH(Payments_2020!$G1059,Pat_org!$D$2:$D$484,0),Pat_org!K$1)))</f>
        <v/>
      </c>
      <c r="O1059" s="3" t="str" cm="1">
        <f t="array" ref="O1059">IF(INDEX(Pat_org!$D$2:$P$484,MATCH(Payments_2020!$G1059,Pat_org!$D$2:$D$484,0),Pat_org!L$1)=0,"",(INDEX(Pat_org!$D$2:$P$484,MATCH(Payments_2020!$G1059,Pat_org!$D$2:$D$484,0),Pat_org!L$1)))</f>
        <v>UK</v>
      </c>
      <c r="P1059" s="3" t="str" cm="1">
        <f t="array" ref="P1059">IF(INDEX(Pat_org!$D$2:$P$484,MATCH(Payments_2020!$G1059,Pat_org!$D$2:$D$484,0),Pat_org!M$1)=0,"",(INDEX(Pat_org!$D$2:$P$484,MATCH(Payments_2020!$G1059,Pat_org!$D$2:$D$484,0),Pat_org!M$1)))</f>
        <v>https://nras.org.uk/</v>
      </c>
      <c r="Q1059" s="3" t="str" cm="1">
        <f t="array" ref="Q1059">IFERROR(IF(INDEX(Pat_org!$D$2:$P$484,MATCH(Payments_2020!$G1059,Pat_org!$D$2:$D$484,0),Pat_org!N$1)=0,"",(INDEX(Pat_org!$D$2:$P$484,MATCH(Payments_2020!$G1059,Pat_org!$D$2:$D$484,0),Pat_org!N$1))),"")</f>
        <v>Not rare</v>
      </c>
      <c r="R1059" s="3" t="str" cm="1">
        <f t="array" ref="R1059">IF(INDEX(Pat_org!$D$2:$P$484,MATCH(Payments_2020!$G1059,Pat_org!$D$2:$D$484,0),Pat_org!O$1)=0,"",(INDEX(Pat_org!$D$2:$P$484,MATCH(Payments_2020!$G1059,Pat_org!$D$2:$D$484,0),Pat_org!O$1)))</f>
        <v>Single PO</v>
      </c>
      <c r="S1059" s="3" t="str" cm="1">
        <f t="array" ref="S1059">IF(INDEX(Pat_org!$D$2:$P$484,MATCH(Payments_2020!$G1059,Pat_org!$D$2:$D$484,0),Pat_org!P$1)=0,"",(INDEX(Pat_org!$D$2:$P$484,MATCH(Payments_2020!$G1059,Pat_org!$D$2:$D$484,0),Pat_org!P$1)))</f>
        <v/>
      </c>
      <c r="T1059" s="3" t="s">
        <v>1798</v>
      </c>
      <c r="U1059" s="3" t="s">
        <v>26</v>
      </c>
      <c r="V1059" s="1">
        <v>2020</v>
      </c>
      <c r="W1059" s="4" t="s">
        <v>27</v>
      </c>
      <c r="X1059" s="40" t="str">
        <f t="shared" si="49"/>
        <v>2020GBP</v>
      </c>
      <c r="Y1059" s="40">
        <v>10000</v>
      </c>
      <c r="Z1059" s="31" cm="1">
        <f t="array" ref="Z1059">_xlfn.IFS(X1059=GBP_2020,Y1059,X1059=GBP_2019,Y1059*CPI_2019,X1059=GBP_2018,Y1059*CPI_2018,X1059=EUR_2020,Y1059*EURGBP_2020,X1059=EUR_2019,(Y1059*EURGBP_2019)*CPI_2019,X1059=EUR_2018,(Y1059*EURGBP_2018)*CPI_2018,X1059=USD_2020,Y1059*USDGBP_2020,X1059=USD_2019,(Y1059*USDGBP_2019)*CPI_2019,X1059=USD_2018,(Y1059*USDGBP_2018)*CPI_2018,X1059=CHF_2020,Y1059*CHFGBP_2020,X1059=CHF_2019,(Y1059*CHFGBP_2019)*CPI_2019,X1059=CHF_2018,(Y1059*CHFGBP_2018)*CPI_2018,X1059=SEK_2020,Y1059*SEKGBP_2020,X1059=SEK_2019,(Y1059*SEKGBP_2019)*CPI_2019,X1059=SEK_2018,(Y1059*SEKGBP_2018)*CPI_2018,X1059=NKK_2020,Y1059*NKKGBP_2020,X1059=NKK_2019,(Y1059*NKKGBP_2019)*CPI_2019,X1059=NKK_2018,(Y1059*NKKGBP_2018)*CPI_2018,X1059=DKK_2020,Y1059*DKKGBP_2020,X1059=DKK_2019,(Y1059*DKKGBP_2019)*CPI_2019,X1059=DKK_2018,(Y1059*DKKGBP_2018)*CPI_2018)</f>
        <v>10000</v>
      </c>
      <c r="AA1059" s="1">
        <v>1</v>
      </c>
    </row>
    <row r="1060" spans="1:27" s="3" customFormat="1" x14ac:dyDescent="0.35">
      <c r="A1060" s="3" t="s">
        <v>1721</v>
      </c>
      <c r="B1060" s="3" t="str">
        <f t="shared" si="48"/>
        <v>SanofiNiemann-Pick disease</v>
      </c>
      <c r="C1060" s="3" t="str">
        <f>IF(INDEX(Comp_interest!$D:$D,MATCH(Payments_2020!$B1060,Comp_interest!$C:$C,0))=0,"",INDEX(Comp_interest!$D:$D,MATCH(Payments_2020!$B1060,Comp_interest!$C:$C,0)))</f>
        <v>Definitely yes</v>
      </c>
      <c r="D1060" s="3" t="str">
        <f>IF(INDEX(Comp_interest!$E:$E,MATCH(Payments_2020!$B1060,Comp_interest!$C:$C,0))=0,"",INDEX(Comp_interest!$E:$E,MATCH(Payments_2020!$B1060,Comp_interest!$C:$C,0)))</f>
        <v>Annual report</v>
      </c>
      <c r="E1060" s="3" t="str">
        <f>IF(INDEX(Comp_interest!$F:$F,MATCH(Payments_2020!$B1060,Comp_interest!$C:$C,0))=0,"",INDEX(Comp_interest!$F:$F,MATCH(Payments_2020!$B1060,Comp_interest!$C:$C,0)))</f>
        <v/>
      </c>
      <c r="F1060" s="3" t="s">
        <v>1799</v>
      </c>
      <c r="G1060" s="3" t="str">
        <f>INDEX(Pat_org!$B$3:$C$892,MATCH(Payments_2020!F1060,Pat_org!$B$3:$B$892,0),2)</f>
        <v>Niemann-Pick UK</v>
      </c>
      <c r="H1060" s="3" t="str" cm="1">
        <f t="array" ref="H1060">IF(INDEX(Pat_org!$D$2:$P$484,MATCH(Payments_2020!$G1060,Pat_org!$D$2:$D$484,0),Pat_org!E$1)=0,"",(INDEX(Pat_org!$D$2:$P$484,MATCH(Payments_2020!$G1060,Pat_org!$D$2:$D$484,0),Pat_org!E$1)))</f>
        <v>Include</v>
      </c>
      <c r="I1060" s="3" cm="1">
        <f t="array" ref="I1060">IF(INDEX(Pat_org!$D$2:$P$484,MATCH(Payments_2020!$G1060,Pat_org!$D$2:$D$484,0),Pat_org!E$1)=0,"",(INDEX(Pat_org!$D$2:$P$484,MATCH(Payments_2020!$G1060,Pat_org!$D$2:$D$484,0),Pat_org!$F$1)))</f>
        <v>0</v>
      </c>
      <c r="J1060" s="3" t="str" cm="1">
        <f t="array" ref="J1060">IF(INDEX(Pat_org!$D$2:$P$484,MATCH(Payments_2020!$G1060,Pat_org!$D$2:$D$484,0),Pat_org!G$1)=0,"",(INDEX(Pat_org!$D$2:$P$484,MATCH(Payments_2020!$G1060,Pat_org!$D$2:$D$484,0),Pat_org!G$1)))</f>
        <v>Multipurpose organisation</v>
      </c>
      <c r="K1060" s="3" t="str" cm="1">
        <f t="array" ref="K1060">IF(INDEX(Pat_org!$D$2:$P$484,MATCH(Payments_2020!$G1060,Pat_org!$D$2:$D$484,0),Pat_org!H$1)=0,"",(INDEX(Pat_org!$D$2:$P$484,MATCH(Payments_2020!$G1060,Pat_org!$D$2:$D$484,0),Pat_org!H$1)))</f>
        <v>05 Endocrine, nutritional or metabolic diseases  </v>
      </c>
      <c r="L1060" s="3" t="str" cm="1">
        <f t="array" ref="L1060">IF(INDEX(Pat_org!$D$2:$P$484,MATCH(Payments_2020!$G1060,Pat_org!$D$2:$D$484,0),Pat_org!I$1)=0,"",(INDEX(Pat_org!$D$2:$P$484,MATCH(Payments_2020!$G1060,Pat_org!$D$2:$D$484,0),Pat_org!I$1)))</f>
        <v>Niemann-Pick disease</v>
      </c>
      <c r="M1060" s="3" cm="1">
        <f t="array" ref="M1060">IF(INDEX(Pat_org!$D$2:$P$484,MATCH(Payments_2020!$G1060,Pat_org!$D$2:$D$484,0),Pat_org!J$1)=0,"",(INDEX(Pat_org!$D$2:$P$484,MATCH(Payments_2020!$G1060,Pat_org!$D$2:$D$484,0),Pat_org!J$1)))</f>
        <v>1144406</v>
      </c>
      <c r="N1060" s="3" t="str" cm="1">
        <f t="array" ref="N1060">IF(INDEX(Pat_org!$D$2:$P$484,MATCH(Payments_2020!$G1060,Pat_org!$D$2:$D$484,0),Pat_org!K$1)=0,"",(INDEX(Pat_org!$D$2:$P$484,MATCH(Payments_2020!$G1060,Pat_org!$D$2:$D$484,0),Pat_org!K$1)))</f>
        <v/>
      </c>
      <c r="O1060" s="3" t="str" cm="1">
        <f t="array" ref="O1060">IF(INDEX(Pat_org!$D$2:$P$484,MATCH(Payments_2020!$G1060,Pat_org!$D$2:$D$484,0),Pat_org!L$1)=0,"",(INDEX(Pat_org!$D$2:$P$484,MATCH(Payments_2020!$G1060,Pat_org!$D$2:$D$484,0),Pat_org!L$1)))</f>
        <v>UK</v>
      </c>
      <c r="P1060" s="3" t="str" cm="1">
        <f t="array" ref="P1060">IF(INDEX(Pat_org!$D$2:$P$484,MATCH(Payments_2020!$G1060,Pat_org!$D$2:$D$484,0),Pat_org!M$1)=0,"",(INDEX(Pat_org!$D$2:$P$484,MATCH(Payments_2020!$G1060,Pat_org!$D$2:$D$484,0),Pat_org!M$1)))</f>
        <v>https://www.npuk.org/</v>
      </c>
      <c r="Q1060" s="3" t="str" cm="1">
        <f t="array" ref="Q1060">IFERROR(IF(INDEX(Pat_org!$D$2:$P$484,MATCH(Payments_2020!$G1060,Pat_org!$D$2:$D$484,0),Pat_org!N$1)=0,"",(INDEX(Pat_org!$D$2:$P$484,MATCH(Payments_2020!$G1060,Pat_org!$D$2:$D$484,0),Pat_org!N$1))),"")</f>
        <v>Rare</v>
      </c>
      <c r="R1060" s="3" t="str" cm="1">
        <f t="array" ref="R1060">IF(INDEX(Pat_org!$D$2:$P$484,MATCH(Payments_2020!$G1060,Pat_org!$D$2:$D$484,0),Pat_org!O$1)=0,"",(INDEX(Pat_org!$D$2:$P$484,MATCH(Payments_2020!$G1060,Pat_org!$D$2:$D$484,0),Pat_org!O$1)))</f>
        <v>Single PO</v>
      </c>
      <c r="S1060" s="3" t="str" cm="1">
        <f t="array" ref="S1060">IF(INDEX(Pat_org!$D$2:$P$484,MATCH(Payments_2020!$G1060,Pat_org!$D$2:$D$484,0),Pat_org!P$1)=0,"",(INDEX(Pat_org!$D$2:$P$484,MATCH(Payments_2020!$G1060,Pat_org!$D$2:$D$484,0),Pat_org!P$1)))</f>
        <v/>
      </c>
      <c r="T1060" s="3" t="s">
        <v>1800</v>
      </c>
      <c r="U1060" s="3" t="s">
        <v>26</v>
      </c>
      <c r="V1060" s="1">
        <v>2020</v>
      </c>
      <c r="W1060" s="4" t="s">
        <v>27</v>
      </c>
      <c r="X1060" s="40" t="str">
        <f t="shared" si="49"/>
        <v>2020GBP</v>
      </c>
      <c r="Y1060" s="40">
        <v>15000</v>
      </c>
      <c r="Z1060" s="31" cm="1">
        <f t="array" ref="Z1060">_xlfn.IFS(X1060=GBP_2020,Y1060,X1060=GBP_2019,Y1060*CPI_2019,X1060=GBP_2018,Y1060*CPI_2018,X1060=EUR_2020,Y1060*EURGBP_2020,X1060=EUR_2019,(Y1060*EURGBP_2019)*CPI_2019,X1060=EUR_2018,(Y1060*EURGBP_2018)*CPI_2018,X1060=USD_2020,Y1060*USDGBP_2020,X1060=USD_2019,(Y1060*USDGBP_2019)*CPI_2019,X1060=USD_2018,(Y1060*USDGBP_2018)*CPI_2018,X1060=CHF_2020,Y1060*CHFGBP_2020,X1060=CHF_2019,(Y1060*CHFGBP_2019)*CPI_2019,X1060=CHF_2018,(Y1060*CHFGBP_2018)*CPI_2018,X1060=SEK_2020,Y1060*SEKGBP_2020,X1060=SEK_2019,(Y1060*SEKGBP_2019)*CPI_2019,X1060=SEK_2018,(Y1060*SEKGBP_2018)*CPI_2018,X1060=NKK_2020,Y1060*NKKGBP_2020,X1060=NKK_2019,(Y1060*NKKGBP_2019)*CPI_2019,X1060=NKK_2018,(Y1060*NKKGBP_2018)*CPI_2018,X1060=DKK_2020,Y1060*DKKGBP_2020,X1060=DKK_2019,(Y1060*DKKGBP_2019)*CPI_2019,X1060=DKK_2018,(Y1060*DKKGBP_2018)*CPI_2018)</f>
        <v>15000</v>
      </c>
      <c r="AA1060" s="1">
        <v>1</v>
      </c>
    </row>
    <row r="1061" spans="1:27" s="3" customFormat="1" x14ac:dyDescent="0.35">
      <c r="A1061" s="3" t="s">
        <v>1721</v>
      </c>
      <c r="B1061" s="3" t="str">
        <f t="shared" si="48"/>
        <v>SanofiPompe disease</v>
      </c>
      <c r="C1061" s="3" t="str">
        <f>IF(INDEX(Comp_interest!$D:$D,MATCH(Payments_2020!$B1061,Comp_interest!$C:$C,0))=0,"",INDEX(Comp_interest!$D:$D,MATCH(Payments_2020!$B1061,Comp_interest!$C:$C,0)))</f>
        <v>Definitely yes</v>
      </c>
      <c r="D1061" s="3" t="str">
        <f>IF(INDEX(Comp_interest!$E:$E,MATCH(Payments_2020!$B1061,Comp_interest!$C:$C,0))=0,"",INDEX(Comp_interest!$E:$E,MATCH(Payments_2020!$B1061,Comp_interest!$C:$C,0)))</f>
        <v>Annual report</v>
      </c>
      <c r="E1061" s="3" t="str">
        <f>IF(INDEX(Comp_interest!$F:$F,MATCH(Payments_2020!$B1061,Comp_interest!$C:$C,0))=0,"",INDEX(Comp_interest!$F:$F,MATCH(Payments_2020!$B1061,Comp_interest!$C:$C,0)))</f>
        <v/>
      </c>
      <c r="F1061" s="3" t="s">
        <v>1801</v>
      </c>
      <c r="G1061" s="3" t="str">
        <f>INDEX(Pat_org!$B$3:$C$892,MATCH(Payments_2020!F1061,Pat_org!$B$3:$B$892,0),2)</f>
        <v>Pompe Support Network</v>
      </c>
      <c r="H1061" s="3" t="str" cm="1">
        <f t="array" ref="H1061">IF(INDEX(Pat_org!$D$2:$P$484,MATCH(Payments_2020!$G1061,Pat_org!$D$2:$D$484,0),Pat_org!E$1)=0,"",(INDEX(Pat_org!$D$2:$P$484,MATCH(Payments_2020!$G1061,Pat_org!$D$2:$D$484,0),Pat_org!E$1)))</f>
        <v>Include</v>
      </c>
      <c r="I1061" s="3" cm="1">
        <f t="array" ref="I1061">IF(INDEX(Pat_org!$D$2:$P$484,MATCH(Payments_2020!$G1061,Pat_org!$D$2:$D$484,0),Pat_org!E$1)=0,"",(INDEX(Pat_org!$D$2:$P$484,MATCH(Payments_2020!$G1061,Pat_org!$D$2:$D$484,0),Pat_org!$F$1)))</f>
        <v>0</v>
      </c>
      <c r="J1061" s="3" t="str" cm="1">
        <f t="array" ref="J1061">IF(INDEX(Pat_org!$D$2:$P$484,MATCH(Payments_2020!$G1061,Pat_org!$D$2:$D$484,0),Pat_org!G$1)=0,"",(INDEX(Pat_org!$D$2:$P$484,MATCH(Payments_2020!$G1061,Pat_org!$D$2:$D$484,0),Pat_org!G$1)))</f>
        <v>Multipurpose organisation</v>
      </c>
      <c r="K1061" s="3" t="str" cm="1">
        <f t="array" ref="K1061">IF(INDEX(Pat_org!$D$2:$P$484,MATCH(Payments_2020!$G1061,Pat_org!$D$2:$D$484,0),Pat_org!H$1)=0,"",(INDEX(Pat_org!$D$2:$P$484,MATCH(Payments_2020!$G1061,Pat_org!$D$2:$D$484,0),Pat_org!H$1)))</f>
        <v>05 Endocrine, nutritional or metabolic diseases  </v>
      </c>
      <c r="L1061" s="3" t="str" cm="1">
        <f t="array" ref="L1061">IF(INDEX(Pat_org!$D$2:$P$484,MATCH(Payments_2020!$G1061,Pat_org!$D$2:$D$484,0),Pat_org!I$1)=0,"",(INDEX(Pat_org!$D$2:$P$484,MATCH(Payments_2020!$G1061,Pat_org!$D$2:$D$484,0),Pat_org!I$1)))</f>
        <v>Pompe disease</v>
      </c>
      <c r="M1061" s="3" cm="1">
        <f t="array" ref="M1061">IF(INDEX(Pat_org!$D$2:$P$484,MATCH(Payments_2020!$G1061,Pat_org!$D$2:$D$484,0),Pat_org!J$1)=0,"",(INDEX(Pat_org!$D$2:$P$484,MATCH(Payments_2020!$G1061,Pat_org!$D$2:$D$484,0),Pat_org!J$1)))</f>
        <v>1186383</v>
      </c>
      <c r="N1061" s="3" t="str" cm="1">
        <f t="array" ref="N1061">IF(INDEX(Pat_org!$D$2:$P$484,MATCH(Payments_2020!$G1061,Pat_org!$D$2:$D$484,0),Pat_org!K$1)=0,"",(INDEX(Pat_org!$D$2:$P$484,MATCH(Payments_2020!$G1061,Pat_org!$D$2:$D$484,0),Pat_org!K$1)))</f>
        <v/>
      </c>
      <c r="O1061" s="3" t="str" cm="1">
        <f t="array" ref="O1061">IF(INDEX(Pat_org!$D$2:$P$484,MATCH(Payments_2020!$G1061,Pat_org!$D$2:$D$484,0),Pat_org!L$1)=0,"",(INDEX(Pat_org!$D$2:$P$484,MATCH(Payments_2020!$G1061,Pat_org!$D$2:$D$484,0),Pat_org!L$1)))</f>
        <v>UK</v>
      </c>
      <c r="P1061" s="3" t="str" cm="1">
        <f t="array" ref="P1061">IF(INDEX(Pat_org!$D$2:$P$484,MATCH(Payments_2020!$G1061,Pat_org!$D$2:$D$484,0),Pat_org!M$1)=0,"",(INDEX(Pat_org!$D$2:$P$484,MATCH(Payments_2020!$G1061,Pat_org!$D$2:$D$484,0),Pat_org!M$1)))</f>
        <v>https://pompe.uk/</v>
      </c>
      <c r="Q1061" s="3" t="str" cm="1">
        <f t="array" ref="Q1061">IFERROR(IF(INDEX(Pat_org!$D$2:$P$484,MATCH(Payments_2020!$G1061,Pat_org!$D$2:$D$484,0),Pat_org!N$1)=0,"",(INDEX(Pat_org!$D$2:$P$484,MATCH(Payments_2020!$G1061,Pat_org!$D$2:$D$484,0),Pat_org!N$1))),"")</f>
        <v>Rare</v>
      </c>
      <c r="R1061" s="3" t="str" cm="1">
        <f t="array" ref="R1061">IF(INDEX(Pat_org!$D$2:$P$484,MATCH(Payments_2020!$G1061,Pat_org!$D$2:$D$484,0),Pat_org!O$1)=0,"",(INDEX(Pat_org!$D$2:$P$484,MATCH(Payments_2020!$G1061,Pat_org!$D$2:$D$484,0),Pat_org!O$1)))</f>
        <v>Single PO</v>
      </c>
      <c r="S1061" s="3" t="str" cm="1">
        <f t="array" ref="S1061">IF(INDEX(Pat_org!$D$2:$P$484,MATCH(Payments_2020!$G1061,Pat_org!$D$2:$D$484,0),Pat_org!P$1)=0,"",(INDEX(Pat_org!$D$2:$P$484,MATCH(Payments_2020!$G1061,Pat_org!$D$2:$D$484,0),Pat_org!P$1)))</f>
        <v/>
      </c>
      <c r="T1061" s="3" t="s">
        <v>1802</v>
      </c>
      <c r="U1061" s="3" t="s">
        <v>26</v>
      </c>
      <c r="V1061" s="1">
        <v>2020</v>
      </c>
      <c r="W1061" s="4" t="s">
        <v>27</v>
      </c>
      <c r="X1061" s="40" t="str">
        <f t="shared" si="49"/>
        <v>2020GBP</v>
      </c>
      <c r="Y1061" s="40">
        <v>7500</v>
      </c>
      <c r="Z1061" s="31" cm="1">
        <f t="array" ref="Z1061">_xlfn.IFS(X1061=GBP_2020,Y1061,X1061=GBP_2019,Y1061*CPI_2019,X1061=GBP_2018,Y1061*CPI_2018,X1061=EUR_2020,Y1061*EURGBP_2020,X1061=EUR_2019,(Y1061*EURGBP_2019)*CPI_2019,X1061=EUR_2018,(Y1061*EURGBP_2018)*CPI_2018,X1061=USD_2020,Y1061*USDGBP_2020,X1061=USD_2019,(Y1061*USDGBP_2019)*CPI_2019,X1061=USD_2018,(Y1061*USDGBP_2018)*CPI_2018,X1061=CHF_2020,Y1061*CHFGBP_2020,X1061=CHF_2019,(Y1061*CHFGBP_2019)*CPI_2019,X1061=CHF_2018,(Y1061*CHFGBP_2018)*CPI_2018,X1061=SEK_2020,Y1061*SEKGBP_2020,X1061=SEK_2019,(Y1061*SEKGBP_2019)*CPI_2019,X1061=SEK_2018,(Y1061*SEKGBP_2018)*CPI_2018,X1061=NKK_2020,Y1061*NKKGBP_2020,X1061=NKK_2019,(Y1061*NKKGBP_2019)*CPI_2019,X1061=NKK_2018,(Y1061*NKKGBP_2018)*CPI_2018,X1061=DKK_2020,Y1061*DKKGBP_2020,X1061=DKK_2019,(Y1061*DKKGBP_2019)*CPI_2019,X1061=DKK_2018,(Y1061*DKKGBP_2018)*CPI_2018)</f>
        <v>7500</v>
      </c>
      <c r="AA1061" s="1">
        <v>1</v>
      </c>
    </row>
    <row r="1062" spans="1:27" s="3" customFormat="1" x14ac:dyDescent="0.35">
      <c r="A1062" s="3" t="s">
        <v>1721</v>
      </c>
      <c r="B1062" s="3" t="str">
        <f t="shared" si="48"/>
        <v>SanofiMultiple sclerosis</v>
      </c>
      <c r="C1062" s="3" t="str">
        <f>IF(INDEX(Comp_interest!$D:$D,MATCH(Payments_2020!$B1062,Comp_interest!$C:$C,0))=0,"",INDEX(Comp_interest!$D:$D,MATCH(Payments_2020!$B1062,Comp_interest!$C:$C,0)))</f>
        <v>Definitely yes</v>
      </c>
      <c r="D1062" s="3" t="str">
        <f>IF(INDEX(Comp_interest!$E:$E,MATCH(Payments_2020!$B1062,Comp_interest!$C:$C,0))=0,"",INDEX(Comp_interest!$E:$E,MATCH(Payments_2020!$B1062,Comp_interest!$C:$C,0)))</f>
        <v>Annual report</v>
      </c>
      <c r="E1062" s="3" t="str">
        <f>IF(INDEX(Comp_interest!$F:$F,MATCH(Payments_2020!$B1062,Comp_interest!$C:$C,0))=0,"",INDEX(Comp_interest!$F:$F,MATCH(Payments_2020!$B1062,Comp_interest!$C:$C,0)))</f>
        <v/>
      </c>
      <c r="F1062" s="3" t="s">
        <v>339</v>
      </c>
      <c r="G1062" s="3" t="str">
        <f>INDEX(Pat_org!$B$3:$C$892,MATCH(Payments_2020!F1062,Pat_org!$B$3:$B$892,0),2)</f>
        <v>Revive Multiple Sclerosis Support</v>
      </c>
      <c r="H1062" s="3" t="str" cm="1">
        <f t="array" ref="H1062">IF(INDEX(Pat_org!$D$2:$P$484,MATCH(Payments_2020!$G1062,Pat_org!$D$2:$D$484,0),Pat_org!E$1)=0,"",(INDEX(Pat_org!$D$2:$P$484,MATCH(Payments_2020!$G1062,Pat_org!$D$2:$D$484,0),Pat_org!E$1)))</f>
        <v>Include</v>
      </c>
      <c r="I1062" s="3" cm="1">
        <f t="array" ref="I1062">IF(INDEX(Pat_org!$D$2:$P$484,MATCH(Payments_2020!$G1062,Pat_org!$D$2:$D$484,0),Pat_org!E$1)=0,"",(INDEX(Pat_org!$D$2:$P$484,MATCH(Payments_2020!$G1062,Pat_org!$D$2:$D$484,0),Pat_org!$F$1)))</f>
        <v>0</v>
      </c>
      <c r="J1062" s="3" t="str" cm="1">
        <f t="array" ref="J1062">IF(INDEX(Pat_org!$D$2:$P$484,MATCH(Payments_2020!$G1062,Pat_org!$D$2:$D$484,0),Pat_org!G$1)=0,"",(INDEX(Pat_org!$D$2:$P$484,MATCH(Payments_2020!$G1062,Pat_org!$D$2:$D$484,0),Pat_org!G$1)))</f>
        <v>Support organisation</v>
      </c>
      <c r="K1062" s="3" t="str" cm="1">
        <f t="array" ref="K1062">IF(INDEX(Pat_org!$D$2:$P$484,MATCH(Payments_2020!$G1062,Pat_org!$D$2:$D$484,0),Pat_org!H$1)=0,"",(INDEX(Pat_org!$D$2:$P$484,MATCH(Payments_2020!$G1062,Pat_org!$D$2:$D$484,0),Pat_org!H$1)))</f>
        <v>08 Diseases of the nervous system  </v>
      </c>
      <c r="L1062" s="3" t="str" cm="1">
        <f t="array" ref="L1062">IF(INDEX(Pat_org!$D$2:$P$484,MATCH(Payments_2020!$G1062,Pat_org!$D$2:$D$484,0),Pat_org!I$1)=0,"",(INDEX(Pat_org!$D$2:$P$484,MATCH(Payments_2020!$G1062,Pat_org!$D$2:$D$484,0),Pat_org!I$1)))</f>
        <v>Multiple sclerosis</v>
      </c>
      <c r="M1062" s="3" t="str" cm="1">
        <f t="array" ref="M1062">IF(INDEX(Pat_org!$D$2:$P$484,MATCH(Payments_2020!$G1062,Pat_org!$D$2:$D$484,0),Pat_org!J$1)=0,"",(INDEX(Pat_org!$D$2:$P$484,MATCH(Payments_2020!$G1062,Pat_org!$D$2:$D$484,0),Pat_org!J$1)))</f>
        <v>SC022886</v>
      </c>
      <c r="N1062" s="3" t="str" cm="1">
        <f t="array" ref="N1062">IF(INDEX(Pat_org!$D$2:$P$484,MATCH(Payments_2020!$G1062,Pat_org!$D$2:$D$484,0),Pat_org!K$1)=0,"",(INDEX(Pat_org!$D$2:$P$484,MATCH(Payments_2020!$G1062,Pat_org!$D$2:$D$484,0),Pat_org!K$1)))</f>
        <v/>
      </c>
      <c r="O1062" s="3" t="str" cm="1">
        <f t="array" ref="O1062">IF(INDEX(Pat_org!$D$2:$P$484,MATCH(Payments_2020!$G1062,Pat_org!$D$2:$D$484,0),Pat_org!L$1)=0,"",(INDEX(Pat_org!$D$2:$P$484,MATCH(Payments_2020!$G1062,Pat_org!$D$2:$D$484,0),Pat_org!L$1)))</f>
        <v>UK</v>
      </c>
      <c r="P1062" s="3" t="str" cm="1">
        <f t="array" ref="P1062">IF(INDEX(Pat_org!$D$2:$P$484,MATCH(Payments_2020!$G1062,Pat_org!$D$2:$D$484,0),Pat_org!M$1)=0,"",(INDEX(Pat_org!$D$2:$P$484,MATCH(Payments_2020!$G1062,Pat_org!$D$2:$D$484,0),Pat_org!M$1)))</f>
        <v>https://www.revivemssupport.org.uk/</v>
      </c>
      <c r="Q1062" s="3" t="str" cm="1">
        <f t="array" ref="Q1062">IFERROR(IF(INDEX(Pat_org!$D$2:$P$484,MATCH(Payments_2020!$G1062,Pat_org!$D$2:$D$484,0),Pat_org!N$1)=0,"",(INDEX(Pat_org!$D$2:$P$484,MATCH(Payments_2020!$G1062,Pat_org!$D$2:$D$484,0),Pat_org!N$1))),"")</f>
        <v>Not rare</v>
      </c>
      <c r="R1062" s="3" t="str" cm="1">
        <f t="array" ref="R1062">IF(INDEX(Pat_org!$D$2:$P$484,MATCH(Payments_2020!$G1062,Pat_org!$D$2:$D$484,0),Pat_org!O$1)=0,"",(INDEX(Pat_org!$D$2:$P$484,MATCH(Payments_2020!$G1062,Pat_org!$D$2:$D$484,0),Pat_org!O$1)))</f>
        <v>Single PO</v>
      </c>
      <c r="S1062" s="3" t="str" cm="1">
        <f t="array" ref="S1062">IF(INDEX(Pat_org!$D$2:$P$484,MATCH(Payments_2020!$G1062,Pat_org!$D$2:$D$484,0),Pat_org!P$1)=0,"",(INDEX(Pat_org!$D$2:$P$484,MATCH(Payments_2020!$G1062,Pat_org!$D$2:$D$484,0),Pat_org!P$1)))</f>
        <v/>
      </c>
      <c r="T1062" s="3" t="s">
        <v>1803</v>
      </c>
      <c r="U1062" s="3" t="s">
        <v>26</v>
      </c>
      <c r="V1062" s="1">
        <v>2020</v>
      </c>
      <c r="W1062" s="4" t="s">
        <v>27</v>
      </c>
      <c r="X1062" s="40" t="str">
        <f t="shared" si="49"/>
        <v>2020GBP</v>
      </c>
      <c r="Y1062" s="40">
        <v>20000</v>
      </c>
      <c r="Z1062" s="31" cm="1">
        <f t="array" ref="Z1062">_xlfn.IFS(X1062=GBP_2020,Y1062,X1062=GBP_2019,Y1062*CPI_2019,X1062=GBP_2018,Y1062*CPI_2018,X1062=EUR_2020,Y1062*EURGBP_2020,X1062=EUR_2019,(Y1062*EURGBP_2019)*CPI_2019,X1062=EUR_2018,(Y1062*EURGBP_2018)*CPI_2018,X1062=USD_2020,Y1062*USDGBP_2020,X1062=USD_2019,(Y1062*USDGBP_2019)*CPI_2019,X1062=USD_2018,(Y1062*USDGBP_2018)*CPI_2018,X1062=CHF_2020,Y1062*CHFGBP_2020,X1062=CHF_2019,(Y1062*CHFGBP_2019)*CPI_2019,X1062=CHF_2018,(Y1062*CHFGBP_2018)*CPI_2018,X1062=SEK_2020,Y1062*SEKGBP_2020,X1062=SEK_2019,(Y1062*SEKGBP_2019)*CPI_2019,X1062=SEK_2018,(Y1062*SEKGBP_2018)*CPI_2018,X1062=NKK_2020,Y1062*NKKGBP_2020,X1062=NKK_2019,(Y1062*NKKGBP_2019)*CPI_2019,X1062=NKK_2018,(Y1062*NKKGBP_2018)*CPI_2018,X1062=DKK_2020,Y1062*DKKGBP_2020,X1062=DKK_2019,(Y1062*DKKGBP_2019)*CPI_2019,X1062=DKK_2018,(Y1062*DKKGBP_2018)*CPI_2018)</f>
        <v>20000</v>
      </c>
      <c r="AA1062" s="1">
        <v>1</v>
      </c>
    </row>
    <row r="1063" spans="1:27" s="3" customFormat="1" x14ac:dyDescent="0.35">
      <c r="A1063" s="3" t="s">
        <v>1721</v>
      </c>
      <c r="B1063" s="3" t="str">
        <f t="shared" si="48"/>
        <v>SanofiMultiple sclerosis</v>
      </c>
      <c r="C1063" s="3" t="str">
        <f>IF(INDEX(Comp_interest!$D:$D,MATCH(Payments_2020!$B1063,Comp_interest!$C:$C,0))=0,"",INDEX(Comp_interest!$D:$D,MATCH(Payments_2020!$B1063,Comp_interest!$C:$C,0)))</f>
        <v>Definitely yes</v>
      </c>
      <c r="D1063" s="3" t="str">
        <f>IF(INDEX(Comp_interest!$E:$E,MATCH(Payments_2020!$B1063,Comp_interest!$C:$C,0))=0,"",INDEX(Comp_interest!$E:$E,MATCH(Payments_2020!$B1063,Comp_interest!$C:$C,0)))</f>
        <v>Annual report</v>
      </c>
      <c r="E1063" s="3" t="str">
        <f>IF(INDEX(Comp_interest!$F:$F,MATCH(Payments_2020!$B1063,Comp_interest!$C:$C,0))=0,"",INDEX(Comp_interest!$F:$F,MATCH(Payments_2020!$B1063,Comp_interest!$C:$C,0)))</f>
        <v/>
      </c>
      <c r="F1063" s="3" t="s">
        <v>1006</v>
      </c>
      <c r="G1063" s="3" t="str">
        <f>INDEX(Pat_org!$B$3:$C$892,MATCH(Payments_2020!F1063,Pat_org!$B$3:$B$892,0),2)</f>
        <v>Shift.MS</v>
      </c>
      <c r="H1063" s="3" t="str" cm="1">
        <f t="array" ref="H1063">IF(INDEX(Pat_org!$D$2:$P$484,MATCH(Payments_2020!$G1063,Pat_org!$D$2:$D$484,0),Pat_org!E$1)=0,"",(INDEX(Pat_org!$D$2:$P$484,MATCH(Payments_2020!$G1063,Pat_org!$D$2:$D$484,0),Pat_org!E$1)))</f>
        <v>Include</v>
      </c>
      <c r="I1063" s="3" cm="1">
        <f t="array" ref="I1063">IF(INDEX(Pat_org!$D$2:$P$484,MATCH(Payments_2020!$G1063,Pat_org!$D$2:$D$484,0),Pat_org!E$1)=0,"",(INDEX(Pat_org!$D$2:$P$484,MATCH(Payments_2020!$G1063,Pat_org!$D$2:$D$484,0),Pat_org!$F$1)))</f>
        <v>0</v>
      </c>
      <c r="J1063" s="3" t="str" cm="1">
        <f t="array" ref="J1063">IF(INDEX(Pat_org!$D$2:$P$484,MATCH(Payments_2020!$G1063,Pat_org!$D$2:$D$484,0),Pat_org!G$1)=0,"",(INDEX(Pat_org!$D$2:$P$484,MATCH(Payments_2020!$G1063,Pat_org!$D$2:$D$484,0),Pat_org!G$1)))</f>
        <v>Support organisation</v>
      </c>
      <c r="K1063" s="3" t="str" cm="1">
        <f t="array" ref="K1063">IF(INDEX(Pat_org!$D$2:$P$484,MATCH(Payments_2020!$G1063,Pat_org!$D$2:$D$484,0),Pat_org!H$1)=0,"",(INDEX(Pat_org!$D$2:$P$484,MATCH(Payments_2020!$G1063,Pat_org!$D$2:$D$484,0),Pat_org!H$1)))</f>
        <v>08 Diseases of the nervous system  </v>
      </c>
      <c r="L1063" s="3" t="str" cm="1">
        <f t="array" ref="L1063">IF(INDEX(Pat_org!$D$2:$P$484,MATCH(Payments_2020!$G1063,Pat_org!$D$2:$D$484,0),Pat_org!I$1)=0,"",(INDEX(Pat_org!$D$2:$P$484,MATCH(Payments_2020!$G1063,Pat_org!$D$2:$D$484,0),Pat_org!I$1)))</f>
        <v>Multiple sclerosis</v>
      </c>
      <c r="M1063" s="3" t="str" cm="1">
        <f t="array" ref="M1063">IF(INDEX(Pat_org!$D$2:$P$484,MATCH(Payments_2020!$G1063,Pat_org!$D$2:$D$484,0),Pat_org!J$1)=0,"",(INDEX(Pat_org!$D$2:$P$484,MATCH(Payments_2020!$G1063,Pat_org!$D$2:$D$484,0),Pat_org!J$1)))</f>
        <v>1117194 </v>
      </c>
      <c r="N1063" s="3" t="str" cm="1">
        <f t="array" ref="N1063">IF(INDEX(Pat_org!$D$2:$P$484,MATCH(Payments_2020!$G1063,Pat_org!$D$2:$D$484,0),Pat_org!K$1)=0,"",(INDEX(Pat_org!$D$2:$P$484,MATCH(Payments_2020!$G1063,Pat_org!$D$2:$D$484,0),Pat_org!K$1)))</f>
        <v/>
      </c>
      <c r="O1063" s="3" t="str" cm="1">
        <f t="array" ref="O1063">IF(INDEX(Pat_org!$D$2:$P$484,MATCH(Payments_2020!$G1063,Pat_org!$D$2:$D$484,0),Pat_org!L$1)=0,"",(INDEX(Pat_org!$D$2:$P$484,MATCH(Payments_2020!$G1063,Pat_org!$D$2:$D$484,0),Pat_org!L$1)))</f>
        <v>UK</v>
      </c>
      <c r="P1063" s="3" t="str" cm="1">
        <f t="array" ref="P1063">IF(INDEX(Pat_org!$D$2:$P$484,MATCH(Payments_2020!$G1063,Pat_org!$D$2:$D$484,0),Pat_org!M$1)=0,"",(INDEX(Pat_org!$D$2:$P$484,MATCH(Payments_2020!$G1063,Pat_org!$D$2:$D$484,0),Pat_org!M$1)))</f>
        <v>https://shift.ms/</v>
      </c>
      <c r="Q1063" s="3" t="str" cm="1">
        <f t="array" ref="Q1063">IFERROR(IF(INDEX(Pat_org!$D$2:$P$484,MATCH(Payments_2020!$G1063,Pat_org!$D$2:$D$484,0),Pat_org!N$1)=0,"",(INDEX(Pat_org!$D$2:$P$484,MATCH(Payments_2020!$G1063,Pat_org!$D$2:$D$484,0),Pat_org!N$1))),"")</f>
        <v>Not rare</v>
      </c>
      <c r="R1063" s="3" t="str" cm="1">
        <f t="array" ref="R1063">IF(INDEX(Pat_org!$D$2:$P$484,MATCH(Payments_2020!$G1063,Pat_org!$D$2:$D$484,0),Pat_org!O$1)=0,"",(INDEX(Pat_org!$D$2:$P$484,MATCH(Payments_2020!$G1063,Pat_org!$D$2:$D$484,0),Pat_org!O$1)))</f>
        <v>Single PO</v>
      </c>
      <c r="S1063" s="3" t="str" cm="1">
        <f t="array" ref="S1063">IF(INDEX(Pat_org!$D$2:$P$484,MATCH(Payments_2020!$G1063,Pat_org!$D$2:$D$484,0),Pat_org!P$1)=0,"",(INDEX(Pat_org!$D$2:$P$484,MATCH(Payments_2020!$G1063,Pat_org!$D$2:$D$484,0),Pat_org!P$1)))</f>
        <v/>
      </c>
      <c r="T1063" s="3" t="s">
        <v>1804</v>
      </c>
      <c r="U1063" s="3" t="s">
        <v>26</v>
      </c>
      <c r="V1063" s="1">
        <v>2020</v>
      </c>
      <c r="W1063" s="4" t="s">
        <v>27</v>
      </c>
      <c r="X1063" s="40" t="str">
        <f t="shared" si="49"/>
        <v>2020GBP</v>
      </c>
      <c r="Y1063" s="40">
        <v>19000</v>
      </c>
      <c r="Z1063" s="31" cm="1">
        <f t="array" ref="Z1063">_xlfn.IFS(X1063=GBP_2020,Y1063,X1063=GBP_2019,Y1063*CPI_2019,X1063=GBP_2018,Y1063*CPI_2018,X1063=EUR_2020,Y1063*EURGBP_2020,X1063=EUR_2019,(Y1063*EURGBP_2019)*CPI_2019,X1063=EUR_2018,(Y1063*EURGBP_2018)*CPI_2018,X1063=USD_2020,Y1063*USDGBP_2020,X1063=USD_2019,(Y1063*USDGBP_2019)*CPI_2019,X1063=USD_2018,(Y1063*USDGBP_2018)*CPI_2018,X1063=CHF_2020,Y1063*CHFGBP_2020,X1063=CHF_2019,(Y1063*CHFGBP_2019)*CPI_2019,X1063=CHF_2018,(Y1063*CHFGBP_2018)*CPI_2018,X1063=SEK_2020,Y1063*SEKGBP_2020,X1063=SEK_2019,(Y1063*SEKGBP_2019)*CPI_2019,X1063=SEK_2018,(Y1063*SEKGBP_2018)*CPI_2018,X1063=NKK_2020,Y1063*NKKGBP_2020,X1063=NKK_2019,(Y1063*NKKGBP_2019)*CPI_2019,X1063=NKK_2018,(Y1063*NKKGBP_2018)*CPI_2018,X1063=DKK_2020,Y1063*DKKGBP_2020,X1063=DKK_2019,(Y1063*DKKGBP_2019)*CPI_2019,X1063=DKK_2018,(Y1063*DKKGBP_2018)*CPI_2018)</f>
        <v>19000</v>
      </c>
      <c r="AA1063" s="1">
        <v>1</v>
      </c>
    </row>
    <row r="1064" spans="1:27" s="3" customFormat="1" x14ac:dyDescent="0.35">
      <c r="A1064" s="3" t="s">
        <v>1721</v>
      </c>
      <c r="B1064" s="3" t="str">
        <f t="shared" si="48"/>
        <v>SanofiMultiple sclerosis</v>
      </c>
      <c r="C1064" s="3" t="str">
        <f>IF(INDEX(Comp_interest!$D:$D,MATCH(Payments_2020!$B1064,Comp_interest!$C:$C,0))=0,"",INDEX(Comp_interest!$D:$D,MATCH(Payments_2020!$B1064,Comp_interest!$C:$C,0)))</f>
        <v>Definitely yes</v>
      </c>
      <c r="D1064" s="3" t="str">
        <f>IF(INDEX(Comp_interest!$E:$E,MATCH(Payments_2020!$B1064,Comp_interest!$C:$C,0))=0,"",INDEX(Comp_interest!$E:$E,MATCH(Payments_2020!$B1064,Comp_interest!$C:$C,0)))</f>
        <v>Annual report</v>
      </c>
      <c r="E1064" s="3" t="str">
        <f>IF(INDEX(Comp_interest!$F:$F,MATCH(Payments_2020!$B1064,Comp_interest!$C:$C,0))=0,"",INDEX(Comp_interest!$F:$F,MATCH(Payments_2020!$B1064,Comp_interest!$C:$C,0)))</f>
        <v/>
      </c>
      <c r="F1064" s="3" t="s">
        <v>1006</v>
      </c>
      <c r="G1064" s="3" t="str">
        <f>INDEX(Pat_org!$B$3:$C$892,MATCH(Payments_2020!F1064,Pat_org!$B$3:$B$892,0),2)</f>
        <v>Shift.MS</v>
      </c>
      <c r="H1064" s="3" t="str" cm="1">
        <f t="array" ref="H1064">IF(INDEX(Pat_org!$D$2:$P$484,MATCH(Payments_2020!$G1064,Pat_org!$D$2:$D$484,0),Pat_org!E$1)=0,"",(INDEX(Pat_org!$D$2:$P$484,MATCH(Payments_2020!$G1064,Pat_org!$D$2:$D$484,0),Pat_org!E$1)))</f>
        <v>Include</v>
      </c>
      <c r="I1064" s="3" cm="1">
        <f t="array" ref="I1064">IF(INDEX(Pat_org!$D$2:$P$484,MATCH(Payments_2020!$G1064,Pat_org!$D$2:$D$484,0),Pat_org!E$1)=0,"",(INDEX(Pat_org!$D$2:$P$484,MATCH(Payments_2020!$G1064,Pat_org!$D$2:$D$484,0),Pat_org!$F$1)))</f>
        <v>0</v>
      </c>
      <c r="J1064" s="3" t="str" cm="1">
        <f t="array" ref="J1064">IF(INDEX(Pat_org!$D$2:$P$484,MATCH(Payments_2020!$G1064,Pat_org!$D$2:$D$484,0),Pat_org!G$1)=0,"",(INDEX(Pat_org!$D$2:$P$484,MATCH(Payments_2020!$G1064,Pat_org!$D$2:$D$484,0),Pat_org!G$1)))</f>
        <v>Support organisation</v>
      </c>
      <c r="K1064" s="3" t="str" cm="1">
        <f t="array" ref="K1064">IF(INDEX(Pat_org!$D$2:$P$484,MATCH(Payments_2020!$G1064,Pat_org!$D$2:$D$484,0),Pat_org!H$1)=0,"",(INDEX(Pat_org!$D$2:$P$484,MATCH(Payments_2020!$G1064,Pat_org!$D$2:$D$484,0),Pat_org!H$1)))</f>
        <v>08 Diseases of the nervous system  </v>
      </c>
      <c r="L1064" s="3" t="str" cm="1">
        <f t="array" ref="L1064">IF(INDEX(Pat_org!$D$2:$P$484,MATCH(Payments_2020!$G1064,Pat_org!$D$2:$D$484,0),Pat_org!I$1)=0,"",(INDEX(Pat_org!$D$2:$P$484,MATCH(Payments_2020!$G1064,Pat_org!$D$2:$D$484,0),Pat_org!I$1)))</f>
        <v>Multiple sclerosis</v>
      </c>
      <c r="M1064" s="3" t="str" cm="1">
        <f t="array" ref="M1064">IF(INDEX(Pat_org!$D$2:$P$484,MATCH(Payments_2020!$G1064,Pat_org!$D$2:$D$484,0),Pat_org!J$1)=0,"",(INDEX(Pat_org!$D$2:$P$484,MATCH(Payments_2020!$G1064,Pat_org!$D$2:$D$484,0),Pat_org!J$1)))</f>
        <v>1117194 </v>
      </c>
      <c r="N1064" s="3" t="str" cm="1">
        <f t="array" ref="N1064">IF(INDEX(Pat_org!$D$2:$P$484,MATCH(Payments_2020!$G1064,Pat_org!$D$2:$D$484,0),Pat_org!K$1)=0,"",(INDEX(Pat_org!$D$2:$P$484,MATCH(Payments_2020!$G1064,Pat_org!$D$2:$D$484,0),Pat_org!K$1)))</f>
        <v/>
      </c>
      <c r="O1064" s="3" t="str" cm="1">
        <f t="array" ref="O1064">IF(INDEX(Pat_org!$D$2:$P$484,MATCH(Payments_2020!$G1064,Pat_org!$D$2:$D$484,0),Pat_org!L$1)=0,"",(INDEX(Pat_org!$D$2:$P$484,MATCH(Payments_2020!$G1064,Pat_org!$D$2:$D$484,0),Pat_org!L$1)))</f>
        <v>UK</v>
      </c>
      <c r="P1064" s="3" t="str" cm="1">
        <f t="array" ref="P1064">IF(INDEX(Pat_org!$D$2:$P$484,MATCH(Payments_2020!$G1064,Pat_org!$D$2:$D$484,0),Pat_org!M$1)=0,"",(INDEX(Pat_org!$D$2:$P$484,MATCH(Payments_2020!$G1064,Pat_org!$D$2:$D$484,0),Pat_org!M$1)))</f>
        <v>https://shift.ms/</v>
      </c>
      <c r="Q1064" s="3" t="str" cm="1">
        <f t="array" ref="Q1064">IFERROR(IF(INDEX(Pat_org!$D$2:$P$484,MATCH(Payments_2020!$G1064,Pat_org!$D$2:$D$484,0),Pat_org!N$1)=0,"",(INDEX(Pat_org!$D$2:$P$484,MATCH(Payments_2020!$G1064,Pat_org!$D$2:$D$484,0),Pat_org!N$1))),"")</f>
        <v>Not rare</v>
      </c>
      <c r="R1064" s="3" t="str" cm="1">
        <f t="array" ref="R1064">IF(INDEX(Pat_org!$D$2:$P$484,MATCH(Payments_2020!$G1064,Pat_org!$D$2:$D$484,0),Pat_org!O$1)=0,"",(INDEX(Pat_org!$D$2:$P$484,MATCH(Payments_2020!$G1064,Pat_org!$D$2:$D$484,0),Pat_org!O$1)))</f>
        <v>Single PO</v>
      </c>
      <c r="S1064" s="3" t="str" cm="1">
        <f t="array" ref="S1064">IF(INDEX(Pat_org!$D$2:$P$484,MATCH(Payments_2020!$G1064,Pat_org!$D$2:$D$484,0),Pat_org!P$1)=0,"",(INDEX(Pat_org!$D$2:$P$484,MATCH(Payments_2020!$G1064,Pat_org!$D$2:$D$484,0),Pat_org!P$1)))</f>
        <v/>
      </c>
      <c r="T1064" s="3" t="s">
        <v>1805</v>
      </c>
      <c r="U1064" s="3" t="s">
        <v>26</v>
      </c>
      <c r="V1064" s="1">
        <v>2020</v>
      </c>
      <c r="W1064" s="4" t="s">
        <v>27</v>
      </c>
      <c r="X1064" s="40" t="str">
        <f t="shared" si="49"/>
        <v>2020GBP</v>
      </c>
      <c r="Y1064" s="40">
        <v>46050</v>
      </c>
      <c r="Z1064" s="31" cm="1">
        <f t="array" ref="Z1064">_xlfn.IFS(X1064=GBP_2020,Y1064,X1064=GBP_2019,Y1064*CPI_2019,X1064=GBP_2018,Y1064*CPI_2018,X1064=EUR_2020,Y1064*EURGBP_2020,X1064=EUR_2019,(Y1064*EURGBP_2019)*CPI_2019,X1064=EUR_2018,(Y1064*EURGBP_2018)*CPI_2018,X1064=USD_2020,Y1064*USDGBP_2020,X1064=USD_2019,(Y1064*USDGBP_2019)*CPI_2019,X1064=USD_2018,(Y1064*USDGBP_2018)*CPI_2018,X1064=CHF_2020,Y1064*CHFGBP_2020,X1064=CHF_2019,(Y1064*CHFGBP_2019)*CPI_2019,X1064=CHF_2018,(Y1064*CHFGBP_2018)*CPI_2018,X1064=SEK_2020,Y1064*SEKGBP_2020,X1064=SEK_2019,(Y1064*SEKGBP_2019)*CPI_2019,X1064=SEK_2018,(Y1064*SEKGBP_2018)*CPI_2018,X1064=NKK_2020,Y1064*NKKGBP_2020,X1064=NKK_2019,(Y1064*NKKGBP_2019)*CPI_2019,X1064=NKK_2018,(Y1064*NKKGBP_2018)*CPI_2018,X1064=DKK_2020,Y1064*DKKGBP_2020,X1064=DKK_2019,(Y1064*DKKGBP_2019)*CPI_2019,X1064=DKK_2018,(Y1064*DKKGBP_2018)*CPI_2018)</f>
        <v>46050</v>
      </c>
      <c r="AA1064" s="1">
        <v>1</v>
      </c>
    </row>
    <row r="1065" spans="1:27" s="3" customFormat="1" x14ac:dyDescent="0.35">
      <c r="A1065" s="3" t="s">
        <v>1721</v>
      </c>
      <c r="B1065" s="3" t="str">
        <f t="shared" si="48"/>
        <v>SanofiMultiple sclerosis</v>
      </c>
      <c r="C1065" s="3" t="str">
        <f>IF(INDEX(Comp_interest!$D:$D,MATCH(Payments_2020!$B1065,Comp_interest!$C:$C,0))=0,"",INDEX(Comp_interest!$D:$D,MATCH(Payments_2020!$B1065,Comp_interest!$C:$C,0)))</f>
        <v>Definitely yes</v>
      </c>
      <c r="D1065" s="3" t="str">
        <f>IF(INDEX(Comp_interest!$E:$E,MATCH(Payments_2020!$B1065,Comp_interest!$C:$C,0))=0,"",INDEX(Comp_interest!$E:$E,MATCH(Payments_2020!$B1065,Comp_interest!$C:$C,0)))</f>
        <v>Annual report</v>
      </c>
      <c r="E1065" s="3" t="str">
        <f>IF(INDEX(Comp_interest!$F:$F,MATCH(Payments_2020!$B1065,Comp_interest!$C:$C,0))=0,"",INDEX(Comp_interest!$F:$F,MATCH(Payments_2020!$B1065,Comp_interest!$C:$C,0)))</f>
        <v/>
      </c>
      <c r="F1065" s="3" t="s">
        <v>1006</v>
      </c>
      <c r="G1065" s="3" t="str">
        <f>INDEX(Pat_org!$B$3:$C$892,MATCH(Payments_2020!F1065,Pat_org!$B$3:$B$892,0),2)</f>
        <v>Shift.MS</v>
      </c>
      <c r="H1065" s="3" t="str" cm="1">
        <f t="array" ref="H1065">IF(INDEX(Pat_org!$D$2:$P$484,MATCH(Payments_2020!$G1065,Pat_org!$D$2:$D$484,0),Pat_org!E$1)=0,"",(INDEX(Pat_org!$D$2:$P$484,MATCH(Payments_2020!$G1065,Pat_org!$D$2:$D$484,0),Pat_org!E$1)))</f>
        <v>Include</v>
      </c>
      <c r="I1065" s="3" cm="1">
        <f t="array" ref="I1065">IF(INDEX(Pat_org!$D$2:$P$484,MATCH(Payments_2020!$G1065,Pat_org!$D$2:$D$484,0),Pat_org!E$1)=0,"",(INDEX(Pat_org!$D$2:$P$484,MATCH(Payments_2020!$G1065,Pat_org!$D$2:$D$484,0),Pat_org!$F$1)))</f>
        <v>0</v>
      </c>
      <c r="J1065" s="3" t="str" cm="1">
        <f t="array" ref="J1065">IF(INDEX(Pat_org!$D$2:$P$484,MATCH(Payments_2020!$G1065,Pat_org!$D$2:$D$484,0),Pat_org!G$1)=0,"",(INDEX(Pat_org!$D$2:$P$484,MATCH(Payments_2020!$G1065,Pat_org!$D$2:$D$484,0),Pat_org!G$1)))</f>
        <v>Support organisation</v>
      </c>
      <c r="K1065" s="3" t="str" cm="1">
        <f t="array" ref="K1065">IF(INDEX(Pat_org!$D$2:$P$484,MATCH(Payments_2020!$G1065,Pat_org!$D$2:$D$484,0),Pat_org!H$1)=0,"",(INDEX(Pat_org!$D$2:$P$484,MATCH(Payments_2020!$G1065,Pat_org!$D$2:$D$484,0),Pat_org!H$1)))</f>
        <v>08 Diseases of the nervous system  </v>
      </c>
      <c r="L1065" s="3" t="str" cm="1">
        <f t="array" ref="L1065">IF(INDEX(Pat_org!$D$2:$P$484,MATCH(Payments_2020!$G1065,Pat_org!$D$2:$D$484,0),Pat_org!I$1)=0,"",(INDEX(Pat_org!$D$2:$P$484,MATCH(Payments_2020!$G1065,Pat_org!$D$2:$D$484,0),Pat_org!I$1)))</f>
        <v>Multiple sclerosis</v>
      </c>
      <c r="M1065" s="3" t="str" cm="1">
        <f t="array" ref="M1065">IF(INDEX(Pat_org!$D$2:$P$484,MATCH(Payments_2020!$G1065,Pat_org!$D$2:$D$484,0),Pat_org!J$1)=0,"",(INDEX(Pat_org!$D$2:$P$484,MATCH(Payments_2020!$G1065,Pat_org!$D$2:$D$484,0),Pat_org!J$1)))</f>
        <v>1117194 </v>
      </c>
      <c r="N1065" s="3" t="str" cm="1">
        <f t="array" ref="N1065">IF(INDEX(Pat_org!$D$2:$P$484,MATCH(Payments_2020!$G1065,Pat_org!$D$2:$D$484,0),Pat_org!K$1)=0,"",(INDEX(Pat_org!$D$2:$P$484,MATCH(Payments_2020!$G1065,Pat_org!$D$2:$D$484,0),Pat_org!K$1)))</f>
        <v/>
      </c>
      <c r="O1065" s="3" t="str" cm="1">
        <f t="array" ref="O1065">IF(INDEX(Pat_org!$D$2:$P$484,MATCH(Payments_2020!$G1065,Pat_org!$D$2:$D$484,0),Pat_org!L$1)=0,"",(INDEX(Pat_org!$D$2:$P$484,MATCH(Payments_2020!$G1065,Pat_org!$D$2:$D$484,0),Pat_org!L$1)))</f>
        <v>UK</v>
      </c>
      <c r="P1065" s="3" t="str" cm="1">
        <f t="array" ref="P1065">IF(INDEX(Pat_org!$D$2:$P$484,MATCH(Payments_2020!$G1065,Pat_org!$D$2:$D$484,0),Pat_org!M$1)=0,"",(INDEX(Pat_org!$D$2:$P$484,MATCH(Payments_2020!$G1065,Pat_org!$D$2:$D$484,0),Pat_org!M$1)))</f>
        <v>https://shift.ms/</v>
      </c>
      <c r="Q1065" s="3" t="str" cm="1">
        <f t="array" ref="Q1065">IFERROR(IF(INDEX(Pat_org!$D$2:$P$484,MATCH(Payments_2020!$G1065,Pat_org!$D$2:$D$484,0),Pat_org!N$1)=0,"",(INDEX(Pat_org!$D$2:$P$484,MATCH(Payments_2020!$G1065,Pat_org!$D$2:$D$484,0),Pat_org!N$1))),"")</f>
        <v>Not rare</v>
      </c>
      <c r="R1065" s="3" t="str" cm="1">
        <f t="array" ref="R1065">IF(INDEX(Pat_org!$D$2:$P$484,MATCH(Payments_2020!$G1065,Pat_org!$D$2:$D$484,0),Pat_org!O$1)=0,"",(INDEX(Pat_org!$D$2:$P$484,MATCH(Payments_2020!$G1065,Pat_org!$D$2:$D$484,0),Pat_org!O$1)))</f>
        <v>Single PO</v>
      </c>
      <c r="S1065" s="3" t="str" cm="1">
        <f t="array" ref="S1065">IF(INDEX(Pat_org!$D$2:$P$484,MATCH(Payments_2020!$G1065,Pat_org!$D$2:$D$484,0),Pat_org!P$1)=0,"",(INDEX(Pat_org!$D$2:$P$484,MATCH(Payments_2020!$G1065,Pat_org!$D$2:$D$484,0),Pat_org!P$1)))</f>
        <v/>
      </c>
      <c r="T1065" s="3" t="s">
        <v>1806</v>
      </c>
      <c r="U1065" s="3" t="s">
        <v>26</v>
      </c>
      <c r="V1065" s="1">
        <v>2020</v>
      </c>
      <c r="W1065" s="4" t="s">
        <v>27</v>
      </c>
      <c r="X1065" s="40" t="str">
        <f t="shared" si="49"/>
        <v>2020GBP</v>
      </c>
      <c r="Y1065" s="40">
        <v>94500</v>
      </c>
      <c r="Z1065" s="31" cm="1">
        <f t="array" ref="Z1065">_xlfn.IFS(X1065=GBP_2020,Y1065,X1065=GBP_2019,Y1065*CPI_2019,X1065=GBP_2018,Y1065*CPI_2018,X1065=EUR_2020,Y1065*EURGBP_2020,X1065=EUR_2019,(Y1065*EURGBP_2019)*CPI_2019,X1065=EUR_2018,(Y1065*EURGBP_2018)*CPI_2018,X1065=USD_2020,Y1065*USDGBP_2020,X1065=USD_2019,(Y1065*USDGBP_2019)*CPI_2019,X1065=USD_2018,(Y1065*USDGBP_2018)*CPI_2018,X1065=CHF_2020,Y1065*CHFGBP_2020,X1065=CHF_2019,(Y1065*CHFGBP_2019)*CPI_2019,X1065=CHF_2018,(Y1065*CHFGBP_2018)*CPI_2018,X1065=SEK_2020,Y1065*SEKGBP_2020,X1065=SEK_2019,(Y1065*SEKGBP_2019)*CPI_2019,X1065=SEK_2018,(Y1065*SEKGBP_2018)*CPI_2018,X1065=NKK_2020,Y1065*NKKGBP_2020,X1065=NKK_2019,(Y1065*NKKGBP_2019)*CPI_2019,X1065=NKK_2018,(Y1065*NKKGBP_2018)*CPI_2018,X1065=DKK_2020,Y1065*DKKGBP_2020,X1065=DKK_2019,(Y1065*DKKGBP_2019)*CPI_2019,X1065=DKK_2018,(Y1065*DKKGBP_2018)*CPI_2018)</f>
        <v>94500</v>
      </c>
      <c r="AA1065" s="1">
        <v>1</v>
      </c>
    </row>
    <row r="1066" spans="1:27" s="3" customFormat="1" x14ac:dyDescent="0.35">
      <c r="A1066" s="3" t="s">
        <v>1721</v>
      </c>
      <c r="B1066" s="3" t="str">
        <f t="shared" si="48"/>
        <v>SanofiSkin cancers</v>
      </c>
      <c r="C1066" s="3" t="str">
        <f>IF(INDEX(Comp_interest!$D:$D,MATCH(Payments_2020!$B1066,Comp_interest!$C:$C,0))=0,"",INDEX(Comp_interest!$D:$D,MATCH(Payments_2020!$B1066,Comp_interest!$C:$C,0)))</f>
        <v>Maybe yes</v>
      </c>
      <c r="D1066" s="3" t="str">
        <f>IF(INDEX(Comp_interest!$E:$E,MATCH(Payments_2020!$B1066,Comp_interest!$C:$C,0))=0,"",INDEX(Comp_interest!$E:$E,MATCH(Payments_2020!$B1066,Comp_interest!$C:$C,0)))</f>
        <v>Annual report</v>
      </c>
      <c r="E1066" s="3" t="str">
        <f>IF(INDEX(Comp_interest!$F:$F,MATCH(Payments_2020!$B1066,Comp_interest!$C:$C,0))=0,"",INDEX(Comp_interest!$F:$F,MATCH(Payments_2020!$B1066,Comp_interest!$C:$C,0)))</f>
        <v>Sanofi has drugs treating melanoma in its portfolio/pipeline</v>
      </c>
      <c r="F1066" s="3" t="s">
        <v>1807</v>
      </c>
      <c r="G1066" s="3" t="str">
        <f>INDEX(Pat_org!$B$3:$C$892,MATCH(Payments_2020!F1066,Pat_org!$B$3:$B$892,0),2)</f>
        <v>Karen Clifford Skcin cancer charity</v>
      </c>
      <c r="H1066" s="3" t="str" cm="1">
        <f t="array" ref="H1066">IF(INDEX(Pat_org!$D$2:$P$484,MATCH(Payments_2020!$G1066,Pat_org!$D$2:$D$484,0),Pat_org!E$1)=0,"",(INDEX(Pat_org!$D$2:$P$484,MATCH(Payments_2020!$G1066,Pat_org!$D$2:$D$484,0),Pat_org!E$1)))</f>
        <v>Include</v>
      </c>
      <c r="I1066" s="3" cm="1">
        <f t="array" ref="I1066">IF(INDEX(Pat_org!$D$2:$P$484,MATCH(Payments_2020!$G1066,Pat_org!$D$2:$D$484,0),Pat_org!E$1)=0,"",(INDEX(Pat_org!$D$2:$P$484,MATCH(Payments_2020!$G1066,Pat_org!$D$2:$D$484,0),Pat_org!$F$1)))</f>
        <v>0</v>
      </c>
      <c r="J1066" s="3" t="str" cm="1">
        <f t="array" ref="J1066">IF(INDEX(Pat_org!$D$2:$P$484,MATCH(Payments_2020!$G1066,Pat_org!$D$2:$D$484,0),Pat_org!G$1)=0,"",(INDEX(Pat_org!$D$2:$P$484,MATCH(Payments_2020!$G1066,Pat_org!$D$2:$D$484,0),Pat_org!G$1)))</f>
        <v>Organisation focused on education</v>
      </c>
      <c r="K1066" s="3" t="str" cm="1">
        <f t="array" ref="K1066">IF(INDEX(Pat_org!$D$2:$P$484,MATCH(Payments_2020!$G1066,Pat_org!$D$2:$D$484,0),Pat_org!H$1)=0,"",(INDEX(Pat_org!$D$2:$P$484,MATCH(Payments_2020!$G1066,Pat_org!$D$2:$D$484,0),Pat_org!H$1)))</f>
        <v>02 Neoplasms  </v>
      </c>
      <c r="L1066" s="3" t="str" cm="1">
        <f t="array" ref="L1066">IF(INDEX(Pat_org!$D$2:$P$484,MATCH(Payments_2020!$G1066,Pat_org!$D$2:$D$484,0),Pat_org!I$1)=0,"",(INDEX(Pat_org!$D$2:$P$484,MATCH(Payments_2020!$G1066,Pat_org!$D$2:$D$484,0),Pat_org!I$1)))</f>
        <v>Skin cancers</v>
      </c>
      <c r="M1066" s="3" cm="1">
        <f t="array" ref="M1066">IF(INDEX(Pat_org!$D$2:$P$484,MATCH(Payments_2020!$G1066,Pat_org!$D$2:$D$484,0),Pat_org!J$1)=0,"",(INDEX(Pat_org!$D$2:$P$484,MATCH(Payments_2020!$G1066,Pat_org!$D$2:$D$484,0),Pat_org!J$1)))</f>
        <v>1150048</v>
      </c>
      <c r="N1066" s="3" t="str" cm="1">
        <f t="array" ref="N1066">IF(INDEX(Pat_org!$D$2:$P$484,MATCH(Payments_2020!$G1066,Pat_org!$D$2:$D$484,0),Pat_org!K$1)=0,"",(INDEX(Pat_org!$D$2:$P$484,MATCH(Payments_2020!$G1066,Pat_org!$D$2:$D$484,0),Pat_org!K$1)))</f>
        <v/>
      </c>
      <c r="O1066" s="3" t="str" cm="1">
        <f t="array" ref="O1066">IF(INDEX(Pat_org!$D$2:$P$484,MATCH(Payments_2020!$G1066,Pat_org!$D$2:$D$484,0),Pat_org!L$1)=0,"",(INDEX(Pat_org!$D$2:$P$484,MATCH(Payments_2020!$G1066,Pat_org!$D$2:$D$484,0),Pat_org!L$1)))</f>
        <v>UK</v>
      </c>
      <c r="P1066" s="3" t="str" cm="1">
        <f t="array" ref="P1066">IF(INDEX(Pat_org!$D$2:$P$484,MATCH(Payments_2020!$G1066,Pat_org!$D$2:$D$484,0),Pat_org!M$1)=0,"",(INDEX(Pat_org!$D$2:$P$484,MATCH(Payments_2020!$G1066,Pat_org!$D$2:$D$484,0),Pat_org!M$1)))</f>
        <v>https://www.skcin.org/</v>
      </c>
      <c r="Q1066" s="3" t="str" cm="1">
        <f t="array" ref="Q1066">IFERROR(IF(INDEX(Pat_org!$D$2:$P$484,MATCH(Payments_2020!$G1066,Pat_org!$D$2:$D$484,0),Pat_org!N$1)=0,"",(INDEX(Pat_org!$D$2:$P$484,MATCH(Payments_2020!$G1066,Pat_org!$D$2:$D$484,0),Pat_org!N$1))),"")</f>
        <v>Not rare</v>
      </c>
      <c r="R1066" s="3" t="str" cm="1">
        <f t="array" ref="R1066">IF(INDEX(Pat_org!$D$2:$P$484,MATCH(Payments_2020!$G1066,Pat_org!$D$2:$D$484,0),Pat_org!O$1)=0,"",(INDEX(Pat_org!$D$2:$P$484,MATCH(Payments_2020!$G1066,Pat_org!$D$2:$D$484,0),Pat_org!O$1)))</f>
        <v>Single PO</v>
      </c>
      <c r="S1066" s="3" t="str" cm="1">
        <f t="array" ref="S1066">IF(INDEX(Pat_org!$D$2:$P$484,MATCH(Payments_2020!$G1066,Pat_org!$D$2:$D$484,0),Pat_org!P$1)=0,"",(INDEX(Pat_org!$D$2:$P$484,MATCH(Payments_2020!$G1066,Pat_org!$D$2:$D$484,0),Pat_org!P$1)))</f>
        <v/>
      </c>
      <c r="T1066" s="3" t="s">
        <v>1808</v>
      </c>
      <c r="U1066" s="3" t="s">
        <v>26</v>
      </c>
      <c r="V1066" s="1">
        <v>2020</v>
      </c>
      <c r="W1066" s="4" t="s">
        <v>27</v>
      </c>
      <c r="X1066" s="40" t="str">
        <f t="shared" si="49"/>
        <v>2020GBP</v>
      </c>
      <c r="Y1066" s="40">
        <v>10000</v>
      </c>
      <c r="Z1066" s="31" cm="1">
        <f t="array" ref="Z1066">_xlfn.IFS(X1066=GBP_2020,Y1066,X1066=GBP_2019,Y1066*CPI_2019,X1066=GBP_2018,Y1066*CPI_2018,X1066=EUR_2020,Y1066*EURGBP_2020,X1066=EUR_2019,(Y1066*EURGBP_2019)*CPI_2019,X1066=EUR_2018,(Y1066*EURGBP_2018)*CPI_2018,X1066=USD_2020,Y1066*USDGBP_2020,X1066=USD_2019,(Y1066*USDGBP_2019)*CPI_2019,X1066=USD_2018,(Y1066*USDGBP_2018)*CPI_2018,X1066=CHF_2020,Y1066*CHFGBP_2020,X1066=CHF_2019,(Y1066*CHFGBP_2019)*CPI_2019,X1066=CHF_2018,(Y1066*CHFGBP_2018)*CPI_2018,X1066=SEK_2020,Y1066*SEKGBP_2020,X1066=SEK_2019,(Y1066*SEKGBP_2019)*CPI_2019,X1066=SEK_2018,(Y1066*SEKGBP_2018)*CPI_2018,X1066=NKK_2020,Y1066*NKKGBP_2020,X1066=NKK_2019,(Y1066*NKKGBP_2019)*CPI_2019,X1066=NKK_2018,(Y1066*NKKGBP_2018)*CPI_2018,X1066=DKK_2020,Y1066*DKKGBP_2020,X1066=DKK_2019,(Y1066*DKKGBP_2019)*CPI_2019,X1066=DKK_2018,(Y1066*DKKGBP_2018)*CPI_2018)</f>
        <v>10000</v>
      </c>
      <c r="AA1066" s="1">
        <v>1</v>
      </c>
    </row>
    <row r="1067" spans="1:27" s="3" customFormat="1" x14ac:dyDescent="0.35">
      <c r="A1067" s="3" t="s">
        <v>1721</v>
      </c>
      <c r="B1067" s="3" t="str">
        <f t="shared" si="48"/>
        <v>SanofiAsthma, lung disease</v>
      </c>
      <c r="C1067" s="3" t="str">
        <f>IF(INDEX(Comp_interest!$D:$D,MATCH(Payments_2020!$B1067,Comp_interest!$C:$C,0))=0,"",INDEX(Comp_interest!$D:$D,MATCH(Payments_2020!$B1067,Comp_interest!$C:$C,0)))</f>
        <v>Maybe yes</v>
      </c>
      <c r="D1067" s="3" t="str">
        <f>IF(INDEX(Comp_interest!$E:$E,MATCH(Payments_2020!$B1067,Comp_interest!$C:$C,0))=0,"",INDEX(Comp_interest!$E:$E,MATCH(Payments_2020!$B1067,Comp_interest!$C:$C,0)))</f>
        <v>Annual report</v>
      </c>
      <c r="E1067" s="3" t="str">
        <f>IF(INDEX(Comp_interest!$F:$F,MATCH(Payments_2020!$B1067,Comp_interest!$C:$C,0))=0,"",INDEX(Comp_interest!$F:$F,MATCH(Payments_2020!$B1067,Comp_interest!$C:$C,0)))</f>
        <v>Asthma</v>
      </c>
      <c r="F1067" s="3" t="s">
        <v>587</v>
      </c>
      <c r="G1067" s="3" t="str">
        <f>INDEX(Pat_org!$B$3:$C$892,MATCH(Payments_2020!F1067,Pat_org!$B$3:$B$892,0),2)</f>
        <v>Asthma + Lung UK</v>
      </c>
      <c r="H1067" s="3" t="str" cm="1">
        <f t="array" ref="H1067">IF(INDEX(Pat_org!$D$2:$P$484,MATCH(Payments_2020!$G1067,Pat_org!$D$2:$D$484,0),Pat_org!E$1)=0,"",(INDEX(Pat_org!$D$2:$P$484,MATCH(Payments_2020!$G1067,Pat_org!$D$2:$D$484,0),Pat_org!E$1)))</f>
        <v>Include</v>
      </c>
      <c r="I1067" s="3" cm="1">
        <f t="array" ref="I1067">IF(INDEX(Pat_org!$D$2:$P$484,MATCH(Payments_2020!$G1067,Pat_org!$D$2:$D$484,0),Pat_org!E$1)=0,"",(INDEX(Pat_org!$D$2:$P$484,MATCH(Payments_2020!$G1067,Pat_org!$D$2:$D$484,0),Pat_org!$F$1)))</f>
        <v>0</v>
      </c>
      <c r="J1067" s="3" t="str" cm="1">
        <f t="array" ref="J1067">IF(INDEX(Pat_org!$D$2:$P$484,MATCH(Payments_2020!$G1067,Pat_org!$D$2:$D$484,0),Pat_org!G$1)=0,"",(INDEX(Pat_org!$D$2:$P$484,MATCH(Payments_2020!$G1067,Pat_org!$D$2:$D$484,0),Pat_org!G$1)))</f>
        <v>Multipurpose organisation</v>
      </c>
      <c r="K1067" s="3" t="str" cm="1">
        <f t="array" ref="K1067">IF(INDEX(Pat_org!$D$2:$P$484,MATCH(Payments_2020!$G1067,Pat_org!$D$2:$D$484,0),Pat_org!H$1)=0,"",(INDEX(Pat_org!$D$2:$P$484,MATCH(Payments_2020!$G1067,Pat_org!$D$2:$D$484,0),Pat_org!H$1)))</f>
        <v>12 Diseases of the respiratory system  </v>
      </c>
      <c r="L1067" s="3" t="str" cm="1">
        <f t="array" ref="L1067">IF(INDEX(Pat_org!$D$2:$P$484,MATCH(Payments_2020!$G1067,Pat_org!$D$2:$D$484,0),Pat_org!I$1)=0,"",(INDEX(Pat_org!$D$2:$P$484,MATCH(Payments_2020!$G1067,Pat_org!$D$2:$D$484,0),Pat_org!I$1)))</f>
        <v>Asthma, lung disease</v>
      </c>
      <c r="M1067" s="3" cm="1">
        <f t="array" ref="M1067">IF(INDEX(Pat_org!$D$2:$P$484,MATCH(Payments_2020!$G1067,Pat_org!$D$2:$D$484,0),Pat_org!J$1)=0,"",(INDEX(Pat_org!$D$2:$P$484,MATCH(Payments_2020!$G1067,Pat_org!$D$2:$D$484,0),Pat_org!J$1)))</f>
        <v>326730</v>
      </c>
      <c r="N1067" s="3" t="str" cm="1">
        <f t="array" ref="N1067">IF(INDEX(Pat_org!$D$2:$P$484,MATCH(Payments_2020!$G1067,Pat_org!$D$2:$D$484,0),Pat_org!K$1)=0,"",(INDEX(Pat_org!$D$2:$P$484,MATCH(Payments_2020!$G1067,Pat_org!$D$2:$D$484,0),Pat_org!K$1)))</f>
        <v/>
      </c>
      <c r="O1067" s="3" t="str" cm="1">
        <f t="array" ref="O1067">IF(INDEX(Pat_org!$D$2:$P$484,MATCH(Payments_2020!$G1067,Pat_org!$D$2:$D$484,0),Pat_org!L$1)=0,"",(INDEX(Pat_org!$D$2:$P$484,MATCH(Payments_2020!$G1067,Pat_org!$D$2:$D$484,0),Pat_org!L$1)))</f>
        <v>UK</v>
      </c>
      <c r="P1067" s="3" t="str" cm="1">
        <f t="array" ref="P1067">IF(INDEX(Pat_org!$D$2:$P$484,MATCH(Payments_2020!$G1067,Pat_org!$D$2:$D$484,0),Pat_org!M$1)=0,"",(INDEX(Pat_org!$D$2:$P$484,MATCH(Payments_2020!$G1067,Pat_org!$D$2:$D$484,0),Pat_org!M$1)))</f>
        <v>https://www.asthma.org.uk/</v>
      </c>
      <c r="Q1067" s="3" t="str" cm="1">
        <f t="array" ref="Q1067">IFERROR(IF(INDEX(Pat_org!$D$2:$P$484,MATCH(Payments_2020!$G1067,Pat_org!$D$2:$D$484,0),Pat_org!N$1)=0,"",(INDEX(Pat_org!$D$2:$P$484,MATCH(Payments_2020!$G1067,Pat_org!$D$2:$D$484,0),Pat_org!N$1))),"")</f>
        <v>Not rare</v>
      </c>
      <c r="R1067" s="3" t="str" cm="1">
        <f t="array" ref="R1067">IF(INDEX(Pat_org!$D$2:$P$484,MATCH(Payments_2020!$G1067,Pat_org!$D$2:$D$484,0),Pat_org!O$1)=0,"",(INDEX(Pat_org!$D$2:$P$484,MATCH(Payments_2020!$G1067,Pat_org!$D$2:$D$484,0),Pat_org!O$1)))</f>
        <v>Single PO</v>
      </c>
      <c r="S1067" s="3" t="str" cm="1">
        <f t="array" ref="S1067">IF(INDEX(Pat_org!$D$2:$P$484,MATCH(Payments_2020!$G1067,Pat_org!$D$2:$D$484,0),Pat_org!P$1)=0,"",(INDEX(Pat_org!$D$2:$P$484,MATCH(Payments_2020!$G1067,Pat_org!$D$2:$D$484,0),Pat_org!P$1)))</f>
        <v/>
      </c>
      <c r="T1067" s="3" t="s">
        <v>1809</v>
      </c>
      <c r="U1067" s="3" t="s">
        <v>26</v>
      </c>
      <c r="V1067" s="1">
        <v>2020</v>
      </c>
      <c r="W1067" s="4" t="s">
        <v>27</v>
      </c>
      <c r="X1067" s="40" t="str">
        <f t="shared" si="49"/>
        <v>2020GBP</v>
      </c>
      <c r="Y1067" s="40">
        <v>25000</v>
      </c>
      <c r="Z1067" s="31" cm="1">
        <f t="array" ref="Z1067">_xlfn.IFS(X1067=GBP_2020,Y1067,X1067=GBP_2019,Y1067*CPI_2019,X1067=GBP_2018,Y1067*CPI_2018,X1067=EUR_2020,Y1067*EURGBP_2020,X1067=EUR_2019,(Y1067*EURGBP_2019)*CPI_2019,X1067=EUR_2018,(Y1067*EURGBP_2018)*CPI_2018,X1067=USD_2020,Y1067*USDGBP_2020,X1067=USD_2019,(Y1067*USDGBP_2019)*CPI_2019,X1067=USD_2018,(Y1067*USDGBP_2018)*CPI_2018,X1067=CHF_2020,Y1067*CHFGBP_2020,X1067=CHF_2019,(Y1067*CHFGBP_2019)*CPI_2019,X1067=CHF_2018,(Y1067*CHFGBP_2018)*CPI_2018,X1067=SEK_2020,Y1067*SEKGBP_2020,X1067=SEK_2019,(Y1067*SEKGBP_2019)*CPI_2019,X1067=SEK_2018,(Y1067*SEKGBP_2018)*CPI_2018,X1067=NKK_2020,Y1067*NKKGBP_2020,X1067=NKK_2019,(Y1067*NKKGBP_2019)*CPI_2019,X1067=NKK_2018,(Y1067*NKKGBP_2018)*CPI_2018,X1067=DKK_2020,Y1067*DKKGBP_2020,X1067=DKK_2019,(Y1067*DKKGBP_2019)*CPI_2019,X1067=DKK_2018,(Y1067*DKKGBP_2018)*CPI_2018)</f>
        <v>25000</v>
      </c>
      <c r="AA1067" s="1">
        <v>1</v>
      </c>
    </row>
    <row r="1068" spans="1:27" s="3" customFormat="1" x14ac:dyDescent="0.35">
      <c r="A1068" s="3" t="s">
        <v>1721</v>
      </c>
      <c r="B1068" s="3" t="str">
        <f t="shared" si="48"/>
        <v>SanofiAsthma, lung disease</v>
      </c>
      <c r="C1068" s="3" t="str">
        <f>IF(INDEX(Comp_interest!$D:$D,MATCH(Payments_2020!$B1068,Comp_interest!$C:$C,0))=0,"",INDEX(Comp_interest!$D:$D,MATCH(Payments_2020!$B1068,Comp_interest!$C:$C,0)))</f>
        <v>Maybe yes</v>
      </c>
      <c r="D1068" s="3" t="str">
        <f>IF(INDEX(Comp_interest!$E:$E,MATCH(Payments_2020!$B1068,Comp_interest!$C:$C,0))=0,"",INDEX(Comp_interest!$E:$E,MATCH(Payments_2020!$B1068,Comp_interest!$C:$C,0)))</f>
        <v>Annual report</v>
      </c>
      <c r="E1068" s="3" t="str">
        <f>IF(INDEX(Comp_interest!$F:$F,MATCH(Payments_2020!$B1068,Comp_interest!$C:$C,0))=0,"",INDEX(Comp_interest!$F:$F,MATCH(Payments_2020!$B1068,Comp_interest!$C:$C,0)))</f>
        <v>Asthma</v>
      </c>
      <c r="F1068" s="3" t="s">
        <v>587</v>
      </c>
      <c r="G1068" s="3" t="str">
        <f>INDEX(Pat_org!$B$3:$C$892,MATCH(Payments_2020!F1068,Pat_org!$B$3:$B$892,0),2)</f>
        <v>Asthma + Lung UK</v>
      </c>
      <c r="H1068" s="3" t="str" cm="1">
        <f t="array" ref="H1068">IF(INDEX(Pat_org!$D$2:$P$484,MATCH(Payments_2020!$G1068,Pat_org!$D$2:$D$484,0),Pat_org!E$1)=0,"",(INDEX(Pat_org!$D$2:$P$484,MATCH(Payments_2020!$G1068,Pat_org!$D$2:$D$484,0),Pat_org!E$1)))</f>
        <v>Include</v>
      </c>
      <c r="I1068" s="3" cm="1">
        <f t="array" ref="I1068">IF(INDEX(Pat_org!$D$2:$P$484,MATCH(Payments_2020!$G1068,Pat_org!$D$2:$D$484,0),Pat_org!E$1)=0,"",(INDEX(Pat_org!$D$2:$P$484,MATCH(Payments_2020!$G1068,Pat_org!$D$2:$D$484,0),Pat_org!$F$1)))</f>
        <v>0</v>
      </c>
      <c r="J1068" s="3" t="str" cm="1">
        <f t="array" ref="J1068">IF(INDEX(Pat_org!$D$2:$P$484,MATCH(Payments_2020!$G1068,Pat_org!$D$2:$D$484,0),Pat_org!G$1)=0,"",(INDEX(Pat_org!$D$2:$P$484,MATCH(Payments_2020!$G1068,Pat_org!$D$2:$D$484,0),Pat_org!G$1)))</f>
        <v>Multipurpose organisation</v>
      </c>
      <c r="K1068" s="3" t="str" cm="1">
        <f t="array" ref="K1068">IF(INDEX(Pat_org!$D$2:$P$484,MATCH(Payments_2020!$G1068,Pat_org!$D$2:$D$484,0),Pat_org!H$1)=0,"",(INDEX(Pat_org!$D$2:$P$484,MATCH(Payments_2020!$G1068,Pat_org!$D$2:$D$484,0),Pat_org!H$1)))</f>
        <v>12 Diseases of the respiratory system  </v>
      </c>
      <c r="L1068" s="3" t="str" cm="1">
        <f t="array" ref="L1068">IF(INDEX(Pat_org!$D$2:$P$484,MATCH(Payments_2020!$G1068,Pat_org!$D$2:$D$484,0),Pat_org!I$1)=0,"",(INDEX(Pat_org!$D$2:$P$484,MATCH(Payments_2020!$G1068,Pat_org!$D$2:$D$484,0),Pat_org!I$1)))</f>
        <v>Asthma, lung disease</v>
      </c>
      <c r="M1068" s="3" cm="1">
        <f t="array" ref="M1068">IF(INDEX(Pat_org!$D$2:$P$484,MATCH(Payments_2020!$G1068,Pat_org!$D$2:$D$484,0),Pat_org!J$1)=0,"",(INDEX(Pat_org!$D$2:$P$484,MATCH(Payments_2020!$G1068,Pat_org!$D$2:$D$484,0),Pat_org!J$1)))</f>
        <v>326730</v>
      </c>
      <c r="N1068" s="3" t="str" cm="1">
        <f t="array" ref="N1068">IF(INDEX(Pat_org!$D$2:$P$484,MATCH(Payments_2020!$G1068,Pat_org!$D$2:$D$484,0),Pat_org!K$1)=0,"",(INDEX(Pat_org!$D$2:$P$484,MATCH(Payments_2020!$G1068,Pat_org!$D$2:$D$484,0),Pat_org!K$1)))</f>
        <v/>
      </c>
      <c r="O1068" s="3" t="str" cm="1">
        <f t="array" ref="O1068">IF(INDEX(Pat_org!$D$2:$P$484,MATCH(Payments_2020!$G1068,Pat_org!$D$2:$D$484,0),Pat_org!L$1)=0,"",(INDEX(Pat_org!$D$2:$P$484,MATCH(Payments_2020!$G1068,Pat_org!$D$2:$D$484,0),Pat_org!L$1)))</f>
        <v>UK</v>
      </c>
      <c r="P1068" s="3" t="str" cm="1">
        <f t="array" ref="P1068">IF(INDEX(Pat_org!$D$2:$P$484,MATCH(Payments_2020!$G1068,Pat_org!$D$2:$D$484,0),Pat_org!M$1)=0,"",(INDEX(Pat_org!$D$2:$P$484,MATCH(Payments_2020!$G1068,Pat_org!$D$2:$D$484,0),Pat_org!M$1)))</f>
        <v>https://www.asthma.org.uk/</v>
      </c>
      <c r="Q1068" s="3" t="str" cm="1">
        <f t="array" ref="Q1068">IFERROR(IF(INDEX(Pat_org!$D$2:$P$484,MATCH(Payments_2020!$G1068,Pat_org!$D$2:$D$484,0),Pat_org!N$1)=0,"",(INDEX(Pat_org!$D$2:$P$484,MATCH(Payments_2020!$G1068,Pat_org!$D$2:$D$484,0),Pat_org!N$1))),"")</f>
        <v>Not rare</v>
      </c>
      <c r="R1068" s="3" t="str" cm="1">
        <f t="array" ref="R1068">IF(INDEX(Pat_org!$D$2:$P$484,MATCH(Payments_2020!$G1068,Pat_org!$D$2:$D$484,0),Pat_org!O$1)=0,"",(INDEX(Pat_org!$D$2:$P$484,MATCH(Payments_2020!$G1068,Pat_org!$D$2:$D$484,0),Pat_org!O$1)))</f>
        <v>Single PO</v>
      </c>
      <c r="S1068" s="3" t="str" cm="1">
        <f t="array" ref="S1068">IF(INDEX(Pat_org!$D$2:$P$484,MATCH(Payments_2020!$G1068,Pat_org!$D$2:$D$484,0),Pat_org!P$1)=0,"",(INDEX(Pat_org!$D$2:$P$484,MATCH(Payments_2020!$G1068,Pat_org!$D$2:$D$484,0),Pat_org!P$1)))</f>
        <v/>
      </c>
      <c r="T1068" s="3" t="s">
        <v>1810</v>
      </c>
      <c r="U1068" s="3" t="s">
        <v>26</v>
      </c>
      <c r="V1068" s="1">
        <v>2020</v>
      </c>
      <c r="W1068" s="4" t="s">
        <v>27</v>
      </c>
      <c r="X1068" s="40" t="str">
        <f t="shared" si="49"/>
        <v>2020GBP</v>
      </c>
      <c r="Y1068" s="40">
        <v>12500</v>
      </c>
      <c r="Z1068" s="31" cm="1">
        <f t="array" ref="Z1068">_xlfn.IFS(X1068=GBP_2020,Y1068,X1068=GBP_2019,Y1068*CPI_2019,X1068=GBP_2018,Y1068*CPI_2018,X1068=EUR_2020,Y1068*EURGBP_2020,X1068=EUR_2019,(Y1068*EURGBP_2019)*CPI_2019,X1068=EUR_2018,(Y1068*EURGBP_2018)*CPI_2018,X1068=USD_2020,Y1068*USDGBP_2020,X1068=USD_2019,(Y1068*USDGBP_2019)*CPI_2019,X1068=USD_2018,(Y1068*USDGBP_2018)*CPI_2018,X1068=CHF_2020,Y1068*CHFGBP_2020,X1068=CHF_2019,(Y1068*CHFGBP_2019)*CPI_2019,X1068=CHF_2018,(Y1068*CHFGBP_2018)*CPI_2018,X1068=SEK_2020,Y1068*SEKGBP_2020,X1068=SEK_2019,(Y1068*SEKGBP_2019)*CPI_2019,X1068=SEK_2018,(Y1068*SEKGBP_2018)*CPI_2018,X1068=NKK_2020,Y1068*NKKGBP_2020,X1068=NKK_2019,(Y1068*NKKGBP_2019)*CPI_2019,X1068=NKK_2018,(Y1068*NKKGBP_2018)*CPI_2018,X1068=DKK_2020,Y1068*DKKGBP_2020,X1068=DKK_2019,(Y1068*DKKGBP_2019)*CPI_2019,X1068=DKK_2018,(Y1068*DKKGBP_2018)*CPI_2018)</f>
        <v>12500</v>
      </c>
      <c r="AA1068" s="1">
        <v>1</v>
      </c>
    </row>
    <row r="1069" spans="1:27" s="3" customFormat="1" x14ac:dyDescent="0.35">
      <c r="A1069" s="3" t="s">
        <v>1721</v>
      </c>
      <c r="B1069" s="3" t="str">
        <f t="shared" si="48"/>
        <v>SanofiThyroid disorders</v>
      </c>
      <c r="C1069" s="3" t="str">
        <f>IF(INDEX(Comp_interest!$D:$D,MATCH(Payments_2020!$B1069,Comp_interest!$C:$C,0))=0,"",INDEX(Comp_interest!$D:$D,MATCH(Payments_2020!$B1069,Comp_interest!$C:$C,0)))</f>
        <v>Maybe yes</v>
      </c>
      <c r="D1069" s="3" t="str">
        <f>IF(INDEX(Comp_interest!$E:$E,MATCH(Payments_2020!$B1069,Comp_interest!$C:$C,0))=0,"",INDEX(Comp_interest!$E:$E,MATCH(Payments_2020!$B1069,Comp_interest!$C:$C,0)))</f>
        <v>ClinicalTrial.gov</v>
      </c>
      <c r="E1069" s="3" t="str">
        <f>IF(INDEX(Comp_interest!$F:$F,MATCH(Payments_2020!$B1069,Comp_interest!$C:$C,0))=0,"",INDEX(Comp_interest!$F:$F,MATCH(Payments_2020!$B1069,Comp_interest!$C:$C,0)))</f>
        <v>Sanofi has clinical trials in thyroid cancers</v>
      </c>
      <c r="F1069" s="3" t="s">
        <v>1811</v>
      </c>
      <c r="G1069" s="3" t="str">
        <f>INDEX(Pat_org!$B$3:$C$892,MATCH(Payments_2020!F1069,Pat_org!$B$3:$B$892,0),2)</f>
        <v>British Thyroid Foundation</v>
      </c>
      <c r="H1069" s="3" t="str" cm="1">
        <f t="array" ref="H1069">IF(INDEX(Pat_org!$D$2:$P$484,MATCH(Payments_2020!$G1069,Pat_org!$D$2:$D$484,0),Pat_org!E$1)=0,"",(INDEX(Pat_org!$D$2:$P$484,MATCH(Payments_2020!$G1069,Pat_org!$D$2:$D$484,0),Pat_org!E$1)))</f>
        <v>Include</v>
      </c>
      <c r="I1069" s="3" cm="1">
        <f t="array" ref="I1069">IF(INDEX(Pat_org!$D$2:$P$484,MATCH(Payments_2020!$G1069,Pat_org!$D$2:$D$484,0),Pat_org!E$1)=0,"",(INDEX(Pat_org!$D$2:$P$484,MATCH(Payments_2020!$G1069,Pat_org!$D$2:$D$484,0),Pat_org!$F$1)))</f>
        <v>0</v>
      </c>
      <c r="J1069" s="3" t="str" cm="1">
        <f t="array" ref="J1069">IF(INDEX(Pat_org!$D$2:$P$484,MATCH(Payments_2020!$G1069,Pat_org!$D$2:$D$484,0),Pat_org!G$1)=0,"",(INDEX(Pat_org!$D$2:$P$484,MATCH(Payments_2020!$G1069,Pat_org!$D$2:$D$484,0),Pat_org!G$1)))</f>
        <v>Multipurpose organisation</v>
      </c>
      <c r="K1069" s="3" t="str" cm="1">
        <f t="array" ref="K1069">IF(INDEX(Pat_org!$D$2:$P$484,MATCH(Payments_2020!$G1069,Pat_org!$D$2:$D$484,0),Pat_org!H$1)=0,"",(INDEX(Pat_org!$D$2:$P$484,MATCH(Payments_2020!$G1069,Pat_org!$D$2:$D$484,0),Pat_org!H$1)))</f>
        <v>05 Endocrine, nutritional or metabolic diseases  </v>
      </c>
      <c r="L1069" s="3" t="str" cm="1">
        <f t="array" ref="L1069">IF(INDEX(Pat_org!$D$2:$P$484,MATCH(Payments_2020!$G1069,Pat_org!$D$2:$D$484,0),Pat_org!I$1)=0,"",(INDEX(Pat_org!$D$2:$P$484,MATCH(Payments_2020!$G1069,Pat_org!$D$2:$D$484,0),Pat_org!I$1)))</f>
        <v>Thyroid disorders</v>
      </c>
      <c r="M1069" s="3" cm="1">
        <f t="array" ref="M1069">IF(INDEX(Pat_org!$D$2:$P$484,MATCH(Payments_2020!$G1069,Pat_org!$D$2:$D$484,0),Pat_org!J$1)=0,"",(INDEX(Pat_org!$D$2:$P$484,MATCH(Payments_2020!$G1069,Pat_org!$D$2:$D$484,0),Pat_org!J$1)))</f>
        <v>1006391</v>
      </c>
      <c r="N1069" s="3" t="str" cm="1">
        <f t="array" ref="N1069">IF(INDEX(Pat_org!$D$2:$P$484,MATCH(Payments_2020!$G1069,Pat_org!$D$2:$D$484,0),Pat_org!K$1)=0,"",(INDEX(Pat_org!$D$2:$P$484,MATCH(Payments_2020!$G1069,Pat_org!$D$2:$D$484,0),Pat_org!K$1)))</f>
        <v/>
      </c>
      <c r="O1069" s="3" t="str" cm="1">
        <f t="array" ref="O1069">IF(INDEX(Pat_org!$D$2:$P$484,MATCH(Payments_2020!$G1069,Pat_org!$D$2:$D$484,0),Pat_org!L$1)=0,"",(INDEX(Pat_org!$D$2:$P$484,MATCH(Payments_2020!$G1069,Pat_org!$D$2:$D$484,0),Pat_org!L$1)))</f>
        <v>UK</v>
      </c>
      <c r="P1069" s="3" t="str" cm="1">
        <f t="array" ref="P1069">IF(INDEX(Pat_org!$D$2:$P$484,MATCH(Payments_2020!$G1069,Pat_org!$D$2:$D$484,0),Pat_org!M$1)=0,"",(INDEX(Pat_org!$D$2:$P$484,MATCH(Payments_2020!$G1069,Pat_org!$D$2:$D$484,0),Pat_org!M$1)))</f>
        <v>https://www.btf-thyroid.org/</v>
      </c>
      <c r="Q1069" s="3" t="str" cm="1">
        <f t="array" ref="Q1069">IFERROR(IF(INDEX(Pat_org!$D$2:$P$484,MATCH(Payments_2020!$G1069,Pat_org!$D$2:$D$484,0),Pat_org!N$1)=0,"",(INDEX(Pat_org!$D$2:$P$484,MATCH(Payments_2020!$G1069,Pat_org!$D$2:$D$484,0),Pat_org!N$1))),"")</f>
        <v>Not rare</v>
      </c>
      <c r="R1069" s="3" t="str" cm="1">
        <f t="array" ref="R1069">IF(INDEX(Pat_org!$D$2:$P$484,MATCH(Payments_2020!$G1069,Pat_org!$D$2:$D$484,0),Pat_org!O$1)=0,"",(INDEX(Pat_org!$D$2:$P$484,MATCH(Payments_2020!$G1069,Pat_org!$D$2:$D$484,0),Pat_org!O$1)))</f>
        <v>Single PO</v>
      </c>
      <c r="S1069" s="3" t="str" cm="1">
        <f t="array" ref="S1069">IF(INDEX(Pat_org!$D$2:$P$484,MATCH(Payments_2020!$G1069,Pat_org!$D$2:$D$484,0),Pat_org!P$1)=0,"",(INDEX(Pat_org!$D$2:$P$484,MATCH(Payments_2020!$G1069,Pat_org!$D$2:$D$484,0),Pat_org!P$1)))</f>
        <v/>
      </c>
      <c r="T1069" s="3" t="s">
        <v>1812</v>
      </c>
      <c r="U1069" s="3" t="s">
        <v>26</v>
      </c>
      <c r="V1069" s="1">
        <v>2020</v>
      </c>
      <c r="W1069" s="4" t="s">
        <v>27</v>
      </c>
      <c r="X1069" s="40" t="str">
        <f t="shared" si="49"/>
        <v>2020GBP</v>
      </c>
      <c r="Y1069" s="40">
        <v>2487</v>
      </c>
      <c r="Z1069" s="31" cm="1">
        <f t="array" ref="Z1069">_xlfn.IFS(X1069=GBP_2020,Y1069,X1069=GBP_2019,Y1069*CPI_2019,X1069=GBP_2018,Y1069*CPI_2018,X1069=EUR_2020,Y1069*EURGBP_2020,X1069=EUR_2019,(Y1069*EURGBP_2019)*CPI_2019,X1069=EUR_2018,(Y1069*EURGBP_2018)*CPI_2018,X1069=USD_2020,Y1069*USDGBP_2020,X1069=USD_2019,(Y1069*USDGBP_2019)*CPI_2019,X1069=USD_2018,(Y1069*USDGBP_2018)*CPI_2018,X1069=CHF_2020,Y1069*CHFGBP_2020,X1069=CHF_2019,(Y1069*CHFGBP_2019)*CPI_2019,X1069=CHF_2018,(Y1069*CHFGBP_2018)*CPI_2018,X1069=SEK_2020,Y1069*SEKGBP_2020,X1069=SEK_2019,(Y1069*SEKGBP_2019)*CPI_2019,X1069=SEK_2018,(Y1069*SEKGBP_2018)*CPI_2018,X1069=NKK_2020,Y1069*NKKGBP_2020,X1069=NKK_2019,(Y1069*NKKGBP_2019)*CPI_2019,X1069=NKK_2018,(Y1069*NKKGBP_2018)*CPI_2018,X1069=DKK_2020,Y1069*DKKGBP_2020,X1069=DKK_2019,(Y1069*DKKGBP_2019)*CPI_2019,X1069=DKK_2018,(Y1069*DKKGBP_2018)*CPI_2018)</f>
        <v>2487</v>
      </c>
      <c r="AA1069" s="1">
        <v>1</v>
      </c>
    </row>
    <row r="1070" spans="1:27" s="3" customFormat="1" x14ac:dyDescent="0.35">
      <c r="A1070" s="3" t="s">
        <v>1721</v>
      </c>
      <c r="B1070" s="3" t="str">
        <f t="shared" si="48"/>
        <v>SanofiOrganisation empowering young people to achieve their full potential</v>
      </c>
      <c r="C1070" s="3" t="str">
        <f>IF(INDEX(Comp_interest!$D:$D,MATCH(Payments_2020!$B1070,Comp_interest!$C:$C,0))=0,"",INDEX(Comp_interest!$D:$D,MATCH(Payments_2020!$B1070,Comp_interest!$C:$C,0)))</f>
        <v xml:space="preserve">Other </v>
      </c>
      <c r="D1070" s="3" t="str">
        <f>IF(INDEX(Comp_interest!$E:$E,MATCH(Payments_2020!$B1070,Comp_interest!$C:$C,0))=0,"",INDEX(Comp_interest!$E:$E,MATCH(Payments_2020!$B1070,Comp_interest!$C:$C,0)))</f>
        <v/>
      </c>
      <c r="E1070" s="3" t="str">
        <f>IF(INDEX(Comp_interest!$F:$F,MATCH(Payments_2020!$B1070,Comp_interest!$C:$C,0))=0,"",INDEX(Comp_interest!$F:$F,MATCH(Payments_2020!$B1070,Comp_interest!$C:$C,0)))</f>
        <v>Unclear</v>
      </c>
      <c r="F1070" s="3" t="s">
        <v>1813</v>
      </c>
      <c r="G1070" s="3" t="str">
        <f>INDEX(Pat_org!$B$3:$C$892,MATCH(Payments_2020!F1070,Pat_org!$B$3:$B$892,0),2)</f>
        <v>Diana Award</v>
      </c>
      <c r="H1070" s="3" t="str" cm="1">
        <f t="array" ref="H1070">IF(INDEX(Pat_org!$D$2:$P$484,MATCH(Payments_2020!$G1070,Pat_org!$D$2:$D$484,0),Pat_org!E$1)=0,"",(INDEX(Pat_org!$D$2:$P$484,MATCH(Payments_2020!$G1070,Pat_org!$D$2:$D$484,0),Pat_org!E$1)))</f>
        <v>Include</v>
      </c>
      <c r="I1070" s="3" cm="1">
        <f t="array" ref="I1070">IF(INDEX(Pat_org!$D$2:$P$484,MATCH(Payments_2020!$G1070,Pat_org!$D$2:$D$484,0),Pat_org!E$1)=0,"",(INDEX(Pat_org!$D$2:$P$484,MATCH(Payments_2020!$G1070,Pat_org!$D$2:$D$484,0),Pat_org!$F$1)))</f>
        <v>0</v>
      </c>
      <c r="J1070" s="3" t="str" cm="1">
        <f t="array" ref="J1070">IF(INDEX(Pat_org!$D$2:$P$484,MATCH(Payments_2020!$G1070,Pat_org!$D$2:$D$484,0),Pat_org!G$1)=0,"",(INDEX(Pat_org!$D$2:$P$484,MATCH(Payments_2020!$G1070,Pat_org!$D$2:$D$484,0),Pat_org!G$1)))</f>
        <v>Other</v>
      </c>
      <c r="K1070" s="3" t="str" cm="1">
        <f t="array" ref="K1070">IF(INDEX(Pat_org!$D$2:$P$484,MATCH(Payments_2020!$G1070,Pat_org!$D$2:$D$484,0),Pat_org!H$1)=0,"",(INDEX(Pat_org!$D$2:$P$484,MATCH(Payments_2020!$G1070,Pat_org!$D$2:$D$484,0),Pat_org!H$1)))</f>
        <v xml:space="preserve">Other </v>
      </c>
      <c r="L1070" s="3" t="str" cm="1">
        <f t="array" ref="L1070">IF(INDEX(Pat_org!$D$2:$P$484,MATCH(Payments_2020!$G1070,Pat_org!$D$2:$D$484,0),Pat_org!I$1)=0,"",(INDEX(Pat_org!$D$2:$P$484,MATCH(Payments_2020!$G1070,Pat_org!$D$2:$D$484,0),Pat_org!I$1)))</f>
        <v>Organisation empowering young people to achieve their full potential</v>
      </c>
      <c r="M1070" s="3" cm="1">
        <f t="array" ref="M1070">IF(INDEX(Pat_org!$D$2:$P$484,MATCH(Payments_2020!$G1070,Pat_org!$D$2:$D$484,0),Pat_org!J$1)=0,"",(INDEX(Pat_org!$D$2:$P$484,MATCH(Payments_2020!$G1070,Pat_org!$D$2:$D$484,0),Pat_org!J$1)))</f>
        <v>1117288</v>
      </c>
      <c r="N1070" s="3" t="str" cm="1">
        <f t="array" ref="N1070">IF(INDEX(Pat_org!$D$2:$P$484,MATCH(Payments_2020!$G1070,Pat_org!$D$2:$D$484,0),Pat_org!K$1)=0,"",(INDEX(Pat_org!$D$2:$P$484,MATCH(Payments_2020!$G1070,Pat_org!$D$2:$D$484,0),Pat_org!K$1)))</f>
        <v/>
      </c>
      <c r="O1070" s="3" t="str" cm="1">
        <f t="array" ref="O1070">IF(INDEX(Pat_org!$D$2:$P$484,MATCH(Payments_2020!$G1070,Pat_org!$D$2:$D$484,0),Pat_org!L$1)=0,"",(INDEX(Pat_org!$D$2:$P$484,MATCH(Payments_2020!$G1070,Pat_org!$D$2:$D$484,0),Pat_org!L$1)))</f>
        <v>UK</v>
      </c>
      <c r="P1070" s="3" t="str" cm="1">
        <f t="array" ref="P1070">IF(INDEX(Pat_org!$D$2:$P$484,MATCH(Payments_2020!$G1070,Pat_org!$D$2:$D$484,0),Pat_org!M$1)=0,"",(INDEX(Pat_org!$D$2:$P$484,MATCH(Payments_2020!$G1070,Pat_org!$D$2:$D$484,0),Pat_org!M$1)))</f>
        <v>https://diana-award.org.uk/</v>
      </c>
      <c r="Q1070" s="3" t="str" cm="1">
        <f t="array" ref="Q1070">IFERROR(IF(INDEX(Pat_org!$D$2:$P$484,MATCH(Payments_2020!$G1070,Pat_org!$D$2:$D$484,0),Pat_org!N$1)=0,"",(INDEX(Pat_org!$D$2:$P$484,MATCH(Payments_2020!$G1070,Pat_org!$D$2:$D$484,0),Pat_org!N$1))),"")</f>
        <v>Unclear</v>
      </c>
      <c r="R1070" s="3" t="str" cm="1">
        <f t="array" ref="R1070">IF(INDEX(Pat_org!$D$2:$P$484,MATCH(Payments_2020!$G1070,Pat_org!$D$2:$D$484,0),Pat_org!O$1)=0,"",(INDEX(Pat_org!$D$2:$P$484,MATCH(Payments_2020!$G1070,Pat_org!$D$2:$D$484,0),Pat_org!O$1)))</f>
        <v>Single PO</v>
      </c>
      <c r="S1070" s="3" t="str" cm="1">
        <f t="array" ref="S1070">IF(INDEX(Pat_org!$D$2:$P$484,MATCH(Payments_2020!$G1070,Pat_org!$D$2:$D$484,0),Pat_org!P$1)=0,"",(INDEX(Pat_org!$D$2:$P$484,MATCH(Payments_2020!$G1070,Pat_org!$D$2:$D$484,0),Pat_org!P$1)))</f>
        <v/>
      </c>
      <c r="T1070" s="3" t="s">
        <v>1814</v>
      </c>
      <c r="U1070" s="3" t="s">
        <v>26</v>
      </c>
      <c r="V1070" s="1">
        <v>2020</v>
      </c>
      <c r="W1070" s="4" t="s">
        <v>27</v>
      </c>
      <c r="X1070" s="40" t="str">
        <f t="shared" si="49"/>
        <v>2020GBP</v>
      </c>
      <c r="Y1070" s="40">
        <v>450</v>
      </c>
      <c r="Z1070" s="31" cm="1">
        <f t="array" ref="Z1070">_xlfn.IFS(X1070=GBP_2020,Y1070,X1070=GBP_2019,Y1070*CPI_2019,X1070=GBP_2018,Y1070*CPI_2018,X1070=EUR_2020,Y1070*EURGBP_2020,X1070=EUR_2019,(Y1070*EURGBP_2019)*CPI_2019,X1070=EUR_2018,(Y1070*EURGBP_2018)*CPI_2018,X1070=USD_2020,Y1070*USDGBP_2020,X1070=USD_2019,(Y1070*USDGBP_2019)*CPI_2019,X1070=USD_2018,(Y1070*USDGBP_2018)*CPI_2018,X1070=CHF_2020,Y1070*CHFGBP_2020,X1070=CHF_2019,(Y1070*CHFGBP_2019)*CPI_2019,X1070=CHF_2018,(Y1070*CHFGBP_2018)*CPI_2018,X1070=SEK_2020,Y1070*SEKGBP_2020,X1070=SEK_2019,(Y1070*SEKGBP_2019)*CPI_2019,X1070=SEK_2018,(Y1070*SEKGBP_2018)*CPI_2018,X1070=NKK_2020,Y1070*NKKGBP_2020,X1070=NKK_2019,(Y1070*NKKGBP_2019)*CPI_2019,X1070=NKK_2018,(Y1070*NKKGBP_2018)*CPI_2018,X1070=DKK_2020,Y1070*DKKGBP_2020,X1070=DKK_2019,(Y1070*DKKGBP_2019)*CPI_2019,X1070=DKK_2018,(Y1070*DKKGBP_2018)*CPI_2018)</f>
        <v>450</v>
      </c>
      <c r="AA1070" s="1">
        <v>1</v>
      </c>
    </row>
    <row r="1071" spans="1:27" s="3" customFormat="1" x14ac:dyDescent="0.35">
      <c r="A1071" s="3" t="s">
        <v>1721</v>
      </c>
      <c r="B1071" s="3" t="str">
        <f t="shared" si="48"/>
        <v>SanofiOrganisation empowering young people to achieve their full potential</v>
      </c>
      <c r="C1071" s="3" t="str">
        <f>IF(INDEX(Comp_interest!$D:$D,MATCH(Payments_2020!$B1071,Comp_interest!$C:$C,0))=0,"",INDEX(Comp_interest!$D:$D,MATCH(Payments_2020!$B1071,Comp_interest!$C:$C,0)))</f>
        <v xml:space="preserve">Other </v>
      </c>
      <c r="D1071" s="3" t="str">
        <f>IF(INDEX(Comp_interest!$E:$E,MATCH(Payments_2020!$B1071,Comp_interest!$C:$C,0))=0,"",INDEX(Comp_interest!$E:$E,MATCH(Payments_2020!$B1071,Comp_interest!$C:$C,0)))</f>
        <v/>
      </c>
      <c r="E1071" s="3" t="str">
        <f>IF(INDEX(Comp_interest!$F:$F,MATCH(Payments_2020!$B1071,Comp_interest!$C:$C,0))=0,"",INDEX(Comp_interest!$F:$F,MATCH(Payments_2020!$B1071,Comp_interest!$C:$C,0)))</f>
        <v>Unclear</v>
      </c>
      <c r="F1071" s="3" t="s">
        <v>1813</v>
      </c>
      <c r="G1071" s="3" t="str">
        <f>INDEX(Pat_org!$B$3:$C$892,MATCH(Payments_2020!F1071,Pat_org!$B$3:$B$892,0),2)</f>
        <v>Diana Award</v>
      </c>
      <c r="H1071" s="3" t="str" cm="1">
        <f t="array" ref="H1071">IF(INDEX(Pat_org!$D$2:$P$484,MATCH(Payments_2020!$G1071,Pat_org!$D$2:$D$484,0),Pat_org!E$1)=0,"",(INDEX(Pat_org!$D$2:$P$484,MATCH(Payments_2020!$G1071,Pat_org!$D$2:$D$484,0),Pat_org!E$1)))</f>
        <v>Include</v>
      </c>
      <c r="I1071" s="3" cm="1">
        <f t="array" ref="I1071">IF(INDEX(Pat_org!$D$2:$P$484,MATCH(Payments_2020!$G1071,Pat_org!$D$2:$D$484,0),Pat_org!E$1)=0,"",(INDEX(Pat_org!$D$2:$P$484,MATCH(Payments_2020!$G1071,Pat_org!$D$2:$D$484,0),Pat_org!$F$1)))</f>
        <v>0</v>
      </c>
      <c r="J1071" s="3" t="str" cm="1">
        <f t="array" ref="J1071">IF(INDEX(Pat_org!$D$2:$P$484,MATCH(Payments_2020!$G1071,Pat_org!$D$2:$D$484,0),Pat_org!G$1)=0,"",(INDEX(Pat_org!$D$2:$P$484,MATCH(Payments_2020!$G1071,Pat_org!$D$2:$D$484,0),Pat_org!G$1)))</f>
        <v>Other</v>
      </c>
      <c r="K1071" s="3" t="str" cm="1">
        <f t="array" ref="K1071">IF(INDEX(Pat_org!$D$2:$P$484,MATCH(Payments_2020!$G1071,Pat_org!$D$2:$D$484,0),Pat_org!H$1)=0,"",(INDEX(Pat_org!$D$2:$P$484,MATCH(Payments_2020!$G1071,Pat_org!$D$2:$D$484,0),Pat_org!H$1)))</f>
        <v xml:space="preserve">Other </v>
      </c>
      <c r="L1071" s="3" t="str" cm="1">
        <f t="array" ref="L1071">IF(INDEX(Pat_org!$D$2:$P$484,MATCH(Payments_2020!$G1071,Pat_org!$D$2:$D$484,0),Pat_org!I$1)=0,"",(INDEX(Pat_org!$D$2:$P$484,MATCH(Payments_2020!$G1071,Pat_org!$D$2:$D$484,0),Pat_org!I$1)))</f>
        <v>Organisation empowering young people to achieve their full potential</v>
      </c>
      <c r="M1071" s="3" cm="1">
        <f t="array" ref="M1071">IF(INDEX(Pat_org!$D$2:$P$484,MATCH(Payments_2020!$G1071,Pat_org!$D$2:$D$484,0),Pat_org!J$1)=0,"",(INDEX(Pat_org!$D$2:$P$484,MATCH(Payments_2020!$G1071,Pat_org!$D$2:$D$484,0),Pat_org!J$1)))</f>
        <v>1117288</v>
      </c>
      <c r="N1071" s="3" t="str" cm="1">
        <f t="array" ref="N1071">IF(INDEX(Pat_org!$D$2:$P$484,MATCH(Payments_2020!$G1071,Pat_org!$D$2:$D$484,0),Pat_org!K$1)=0,"",(INDEX(Pat_org!$D$2:$P$484,MATCH(Payments_2020!$G1071,Pat_org!$D$2:$D$484,0),Pat_org!K$1)))</f>
        <v/>
      </c>
      <c r="O1071" s="3" t="str" cm="1">
        <f t="array" ref="O1071">IF(INDEX(Pat_org!$D$2:$P$484,MATCH(Payments_2020!$G1071,Pat_org!$D$2:$D$484,0),Pat_org!L$1)=0,"",(INDEX(Pat_org!$D$2:$P$484,MATCH(Payments_2020!$G1071,Pat_org!$D$2:$D$484,0),Pat_org!L$1)))</f>
        <v>UK</v>
      </c>
      <c r="P1071" s="3" t="str" cm="1">
        <f t="array" ref="P1071">IF(INDEX(Pat_org!$D$2:$P$484,MATCH(Payments_2020!$G1071,Pat_org!$D$2:$D$484,0),Pat_org!M$1)=0,"",(INDEX(Pat_org!$D$2:$P$484,MATCH(Payments_2020!$G1071,Pat_org!$D$2:$D$484,0),Pat_org!M$1)))</f>
        <v>https://diana-award.org.uk/</v>
      </c>
      <c r="Q1071" s="3" t="str" cm="1">
        <f t="array" ref="Q1071">IFERROR(IF(INDEX(Pat_org!$D$2:$P$484,MATCH(Payments_2020!$G1071,Pat_org!$D$2:$D$484,0),Pat_org!N$1)=0,"",(INDEX(Pat_org!$D$2:$P$484,MATCH(Payments_2020!$G1071,Pat_org!$D$2:$D$484,0),Pat_org!N$1))),"")</f>
        <v>Unclear</v>
      </c>
      <c r="R1071" s="3" t="str" cm="1">
        <f t="array" ref="R1071">IF(INDEX(Pat_org!$D$2:$P$484,MATCH(Payments_2020!$G1071,Pat_org!$D$2:$D$484,0),Pat_org!O$1)=0,"",(INDEX(Pat_org!$D$2:$P$484,MATCH(Payments_2020!$G1071,Pat_org!$D$2:$D$484,0),Pat_org!O$1)))</f>
        <v>Single PO</v>
      </c>
      <c r="S1071" s="3" t="str" cm="1">
        <f t="array" ref="S1071">IF(INDEX(Pat_org!$D$2:$P$484,MATCH(Payments_2020!$G1071,Pat_org!$D$2:$D$484,0),Pat_org!P$1)=0,"",(INDEX(Pat_org!$D$2:$P$484,MATCH(Payments_2020!$G1071,Pat_org!$D$2:$D$484,0),Pat_org!P$1)))</f>
        <v/>
      </c>
      <c r="T1071" s="3" t="s">
        <v>1815</v>
      </c>
      <c r="U1071" s="3" t="s">
        <v>26</v>
      </c>
      <c r="V1071" s="1">
        <v>2020</v>
      </c>
      <c r="W1071" s="4" t="s">
        <v>27</v>
      </c>
      <c r="X1071" s="40" t="str">
        <f t="shared" si="49"/>
        <v>2020GBP</v>
      </c>
      <c r="Y1071" s="40">
        <v>8090</v>
      </c>
      <c r="Z1071" s="31" cm="1">
        <f t="array" ref="Z1071">_xlfn.IFS(X1071=GBP_2020,Y1071,X1071=GBP_2019,Y1071*CPI_2019,X1071=GBP_2018,Y1071*CPI_2018,X1071=EUR_2020,Y1071*EURGBP_2020,X1071=EUR_2019,(Y1071*EURGBP_2019)*CPI_2019,X1071=EUR_2018,(Y1071*EURGBP_2018)*CPI_2018,X1071=USD_2020,Y1071*USDGBP_2020,X1071=USD_2019,(Y1071*USDGBP_2019)*CPI_2019,X1071=USD_2018,(Y1071*USDGBP_2018)*CPI_2018,X1071=CHF_2020,Y1071*CHFGBP_2020,X1071=CHF_2019,(Y1071*CHFGBP_2019)*CPI_2019,X1071=CHF_2018,(Y1071*CHFGBP_2018)*CPI_2018,X1071=SEK_2020,Y1071*SEKGBP_2020,X1071=SEK_2019,(Y1071*SEKGBP_2019)*CPI_2019,X1071=SEK_2018,(Y1071*SEKGBP_2018)*CPI_2018,X1071=NKK_2020,Y1071*NKKGBP_2020,X1071=NKK_2019,(Y1071*NKKGBP_2019)*CPI_2019,X1071=NKK_2018,(Y1071*NKKGBP_2018)*CPI_2018,X1071=DKK_2020,Y1071*DKKGBP_2020,X1071=DKK_2019,(Y1071*DKKGBP_2019)*CPI_2019,X1071=DKK_2018,(Y1071*DKKGBP_2018)*CPI_2018)</f>
        <v>8090</v>
      </c>
      <c r="AA1071" s="1">
        <v>1</v>
      </c>
    </row>
    <row r="1072" spans="1:27" s="3" customFormat="1" x14ac:dyDescent="0.35">
      <c r="A1072" s="3" t="s">
        <v>1721</v>
      </c>
      <c r="B1072" s="3" t="str">
        <f t="shared" si="48"/>
        <v>SanofiEpilepsy</v>
      </c>
      <c r="C1072" s="3" t="str">
        <f>IF(INDEX(Comp_interest!$D:$D,MATCH(Payments_2020!$B1072,Comp_interest!$C:$C,0))=0,"",INDEX(Comp_interest!$D:$D,MATCH(Payments_2020!$B1072,Comp_interest!$C:$C,0)))</f>
        <v>Maybe yes</v>
      </c>
      <c r="D1072" s="3" t="str">
        <f>IF(INDEX(Comp_interest!$E:$E,MATCH(Payments_2020!$B1072,Comp_interest!$C:$C,0))=0,"",INDEX(Comp_interest!$E:$E,MATCH(Payments_2020!$B1072,Comp_interest!$C:$C,0)))</f>
        <v>Annual report</v>
      </c>
      <c r="E1072" s="3" t="str">
        <f>IF(INDEX(Comp_interest!$F:$F,MATCH(Payments_2020!$B1072,Comp_interest!$C:$C,0))=0,"",INDEX(Comp_interest!$F:$F,MATCH(Payments_2020!$B1072,Comp_interest!$C:$C,0)))</f>
        <v/>
      </c>
      <c r="F1072" s="3" t="s">
        <v>1816</v>
      </c>
      <c r="G1072" s="3" t="str">
        <f>INDEX(Pat_org!$B$3:$C$892,MATCH(Payments_2020!F1072,Pat_org!$B$3:$B$892,0),2)</f>
        <v>Meath Epilepsy Charity</v>
      </c>
      <c r="H1072" s="3" t="str" cm="1">
        <f t="array" ref="H1072">IF(INDEX(Pat_org!$D$2:$P$484,MATCH(Payments_2020!$G1072,Pat_org!$D$2:$D$484,0),Pat_org!E$1)=0,"",(INDEX(Pat_org!$D$2:$P$484,MATCH(Payments_2020!$G1072,Pat_org!$D$2:$D$484,0),Pat_org!E$1)))</f>
        <v>Include</v>
      </c>
      <c r="I1072" s="3" cm="1">
        <f t="array" ref="I1072">IF(INDEX(Pat_org!$D$2:$P$484,MATCH(Payments_2020!$G1072,Pat_org!$D$2:$D$484,0),Pat_org!E$1)=0,"",(INDEX(Pat_org!$D$2:$P$484,MATCH(Payments_2020!$G1072,Pat_org!$D$2:$D$484,0),Pat_org!$F$1)))</f>
        <v>0</v>
      </c>
      <c r="J1072" s="3" t="str" cm="1">
        <f t="array" ref="J1072">IF(INDEX(Pat_org!$D$2:$P$484,MATCH(Payments_2020!$G1072,Pat_org!$D$2:$D$484,0),Pat_org!G$1)=0,"",(INDEX(Pat_org!$D$2:$P$484,MATCH(Payments_2020!$G1072,Pat_org!$D$2:$D$484,0),Pat_org!G$1)))</f>
        <v>Service provider</v>
      </c>
      <c r="K1072" s="3" t="str" cm="1">
        <f t="array" ref="K1072">IF(INDEX(Pat_org!$D$2:$P$484,MATCH(Payments_2020!$G1072,Pat_org!$D$2:$D$484,0),Pat_org!H$1)=0,"",(INDEX(Pat_org!$D$2:$P$484,MATCH(Payments_2020!$G1072,Pat_org!$D$2:$D$484,0),Pat_org!H$1)))</f>
        <v>08 Diseases of the nervous system  </v>
      </c>
      <c r="L1072" s="3" t="str" cm="1">
        <f t="array" ref="L1072">IF(INDEX(Pat_org!$D$2:$P$484,MATCH(Payments_2020!$G1072,Pat_org!$D$2:$D$484,0),Pat_org!I$1)=0,"",(INDEX(Pat_org!$D$2:$P$484,MATCH(Payments_2020!$G1072,Pat_org!$D$2:$D$484,0),Pat_org!I$1)))</f>
        <v>Epilepsy</v>
      </c>
      <c r="M1072" s="3" cm="1">
        <f t="array" ref="M1072">IF(INDEX(Pat_org!$D$2:$P$484,MATCH(Payments_2020!$G1072,Pat_org!$D$2:$D$484,0),Pat_org!J$1)=0,"",(INDEX(Pat_org!$D$2:$P$484,MATCH(Payments_2020!$G1072,Pat_org!$D$2:$D$484,0),Pat_org!J$1)))</f>
        <v>200359</v>
      </c>
      <c r="N1072" s="3" t="str" cm="1">
        <f t="array" ref="N1072">IF(INDEX(Pat_org!$D$2:$P$484,MATCH(Payments_2020!$G1072,Pat_org!$D$2:$D$484,0),Pat_org!K$1)=0,"",(INDEX(Pat_org!$D$2:$P$484,MATCH(Payments_2020!$G1072,Pat_org!$D$2:$D$484,0),Pat_org!K$1)))</f>
        <v/>
      </c>
      <c r="O1072" s="3" t="str" cm="1">
        <f t="array" ref="O1072">IF(INDEX(Pat_org!$D$2:$P$484,MATCH(Payments_2020!$G1072,Pat_org!$D$2:$D$484,0),Pat_org!L$1)=0,"",(INDEX(Pat_org!$D$2:$P$484,MATCH(Payments_2020!$G1072,Pat_org!$D$2:$D$484,0),Pat_org!L$1)))</f>
        <v>UK</v>
      </c>
      <c r="P1072" s="3" t="str" cm="1">
        <f t="array" ref="P1072">IF(INDEX(Pat_org!$D$2:$P$484,MATCH(Payments_2020!$G1072,Pat_org!$D$2:$D$484,0),Pat_org!M$1)=0,"",(INDEX(Pat_org!$D$2:$P$484,MATCH(Payments_2020!$G1072,Pat_org!$D$2:$D$484,0),Pat_org!M$1)))</f>
        <v>https://www.meath.org.uk/</v>
      </c>
      <c r="Q1072" s="3" t="str" cm="1">
        <f t="array" ref="Q1072">IFERROR(IF(INDEX(Pat_org!$D$2:$P$484,MATCH(Payments_2020!$G1072,Pat_org!$D$2:$D$484,0),Pat_org!N$1)=0,"",(INDEX(Pat_org!$D$2:$P$484,MATCH(Payments_2020!$G1072,Pat_org!$D$2:$D$484,0),Pat_org!N$1))),"")</f>
        <v>Not rare</v>
      </c>
      <c r="R1072" s="3" t="str" cm="1">
        <f t="array" ref="R1072">IF(INDEX(Pat_org!$D$2:$P$484,MATCH(Payments_2020!$G1072,Pat_org!$D$2:$D$484,0),Pat_org!O$1)=0,"",(INDEX(Pat_org!$D$2:$P$484,MATCH(Payments_2020!$G1072,Pat_org!$D$2:$D$484,0),Pat_org!O$1)))</f>
        <v>Single PO</v>
      </c>
      <c r="S1072" s="3" t="str" cm="1">
        <f t="array" ref="S1072">IF(INDEX(Pat_org!$D$2:$P$484,MATCH(Payments_2020!$G1072,Pat_org!$D$2:$D$484,0),Pat_org!P$1)=0,"",(INDEX(Pat_org!$D$2:$P$484,MATCH(Payments_2020!$G1072,Pat_org!$D$2:$D$484,0),Pat_org!P$1)))</f>
        <v/>
      </c>
      <c r="T1072" s="3" t="s">
        <v>1817</v>
      </c>
      <c r="U1072" s="3" t="s">
        <v>26</v>
      </c>
      <c r="V1072" s="1">
        <v>2020</v>
      </c>
      <c r="W1072" s="4" t="s">
        <v>27</v>
      </c>
      <c r="X1072" s="40" t="str">
        <f t="shared" si="49"/>
        <v>2020GBP</v>
      </c>
      <c r="Y1072" s="40">
        <v>5000</v>
      </c>
      <c r="Z1072" s="31" cm="1">
        <f t="array" ref="Z1072">_xlfn.IFS(X1072=GBP_2020,Y1072,X1072=GBP_2019,Y1072*CPI_2019,X1072=GBP_2018,Y1072*CPI_2018,X1072=EUR_2020,Y1072*EURGBP_2020,X1072=EUR_2019,(Y1072*EURGBP_2019)*CPI_2019,X1072=EUR_2018,(Y1072*EURGBP_2018)*CPI_2018,X1072=USD_2020,Y1072*USDGBP_2020,X1072=USD_2019,(Y1072*USDGBP_2019)*CPI_2019,X1072=USD_2018,(Y1072*USDGBP_2018)*CPI_2018,X1072=CHF_2020,Y1072*CHFGBP_2020,X1072=CHF_2019,(Y1072*CHFGBP_2019)*CPI_2019,X1072=CHF_2018,(Y1072*CHFGBP_2018)*CPI_2018,X1072=SEK_2020,Y1072*SEKGBP_2020,X1072=SEK_2019,(Y1072*SEKGBP_2019)*CPI_2019,X1072=SEK_2018,(Y1072*SEKGBP_2018)*CPI_2018,X1072=NKK_2020,Y1072*NKKGBP_2020,X1072=NKK_2019,(Y1072*NKKGBP_2019)*CPI_2019,X1072=NKK_2018,(Y1072*NKKGBP_2018)*CPI_2018,X1072=DKK_2020,Y1072*DKKGBP_2020,X1072=DKK_2019,(Y1072*DKKGBP_2019)*CPI_2019,X1072=DKK_2018,(Y1072*DKKGBP_2018)*CPI_2018)</f>
        <v>5000</v>
      </c>
      <c r="AA1072" s="1">
        <v>1</v>
      </c>
    </row>
    <row r="1073" spans="1:27" s="3" customFormat="1" x14ac:dyDescent="0.35">
      <c r="A1073" s="3" t="s">
        <v>1721</v>
      </c>
      <c r="B1073" s="3" t="str">
        <f t="shared" si="48"/>
        <v>SanofiPatient support helpline</v>
      </c>
      <c r="C1073" s="3" t="str">
        <f>IF(INDEX(Comp_interest!$D:$D,MATCH(Payments_2020!$B1073,Comp_interest!$C:$C,0))=0,"",INDEX(Comp_interest!$D:$D,MATCH(Payments_2020!$B1073,Comp_interest!$C:$C,0)))</f>
        <v xml:space="preserve">Other </v>
      </c>
      <c r="D1073" s="3" t="str">
        <f>IF(INDEX(Comp_interest!$E:$E,MATCH(Payments_2020!$B1073,Comp_interest!$C:$C,0))=0,"",INDEX(Comp_interest!$E:$E,MATCH(Payments_2020!$B1073,Comp_interest!$C:$C,0)))</f>
        <v/>
      </c>
      <c r="E1073" s="3" t="str">
        <f>IF(INDEX(Comp_interest!$F:$F,MATCH(Payments_2020!$B1073,Comp_interest!$C:$C,0))=0,"",INDEX(Comp_interest!$F:$F,MATCH(Payments_2020!$B1073,Comp_interest!$C:$C,0)))</f>
        <v>Unclear</v>
      </c>
      <c r="F1073" s="3" t="s">
        <v>102</v>
      </c>
      <c r="G1073" s="3" t="str">
        <f>INDEX(Pat_org!$B$3:$C$892,MATCH(Payments_2020!F1073,Pat_org!$B$3:$B$892,0),2)</f>
        <v>Patients Association</v>
      </c>
      <c r="H1073" s="3" t="str" cm="1">
        <f t="array" ref="H1073">IF(INDEX(Pat_org!$D$2:$P$484,MATCH(Payments_2020!$G1073,Pat_org!$D$2:$D$484,0),Pat_org!E$1)=0,"",(INDEX(Pat_org!$D$2:$P$484,MATCH(Payments_2020!$G1073,Pat_org!$D$2:$D$484,0),Pat_org!E$1)))</f>
        <v>Include</v>
      </c>
      <c r="I1073" s="3" cm="1">
        <f t="array" ref="I1073">IF(INDEX(Pat_org!$D$2:$P$484,MATCH(Payments_2020!$G1073,Pat_org!$D$2:$D$484,0),Pat_org!E$1)=0,"",(INDEX(Pat_org!$D$2:$P$484,MATCH(Payments_2020!$G1073,Pat_org!$D$2:$D$484,0),Pat_org!$F$1)))</f>
        <v>0</v>
      </c>
      <c r="J1073" s="3" t="str" cm="1">
        <f t="array" ref="J1073">IF(INDEX(Pat_org!$D$2:$P$484,MATCH(Payments_2020!$G1073,Pat_org!$D$2:$D$484,0),Pat_org!G$1)=0,"",(INDEX(Pat_org!$D$2:$P$484,MATCH(Payments_2020!$G1073,Pat_org!$D$2:$D$484,0),Pat_org!G$1)))</f>
        <v>Advocacy organisation</v>
      </c>
      <c r="K1073" s="3" t="str" cm="1">
        <f t="array" ref="K1073">IF(INDEX(Pat_org!$D$2:$P$484,MATCH(Payments_2020!$G1073,Pat_org!$D$2:$D$484,0),Pat_org!H$1)=0,"",(INDEX(Pat_org!$D$2:$P$484,MATCH(Payments_2020!$G1073,Pat_org!$D$2:$D$484,0),Pat_org!H$1)))</f>
        <v xml:space="preserve">Other </v>
      </c>
      <c r="L1073" s="3" t="str" cm="1">
        <f t="array" ref="L1073">IF(INDEX(Pat_org!$D$2:$P$484,MATCH(Payments_2020!$G1073,Pat_org!$D$2:$D$484,0),Pat_org!I$1)=0,"",(INDEX(Pat_org!$D$2:$P$484,MATCH(Payments_2020!$G1073,Pat_org!$D$2:$D$484,0),Pat_org!I$1)))</f>
        <v>Patient support helpline</v>
      </c>
      <c r="M1073" s="3" cm="1">
        <f t="array" ref="M1073">IF(INDEX(Pat_org!$D$2:$P$484,MATCH(Payments_2020!$G1073,Pat_org!$D$2:$D$484,0),Pat_org!J$1)=0,"",(INDEX(Pat_org!$D$2:$P$484,MATCH(Payments_2020!$G1073,Pat_org!$D$2:$D$484,0),Pat_org!J$1)))</f>
        <v>1006733</v>
      </c>
      <c r="N1073" s="3" t="str" cm="1">
        <f t="array" ref="N1073">IF(INDEX(Pat_org!$D$2:$P$484,MATCH(Payments_2020!$G1073,Pat_org!$D$2:$D$484,0),Pat_org!K$1)=0,"",(INDEX(Pat_org!$D$2:$P$484,MATCH(Payments_2020!$G1073,Pat_org!$D$2:$D$484,0),Pat_org!K$1)))</f>
        <v/>
      </c>
      <c r="O1073" s="3" t="str" cm="1">
        <f t="array" ref="O1073">IF(INDEX(Pat_org!$D$2:$P$484,MATCH(Payments_2020!$G1073,Pat_org!$D$2:$D$484,0),Pat_org!L$1)=0,"",(INDEX(Pat_org!$D$2:$P$484,MATCH(Payments_2020!$G1073,Pat_org!$D$2:$D$484,0),Pat_org!L$1)))</f>
        <v>UK</v>
      </c>
      <c r="P1073" s="3" t="str" cm="1">
        <f t="array" ref="P1073">IF(INDEX(Pat_org!$D$2:$P$484,MATCH(Payments_2020!$G1073,Pat_org!$D$2:$D$484,0),Pat_org!M$1)=0,"",(INDEX(Pat_org!$D$2:$P$484,MATCH(Payments_2020!$G1073,Pat_org!$D$2:$D$484,0),Pat_org!M$1)))</f>
        <v>https://www.patients-association.org.uk/</v>
      </c>
      <c r="Q1073" s="3" t="str" cm="1">
        <f t="array" ref="Q1073">IFERROR(IF(INDEX(Pat_org!$D$2:$P$484,MATCH(Payments_2020!$G1073,Pat_org!$D$2:$D$484,0),Pat_org!N$1)=0,"",(INDEX(Pat_org!$D$2:$P$484,MATCH(Payments_2020!$G1073,Pat_org!$D$2:$D$484,0),Pat_org!N$1))),"")</f>
        <v>Unclear</v>
      </c>
      <c r="R1073" s="3" t="str" cm="1">
        <f t="array" ref="R1073">IF(INDEX(Pat_org!$D$2:$P$484,MATCH(Payments_2020!$G1073,Pat_org!$D$2:$D$484,0),Pat_org!O$1)=0,"",(INDEX(Pat_org!$D$2:$P$484,MATCH(Payments_2020!$G1073,Pat_org!$D$2:$D$484,0),Pat_org!O$1)))</f>
        <v>Single PO</v>
      </c>
      <c r="S1073" s="3" t="str" cm="1">
        <f t="array" ref="S1073">IF(INDEX(Pat_org!$D$2:$P$484,MATCH(Payments_2020!$G1073,Pat_org!$D$2:$D$484,0),Pat_org!P$1)=0,"",(INDEX(Pat_org!$D$2:$P$484,MATCH(Payments_2020!$G1073,Pat_org!$D$2:$D$484,0),Pat_org!P$1)))</f>
        <v/>
      </c>
      <c r="T1073" s="3" t="s">
        <v>462</v>
      </c>
      <c r="U1073" s="3" t="s">
        <v>26</v>
      </c>
      <c r="V1073" s="1">
        <v>2020</v>
      </c>
      <c r="W1073" s="4" t="s">
        <v>27</v>
      </c>
      <c r="X1073" s="40" t="str">
        <f t="shared" si="49"/>
        <v>2020GBP</v>
      </c>
      <c r="Y1073" s="40">
        <v>15000</v>
      </c>
      <c r="Z1073" s="31" cm="1">
        <f t="array" ref="Z1073">_xlfn.IFS(X1073=GBP_2020,Y1073,X1073=GBP_2019,Y1073*CPI_2019,X1073=GBP_2018,Y1073*CPI_2018,X1073=EUR_2020,Y1073*EURGBP_2020,X1073=EUR_2019,(Y1073*EURGBP_2019)*CPI_2019,X1073=EUR_2018,(Y1073*EURGBP_2018)*CPI_2018,X1073=USD_2020,Y1073*USDGBP_2020,X1073=USD_2019,(Y1073*USDGBP_2019)*CPI_2019,X1073=USD_2018,(Y1073*USDGBP_2018)*CPI_2018,X1073=CHF_2020,Y1073*CHFGBP_2020,X1073=CHF_2019,(Y1073*CHFGBP_2019)*CPI_2019,X1073=CHF_2018,(Y1073*CHFGBP_2018)*CPI_2018,X1073=SEK_2020,Y1073*SEKGBP_2020,X1073=SEK_2019,(Y1073*SEKGBP_2019)*CPI_2019,X1073=SEK_2018,(Y1073*SEKGBP_2018)*CPI_2018,X1073=NKK_2020,Y1073*NKKGBP_2020,X1073=NKK_2019,(Y1073*NKKGBP_2019)*CPI_2019,X1073=NKK_2018,(Y1073*NKKGBP_2018)*CPI_2018,X1073=DKK_2020,Y1073*DKKGBP_2020,X1073=DKK_2019,(Y1073*DKKGBP_2019)*CPI_2019,X1073=DKK_2018,(Y1073*DKKGBP_2018)*CPI_2018)</f>
        <v>15000</v>
      </c>
      <c r="AA1073" s="1">
        <v>1</v>
      </c>
    </row>
    <row r="1074" spans="1:27" s="3" customFormat="1" x14ac:dyDescent="0.35">
      <c r="A1074" s="3" t="s">
        <v>1721</v>
      </c>
      <c r="B1074" s="3" t="str">
        <f t="shared" si="48"/>
        <v>SanofiPatient support helpline</v>
      </c>
      <c r="C1074" s="3" t="str">
        <f>IF(INDEX(Comp_interest!$D:$D,MATCH(Payments_2020!$B1074,Comp_interest!$C:$C,0))=0,"",INDEX(Comp_interest!$D:$D,MATCH(Payments_2020!$B1074,Comp_interest!$C:$C,0)))</f>
        <v xml:space="preserve">Other </v>
      </c>
      <c r="D1074" s="3" t="str">
        <f>IF(INDEX(Comp_interest!$E:$E,MATCH(Payments_2020!$B1074,Comp_interest!$C:$C,0))=0,"",INDEX(Comp_interest!$E:$E,MATCH(Payments_2020!$B1074,Comp_interest!$C:$C,0)))</f>
        <v/>
      </c>
      <c r="E1074" s="3" t="str">
        <f>IF(INDEX(Comp_interest!$F:$F,MATCH(Payments_2020!$B1074,Comp_interest!$C:$C,0))=0,"",INDEX(Comp_interest!$F:$F,MATCH(Payments_2020!$B1074,Comp_interest!$C:$C,0)))</f>
        <v>Unclear</v>
      </c>
      <c r="F1074" s="3" t="s">
        <v>102</v>
      </c>
      <c r="G1074" s="3" t="str">
        <f>INDEX(Pat_org!$B$3:$C$892,MATCH(Payments_2020!F1074,Pat_org!$B$3:$B$892,0),2)</f>
        <v>Patients Association</v>
      </c>
      <c r="H1074" s="3" t="str" cm="1">
        <f t="array" ref="H1074">IF(INDEX(Pat_org!$D$2:$P$484,MATCH(Payments_2020!$G1074,Pat_org!$D$2:$D$484,0),Pat_org!E$1)=0,"",(INDEX(Pat_org!$D$2:$P$484,MATCH(Payments_2020!$G1074,Pat_org!$D$2:$D$484,0),Pat_org!E$1)))</f>
        <v>Include</v>
      </c>
      <c r="I1074" s="3" cm="1">
        <f t="array" ref="I1074">IF(INDEX(Pat_org!$D$2:$P$484,MATCH(Payments_2020!$G1074,Pat_org!$D$2:$D$484,0),Pat_org!E$1)=0,"",(INDEX(Pat_org!$D$2:$P$484,MATCH(Payments_2020!$G1074,Pat_org!$D$2:$D$484,0),Pat_org!$F$1)))</f>
        <v>0</v>
      </c>
      <c r="J1074" s="3" t="str" cm="1">
        <f t="array" ref="J1074">IF(INDEX(Pat_org!$D$2:$P$484,MATCH(Payments_2020!$G1074,Pat_org!$D$2:$D$484,0),Pat_org!G$1)=0,"",(INDEX(Pat_org!$D$2:$P$484,MATCH(Payments_2020!$G1074,Pat_org!$D$2:$D$484,0),Pat_org!G$1)))</f>
        <v>Advocacy organisation</v>
      </c>
      <c r="K1074" s="3" t="str" cm="1">
        <f t="array" ref="K1074">IF(INDEX(Pat_org!$D$2:$P$484,MATCH(Payments_2020!$G1074,Pat_org!$D$2:$D$484,0),Pat_org!H$1)=0,"",(INDEX(Pat_org!$D$2:$P$484,MATCH(Payments_2020!$G1074,Pat_org!$D$2:$D$484,0),Pat_org!H$1)))</f>
        <v xml:space="preserve">Other </v>
      </c>
      <c r="L1074" s="3" t="str" cm="1">
        <f t="array" ref="L1074">IF(INDEX(Pat_org!$D$2:$P$484,MATCH(Payments_2020!$G1074,Pat_org!$D$2:$D$484,0),Pat_org!I$1)=0,"",(INDEX(Pat_org!$D$2:$P$484,MATCH(Payments_2020!$G1074,Pat_org!$D$2:$D$484,0),Pat_org!I$1)))</f>
        <v>Patient support helpline</v>
      </c>
      <c r="M1074" s="3" cm="1">
        <f t="array" ref="M1074">IF(INDEX(Pat_org!$D$2:$P$484,MATCH(Payments_2020!$G1074,Pat_org!$D$2:$D$484,0),Pat_org!J$1)=0,"",(INDEX(Pat_org!$D$2:$P$484,MATCH(Payments_2020!$G1074,Pat_org!$D$2:$D$484,0),Pat_org!J$1)))</f>
        <v>1006733</v>
      </c>
      <c r="N1074" s="3" t="str" cm="1">
        <f t="array" ref="N1074">IF(INDEX(Pat_org!$D$2:$P$484,MATCH(Payments_2020!$G1074,Pat_org!$D$2:$D$484,0),Pat_org!K$1)=0,"",(INDEX(Pat_org!$D$2:$P$484,MATCH(Payments_2020!$G1074,Pat_org!$D$2:$D$484,0),Pat_org!K$1)))</f>
        <v/>
      </c>
      <c r="O1074" s="3" t="str" cm="1">
        <f t="array" ref="O1074">IF(INDEX(Pat_org!$D$2:$P$484,MATCH(Payments_2020!$G1074,Pat_org!$D$2:$D$484,0),Pat_org!L$1)=0,"",(INDEX(Pat_org!$D$2:$P$484,MATCH(Payments_2020!$G1074,Pat_org!$D$2:$D$484,0),Pat_org!L$1)))</f>
        <v>UK</v>
      </c>
      <c r="P1074" s="3" t="str" cm="1">
        <f t="array" ref="P1074">IF(INDEX(Pat_org!$D$2:$P$484,MATCH(Payments_2020!$G1074,Pat_org!$D$2:$D$484,0),Pat_org!M$1)=0,"",(INDEX(Pat_org!$D$2:$P$484,MATCH(Payments_2020!$G1074,Pat_org!$D$2:$D$484,0),Pat_org!M$1)))</f>
        <v>https://www.patients-association.org.uk/</v>
      </c>
      <c r="Q1074" s="3" t="str" cm="1">
        <f t="array" ref="Q1074">IFERROR(IF(INDEX(Pat_org!$D$2:$P$484,MATCH(Payments_2020!$G1074,Pat_org!$D$2:$D$484,0),Pat_org!N$1)=0,"",(INDEX(Pat_org!$D$2:$P$484,MATCH(Payments_2020!$G1074,Pat_org!$D$2:$D$484,0),Pat_org!N$1))),"")</f>
        <v>Unclear</v>
      </c>
      <c r="R1074" s="3" t="str" cm="1">
        <f t="array" ref="R1074">IF(INDEX(Pat_org!$D$2:$P$484,MATCH(Payments_2020!$G1074,Pat_org!$D$2:$D$484,0),Pat_org!O$1)=0,"",(INDEX(Pat_org!$D$2:$P$484,MATCH(Payments_2020!$G1074,Pat_org!$D$2:$D$484,0),Pat_org!O$1)))</f>
        <v>Single PO</v>
      </c>
      <c r="S1074" s="3" t="str" cm="1">
        <f t="array" ref="S1074">IF(INDEX(Pat_org!$D$2:$P$484,MATCH(Payments_2020!$G1074,Pat_org!$D$2:$D$484,0),Pat_org!P$1)=0,"",(INDEX(Pat_org!$D$2:$P$484,MATCH(Payments_2020!$G1074,Pat_org!$D$2:$D$484,0),Pat_org!P$1)))</f>
        <v/>
      </c>
      <c r="T1074" s="3" t="s">
        <v>1818</v>
      </c>
      <c r="U1074" s="3" t="s">
        <v>26</v>
      </c>
      <c r="V1074" s="1">
        <v>2020</v>
      </c>
      <c r="W1074" s="4" t="s">
        <v>27</v>
      </c>
      <c r="X1074" s="40" t="str">
        <f t="shared" si="49"/>
        <v>2020GBP</v>
      </c>
      <c r="Y1074" s="40">
        <v>18719</v>
      </c>
      <c r="Z1074" s="31" cm="1">
        <f t="array" ref="Z1074">_xlfn.IFS(X1074=GBP_2020,Y1074,X1074=GBP_2019,Y1074*CPI_2019,X1074=GBP_2018,Y1074*CPI_2018,X1074=EUR_2020,Y1074*EURGBP_2020,X1074=EUR_2019,(Y1074*EURGBP_2019)*CPI_2019,X1074=EUR_2018,(Y1074*EURGBP_2018)*CPI_2018,X1074=USD_2020,Y1074*USDGBP_2020,X1074=USD_2019,(Y1074*USDGBP_2019)*CPI_2019,X1074=USD_2018,(Y1074*USDGBP_2018)*CPI_2018,X1074=CHF_2020,Y1074*CHFGBP_2020,X1074=CHF_2019,(Y1074*CHFGBP_2019)*CPI_2019,X1074=CHF_2018,(Y1074*CHFGBP_2018)*CPI_2018,X1074=SEK_2020,Y1074*SEKGBP_2020,X1074=SEK_2019,(Y1074*SEKGBP_2019)*CPI_2019,X1074=SEK_2018,(Y1074*SEKGBP_2018)*CPI_2018,X1074=NKK_2020,Y1074*NKKGBP_2020,X1074=NKK_2019,(Y1074*NKKGBP_2019)*CPI_2019,X1074=NKK_2018,(Y1074*NKKGBP_2018)*CPI_2018,X1074=DKK_2020,Y1074*DKKGBP_2020,X1074=DKK_2019,(Y1074*DKKGBP_2019)*CPI_2019,X1074=DKK_2018,(Y1074*DKKGBP_2018)*CPI_2018)</f>
        <v>18719</v>
      </c>
      <c r="AA1074" s="1">
        <v>1</v>
      </c>
    </row>
    <row r="1075" spans="1:27" s="3" customFormat="1" x14ac:dyDescent="0.35">
      <c r="A1075" s="3" t="s">
        <v>1721</v>
      </c>
      <c r="B1075" s="3" t="str">
        <f t="shared" si="48"/>
        <v>SanofiPolycystic kidney disease</v>
      </c>
      <c r="C1075" s="3" t="str">
        <f>IF(INDEX(Comp_interest!$D:$D,MATCH(Payments_2020!$B1075,Comp_interest!$C:$C,0))=0,"",INDEX(Comp_interest!$D:$D,MATCH(Payments_2020!$B1075,Comp_interest!$C:$C,0)))</f>
        <v>Definitely yes</v>
      </c>
      <c r="D1075" s="3" t="str">
        <f>IF(INDEX(Comp_interest!$E:$E,MATCH(Payments_2020!$B1075,Comp_interest!$C:$C,0))=0,"",INDEX(Comp_interest!$E:$E,MATCH(Payments_2020!$B1075,Comp_interest!$C:$C,0)))</f>
        <v>Annual report</v>
      </c>
      <c r="E1075" s="3" t="str">
        <f>IF(INDEX(Comp_interest!$F:$F,MATCH(Payments_2020!$B1075,Comp_interest!$C:$C,0))=0,"",INDEX(Comp_interest!$F:$F,MATCH(Payments_2020!$B1075,Comp_interest!$C:$C,0)))</f>
        <v/>
      </c>
      <c r="F1075" s="3" t="s">
        <v>1819</v>
      </c>
      <c r="G1075" s="3" t="str">
        <f>INDEX(Pat_org!$B$3:$C$892,MATCH(Payments_2020!F1075,Pat_org!$B$3:$B$892,0),2)</f>
        <v>Polycystic Kidney Disease Charity</v>
      </c>
      <c r="H1075" s="3" t="str" cm="1">
        <f t="array" ref="H1075">IF(INDEX(Pat_org!$D$2:$P$484,MATCH(Payments_2020!$G1075,Pat_org!$D$2:$D$484,0),Pat_org!E$1)=0,"",(INDEX(Pat_org!$D$2:$P$484,MATCH(Payments_2020!$G1075,Pat_org!$D$2:$D$484,0),Pat_org!E$1)))</f>
        <v>Include</v>
      </c>
      <c r="I1075" s="3" cm="1">
        <f t="array" ref="I1075">IF(INDEX(Pat_org!$D$2:$P$484,MATCH(Payments_2020!$G1075,Pat_org!$D$2:$D$484,0),Pat_org!E$1)=0,"",(INDEX(Pat_org!$D$2:$P$484,MATCH(Payments_2020!$G1075,Pat_org!$D$2:$D$484,0),Pat_org!$F$1)))</f>
        <v>0</v>
      </c>
      <c r="J1075" s="3" t="str" cm="1">
        <f t="array" ref="J1075">IF(INDEX(Pat_org!$D$2:$P$484,MATCH(Payments_2020!$G1075,Pat_org!$D$2:$D$484,0),Pat_org!G$1)=0,"",(INDEX(Pat_org!$D$2:$P$484,MATCH(Payments_2020!$G1075,Pat_org!$D$2:$D$484,0),Pat_org!G$1)))</f>
        <v>Multipurpose organisation</v>
      </c>
      <c r="K1075" s="3" t="str" cm="1">
        <f t="array" ref="K1075">IF(INDEX(Pat_org!$D$2:$P$484,MATCH(Payments_2020!$G1075,Pat_org!$D$2:$D$484,0),Pat_org!H$1)=0,"",(INDEX(Pat_org!$D$2:$P$484,MATCH(Payments_2020!$G1075,Pat_org!$D$2:$D$484,0),Pat_org!H$1)))</f>
        <v>16 Diseases of the genitourinary system  </v>
      </c>
      <c r="L1075" s="3" t="str" cm="1">
        <f t="array" ref="L1075">IF(INDEX(Pat_org!$D$2:$P$484,MATCH(Payments_2020!$G1075,Pat_org!$D$2:$D$484,0),Pat_org!I$1)=0,"",(INDEX(Pat_org!$D$2:$P$484,MATCH(Payments_2020!$G1075,Pat_org!$D$2:$D$484,0),Pat_org!I$1)))</f>
        <v>Polycystic kidney disease</v>
      </c>
      <c r="M1075" s="3" cm="1">
        <f t="array" ref="M1075">IF(INDEX(Pat_org!$D$2:$P$484,MATCH(Payments_2020!$G1075,Pat_org!$D$2:$D$484,0),Pat_org!J$1)=0,"",(INDEX(Pat_org!$D$2:$P$484,MATCH(Payments_2020!$G1075,Pat_org!$D$2:$D$484,0),Pat_org!J$1)))</f>
        <v>1160970</v>
      </c>
      <c r="N1075" s="3" t="str" cm="1">
        <f t="array" ref="N1075">IF(INDEX(Pat_org!$D$2:$P$484,MATCH(Payments_2020!$G1075,Pat_org!$D$2:$D$484,0),Pat_org!K$1)=0,"",(INDEX(Pat_org!$D$2:$P$484,MATCH(Payments_2020!$G1075,Pat_org!$D$2:$D$484,0),Pat_org!K$1)))</f>
        <v/>
      </c>
      <c r="O1075" s="3" t="str" cm="1">
        <f t="array" ref="O1075">IF(INDEX(Pat_org!$D$2:$P$484,MATCH(Payments_2020!$G1075,Pat_org!$D$2:$D$484,0),Pat_org!L$1)=0,"",(INDEX(Pat_org!$D$2:$P$484,MATCH(Payments_2020!$G1075,Pat_org!$D$2:$D$484,0),Pat_org!L$1)))</f>
        <v>UK</v>
      </c>
      <c r="P1075" s="3" t="str" cm="1">
        <f t="array" ref="P1075">IF(INDEX(Pat_org!$D$2:$P$484,MATCH(Payments_2020!$G1075,Pat_org!$D$2:$D$484,0),Pat_org!M$1)=0,"",(INDEX(Pat_org!$D$2:$P$484,MATCH(Payments_2020!$G1075,Pat_org!$D$2:$D$484,0),Pat_org!M$1)))</f>
        <v>https://pkdcharity.org.uk/</v>
      </c>
      <c r="Q1075" s="3" t="str" cm="1">
        <f t="array" ref="Q1075">IFERROR(IF(INDEX(Pat_org!$D$2:$P$484,MATCH(Payments_2020!$G1075,Pat_org!$D$2:$D$484,0),Pat_org!N$1)=0,"",(INDEX(Pat_org!$D$2:$P$484,MATCH(Payments_2020!$G1075,Pat_org!$D$2:$D$484,0),Pat_org!N$1))),"")</f>
        <v>Not rare</v>
      </c>
      <c r="R1075" s="3" t="str" cm="1">
        <f t="array" ref="R1075">IF(INDEX(Pat_org!$D$2:$P$484,MATCH(Payments_2020!$G1075,Pat_org!$D$2:$D$484,0),Pat_org!O$1)=0,"",(INDEX(Pat_org!$D$2:$P$484,MATCH(Payments_2020!$G1075,Pat_org!$D$2:$D$484,0),Pat_org!O$1)))</f>
        <v>Single PO</v>
      </c>
      <c r="S1075" s="3" t="str" cm="1">
        <f t="array" ref="S1075">IF(INDEX(Pat_org!$D$2:$P$484,MATCH(Payments_2020!$G1075,Pat_org!$D$2:$D$484,0),Pat_org!P$1)=0,"",(INDEX(Pat_org!$D$2:$P$484,MATCH(Payments_2020!$G1075,Pat_org!$D$2:$D$484,0),Pat_org!P$1)))</f>
        <v/>
      </c>
      <c r="T1075" s="3" t="s">
        <v>1820</v>
      </c>
      <c r="U1075" s="3" t="s">
        <v>26</v>
      </c>
      <c r="V1075" s="1">
        <v>2020</v>
      </c>
      <c r="W1075" s="4" t="s">
        <v>27</v>
      </c>
      <c r="X1075" s="40" t="str">
        <f t="shared" si="49"/>
        <v>2020GBP</v>
      </c>
      <c r="Y1075" s="40">
        <v>31500</v>
      </c>
      <c r="Z1075" s="31" cm="1">
        <f t="array" ref="Z1075">_xlfn.IFS(X1075=GBP_2020,Y1075,X1075=GBP_2019,Y1075*CPI_2019,X1075=GBP_2018,Y1075*CPI_2018,X1075=EUR_2020,Y1075*EURGBP_2020,X1075=EUR_2019,(Y1075*EURGBP_2019)*CPI_2019,X1075=EUR_2018,(Y1075*EURGBP_2018)*CPI_2018,X1075=USD_2020,Y1075*USDGBP_2020,X1075=USD_2019,(Y1075*USDGBP_2019)*CPI_2019,X1075=USD_2018,(Y1075*USDGBP_2018)*CPI_2018,X1075=CHF_2020,Y1075*CHFGBP_2020,X1075=CHF_2019,(Y1075*CHFGBP_2019)*CPI_2019,X1075=CHF_2018,(Y1075*CHFGBP_2018)*CPI_2018,X1075=SEK_2020,Y1075*SEKGBP_2020,X1075=SEK_2019,(Y1075*SEKGBP_2019)*CPI_2019,X1075=SEK_2018,(Y1075*SEKGBP_2018)*CPI_2018,X1075=NKK_2020,Y1075*NKKGBP_2020,X1075=NKK_2019,(Y1075*NKKGBP_2019)*CPI_2019,X1075=NKK_2018,(Y1075*NKKGBP_2018)*CPI_2018,X1075=DKK_2020,Y1075*DKKGBP_2020,X1075=DKK_2019,(Y1075*DKKGBP_2019)*CPI_2019,X1075=DKK_2018,(Y1075*DKKGBP_2018)*CPI_2018)</f>
        <v>31500</v>
      </c>
      <c r="AA1075" s="1">
        <v>1</v>
      </c>
    </row>
    <row r="1076" spans="1:27" s="3" customFormat="1" x14ac:dyDescent="0.35">
      <c r="A1076" s="3" t="s">
        <v>1721</v>
      </c>
      <c r="B1076" s="3" t="str">
        <f t="shared" si="48"/>
        <v>SanofiVenous thromboembolism</v>
      </c>
      <c r="C1076" s="3" t="str">
        <f>IF(INDEX(Comp_interest!$D:$D,MATCH(Payments_2020!$B1076,Comp_interest!$C:$C,0))=0,"",INDEX(Comp_interest!$D:$D,MATCH(Payments_2020!$B1076,Comp_interest!$C:$C,0)))</f>
        <v>Definitely yes</v>
      </c>
      <c r="D1076" s="3" t="str">
        <f>IF(INDEX(Comp_interest!$E:$E,MATCH(Payments_2020!$B1076,Comp_interest!$C:$C,0))=0,"",INDEX(Comp_interest!$E:$E,MATCH(Payments_2020!$B1076,Comp_interest!$C:$C,0)))</f>
        <v>Annual report</v>
      </c>
      <c r="E1076" s="3" t="str">
        <f>IF(INDEX(Comp_interest!$F:$F,MATCH(Payments_2020!$B1076,Comp_interest!$C:$C,0))=0,"",INDEX(Comp_interest!$F:$F,MATCH(Payments_2020!$B1076,Comp_interest!$C:$C,0)))</f>
        <v/>
      </c>
      <c r="F1076" s="3" t="s">
        <v>282</v>
      </c>
      <c r="G1076" s="3" t="str">
        <f>INDEX(Pat_org!$B$3:$C$892,MATCH(Payments_2020!F1076,Pat_org!$B$3:$B$892,0),2)</f>
        <v>Thrombosis UK</v>
      </c>
      <c r="H1076" s="3" t="str" cm="1">
        <f t="array" ref="H1076">IF(INDEX(Pat_org!$D$2:$P$484,MATCH(Payments_2020!$G1076,Pat_org!$D$2:$D$484,0),Pat_org!E$1)=0,"",(INDEX(Pat_org!$D$2:$P$484,MATCH(Payments_2020!$G1076,Pat_org!$D$2:$D$484,0),Pat_org!E$1)))</f>
        <v>Include</v>
      </c>
      <c r="I1076" s="3" cm="1">
        <f t="array" ref="I1076">IF(INDEX(Pat_org!$D$2:$P$484,MATCH(Payments_2020!$G1076,Pat_org!$D$2:$D$484,0),Pat_org!E$1)=0,"",(INDEX(Pat_org!$D$2:$P$484,MATCH(Payments_2020!$G1076,Pat_org!$D$2:$D$484,0),Pat_org!$F$1)))</f>
        <v>0</v>
      </c>
      <c r="J1076" s="3" t="str" cm="1">
        <f t="array" ref="J1076">IF(INDEX(Pat_org!$D$2:$P$484,MATCH(Payments_2020!$G1076,Pat_org!$D$2:$D$484,0),Pat_org!G$1)=0,"",(INDEX(Pat_org!$D$2:$P$484,MATCH(Payments_2020!$G1076,Pat_org!$D$2:$D$484,0),Pat_org!G$1)))</f>
        <v>Multipurpose organisation</v>
      </c>
      <c r="K1076" s="3" t="str" cm="1">
        <f t="array" ref="K1076">IF(INDEX(Pat_org!$D$2:$P$484,MATCH(Payments_2020!$G1076,Pat_org!$D$2:$D$484,0),Pat_org!H$1)=0,"",(INDEX(Pat_org!$D$2:$P$484,MATCH(Payments_2020!$G1076,Pat_org!$D$2:$D$484,0),Pat_org!H$1)))</f>
        <v>11 Diseases of the circulatory system  </v>
      </c>
      <c r="L1076" s="3" t="str" cm="1">
        <f t="array" ref="L1076">IF(INDEX(Pat_org!$D$2:$P$484,MATCH(Payments_2020!$G1076,Pat_org!$D$2:$D$484,0),Pat_org!I$1)=0,"",(INDEX(Pat_org!$D$2:$P$484,MATCH(Payments_2020!$G1076,Pat_org!$D$2:$D$484,0),Pat_org!I$1)))</f>
        <v>Venous thromboembolism</v>
      </c>
      <c r="M1076" s="3" cm="1">
        <f t="array" ref="M1076">IF(INDEX(Pat_org!$D$2:$P$484,MATCH(Payments_2020!$G1076,Pat_org!$D$2:$D$484,0),Pat_org!J$1)=0,"",(INDEX(Pat_org!$D$2:$P$484,MATCH(Payments_2020!$G1076,Pat_org!$D$2:$D$484,0),Pat_org!J$1)))</f>
        <v>1090540</v>
      </c>
      <c r="N1076" s="3" t="str" cm="1">
        <f t="array" ref="N1076">IF(INDEX(Pat_org!$D$2:$P$484,MATCH(Payments_2020!$G1076,Pat_org!$D$2:$D$484,0),Pat_org!K$1)=0,"",(INDEX(Pat_org!$D$2:$P$484,MATCH(Payments_2020!$G1076,Pat_org!$D$2:$D$484,0),Pat_org!K$1)))</f>
        <v/>
      </c>
      <c r="O1076" s="3" t="str" cm="1">
        <f t="array" ref="O1076">IF(INDEX(Pat_org!$D$2:$P$484,MATCH(Payments_2020!$G1076,Pat_org!$D$2:$D$484,0),Pat_org!L$1)=0,"",(INDEX(Pat_org!$D$2:$P$484,MATCH(Payments_2020!$G1076,Pat_org!$D$2:$D$484,0),Pat_org!L$1)))</f>
        <v>UK</v>
      </c>
      <c r="P1076" s="3" t="str" cm="1">
        <f t="array" ref="P1076">IF(INDEX(Pat_org!$D$2:$P$484,MATCH(Payments_2020!$G1076,Pat_org!$D$2:$D$484,0),Pat_org!M$1)=0,"",(INDEX(Pat_org!$D$2:$P$484,MATCH(Payments_2020!$G1076,Pat_org!$D$2:$D$484,0),Pat_org!M$1)))</f>
        <v>https://thrombosisuk.org/news/post.php?s=2021-10-11-thrombosis-uk-winner-of-activity-of-the-year-award-2021</v>
      </c>
      <c r="Q1076" s="3" t="str" cm="1">
        <f t="array" ref="Q1076">IFERROR(IF(INDEX(Pat_org!$D$2:$P$484,MATCH(Payments_2020!$G1076,Pat_org!$D$2:$D$484,0),Pat_org!N$1)=0,"",(INDEX(Pat_org!$D$2:$P$484,MATCH(Payments_2020!$G1076,Pat_org!$D$2:$D$484,0),Pat_org!N$1))),"")</f>
        <v>Not rare</v>
      </c>
      <c r="R1076" s="3" t="str" cm="1">
        <f t="array" ref="R1076">IF(INDEX(Pat_org!$D$2:$P$484,MATCH(Payments_2020!$G1076,Pat_org!$D$2:$D$484,0),Pat_org!O$1)=0,"",(INDEX(Pat_org!$D$2:$P$484,MATCH(Payments_2020!$G1076,Pat_org!$D$2:$D$484,0),Pat_org!O$1)))</f>
        <v>Single PO</v>
      </c>
      <c r="S1076" s="3" t="str" cm="1">
        <f t="array" ref="S1076">IF(INDEX(Pat_org!$D$2:$P$484,MATCH(Payments_2020!$G1076,Pat_org!$D$2:$D$484,0),Pat_org!P$1)=0,"",(INDEX(Pat_org!$D$2:$P$484,MATCH(Payments_2020!$G1076,Pat_org!$D$2:$D$484,0),Pat_org!P$1)))</f>
        <v/>
      </c>
      <c r="T1076" s="3" t="s">
        <v>1821</v>
      </c>
      <c r="U1076" s="3" t="s">
        <v>26</v>
      </c>
      <c r="V1076" s="1">
        <v>2020</v>
      </c>
      <c r="W1076" s="4" t="s">
        <v>27</v>
      </c>
      <c r="X1076" s="40" t="str">
        <f t="shared" si="49"/>
        <v>2020GBP</v>
      </c>
      <c r="Y1076" s="40">
        <v>4900</v>
      </c>
      <c r="Z1076" s="31" cm="1">
        <f t="array" ref="Z1076">_xlfn.IFS(X1076=GBP_2020,Y1076,X1076=GBP_2019,Y1076*CPI_2019,X1076=GBP_2018,Y1076*CPI_2018,X1076=EUR_2020,Y1076*EURGBP_2020,X1076=EUR_2019,(Y1076*EURGBP_2019)*CPI_2019,X1076=EUR_2018,(Y1076*EURGBP_2018)*CPI_2018,X1076=USD_2020,Y1076*USDGBP_2020,X1076=USD_2019,(Y1076*USDGBP_2019)*CPI_2019,X1076=USD_2018,(Y1076*USDGBP_2018)*CPI_2018,X1076=CHF_2020,Y1076*CHFGBP_2020,X1076=CHF_2019,(Y1076*CHFGBP_2019)*CPI_2019,X1076=CHF_2018,(Y1076*CHFGBP_2018)*CPI_2018,X1076=SEK_2020,Y1076*SEKGBP_2020,X1076=SEK_2019,(Y1076*SEKGBP_2019)*CPI_2019,X1076=SEK_2018,(Y1076*SEKGBP_2018)*CPI_2018,X1076=NKK_2020,Y1076*NKKGBP_2020,X1076=NKK_2019,(Y1076*NKKGBP_2019)*CPI_2019,X1076=NKK_2018,(Y1076*NKKGBP_2018)*CPI_2018,X1076=DKK_2020,Y1076*DKKGBP_2020,X1076=DKK_2019,(Y1076*DKKGBP_2019)*CPI_2019,X1076=DKK_2018,(Y1076*DKKGBP_2018)*CPI_2018)</f>
        <v>4900</v>
      </c>
      <c r="AA1076" s="1">
        <v>1</v>
      </c>
    </row>
    <row r="1077" spans="1:27" x14ac:dyDescent="0.35">
      <c r="A1077" s="3" t="s">
        <v>1841</v>
      </c>
      <c r="B1077" s="3" t="str">
        <f t="shared" si="48"/>
        <v>SantenAllergies</v>
      </c>
      <c r="C1077" s="3" t="str">
        <f>IF(INDEX(Comp_interest!$D:$D,MATCH(Payments_2020!$B1077,Comp_interest!$C:$C,0))=0,"",INDEX(Comp_interest!$D:$D,MATCH(Payments_2020!$B1077,Comp_interest!$C:$C,0)))</f>
        <v>Definitely yes</v>
      </c>
      <c r="D1077" s="3" t="str">
        <f>IF(INDEX(Comp_interest!$E:$E,MATCH(Payments_2020!$B1077,Comp_interest!$C:$C,0))=0,"",INDEX(Comp_interest!$E:$E,MATCH(Payments_2020!$B1077,Comp_interest!$C:$C,0)))</f>
        <v>Annual report</v>
      </c>
      <c r="E1077" s="3" t="str">
        <f>IF(INDEX(Comp_interest!$F:$F,MATCH(Payments_2020!$B1077,Comp_interest!$C:$C,0))=0,"",INDEX(Comp_interest!$F:$F,MATCH(Payments_2020!$B1077,Comp_interest!$C:$C,0)))</f>
        <v/>
      </c>
      <c r="F1077" s="3" t="s">
        <v>1728</v>
      </c>
      <c r="G1077" s="3" t="str">
        <f>INDEX(Pat_org!$B$3:$C$892,MATCH(Payments_2020!F1077,Pat_org!$B$3:$B$892,0),2)</f>
        <v>Allergy UK</v>
      </c>
      <c r="H1077" s="3" t="str" cm="1">
        <f t="array" ref="H1077">IF(INDEX(Pat_org!$D$2:$P$484,MATCH(Payments_2020!$G1077,Pat_org!$D$2:$D$484,0),Pat_org!E$1)=0,"",(INDEX(Pat_org!$D$2:$P$484,MATCH(Payments_2020!$G1077,Pat_org!$D$2:$D$484,0),Pat_org!E$1)))</f>
        <v>Include</v>
      </c>
      <c r="I1077" s="3" cm="1">
        <f t="array" ref="I1077">IF(INDEX(Pat_org!$D$2:$P$484,MATCH(Payments_2020!$G1077,Pat_org!$D$2:$D$484,0),Pat_org!E$1)=0,"",(INDEX(Pat_org!$D$2:$P$484,MATCH(Payments_2020!$G1077,Pat_org!$D$2:$D$484,0),Pat_org!$F$1)))</f>
        <v>0</v>
      </c>
      <c r="J1077" s="3" t="str" cm="1">
        <f t="array" ref="J1077">IF(INDEX(Pat_org!$D$2:$P$484,MATCH(Payments_2020!$G1077,Pat_org!$D$2:$D$484,0),Pat_org!G$1)=0,"",(INDEX(Pat_org!$D$2:$P$484,MATCH(Payments_2020!$G1077,Pat_org!$D$2:$D$484,0),Pat_org!G$1)))</f>
        <v>Multipurpose organisation</v>
      </c>
      <c r="K1077" s="3" t="str" cm="1">
        <f t="array" ref="K1077">IF(INDEX(Pat_org!$D$2:$P$484,MATCH(Payments_2020!$G1077,Pat_org!$D$2:$D$484,0),Pat_org!H$1)=0,"",(INDEX(Pat_org!$D$2:$P$484,MATCH(Payments_2020!$G1077,Pat_org!$D$2:$D$484,0),Pat_org!H$1)))</f>
        <v>04 Diseases of the immune system  </v>
      </c>
      <c r="L1077" s="3" t="str" cm="1">
        <f t="array" ref="L1077">IF(INDEX(Pat_org!$D$2:$P$484,MATCH(Payments_2020!$G1077,Pat_org!$D$2:$D$484,0),Pat_org!I$1)=0,"",(INDEX(Pat_org!$D$2:$P$484,MATCH(Payments_2020!$G1077,Pat_org!$D$2:$D$484,0),Pat_org!I$1)))</f>
        <v>Allergies</v>
      </c>
      <c r="M1077" s="3" cm="1">
        <f t="array" ref="M1077">IF(INDEX(Pat_org!$D$2:$P$484,MATCH(Payments_2020!$G1077,Pat_org!$D$2:$D$484,0),Pat_org!J$1)=0,"",(INDEX(Pat_org!$D$2:$P$484,MATCH(Payments_2020!$G1077,Pat_org!$D$2:$D$484,0),Pat_org!J$1)))</f>
        <v>1094231</v>
      </c>
      <c r="N1077" s="3" t="str" cm="1">
        <f t="array" ref="N1077">IF(INDEX(Pat_org!$D$2:$P$484,MATCH(Payments_2020!$G1077,Pat_org!$D$2:$D$484,0),Pat_org!K$1)=0,"",(INDEX(Pat_org!$D$2:$P$484,MATCH(Payments_2020!$G1077,Pat_org!$D$2:$D$484,0),Pat_org!K$1)))</f>
        <v/>
      </c>
      <c r="O1077" s="3" t="str" cm="1">
        <f t="array" ref="O1077">IF(INDEX(Pat_org!$D$2:$P$484,MATCH(Payments_2020!$G1077,Pat_org!$D$2:$D$484,0),Pat_org!L$1)=0,"",(INDEX(Pat_org!$D$2:$P$484,MATCH(Payments_2020!$G1077,Pat_org!$D$2:$D$484,0),Pat_org!L$1)))</f>
        <v>UK</v>
      </c>
      <c r="P1077" s="3" t="str" cm="1">
        <f t="array" ref="P1077">IF(INDEX(Pat_org!$D$2:$P$484,MATCH(Payments_2020!$G1077,Pat_org!$D$2:$D$484,0),Pat_org!M$1)=0,"",(INDEX(Pat_org!$D$2:$P$484,MATCH(Payments_2020!$G1077,Pat_org!$D$2:$D$484,0),Pat_org!M$1)))</f>
        <v>https://www.allergyuk.org/</v>
      </c>
      <c r="Q1077" s="3" t="str" cm="1">
        <f t="array" ref="Q1077">IFERROR(IF(INDEX(Pat_org!$D$2:$P$484,MATCH(Payments_2020!$G1077,Pat_org!$D$2:$D$484,0),Pat_org!N$1)=0,"",(INDEX(Pat_org!$D$2:$P$484,MATCH(Payments_2020!$G1077,Pat_org!$D$2:$D$484,0),Pat_org!N$1))),"")</f>
        <v>Not rare</v>
      </c>
      <c r="R1077" s="3" t="str" cm="1">
        <f t="array" ref="R1077">IF(INDEX(Pat_org!$D$2:$P$484,MATCH(Payments_2020!$G1077,Pat_org!$D$2:$D$484,0),Pat_org!O$1)=0,"",(INDEX(Pat_org!$D$2:$P$484,MATCH(Payments_2020!$G1077,Pat_org!$D$2:$D$484,0),Pat_org!O$1)))</f>
        <v>Single PO</v>
      </c>
      <c r="S1077" s="3" t="str" cm="1">
        <f t="array" ref="S1077">IF(INDEX(Pat_org!$D$2:$P$484,MATCH(Payments_2020!$G1077,Pat_org!$D$2:$D$484,0),Pat_org!P$1)=0,"",(INDEX(Pat_org!$D$2:$P$484,MATCH(Payments_2020!$G1077,Pat_org!$D$2:$D$484,0),Pat_org!P$1)))</f>
        <v/>
      </c>
      <c r="T1077" s="3" t="s">
        <v>1842</v>
      </c>
      <c r="U1077" s="3" t="s">
        <v>26</v>
      </c>
      <c r="V1077" s="1">
        <v>2020</v>
      </c>
      <c r="W1077" s="40" t="s">
        <v>27</v>
      </c>
      <c r="X1077" s="40" t="str">
        <f t="shared" ref="X1077:X1099" si="50">CONCATENATE(V1077,W1077)</f>
        <v>2020GBP</v>
      </c>
      <c r="Y1077" s="41">
        <v>15360</v>
      </c>
      <c r="Z1077" s="31" cm="1">
        <f t="array" ref="Z1077">_xlfn.IFS(X1077=GBP_2020,Y1077,X1077=GBP_2019,Y1077*CPI_2019,X1077=GBP_2018,Y1077*CPI_2018,X1077=EUR_2020,Y1077*EURGBP_2020,X1077=EUR_2019,(Y1077*EURGBP_2019)*CPI_2019,X1077=EUR_2018,(Y1077*EURGBP_2018)*CPI_2018,X1077=USD_2020,Y1077*USDGBP_2020,X1077=USD_2019,(Y1077*USDGBP_2019)*CPI_2019,X1077=USD_2018,(Y1077*USDGBP_2018)*CPI_2018,X1077=CHF_2020,Y1077*CHFGBP_2020,X1077=CHF_2019,(Y1077*CHFGBP_2019)*CPI_2019,X1077=CHF_2018,(Y1077*CHFGBP_2018)*CPI_2018,X1077=SEK_2020,Y1077*SEKGBP_2020,X1077=SEK_2019,(Y1077*SEKGBP_2019)*CPI_2019,X1077=SEK_2018,(Y1077*SEKGBP_2018)*CPI_2018,X1077=NKK_2020,Y1077*NKKGBP_2020,X1077=NKK_2019,(Y1077*NKKGBP_2019)*CPI_2019,X1077=NKK_2018,(Y1077*NKKGBP_2018)*CPI_2018,X1077=DKK_2020,Y1077*DKKGBP_2020,X1077=DKK_2019,(Y1077*DKKGBP_2019)*CPI_2019,X1077=DKK_2018,(Y1077*DKKGBP_2018)*CPI_2018)</f>
        <v>15360</v>
      </c>
      <c r="AA1077" s="1">
        <v>1</v>
      </c>
    </row>
    <row r="1078" spans="1:27" s="3" customFormat="1" x14ac:dyDescent="0.35">
      <c r="A1078" s="3" t="s">
        <v>1841</v>
      </c>
      <c r="B1078" s="3" t="str">
        <f t="shared" si="48"/>
        <v>SantenGlaucoma</v>
      </c>
      <c r="C1078" s="3" t="str">
        <f>IF(INDEX(Comp_interest!$D:$D,MATCH(Payments_2020!$B1078,Comp_interest!$C:$C,0))=0,"",INDEX(Comp_interest!$D:$D,MATCH(Payments_2020!$B1078,Comp_interest!$C:$C,0)))</f>
        <v>Definitely yes</v>
      </c>
      <c r="D1078" s="3" t="str">
        <f>IF(INDEX(Comp_interest!$E:$E,MATCH(Payments_2020!$B1078,Comp_interest!$C:$C,0))=0,"",INDEX(Comp_interest!$E:$E,MATCH(Payments_2020!$B1078,Comp_interest!$C:$C,0)))</f>
        <v>Annual report</v>
      </c>
      <c r="E1078" s="3" t="str">
        <f>IF(INDEX(Comp_interest!$F:$F,MATCH(Payments_2020!$B1078,Comp_interest!$C:$C,0))=0,"",INDEX(Comp_interest!$F:$F,MATCH(Payments_2020!$B1078,Comp_interest!$C:$C,0)))</f>
        <v/>
      </c>
      <c r="F1078" s="3" t="s">
        <v>1843</v>
      </c>
      <c r="G1078" s="3" t="str">
        <f>INDEX(Pat_org!$B$3:$C$892,MATCH(Payments_2020!F1078,Pat_org!$B$3:$B$892,0),2)</f>
        <v>Glaucoma UK</v>
      </c>
      <c r="H1078" s="3" t="str" cm="1">
        <f t="array" ref="H1078">IF(INDEX(Pat_org!$D$2:$P$484,MATCH(Payments_2020!$G1078,Pat_org!$D$2:$D$484,0),Pat_org!E$1)=0,"",(INDEX(Pat_org!$D$2:$P$484,MATCH(Payments_2020!$G1078,Pat_org!$D$2:$D$484,0),Pat_org!E$1)))</f>
        <v>Include</v>
      </c>
      <c r="I1078" s="3" cm="1">
        <f t="array" ref="I1078">IF(INDEX(Pat_org!$D$2:$P$484,MATCH(Payments_2020!$G1078,Pat_org!$D$2:$D$484,0),Pat_org!E$1)=0,"",(INDEX(Pat_org!$D$2:$P$484,MATCH(Payments_2020!$G1078,Pat_org!$D$2:$D$484,0),Pat_org!$F$1)))</f>
        <v>0</v>
      </c>
      <c r="J1078" s="3" t="str" cm="1">
        <f t="array" ref="J1078">IF(INDEX(Pat_org!$D$2:$P$484,MATCH(Payments_2020!$G1078,Pat_org!$D$2:$D$484,0),Pat_org!G$1)=0,"",(INDEX(Pat_org!$D$2:$P$484,MATCH(Payments_2020!$G1078,Pat_org!$D$2:$D$484,0),Pat_org!G$1)))</f>
        <v>Multipurpose organisation</v>
      </c>
      <c r="K1078" s="3" t="str" cm="1">
        <f t="array" ref="K1078">IF(INDEX(Pat_org!$D$2:$P$484,MATCH(Payments_2020!$G1078,Pat_org!$D$2:$D$484,0),Pat_org!H$1)=0,"",(INDEX(Pat_org!$D$2:$P$484,MATCH(Payments_2020!$G1078,Pat_org!$D$2:$D$484,0),Pat_org!H$1)))</f>
        <v>09 Diseases of the visual system  </v>
      </c>
      <c r="L1078" s="3" t="str" cm="1">
        <f t="array" ref="L1078">IF(INDEX(Pat_org!$D$2:$P$484,MATCH(Payments_2020!$G1078,Pat_org!$D$2:$D$484,0),Pat_org!I$1)=0,"",(INDEX(Pat_org!$D$2:$P$484,MATCH(Payments_2020!$G1078,Pat_org!$D$2:$D$484,0),Pat_org!I$1)))</f>
        <v>Glaucoma</v>
      </c>
      <c r="M1078" s="3" cm="1">
        <f t="array" ref="M1078">IF(INDEX(Pat_org!$D$2:$P$484,MATCH(Payments_2020!$G1078,Pat_org!$D$2:$D$484,0),Pat_org!J$1)=0,"",(INDEX(Pat_org!$D$2:$P$484,MATCH(Payments_2020!$G1078,Pat_org!$D$2:$D$484,0),Pat_org!J$1)))</f>
        <v>1293286</v>
      </c>
      <c r="N1078" s="3" t="str" cm="1">
        <f t="array" ref="N1078">IF(INDEX(Pat_org!$D$2:$P$484,MATCH(Payments_2020!$G1078,Pat_org!$D$2:$D$484,0),Pat_org!K$1)=0,"",(INDEX(Pat_org!$D$2:$P$484,MATCH(Payments_2020!$G1078,Pat_org!$D$2:$D$484,0),Pat_org!K$1)))</f>
        <v/>
      </c>
      <c r="O1078" s="3" t="str" cm="1">
        <f t="array" ref="O1078">IF(INDEX(Pat_org!$D$2:$P$484,MATCH(Payments_2020!$G1078,Pat_org!$D$2:$D$484,0),Pat_org!L$1)=0,"",(INDEX(Pat_org!$D$2:$P$484,MATCH(Payments_2020!$G1078,Pat_org!$D$2:$D$484,0),Pat_org!L$1)))</f>
        <v>UK</v>
      </c>
      <c r="P1078" s="3" t="str" cm="1">
        <f t="array" ref="P1078">IF(INDEX(Pat_org!$D$2:$P$484,MATCH(Payments_2020!$G1078,Pat_org!$D$2:$D$484,0),Pat_org!M$1)=0,"",(INDEX(Pat_org!$D$2:$P$484,MATCH(Payments_2020!$G1078,Pat_org!$D$2:$D$484,0),Pat_org!M$1)))</f>
        <v>https://glaucoma.uk/</v>
      </c>
      <c r="Q1078" s="3" t="str" cm="1">
        <f t="array" ref="Q1078">IFERROR(IF(INDEX(Pat_org!$D$2:$P$484,MATCH(Payments_2020!$G1078,Pat_org!$D$2:$D$484,0),Pat_org!N$1)=0,"",(INDEX(Pat_org!$D$2:$P$484,MATCH(Payments_2020!$G1078,Pat_org!$D$2:$D$484,0),Pat_org!N$1))),"")</f>
        <v>Not rare</v>
      </c>
      <c r="R1078" s="3" t="str" cm="1">
        <f t="array" ref="R1078">IF(INDEX(Pat_org!$D$2:$P$484,MATCH(Payments_2020!$G1078,Pat_org!$D$2:$D$484,0),Pat_org!O$1)=0,"",(INDEX(Pat_org!$D$2:$P$484,MATCH(Payments_2020!$G1078,Pat_org!$D$2:$D$484,0),Pat_org!O$1)))</f>
        <v>Single PO</v>
      </c>
      <c r="S1078" s="3" t="str" cm="1">
        <f t="array" ref="S1078">IF(INDEX(Pat_org!$D$2:$P$484,MATCH(Payments_2020!$G1078,Pat_org!$D$2:$D$484,0),Pat_org!P$1)=0,"",(INDEX(Pat_org!$D$2:$P$484,MATCH(Payments_2020!$G1078,Pat_org!$D$2:$D$484,0),Pat_org!P$1)))</f>
        <v/>
      </c>
      <c r="T1078" s="3" t="s">
        <v>1844</v>
      </c>
      <c r="U1078" s="3" t="s">
        <v>26</v>
      </c>
      <c r="V1078" s="1">
        <v>2020</v>
      </c>
      <c r="W1078" s="40" t="s">
        <v>27</v>
      </c>
      <c r="X1078" s="40" t="str">
        <f t="shared" si="50"/>
        <v>2020GBP</v>
      </c>
      <c r="Y1078" s="40">
        <v>7750</v>
      </c>
      <c r="Z1078" s="31" cm="1">
        <f t="array" ref="Z1078">_xlfn.IFS(X1078=GBP_2020,Y1078,X1078=GBP_2019,Y1078*CPI_2019,X1078=GBP_2018,Y1078*CPI_2018,X1078=EUR_2020,Y1078*EURGBP_2020,X1078=EUR_2019,(Y1078*EURGBP_2019)*CPI_2019,X1078=EUR_2018,(Y1078*EURGBP_2018)*CPI_2018,X1078=USD_2020,Y1078*USDGBP_2020,X1078=USD_2019,(Y1078*USDGBP_2019)*CPI_2019,X1078=USD_2018,(Y1078*USDGBP_2018)*CPI_2018,X1078=CHF_2020,Y1078*CHFGBP_2020,X1078=CHF_2019,(Y1078*CHFGBP_2019)*CPI_2019,X1078=CHF_2018,(Y1078*CHFGBP_2018)*CPI_2018,X1078=SEK_2020,Y1078*SEKGBP_2020,X1078=SEK_2019,(Y1078*SEKGBP_2019)*CPI_2019,X1078=SEK_2018,(Y1078*SEKGBP_2018)*CPI_2018,X1078=NKK_2020,Y1078*NKKGBP_2020,X1078=NKK_2019,(Y1078*NKKGBP_2019)*CPI_2019,X1078=NKK_2018,(Y1078*NKKGBP_2018)*CPI_2018,X1078=DKK_2020,Y1078*DKKGBP_2020,X1078=DKK_2019,(Y1078*DKKGBP_2019)*CPI_2019,X1078=DKK_2018,(Y1078*DKKGBP_2018)*CPI_2018)</f>
        <v>7750</v>
      </c>
      <c r="AA1078" s="1">
        <v>1</v>
      </c>
    </row>
    <row r="1079" spans="1:27" s="3" customFormat="1" x14ac:dyDescent="0.35">
      <c r="A1079" s="3" t="s">
        <v>1841</v>
      </c>
      <c r="B1079" s="3" t="str">
        <f t="shared" si="48"/>
        <v>SantenGlaucoma</v>
      </c>
      <c r="C1079" s="3" t="str">
        <f>IF(INDEX(Comp_interest!$D:$D,MATCH(Payments_2020!$B1079,Comp_interest!$C:$C,0))=0,"",INDEX(Comp_interest!$D:$D,MATCH(Payments_2020!$B1079,Comp_interest!$C:$C,0)))</f>
        <v>Definitely yes</v>
      </c>
      <c r="D1079" s="3" t="str">
        <f>IF(INDEX(Comp_interest!$E:$E,MATCH(Payments_2020!$B1079,Comp_interest!$C:$C,0))=0,"",INDEX(Comp_interest!$E:$E,MATCH(Payments_2020!$B1079,Comp_interest!$C:$C,0)))</f>
        <v>Annual report</v>
      </c>
      <c r="E1079" s="3" t="str">
        <f>IF(INDEX(Comp_interest!$F:$F,MATCH(Payments_2020!$B1079,Comp_interest!$C:$C,0))=0,"",INDEX(Comp_interest!$F:$F,MATCH(Payments_2020!$B1079,Comp_interest!$C:$C,0)))</f>
        <v/>
      </c>
      <c r="F1079" s="3" t="s">
        <v>1843</v>
      </c>
      <c r="G1079" s="3" t="str">
        <f>INDEX(Pat_org!$B$3:$C$892,MATCH(Payments_2020!F1079,Pat_org!$B$3:$B$892,0),2)</f>
        <v>Glaucoma UK</v>
      </c>
      <c r="H1079" s="3" t="str" cm="1">
        <f t="array" ref="H1079">IF(INDEX(Pat_org!$D$2:$P$484,MATCH(Payments_2020!$G1079,Pat_org!$D$2:$D$484,0),Pat_org!E$1)=0,"",(INDEX(Pat_org!$D$2:$P$484,MATCH(Payments_2020!$G1079,Pat_org!$D$2:$D$484,0),Pat_org!E$1)))</f>
        <v>Include</v>
      </c>
      <c r="I1079" s="3" cm="1">
        <f t="array" ref="I1079">IF(INDEX(Pat_org!$D$2:$P$484,MATCH(Payments_2020!$G1079,Pat_org!$D$2:$D$484,0),Pat_org!E$1)=0,"",(INDEX(Pat_org!$D$2:$P$484,MATCH(Payments_2020!$G1079,Pat_org!$D$2:$D$484,0),Pat_org!$F$1)))</f>
        <v>0</v>
      </c>
      <c r="J1079" s="3" t="str" cm="1">
        <f t="array" ref="J1079">IF(INDEX(Pat_org!$D$2:$P$484,MATCH(Payments_2020!$G1079,Pat_org!$D$2:$D$484,0),Pat_org!G$1)=0,"",(INDEX(Pat_org!$D$2:$P$484,MATCH(Payments_2020!$G1079,Pat_org!$D$2:$D$484,0),Pat_org!G$1)))</f>
        <v>Multipurpose organisation</v>
      </c>
      <c r="K1079" s="3" t="str" cm="1">
        <f t="array" ref="K1079">IF(INDEX(Pat_org!$D$2:$P$484,MATCH(Payments_2020!$G1079,Pat_org!$D$2:$D$484,0),Pat_org!H$1)=0,"",(INDEX(Pat_org!$D$2:$P$484,MATCH(Payments_2020!$G1079,Pat_org!$D$2:$D$484,0),Pat_org!H$1)))</f>
        <v>09 Diseases of the visual system  </v>
      </c>
      <c r="L1079" s="3" t="str" cm="1">
        <f t="array" ref="L1079">IF(INDEX(Pat_org!$D$2:$P$484,MATCH(Payments_2020!$G1079,Pat_org!$D$2:$D$484,0),Pat_org!I$1)=0,"",(INDEX(Pat_org!$D$2:$P$484,MATCH(Payments_2020!$G1079,Pat_org!$D$2:$D$484,0),Pat_org!I$1)))</f>
        <v>Glaucoma</v>
      </c>
      <c r="M1079" s="3" cm="1">
        <f t="array" ref="M1079">IF(INDEX(Pat_org!$D$2:$P$484,MATCH(Payments_2020!$G1079,Pat_org!$D$2:$D$484,0),Pat_org!J$1)=0,"",(INDEX(Pat_org!$D$2:$P$484,MATCH(Payments_2020!$G1079,Pat_org!$D$2:$D$484,0),Pat_org!J$1)))</f>
        <v>1293286</v>
      </c>
      <c r="N1079" s="3" t="str" cm="1">
        <f t="array" ref="N1079">IF(INDEX(Pat_org!$D$2:$P$484,MATCH(Payments_2020!$G1079,Pat_org!$D$2:$D$484,0),Pat_org!K$1)=0,"",(INDEX(Pat_org!$D$2:$P$484,MATCH(Payments_2020!$G1079,Pat_org!$D$2:$D$484,0),Pat_org!K$1)))</f>
        <v/>
      </c>
      <c r="O1079" s="3" t="str" cm="1">
        <f t="array" ref="O1079">IF(INDEX(Pat_org!$D$2:$P$484,MATCH(Payments_2020!$G1079,Pat_org!$D$2:$D$484,0),Pat_org!L$1)=0,"",(INDEX(Pat_org!$D$2:$P$484,MATCH(Payments_2020!$G1079,Pat_org!$D$2:$D$484,0),Pat_org!L$1)))</f>
        <v>UK</v>
      </c>
      <c r="P1079" s="3" t="str" cm="1">
        <f t="array" ref="P1079">IF(INDEX(Pat_org!$D$2:$P$484,MATCH(Payments_2020!$G1079,Pat_org!$D$2:$D$484,0),Pat_org!M$1)=0,"",(INDEX(Pat_org!$D$2:$P$484,MATCH(Payments_2020!$G1079,Pat_org!$D$2:$D$484,0),Pat_org!M$1)))</f>
        <v>https://glaucoma.uk/</v>
      </c>
      <c r="Q1079" s="3" t="str" cm="1">
        <f t="array" ref="Q1079">IFERROR(IF(INDEX(Pat_org!$D$2:$P$484,MATCH(Payments_2020!$G1079,Pat_org!$D$2:$D$484,0),Pat_org!N$1)=0,"",(INDEX(Pat_org!$D$2:$P$484,MATCH(Payments_2020!$G1079,Pat_org!$D$2:$D$484,0),Pat_org!N$1))),"")</f>
        <v>Not rare</v>
      </c>
      <c r="R1079" s="3" t="str" cm="1">
        <f t="array" ref="R1079">IF(INDEX(Pat_org!$D$2:$P$484,MATCH(Payments_2020!$G1079,Pat_org!$D$2:$D$484,0),Pat_org!O$1)=0,"",(INDEX(Pat_org!$D$2:$P$484,MATCH(Payments_2020!$G1079,Pat_org!$D$2:$D$484,0),Pat_org!O$1)))</f>
        <v>Single PO</v>
      </c>
      <c r="S1079" s="3" t="str" cm="1">
        <f t="array" ref="S1079">IF(INDEX(Pat_org!$D$2:$P$484,MATCH(Payments_2020!$G1079,Pat_org!$D$2:$D$484,0),Pat_org!P$1)=0,"",(INDEX(Pat_org!$D$2:$P$484,MATCH(Payments_2020!$G1079,Pat_org!$D$2:$D$484,0),Pat_org!P$1)))</f>
        <v/>
      </c>
      <c r="T1079" s="3" t="s">
        <v>1845</v>
      </c>
      <c r="U1079" s="3" t="s">
        <v>26</v>
      </c>
      <c r="V1079" s="1">
        <v>2020</v>
      </c>
      <c r="W1079" s="40" t="s">
        <v>27</v>
      </c>
      <c r="X1079" s="40" t="str">
        <f t="shared" si="50"/>
        <v>2020GBP</v>
      </c>
      <c r="Y1079" s="40">
        <v>8500</v>
      </c>
      <c r="Z1079" s="31" cm="1">
        <f t="array" ref="Z1079">_xlfn.IFS(X1079=GBP_2020,Y1079,X1079=GBP_2019,Y1079*CPI_2019,X1079=GBP_2018,Y1079*CPI_2018,X1079=EUR_2020,Y1079*EURGBP_2020,X1079=EUR_2019,(Y1079*EURGBP_2019)*CPI_2019,X1079=EUR_2018,(Y1079*EURGBP_2018)*CPI_2018,X1079=USD_2020,Y1079*USDGBP_2020,X1079=USD_2019,(Y1079*USDGBP_2019)*CPI_2019,X1079=USD_2018,(Y1079*USDGBP_2018)*CPI_2018,X1079=CHF_2020,Y1079*CHFGBP_2020,X1079=CHF_2019,(Y1079*CHFGBP_2019)*CPI_2019,X1079=CHF_2018,(Y1079*CHFGBP_2018)*CPI_2018,X1079=SEK_2020,Y1079*SEKGBP_2020,X1079=SEK_2019,(Y1079*SEKGBP_2019)*CPI_2019,X1079=SEK_2018,(Y1079*SEKGBP_2018)*CPI_2018,X1079=NKK_2020,Y1079*NKKGBP_2020,X1079=NKK_2019,(Y1079*NKKGBP_2019)*CPI_2019,X1079=NKK_2018,(Y1079*NKKGBP_2018)*CPI_2018,X1079=DKK_2020,Y1079*DKKGBP_2020,X1079=DKK_2019,(Y1079*DKKGBP_2019)*CPI_2019,X1079=DKK_2018,(Y1079*DKKGBP_2018)*CPI_2018)</f>
        <v>8500</v>
      </c>
      <c r="AA1079" s="1">
        <v>1</v>
      </c>
    </row>
    <row r="1080" spans="1:27" s="3" customFormat="1" x14ac:dyDescent="0.35">
      <c r="A1080" s="3" t="s">
        <v>1841</v>
      </c>
      <c r="B1080" s="3" t="str">
        <f t="shared" si="48"/>
        <v>SantenGlaucoma</v>
      </c>
      <c r="C1080" s="3" t="str">
        <f>IF(INDEX(Comp_interest!$D:$D,MATCH(Payments_2020!$B1080,Comp_interest!$C:$C,0))=0,"",INDEX(Comp_interest!$D:$D,MATCH(Payments_2020!$B1080,Comp_interest!$C:$C,0)))</f>
        <v>Definitely yes</v>
      </c>
      <c r="D1080" s="3" t="str">
        <f>IF(INDEX(Comp_interest!$E:$E,MATCH(Payments_2020!$B1080,Comp_interest!$C:$C,0))=0,"",INDEX(Comp_interest!$E:$E,MATCH(Payments_2020!$B1080,Comp_interest!$C:$C,0)))</f>
        <v>Annual report</v>
      </c>
      <c r="E1080" s="3" t="str">
        <f>IF(INDEX(Comp_interest!$F:$F,MATCH(Payments_2020!$B1080,Comp_interest!$C:$C,0))=0,"",INDEX(Comp_interest!$F:$F,MATCH(Payments_2020!$B1080,Comp_interest!$C:$C,0)))</f>
        <v/>
      </c>
      <c r="F1080" s="3" t="s">
        <v>1843</v>
      </c>
      <c r="G1080" s="3" t="str">
        <f>INDEX(Pat_org!$B$3:$C$892,MATCH(Payments_2020!F1080,Pat_org!$B$3:$B$892,0),2)</f>
        <v>Glaucoma UK</v>
      </c>
      <c r="H1080" s="3" t="str" cm="1">
        <f t="array" ref="H1080">IF(INDEX(Pat_org!$D$2:$P$484,MATCH(Payments_2020!$G1080,Pat_org!$D$2:$D$484,0),Pat_org!E$1)=0,"",(INDEX(Pat_org!$D$2:$P$484,MATCH(Payments_2020!$G1080,Pat_org!$D$2:$D$484,0),Pat_org!E$1)))</f>
        <v>Include</v>
      </c>
      <c r="I1080" s="3" cm="1">
        <f t="array" ref="I1080">IF(INDEX(Pat_org!$D$2:$P$484,MATCH(Payments_2020!$G1080,Pat_org!$D$2:$D$484,0),Pat_org!E$1)=0,"",(INDEX(Pat_org!$D$2:$P$484,MATCH(Payments_2020!$G1080,Pat_org!$D$2:$D$484,0),Pat_org!$F$1)))</f>
        <v>0</v>
      </c>
      <c r="J1080" s="3" t="str" cm="1">
        <f t="array" ref="J1080">IF(INDEX(Pat_org!$D$2:$P$484,MATCH(Payments_2020!$G1080,Pat_org!$D$2:$D$484,0),Pat_org!G$1)=0,"",(INDEX(Pat_org!$D$2:$P$484,MATCH(Payments_2020!$G1080,Pat_org!$D$2:$D$484,0),Pat_org!G$1)))</f>
        <v>Multipurpose organisation</v>
      </c>
      <c r="K1080" s="3" t="str" cm="1">
        <f t="array" ref="K1080">IF(INDEX(Pat_org!$D$2:$P$484,MATCH(Payments_2020!$G1080,Pat_org!$D$2:$D$484,0),Pat_org!H$1)=0,"",(INDEX(Pat_org!$D$2:$P$484,MATCH(Payments_2020!$G1080,Pat_org!$D$2:$D$484,0),Pat_org!H$1)))</f>
        <v>09 Diseases of the visual system  </v>
      </c>
      <c r="L1080" s="3" t="str" cm="1">
        <f t="array" ref="L1080">IF(INDEX(Pat_org!$D$2:$P$484,MATCH(Payments_2020!$G1080,Pat_org!$D$2:$D$484,0),Pat_org!I$1)=0,"",(INDEX(Pat_org!$D$2:$P$484,MATCH(Payments_2020!$G1080,Pat_org!$D$2:$D$484,0),Pat_org!I$1)))</f>
        <v>Glaucoma</v>
      </c>
      <c r="M1080" s="3" cm="1">
        <f t="array" ref="M1080">IF(INDEX(Pat_org!$D$2:$P$484,MATCH(Payments_2020!$G1080,Pat_org!$D$2:$D$484,0),Pat_org!J$1)=0,"",(INDEX(Pat_org!$D$2:$P$484,MATCH(Payments_2020!$G1080,Pat_org!$D$2:$D$484,0),Pat_org!J$1)))</f>
        <v>1293286</v>
      </c>
      <c r="N1080" s="3" t="str" cm="1">
        <f t="array" ref="N1080">IF(INDEX(Pat_org!$D$2:$P$484,MATCH(Payments_2020!$G1080,Pat_org!$D$2:$D$484,0),Pat_org!K$1)=0,"",(INDEX(Pat_org!$D$2:$P$484,MATCH(Payments_2020!$G1080,Pat_org!$D$2:$D$484,0),Pat_org!K$1)))</f>
        <v/>
      </c>
      <c r="O1080" s="3" t="str" cm="1">
        <f t="array" ref="O1080">IF(INDEX(Pat_org!$D$2:$P$484,MATCH(Payments_2020!$G1080,Pat_org!$D$2:$D$484,0),Pat_org!L$1)=0,"",(INDEX(Pat_org!$D$2:$P$484,MATCH(Payments_2020!$G1080,Pat_org!$D$2:$D$484,0),Pat_org!L$1)))</f>
        <v>UK</v>
      </c>
      <c r="P1080" s="3" t="str" cm="1">
        <f t="array" ref="P1080">IF(INDEX(Pat_org!$D$2:$P$484,MATCH(Payments_2020!$G1080,Pat_org!$D$2:$D$484,0),Pat_org!M$1)=0,"",(INDEX(Pat_org!$D$2:$P$484,MATCH(Payments_2020!$G1080,Pat_org!$D$2:$D$484,0),Pat_org!M$1)))</f>
        <v>https://glaucoma.uk/</v>
      </c>
      <c r="Q1080" s="3" t="str" cm="1">
        <f t="array" ref="Q1080">IFERROR(IF(INDEX(Pat_org!$D$2:$P$484,MATCH(Payments_2020!$G1080,Pat_org!$D$2:$D$484,0),Pat_org!N$1)=0,"",(INDEX(Pat_org!$D$2:$P$484,MATCH(Payments_2020!$G1080,Pat_org!$D$2:$D$484,0),Pat_org!N$1))),"")</f>
        <v>Not rare</v>
      </c>
      <c r="R1080" s="3" t="str" cm="1">
        <f t="array" ref="R1080">IF(INDEX(Pat_org!$D$2:$P$484,MATCH(Payments_2020!$G1080,Pat_org!$D$2:$D$484,0),Pat_org!O$1)=0,"",(INDEX(Pat_org!$D$2:$P$484,MATCH(Payments_2020!$G1080,Pat_org!$D$2:$D$484,0),Pat_org!O$1)))</f>
        <v>Single PO</v>
      </c>
      <c r="S1080" s="3" t="str" cm="1">
        <f t="array" ref="S1080">IF(INDEX(Pat_org!$D$2:$P$484,MATCH(Payments_2020!$G1080,Pat_org!$D$2:$D$484,0),Pat_org!P$1)=0,"",(INDEX(Pat_org!$D$2:$P$484,MATCH(Payments_2020!$G1080,Pat_org!$D$2:$D$484,0),Pat_org!P$1)))</f>
        <v/>
      </c>
      <c r="T1080" s="3" t="s">
        <v>1846</v>
      </c>
      <c r="U1080" s="3" t="s">
        <v>26</v>
      </c>
      <c r="V1080" s="1">
        <v>2020</v>
      </c>
      <c r="W1080" s="40" t="s">
        <v>27</v>
      </c>
      <c r="X1080" s="40" t="str">
        <f t="shared" si="50"/>
        <v>2020GBP</v>
      </c>
      <c r="Y1080" s="40">
        <v>1200</v>
      </c>
      <c r="Z1080" s="31" cm="1">
        <f t="array" ref="Z1080">_xlfn.IFS(X1080=GBP_2020,Y1080,X1080=GBP_2019,Y1080*CPI_2019,X1080=GBP_2018,Y1080*CPI_2018,X1080=EUR_2020,Y1080*EURGBP_2020,X1080=EUR_2019,(Y1080*EURGBP_2019)*CPI_2019,X1080=EUR_2018,(Y1080*EURGBP_2018)*CPI_2018,X1080=USD_2020,Y1080*USDGBP_2020,X1080=USD_2019,(Y1080*USDGBP_2019)*CPI_2019,X1080=USD_2018,(Y1080*USDGBP_2018)*CPI_2018,X1080=CHF_2020,Y1080*CHFGBP_2020,X1080=CHF_2019,(Y1080*CHFGBP_2019)*CPI_2019,X1080=CHF_2018,(Y1080*CHFGBP_2018)*CPI_2018,X1080=SEK_2020,Y1080*SEKGBP_2020,X1080=SEK_2019,(Y1080*SEKGBP_2019)*CPI_2019,X1080=SEK_2018,(Y1080*SEKGBP_2018)*CPI_2018,X1080=NKK_2020,Y1080*NKKGBP_2020,X1080=NKK_2019,(Y1080*NKKGBP_2019)*CPI_2019,X1080=NKK_2018,(Y1080*NKKGBP_2018)*CPI_2018,X1080=DKK_2020,Y1080*DKKGBP_2020,X1080=DKK_2019,(Y1080*DKKGBP_2019)*CPI_2019,X1080=DKK_2018,(Y1080*DKKGBP_2018)*CPI_2018)</f>
        <v>1200</v>
      </c>
      <c r="AA1080" s="1">
        <v>1</v>
      </c>
    </row>
    <row r="1081" spans="1:27" s="3" customFormat="1" x14ac:dyDescent="0.35">
      <c r="A1081" s="3" t="s">
        <v>1841</v>
      </c>
      <c r="B1081" s="3" t="str">
        <f t="shared" si="48"/>
        <v>SantenGlaucoma</v>
      </c>
      <c r="C1081" s="3" t="str">
        <f>IF(INDEX(Comp_interest!$D:$D,MATCH(Payments_2020!$B1081,Comp_interest!$C:$C,0))=0,"",INDEX(Comp_interest!$D:$D,MATCH(Payments_2020!$B1081,Comp_interest!$C:$C,0)))</f>
        <v>Definitely yes</v>
      </c>
      <c r="D1081" s="3" t="str">
        <f>IF(INDEX(Comp_interest!$E:$E,MATCH(Payments_2020!$B1081,Comp_interest!$C:$C,0))=0,"",INDEX(Comp_interest!$E:$E,MATCH(Payments_2020!$B1081,Comp_interest!$C:$C,0)))</f>
        <v>Annual report</v>
      </c>
      <c r="E1081" s="3" t="str">
        <f>IF(INDEX(Comp_interest!$F:$F,MATCH(Payments_2020!$B1081,Comp_interest!$C:$C,0))=0,"",INDEX(Comp_interest!$F:$F,MATCH(Payments_2020!$B1081,Comp_interest!$C:$C,0)))</f>
        <v/>
      </c>
      <c r="F1081" s="3" t="s">
        <v>1843</v>
      </c>
      <c r="G1081" s="3" t="str">
        <f>INDEX(Pat_org!$B$3:$C$892,MATCH(Payments_2020!F1081,Pat_org!$B$3:$B$892,0),2)</f>
        <v>Glaucoma UK</v>
      </c>
      <c r="H1081" s="3" t="str" cm="1">
        <f t="array" ref="H1081">IF(INDEX(Pat_org!$D$2:$P$484,MATCH(Payments_2020!$G1081,Pat_org!$D$2:$D$484,0),Pat_org!E$1)=0,"",(INDEX(Pat_org!$D$2:$P$484,MATCH(Payments_2020!$G1081,Pat_org!$D$2:$D$484,0),Pat_org!E$1)))</f>
        <v>Include</v>
      </c>
      <c r="I1081" s="3" cm="1">
        <f t="array" ref="I1081">IF(INDEX(Pat_org!$D$2:$P$484,MATCH(Payments_2020!$G1081,Pat_org!$D$2:$D$484,0),Pat_org!E$1)=0,"",(INDEX(Pat_org!$D$2:$P$484,MATCH(Payments_2020!$G1081,Pat_org!$D$2:$D$484,0),Pat_org!$F$1)))</f>
        <v>0</v>
      </c>
      <c r="J1081" s="3" t="str" cm="1">
        <f t="array" ref="J1081">IF(INDEX(Pat_org!$D$2:$P$484,MATCH(Payments_2020!$G1081,Pat_org!$D$2:$D$484,0),Pat_org!G$1)=0,"",(INDEX(Pat_org!$D$2:$P$484,MATCH(Payments_2020!$G1081,Pat_org!$D$2:$D$484,0),Pat_org!G$1)))</f>
        <v>Multipurpose organisation</v>
      </c>
      <c r="K1081" s="3" t="str" cm="1">
        <f t="array" ref="K1081">IF(INDEX(Pat_org!$D$2:$P$484,MATCH(Payments_2020!$G1081,Pat_org!$D$2:$D$484,0),Pat_org!H$1)=0,"",(INDEX(Pat_org!$D$2:$P$484,MATCH(Payments_2020!$G1081,Pat_org!$D$2:$D$484,0),Pat_org!H$1)))</f>
        <v>09 Diseases of the visual system  </v>
      </c>
      <c r="L1081" s="3" t="str" cm="1">
        <f t="array" ref="L1081">IF(INDEX(Pat_org!$D$2:$P$484,MATCH(Payments_2020!$G1081,Pat_org!$D$2:$D$484,0),Pat_org!I$1)=0,"",(INDEX(Pat_org!$D$2:$P$484,MATCH(Payments_2020!$G1081,Pat_org!$D$2:$D$484,0),Pat_org!I$1)))</f>
        <v>Glaucoma</v>
      </c>
      <c r="M1081" s="3" cm="1">
        <f t="array" ref="M1081">IF(INDEX(Pat_org!$D$2:$P$484,MATCH(Payments_2020!$G1081,Pat_org!$D$2:$D$484,0),Pat_org!J$1)=0,"",(INDEX(Pat_org!$D$2:$P$484,MATCH(Payments_2020!$G1081,Pat_org!$D$2:$D$484,0),Pat_org!J$1)))</f>
        <v>1293286</v>
      </c>
      <c r="N1081" s="3" t="str" cm="1">
        <f t="array" ref="N1081">IF(INDEX(Pat_org!$D$2:$P$484,MATCH(Payments_2020!$G1081,Pat_org!$D$2:$D$484,0),Pat_org!K$1)=0,"",(INDEX(Pat_org!$D$2:$P$484,MATCH(Payments_2020!$G1081,Pat_org!$D$2:$D$484,0),Pat_org!K$1)))</f>
        <v/>
      </c>
      <c r="O1081" s="3" t="str" cm="1">
        <f t="array" ref="O1081">IF(INDEX(Pat_org!$D$2:$P$484,MATCH(Payments_2020!$G1081,Pat_org!$D$2:$D$484,0),Pat_org!L$1)=0,"",(INDEX(Pat_org!$D$2:$P$484,MATCH(Payments_2020!$G1081,Pat_org!$D$2:$D$484,0),Pat_org!L$1)))</f>
        <v>UK</v>
      </c>
      <c r="P1081" s="3" t="str" cm="1">
        <f t="array" ref="P1081">IF(INDEX(Pat_org!$D$2:$P$484,MATCH(Payments_2020!$G1081,Pat_org!$D$2:$D$484,0),Pat_org!M$1)=0,"",(INDEX(Pat_org!$D$2:$P$484,MATCH(Payments_2020!$G1081,Pat_org!$D$2:$D$484,0),Pat_org!M$1)))</f>
        <v>https://glaucoma.uk/</v>
      </c>
      <c r="Q1081" s="3" t="str" cm="1">
        <f t="array" ref="Q1081">IFERROR(IF(INDEX(Pat_org!$D$2:$P$484,MATCH(Payments_2020!$G1081,Pat_org!$D$2:$D$484,0),Pat_org!N$1)=0,"",(INDEX(Pat_org!$D$2:$P$484,MATCH(Payments_2020!$G1081,Pat_org!$D$2:$D$484,0),Pat_org!N$1))),"")</f>
        <v>Not rare</v>
      </c>
      <c r="R1081" s="3" t="str" cm="1">
        <f t="array" ref="R1081">IF(INDEX(Pat_org!$D$2:$P$484,MATCH(Payments_2020!$G1081,Pat_org!$D$2:$D$484,0),Pat_org!O$1)=0,"",(INDEX(Pat_org!$D$2:$P$484,MATCH(Payments_2020!$G1081,Pat_org!$D$2:$D$484,0),Pat_org!O$1)))</f>
        <v>Single PO</v>
      </c>
      <c r="S1081" s="3" t="str" cm="1">
        <f t="array" ref="S1081">IF(INDEX(Pat_org!$D$2:$P$484,MATCH(Payments_2020!$G1081,Pat_org!$D$2:$D$484,0),Pat_org!P$1)=0,"",(INDEX(Pat_org!$D$2:$P$484,MATCH(Payments_2020!$G1081,Pat_org!$D$2:$D$484,0),Pat_org!P$1)))</f>
        <v/>
      </c>
      <c r="T1081" s="3" t="s">
        <v>1847</v>
      </c>
      <c r="U1081" s="3" t="s">
        <v>26</v>
      </c>
      <c r="V1081" s="1">
        <v>2020</v>
      </c>
      <c r="W1081" s="40" t="s">
        <v>27</v>
      </c>
      <c r="X1081" s="40" t="str">
        <f t="shared" si="50"/>
        <v>2020GBP</v>
      </c>
      <c r="Y1081" s="40">
        <v>1560</v>
      </c>
      <c r="Z1081" s="31" cm="1">
        <f t="array" ref="Z1081">_xlfn.IFS(X1081=GBP_2020,Y1081,X1081=GBP_2019,Y1081*CPI_2019,X1081=GBP_2018,Y1081*CPI_2018,X1081=EUR_2020,Y1081*EURGBP_2020,X1081=EUR_2019,(Y1081*EURGBP_2019)*CPI_2019,X1081=EUR_2018,(Y1081*EURGBP_2018)*CPI_2018,X1081=USD_2020,Y1081*USDGBP_2020,X1081=USD_2019,(Y1081*USDGBP_2019)*CPI_2019,X1081=USD_2018,(Y1081*USDGBP_2018)*CPI_2018,X1081=CHF_2020,Y1081*CHFGBP_2020,X1081=CHF_2019,(Y1081*CHFGBP_2019)*CPI_2019,X1081=CHF_2018,(Y1081*CHFGBP_2018)*CPI_2018,X1081=SEK_2020,Y1081*SEKGBP_2020,X1081=SEK_2019,(Y1081*SEKGBP_2019)*CPI_2019,X1081=SEK_2018,(Y1081*SEKGBP_2018)*CPI_2018,X1081=NKK_2020,Y1081*NKKGBP_2020,X1081=NKK_2019,(Y1081*NKKGBP_2019)*CPI_2019,X1081=NKK_2018,(Y1081*NKKGBP_2018)*CPI_2018,X1081=DKK_2020,Y1081*DKKGBP_2020,X1081=DKK_2019,(Y1081*DKKGBP_2019)*CPI_2019,X1081=DKK_2018,(Y1081*DKKGBP_2018)*CPI_2018)</f>
        <v>1560</v>
      </c>
      <c r="AA1081" s="1">
        <v>1</v>
      </c>
    </row>
    <row r="1082" spans="1:27" s="3" customFormat="1" x14ac:dyDescent="0.35">
      <c r="A1082" s="3" t="s">
        <v>1841</v>
      </c>
      <c r="B1082" s="3" t="str">
        <f t="shared" si="48"/>
        <v>SantenGlaucoma</v>
      </c>
      <c r="C1082" s="3" t="str">
        <f>IF(INDEX(Comp_interest!$D:$D,MATCH(Payments_2020!$B1082,Comp_interest!$C:$C,0))=0,"",INDEX(Comp_interest!$D:$D,MATCH(Payments_2020!$B1082,Comp_interest!$C:$C,0)))</f>
        <v>Definitely yes</v>
      </c>
      <c r="D1082" s="3" t="str">
        <f>IF(INDEX(Comp_interest!$E:$E,MATCH(Payments_2020!$B1082,Comp_interest!$C:$C,0))=0,"",INDEX(Comp_interest!$E:$E,MATCH(Payments_2020!$B1082,Comp_interest!$C:$C,0)))</f>
        <v>Annual report</v>
      </c>
      <c r="E1082" s="3" t="str">
        <f>IF(INDEX(Comp_interest!$F:$F,MATCH(Payments_2020!$B1082,Comp_interest!$C:$C,0))=0,"",INDEX(Comp_interest!$F:$F,MATCH(Payments_2020!$B1082,Comp_interest!$C:$C,0)))</f>
        <v/>
      </c>
      <c r="F1082" s="3" t="s">
        <v>1843</v>
      </c>
      <c r="G1082" s="3" t="str">
        <f>INDEX(Pat_org!$B$3:$C$892,MATCH(Payments_2020!F1082,Pat_org!$B$3:$B$892,0),2)</f>
        <v>Glaucoma UK</v>
      </c>
      <c r="H1082" s="3" t="str" cm="1">
        <f t="array" ref="H1082">IF(INDEX(Pat_org!$D$2:$P$484,MATCH(Payments_2020!$G1082,Pat_org!$D$2:$D$484,0),Pat_org!E$1)=0,"",(INDEX(Pat_org!$D$2:$P$484,MATCH(Payments_2020!$G1082,Pat_org!$D$2:$D$484,0),Pat_org!E$1)))</f>
        <v>Include</v>
      </c>
      <c r="I1082" s="3" cm="1">
        <f t="array" ref="I1082">IF(INDEX(Pat_org!$D$2:$P$484,MATCH(Payments_2020!$G1082,Pat_org!$D$2:$D$484,0),Pat_org!E$1)=0,"",(INDEX(Pat_org!$D$2:$P$484,MATCH(Payments_2020!$G1082,Pat_org!$D$2:$D$484,0),Pat_org!$F$1)))</f>
        <v>0</v>
      </c>
      <c r="J1082" s="3" t="str" cm="1">
        <f t="array" ref="J1082">IF(INDEX(Pat_org!$D$2:$P$484,MATCH(Payments_2020!$G1082,Pat_org!$D$2:$D$484,0),Pat_org!G$1)=0,"",(INDEX(Pat_org!$D$2:$P$484,MATCH(Payments_2020!$G1082,Pat_org!$D$2:$D$484,0),Pat_org!G$1)))</f>
        <v>Multipurpose organisation</v>
      </c>
      <c r="K1082" s="3" t="str" cm="1">
        <f t="array" ref="K1082">IF(INDEX(Pat_org!$D$2:$P$484,MATCH(Payments_2020!$G1082,Pat_org!$D$2:$D$484,0),Pat_org!H$1)=0,"",(INDEX(Pat_org!$D$2:$P$484,MATCH(Payments_2020!$G1082,Pat_org!$D$2:$D$484,0),Pat_org!H$1)))</f>
        <v>09 Diseases of the visual system  </v>
      </c>
      <c r="L1082" s="3" t="str" cm="1">
        <f t="array" ref="L1082">IF(INDEX(Pat_org!$D$2:$P$484,MATCH(Payments_2020!$G1082,Pat_org!$D$2:$D$484,0),Pat_org!I$1)=0,"",(INDEX(Pat_org!$D$2:$P$484,MATCH(Payments_2020!$G1082,Pat_org!$D$2:$D$484,0),Pat_org!I$1)))</f>
        <v>Glaucoma</v>
      </c>
      <c r="M1082" s="3" cm="1">
        <f t="array" ref="M1082">IF(INDEX(Pat_org!$D$2:$P$484,MATCH(Payments_2020!$G1082,Pat_org!$D$2:$D$484,0),Pat_org!J$1)=0,"",(INDEX(Pat_org!$D$2:$P$484,MATCH(Payments_2020!$G1082,Pat_org!$D$2:$D$484,0),Pat_org!J$1)))</f>
        <v>1293286</v>
      </c>
      <c r="N1082" s="3" t="str" cm="1">
        <f t="array" ref="N1082">IF(INDEX(Pat_org!$D$2:$P$484,MATCH(Payments_2020!$G1082,Pat_org!$D$2:$D$484,0),Pat_org!K$1)=0,"",(INDEX(Pat_org!$D$2:$P$484,MATCH(Payments_2020!$G1082,Pat_org!$D$2:$D$484,0),Pat_org!K$1)))</f>
        <v/>
      </c>
      <c r="O1082" s="3" t="str" cm="1">
        <f t="array" ref="O1082">IF(INDEX(Pat_org!$D$2:$P$484,MATCH(Payments_2020!$G1082,Pat_org!$D$2:$D$484,0),Pat_org!L$1)=0,"",(INDEX(Pat_org!$D$2:$P$484,MATCH(Payments_2020!$G1082,Pat_org!$D$2:$D$484,0),Pat_org!L$1)))</f>
        <v>UK</v>
      </c>
      <c r="P1082" s="3" t="str" cm="1">
        <f t="array" ref="P1082">IF(INDEX(Pat_org!$D$2:$P$484,MATCH(Payments_2020!$G1082,Pat_org!$D$2:$D$484,0),Pat_org!M$1)=0,"",(INDEX(Pat_org!$D$2:$P$484,MATCH(Payments_2020!$G1082,Pat_org!$D$2:$D$484,0),Pat_org!M$1)))</f>
        <v>https://glaucoma.uk/</v>
      </c>
      <c r="Q1082" s="3" t="str" cm="1">
        <f t="array" ref="Q1082">IFERROR(IF(INDEX(Pat_org!$D$2:$P$484,MATCH(Payments_2020!$G1082,Pat_org!$D$2:$D$484,0),Pat_org!N$1)=0,"",(INDEX(Pat_org!$D$2:$P$484,MATCH(Payments_2020!$G1082,Pat_org!$D$2:$D$484,0),Pat_org!N$1))),"")</f>
        <v>Not rare</v>
      </c>
      <c r="R1082" s="3" t="str" cm="1">
        <f t="array" ref="R1082">IF(INDEX(Pat_org!$D$2:$P$484,MATCH(Payments_2020!$G1082,Pat_org!$D$2:$D$484,0),Pat_org!O$1)=0,"",(INDEX(Pat_org!$D$2:$P$484,MATCH(Payments_2020!$G1082,Pat_org!$D$2:$D$484,0),Pat_org!O$1)))</f>
        <v>Single PO</v>
      </c>
      <c r="S1082" s="3" t="str" cm="1">
        <f t="array" ref="S1082">IF(INDEX(Pat_org!$D$2:$P$484,MATCH(Payments_2020!$G1082,Pat_org!$D$2:$D$484,0),Pat_org!P$1)=0,"",(INDEX(Pat_org!$D$2:$P$484,MATCH(Payments_2020!$G1082,Pat_org!$D$2:$D$484,0),Pat_org!P$1)))</f>
        <v/>
      </c>
      <c r="T1082" s="3" t="s">
        <v>1848</v>
      </c>
      <c r="U1082" s="3" t="s">
        <v>26</v>
      </c>
      <c r="V1082" s="1">
        <v>2020</v>
      </c>
      <c r="W1082" s="40" t="s">
        <v>27</v>
      </c>
      <c r="X1082" s="40" t="str">
        <f t="shared" si="50"/>
        <v>2020GBP</v>
      </c>
      <c r="Y1082" s="40">
        <v>2000</v>
      </c>
      <c r="Z1082" s="31" cm="1">
        <f t="array" ref="Z1082">_xlfn.IFS(X1082=GBP_2020,Y1082,X1082=GBP_2019,Y1082*CPI_2019,X1082=GBP_2018,Y1082*CPI_2018,X1082=EUR_2020,Y1082*EURGBP_2020,X1082=EUR_2019,(Y1082*EURGBP_2019)*CPI_2019,X1082=EUR_2018,(Y1082*EURGBP_2018)*CPI_2018,X1082=USD_2020,Y1082*USDGBP_2020,X1082=USD_2019,(Y1082*USDGBP_2019)*CPI_2019,X1082=USD_2018,(Y1082*USDGBP_2018)*CPI_2018,X1082=CHF_2020,Y1082*CHFGBP_2020,X1082=CHF_2019,(Y1082*CHFGBP_2019)*CPI_2019,X1082=CHF_2018,(Y1082*CHFGBP_2018)*CPI_2018,X1082=SEK_2020,Y1082*SEKGBP_2020,X1082=SEK_2019,(Y1082*SEKGBP_2019)*CPI_2019,X1082=SEK_2018,(Y1082*SEKGBP_2018)*CPI_2018,X1082=NKK_2020,Y1082*NKKGBP_2020,X1082=NKK_2019,(Y1082*NKKGBP_2019)*CPI_2019,X1082=NKK_2018,(Y1082*NKKGBP_2018)*CPI_2018,X1082=DKK_2020,Y1082*DKKGBP_2020,X1082=DKK_2019,(Y1082*DKKGBP_2019)*CPI_2019,X1082=DKK_2018,(Y1082*DKKGBP_2018)*CPI_2018)</f>
        <v>2000</v>
      </c>
      <c r="AA1082" s="1">
        <v>1</v>
      </c>
    </row>
    <row r="1083" spans="1:27" s="3" customFormat="1" x14ac:dyDescent="0.35">
      <c r="A1083" s="3" t="s">
        <v>1841</v>
      </c>
      <c r="B1083" s="3" t="str">
        <f t="shared" si="48"/>
        <v>SantenGlaucoma</v>
      </c>
      <c r="C1083" s="3" t="str">
        <f>IF(INDEX(Comp_interest!$D:$D,MATCH(Payments_2020!$B1083,Comp_interest!$C:$C,0))=0,"",INDEX(Comp_interest!$D:$D,MATCH(Payments_2020!$B1083,Comp_interest!$C:$C,0)))</f>
        <v>Definitely yes</v>
      </c>
      <c r="D1083" s="3" t="str">
        <f>IF(INDEX(Comp_interest!$E:$E,MATCH(Payments_2020!$B1083,Comp_interest!$C:$C,0))=0,"",INDEX(Comp_interest!$E:$E,MATCH(Payments_2020!$B1083,Comp_interest!$C:$C,0)))</f>
        <v>Annual report</v>
      </c>
      <c r="E1083" s="3" t="str">
        <f>IF(INDEX(Comp_interest!$F:$F,MATCH(Payments_2020!$B1083,Comp_interest!$C:$C,0))=0,"",INDEX(Comp_interest!$F:$F,MATCH(Payments_2020!$B1083,Comp_interest!$C:$C,0)))</f>
        <v/>
      </c>
      <c r="F1083" s="3" t="s">
        <v>1843</v>
      </c>
      <c r="G1083" s="3" t="str">
        <f>INDEX(Pat_org!$B$3:$C$892,MATCH(Payments_2020!F1083,Pat_org!$B$3:$B$892,0),2)</f>
        <v>Glaucoma UK</v>
      </c>
      <c r="H1083" s="3" t="str" cm="1">
        <f t="array" ref="H1083">IF(INDEX(Pat_org!$D$2:$P$484,MATCH(Payments_2020!$G1083,Pat_org!$D$2:$D$484,0),Pat_org!E$1)=0,"",(INDEX(Pat_org!$D$2:$P$484,MATCH(Payments_2020!$G1083,Pat_org!$D$2:$D$484,0),Pat_org!E$1)))</f>
        <v>Include</v>
      </c>
      <c r="I1083" s="3" cm="1">
        <f t="array" ref="I1083">IF(INDEX(Pat_org!$D$2:$P$484,MATCH(Payments_2020!$G1083,Pat_org!$D$2:$D$484,0),Pat_org!E$1)=0,"",(INDEX(Pat_org!$D$2:$P$484,MATCH(Payments_2020!$G1083,Pat_org!$D$2:$D$484,0),Pat_org!$F$1)))</f>
        <v>0</v>
      </c>
      <c r="J1083" s="3" t="str" cm="1">
        <f t="array" ref="J1083">IF(INDEX(Pat_org!$D$2:$P$484,MATCH(Payments_2020!$G1083,Pat_org!$D$2:$D$484,0),Pat_org!G$1)=0,"",(INDEX(Pat_org!$D$2:$P$484,MATCH(Payments_2020!$G1083,Pat_org!$D$2:$D$484,0),Pat_org!G$1)))</f>
        <v>Multipurpose organisation</v>
      </c>
      <c r="K1083" s="3" t="str" cm="1">
        <f t="array" ref="K1083">IF(INDEX(Pat_org!$D$2:$P$484,MATCH(Payments_2020!$G1083,Pat_org!$D$2:$D$484,0),Pat_org!H$1)=0,"",(INDEX(Pat_org!$D$2:$P$484,MATCH(Payments_2020!$G1083,Pat_org!$D$2:$D$484,0),Pat_org!H$1)))</f>
        <v>09 Diseases of the visual system  </v>
      </c>
      <c r="L1083" s="3" t="str" cm="1">
        <f t="array" ref="L1083">IF(INDEX(Pat_org!$D$2:$P$484,MATCH(Payments_2020!$G1083,Pat_org!$D$2:$D$484,0),Pat_org!I$1)=0,"",(INDEX(Pat_org!$D$2:$P$484,MATCH(Payments_2020!$G1083,Pat_org!$D$2:$D$484,0),Pat_org!I$1)))</f>
        <v>Glaucoma</v>
      </c>
      <c r="M1083" s="3" cm="1">
        <f t="array" ref="M1083">IF(INDEX(Pat_org!$D$2:$P$484,MATCH(Payments_2020!$G1083,Pat_org!$D$2:$D$484,0),Pat_org!J$1)=0,"",(INDEX(Pat_org!$D$2:$P$484,MATCH(Payments_2020!$G1083,Pat_org!$D$2:$D$484,0),Pat_org!J$1)))</f>
        <v>1293286</v>
      </c>
      <c r="N1083" s="3" t="str" cm="1">
        <f t="array" ref="N1083">IF(INDEX(Pat_org!$D$2:$P$484,MATCH(Payments_2020!$G1083,Pat_org!$D$2:$D$484,0),Pat_org!K$1)=0,"",(INDEX(Pat_org!$D$2:$P$484,MATCH(Payments_2020!$G1083,Pat_org!$D$2:$D$484,0),Pat_org!K$1)))</f>
        <v/>
      </c>
      <c r="O1083" s="3" t="str" cm="1">
        <f t="array" ref="O1083">IF(INDEX(Pat_org!$D$2:$P$484,MATCH(Payments_2020!$G1083,Pat_org!$D$2:$D$484,0),Pat_org!L$1)=0,"",(INDEX(Pat_org!$D$2:$P$484,MATCH(Payments_2020!$G1083,Pat_org!$D$2:$D$484,0),Pat_org!L$1)))</f>
        <v>UK</v>
      </c>
      <c r="P1083" s="3" t="str" cm="1">
        <f t="array" ref="P1083">IF(INDEX(Pat_org!$D$2:$P$484,MATCH(Payments_2020!$G1083,Pat_org!$D$2:$D$484,0),Pat_org!M$1)=0,"",(INDEX(Pat_org!$D$2:$P$484,MATCH(Payments_2020!$G1083,Pat_org!$D$2:$D$484,0),Pat_org!M$1)))</f>
        <v>https://glaucoma.uk/</v>
      </c>
      <c r="Q1083" s="3" t="str" cm="1">
        <f t="array" ref="Q1083">IFERROR(IF(INDEX(Pat_org!$D$2:$P$484,MATCH(Payments_2020!$G1083,Pat_org!$D$2:$D$484,0),Pat_org!N$1)=0,"",(INDEX(Pat_org!$D$2:$P$484,MATCH(Payments_2020!$G1083,Pat_org!$D$2:$D$484,0),Pat_org!N$1))),"")</f>
        <v>Not rare</v>
      </c>
      <c r="R1083" s="3" t="str" cm="1">
        <f t="array" ref="R1083">IF(INDEX(Pat_org!$D$2:$P$484,MATCH(Payments_2020!$G1083,Pat_org!$D$2:$D$484,0),Pat_org!O$1)=0,"",(INDEX(Pat_org!$D$2:$P$484,MATCH(Payments_2020!$G1083,Pat_org!$D$2:$D$484,0),Pat_org!O$1)))</f>
        <v>Single PO</v>
      </c>
      <c r="S1083" s="3" t="str" cm="1">
        <f t="array" ref="S1083">IF(INDEX(Pat_org!$D$2:$P$484,MATCH(Payments_2020!$G1083,Pat_org!$D$2:$D$484,0),Pat_org!P$1)=0,"",(INDEX(Pat_org!$D$2:$P$484,MATCH(Payments_2020!$G1083,Pat_org!$D$2:$D$484,0),Pat_org!P$1)))</f>
        <v/>
      </c>
      <c r="T1083" s="3" t="s">
        <v>1849</v>
      </c>
      <c r="U1083" s="3" t="s">
        <v>26</v>
      </c>
      <c r="V1083" s="1">
        <v>2020</v>
      </c>
      <c r="W1083" s="40" t="s">
        <v>27</v>
      </c>
      <c r="X1083" s="40" t="str">
        <f t="shared" si="50"/>
        <v>2020GBP</v>
      </c>
      <c r="Y1083" s="40">
        <v>1125</v>
      </c>
      <c r="Z1083" s="31" cm="1">
        <f t="array" ref="Z1083">_xlfn.IFS(X1083=GBP_2020,Y1083,X1083=GBP_2019,Y1083*CPI_2019,X1083=GBP_2018,Y1083*CPI_2018,X1083=EUR_2020,Y1083*EURGBP_2020,X1083=EUR_2019,(Y1083*EURGBP_2019)*CPI_2019,X1083=EUR_2018,(Y1083*EURGBP_2018)*CPI_2018,X1083=USD_2020,Y1083*USDGBP_2020,X1083=USD_2019,(Y1083*USDGBP_2019)*CPI_2019,X1083=USD_2018,(Y1083*USDGBP_2018)*CPI_2018,X1083=CHF_2020,Y1083*CHFGBP_2020,X1083=CHF_2019,(Y1083*CHFGBP_2019)*CPI_2019,X1083=CHF_2018,(Y1083*CHFGBP_2018)*CPI_2018,X1083=SEK_2020,Y1083*SEKGBP_2020,X1083=SEK_2019,(Y1083*SEKGBP_2019)*CPI_2019,X1083=SEK_2018,(Y1083*SEKGBP_2018)*CPI_2018,X1083=NKK_2020,Y1083*NKKGBP_2020,X1083=NKK_2019,(Y1083*NKKGBP_2019)*CPI_2019,X1083=NKK_2018,(Y1083*NKKGBP_2018)*CPI_2018,X1083=DKK_2020,Y1083*DKKGBP_2020,X1083=DKK_2019,(Y1083*DKKGBP_2019)*CPI_2019,X1083=DKK_2018,(Y1083*DKKGBP_2018)*CPI_2018)</f>
        <v>1125</v>
      </c>
      <c r="AA1083" s="1">
        <v>1</v>
      </c>
    </row>
    <row r="1084" spans="1:27" s="3" customFormat="1" x14ac:dyDescent="0.35">
      <c r="A1084" s="3" t="s">
        <v>1841</v>
      </c>
      <c r="B1084" s="3" t="str">
        <f t="shared" si="48"/>
        <v>SantenVisual impairment</v>
      </c>
      <c r="C1084" s="3" t="str">
        <f>IF(INDEX(Comp_interest!$D:$D,MATCH(Payments_2020!$B1084,Comp_interest!$C:$C,0))=0,"",INDEX(Comp_interest!$D:$D,MATCH(Payments_2020!$B1084,Comp_interest!$C:$C,0)))</f>
        <v>Maybe yes</v>
      </c>
      <c r="D1084" s="3" t="str">
        <f>IF(INDEX(Comp_interest!$E:$E,MATCH(Payments_2020!$B1084,Comp_interest!$C:$C,0))=0,"",INDEX(Comp_interest!$E:$E,MATCH(Payments_2020!$B1084,Comp_interest!$C:$C,0)))</f>
        <v>Annual report</v>
      </c>
      <c r="E1084" s="3" t="str">
        <f>IF(INDEX(Comp_interest!$F:$F,MATCH(Payments_2020!$B1084,Comp_interest!$C:$C,0))=0,"",INDEX(Comp_interest!$F:$F,MATCH(Payments_2020!$B1084,Comp_interest!$C:$C,0)))</f>
        <v>Santen has drugs treating glaucoma, which can lead to sight loss, in its portfolio/pipeline</v>
      </c>
      <c r="F1084" s="3" t="s">
        <v>1850</v>
      </c>
      <c r="G1084" s="3" t="str">
        <f>INDEX(Pat_org!$B$3:$C$892,MATCH(Payments_2020!F1084,Pat_org!$B$3:$B$892,0),2)</f>
        <v>Royal National Institute of Blind People</v>
      </c>
      <c r="H1084" s="3" t="str" cm="1">
        <f t="array" ref="H1084">IF(INDEX(Pat_org!$D$2:$P$484,MATCH(Payments_2020!$G1084,Pat_org!$D$2:$D$484,0),Pat_org!E$1)=0,"",(INDEX(Pat_org!$D$2:$P$484,MATCH(Payments_2020!$G1084,Pat_org!$D$2:$D$484,0),Pat_org!E$1)))</f>
        <v>Include</v>
      </c>
      <c r="I1084" s="3" cm="1">
        <f t="array" ref="I1084">IF(INDEX(Pat_org!$D$2:$P$484,MATCH(Payments_2020!$G1084,Pat_org!$D$2:$D$484,0),Pat_org!E$1)=0,"",(INDEX(Pat_org!$D$2:$P$484,MATCH(Payments_2020!$G1084,Pat_org!$D$2:$D$484,0),Pat_org!$F$1)))</f>
        <v>0</v>
      </c>
      <c r="J1084" s="3" t="str" cm="1">
        <f t="array" ref="J1084">IF(INDEX(Pat_org!$D$2:$P$484,MATCH(Payments_2020!$G1084,Pat_org!$D$2:$D$484,0),Pat_org!G$1)=0,"",(INDEX(Pat_org!$D$2:$P$484,MATCH(Payments_2020!$G1084,Pat_org!$D$2:$D$484,0),Pat_org!G$1)))</f>
        <v>Support organisation</v>
      </c>
      <c r="K1084" s="3" t="str" cm="1">
        <f t="array" ref="K1084">IF(INDEX(Pat_org!$D$2:$P$484,MATCH(Payments_2020!$G1084,Pat_org!$D$2:$D$484,0),Pat_org!H$1)=0,"",(INDEX(Pat_org!$D$2:$P$484,MATCH(Payments_2020!$G1084,Pat_org!$D$2:$D$484,0),Pat_org!H$1)))</f>
        <v>09 Diseases of the visual system  </v>
      </c>
      <c r="L1084" s="3" t="str" cm="1">
        <f t="array" ref="L1084">IF(INDEX(Pat_org!$D$2:$P$484,MATCH(Payments_2020!$G1084,Pat_org!$D$2:$D$484,0),Pat_org!I$1)=0,"",(INDEX(Pat_org!$D$2:$P$484,MATCH(Payments_2020!$G1084,Pat_org!$D$2:$D$484,0),Pat_org!I$1)))</f>
        <v>Visual impairment</v>
      </c>
      <c r="M1084" s="3" cm="1">
        <f t="array" ref="M1084">IF(INDEX(Pat_org!$D$2:$P$484,MATCH(Payments_2020!$G1084,Pat_org!$D$2:$D$484,0),Pat_org!J$1)=0,"",(INDEX(Pat_org!$D$2:$P$484,MATCH(Payments_2020!$G1084,Pat_org!$D$2:$D$484,0),Pat_org!J$1)))</f>
        <v>226227</v>
      </c>
      <c r="N1084" s="3" t="str" cm="1">
        <f t="array" ref="N1084">IF(INDEX(Pat_org!$D$2:$P$484,MATCH(Payments_2020!$G1084,Pat_org!$D$2:$D$484,0),Pat_org!K$1)=0,"",(INDEX(Pat_org!$D$2:$P$484,MATCH(Payments_2020!$G1084,Pat_org!$D$2:$D$484,0),Pat_org!K$1)))</f>
        <v/>
      </c>
      <c r="O1084" s="3" t="str" cm="1">
        <f t="array" ref="O1084">IF(INDEX(Pat_org!$D$2:$P$484,MATCH(Payments_2020!$G1084,Pat_org!$D$2:$D$484,0),Pat_org!L$1)=0,"",(INDEX(Pat_org!$D$2:$P$484,MATCH(Payments_2020!$G1084,Pat_org!$D$2:$D$484,0),Pat_org!L$1)))</f>
        <v>UK</v>
      </c>
      <c r="P1084" s="3" t="str" cm="1">
        <f t="array" ref="P1084">IF(INDEX(Pat_org!$D$2:$P$484,MATCH(Payments_2020!$G1084,Pat_org!$D$2:$D$484,0),Pat_org!M$1)=0,"",(INDEX(Pat_org!$D$2:$P$484,MATCH(Payments_2020!$G1084,Pat_org!$D$2:$D$484,0),Pat_org!M$1)))</f>
        <v>https://www.rnib.org.uk/</v>
      </c>
      <c r="Q1084" s="3" t="str" cm="1">
        <f t="array" ref="Q1084">IFERROR(IF(INDEX(Pat_org!$D$2:$P$484,MATCH(Payments_2020!$G1084,Pat_org!$D$2:$D$484,0),Pat_org!N$1)=0,"",(INDEX(Pat_org!$D$2:$P$484,MATCH(Payments_2020!$G1084,Pat_org!$D$2:$D$484,0),Pat_org!N$1))),"")</f>
        <v>Not rare</v>
      </c>
      <c r="R1084" s="3" t="str" cm="1">
        <f t="array" ref="R1084">IF(INDEX(Pat_org!$D$2:$P$484,MATCH(Payments_2020!$G1084,Pat_org!$D$2:$D$484,0),Pat_org!O$1)=0,"",(INDEX(Pat_org!$D$2:$P$484,MATCH(Payments_2020!$G1084,Pat_org!$D$2:$D$484,0),Pat_org!O$1)))</f>
        <v>Single PO</v>
      </c>
      <c r="S1084" s="3" t="str" cm="1">
        <f t="array" ref="S1084">IF(INDEX(Pat_org!$D$2:$P$484,MATCH(Payments_2020!$G1084,Pat_org!$D$2:$D$484,0),Pat_org!P$1)=0,"",(INDEX(Pat_org!$D$2:$P$484,MATCH(Payments_2020!$G1084,Pat_org!$D$2:$D$484,0),Pat_org!P$1)))</f>
        <v/>
      </c>
      <c r="T1084" s="3" t="s">
        <v>1849</v>
      </c>
      <c r="U1084" s="3" t="s">
        <v>26</v>
      </c>
      <c r="V1084" s="1">
        <v>2020</v>
      </c>
      <c r="W1084" s="40" t="s">
        <v>27</v>
      </c>
      <c r="X1084" s="40" t="str">
        <f t="shared" si="50"/>
        <v>2020GBP</v>
      </c>
      <c r="Y1084" s="40">
        <v>675</v>
      </c>
      <c r="Z1084" s="31" cm="1">
        <f t="array" ref="Z1084">_xlfn.IFS(X1084=GBP_2020,Y1084,X1084=GBP_2019,Y1084*CPI_2019,X1084=GBP_2018,Y1084*CPI_2018,X1084=EUR_2020,Y1084*EURGBP_2020,X1084=EUR_2019,(Y1084*EURGBP_2019)*CPI_2019,X1084=EUR_2018,(Y1084*EURGBP_2018)*CPI_2018,X1084=USD_2020,Y1084*USDGBP_2020,X1084=USD_2019,(Y1084*USDGBP_2019)*CPI_2019,X1084=USD_2018,(Y1084*USDGBP_2018)*CPI_2018,X1084=CHF_2020,Y1084*CHFGBP_2020,X1084=CHF_2019,(Y1084*CHFGBP_2019)*CPI_2019,X1084=CHF_2018,(Y1084*CHFGBP_2018)*CPI_2018,X1084=SEK_2020,Y1084*SEKGBP_2020,X1084=SEK_2019,(Y1084*SEKGBP_2019)*CPI_2019,X1084=SEK_2018,(Y1084*SEKGBP_2018)*CPI_2018,X1084=NKK_2020,Y1084*NKKGBP_2020,X1084=NKK_2019,(Y1084*NKKGBP_2019)*CPI_2019,X1084=NKK_2018,(Y1084*NKKGBP_2018)*CPI_2018,X1084=DKK_2020,Y1084*DKKGBP_2020,X1084=DKK_2019,(Y1084*DKKGBP_2019)*CPI_2019,X1084=DKK_2018,(Y1084*DKKGBP_2018)*CPI_2018)</f>
        <v>675</v>
      </c>
      <c r="AA1084" s="1">
        <v>1</v>
      </c>
    </row>
    <row r="1085" spans="1:27" x14ac:dyDescent="0.35">
      <c r="A1085" s="3" t="s">
        <v>1852</v>
      </c>
      <c r="B1085" s="3" t="str">
        <f t="shared" si="48"/>
        <v>SeqirusCharity for, with and about carers</v>
      </c>
      <c r="C1085" s="3" t="str">
        <f>IF(INDEX(Comp_interest!$D:$D,MATCH(Payments_2020!$B1085,Comp_interest!$C:$C,0))=0,"",INDEX(Comp_interest!$D:$D,MATCH(Payments_2020!$B1085,Comp_interest!$C:$C,0)))</f>
        <v xml:space="preserve">Other </v>
      </c>
      <c r="D1085" s="3" t="str">
        <f>IF(INDEX(Comp_interest!$E:$E,MATCH(Payments_2020!$B1085,Comp_interest!$C:$C,0))=0,"",INDEX(Comp_interest!$E:$E,MATCH(Payments_2020!$B1085,Comp_interest!$C:$C,0)))</f>
        <v/>
      </c>
      <c r="E1085" s="3" t="str">
        <f>IF(INDEX(Comp_interest!$F:$F,MATCH(Payments_2020!$B1085,Comp_interest!$C:$C,0))=0,"",INDEX(Comp_interest!$F:$F,MATCH(Payments_2020!$B1085,Comp_interest!$C:$C,0)))</f>
        <v>Unclear</v>
      </c>
      <c r="F1085" s="3" t="s">
        <v>1083</v>
      </c>
      <c r="G1085" s="3" t="str">
        <f>INDEX(Pat_org!$B$3:$C$892,MATCH(Payments_2020!F1085,Pat_org!$B$3:$B$892,0),2)</f>
        <v>Carers UK</v>
      </c>
      <c r="H1085" s="3" t="str" cm="1">
        <f t="array" ref="H1085">IF(INDEX(Pat_org!$D$2:$P$484,MATCH(Payments_2020!$G1085,Pat_org!$D$2:$D$484,0),Pat_org!E$1)=0,"",(INDEX(Pat_org!$D$2:$P$484,MATCH(Payments_2020!$G1085,Pat_org!$D$2:$D$484,0),Pat_org!E$1)))</f>
        <v>Include</v>
      </c>
      <c r="I1085" s="3" cm="1">
        <f t="array" ref="I1085">IF(INDEX(Pat_org!$D$2:$P$484,MATCH(Payments_2020!$G1085,Pat_org!$D$2:$D$484,0),Pat_org!E$1)=0,"",(INDEX(Pat_org!$D$2:$P$484,MATCH(Payments_2020!$G1085,Pat_org!$D$2:$D$484,0),Pat_org!$F$1)))</f>
        <v>0</v>
      </c>
      <c r="J1085" s="3" t="str" cm="1">
        <f t="array" ref="J1085">IF(INDEX(Pat_org!$D$2:$P$484,MATCH(Payments_2020!$G1085,Pat_org!$D$2:$D$484,0),Pat_org!G$1)=0,"",(INDEX(Pat_org!$D$2:$P$484,MATCH(Payments_2020!$G1085,Pat_org!$D$2:$D$484,0),Pat_org!G$1)))</f>
        <v>Multipurpose organisation</v>
      </c>
      <c r="K1085" s="3" t="str" cm="1">
        <f t="array" ref="K1085">IF(INDEX(Pat_org!$D$2:$P$484,MATCH(Payments_2020!$G1085,Pat_org!$D$2:$D$484,0),Pat_org!H$1)=0,"",(INDEX(Pat_org!$D$2:$P$484,MATCH(Payments_2020!$G1085,Pat_org!$D$2:$D$484,0),Pat_org!H$1)))</f>
        <v xml:space="preserve">Other </v>
      </c>
      <c r="L1085" s="3" t="str" cm="1">
        <f t="array" ref="L1085">IF(INDEX(Pat_org!$D$2:$P$484,MATCH(Payments_2020!$G1085,Pat_org!$D$2:$D$484,0),Pat_org!I$1)=0,"",(INDEX(Pat_org!$D$2:$P$484,MATCH(Payments_2020!$G1085,Pat_org!$D$2:$D$484,0),Pat_org!I$1)))</f>
        <v>Charity for, with and about carers</v>
      </c>
      <c r="M1085" s="3" t="str" cm="1">
        <f t="array" ref="M1085">IF(INDEX(Pat_org!$D$2:$P$484,MATCH(Payments_2020!$G1085,Pat_org!$D$2:$D$484,0),Pat_org!J$1)=0,"",(INDEX(Pat_org!$D$2:$P$484,MATCH(Payments_2020!$G1085,Pat_org!$D$2:$D$484,0),Pat_org!J$1)))</f>
        <v/>
      </c>
      <c r="N1085" s="3" t="str" cm="1">
        <f t="array" ref="N1085">IF(INDEX(Pat_org!$D$2:$P$484,MATCH(Payments_2020!$G1085,Pat_org!$D$2:$D$484,0),Pat_org!K$1)=0,"",(INDEX(Pat_org!$D$2:$P$484,MATCH(Payments_2020!$G1085,Pat_org!$D$2:$D$484,0),Pat_org!K$1)))</f>
        <v/>
      </c>
      <c r="O1085" s="3" t="str" cm="1">
        <f t="array" ref="O1085">IF(INDEX(Pat_org!$D$2:$P$484,MATCH(Payments_2020!$G1085,Pat_org!$D$2:$D$484,0),Pat_org!L$1)=0,"",(INDEX(Pat_org!$D$2:$P$484,MATCH(Payments_2020!$G1085,Pat_org!$D$2:$D$484,0),Pat_org!L$1)))</f>
        <v>UK</v>
      </c>
      <c r="P1085" s="3" t="str" cm="1">
        <f t="array" ref="P1085">IF(INDEX(Pat_org!$D$2:$P$484,MATCH(Payments_2020!$G1085,Pat_org!$D$2:$D$484,0),Pat_org!M$1)=0,"",(INDEX(Pat_org!$D$2:$P$484,MATCH(Payments_2020!$G1085,Pat_org!$D$2:$D$484,0),Pat_org!M$1)))</f>
        <v>https://www.carersuk.org/</v>
      </c>
      <c r="Q1085" s="3" t="str" cm="1">
        <f t="array" ref="Q1085">IFERROR(IF(INDEX(Pat_org!$D$2:$P$484,MATCH(Payments_2020!$G1085,Pat_org!$D$2:$D$484,0),Pat_org!N$1)=0,"",(INDEX(Pat_org!$D$2:$P$484,MATCH(Payments_2020!$G1085,Pat_org!$D$2:$D$484,0),Pat_org!N$1))),"")</f>
        <v>Unclear</v>
      </c>
      <c r="R1085" s="3" t="str" cm="1">
        <f t="array" ref="R1085">IF(INDEX(Pat_org!$D$2:$P$484,MATCH(Payments_2020!$G1085,Pat_org!$D$2:$D$484,0),Pat_org!O$1)=0,"",(INDEX(Pat_org!$D$2:$P$484,MATCH(Payments_2020!$G1085,Pat_org!$D$2:$D$484,0),Pat_org!O$1)))</f>
        <v>Single PO</v>
      </c>
      <c r="S1085" s="3" t="str" cm="1">
        <f t="array" ref="S1085">IF(INDEX(Pat_org!$D$2:$P$484,MATCH(Payments_2020!$G1085,Pat_org!$D$2:$D$484,0),Pat_org!P$1)=0,"",(INDEX(Pat_org!$D$2:$P$484,MATCH(Payments_2020!$G1085,Pat_org!$D$2:$D$484,0),Pat_org!P$1)))</f>
        <v/>
      </c>
      <c r="T1085" s="3" t="s">
        <v>1853</v>
      </c>
      <c r="U1085" s="3" t="s">
        <v>26</v>
      </c>
      <c r="V1085" s="1">
        <v>2020</v>
      </c>
      <c r="W1085" s="40" t="s">
        <v>27</v>
      </c>
      <c r="X1085" s="40" t="str">
        <f t="shared" si="50"/>
        <v>2020GBP</v>
      </c>
      <c r="Y1085" s="41">
        <v>60000</v>
      </c>
      <c r="Z1085" s="31" cm="1">
        <f t="array" ref="Z1085">_xlfn.IFS(X1085=GBP_2020,Y1085,X1085=GBP_2019,Y1085*CPI_2019,X1085=GBP_2018,Y1085*CPI_2018,X1085=EUR_2020,Y1085*EURGBP_2020,X1085=EUR_2019,(Y1085*EURGBP_2019)*CPI_2019,X1085=EUR_2018,(Y1085*EURGBP_2018)*CPI_2018,X1085=USD_2020,Y1085*USDGBP_2020,X1085=USD_2019,(Y1085*USDGBP_2019)*CPI_2019,X1085=USD_2018,(Y1085*USDGBP_2018)*CPI_2018,X1085=CHF_2020,Y1085*CHFGBP_2020,X1085=CHF_2019,(Y1085*CHFGBP_2019)*CPI_2019,X1085=CHF_2018,(Y1085*CHFGBP_2018)*CPI_2018,X1085=SEK_2020,Y1085*SEKGBP_2020,X1085=SEK_2019,(Y1085*SEKGBP_2019)*CPI_2019,X1085=SEK_2018,(Y1085*SEKGBP_2018)*CPI_2018,X1085=NKK_2020,Y1085*NKKGBP_2020,X1085=NKK_2019,(Y1085*NKKGBP_2019)*CPI_2019,X1085=NKK_2018,(Y1085*NKKGBP_2018)*CPI_2018,X1085=DKK_2020,Y1085*DKKGBP_2020,X1085=DKK_2019,(Y1085*DKKGBP_2019)*CPI_2019,X1085=DKK_2018,(Y1085*DKKGBP_2018)*CPI_2018)</f>
        <v>60000</v>
      </c>
      <c r="AA1085" s="1">
        <v>1</v>
      </c>
    </row>
    <row r="1086" spans="1:27" s="3" customFormat="1" x14ac:dyDescent="0.35">
      <c r="A1086" s="3" t="s">
        <v>1852</v>
      </c>
      <c r="B1086" s="3" t="str">
        <f t="shared" si="48"/>
        <v>SeqirusAsthma, lung disease</v>
      </c>
      <c r="C1086" s="3" t="str">
        <f>IF(INDEX(Comp_interest!$D:$D,MATCH(Payments_2020!$B1086,Comp_interest!$C:$C,0))=0,"",INDEX(Comp_interest!$D:$D,MATCH(Payments_2020!$B1086,Comp_interest!$C:$C,0)))</f>
        <v>No</v>
      </c>
      <c r="D1086" s="3" t="str">
        <f>IF(INDEX(Comp_interest!$E:$E,MATCH(Payments_2020!$B1086,Comp_interest!$C:$C,0))=0,"",INDEX(Comp_interest!$E:$E,MATCH(Payments_2020!$B1086,Comp_interest!$C:$C,0)))</f>
        <v/>
      </c>
      <c r="E1086" s="3" t="str">
        <f>IF(INDEX(Comp_interest!$F:$F,MATCH(Payments_2020!$B1086,Comp_interest!$C:$C,0))=0,"",INDEX(Comp_interest!$F:$F,MATCH(Payments_2020!$B1086,Comp_interest!$C:$C,0)))</f>
        <v/>
      </c>
      <c r="F1086" s="3" t="s">
        <v>1854</v>
      </c>
      <c r="G1086" s="3" t="str">
        <f>INDEX(Pat_org!$B$3:$C$892,MATCH(Payments_2020!F1086,Pat_org!$B$3:$B$892,0),2)</f>
        <v>Asthma + Lung UK</v>
      </c>
      <c r="H1086" s="3" t="str" cm="1">
        <f t="array" ref="H1086">IF(INDEX(Pat_org!$D$2:$P$484,MATCH(Payments_2020!$G1086,Pat_org!$D$2:$D$484,0),Pat_org!E$1)=0,"",(INDEX(Pat_org!$D$2:$P$484,MATCH(Payments_2020!$G1086,Pat_org!$D$2:$D$484,0),Pat_org!E$1)))</f>
        <v>Include</v>
      </c>
      <c r="I1086" s="3" cm="1">
        <f t="array" ref="I1086">IF(INDEX(Pat_org!$D$2:$P$484,MATCH(Payments_2020!$G1086,Pat_org!$D$2:$D$484,0),Pat_org!E$1)=0,"",(INDEX(Pat_org!$D$2:$P$484,MATCH(Payments_2020!$G1086,Pat_org!$D$2:$D$484,0),Pat_org!$F$1)))</f>
        <v>0</v>
      </c>
      <c r="J1086" s="3" t="str" cm="1">
        <f t="array" ref="J1086">IF(INDEX(Pat_org!$D$2:$P$484,MATCH(Payments_2020!$G1086,Pat_org!$D$2:$D$484,0),Pat_org!G$1)=0,"",(INDEX(Pat_org!$D$2:$P$484,MATCH(Payments_2020!$G1086,Pat_org!$D$2:$D$484,0),Pat_org!G$1)))</f>
        <v>Multipurpose organisation</v>
      </c>
      <c r="K1086" s="3" t="str" cm="1">
        <f t="array" ref="K1086">IF(INDEX(Pat_org!$D$2:$P$484,MATCH(Payments_2020!$G1086,Pat_org!$D$2:$D$484,0),Pat_org!H$1)=0,"",(INDEX(Pat_org!$D$2:$P$484,MATCH(Payments_2020!$G1086,Pat_org!$D$2:$D$484,0),Pat_org!H$1)))</f>
        <v>12 Diseases of the respiratory system  </v>
      </c>
      <c r="L1086" s="3" t="str" cm="1">
        <f t="array" ref="L1086">IF(INDEX(Pat_org!$D$2:$P$484,MATCH(Payments_2020!$G1086,Pat_org!$D$2:$D$484,0),Pat_org!I$1)=0,"",(INDEX(Pat_org!$D$2:$P$484,MATCH(Payments_2020!$G1086,Pat_org!$D$2:$D$484,0),Pat_org!I$1)))</f>
        <v>Asthma, lung disease</v>
      </c>
      <c r="M1086" s="3" cm="1">
        <f t="array" ref="M1086">IF(INDEX(Pat_org!$D$2:$P$484,MATCH(Payments_2020!$G1086,Pat_org!$D$2:$D$484,0),Pat_org!J$1)=0,"",(INDEX(Pat_org!$D$2:$P$484,MATCH(Payments_2020!$G1086,Pat_org!$D$2:$D$484,0),Pat_org!J$1)))</f>
        <v>326730</v>
      </c>
      <c r="N1086" s="3" t="str" cm="1">
        <f t="array" ref="N1086">IF(INDEX(Pat_org!$D$2:$P$484,MATCH(Payments_2020!$G1086,Pat_org!$D$2:$D$484,0),Pat_org!K$1)=0,"",(INDEX(Pat_org!$D$2:$P$484,MATCH(Payments_2020!$G1086,Pat_org!$D$2:$D$484,0),Pat_org!K$1)))</f>
        <v/>
      </c>
      <c r="O1086" s="3" t="str" cm="1">
        <f t="array" ref="O1086">IF(INDEX(Pat_org!$D$2:$P$484,MATCH(Payments_2020!$G1086,Pat_org!$D$2:$D$484,0),Pat_org!L$1)=0,"",(INDEX(Pat_org!$D$2:$P$484,MATCH(Payments_2020!$G1086,Pat_org!$D$2:$D$484,0),Pat_org!L$1)))</f>
        <v>UK</v>
      </c>
      <c r="P1086" s="3" t="str" cm="1">
        <f t="array" ref="P1086">IF(INDEX(Pat_org!$D$2:$P$484,MATCH(Payments_2020!$G1086,Pat_org!$D$2:$D$484,0),Pat_org!M$1)=0,"",(INDEX(Pat_org!$D$2:$P$484,MATCH(Payments_2020!$G1086,Pat_org!$D$2:$D$484,0),Pat_org!M$1)))</f>
        <v>https://www.asthma.org.uk/</v>
      </c>
      <c r="Q1086" s="3" t="str" cm="1">
        <f t="array" ref="Q1086">IFERROR(IF(INDEX(Pat_org!$D$2:$P$484,MATCH(Payments_2020!$G1086,Pat_org!$D$2:$D$484,0),Pat_org!N$1)=0,"",(INDEX(Pat_org!$D$2:$P$484,MATCH(Payments_2020!$G1086,Pat_org!$D$2:$D$484,0),Pat_org!N$1))),"")</f>
        <v>Not rare</v>
      </c>
      <c r="R1086" s="3" t="str" cm="1">
        <f t="array" ref="R1086">IF(INDEX(Pat_org!$D$2:$P$484,MATCH(Payments_2020!$G1086,Pat_org!$D$2:$D$484,0),Pat_org!O$1)=0,"",(INDEX(Pat_org!$D$2:$P$484,MATCH(Payments_2020!$G1086,Pat_org!$D$2:$D$484,0),Pat_org!O$1)))</f>
        <v>Single PO</v>
      </c>
      <c r="S1086" s="3" t="str" cm="1">
        <f t="array" ref="S1086">IF(INDEX(Pat_org!$D$2:$P$484,MATCH(Payments_2020!$G1086,Pat_org!$D$2:$D$484,0),Pat_org!P$1)=0,"",(INDEX(Pat_org!$D$2:$P$484,MATCH(Payments_2020!$G1086,Pat_org!$D$2:$D$484,0),Pat_org!P$1)))</f>
        <v/>
      </c>
      <c r="T1086" s="3" t="s">
        <v>1853</v>
      </c>
      <c r="U1086" s="3" t="s">
        <v>26</v>
      </c>
      <c r="V1086" s="1">
        <v>2020</v>
      </c>
      <c r="W1086" s="40" t="s">
        <v>27</v>
      </c>
      <c r="X1086" s="40" t="str">
        <f t="shared" si="50"/>
        <v>2020GBP</v>
      </c>
      <c r="Y1086" s="40">
        <v>45000</v>
      </c>
      <c r="Z1086" s="31" cm="1">
        <f t="array" ref="Z1086">_xlfn.IFS(X1086=GBP_2020,Y1086,X1086=GBP_2019,Y1086*CPI_2019,X1086=GBP_2018,Y1086*CPI_2018,X1086=EUR_2020,Y1086*EURGBP_2020,X1086=EUR_2019,(Y1086*EURGBP_2019)*CPI_2019,X1086=EUR_2018,(Y1086*EURGBP_2018)*CPI_2018,X1086=USD_2020,Y1086*USDGBP_2020,X1086=USD_2019,(Y1086*USDGBP_2019)*CPI_2019,X1086=USD_2018,(Y1086*USDGBP_2018)*CPI_2018,X1086=CHF_2020,Y1086*CHFGBP_2020,X1086=CHF_2019,(Y1086*CHFGBP_2019)*CPI_2019,X1086=CHF_2018,(Y1086*CHFGBP_2018)*CPI_2018,X1086=SEK_2020,Y1086*SEKGBP_2020,X1086=SEK_2019,(Y1086*SEKGBP_2019)*CPI_2019,X1086=SEK_2018,(Y1086*SEKGBP_2018)*CPI_2018,X1086=NKK_2020,Y1086*NKKGBP_2020,X1086=NKK_2019,(Y1086*NKKGBP_2019)*CPI_2019,X1086=NKK_2018,(Y1086*NKKGBP_2018)*CPI_2018,X1086=DKK_2020,Y1086*DKKGBP_2020,X1086=DKK_2019,(Y1086*DKKGBP_2019)*CPI_2019,X1086=DKK_2018,(Y1086*DKKGBP_2018)*CPI_2018)</f>
        <v>45000</v>
      </c>
      <c r="AA1086" s="1">
        <v>1</v>
      </c>
    </row>
    <row r="1087" spans="1:27" x14ac:dyDescent="0.35">
      <c r="A1087" s="3" t="s">
        <v>1858</v>
      </c>
      <c r="B1087" s="3" t="str">
        <f t="shared" si="48"/>
        <v>ServierCharity that connects patients and donors</v>
      </c>
      <c r="C1087" s="3" t="str">
        <f>IF(INDEX(Comp_interest!$D:$D,MATCH(Payments_2020!$B1087,Comp_interest!$C:$C,0))=0,"",INDEX(Comp_interest!$D:$D,MATCH(Payments_2020!$B1087,Comp_interest!$C:$C,0)))</f>
        <v xml:space="preserve">Other </v>
      </c>
      <c r="D1087" s="3" t="str">
        <f>IF(INDEX(Comp_interest!$E:$E,MATCH(Payments_2020!$B1087,Comp_interest!$C:$C,0))=0,"",INDEX(Comp_interest!$E:$E,MATCH(Payments_2020!$B1087,Comp_interest!$C:$C,0)))</f>
        <v/>
      </c>
      <c r="E1087" s="3" t="str">
        <f>IF(INDEX(Comp_interest!$F:$F,MATCH(Payments_2020!$B1087,Comp_interest!$C:$C,0))=0,"",INDEX(Comp_interest!$F:$F,MATCH(Payments_2020!$B1087,Comp_interest!$C:$C,0)))</f>
        <v>Unclear</v>
      </c>
      <c r="F1087" s="3" t="s">
        <v>1859</v>
      </c>
      <c r="G1087" s="3" t="str">
        <f>INDEX(Pat_org!$B$3:$C$892,MATCH(Payments_2020!F1087,Pat_org!$B$3:$B$892,0),2)</f>
        <v>Anthony Nolan</v>
      </c>
      <c r="H1087" s="3" t="str" cm="1">
        <f t="array" ref="H1087">IF(INDEX(Pat_org!$D$2:$P$484,MATCH(Payments_2020!$G1087,Pat_org!$D$2:$D$484,0),Pat_org!E$1)=0,"",(INDEX(Pat_org!$D$2:$P$484,MATCH(Payments_2020!$G1087,Pat_org!$D$2:$D$484,0),Pat_org!E$1)))</f>
        <v>Include</v>
      </c>
      <c r="I1087" s="3" cm="1">
        <f t="array" ref="I1087">IF(INDEX(Pat_org!$D$2:$P$484,MATCH(Payments_2020!$G1087,Pat_org!$D$2:$D$484,0),Pat_org!E$1)=0,"",(INDEX(Pat_org!$D$2:$P$484,MATCH(Payments_2020!$G1087,Pat_org!$D$2:$D$484,0),Pat_org!$F$1)))</f>
        <v>0</v>
      </c>
      <c r="J1087" s="3" t="str" cm="1">
        <f t="array" ref="J1087">IF(INDEX(Pat_org!$D$2:$P$484,MATCH(Payments_2020!$G1087,Pat_org!$D$2:$D$484,0),Pat_org!G$1)=0,"",(INDEX(Pat_org!$D$2:$P$484,MATCH(Payments_2020!$G1087,Pat_org!$D$2:$D$484,0),Pat_org!G$1)))</f>
        <v>Other</v>
      </c>
      <c r="K1087" s="3" t="str" cm="1">
        <f t="array" ref="K1087">IF(INDEX(Pat_org!$D$2:$P$484,MATCH(Payments_2020!$G1087,Pat_org!$D$2:$D$484,0),Pat_org!H$1)=0,"",(INDEX(Pat_org!$D$2:$P$484,MATCH(Payments_2020!$G1087,Pat_org!$D$2:$D$484,0),Pat_org!H$1)))</f>
        <v>03 Diseases of the blood or blood-forming organs  </v>
      </c>
      <c r="L1087" s="3" t="str" cm="1">
        <f t="array" ref="L1087">IF(INDEX(Pat_org!$D$2:$P$484,MATCH(Payments_2020!$G1087,Pat_org!$D$2:$D$484,0),Pat_org!I$1)=0,"",(INDEX(Pat_org!$D$2:$P$484,MATCH(Payments_2020!$G1087,Pat_org!$D$2:$D$484,0),Pat_org!I$1)))</f>
        <v>Charity that connects patients and donors</v>
      </c>
      <c r="M1087" s="3" cm="1">
        <f t="array" ref="M1087">IF(INDEX(Pat_org!$D$2:$P$484,MATCH(Payments_2020!$G1087,Pat_org!$D$2:$D$484,0),Pat_org!J$1)=0,"",(INDEX(Pat_org!$D$2:$P$484,MATCH(Payments_2020!$G1087,Pat_org!$D$2:$D$484,0),Pat_org!J$1)))</f>
        <v>803716</v>
      </c>
      <c r="N1087" s="3" t="str" cm="1">
        <f t="array" ref="N1087">IF(INDEX(Pat_org!$D$2:$P$484,MATCH(Payments_2020!$G1087,Pat_org!$D$2:$D$484,0),Pat_org!K$1)=0,"",(INDEX(Pat_org!$D$2:$P$484,MATCH(Payments_2020!$G1087,Pat_org!$D$2:$D$484,0),Pat_org!K$1)))</f>
        <v/>
      </c>
      <c r="O1087" s="3" t="str" cm="1">
        <f t="array" ref="O1087">IF(INDEX(Pat_org!$D$2:$P$484,MATCH(Payments_2020!$G1087,Pat_org!$D$2:$D$484,0),Pat_org!L$1)=0,"",(INDEX(Pat_org!$D$2:$P$484,MATCH(Payments_2020!$G1087,Pat_org!$D$2:$D$484,0),Pat_org!L$1)))</f>
        <v>UK</v>
      </c>
      <c r="P1087" s="3" t="str" cm="1">
        <f t="array" ref="P1087">IF(INDEX(Pat_org!$D$2:$P$484,MATCH(Payments_2020!$G1087,Pat_org!$D$2:$D$484,0),Pat_org!M$1)=0,"",(INDEX(Pat_org!$D$2:$P$484,MATCH(Payments_2020!$G1087,Pat_org!$D$2:$D$484,0),Pat_org!M$1)))</f>
        <v>https://www.anthonynolan.org/</v>
      </c>
      <c r="Q1087" s="3" t="str" cm="1">
        <f t="array" ref="Q1087">IFERROR(IF(INDEX(Pat_org!$D$2:$P$484,MATCH(Payments_2020!$G1087,Pat_org!$D$2:$D$484,0),Pat_org!N$1)=0,"",(INDEX(Pat_org!$D$2:$P$484,MATCH(Payments_2020!$G1087,Pat_org!$D$2:$D$484,0),Pat_org!N$1))),"")</f>
        <v>Unclear</v>
      </c>
      <c r="R1087" s="3" t="str" cm="1">
        <f t="array" ref="R1087">IF(INDEX(Pat_org!$D$2:$P$484,MATCH(Payments_2020!$G1087,Pat_org!$D$2:$D$484,0),Pat_org!O$1)=0,"",(INDEX(Pat_org!$D$2:$P$484,MATCH(Payments_2020!$G1087,Pat_org!$D$2:$D$484,0),Pat_org!O$1)))</f>
        <v>Single PO</v>
      </c>
      <c r="S1087" s="3" t="str" cm="1">
        <f t="array" ref="S1087">IF(INDEX(Pat_org!$D$2:$P$484,MATCH(Payments_2020!$G1087,Pat_org!$D$2:$D$484,0),Pat_org!P$1)=0,"",(INDEX(Pat_org!$D$2:$P$484,MATCH(Payments_2020!$G1087,Pat_org!$D$2:$D$484,0),Pat_org!P$1)))</f>
        <v/>
      </c>
      <c r="T1087" s="3" t="s">
        <v>1860</v>
      </c>
      <c r="U1087" s="3" t="s">
        <v>26</v>
      </c>
      <c r="V1087" s="1">
        <v>2020</v>
      </c>
      <c r="W1087" s="40" t="s">
        <v>27</v>
      </c>
      <c r="X1087" s="40" t="str">
        <f t="shared" si="50"/>
        <v>2020GBP</v>
      </c>
      <c r="Y1087" s="41">
        <v>1000</v>
      </c>
      <c r="Z1087" s="31" cm="1">
        <f t="array" ref="Z1087">_xlfn.IFS(X1087=GBP_2020,Y1087,X1087=GBP_2019,Y1087*CPI_2019,X1087=GBP_2018,Y1087*CPI_2018,X1087=EUR_2020,Y1087*EURGBP_2020,X1087=EUR_2019,(Y1087*EURGBP_2019)*CPI_2019,X1087=EUR_2018,(Y1087*EURGBP_2018)*CPI_2018,X1087=USD_2020,Y1087*USDGBP_2020,X1087=USD_2019,(Y1087*USDGBP_2019)*CPI_2019,X1087=USD_2018,(Y1087*USDGBP_2018)*CPI_2018,X1087=CHF_2020,Y1087*CHFGBP_2020,X1087=CHF_2019,(Y1087*CHFGBP_2019)*CPI_2019,X1087=CHF_2018,(Y1087*CHFGBP_2018)*CPI_2018,X1087=SEK_2020,Y1087*SEKGBP_2020,X1087=SEK_2019,(Y1087*SEKGBP_2019)*CPI_2019,X1087=SEK_2018,(Y1087*SEKGBP_2018)*CPI_2018,X1087=NKK_2020,Y1087*NKKGBP_2020,X1087=NKK_2019,(Y1087*NKKGBP_2019)*CPI_2019,X1087=NKK_2018,(Y1087*NKKGBP_2018)*CPI_2018,X1087=DKK_2020,Y1087*DKKGBP_2020,X1087=DKK_2019,(Y1087*DKKGBP_2019)*CPI_2019,X1087=DKK_2018,(Y1087*DKKGBP_2018)*CPI_2018)</f>
        <v>1000</v>
      </c>
      <c r="AA1087" s="1">
        <v>1</v>
      </c>
    </row>
    <row r="1088" spans="1:27" s="3" customFormat="1" x14ac:dyDescent="0.35">
      <c r="A1088" s="3" t="s">
        <v>1858</v>
      </c>
      <c r="B1088" s="3" t="str">
        <f t="shared" si="48"/>
        <v>ServierBlood cancer</v>
      </c>
      <c r="C1088" s="3" t="str">
        <f>IF(INDEX(Comp_interest!$D:$D,MATCH(Payments_2020!$B1088,Comp_interest!$C:$C,0))=0,"",INDEX(Comp_interest!$D:$D,MATCH(Payments_2020!$B1088,Comp_interest!$C:$C,0)))</f>
        <v>Maybe yes</v>
      </c>
      <c r="D1088" s="3" t="str">
        <f>IF(INDEX(Comp_interest!$E:$E,MATCH(Payments_2020!$B1088,Comp_interest!$C:$C,0))=0,"",INDEX(Comp_interest!$E:$E,MATCH(Payments_2020!$B1088,Comp_interest!$C:$C,0)))</f>
        <v>Annual report</v>
      </c>
      <c r="E1088" s="3" t="str">
        <f>IF(INDEX(Comp_interest!$F:$F,MATCH(Payments_2020!$B1088,Comp_interest!$C:$C,0))=0,"",INDEX(Comp_interest!$F:$F,MATCH(Payments_2020!$B1088,Comp_interest!$C:$C,0)))</f>
        <v>Servier has drugs treating hematologic malignancies in its portfolio/pipeline</v>
      </c>
      <c r="F1088" s="3" t="s">
        <v>1861</v>
      </c>
      <c r="G1088" s="3" t="str">
        <f>INDEX(Pat_org!$B$3:$C$892,MATCH(Payments_2020!F1088,Pat_org!$B$3:$B$892,0),2)</f>
        <v>Blood Cancer UK</v>
      </c>
      <c r="H1088" s="3" t="str" cm="1">
        <f t="array" ref="H1088">IF(INDEX(Pat_org!$D$2:$P$484,MATCH(Payments_2020!$G1088,Pat_org!$D$2:$D$484,0),Pat_org!E$1)=0,"",(INDEX(Pat_org!$D$2:$P$484,MATCH(Payments_2020!$G1088,Pat_org!$D$2:$D$484,0),Pat_org!E$1)))</f>
        <v>Include</v>
      </c>
      <c r="I1088" s="3" cm="1">
        <f t="array" ref="I1088">IF(INDEX(Pat_org!$D$2:$P$484,MATCH(Payments_2020!$G1088,Pat_org!$D$2:$D$484,0),Pat_org!E$1)=0,"",(INDEX(Pat_org!$D$2:$P$484,MATCH(Payments_2020!$G1088,Pat_org!$D$2:$D$484,0),Pat_org!$F$1)))</f>
        <v>0</v>
      </c>
      <c r="J1088" s="3" t="str" cm="1">
        <f t="array" ref="J1088">IF(INDEX(Pat_org!$D$2:$P$484,MATCH(Payments_2020!$G1088,Pat_org!$D$2:$D$484,0),Pat_org!G$1)=0,"",(INDEX(Pat_org!$D$2:$P$484,MATCH(Payments_2020!$G1088,Pat_org!$D$2:$D$484,0),Pat_org!G$1)))</f>
        <v>Multipurpose organisation</v>
      </c>
      <c r="K1088" s="3" t="str" cm="1">
        <f t="array" ref="K1088">IF(INDEX(Pat_org!$D$2:$P$484,MATCH(Payments_2020!$G1088,Pat_org!$D$2:$D$484,0),Pat_org!H$1)=0,"",(INDEX(Pat_org!$D$2:$P$484,MATCH(Payments_2020!$G1088,Pat_org!$D$2:$D$484,0),Pat_org!H$1)))</f>
        <v>03 Diseases of the blood or blood-forming organs  </v>
      </c>
      <c r="L1088" s="3" t="str" cm="1">
        <f t="array" ref="L1088">IF(INDEX(Pat_org!$D$2:$P$484,MATCH(Payments_2020!$G1088,Pat_org!$D$2:$D$484,0),Pat_org!I$1)=0,"",(INDEX(Pat_org!$D$2:$P$484,MATCH(Payments_2020!$G1088,Pat_org!$D$2:$D$484,0),Pat_org!I$1)))</f>
        <v>Blood cancer</v>
      </c>
      <c r="M1088" s="3" cm="1">
        <f t="array" ref="M1088">IF(INDEX(Pat_org!$D$2:$P$484,MATCH(Payments_2020!$G1088,Pat_org!$D$2:$D$484,0),Pat_org!J$1)=0,"",(INDEX(Pat_org!$D$2:$P$484,MATCH(Payments_2020!$G1088,Pat_org!$D$2:$D$484,0),Pat_org!J$1)))</f>
        <v>216032</v>
      </c>
      <c r="N1088" s="3" t="str" cm="1">
        <f t="array" ref="N1088">IF(INDEX(Pat_org!$D$2:$P$484,MATCH(Payments_2020!$G1088,Pat_org!$D$2:$D$484,0),Pat_org!K$1)=0,"",(INDEX(Pat_org!$D$2:$P$484,MATCH(Payments_2020!$G1088,Pat_org!$D$2:$D$484,0),Pat_org!K$1)))</f>
        <v/>
      </c>
      <c r="O1088" s="3" t="str" cm="1">
        <f t="array" ref="O1088">IF(INDEX(Pat_org!$D$2:$P$484,MATCH(Payments_2020!$G1088,Pat_org!$D$2:$D$484,0),Pat_org!L$1)=0,"",(INDEX(Pat_org!$D$2:$P$484,MATCH(Payments_2020!$G1088,Pat_org!$D$2:$D$484,0),Pat_org!L$1)))</f>
        <v>UK</v>
      </c>
      <c r="P1088" s="3" t="str" cm="1">
        <f t="array" ref="P1088">IF(INDEX(Pat_org!$D$2:$P$484,MATCH(Payments_2020!$G1088,Pat_org!$D$2:$D$484,0),Pat_org!M$1)=0,"",(INDEX(Pat_org!$D$2:$P$484,MATCH(Payments_2020!$G1088,Pat_org!$D$2:$D$484,0),Pat_org!M$1)))</f>
        <v>https://bloodcancer.org.uk/</v>
      </c>
      <c r="Q1088" s="3" t="str" cm="1">
        <f t="array" ref="Q1088">IFERROR(IF(INDEX(Pat_org!$D$2:$P$484,MATCH(Payments_2020!$G1088,Pat_org!$D$2:$D$484,0),Pat_org!N$1)=0,"",(INDEX(Pat_org!$D$2:$P$484,MATCH(Payments_2020!$G1088,Pat_org!$D$2:$D$484,0),Pat_org!N$1))),"")</f>
        <v>Not rare</v>
      </c>
      <c r="R1088" s="3" t="str" cm="1">
        <f t="array" ref="R1088">IF(INDEX(Pat_org!$D$2:$P$484,MATCH(Payments_2020!$G1088,Pat_org!$D$2:$D$484,0),Pat_org!O$1)=0,"",(INDEX(Pat_org!$D$2:$P$484,MATCH(Payments_2020!$G1088,Pat_org!$D$2:$D$484,0),Pat_org!O$1)))</f>
        <v>Single PO</v>
      </c>
      <c r="S1088" s="3" t="str" cm="1">
        <f t="array" ref="S1088">IF(INDEX(Pat_org!$D$2:$P$484,MATCH(Payments_2020!$G1088,Pat_org!$D$2:$D$484,0),Pat_org!P$1)=0,"",(INDEX(Pat_org!$D$2:$P$484,MATCH(Payments_2020!$G1088,Pat_org!$D$2:$D$484,0),Pat_org!P$1)))</f>
        <v/>
      </c>
      <c r="T1088" s="3" t="s">
        <v>1862</v>
      </c>
      <c r="U1088" s="3" t="s">
        <v>26</v>
      </c>
      <c r="V1088" s="1">
        <v>2020</v>
      </c>
      <c r="W1088" s="40" t="s">
        <v>27</v>
      </c>
      <c r="X1088" s="40" t="str">
        <f t="shared" si="50"/>
        <v>2020GBP</v>
      </c>
      <c r="Y1088" s="40">
        <v>1000</v>
      </c>
      <c r="Z1088" s="31" cm="1">
        <f t="array" ref="Z1088">_xlfn.IFS(X1088=GBP_2020,Y1088,X1088=GBP_2019,Y1088*CPI_2019,X1088=GBP_2018,Y1088*CPI_2018,X1088=EUR_2020,Y1088*EURGBP_2020,X1088=EUR_2019,(Y1088*EURGBP_2019)*CPI_2019,X1088=EUR_2018,(Y1088*EURGBP_2018)*CPI_2018,X1088=USD_2020,Y1088*USDGBP_2020,X1088=USD_2019,(Y1088*USDGBP_2019)*CPI_2019,X1088=USD_2018,(Y1088*USDGBP_2018)*CPI_2018,X1088=CHF_2020,Y1088*CHFGBP_2020,X1088=CHF_2019,(Y1088*CHFGBP_2019)*CPI_2019,X1088=CHF_2018,(Y1088*CHFGBP_2018)*CPI_2018,X1088=SEK_2020,Y1088*SEKGBP_2020,X1088=SEK_2019,(Y1088*SEKGBP_2019)*CPI_2019,X1088=SEK_2018,(Y1088*SEKGBP_2018)*CPI_2018,X1088=NKK_2020,Y1088*NKKGBP_2020,X1088=NKK_2019,(Y1088*NKKGBP_2019)*CPI_2019,X1088=NKK_2018,(Y1088*NKKGBP_2018)*CPI_2018,X1088=DKK_2020,Y1088*DKKGBP_2020,X1088=DKK_2019,(Y1088*DKKGBP_2019)*CPI_2019,X1088=DKK_2018,(Y1088*DKKGBP_2018)*CPI_2018)</f>
        <v>1000</v>
      </c>
      <c r="AA1088" s="1">
        <v>1</v>
      </c>
    </row>
    <row r="1089" spans="1:27" s="3" customFormat="1" x14ac:dyDescent="0.35">
      <c r="A1089" s="3" t="s">
        <v>1858</v>
      </c>
      <c r="B1089" s="3" t="str">
        <f t="shared" si="48"/>
        <v>ServierBlood cancer</v>
      </c>
      <c r="C1089" s="3" t="str">
        <f>IF(INDEX(Comp_interest!$D:$D,MATCH(Payments_2020!$B1089,Comp_interest!$C:$C,0))=0,"",INDEX(Comp_interest!$D:$D,MATCH(Payments_2020!$B1089,Comp_interest!$C:$C,0)))</f>
        <v>Maybe yes</v>
      </c>
      <c r="D1089" s="3" t="str">
        <f>IF(INDEX(Comp_interest!$E:$E,MATCH(Payments_2020!$B1089,Comp_interest!$C:$C,0))=0,"",INDEX(Comp_interest!$E:$E,MATCH(Payments_2020!$B1089,Comp_interest!$C:$C,0)))</f>
        <v>Annual report</v>
      </c>
      <c r="E1089" s="3" t="str">
        <f>IF(INDEX(Comp_interest!$F:$F,MATCH(Payments_2020!$B1089,Comp_interest!$C:$C,0))=0,"",INDEX(Comp_interest!$F:$F,MATCH(Payments_2020!$B1089,Comp_interest!$C:$C,0)))</f>
        <v>Servier has drugs treating hematologic malignancies in its portfolio/pipeline</v>
      </c>
      <c r="F1089" s="3" t="s">
        <v>1861</v>
      </c>
      <c r="G1089" s="3" t="str">
        <f>INDEX(Pat_org!$B$3:$C$892,MATCH(Payments_2020!F1089,Pat_org!$B$3:$B$892,0),2)</f>
        <v>Blood Cancer UK</v>
      </c>
      <c r="H1089" s="3" t="str" cm="1">
        <f t="array" ref="H1089">IF(INDEX(Pat_org!$D$2:$P$484,MATCH(Payments_2020!$G1089,Pat_org!$D$2:$D$484,0),Pat_org!E$1)=0,"",(INDEX(Pat_org!$D$2:$P$484,MATCH(Payments_2020!$G1089,Pat_org!$D$2:$D$484,0),Pat_org!E$1)))</f>
        <v>Include</v>
      </c>
      <c r="I1089" s="3" cm="1">
        <f t="array" ref="I1089">IF(INDEX(Pat_org!$D$2:$P$484,MATCH(Payments_2020!$G1089,Pat_org!$D$2:$D$484,0),Pat_org!E$1)=0,"",(INDEX(Pat_org!$D$2:$P$484,MATCH(Payments_2020!$G1089,Pat_org!$D$2:$D$484,0),Pat_org!$F$1)))</f>
        <v>0</v>
      </c>
      <c r="J1089" s="3" t="str" cm="1">
        <f t="array" ref="J1089">IF(INDEX(Pat_org!$D$2:$P$484,MATCH(Payments_2020!$G1089,Pat_org!$D$2:$D$484,0),Pat_org!G$1)=0,"",(INDEX(Pat_org!$D$2:$P$484,MATCH(Payments_2020!$G1089,Pat_org!$D$2:$D$484,0),Pat_org!G$1)))</f>
        <v>Multipurpose organisation</v>
      </c>
      <c r="K1089" s="3" t="str" cm="1">
        <f t="array" ref="K1089">IF(INDEX(Pat_org!$D$2:$P$484,MATCH(Payments_2020!$G1089,Pat_org!$D$2:$D$484,0),Pat_org!H$1)=0,"",(INDEX(Pat_org!$D$2:$P$484,MATCH(Payments_2020!$G1089,Pat_org!$D$2:$D$484,0),Pat_org!H$1)))</f>
        <v>03 Diseases of the blood or blood-forming organs  </v>
      </c>
      <c r="L1089" s="3" t="str" cm="1">
        <f t="array" ref="L1089">IF(INDEX(Pat_org!$D$2:$P$484,MATCH(Payments_2020!$G1089,Pat_org!$D$2:$D$484,0),Pat_org!I$1)=0,"",(INDEX(Pat_org!$D$2:$P$484,MATCH(Payments_2020!$G1089,Pat_org!$D$2:$D$484,0),Pat_org!I$1)))</f>
        <v>Blood cancer</v>
      </c>
      <c r="M1089" s="3" cm="1">
        <f t="array" ref="M1089">IF(INDEX(Pat_org!$D$2:$P$484,MATCH(Payments_2020!$G1089,Pat_org!$D$2:$D$484,0),Pat_org!J$1)=0,"",(INDEX(Pat_org!$D$2:$P$484,MATCH(Payments_2020!$G1089,Pat_org!$D$2:$D$484,0),Pat_org!J$1)))</f>
        <v>216032</v>
      </c>
      <c r="N1089" s="3" t="str" cm="1">
        <f t="array" ref="N1089">IF(INDEX(Pat_org!$D$2:$P$484,MATCH(Payments_2020!$G1089,Pat_org!$D$2:$D$484,0),Pat_org!K$1)=0,"",(INDEX(Pat_org!$D$2:$P$484,MATCH(Payments_2020!$G1089,Pat_org!$D$2:$D$484,0),Pat_org!K$1)))</f>
        <v/>
      </c>
      <c r="O1089" s="3" t="str" cm="1">
        <f t="array" ref="O1089">IF(INDEX(Pat_org!$D$2:$P$484,MATCH(Payments_2020!$G1089,Pat_org!$D$2:$D$484,0),Pat_org!L$1)=0,"",(INDEX(Pat_org!$D$2:$P$484,MATCH(Payments_2020!$G1089,Pat_org!$D$2:$D$484,0),Pat_org!L$1)))</f>
        <v>UK</v>
      </c>
      <c r="P1089" s="3" t="str" cm="1">
        <f t="array" ref="P1089">IF(INDEX(Pat_org!$D$2:$P$484,MATCH(Payments_2020!$G1089,Pat_org!$D$2:$D$484,0),Pat_org!M$1)=0,"",(INDEX(Pat_org!$D$2:$P$484,MATCH(Payments_2020!$G1089,Pat_org!$D$2:$D$484,0),Pat_org!M$1)))</f>
        <v>https://bloodcancer.org.uk/</v>
      </c>
      <c r="Q1089" s="3" t="str" cm="1">
        <f t="array" ref="Q1089">IFERROR(IF(INDEX(Pat_org!$D$2:$P$484,MATCH(Payments_2020!$G1089,Pat_org!$D$2:$D$484,0),Pat_org!N$1)=0,"",(INDEX(Pat_org!$D$2:$P$484,MATCH(Payments_2020!$G1089,Pat_org!$D$2:$D$484,0),Pat_org!N$1))),"")</f>
        <v>Not rare</v>
      </c>
      <c r="R1089" s="3" t="str" cm="1">
        <f t="array" ref="R1089">IF(INDEX(Pat_org!$D$2:$P$484,MATCH(Payments_2020!$G1089,Pat_org!$D$2:$D$484,0),Pat_org!O$1)=0,"",(INDEX(Pat_org!$D$2:$P$484,MATCH(Payments_2020!$G1089,Pat_org!$D$2:$D$484,0),Pat_org!O$1)))</f>
        <v>Single PO</v>
      </c>
      <c r="S1089" s="3" t="str" cm="1">
        <f t="array" ref="S1089">IF(INDEX(Pat_org!$D$2:$P$484,MATCH(Payments_2020!$G1089,Pat_org!$D$2:$D$484,0),Pat_org!P$1)=0,"",(INDEX(Pat_org!$D$2:$P$484,MATCH(Payments_2020!$G1089,Pat_org!$D$2:$D$484,0),Pat_org!P$1)))</f>
        <v/>
      </c>
      <c r="T1089" s="3" t="s">
        <v>1863</v>
      </c>
      <c r="U1089" s="3" t="s">
        <v>26</v>
      </c>
      <c r="V1089" s="1">
        <v>2020</v>
      </c>
      <c r="W1089" s="40" t="s">
        <v>27</v>
      </c>
      <c r="X1089" s="40" t="str">
        <f t="shared" si="50"/>
        <v>2020GBP</v>
      </c>
      <c r="Y1089" s="40">
        <v>1000</v>
      </c>
      <c r="Z1089" s="31" cm="1">
        <f t="array" ref="Z1089">_xlfn.IFS(X1089=GBP_2020,Y1089,X1089=GBP_2019,Y1089*CPI_2019,X1089=GBP_2018,Y1089*CPI_2018,X1089=EUR_2020,Y1089*EURGBP_2020,X1089=EUR_2019,(Y1089*EURGBP_2019)*CPI_2019,X1089=EUR_2018,(Y1089*EURGBP_2018)*CPI_2018,X1089=USD_2020,Y1089*USDGBP_2020,X1089=USD_2019,(Y1089*USDGBP_2019)*CPI_2019,X1089=USD_2018,(Y1089*USDGBP_2018)*CPI_2018,X1089=CHF_2020,Y1089*CHFGBP_2020,X1089=CHF_2019,(Y1089*CHFGBP_2019)*CPI_2019,X1089=CHF_2018,(Y1089*CHFGBP_2018)*CPI_2018,X1089=SEK_2020,Y1089*SEKGBP_2020,X1089=SEK_2019,(Y1089*SEKGBP_2019)*CPI_2019,X1089=SEK_2018,(Y1089*SEKGBP_2018)*CPI_2018,X1089=NKK_2020,Y1089*NKKGBP_2020,X1089=NKK_2019,(Y1089*NKKGBP_2019)*CPI_2019,X1089=NKK_2018,(Y1089*NKKGBP_2018)*CPI_2018,X1089=DKK_2020,Y1089*DKKGBP_2020,X1089=DKK_2019,(Y1089*DKKGBP_2019)*CPI_2019,X1089=DKK_2018,(Y1089*DKKGBP_2018)*CPI_2018)</f>
        <v>1000</v>
      </c>
      <c r="AA1089" s="1">
        <v>1</v>
      </c>
    </row>
    <row r="1090" spans="1:27" s="3" customFormat="1" x14ac:dyDescent="0.35">
      <c r="A1090" s="3" t="s">
        <v>1858</v>
      </c>
      <c r="B1090" s="3" t="str">
        <f t="shared" ref="B1090:B1153" si="51">CONCATENATE(A1090,L1090)</f>
        <v>ServierBowel cancer</v>
      </c>
      <c r="C1090" s="3" t="str">
        <f>IF(INDEX(Comp_interest!$D:$D,MATCH(Payments_2020!$B1090,Comp_interest!$C:$C,0))=0,"",INDEX(Comp_interest!$D:$D,MATCH(Payments_2020!$B1090,Comp_interest!$C:$C,0)))</f>
        <v>Maybe yes</v>
      </c>
      <c r="D1090" s="3" t="str">
        <f>IF(INDEX(Comp_interest!$E:$E,MATCH(Payments_2020!$B1090,Comp_interest!$C:$C,0))=0,"",INDEX(Comp_interest!$E:$E,MATCH(Payments_2020!$B1090,Comp_interest!$C:$C,0)))</f>
        <v>Annual report</v>
      </c>
      <c r="E1090" s="3" t="str">
        <f>IF(INDEX(Comp_interest!$F:$F,MATCH(Payments_2020!$B1090,Comp_interest!$C:$C,0))=0,"",INDEX(Comp_interest!$F:$F,MATCH(Payments_2020!$B1090,Comp_interest!$C:$C,0)))</f>
        <v>Servier has drugs treating colorectal cancer in its portfolio/pipeline</v>
      </c>
      <c r="F1090" s="3" t="s">
        <v>166</v>
      </c>
      <c r="G1090" s="3" t="str">
        <f>INDEX(Pat_org!$B$3:$C$892,MATCH(Payments_2020!F1090,Pat_org!$B$3:$B$892,0),2)</f>
        <v>Bowel Cancer UK</v>
      </c>
      <c r="H1090" s="3" t="str" cm="1">
        <f t="array" ref="H1090">IF(INDEX(Pat_org!$D$2:$P$484,MATCH(Payments_2020!$G1090,Pat_org!$D$2:$D$484,0),Pat_org!E$1)=0,"",(INDEX(Pat_org!$D$2:$P$484,MATCH(Payments_2020!$G1090,Pat_org!$D$2:$D$484,0),Pat_org!E$1)))</f>
        <v>Include</v>
      </c>
      <c r="I1090" s="3" cm="1">
        <f t="array" ref="I1090">IF(INDEX(Pat_org!$D$2:$P$484,MATCH(Payments_2020!$G1090,Pat_org!$D$2:$D$484,0),Pat_org!E$1)=0,"",(INDEX(Pat_org!$D$2:$P$484,MATCH(Payments_2020!$G1090,Pat_org!$D$2:$D$484,0),Pat_org!$F$1)))</f>
        <v>0</v>
      </c>
      <c r="J1090" s="3" t="str" cm="1">
        <f t="array" ref="J1090">IF(INDEX(Pat_org!$D$2:$P$484,MATCH(Payments_2020!$G1090,Pat_org!$D$2:$D$484,0),Pat_org!G$1)=0,"",(INDEX(Pat_org!$D$2:$P$484,MATCH(Payments_2020!$G1090,Pat_org!$D$2:$D$484,0),Pat_org!G$1)))</f>
        <v>Multipurpose organisation</v>
      </c>
      <c r="K1090" s="3" t="str" cm="1">
        <f t="array" ref="K1090">IF(INDEX(Pat_org!$D$2:$P$484,MATCH(Payments_2020!$G1090,Pat_org!$D$2:$D$484,0),Pat_org!H$1)=0,"",(INDEX(Pat_org!$D$2:$P$484,MATCH(Payments_2020!$G1090,Pat_org!$D$2:$D$484,0),Pat_org!H$1)))</f>
        <v>02 Neoplasms  </v>
      </c>
      <c r="L1090" s="3" t="str" cm="1">
        <f t="array" ref="L1090">IF(INDEX(Pat_org!$D$2:$P$484,MATCH(Payments_2020!$G1090,Pat_org!$D$2:$D$484,0),Pat_org!I$1)=0,"",(INDEX(Pat_org!$D$2:$P$484,MATCH(Payments_2020!$G1090,Pat_org!$D$2:$D$484,0),Pat_org!I$1)))</f>
        <v>Bowel cancer</v>
      </c>
      <c r="M1090" s="3" t="str" cm="1">
        <f t="array" ref="M1090">IF(INDEX(Pat_org!$D$2:$P$484,MATCH(Payments_2020!$G1090,Pat_org!$D$2:$D$484,0),Pat_org!J$1)=0,"",(INDEX(Pat_org!$D$2:$P$484,MATCH(Payments_2020!$G1090,Pat_org!$D$2:$D$484,0),Pat_org!J$1)))</f>
        <v>1071038 </v>
      </c>
      <c r="N1090" s="3" t="str" cm="1">
        <f t="array" ref="N1090">IF(INDEX(Pat_org!$D$2:$P$484,MATCH(Payments_2020!$G1090,Pat_org!$D$2:$D$484,0),Pat_org!K$1)=0,"",(INDEX(Pat_org!$D$2:$P$484,MATCH(Payments_2020!$G1090,Pat_org!$D$2:$D$484,0),Pat_org!K$1)))</f>
        <v/>
      </c>
      <c r="O1090" s="3" t="str" cm="1">
        <f t="array" ref="O1090">IF(INDEX(Pat_org!$D$2:$P$484,MATCH(Payments_2020!$G1090,Pat_org!$D$2:$D$484,0),Pat_org!L$1)=0,"",(INDEX(Pat_org!$D$2:$P$484,MATCH(Payments_2020!$G1090,Pat_org!$D$2:$D$484,0),Pat_org!L$1)))</f>
        <v>UK</v>
      </c>
      <c r="P1090" s="3" t="str" cm="1">
        <f t="array" ref="P1090">IF(INDEX(Pat_org!$D$2:$P$484,MATCH(Payments_2020!$G1090,Pat_org!$D$2:$D$484,0),Pat_org!M$1)=0,"",(INDEX(Pat_org!$D$2:$P$484,MATCH(Payments_2020!$G1090,Pat_org!$D$2:$D$484,0),Pat_org!M$1)))</f>
        <v>https://www.bowelcanceruk.org.uk/</v>
      </c>
      <c r="Q1090" s="3" t="str" cm="1">
        <f t="array" ref="Q1090">IFERROR(IF(INDEX(Pat_org!$D$2:$P$484,MATCH(Payments_2020!$G1090,Pat_org!$D$2:$D$484,0),Pat_org!N$1)=0,"",(INDEX(Pat_org!$D$2:$P$484,MATCH(Payments_2020!$G1090,Pat_org!$D$2:$D$484,0),Pat_org!N$1))),"")</f>
        <v>Not rare</v>
      </c>
      <c r="R1090" s="3" t="str" cm="1">
        <f t="array" ref="R1090">IF(INDEX(Pat_org!$D$2:$P$484,MATCH(Payments_2020!$G1090,Pat_org!$D$2:$D$484,0),Pat_org!O$1)=0,"",(INDEX(Pat_org!$D$2:$P$484,MATCH(Payments_2020!$G1090,Pat_org!$D$2:$D$484,0),Pat_org!O$1)))</f>
        <v>Single PO</v>
      </c>
      <c r="S1090" s="3" t="str" cm="1">
        <f t="array" ref="S1090">IF(INDEX(Pat_org!$D$2:$P$484,MATCH(Payments_2020!$G1090,Pat_org!$D$2:$D$484,0),Pat_org!P$1)=0,"",(INDEX(Pat_org!$D$2:$P$484,MATCH(Payments_2020!$G1090,Pat_org!$D$2:$D$484,0),Pat_org!P$1)))</f>
        <v/>
      </c>
      <c r="T1090" s="3" t="s">
        <v>1862</v>
      </c>
      <c r="U1090" s="3" t="s">
        <v>26</v>
      </c>
      <c r="V1090" s="1">
        <v>2020</v>
      </c>
      <c r="W1090" s="40" t="s">
        <v>27</v>
      </c>
      <c r="X1090" s="40" t="str">
        <f t="shared" si="50"/>
        <v>2020GBP</v>
      </c>
      <c r="Y1090" s="40">
        <v>5000</v>
      </c>
      <c r="Z1090" s="31" cm="1">
        <f t="array" ref="Z1090">_xlfn.IFS(X1090=GBP_2020,Y1090,X1090=GBP_2019,Y1090*CPI_2019,X1090=GBP_2018,Y1090*CPI_2018,X1090=EUR_2020,Y1090*EURGBP_2020,X1090=EUR_2019,(Y1090*EURGBP_2019)*CPI_2019,X1090=EUR_2018,(Y1090*EURGBP_2018)*CPI_2018,X1090=USD_2020,Y1090*USDGBP_2020,X1090=USD_2019,(Y1090*USDGBP_2019)*CPI_2019,X1090=USD_2018,(Y1090*USDGBP_2018)*CPI_2018,X1090=CHF_2020,Y1090*CHFGBP_2020,X1090=CHF_2019,(Y1090*CHFGBP_2019)*CPI_2019,X1090=CHF_2018,(Y1090*CHFGBP_2018)*CPI_2018,X1090=SEK_2020,Y1090*SEKGBP_2020,X1090=SEK_2019,(Y1090*SEKGBP_2019)*CPI_2019,X1090=SEK_2018,(Y1090*SEKGBP_2018)*CPI_2018,X1090=NKK_2020,Y1090*NKKGBP_2020,X1090=NKK_2019,(Y1090*NKKGBP_2019)*CPI_2019,X1090=NKK_2018,(Y1090*NKKGBP_2018)*CPI_2018,X1090=DKK_2020,Y1090*DKKGBP_2020,X1090=DKK_2019,(Y1090*DKKGBP_2019)*CPI_2019,X1090=DKK_2018,(Y1090*DKKGBP_2018)*CPI_2018)</f>
        <v>5000</v>
      </c>
      <c r="AA1090" s="1">
        <v>1</v>
      </c>
    </row>
    <row r="1091" spans="1:27" s="3" customFormat="1" x14ac:dyDescent="0.35">
      <c r="A1091" s="3" t="s">
        <v>1858</v>
      </c>
      <c r="B1091" s="3" t="str">
        <f t="shared" si="51"/>
        <v xml:space="preserve">ServierCancer </v>
      </c>
      <c r="C1091" s="3" t="str">
        <f>IF(INDEX(Comp_interest!$D:$D,MATCH(Payments_2020!$B1091,Comp_interest!$C:$C,0))=0,"",INDEX(Comp_interest!$D:$D,MATCH(Payments_2020!$B1091,Comp_interest!$C:$C,0)))</f>
        <v>Maybe yes</v>
      </c>
      <c r="D1091" s="3" t="str">
        <f>IF(INDEX(Comp_interest!$E:$E,MATCH(Payments_2020!$B1091,Comp_interest!$C:$C,0))=0,"",INDEX(Comp_interest!$E:$E,MATCH(Payments_2020!$B1091,Comp_interest!$C:$C,0)))</f>
        <v>Annual report</v>
      </c>
      <c r="E1091" s="3" t="str">
        <f>IF(INDEX(Comp_interest!$F:$F,MATCH(Payments_2020!$B1091,Comp_interest!$C:$C,0))=0,"",INDEX(Comp_interest!$F:$F,MATCH(Payments_2020!$B1091,Comp_interest!$C:$C,0)))</f>
        <v>Servier has drugs treating many cancer types in its portfolio/pipeline</v>
      </c>
      <c r="F1091" s="3" t="s">
        <v>186</v>
      </c>
      <c r="G1091" s="3" t="str">
        <f>INDEX(Pat_org!$B$3:$C$892,MATCH(Payments_2020!F1091,Pat_org!$B$3:$B$892,0),2)</f>
        <v>Cancer Research UK</v>
      </c>
      <c r="H1091" s="3" t="str" cm="1">
        <f t="array" ref="H1091">IF(INDEX(Pat_org!$D$2:$P$484,MATCH(Payments_2020!$G1091,Pat_org!$D$2:$D$484,0),Pat_org!E$1)=0,"",(INDEX(Pat_org!$D$2:$P$484,MATCH(Payments_2020!$G1091,Pat_org!$D$2:$D$484,0),Pat_org!E$1)))</f>
        <v>Include</v>
      </c>
      <c r="I1091" s="3" cm="1">
        <f t="array" ref="I1091">IF(INDEX(Pat_org!$D$2:$P$484,MATCH(Payments_2020!$G1091,Pat_org!$D$2:$D$484,0),Pat_org!E$1)=0,"",(INDEX(Pat_org!$D$2:$P$484,MATCH(Payments_2020!$G1091,Pat_org!$D$2:$D$484,0),Pat_org!$F$1)))</f>
        <v>0</v>
      </c>
      <c r="J1091" s="3" t="str" cm="1">
        <f t="array" ref="J1091">IF(INDEX(Pat_org!$D$2:$P$484,MATCH(Payments_2020!$G1091,Pat_org!$D$2:$D$484,0),Pat_org!G$1)=0,"",(INDEX(Pat_org!$D$2:$P$484,MATCH(Payments_2020!$G1091,Pat_org!$D$2:$D$484,0),Pat_org!G$1)))</f>
        <v>Organisation focused on funding medical research</v>
      </c>
      <c r="K1091" s="3" t="str" cm="1">
        <f t="array" ref="K1091">IF(INDEX(Pat_org!$D$2:$P$484,MATCH(Payments_2020!$G1091,Pat_org!$D$2:$D$484,0),Pat_org!H$1)=0,"",(INDEX(Pat_org!$D$2:$P$484,MATCH(Payments_2020!$G1091,Pat_org!$D$2:$D$484,0),Pat_org!H$1)))</f>
        <v>02 Neoplasms  </v>
      </c>
      <c r="L1091" s="3" t="str" cm="1">
        <f t="array" ref="L1091">IF(INDEX(Pat_org!$D$2:$P$484,MATCH(Payments_2020!$G1091,Pat_org!$D$2:$D$484,0),Pat_org!I$1)=0,"",(INDEX(Pat_org!$D$2:$P$484,MATCH(Payments_2020!$G1091,Pat_org!$D$2:$D$484,0),Pat_org!I$1)))</f>
        <v xml:space="preserve">Cancer </v>
      </c>
      <c r="M1091" s="3" cm="1">
        <f t="array" ref="M1091">IF(INDEX(Pat_org!$D$2:$P$484,MATCH(Payments_2020!$G1091,Pat_org!$D$2:$D$484,0),Pat_org!J$1)=0,"",(INDEX(Pat_org!$D$2:$P$484,MATCH(Payments_2020!$G1091,Pat_org!$D$2:$D$484,0),Pat_org!J$1)))</f>
        <v>1089464</v>
      </c>
      <c r="N1091" s="3" t="str" cm="1">
        <f t="array" ref="N1091">IF(INDEX(Pat_org!$D$2:$P$484,MATCH(Payments_2020!$G1091,Pat_org!$D$2:$D$484,0),Pat_org!K$1)=0,"",(INDEX(Pat_org!$D$2:$P$484,MATCH(Payments_2020!$G1091,Pat_org!$D$2:$D$484,0),Pat_org!K$1)))</f>
        <v/>
      </c>
      <c r="O1091" s="3" t="str" cm="1">
        <f t="array" ref="O1091">IF(INDEX(Pat_org!$D$2:$P$484,MATCH(Payments_2020!$G1091,Pat_org!$D$2:$D$484,0),Pat_org!L$1)=0,"",(INDEX(Pat_org!$D$2:$P$484,MATCH(Payments_2020!$G1091,Pat_org!$D$2:$D$484,0),Pat_org!L$1)))</f>
        <v>UK</v>
      </c>
      <c r="P1091" s="3" t="str" cm="1">
        <f t="array" ref="P1091">IF(INDEX(Pat_org!$D$2:$P$484,MATCH(Payments_2020!$G1091,Pat_org!$D$2:$D$484,0),Pat_org!M$1)=0,"",(INDEX(Pat_org!$D$2:$P$484,MATCH(Payments_2020!$G1091,Pat_org!$D$2:$D$484,0),Pat_org!M$1)))</f>
        <v>https://www.cancerresearchuk.org/</v>
      </c>
      <c r="Q1091" s="3" t="str" cm="1">
        <f t="array" ref="Q1091">IFERROR(IF(INDEX(Pat_org!$D$2:$P$484,MATCH(Payments_2020!$G1091,Pat_org!$D$2:$D$484,0),Pat_org!N$1)=0,"",(INDEX(Pat_org!$D$2:$P$484,MATCH(Payments_2020!$G1091,Pat_org!$D$2:$D$484,0),Pat_org!N$1))),"")</f>
        <v>Not rare</v>
      </c>
      <c r="R1091" s="3" t="str" cm="1">
        <f t="array" ref="R1091">IF(INDEX(Pat_org!$D$2:$P$484,MATCH(Payments_2020!$G1091,Pat_org!$D$2:$D$484,0),Pat_org!O$1)=0,"",(INDEX(Pat_org!$D$2:$P$484,MATCH(Payments_2020!$G1091,Pat_org!$D$2:$D$484,0),Pat_org!O$1)))</f>
        <v>Single PO</v>
      </c>
      <c r="S1091" s="3" t="str" cm="1">
        <f t="array" ref="S1091">IF(INDEX(Pat_org!$D$2:$P$484,MATCH(Payments_2020!$G1091,Pat_org!$D$2:$D$484,0),Pat_org!P$1)=0,"",(INDEX(Pat_org!$D$2:$P$484,MATCH(Payments_2020!$G1091,Pat_org!$D$2:$D$484,0),Pat_org!P$1)))</f>
        <v/>
      </c>
      <c r="T1091" s="3" t="s">
        <v>1864</v>
      </c>
      <c r="U1091" s="3" t="s">
        <v>26</v>
      </c>
      <c r="V1091" s="1">
        <v>2020</v>
      </c>
      <c r="W1091" s="40" t="s">
        <v>27</v>
      </c>
      <c r="X1091" s="40" t="str">
        <f t="shared" si="50"/>
        <v>2020GBP</v>
      </c>
      <c r="Y1091" s="40">
        <v>820</v>
      </c>
      <c r="Z1091" s="31" cm="1">
        <f t="array" ref="Z1091">_xlfn.IFS(X1091=GBP_2020,Y1091,X1091=GBP_2019,Y1091*CPI_2019,X1091=GBP_2018,Y1091*CPI_2018,X1091=EUR_2020,Y1091*EURGBP_2020,X1091=EUR_2019,(Y1091*EURGBP_2019)*CPI_2019,X1091=EUR_2018,(Y1091*EURGBP_2018)*CPI_2018,X1091=USD_2020,Y1091*USDGBP_2020,X1091=USD_2019,(Y1091*USDGBP_2019)*CPI_2019,X1091=USD_2018,(Y1091*USDGBP_2018)*CPI_2018,X1091=CHF_2020,Y1091*CHFGBP_2020,X1091=CHF_2019,(Y1091*CHFGBP_2019)*CPI_2019,X1091=CHF_2018,(Y1091*CHFGBP_2018)*CPI_2018,X1091=SEK_2020,Y1091*SEKGBP_2020,X1091=SEK_2019,(Y1091*SEKGBP_2019)*CPI_2019,X1091=SEK_2018,(Y1091*SEKGBP_2018)*CPI_2018,X1091=NKK_2020,Y1091*NKKGBP_2020,X1091=NKK_2019,(Y1091*NKKGBP_2019)*CPI_2019,X1091=NKK_2018,(Y1091*NKKGBP_2018)*CPI_2018,X1091=DKK_2020,Y1091*DKKGBP_2020,X1091=DKK_2019,(Y1091*DKKGBP_2019)*CPI_2019,X1091=DKK_2018,(Y1091*DKKGBP_2018)*CPI_2018)</f>
        <v>820</v>
      </c>
      <c r="AA1091" s="1">
        <v>1</v>
      </c>
    </row>
    <row r="1092" spans="1:27" s="3" customFormat="1" x14ac:dyDescent="0.35">
      <c r="A1092" s="3" t="s">
        <v>1858</v>
      </c>
      <c r="B1092" s="3" t="str">
        <f t="shared" si="51"/>
        <v xml:space="preserve">ServierCancer </v>
      </c>
      <c r="C1092" s="3" t="str">
        <f>IF(INDEX(Comp_interest!$D:$D,MATCH(Payments_2020!$B1092,Comp_interest!$C:$C,0))=0,"",INDEX(Comp_interest!$D:$D,MATCH(Payments_2020!$B1092,Comp_interest!$C:$C,0)))</f>
        <v>Maybe yes</v>
      </c>
      <c r="D1092" s="3" t="str">
        <f>IF(INDEX(Comp_interest!$E:$E,MATCH(Payments_2020!$B1092,Comp_interest!$C:$C,0))=0,"",INDEX(Comp_interest!$E:$E,MATCH(Payments_2020!$B1092,Comp_interest!$C:$C,0)))</f>
        <v>Annual report</v>
      </c>
      <c r="E1092" s="3" t="str">
        <f>IF(INDEX(Comp_interest!$F:$F,MATCH(Payments_2020!$B1092,Comp_interest!$C:$C,0))=0,"",INDEX(Comp_interest!$F:$F,MATCH(Payments_2020!$B1092,Comp_interest!$C:$C,0)))</f>
        <v>Servier has drugs treating many cancer types in its portfolio/pipeline</v>
      </c>
      <c r="F1092" s="3" t="s">
        <v>1865</v>
      </c>
      <c r="G1092" s="3" t="str">
        <f>INDEX(Pat_org!$B$3:$C$892,MATCH(Payments_2020!F1092,Pat_org!$B$3:$B$892,0),2)</f>
        <v>Children’s Cancer and Leukaemia Group</v>
      </c>
      <c r="H1092" s="3" t="str" cm="1">
        <f t="array" ref="H1092">IF(INDEX(Pat_org!$D$2:$P$484,MATCH(Payments_2020!$G1092,Pat_org!$D$2:$D$484,0),Pat_org!E$1)=0,"",(INDEX(Pat_org!$D$2:$P$484,MATCH(Payments_2020!$G1092,Pat_org!$D$2:$D$484,0),Pat_org!E$1)))</f>
        <v>Include</v>
      </c>
      <c r="I1092" s="3" cm="1">
        <f t="array" ref="I1092">IF(INDEX(Pat_org!$D$2:$P$484,MATCH(Payments_2020!$G1092,Pat_org!$D$2:$D$484,0),Pat_org!E$1)=0,"",(INDEX(Pat_org!$D$2:$P$484,MATCH(Payments_2020!$G1092,Pat_org!$D$2:$D$484,0),Pat_org!$F$1)))</f>
        <v>0</v>
      </c>
      <c r="J1092" s="3" t="str" cm="1">
        <f t="array" ref="J1092">IF(INDEX(Pat_org!$D$2:$P$484,MATCH(Payments_2020!$G1092,Pat_org!$D$2:$D$484,0),Pat_org!G$1)=0,"",(INDEX(Pat_org!$D$2:$P$484,MATCH(Payments_2020!$G1092,Pat_org!$D$2:$D$484,0),Pat_org!G$1)))</f>
        <v>Professional association</v>
      </c>
      <c r="K1092" s="3" t="str" cm="1">
        <f t="array" ref="K1092">IF(INDEX(Pat_org!$D$2:$P$484,MATCH(Payments_2020!$G1092,Pat_org!$D$2:$D$484,0),Pat_org!H$1)=0,"",(INDEX(Pat_org!$D$2:$P$484,MATCH(Payments_2020!$G1092,Pat_org!$D$2:$D$484,0),Pat_org!H$1)))</f>
        <v>02 Neoplasms  </v>
      </c>
      <c r="L1092" s="3" t="str" cm="1">
        <f t="array" ref="L1092">IF(INDEX(Pat_org!$D$2:$P$484,MATCH(Payments_2020!$G1092,Pat_org!$D$2:$D$484,0),Pat_org!I$1)=0,"",(INDEX(Pat_org!$D$2:$P$484,MATCH(Payments_2020!$G1092,Pat_org!$D$2:$D$484,0),Pat_org!I$1)))</f>
        <v xml:space="preserve">Cancer </v>
      </c>
      <c r="M1092" s="3" cm="1">
        <f t="array" ref="M1092">IF(INDEX(Pat_org!$D$2:$P$484,MATCH(Payments_2020!$G1092,Pat_org!$D$2:$D$484,0),Pat_org!J$1)=0,"",(INDEX(Pat_org!$D$2:$P$484,MATCH(Payments_2020!$G1092,Pat_org!$D$2:$D$484,0),Pat_org!J$1)))</f>
        <v>1182637</v>
      </c>
      <c r="N1092" s="3" t="str" cm="1">
        <f t="array" ref="N1092">IF(INDEX(Pat_org!$D$2:$P$484,MATCH(Payments_2020!$G1092,Pat_org!$D$2:$D$484,0),Pat_org!K$1)=0,"",(INDEX(Pat_org!$D$2:$P$484,MATCH(Payments_2020!$G1092,Pat_org!$D$2:$D$484,0),Pat_org!K$1)))</f>
        <v/>
      </c>
      <c r="O1092" s="3" t="str" cm="1">
        <f t="array" ref="O1092">IF(INDEX(Pat_org!$D$2:$P$484,MATCH(Payments_2020!$G1092,Pat_org!$D$2:$D$484,0),Pat_org!L$1)=0,"",(INDEX(Pat_org!$D$2:$P$484,MATCH(Payments_2020!$G1092,Pat_org!$D$2:$D$484,0),Pat_org!L$1)))</f>
        <v>UK</v>
      </c>
      <c r="P1092" s="3" t="str" cm="1">
        <f t="array" ref="P1092">IF(INDEX(Pat_org!$D$2:$P$484,MATCH(Payments_2020!$G1092,Pat_org!$D$2:$D$484,0),Pat_org!M$1)=0,"",(INDEX(Pat_org!$D$2:$P$484,MATCH(Payments_2020!$G1092,Pat_org!$D$2:$D$484,0),Pat_org!M$1)))</f>
        <v>https://www.cclg.org.uk/</v>
      </c>
      <c r="Q1092" s="3" t="str" cm="1">
        <f t="array" ref="Q1092">IFERROR(IF(INDEX(Pat_org!$D$2:$P$484,MATCH(Payments_2020!$G1092,Pat_org!$D$2:$D$484,0),Pat_org!N$1)=0,"",(INDEX(Pat_org!$D$2:$P$484,MATCH(Payments_2020!$G1092,Pat_org!$D$2:$D$484,0),Pat_org!N$1))),"")</f>
        <v>Not rare</v>
      </c>
      <c r="R1092" s="3" t="str" cm="1">
        <f t="array" ref="R1092">IF(INDEX(Pat_org!$D$2:$P$484,MATCH(Payments_2020!$G1092,Pat_org!$D$2:$D$484,0),Pat_org!O$1)=0,"",(INDEX(Pat_org!$D$2:$P$484,MATCH(Payments_2020!$G1092,Pat_org!$D$2:$D$484,0),Pat_org!O$1)))</f>
        <v>Single PO</v>
      </c>
      <c r="S1092" s="3" t="str" cm="1">
        <f t="array" ref="S1092">IF(INDEX(Pat_org!$D$2:$P$484,MATCH(Payments_2020!$G1092,Pat_org!$D$2:$D$484,0),Pat_org!P$1)=0,"",(INDEX(Pat_org!$D$2:$P$484,MATCH(Payments_2020!$G1092,Pat_org!$D$2:$D$484,0),Pat_org!P$1)))</f>
        <v/>
      </c>
      <c r="T1092" s="3" t="s">
        <v>1866</v>
      </c>
      <c r="U1092" s="3" t="s">
        <v>26</v>
      </c>
      <c r="V1092" s="1">
        <v>2020</v>
      </c>
      <c r="W1092" s="40" t="s">
        <v>27</v>
      </c>
      <c r="X1092" s="40" t="str">
        <f t="shared" si="50"/>
        <v>2020GBP</v>
      </c>
      <c r="Y1092" s="40">
        <v>3000</v>
      </c>
      <c r="Z1092" s="31" cm="1">
        <f t="array" ref="Z1092">_xlfn.IFS(X1092=GBP_2020,Y1092,X1092=GBP_2019,Y1092*CPI_2019,X1092=GBP_2018,Y1092*CPI_2018,X1092=EUR_2020,Y1092*EURGBP_2020,X1092=EUR_2019,(Y1092*EURGBP_2019)*CPI_2019,X1092=EUR_2018,(Y1092*EURGBP_2018)*CPI_2018,X1092=USD_2020,Y1092*USDGBP_2020,X1092=USD_2019,(Y1092*USDGBP_2019)*CPI_2019,X1092=USD_2018,(Y1092*USDGBP_2018)*CPI_2018,X1092=CHF_2020,Y1092*CHFGBP_2020,X1092=CHF_2019,(Y1092*CHFGBP_2019)*CPI_2019,X1092=CHF_2018,(Y1092*CHFGBP_2018)*CPI_2018,X1092=SEK_2020,Y1092*SEKGBP_2020,X1092=SEK_2019,(Y1092*SEKGBP_2019)*CPI_2019,X1092=SEK_2018,(Y1092*SEKGBP_2018)*CPI_2018,X1092=NKK_2020,Y1092*NKKGBP_2020,X1092=NKK_2019,(Y1092*NKKGBP_2019)*CPI_2019,X1092=NKK_2018,(Y1092*NKKGBP_2018)*CPI_2018,X1092=DKK_2020,Y1092*DKKGBP_2020,X1092=DKK_2019,(Y1092*DKKGBP_2019)*CPI_2019,X1092=DKK_2018,(Y1092*DKKGBP_2018)*CPI_2018)</f>
        <v>3000</v>
      </c>
      <c r="AA1092" s="1">
        <v>1</v>
      </c>
    </row>
    <row r="1093" spans="1:27" s="3" customFormat="1" x14ac:dyDescent="0.35">
      <c r="A1093" s="3" t="s">
        <v>1858</v>
      </c>
      <c r="B1093" s="3" t="str">
        <f t="shared" si="51"/>
        <v>ServierBlood cancer</v>
      </c>
      <c r="C1093" s="3" t="str">
        <f>IF(INDEX(Comp_interest!$D:$D,MATCH(Payments_2020!$B1093,Comp_interest!$C:$C,0))=0,"",INDEX(Comp_interest!$D:$D,MATCH(Payments_2020!$B1093,Comp_interest!$C:$C,0)))</f>
        <v>Maybe yes</v>
      </c>
      <c r="D1093" s="3" t="str">
        <f>IF(INDEX(Comp_interest!$E:$E,MATCH(Payments_2020!$B1093,Comp_interest!$C:$C,0))=0,"",INDEX(Comp_interest!$E:$E,MATCH(Payments_2020!$B1093,Comp_interest!$C:$C,0)))</f>
        <v>Annual report</v>
      </c>
      <c r="E1093" s="3" t="str">
        <f>IF(INDEX(Comp_interest!$F:$F,MATCH(Payments_2020!$B1093,Comp_interest!$C:$C,0))=0,"",INDEX(Comp_interest!$F:$F,MATCH(Payments_2020!$B1093,Comp_interest!$C:$C,0)))</f>
        <v>Servier has drugs treating hematologic malignancies in its portfolio/pipeline</v>
      </c>
      <c r="F1093" s="3" t="s">
        <v>44</v>
      </c>
      <c r="G1093" s="3" t="str">
        <f>INDEX(Pat_org!$B$3:$C$892,MATCH(Payments_2020!F1093,Pat_org!$B$3:$B$892,0),2)</f>
        <v>Leukaemia CARE</v>
      </c>
      <c r="H1093" s="3" t="str" cm="1">
        <f t="array" ref="H1093">IF(INDEX(Pat_org!$D$2:$P$484,MATCH(Payments_2020!$G1093,Pat_org!$D$2:$D$484,0),Pat_org!E$1)=0,"",(INDEX(Pat_org!$D$2:$P$484,MATCH(Payments_2020!$G1093,Pat_org!$D$2:$D$484,0),Pat_org!E$1)))</f>
        <v>Include</v>
      </c>
      <c r="I1093" s="3" cm="1">
        <f t="array" ref="I1093">IF(INDEX(Pat_org!$D$2:$P$484,MATCH(Payments_2020!$G1093,Pat_org!$D$2:$D$484,0),Pat_org!E$1)=0,"",(INDEX(Pat_org!$D$2:$P$484,MATCH(Payments_2020!$G1093,Pat_org!$D$2:$D$484,0),Pat_org!$F$1)))</f>
        <v>0</v>
      </c>
      <c r="J1093" s="3" t="str" cm="1">
        <f t="array" ref="J1093">IF(INDEX(Pat_org!$D$2:$P$484,MATCH(Payments_2020!$G1093,Pat_org!$D$2:$D$484,0),Pat_org!G$1)=0,"",(INDEX(Pat_org!$D$2:$P$484,MATCH(Payments_2020!$G1093,Pat_org!$D$2:$D$484,0),Pat_org!G$1)))</f>
        <v>Support organisation</v>
      </c>
      <c r="K1093" s="3" t="str" cm="1">
        <f t="array" ref="K1093">IF(INDEX(Pat_org!$D$2:$P$484,MATCH(Payments_2020!$G1093,Pat_org!$D$2:$D$484,0),Pat_org!H$1)=0,"",(INDEX(Pat_org!$D$2:$P$484,MATCH(Payments_2020!$G1093,Pat_org!$D$2:$D$484,0),Pat_org!H$1)))</f>
        <v>03 Diseases of the blood or blood-forming organs  </v>
      </c>
      <c r="L1093" s="3" t="str" cm="1">
        <f t="array" ref="L1093">IF(INDEX(Pat_org!$D$2:$P$484,MATCH(Payments_2020!$G1093,Pat_org!$D$2:$D$484,0),Pat_org!I$1)=0,"",(INDEX(Pat_org!$D$2:$P$484,MATCH(Payments_2020!$G1093,Pat_org!$D$2:$D$484,0),Pat_org!I$1)))</f>
        <v>Blood cancer</v>
      </c>
      <c r="M1093" s="3" cm="1">
        <f t="array" ref="M1093">IF(INDEX(Pat_org!$D$2:$P$484,MATCH(Payments_2020!$G1093,Pat_org!$D$2:$D$484,0),Pat_org!J$1)=0,"",(INDEX(Pat_org!$D$2:$P$484,MATCH(Payments_2020!$G1093,Pat_org!$D$2:$D$484,0),Pat_org!J$1)))</f>
        <v>1183890</v>
      </c>
      <c r="N1093" s="3" t="str" cm="1">
        <f t="array" ref="N1093">IF(INDEX(Pat_org!$D$2:$P$484,MATCH(Payments_2020!$G1093,Pat_org!$D$2:$D$484,0),Pat_org!K$1)=0,"",(INDEX(Pat_org!$D$2:$P$484,MATCH(Payments_2020!$G1093,Pat_org!$D$2:$D$484,0),Pat_org!K$1)))</f>
        <v/>
      </c>
      <c r="O1093" s="3" t="str" cm="1">
        <f t="array" ref="O1093">IF(INDEX(Pat_org!$D$2:$P$484,MATCH(Payments_2020!$G1093,Pat_org!$D$2:$D$484,0),Pat_org!L$1)=0,"",(INDEX(Pat_org!$D$2:$P$484,MATCH(Payments_2020!$G1093,Pat_org!$D$2:$D$484,0),Pat_org!L$1)))</f>
        <v>UK</v>
      </c>
      <c r="P1093" s="3" t="str" cm="1">
        <f t="array" ref="P1093">IF(INDEX(Pat_org!$D$2:$P$484,MATCH(Payments_2020!$G1093,Pat_org!$D$2:$D$484,0),Pat_org!M$1)=0,"",(INDEX(Pat_org!$D$2:$P$484,MATCH(Payments_2020!$G1093,Pat_org!$D$2:$D$484,0),Pat_org!M$1)))</f>
        <v>https://www.leukaemiacare.org.uk/</v>
      </c>
      <c r="Q1093" s="3" t="str" cm="1">
        <f t="array" ref="Q1093">IFERROR(IF(INDEX(Pat_org!$D$2:$P$484,MATCH(Payments_2020!$G1093,Pat_org!$D$2:$D$484,0),Pat_org!N$1)=0,"",(INDEX(Pat_org!$D$2:$P$484,MATCH(Payments_2020!$G1093,Pat_org!$D$2:$D$484,0),Pat_org!N$1))),"")</f>
        <v>Not rare</v>
      </c>
      <c r="R1093" s="3" t="str" cm="1">
        <f t="array" ref="R1093">IF(INDEX(Pat_org!$D$2:$P$484,MATCH(Payments_2020!$G1093,Pat_org!$D$2:$D$484,0),Pat_org!O$1)=0,"",(INDEX(Pat_org!$D$2:$P$484,MATCH(Payments_2020!$G1093,Pat_org!$D$2:$D$484,0),Pat_org!O$1)))</f>
        <v>Single PO</v>
      </c>
      <c r="S1093" s="3" t="str" cm="1">
        <f t="array" ref="S1093">IF(INDEX(Pat_org!$D$2:$P$484,MATCH(Payments_2020!$G1093,Pat_org!$D$2:$D$484,0),Pat_org!P$1)=0,"",(INDEX(Pat_org!$D$2:$P$484,MATCH(Payments_2020!$G1093,Pat_org!$D$2:$D$484,0),Pat_org!P$1)))</f>
        <v/>
      </c>
      <c r="T1093" s="3" t="s">
        <v>1867</v>
      </c>
      <c r="U1093" s="3" t="s">
        <v>26</v>
      </c>
      <c r="V1093" s="1">
        <v>2020</v>
      </c>
      <c r="W1093" s="40" t="s">
        <v>27</v>
      </c>
      <c r="X1093" s="40" t="str">
        <f t="shared" si="50"/>
        <v>2020GBP</v>
      </c>
      <c r="Y1093" s="40">
        <v>1000</v>
      </c>
      <c r="Z1093" s="31" cm="1">
        <f t="array" ref="Z1093">_xlfn.IFS(X1093=GBP_2020,Y1093,X1093=GBP_2019,Y1093*CPI_2019,X1093=GBP_2018,Y1093*CPI_2018,X1093=EUR_2020,Y1093*EURGBP_2020,X1093=EUR_2019,(Y1093*EURGBP_2019)*CPI_2019,X1093=EUR_2018,(Y1093*EURGBP_2018)*CPI_2018,X1093=USD_2020,Y1093*USDGBP_2020,X1093=USD_2019,(Y1093*USDGBP_2019)*CPI_2019,X1093=USD_2018,(Y1093*USDGBP_2018)*CPI_2018,X1093=CHF_2020,Y1093*CHFGBP_2020,X1093=CHF_2019,(Y1093*CHFGBP_2019)*CPI_2019,X1093=CHF_2018,(Y1093*CHFGBP_2018)*CPI_2018,X1093=SEK_2020,Y1093*SEKGBP_2020,X1093=SEK_2019,(Y1093*SEKGBP_2019)*CPI_2019,X1093=SEK_2018,(Y1093*SEKGBP_2018)*CPI_2018,X1093=NKK_2020,Y1093*NKKGBP_2020,X1093=NKK_2019,(Y1093*NKKGBP_2019)*CPI_2019,X1093=NKK_2018,(Y1093*NKKGBP_2018)*CPI_2018,X1093=DKK_2020,Y1093*DKKGBP_2020,X1093=DKK_2019,(Y1093*DKKGBP_2019)*CPI_2019,X1093=DKK_2018,(Y1093*DKKGBP_2018)*CPI_2018)</f>
        <v>1000</v>
      </c>
      <c r="AA1093" s="1">
        <v>1</v>
      </c>
    </row>
    <row r="1094" spans="1:27" s="3" customFormat="1" x14ac:dyDescent="0.35">
      <c r="A1094" s="3" t="s">
        <v>1858</v>
      </c>
      <c r="B1094" s="3" t="str">
        <f t="shared" si="51"/>
        <v>ServierBlood cancer</v>
      </c>
      <c r="C1094" s="3" t="str">
        <f>IF(INDEX(Comp_interest!$D:$D,MATCH(Payments_2020!$B1094,Comp_interest!$C:$C,0))=0,"",INDEX(Comp_interest!$D:$D,MATCH(Payments_2020!$B1094,Comp_interest!$C:$C,0)))</f>
        <v>Maybe yes</v>
      </c>
      <c r="D1094" s="3" t="str">
        <f>IF(INDEX(Comp_interest!$E:$E,MATCH(Payments_2020!$B1094,Comp_interest!$C:$C,0))=0,"",INDEX(Comp_interest!$E:$E,MATCH(Payments_2020!$B1094,Comp_interest!$C:$C,0)))</f>
        <v>Annual report</v>
      </c>
      <c r="E1094" s="3" t="str">
        <f>IF(INDEX(Comp_interest!$F:$F,MATCH(Payments_2020!$B1094,Comp_interest!$C:$C,0))=0,"",INDEX(Comp_interest!$F:$F,MATCH(Payments_2020!$B1094,Comp_interest!$C:$C,0)))</f>
        <v>Servier has drugs treating hematologic malignancies in its portfolio/pipeline</v>
      </c>
      <c r="F1094" s="3" t="s">
        <v>44</v>
      </c>
      <c r="G1094" s="3" t="str">
        <f>INDEX(Pat_org!$B$3:$C$892,MATCH(Payments_2020!F1094,Pat_org!$B$3:$B$892,0),2)</f>
        <v>Leukaemia CARE</v>
      </c>
      <c r="H1094" s="3" t="str" cm="1">
        <f t="array" ref="H1094">IF(INDEX(Pat_org!$D$2:$P$484,MATCH(Payments_2020!$G1094,Pat_org!$D$2:$D$484,0),Pat_org!E$1)=0,"",(INDEX(Pat_org!$D$2:$P$484,MATCH(Payments_2020!$G1094,Pat_org!$D$2:$D$484,0),Pat_org!E$1)))</f>
        <v>Include</v>
      </c>
      <c r="I1094" s="3" cm="1">
        <f t="array" ref="I1094">IF(INDEX(Pat_org!$D$2:$P$484,MATCH(Payments_2020!$G1094,Pat_org!$D$2:$D$484,0),Pat_org!E$1)=0,"",(INDEX(Pat_org!$D$2:$P$484,MATCH(Payments_2020!$G1094,Pat_org!$D$2:$D$484,0),Pat_org!$F$1)))</f>
        <v>0</v>
      </c>
      <c r="J1094" s="3" t="str" cm="1">
        <f t="array" ref="J1094">IF(INDEX(Pat_org!$D$2:$P$484,MATCH(Payments_2020!$G1094,Pat_org!$D$2:$D$484,0),Pat_org!G$1)=0,"",(INDEX(Pat_org!$D$2:$P$484,MATCH(Payments_2020!$G1094,Pat_org!$D$2:$D$484,0),Pat_org!G$1)))</f>
        <v>Support organisation</v>
      </c>
      <c r="K1094" s="3" t="str" cm="1">
        <f t="array" ref="K1094">IF(INDEX(Pat_org!$D$2:$P$484,MATCH(Payments_2020!$G1094,Pat_org!$D$2:$D$484,0),Pat_org!H$1)=0,"",(INDEX(Pat_org!$D$2:$P$484,MATCH(Payments_2020!$G1094,Pat_org!$D$2:$D$484,0),Pat_org!H$1)))</f>
        <v>03 Diseases of the blood or blood-forming organs  </v>
      </c>
      <c r="L1094" s="3" t="str" cm="1">
        <f t="array" ref="L1094">IF(INDEX(Pat_org!$D$2:$P$484,MATCH(Payments_2020!$G1094,Pat_org!$D$2:$D$484,0),Pat_org!I$1)=0,"",(INDEX(Pat_org!$D$2:$P$484,MATCH(Payments_2020!$G1094,Pat_org!$D$2:$D$484,0),Pat_org!I$1)))</f>
        <v>Blood cancer</v>
      </c>
      <c r="M1094" s="3" cm="1">
        <f t="array" ref="M1094">IF(INDEX(Pat_org!$D$2:$P$484,MATCH(Payments_2020!$G1094,Pat_org!$D$2:$D$484,0),Pat_org!J$1)=0,"",(INDEX(Pat_org!$D$2:$P$484,MATCH(Payments_2020!$G1094,Pat_org!$D$2:$D$484,0),Pat_org!J$1)))</f>
        <v>1183890</v>
      </c>
      <c r="N1094" s="3" t="str" cm="1">
        <f t="array" ref="N1094">IF(INDEX(Pat_org!$D$2:$P$484,MATCH(Payments_2020!$G1094,Pat_org!$D$2:$D$484,0),Pat_org!K$1)=0,"",(INDEX(Pat_org!$D$2:$P$484,MATCH(Payments_2020!$G1094,Pat_org!$D$2:$D$484,0),Pat_org!K$1)))</f>
        <v/>
      </c>
      <c r="O1094" s="3" t="str" cm="1">
        <f t="array" ref="O1094">IF(INDEX(Pat_org!$D$2:$P$484,MATCH(Payments_2020!$G1094,Pat_org!$D$2:$D$484,0),Pat_org!L$1)=0,"",(INDEX(Pat_org!$D$2:$P$484,MATCH(Payments_2020!$G1094,Pat_org!$D$2:$D$484,0),Pat_org!L$1)))</f>
        <v>UK</v>
      </c>
      <c r="P1094" s="3" t="str" cm="1">
        <f t="array" ref="P1094">IF(INDEX(Pat_org!$D$2:$P$484,MATCH(Payments_2020!$G1094,Pat_org!$D$2:$D$484,0),Pat_org!M$1)=0,"",(INDEX(Pat_org!$D$2:$P$484,MATCH(Payments_2020!$G1094,Pat_org!$D$2:$D$484,0),Pat_org!M$1)))</f>
        <v>https://www.leukaemiacare.org.uk/</v>
      </c>
      <c r="Q1094" s="3" t="str" cm="1">
        <f t="array" ref="Q1094">IFERROR(IF(INDEX(Pat_org!$D$2:$P$484,MATCH(Payments_2020!$G1094,Pat_org!$D$2:$D$484,0),Pat_org!N$1)=0,"",(INDEX(Pat_org!$D$2:$P$484,MATCH(Payments_2020!$G1094,Pat_org!$D$2:$D$484,0),Pat_org!N$1))),"")</f>
        <v>Not rare</v>
      </c>
      <c r="R1094" s="3" t="str" cm="1">
        <f t="array" ref="R1094">IF(INDEX(Pat_org!$D$2:$P$484,MATCH(Payments_2020!$G1094,Pat_org!$D$2:$D$484,0),Pat_org!O$1)=0,"",(INDEX(Pat_org!$D$2:$P$484,MATCH(Payments_2020!$G1094,Pat_org!$D$2:$D$484,0),Pat_org!O$1)))</f>
        <v>Single PO</v>
      </c>
      <c r="S1094" s="3" t="str" cm="1">
        <f t="array" ref="S1094">IF(INDEX(Pat_org!$D$2:$P$484,MATCH(Payments_2020!$G1094,Pat_org!$D$2:$D$484,0),Pat_org!P$1)=0,"",(INDEX(Pat_org!$D$2:$P$484,MATCH(Payments_2020!$G1094,Pat_org!$D$2:$D$484,0),Pat_org!P$1)))</f>
        <v/>
      </c>
      <c r="T1094" s="3" t="s">
        <v>1868</v>
      </c>
      <c r="U1094" s="3" t="s">
        <v>26</v>
      </c>
      <c r="V1094" s="1">
        <v>2020</v>
      </c>
      <c r="W1094" s="40" t="s">
        <v>27</v>
      </c>
      <c r="X1094" s="40" t="str">
        <f t="shared" si="50"/>
        <v>2020GBP</v>
      </c>
      <c r="Y1094" s="40">
        <v>2000</v>
      </c>
      <c r="Z1094" s="31" cm="1">
        <f t="array" ref="Z1094">_xlfn.IFS(X1094=GBP_2020,Y1094,X1094=GBP_2019,Y1094*CPI_2019,X1094=GBP_2018,Y1094*CPI_2018,X1094=EUR_2020,Y1094*EURGBP_2020,X1094=EUR_2019,(Y1094*EURGBP_2019)*CPI_2019,X1094=EUR_2018,(Y1094*EURGBP_2018)*CPI_2018,X1094=USD_2020,Y1094*USDGBP_2020,X1094=USD_2019,(Y1094*USDGBP_2019)*CPI_2019,X1094=USD_2018,(Y1094*USDGBP_2018)*CPI_2018,X1094=CHF_2020,Y1094*CHFGBP_2020,X1094=CHF_2019,(Y1094*CHFGBP_2019)*CPI_2019,X1094=CHF_2018,(Y1094*CHFGBP_2018)*CPI_2018,X1094=SEK_2020,Y1094*SEKGBP_2020,X1094=SEK_2019,(Y1094*SEKGBP_2019)*CPI_2019,X1094=SEK_2018,(Y1094*SEKGBP_2018)*CPI_2018,X1094=NKK_2020,Y1094*NKKGBP_2020,X1094=NKK_2019,(Y1094*NKKGBP_2019)*CPI_2019,X1094=NKK_2018,(Y1094*NKKGBP_2018)*CPI_2018,X1094=DKK_2020,Y1094*DKKGBP_2020,X1094=DKK_2019,(Y1094*DKKGBP_2019)*CPI_2019,X1094=DKK_2018,(Y1094*DKKGBP_2018)*CPI_2018)</f>
        <v>2000</v>
      </c>
      <c r="AA1094" s="1">
        <v>1</v>
      </c>
    </row>
    <row r="1095" spans="1:27" s="3" customFormat="1" x14ac:dyDescent="0.35">
      <c r="A1095" s="3" t="s">
        <v>1858</v>
      </c>
      <c r="B1095" s="3" t="str">
        <f t="shared" si="51"/>
        <v>ServierSupporting children with a serious illness or disability</v>
      </c>
      <c r="C1095" s="3" t="str">
        <f>IF(INDEX(Comp_interest!$D:$D,MATCH(Payments_2020!$B1095,Comp_interest!$C:$C,0))=0,"",INDEX(Comp_interest!$D:$D,MATCH(Payments_2020!$B1095,Comp_interest!$C:$C,0)))</f>
        <v xml:space="preserve">Other </v>
      </c>
      <c r="D1095" s="3" t="str">
        <f>IF(INDEX(Comp_interest!$E:$E,MATCH(Payments_2020!$B1095,Comp_interest!$C:$C,0))=0,"",INDEX(Comp_interest!$E:$E,MATCH(Payments_2020!$B1095,Comp_interest!$C:$C,0)))</f>
        <v/>
      </c>
      <c r="E1095" s="3" t="str">
        <f>IF(INDEX(Comp_interest!$F:$F,MATCH(Payments_2020!$B1095,Comp_interest!$C:$C,0))=0,"",INDEX(Comp_interest!$F:$F,MATCH(Payments_2020!$B1095,Comp_interest!$C:$C,0)))</f>
        <v>Unclear</v>
      </c>
      <c r="F1095" s="3" t="s">
        <v>1869</v>
      </c>
      <c r="G1095" s="3" t="str">
        <f>INDEX(Pat_org!$B$3:$C$892,MATCH(Payments_2020!F1095,Pat_org!$B$3:$B$892,0),2)</f>
        <v>Over the Wall</v>
      </c>
      <c r="H1095" s="3" t="str" cm="1">
        <f t="array" ref="H1095">IF(INDEX(Pat_org!$D$2:$P$484,MATCH(Payments_2020!$G1095,Pat_org!$D$2:$D$484,0),Pat_org!E$1)=0,"",(INDEX(Pat_org!$D$2:$P$484,MATCH(Payments_2020!$G1095,Pat_org!$D$2:$D$484,0),Pat_org!E$1)))</f>
        <v>Include</v>
      </c>
      <c r="I1095" s="3" cm="1">
        <f t="array" ref="I1095">IF(INDEX(Pat_org!$D$2:$P$484,MATCH(Payments_2020!$G1095,Pat_org!$D$2:$D$484,0),Pat_org!E$1)=0,"",(INDEX(Pat_org!$D$2:$P$484,MATCH(Payments_2020!$G1095,Pat_org!$D$2:$D$484,0),Pat_org!$F$1)))</f>
        <v>0</v>
      </c>
      <c r="J1095" s="3" t="str" cm="1">
        <f t="array" ref="J1095">IF(INDEX(Pat_org!$D$2:$P$484,MATCH(Payments_2020!$G1095,Pat_org!$D$2:$D$484,0),Pat_org!G$1)=0,"",(INDEX(Pat_org!$D$2:$P$484,MATCH(Payments_2020!$G1095,Pat_org!$D$2:$D$484,0),Pat_org!G$1)))</f>
        <v>Other</v>
      </c>
      <c r="K1095" s="3" t="str" cm="1">
        <f t="array" ref="K1095">IF(INDEX(Pat_org!$D$2:$P$484,MATCH(Payments_2020!$G1095,Pat_org!$D$2:$D$484,0),Pat_org!H$1)=0,"",(INDEX(Pat_org!$D$2:$P$484,MATCH(Payments_2020!$G1095,Pat_org!$D$2:$D$484,0),Pat_org!H$1)))</f>
        <v xml:space="preserve">Other </v>
      </c>
      <c r="L1095" s="3" t="str" cm="1">
        <f t="array" ref="L1095">IF(INDEX(Pat_org!$D$2:$P$484,MATCH(Payments_2020!$G1095,Pat_org!$D$2:$D$484,0),Pat_org!I$1)=0,"",(INDEX(Pat_org!$D$2:$P$484,MATCH(Payments_2020!$G1095,Pat_org!$D$2:$D$484,0),Pat_org!I$1)))</f>
        <v>Supporting children with a serious illness or disability</v>
      </c>
      <c r="M1095" s="3" t="str" cm="1">
        <f t="array" ref="M1095">IF(INDEX(Pat_org!$D$2:$P$484,MATCH(Payments_2020!$G1095,Pat_org!$D$2:$D$484,0),Pat_org!J$1)=0,"",(INDEX(Pat_org!$D$2:$P$484,MATCH(Payments_2020!$G1095,Pat_org!$D$2:$D$484,0),Pat_org!J$1)))</f>
        <v>1075361 </v>
      </c>
      <c r="N1095" s="3" t="str" cm="1">
        <f t="array" ref="N1095">IF(INDEX(Pat_org!$D$2:$P$484,MATCH(Payments_2020!$G1095,Pat_org!$D$2:$D$484,0),Pat_org!K$1)=0,"",(INDEX(Pat_org!$D$2:$P$484,MATCH(Payments_2020!$G1095,Pat_org!$D$2:$D$484,0),Pat_org!K$1)))</f>
        <v/>
      </c>
      <c r="O1095" s="3" t="str" cm="1">
        <f t="array" ref="O1095">IF(INDEX(Pat_org!$D$2:$P$484,MATCH(Payments_2020!$G1095,Pat_org!$D$2:$D$484,0),Pat_org!L$1)=0,"",(INDEX(Pat_org!$D$2:$P$484,MATCH(Payments_2020!$G1095,Pat_org!$D$2:$D$484,0),Pat_org!L$1)))</f>
        <v>UK</v>
      </c>
      <c r="P1095" s="3" t="str" cm="1">
        <f t="array" ref="P1095">IF(INDEX(Pat_org!$D$2:$P$484,MATCH(Payments_2020!$G1095,Pat_org!$D$2:$D$484,0),Pat_org!M$1)=0,"",(INDEX(Pat_org!$D$2:$P$484,MATCH(Payments_2020!$G1095,Pat_org!$D$2:$D$484,0),Pat_org!M$1)))</f>
        <v>https://www.otw.org.uk/</v>
      </c>
      <c r="Q1095" s="3" t="str" cm="1">
        <f t="array" ref="Q1095">IFERROR(IF(INDEX(Pat_org!$D$2:$P$484,MATCH(Payments_2020!$G1095,Pat_org!$D$2:$D$484,0),Pat_org!N$1)=0,"",(INDEX(Pat_org!$D$2:$P$484,MATCH(Payments_2020!$G1095,Pat_org!$D$2:$D$484,0),Pat_org!N$1))),"")</f>
        <v>Unclear</v>
      </c>
      <c r="R1095" s="3" t="str" cm="1">
        <f t="array" ref="R1095">IF(INDEX(Pat_org!$D$2:$P$484,MATCH(Payments_2020!$G1095,Pat_org!$D$2:$D$484,0),Pat_org!O$1)=0,"",(INDEX(Pat_org!$D$2:$P$484,MATCH(Payments_2020!$G1095,Pat_org!$D$2:$D$484,0),Pat_org!O$1)))</f>
        <v>Single PO</v>
      </c>
      <c r="S1095" s="3" t="str" cm="1">
        <f t="array" ref="S1095">IF(INDEX(Pat_org!$D$2:$P$484,MATCH(Payments_2020!$G1095,Pat_org!$D$2:$D$484,0),Pat_org!P$1)=0,"",(INDEX(Pat_org!$D$2:$P$484,MATCH(Payments_2020!$G1095,Pat_org!$D$2:$D$484,0),Pat_org!P$1)))</f>
        <v/>
      </c>
      <c r="T1095" s="3" t="s">
        <v>1870</v>
      </c>
      <c r="U1095" s="3" t="s">
        <v>26</v>
      </c>
      <c r="V1095" s="1">
        <v>2020</v>
      </c>
      <c r="W1095" s="40" t="s">
        <v>27</v>
      </c>
      <c r="X1095" s="40" t="str">
        <f t="shared" si="50"/>
        <v>2020GBP</v>
      </c>
      <c r="Y1095" s="40">
        <v>1012</v>
      </c>
      <c r="Z1095" s="31" cm="1">
        <f t="array" ref="Z1095">_xlfn.IFS(X1095=GBP_2020,Y1095,X1095=GBP_2019,Y1095*CPI_2019,X1095=GBP_2018,Y1095*CPI_2018,X1095=EUR_2020,Y1095*EURGBP_2020,X1095=EUR_2019,(Y1095*EURGBP_2019)*CPI_2019,X1095=EUR_2018,(Y1095*EURGBP_2018)*CPI_2018,X1095=USD_2020,Y1095*USDGBP_2020,X1095=USD_2019,(Y1095*USDGBP_2019)*CPI_2019,X1095=USD_2018,(Y1095*USDGBP_2018)*CPI_2018,X1095=CHF_2020,Y1095*CHFGBP_2020,X1095=CHF_2019,(Y1095*CHFGBP_2019)*CPI_2019,X1095=CHF_2018,(Y1095*CHFGBP_2018)*CPI_2018,X1095=SEK_2020,Y1095*SEKGBP_2020,X1095=SEK_2019,(Y1095*SEKGBP_2019)*CPI_2019,X1095=SEK_2018,(Y1095*SEKGBP_2018)*CPI_2018,X1095=NKK_2020,Y1095*NKKGBP_2020,X1095=NKK_2019,(Y1095*NKKGBP_2019)*CPI_2019,X1095=NKK_2018,(Y1095*NKKGBP_2018)*CPI_2018,X1095=DKK_2020,Y1095*DKKGBP_2020,X1095=DKK_2019,(Y1095*DKKGBP_2019)*CPI_2019,X1095=DKK_2018,(Y1095*DKKGBP_2018)*CPI_2018)</f>
        <v>1012</v>
      </c>
      <c r="AA1095" s="1">
        <v>1</v>
      </c>
    </row>
    <row r="1096" spans="1:27" s="3" customFormat="1" x14ac:dyDescent="0.35">
      <c r="A1096" s="3" t="s">
        <v>1858</v>
      </c>
      <c r="B1096" s="3" t="str">
        <f t="shared" si="51"/>
        <v>ServierSupporting children with a serious illness or disability</v>
      </c>
      <c r="C1096" s="3" t="str">
        <f>IF(INDEX(Comp_interest!$D:$D,MATCH(Payments_2020!$B1096,Comp_interest!$C:$C,0))=0,"",INDEX(Comp_interest!$D:$D,MATCH(Payments_2020!$B1096,Comp_interest!$C:$C,0)))</f>
        <v xml:space="preserve">Other </v>
      </c>
      <c r="D1096" s="3" t="str">
        <f>IF(INDEX(Comp_interest!$E:$E,MATCH(Payments_2020!$B1096,Comp_interest!$C:$C,0))=0,"",INDEX(Comp_interest!$E:$E,MATCH(Payments_2020!$B1096,Comp_interest!$C:$C,0)))</f>
        <v/>
      </c>
      <c r="E1096" s="3" t="str">
        <f>IF(INDEX(Comp_interest!$F:$F,MATCH(Payments_2020!$B1096,Comp_interest!$C:$C,0))=0,"",INDEX(Comp_interest!$F:$F,MATCH(Payments_2020!$B1096,Comp_interest!$C:$C,0)))</f>
        <v>Unclear</v>
      </c>
      <c r="F1096" s="3" t="s">
        <v>1869</v>
      </c>
      <c r="G1096" s="3" t="str">
        <f>INDEX(Pat_org!$B$3:$C$892,MATCH(Payments_2020!F1096,Pat_org!$B$3:$B$892,0),2)</f>
        <v>Over the Wall</v>
      </c>
      <c r="H1096" s="3" t="str" cm="1">
        <f t="array" ref="H1096">IF(INDEX(Pat_org!$D$2:$P$484,MATCH(Payments_2020!$G1096,Pat_org!$D$2:$D$484,0),Pat_org!E$1)=0,"",(INDEX(Pat_org!$D$2:$P$484,MATCH(Payments_2020!$G1096,Pat_org!$D$2:$D$484,0),Pat_org!E$1)))</f>
        <v>Include</v>
      </c>
      <c r="I1096" s="3" cm="1">
        <f t="array" ref="I1096">IF(INDEX(Pat_org!$D$2:$P$484,MATCH(Payments_2020!$G1096,Pat_org!$D$2:$D$484,0),Pat_org!E$1)=0,"",(INDEX(Pat_org!$D$2:$P$484,MATCH(Payments_2020!$G1096,Pat_org!$D$2:$D$484,0),Pat_org!$F$1)))</f>
        <v>0</v>
      </c>
      <c r="J1096" s="3" t="str" cm="1">
        <f t="array" ref="J1096">IF(INDEX(Pat_org!$D$2:$P$484,MATCH(Payments_2020!$G1096,Pat_org!$D$2:$D$484,0),Pat_org!G$1)=0,"",(INDEX(Pat_org!$D$2:$P$484,MATCH(Payments_2020!$G1096,Pat_org!$D$2:$D$484,0),Pat_org!G$1)))</f>
        <v>Other</v>
      </c>
      <c r="K1096" s="3" t="str" cm="1">
        <f t="array" ref="K1096">IF(INDEX(Pat_org!$D$2:$P$484,MATCH(Payments_2020!$G1096,Pat_org!$D$2:$D$484,0),Pat_org!H$1)=0,"",(INDEX(Pat_org!$D$2:$P$484,MATCH(Payments_2020!$G1096,Pat_org!$D$2:$D$484,0),Pat_org!H$1)))</f>
        <v xml:space="preserve">Other </v>
      </c>
      <c r="L1096" s="3" t="str" cm="1">
        <f t="array" ref="L1096">IF(INDEX(Pat_org!$D$2:$P$484,MATCH(Payments_2020!$G1096,Pat_org!$D$2:$D$484,0),Pat_org!I$1)=0,"",(INDEX(Pat_org!$D$2:$P$484,MATCH(Payments_2020!$G1096,Pat_org!$D$2:$D$484,0),Pat_org!I$1)))</f>
        <v>Supporting children with a serious illness or disability</v>
      </c>
      <c r="M1096" s="3" t="str" cm="1">
        <f t="array" ref="M1096">IF(INDEX(Pat_org!$D$2:$P$484,MATCH(Payments_2020!$G1096,Pat_org!$D$2:$D$484,0),Pat_org!J$1)=0,"",(INDEX(Pat_org!$D$2:$P$484,MATCH(Payments_2020!$G1096,Pat_org!$D$2:$D$484,0),Pat_org!J$1)))</f>
        <v>1075361 </v>
      </c>
      <c r="N1096" s="3" t="str" cm="1">
        <f t="array" ref="N1096">IF(INDEX(Pat_org!$D$2:$P$484,MATCH(Payments_2020!$G1096,Pat_org!$D$2:$D$484,0),Pat_org!K$1)=0,"",(INDEX(Pat_org!$D$2:$P$484,MATCH(Payments_2020!$G1096,Pat_org!$D$2:$D$484,0),Pat_org!K$1)))</f>
        <v/>
      </c>
      <c r="O1096" s="3" t="str" cm="1">
        <f t="array" ref="O1096">IF(INDEX(Pat_org!$D$2:$P$484,MATCH(Payments_2020!$G1096,Pat_org!$D$2:$D$484,0),Pat_org!L$1)=0,"",(INDEX(Pat_org!$D$2:$P$484,MATCH(Payments_2020!$G1096,Pat_org!$D$2:$D$484,0),Pat_org!L$1)))</f>
        <v>UK</v>
      </c>
      <c r="P1096" s="3" t="str" cm="1">
        <f t="array" ref="P1096">IF(INDEX(Pat_org!$D$2:$P$484,MATCH(Payments_2020!$G1096,Pat_org!$D$2:$D$484,0),Pat_org!M$1)=0,"",(INDEX(Pat_org!$D$2:$P$484,MATCH(Payments_2020!$G1096,Pat_org!$D$2:$D$484,0),Pat_org!M$1)))</f>
        <v>https://www.otw.org.uk/</v>
      </c>
      <c r="Q1096" s="3" t="str" cm="1">
        <f t="array" ref="Q1096">IFERROR(IF(INDEX(Pat_org!$D$2:$P$484,MATCH(Payments_2020!$G1096,Pat_org!$D$2:$D$484,0),Pat_org!N$1)=0,"",(INDEX(Pat_org!$D$2:$P$484,MATCH(Payments_2020!$G1096,Pat_org!$D$2:$D$484,0),Pat_org!N$1))),"")</f>
        <v>Unclear</v>
      </c>
      <c r="R1096" s="3" t="str" cm="1">
        <f t="array" ref="R1096">IF(INDEX(Pat_org!$D$2:$P$484,MATCH(Payments_2020!$G1096,Pat_org!$D$2:$D$484,0),Pat_org!O$1)=0,"",(INDEX(Pat_org!$D$2:$P$484,MATCH(Payments_2020!$G1096,Pat_org!$D$2:$D$484,0),Pat_org!O$1)))</f>
        <v>Single PO</v>
      </c>
      <c r="S1096" s="3" t="str" cm="1">
        <f t="array" ref="S1096">IF(INDEX(Pat_org!$D$2:$P$484,MATCH(Payments_2020!$G1096,Pat_org!$D$2:$D$484,0),Pat_org!P$1)=0,"",(INDEX(Pat_org!$D$2:$P$484,MATCH(Payments_2020!$G1096,Pat_org!$D$2:$D$484,0),Pat_org!P$1)))</f>
        <v/>
      </c>
      <c r="T1096" s="3" t="s">
        <v>1871</v>
      </c>
      <c r="U1096" s="3" t="s">
        <v>26</v>
      </c>
      <c r="V1096" s="1">
        <v>2020</v>
      </c>
      <c r="W1096" s="40" t="s">
        <v>27</v>
      </c>
      <c r="X1096" s="40" t="str">
        <f t="shared" si="50"/>
        <v>2020GBP</v>
      </c>
      <c r="Y1096" s="40">
        <v>250</v>
      </c>
      <c r="Z1096" s="31" cm="1">
        <f t="array" ref="Z1096">_xlfn.IFS(X1096=GBP_2020,Y1096,X1096=GBP_2019,Y1096*CPI_2019,X1096=GBP_2018,Y1096*CPI_2018,X1096=EUR_2020,Y1096*EURGBP_2020,X1096=EUR_2019,(Y1096*EURGBP_2019)*CPI_2019,X1096=EUR_2018,(Y1096*EURGBP_2018)*CPI_2018,X1096=USD_2020,Y1096*USDGBP_2020,X1096=USD_2019,(Y1096*USDGBP_2019)*CPI_2019,X1096=USD_2018,(Y1096*USDGBP_2018)*CPI_2018,X1096=CHF_2020,Y1096*CHFGBP_2020,X1096=CHF_2019,(Y1096*CHFGBP_2019)*CPI_2019,X1096=CHF_2018,(Y1096*CHFGBP_2018)*CPI_2018,X1096=SEK_2020,Y1096*SEKGBP_2020,X1096=SEK_2019,(Y1096*SEKGBP_2019)*CPI_2019,X1096=SEK_2018,(Y1096*SEKGBP_2018)*CPI_2018,X1096=NKK_2020,Y1096*NKKGBP_2020,X1096=NKK_2019,(Y1096*NKKGBP_2019)*CPI_2019,X1096=NKK_2018,(Y1096*NKKGBP_2018)*CPI_2018,X1096=DKK_2020,Y1096*DKKGBP_2020,X1096=DKK_2019,(Y1096*DKKGBP_2019)*CPI_2019,X1096=DKK_2018,(Y1096*DKKGBP_2018)*CPI_2018)</f>
        <v>250</v>
      </c>
      <c r="AA1096" s="1">
        <v>1</v>
      </c>
    </row>
    <row r="1097" spans="1:27" s="3" customFormat="1" x14ac:dyDescent="0.35">
      <c r="A1097" s="3" t="s">
        <v>1858</v>
      </c>
      <c r="B1097" s="3" t="str">
        <f t="shared" si="51"/>
        <v>ServierPancreatic cancer</v>
      </c>
      <c r="C1097" s="3" t="str">
        <f>IF(INDEX(Comp_interest!$D:$D,MATCH(Payments_2020!$B1097,Comp_interest!$C:$C,0))=0,"",INDEX(Comp_interest!$D:$D,MATCH(Payments_2020!$B1097,Comp_interest!$C:$C,0)))</f>
        <v>Definitely yes</v>
      </c>
      <c r="D1097" s="3" t="str">
        <f>IF(INDEX(Comp_interest!$E:$E,MATCH(Payments_2020!$B1097,Comp_interest!$C:$C,0))=0,"",INDEX(Comp_interest!$E:$E,MATCH(Payments_2020!$B1097,Comp_interest!$C:$C,0)))</f>
        <v>Annual report</v>
      </c>
      <c r="E1097" s="3" t="str">
        <f>IF(INDEX(Comp_interest!$F:$F,MATCH(Payments_2020!$B1097,Comp_interest!$C:$C,0))=0,"",INDEX(Comp_interest!$F:$F,MATCH(Payments_2020!$B1097,Comp_interest!$C:$C,0)))</f>
        <v/>
      </c>
      <c r="F1097" s="3" t="s">
        <v>1872</v>
      </c>
      <c r="G1097" s="3" t="str">
        <f>INDEX(Pat_org!$B$3:$C$892,MATCH(Payments_2020!F1097,Pat_org!$B$3:$B$892,0),2)</f>
        <v>Pancreatic Cancer Action</v>
      </c>
      <c r="H1097" s="3" t="str" cm="1">
        <f t="array" ref="H1097">IF(INDEX(Pat_org!$D$2:$P$484,MATCH(Payments_2020!$G1097,Pat_org!$D$2:$D$484,0),Pat_org!E$1)=0,"",(INDEX(Pat_org!$D$2:$P$484,MATCH(Payments_2020!$G1097,Pat_org!$D$2:$D$484,0),Pat_org!E$1)))</f>
        <v>Include</v>
      </c>
      <c r="I1097" s="3" cm="1">
        <f t="array" ref="I1097">IF(INDEX(Pat_org!$D$2:$P$484,MATCH(Payments_2020!$G1097,Pat_org!$D$2:$D$484,0),Pat_org!E$1)=0,"",(INDEX(Pat_org!$D$2:$P$484,MATCH(Payments_2020!$G1097,Pat_org!$D$2:$D$484,0),Pat_org!$F$1)))</f>
        <v>0</v>
      </c>
      <c r="J1097" s="3" t="str" cm="1">
        <f t="array" ref="J1097">IF(INDEX(Pat_org!$D$2:$P$484,MATCH(Payments_2020!$G1097,Pat_org!$D$2:$D$484,0),Pat_org!G$1)=0,"",(INDEX(Pat_org!$D$2:$P$484,MATCH(Payments_2020!$G1097,Pat_org!$D$2:$D$484,0),Pat_org!G$1)))</f>
        <v>Multipurpose organisation</v>
      </c>
      <c r="K1097" s="3" t="str" cm="1">
        <f t="array" ref="K1097">IF(INDEX(Pat_org!$D$2:$P$484,MATCH(Payments_2020!$G1097,Pat_org!$D$2:$D$484,0),Pat_org!H$1)=0,"",(INDEX(Pat_org!$D$2:$P$484,MATCH(Payments_2020!$G1097,Pat_org!$D$2:$D$484,0),Pat_org!H$1)))</f>
        <v>02 Neoplasms  </v>
      </c>
      <c r="L1097" s="3" t="str" cm="1">
        <f t="array" ref="L1097">IF(INDEX(Pat_org!$D$2:$P$484,MATCH(Payments_2020!$G1097,Pat_org!$D$2:$D$484,0),Pat_org!I$1)=0,"",(INDEX(Pat_org!$D$2:$P$484,MATCH(Payments_2020!$G1097,Pat_org!$D$2:$D$484,0),Pat_org!I$1)))</f>
        <v>Pancreatic cancer</v>
      </c>
      <c r="M1097" s="3" cm="1">
        <f t="array" ref="M1097">IF(INDEX(Pat_org!$D$2:$P$484,MATCH(Payments_2020!$G1097,Pat_org!$D$2:$D$484,0),Pat_org!J$1)=0,"",(INDEX(Pat_org!$D$2:$P$484,MATCH(Payments_2020!$G1097,Pat_org!$D$2:$D$484,0),Pat_org!J$1)))</f>
        <v>1137689</v>
      </c>
      <c r="N1097" s="3" t="str" cm="1">
        <f t="array" ref="N1097">IF(INDEX(Pat_org!$D$2:$P$484,MATCH(Payments_2020!$G1097,Pat_org!$D$2:$D$484,0),Pat_org!K$1)=0,"",(INDEX(Pat_org!$D$2:$P$484,MATCH(Payments_2020!$G1097,Pat_org!$D$2:$D$484,0),Pat_org!K$1)))</f>
        <v/>
      </c>
      <c r="O1097" s="3" t="str" cm="1">
        <f t="array" ref="O1097">IF(INDEX(Pat_org!$D$2:$P$484,MATCH(Payments_2020!$G1097,Pat_org!$D$2:$D$484,0),Pat_org!L$1)=0,"",(INDEX(Pat_org!$D$2:$P$484,MATCH(Payments_2020!$G1097,Pat_org!$D$2:$D$484,0),Pat_org!L$1)))</f>
        <v>UK</v>
      </c>
      <c r="P1097" s="3" t="str" cm="1">
        <f t="array" ref="P1097">IF(INDEX(Pat_org!$D$2:$P$484,MATCH(Payments_2020!$G1097,Pat_org!$D$2:$D$484,0),Pat_org!M$1)=0,"",(INDEX(Pat_org!$D$2:$P$484,MATCH(Payments_2020!$G1097,Pat_org!$D$2:$D$484,0),Pat_org!M$1)))</f>
        <v>https://pancreaticcanceraction.org/</v>
      </c>
      <c r="Q1097" s="3" t="str" cm="1">
        <f t="array" ref="Q1097">IFERROR(IF(INDEX(Pat_org!$D$2:$P$484,MATCH(Payments_2020!$G1097,Pat_org!$D$2:$D$484,0),Pat_org!N$1)=0,"",(INDEX(Pat_org!$D$2:$P$484,MATCH(Payments_2020!$G1097,Pat_org!$D$2:$D$484,0),Pat_org!N$1))),"")</f>
        <v>Not rare</v>
      </c>
      <c r="R1097" s="3" t="str" cm="1">
        <f t="array" ref="R1097">IF(INDEX(Pat_org!$D$2:$P$484,MATCH(Payments_2020!$G1097,Pat_org!$D$2:$D$484,0),Pat_org!O$1)=0,"",(INDEX(Pat_org!$D$2:$P$484,MATCH(Payments_2020!$G1097,Pat_org!$D$2:$D$484,0),Pat_org!O$1)))</f>
        <v>Single PO</v>
      </c>
      <c r="S1097" s="3" t="str" cm="1">
        <f t="array" ref="S1097">IF(INDEX(Pat_org!$D$2:$P$484,MATCH(Payments_2020!$G1097,Pat_org!$D$2:$D$484,0),Pat_org!P$1)=0,"",(INDEX(Pat_org!$D$2:$P$484,MATCH(Payments_2020!$G1097,Pat_org!$D$2:$D$484,0),Pat_org!P$1)))</f>
        <v/>
      </c>
      <c r="T1097" s="3" t="s">
        <v>1873</v>
      </c>
      <c r="U1097" s="3" t="s">
        <v>26</v>
      </c>
      <c r="V1097" s="1">
        <v>2020</v>
      </c>
      <c r="W1097" s="40" t="s">
        <v>27</v>
      </c>
      <c r="X1097" s="40" t="str">
        <f t="shared" si="50"/>
        <v>2020GBP</v>
      </c>
      <c r="Y1097" s="40">
        <v>900.87</v>
      </c>
      <c r="Z1097" s="31" cm="1">
        <f t="array" ref="Z1097">_xlfn.IFS(X1097=GBP_2020,Y1097,X1097=GBP_2019,Y1097*CPI_2019,X1097=GBP_2018,Y1097*CPI_2018,X1097=EUR_2020,Y1097*EURGBP_2020,X1097=EUR_2019,(Y1097*EURGBP_2019)*CPI_2019,X1097=EUR_2018,(Y1097*EURGBP_2018)*CPI_2018,X1097=USD_2020,Y1097*USDGBP_2020,X1097=USD_2019,(Y1097*USDGBP_2019)*CPI_2019,X1097=USD_2018,(Y1097*USDGBP_2018)*CPI_2018,X1097=CHF_2020,Y1097*CHFGBP_2020,X1097=CHF_2019,(Y1097*CHFGBP_2019)*CPI_2019,X1097=CHF_2018,(Y1097*CHFGBP_2018)*CPI_2018,X1097=SEK_2020,Y1097*SEKGBP_2020,X1097=SEK_2019,(Y1097*SEKGBP_2019)*CPI_2019,X1097=SEK_2018,(Y1097*SEKGBP_2018)*CPI_2018,X1097=NKK_2020,Y1097*NKKGBP_2020,X1097=NKK_2019,(Y1097*NKKGBP_2019)*CPI_2019,X1097=NKK_2018,(Y1097*NKKGBP_2018)*CPI_2018,X1097=DKK_2020,Y1097*DKKGBP_2020,X1097=DKK_2019,(Y1097*DKKGBP_2019)*CPI_2019,X1097=DKK_2018,(Y1097*DKKGBP_2018)*CPI_2018)</f>
        <v>900.87</v>
      </c>
      <c r="AA1097" s="1">
        <v>1</v>
      </c>
    </row>
    <row r="1098" spans="1:27" s="3" customFormat="1" x14ac:dyDescent="0.35">
      <c r="A1098" s="3" t="s">
        <v>1858</v>
      </c>
      <c r="B1098" s="3" t="str">
        <f t="shared" si="51"/>
        <v xml:space="preserve">ServierCancer </v>
      </c>
      <c r="C1098" s="3" t="str">
        <f>IF(INDEX(Comp_interest!$D:$D,MATCH(Payments_2020!$B1098,Comp_interest!$C:$C,0))=0,"",INDEX(Comp_interest!$D:$D,MATCH(Payments_2020!$B1098,Comp_interest!$C:$C,0)))</f>
        <v>Maybe yes</v>
      </c>
      <c r="D1098" s="3" t="str">
        <f>IF(INDEX(Comp_interest!$E:$E,MATCH(Payments_2020!$B1098,Comp_interest!$C:$C,0))=0,"",INDEX(Comp_interest!$E:$E,MATCH(Payments_2020!$B1098,Comp_interest!$C:$C,0)))</f>
        <v>Annual report</v>
      </c>
      <c r="E1098" s="3" t="str">
        <f>IF(INDEX(Comp_interest!$F:$F,MATCH(Payments_2020!$B1098,Comp_interest!$C:$C,0))=0,"",INDEX(Comp_interest!$F:$F,MATCH(Payments_2020!$B1098,Comp_interest!$C:$C,0)))</f>
        <v>Servier has drugs treating many cancer types in its portfolio/pipeline</v>
      </c>
      <c r="F1098" s="3" t="s">
        <v>924</v>
      </c>
      <c r="G1098" s="3" t="str">
        <f>INDEX(Pat_org!$B$3:$C$892,MATCH(Payments_2020!F1098,Pat_org!$B$3:$B$892,0),2)</f>
        <v>Shine Cancer Support</v>
      </c>
      <c r="H1098" s="3" t="str" cm="1">
        <f t="array" ref="H1098">IF(INDEX(Pat_org!$D$2:$P$484,MATCH(Payments_2020!$G1098,Pat_org!$D$2:$D$484,0),Pat_org!E$1)=0,"",(INDEX(Pat_org!$D$2:$P$484,MATCH(Payments_2020!$G1098,Pat_org!$D$2:$D$484,0),Pat_org!E$1)))</f>
        <v>Include</v>
      </c>
      <c r="I1098" s="3" cm="1">
        <f t="array" ref="I1098">IF(INDEX(Pat_org!$D$2:$P$484,MATCH(Payments_2020!$G1098,Pat_org!$D$2:$D$484,0),Pat_org!E$1)=0,"",(INDEX(Pat_org!$D$2:$P$484,MATCH(Payments_2020!$G1098,Pat_org!$D$2:$D$484,0),Pat_org!$F$1)))</f>
        <v>0</v>
      </c>
      <c r="J1098" s="3" t="str" cm="1">
        <f t="array" ref="J1098">IF(INDEX(Pat_org!$D$2:$P$484,MATCH(Payments_2020!$G1098,Pat_org!$D$2:$D$484,0),Pat_org!G$1)=0,"",(INDEX(Pat_org!$D$2:$P$484,MATCH(Payments_2020!$G1098,Pat_org!$D$2:$D$484,0),Pat_org!G$1)))</f>
        <v>Support organisation</v>
      </c>
      <c r="K1098" s="3" t="str" cm="1">
        <f t="array" ref="K1098">IF(INDEX(Pat_org!$D$2:$P$484,MATCH(Payments_2020!$G1098,Pat_org!$D$2:$D$484,0),Pat_org!H$1)=0,"",(INDEX(Pat_org!$D$2:$P$484,MATCH(Payments_2020!$G1098,Pat_org!$D$2:$D$484,0),Pat_org!H$1)))</f>
        <v>02 Neoplasms  </v>
      </c>
      <c r="L1098" s="3" t="str" cm="1">
        <f t="array" ref="L1098">IF(INDEX(Pat_org!$D$2:$P$484,MATCH(Payments_2020!$G1098,Pat_org!$D$2:$D$484,0),Pat_org!I$1)=0,"",(INDEX(Pat_org!$D$2:$P$484,MATCH(Payments_2020!$G1098,Pat_org!$D$2:$D$484,0),Pat_org!I$1)))</f>
        <v xml:space="preserve">Cancer </v>
      </c>
      <c r="M1098" s="3" cm="1">
        <f t="array" ref="M1098">IF(INDEX(Pat_org!$D$2:$P$484,MATCH(Payments_2020!$G1098,Pat_org!$D$2:$D$484,0),Pat_org!J$1)=0,"",(INDEX(Pat_org!$D$2:$P$484,MATCH(Payments_2020!$G1098,Pat_org!$D$2:$D$484,0),Pat_org!J$1)))</f>
        <v>1146902</v>
      </c>
      <c r="N1098" s="3" t="str" cm="1">
        <f t="array" ref="N1098">IF(INDEX(Pat_org!$D$2:$P$484,MATCH(Payments_2020!$G1098,Pat_org!$D$2:$D$484,0),Pat_org!K$1)=0,"",(INDEX(Pat_org!$D$2:$P$484,MATCH(Payments_2020!$G1098,Pat_org!$D$2:$D$484,0),Pat_org!K$1)))</f>
        <v/>
      </c>
      <c r="O1098" s="3" t="str" cm="1">
        <f t="array" ref="O1098">IF(INDEX(Pat_org!$D$2:$P$484,MATCH(Payments_2020!$G1098,Pat_org!$D$2:$D$484,0),Pat_org!L$1)=0,"",(INDEX(Pat_org!$D$2:$P$484,MATCH(Payments_2020!$G1098,Pat_org!$D$2:$D$484,0),Pat_org!L$1)))</f>
        <v>UK</v>
      </c>
      <c r="P1098" s="3" t="str" cm="1">
        <f t="array" ref="P1098">IF(INDEX(Pat_org!$D$2:$P$484,MATCH(Payments_2020!$G1098,Pat_org!$D$2:$D$484,0),Pat_org!M$1)=0,"",(INDEX(Pat_org!$D$2:$P$484,MATCH(Payments_2020!$G1098,Pat_org!$D$2:$D$484,0),Pat_org!M$1)))</f>
        <v>https://shinecancersupport.org/</v>
      </c>
      <c r="Q1098" s="3" t="str" cm="1">
        <f t="array" ref="Q1098">IFERROR(IF(INDEX(Pat_org!$D$2:$P$484,MATCH(Payments_2020!$G1098,Pat_org!$D$2:$D$484,0),Pat_org!N$1)=0,"",(INDEX(Pat_org!$D$2:$P$484,MATCH(Payments_2020!$G1098,Pat_org!$D$2:$D$484,0),Pat_org!N$1))),"")</f>
        <v>Not rare</v>
      </c>
      <c r="R1098" s="3" t="str" cm="1">
        <f t="array" ref="R1098">IF(INDEX(Pat_org!$D$2:$P$484,MATCH(Payments_2020!$G1098,Pat_org!$D$2:$D$484,0),Pat_org!O$1)=0,"",(INDEX(Pat_org!$D$2:$P$484,MATCH(Payments_2020!$G1098,Pat_org!$D$2:$D$484,0),Pat_org!O$1)))</f>
        <v>Single PO</v>
      </c>
      <c r="S1098" s="3" t="str" cm="1">
        <f t="array" ref="S1098">IF(INDEX(Pat_org!$D$2:$P$484,MATCH(Payments_2020!$G1098,Pat_org!$D$2:$D$484,0),Pat_org!P$1)=0,"",(INDEX(Pat_org!$D$2:$P$484,MATCH(Payments_2020!$G1098,Pat_org!$D$2:$D$484,0),Pat_org!P$1)))</f>
        <v/>
      </c>
      <c r="T1098" s="3" t="s">
        <v>1874</v>
      </c>
      <c r="U1098" s="3" t="s">
        <v>26</v>
      </c>
      <c r="V1098" s="1">
        <v>2020</v>
      </c>
      <c r="W1098" s="40" t="s">
        <v>27</v>
      </c>
      <c r="X1098" s="40" t="str">
        <f t="shared" si="50"/>
        <v>2020GBP</v>
      </c>
      <c r="Y1098" s="40">
        <v>90</v>
      </c>
      <c r="Z1098" s="31" cm="1">
        <f t="array" ref="Z1098">_xlfn.IFS(X1098=GBP_2020,Y1098,X1098=GBP_2019,Y1098*CPI_2019,X1098=GBP_2018,Y1098*CPI_2018,X1098=EUR_2020,Y1098*EURGBP_2020,X1098=EUR_2019,(Y1098*EURGBP_2019)*CPI_2019,X1098=EUR_2018,(Y1098*EURGBP_2018)*CPI_2018,X1098=USD_2020,Y1098*USDGBP_2020,X1098=USD_2019,(Y1098*USDGBP_2019)*CPI_2019,X1098=USD_2018,(Y1098*USDGBP_2018)*CPI_2018,X1098=CHF_2020,Y1098*CHFGBP_2020,X1098=CHF_2019,(Y1098*CHFGBP_2019)*CPI_2019,X1098=CHF_2018,(Y1098*CHFGBP_2018)*CPI_2018,X1098=SEK_2020,Y1098*SEKGBP_2020,X1098=SEK_2019,(Y1098*SEKGBP_2019)*CPI_2019,X1098=SEK_2018,(Y1098*SEKGBP_2018)*CPI_2018,X1098=NKK_2020,Y1098*NKKGBP_2020,X1098=NKK_2019,(Y1098*NKKGBP_2019)*CPI_2019,X1098=NKK_2018,(Y1098*NKKGBP_2018)*CPI_2018,X1098=DKK_2020,Y1098*DKKGBP_2020,X1098=DKK_2019,(Y1098*DKKGBP_2019)*CPI_2019,X1098=DKK_2018,(Y1098*DKKGBP_2018)*CPI_2018)</f>
        <v>90</v>
      </c>
      <c r="AA1098" s="1">
        <v>1</v>
      </c>
    </row>
    <row r="1099" spans="1:27" s="3" customFormat="1" x14ac:dyDescent="0.35">
      <c r="A1099" s="3" t="s">
        <v>1858</v>
      </c>
      <c r="B1099" s="3" t="str">
        <f t="shared" si="51"/>
        <v xml:space="preserve">ServierCancer </v>
      </c>
      <c r="C1099" s="3" t="str">
        <f>IF(INDEX(Comp_interest!$D:$D,MATCH(Payments_2020!$B1099,Comp_interest!$C:$C,0))=0,"",INDEX(Comp_interest!$D:$D,MATCH(Payments_2020!$B1099,Comp_interest!$C:$C,0)))</f>
        <v>Maybe yes</v>
      </c>
      <c r="D1099" s="3" t="str">
        <f>IF(INDEX(Comp_interest!$E:$E,MATCH(Payments_2020!$B1099,Comp_interest!$C:$C,0))=0,"",INDEX(Comp_interest!$E:$E,MATCH(Payments_2020!$B1099,Comp_interest!$C:$C,0)))</f>
        <v>Annual report</v>
      </c>
      <c r="E1099" s="3" t="str">
        <f>IF(INDEX(Comp_interest!$F:$F,MATCH(Payments_2020!$B1099,Comp_interest!$C:$C,0))=0,"",INDEX(Comp_interest!$F:$F,MATCH(Payments_2020!$B1099,Comp_interest!$C:$C,0)))</f>
        <v>Servier has drugs treating many cancer types in its portfolio/pipeline</v>
      </c>
      <c r="F1099" s="3" t="s">
        <v>924</v>
      </c>
      <c r="G1099" s="3" t="str">
        <f>INDEX(Pat_org!$B$3:$C$892,MATCH(Payments_2020!F1099,Pat_org!$B$3:$B$892,0),2)</f>
        <v>Shine Cancer Support</v>
      </c>
      <c r="H1099" s="3" t="str" cm="1">
        <f t="array" ref="H1099">IF(INDEX(Pat_org!$D$2:$P$484,MATCH(Payments_2020!$G1099,Pat_org!$D$2:$D$484,0),Pat_org!E$1)=0,"",(INDEX(Pat_org!$D$2:$P$484,MATCH(Payments_2020!$G1099,Pat_org!$D$2:$D$484,0),Pat_org!E$1)))</f>
        <v>Include</v>
      </c>
      <c r="I1099" s="3" cm="1">
        <f t="array" ref="I1099">IF(INDEX(Pat_org!$D$2:$P$484,MATCH(Payments_2020!$G1099,Pat_org!$D$2:$D$484,0),Pat_org!E$1)=0,"",(INDEX(Pat_org!$D$2:$P$484,MATCH(Payments_2020!$G1099,Pat_org!$D$2:$D$484,0),Pat_org!$F$1)))</f>
        <v>0</v>
      </c>
      <c r="J1099" s="3" t="str" cm="1">
        <f t="array" ref="J1099">IF(INDEX(Pat_org!$D$2:$P$484,MATCH(Payments_2020!$G1099,Pat_org!$D$2:$D$484,0),Pat_org!G$1)=0,"",(INDEX(Pat_org!$D$2:$P$484,MATCH(Payments_2020!$G1099,Pat_org!$D$2:$D$484,0),Pat_org!G$1)))</f>
        <v>Support organisation</v>
      </c>
      <c r="K1099" s="3" t="str" cm="1">
        <f t="array" ref="K1099">IF(INDEX(Pat_org!$D$2:$P$484,MATCH(Payments_2020!$G1099,Pat_org!$D$2:$D$484,0),Pat_org!H$1)=0,"",(INDEX(Pat_org!$D$2:$P$484,MATCH(Payments_2020!$G1099,Pat_org!$D$2:$D$484,0),Pat_org!H$1)))</f>
        <v>02 Neoplasms  </v>
      </c>
      <c r="L1099" s="3" t="str" cm="1">
        <f t="array" ref="L1099">IF(INDEX(Pat_org!$D$2:$P$484,MATCH(Payments_2020!$G1099,Pat_org!$D$2:$D$484,0),Pat_org!I$1)=0,"",(INDEX(Pat_org!$D$2:$P$484,MATCH(Payments_2020!$G1099,Pat_org!$D$2:$D$484,0),Pat_org!I$1)))</f>
        <v xml:space="preserve">Cancer </v>
      </c>
      <c r="M1099" s="3" cm="1">
        <f t="array" ref="M1099">IF(INDEX(Pat_org!$D$2:$P$484,MATCH(Payments_2020!$G1099,Pat_org!$D$2:$D$484,0),Pat_org!J$1)=0,"",(INDEX(Pat_org!$D$2:$P$484,MATCH(Payments_2020!$G1099,Pat_org!$D$2:$D$484,0),Pat_org!J$1)))</f>
        <v>1146902</v>
      </c>
      <c r="N1099" s="3" t="str" cm="1">
        <f t="array" ref="N1099">IF(INDEX(Pat_org!$D$2:$P$484,MATCH(Payments_2020!$G1099,Pat_org!$D$2:$D$484,0),Pat_org!K$1)=0,"",(INDEX(Pat_org!$D$2:$P$484,MATCH(Payments_2020!$G1099,Pat_org!$D$2:$D$484,0),Pat_org!K$1)))</f>
        <v/>
      </c>
      <c r="O1099" s="3" t="str" cm="1">
        <f t="array" ref="O1099">IF(INDEX(Pat_org!$D$2:$P$484,MATCH(Payments_2020!$G1099,Pat_org!$D$2:$D$484,0),Pat_org!L$1)=0,"",(INDEX(Pat_org!$D$2:$P$484,MATCH(Payments_2020!$G1099,Pat_org!$D$2:$D$484,0),Pat_org!L$1)))</f>
        <v>UK</v>
      </c>
      <c r="P1099" s="3" t="str" cm="1">
        <f t="array" ref="P1099">IF(INDEX(Pat_org!$D$2:$P$484,MATCH(Payments_2020!$G1099,Pat_org!$D$2:$D$484,0),Pat_org!M$1)=0,"",(INDEX(Pat_org!$D$2:$P$484,MATCH(Payments_2020!$G1099,Pat_org!$D$2:$D$484,0),Pat_org!M$1)))</f>
        <v>https://shinecancersupport.org/</v>
      </c>
      <c r="Q1099" s="3" t="str" cm="1">
        <f t="array" ref="Q1099">IFERROR(IF(INDEX(Pat_org!$D$2:$P$484,MATCH(Payments_2020!$G1099,Pat_org!$D$2:$D$484,0),Pat_org!N$1)=0,"",(INDEX(Pat_org!$D$2:$P$484,MATCH(Payments_2020!$G1099,Pat_org!$D$2:$D$484,0),Pat_org!N$1))),"")</f>
        <v>Not rare</v>
      </c>
      <c r="R1099" s="3" t="str" cm="1">
        <f t="array" ref="R1099">IF(INDEX(Pat_org!$D$2:$P$484,MATCH(Payments_2020!$G1099,Pat_org!$D$2:$D$484,0),Pat_org!O$1)=0,"",(INDEX(Pat_org!$D$2:$P$484,MATCH(Payments_2020!$G1099,Pat_org!$D$2:$D$484,0),Pat_org!O$1)))</f>
        <v>Single PO</v>
      </c>
      <c r="S1099" s="3" t="str" cm="1">
        <f t="array" ref="S1099">IF(INDEX(Pat_org!$D$2:$P$484,MATCH(Payments_2020!$G1099,Pat_org!$D$2:$D$484,0),Pat_org!P$1)=0,"",(INDEX(Pat_org!$D$2:$P$484,MATCH(Payments_2020!$G1099,Pat_org!$D$2:$D$484,0),Pat_org!P$1)))</f>
        <v/>
      </c>
      <c r="T1099" s="3" t="s">
        <v>1875</v>
      </c>
      <c r="U1099" s="3" t="s">
        <v>26</v>
      </c>
      <c r="V1099" s="1">
        <v>2020</v>
      </c>
      <c r="W1099" s="40" t="s">
        <v>27</v>
      </c>
      <c r="X1099" s="40" t="str">
        <f t="shared" si="50"/>
        <v>2020GBP</v>
      </c>
      <c r="Y1099" s="40">
        <v>90</v>
      </c>
      <c r="Z1099" s="31" cm="1">
        <f t="array" ref="Z1099">_xlfn.IFS(X1099=GBP_2020,Y1099,X1099=GBP_2019,Y1099*CPI_2019,X1099=GBP_2018,Y1099*CPI_2018,X1099=EUR_2020,Y1099*EURGBP_2020,X1099=EUR_2019,(Y1099*EURGBP_2019)*CPI_2019,X1099=EUR_2018,(Y1099*EURGBP_2018)*CPI_2018,X1099=USD_2020,Y1099*USDGBP_2020,X1099=USD_2019,(Y1099*USDGBP_2019)*CPI_2019,X1099=USD_2018,(Y1099*USDGBP_2018)*CPI_2018,X1099=CHF_2020,Y1099*CHFGBP_2020,X1099=CHF_2019,(Y1099*CHFGBP_2019)*CPI_2019,X1099=CHF_2018,(Y1099*CHFGBP_2018)*CPI_2018,X1099=SEK_2020,Y1099*SEKGBP_2020,X1099=SEK_2019,(Y1099*SEKGBP_2019)*CPI_2019,X1099=SEK_2018,(Y1099*SEKGBP_2018)*CPI_2018,X1099=NKK_2020,Y1099*NKKGBP_2020,X1099=NKK_2019,(Y1099*NKKGBP_2019)*CPI_2019,X1099=NKK_2018,(Y1099*NKKGBP_2018)*CPI_2018,X1099=DKK_2020,Y1099*DKKGBP_2020,X1099=DKK_2019,(Y1099*DKKGBP_2019)*CPI_2019,X1099=DKK_2018,(Y1099*DKKGBP_2018)*CPI_2018)</f>
        <v>90</v>
      </c>
      <c r="AA1099" s="1">
        <v>1</v>
      </c>
    </row>
    <row r="1100" spans="1:27" x14ac:dyDescent="0.35">
      <c r="A1100" s="3" t="s">
        <v>1879</v>
      </c>
      <c r="B1100" s="3" t="str">
        <f t="shared" si="51"/>
        <v>ShireHospital charity</v>
      </c>
      <c r="C1100" s="3" t="str">
        <f>IF(INDEX(Comp_interest!$D:$D,MATCH(Payments_2020!$B1100,Comp_interest!$C:$C,0))=0,"",INDEX(Comp_interest!$D:$D,MATCH(Payments_2020!$B1100,Comp_interest!$C:$C,0)))</f>
        <v xml:space="preserve">Other </v>
      </c>
      <c r="D1100" s="3" t="str">
        <f>IF(INDEX(Comp_interest!$E:$E,MATCH(Payments_2020!$B1100,Comp_interest!$C:$C,0))=0,"",INDEX(Comp_interest!$E:$E,MATCH(Payments_2020!$B1100,Comp_interest!$C:$C,0)))</f>
        <v/>
      </c>
      <c r="E1100" s="3" t="str">
        <f>IF(INDEX(Comp_interest!$F:$F,MATCH(Payments_2020!$B1100,Comp_interest!$C:$C,0))=0,"",INDEX(Comp_interest!$F:$F,MATCH(Payments_2020!$B1100,Comp_interest!$C:$C,0)))</f>
        <v>Unclear</v>
      </c>
      <c r="F1100" s="3" t="s">
        <v>1880</v>
      </c>
      <c r="G1100" s="3" t="str">
        <f>INDEX(Pat_org!$B$3:$C$892,MATCH(Payments_2020!F1100,Pat_org!$B$3:$B$892,0),2)</f>
        <v>Bristol &amp; Weston Hospitals Charity</v>
      </c>
      <c r="H1100" s="3" t="str" cm="1">
        <f t="array" ref="H1100">IF(INDEX(Pat_org!$D$2:$P$484,MATCH(Payments_2020!$G1100,Pat_org!$D$2:$D$484,0),Pat_org!E$1)=0,"",(INDEX(Pat_org!$D$2:$P$484,MATCH(Payments_2020!$G1100,Pat_org!$D$2:$D$484,0),Pat_org!E$1)))</f>
        <v>Include</v>
      </c>
      <c r="I1100" s="3" cm="1">
        <f t="array" ref="I1100">IF(INDEX(Pat_org!$D$2:$P$484,MATCH(Payments_2020!$G1100,Pat_org!$D$2:$D$484,0),Pat_org!E$1)=0,"",(INDEX(Pat_org!$D$2:$P$484,MATCH(Payments_2020!$G1100,Pat_org!$D$2:$D$484,0),Pat_org!$F$1)))</f>
        <v>0</v>
      </c>
      <c r="J1100" s="3" t="str" cm="1">
        <f t="array" ref="J1100">IF(INDEX(Pat_org!$D$2:$P$484,MATCH(Payments_2020!$G1100,Pat_org!$D$2:$D$484,0),Pat_org!G$1)=0,"",(INDEX(Pat_org!$D$2:$P$484,MATCH(Payments_2020!$G1100,Pat_org!$D$2:$D$484,0),Pat_org!G$1)))</f>
        <v>Service provider</v>
      </c>
      <c r="K1100" s="3" t="str" cm="1">
        <f t="array" ref="K1100">IF(INDEX(Pat_org!$D$2:$P$484,MATCH(Payments_2020!$G1100,Pat_org!$D$2:$D$484,0),Pat_org!H$1)=0,"",(INDEX(Pat_org!$D$2:$P$484,MATCH(Payments_2020!$G1100,Pat_org!$D$2:$D$484,0),Pat_org!H$1)))</f>
        <v xml:space="preserve">Other </v>
      </c>
      <c r="L1100" s="3" t="str" cm="1">
        <f t="array" ref="L1100">IF(INDEX(Pat_org!$D$2:$P$484,MATCH(Payments_2020!$G1100,Pat_org!$D$2:$D$484,0),Pat_org!I$1)=0,"",(INDEX(Pat_org!$D$2:$P$484,MATCH(Payments_2020!$G1100,Pat_org!$D$2:$D$484,0),Pat_org!I$1)))</f>
        <v>Hospital charity</v>
      </c>
      <c r="M1100" s="3" cm="1">
        <f t="array" ref="M1100">IF(INDEX(Pat_org!$D$2:$P$484,MATCH(Payments_2020!$G1100,Pat_org!$D$2:$D$484,0),Pat_org!J$1)=0,"",(INDEX(Pat_org!$D$2:$P$484,MATCH(Payments_2020!$G1100,Pat_org!$D$2:$D$484,0),Pat_org!J$1)))</f>
        <v>1170973</v>
      </c>
      <c r="N1100" s="3" t="str" cm="1">
        <f t="array" ref="N1100">IF(INDEX(Pat_org!$D$2:$P$484,MATCH(Payments_2020!$G1100,Pat_org!$D$2:$D$484,0),Pat_org!K$1)=0,"",(INDEX(Pat_org!$D$2:$P$484,MATCH(Payments_2020!$G1100,Pat_org!$D$2:$D$484,0),Pat_org!K$1)))</f>
        <v/>
      </c>
      <c r="O1100" s="3" t="str" cm="1">
        <f t="array" ref="O1100">IF(INDEX(Pat_org!$D$2:$P$484,MATCH(Payments_2020!$G1100,Pat_org!$D$2:$D$484,0),Pat_org!L$1)=0,"",(INDEX(Pat_org!$D$2:$P$484,MATCH(Payments_2020!$G1100,Pat_org!$D$2:$D$484,0),Pat_org!L$1)))</f>
        <v>UK</v>
      </c>
      <c r="P1100" s="3" t="str" cm="1">
        <f t="array" ref="P1100">IF(INDEX(Pat_org!$D$2:$P$484,MATCH(Payments_2020!$G1100,Pat_org!$D$2:$D$484,0),Pat_org!M$1)=0,"",(INDEX(Pat_org!$D$2:$P$484,MATCH(Payments_2020!$G1100,Pat_org!$D$2:$D$484,0),Pat_org!M$1)))</f>
        <v>https://www.bwhospitalscharity.org.uk/</v>
      </c>
      <c r="Q1100" s="3" t="str" cm="1">
        <f t="array" ref="Q1100">IFERROR(IF(INDEX(Pat_org!$D$2:$P$484,MATCH(Payments_2020!$G1100,Pat_org!$D$2:$D$484,0),Pat_org!N$1)=0,"",(INDEX(Pat_org!$D$2:$P$484,MATCH(Payments_2020!$G1100,Pat_org!$D$2:$D$484,0),Pat_org!N$1))),"")</f>
        <v>Unclear</v>
      </c>
      <c r="R1100" s="3" t="str" cm="1">
        <f t="array" ref="R1100">IF(INDEX(Pat_org!$D$2:$P$484,MATCH(Payments_2020!$G1100,Pat_org!$D$2:$D$484,0),Pat_org!O$1)=0,"",(INDEX(Pat_org!$D$2:$P$484,MATCH(Payments_2020!$G1100,Pat_org!$D$2:$D$484,0),Pat_org!O$1)))</f>
        <v>Single PO</v>
      </c>
      <c r="S1100" s="3" t="str" cm="1">
        <f t="array" ref="S1100">IF(INDEX(Pat_org!$D$2:$P$484,MATCH(Payments_2020!$G1100,Pat_org!$D$2:$D$484,0),Pat_org!P$1)=0,"",(INDEX(Pat_org!$D$2:$P$484,MATCH(Payments_2020!$G1100,Pat_org!$D$2:$D$484,0),Pat_org!P$1)))</f>
        <v/>
      </c>
      <c r="T1100" s="3" t="s">
        <v>1881</v>
      </c>
      <c r="U1100" s="3" t="s">
        <v>26</v>
      </c>
      <c r="V1100" s="1">
        <v>2020</v>
      </c>
      <c r="W1100" s="40" t="s">
        <v>27</v>
      </c>
      <c r="X1100" s="40" t="str">
        <f t="shared" ref="X1100:X1134" si="52">CONCATENATE(V1100,W1100)</f>
        <v>2020GBP</v>
      </c>
      <c r="Y1100" s="41">
        <v>1000</v>
      </c>
      <c r="Z1100" s="31" cm="1">
        <f t="array" ref="Z1100">_xlfn.IFS(X1100=GBP_2020,Y1100,X1100=GBP_2019,Y1100*CPI_2019,X1100=GBP_2018,Y1100*CPI_2018,X1100=EUR_2020,Y1100*EURGBP_2020,X1100=EUR_2019,(Y1100*EURGBP_2019)*CPI_2019,X1100=EUR_2018,(Y1100*EURGBP_2018)*CPI_2018,X1100=USD_2020,Y1100*USDGBP_2020,X1100=USD_2019,(Y1100*USDGBP_2019)*CPI_2019,X1100=USD_2018,(Y1100*USDGBP_2018)*CPI_2018,X1100=CHF_2020,Y1100*CHFGBP_2020,X1100=CHF_2019,(Y1100*CHFGBP_2019)*CPI_2019,X1100=CHF_2018,(Y1100*CHFGBP_2018)*CPI_2018,X1100=SEK_2020,Y1100*SEKGBP_2020,X1100=SEK_2019,(Y1100*SEKGBP_2019)*CPI_2019,X1100=SEK_2018,(Y1100*SEKGBP_2018)*CPI_2018,X1100=NKK_2020,Y1100*NKKGBP_2020,X1100=NKK_2019,(Y1100*NKKGBP_2019)*CPI_2019,X1100=NKK_2018,(Y1100*NKKGBP_2018)*CPI_2018,X1100=DKK_2020,Y1100*DKKGBP_2020,X1100=DKK_2019,(Y1100*DKKGBP_2019)*CPI_2019,X1100=DKK_2018,(Y1100*DKKGBP_2018)*CPI_2018)</f>
        <v>1000</v>
      </c>
      <c r="AA1100" s="1">
        <v>1</v>
      </c>
    </row>
    <row r="1101" spans="1:27" s="3" customFormat="1" x14ac:dyDescent="0.35">
      <c r="A1101" s="3" t="s">
        <v>1879</v>
      </c>
      <c r="B1101" s="3" t="str">
        <f t="shared" si="51"/>
        <v>ShireAttention deficit hyperactivity disorder</v>
      </c>
      <c r="C1101" s="3" t="str">
        <f>IF(INDEX(Comp_interest!$D:$D,MATCH(Payments_2020!$B1101,Comp_interest!$C:$C,0))=0,"",INDEX(Comp_interest!$D:$D,MATCH(Payments_2020!$B1101,Comp_interest!$C:$C,0)))</f>
        <v>Definitely yes</v>
      </c>
      <c r="D1101" s="3" t="str">
        <f>IF(INDEX(Comp_interest!$E:$E,MATCH(Payments_2020!$B1101,Comp_interest!$C:$C,0))=0,"",INDEX(Comp_interest!$E:$E,MATCH(Payments_2020!$B1101,Comp_interest!$C:$C,0)))</f>
        <v>Annual report</v>
      </c>
      <c r="E1101" s="3" t="str">
        <f>IF(INDEX(Comp_interest!$F:$F,MATCH(Payments_2020!$B1101,Comp_interest!$C:$C,0))=0,"",INDEX(Comp_interest!$F:$F,MATCH(Payments_2020!$B1101,Comp_interest!$C:$C,0)))</f>
        <v/>
      </c>
      <c r="F1101" s="3" t="s">
        <v>1882</v>
      </c>
      <c r="G1101" s="3" t="str">
        <f>INDEX(Pat_org!$B$3:$C$892,MATCH(Payments_2020!F1101,Pat_org!$B$3:$B$892,0),2)</f>
        <v>National Attention Deficit Disorder Information and Support Service</v>
      </c>
      <c r="H1101" s="3" t="str" cm="1">
        <f t="array" ref="H1101">IF(INDEX(Pat_org!$D$2:$P$484,MATCH(Payments_2020!$G1101,Pat_org!$D$2:$D$484,0),Pat_org!E$1)=0,"",(INDEX(Pat_org!$D$2:$P$484,MATCH(Payments_2020!$G1101,Pat_org!$D$2:$D$484,0),Pat_org!E$1)))</f>
        <v>Include</v>
      </c>
      <c r="I1101" s="3" cm="1">
        <f t="array" ref="I1101">IF(INDEX(Pat_org!$D$2:$P$484,MATCH(Payments_2020!$G1101,Pat_org!$D$2:$D$484,0),Pat_org!E$1)=0,"",(INDEX(Pat_org!$D$2:$P$484,MATCH(Payments_2020!$G1101,Pat_org!$D$2:$D$484,0),Pat_org!$F$1)))</f>
        <v>0</v>
      </c>
      <c r="J1101" s="3" t="str" cm="1">
        <f t="array" ref="J1101">IF(INDEX(Pat_org!$D$2:$P$484,MATCH(Payments_2020!$G1101,Pat_org!$D$2:$D$484,0),Pat_org!G$1)=0,"",(INDEX(Pat_org!$D$2:$P$484,MATCH(Payments_2020!$G1101,Pat_org!$D$2:$D$484,0),Pat_org!G$1)))</f>
        <v>Multipurpose organisation</v>
      </c>
      <c r="K1101" s="3" t="str" cm="1">
        <f t="array" ref="K1101">IF(INDEX(Pat_org!$D$2:$P$484,MATCH(Payments_2020!$G1101,Pat_org!$D$2:$D$484,0),Pat_org!H$1)=0,"",(INDEX(Pat_org!$D$2:$P$484,MATCH(Payments_2020!$G1101,Pat_org!$D$2:$D$484,0),Pat_org!H$1)))</f>
        <v>06 Mental, behavioural or neurodevelopmental disorders  </v>
      </c>
      <c r="L1101" s="3" t="str" cm="1">
        <f t="array" ref="L1101">IF(INDEX(Pat_org!$D$2:$P$484,MATCH(Payments_2020!$G1101,Pat_org!$D$2:$D$484,0),Pat_org!I$1)=0,"",(INDEX(Pat_org!$D$2:$P$484,MATCH(Payments_2020!$G1101,Pat_org!$D$2:$D$484,0),Pat_org!I$1)))</f>
        <v>Attention deficit hyperactivity disorder</v>
      </c>
      <c r="M1101" s="3" t="str" cm="1">
        <f t="array" ref="M1101">IF(INDEX(Pat_org!$D$2:$P$484,MATCH(Payments_2020!$G1101,Pat_org!$D$2:$D$484,0),Pat_org!J$1)=0,"",(INDEX(Pat_org!$D$2:$P$484,MATCH(Payments_2020!$G1101,Pat_org!$D$2:$D$484,0),Pat_org!J$1)))</f>
        <v/>
      </c>
      <c r="N1101" s="3" t="str" cm="1">
        <f t="array" ref="N1101">IF(INDEX(Pat_org!$D$2:$P$484,MATCH(Payments_2020!$G1101,Pat_org!$D$2:$D$484,0),Pat_org!K$1)=0,"",(INDEX(Pat_org!$D$2:$P$484,MATCH(Payments_2020!$G1101,Pat_org!$D$2:$D$484,0),Pat_org!K$1)))</f>
        <v/>
      </c>
      <c r="O1101" s="3" t="str" cm="1">
        <f t="array" ref="O1101">IF(INDEX(Pat_org!$D$2:$P$484,MATCH(Payments_2020!$G1101,Pat_org!$D$2:$D$484,0),Pat_org!L$1)=0,"",(INDEX(Pat_org!$D$2:$P$484,MATCH(Payments_2020!$G1101,Pat_org!$D$2:$D$484,0),Pat_org!L$1)))</f>
        <v>UK</v>
      </c>
      <c r="P1101" s="3" t="str" cm="1">
        <f t="array" ref="P1101">IF(INDEX(Pat_org!$D$2:$P$484,MATCH(Payments_2020!$G1101,Pat_org!$D$2:$D$484,0),Pat_org!M$1)=0,"",(INDEX(Pat_org!$D$2:$P$484,MATCH(Payments_2020!$G1101,Pat_org!$D$2:$D$484,0),Pat_org!M$1)))</f>
        <v>https://www.nhs.uk/services/service-directory/the-national-attention-deficit-disorder-information-and-support-service-addiss/N10498901</v>
      </c>
      <c r="Q1101" s="3" t="str" cm="1">
        <f t="array" ref="Q1101">IFERROR(IF(INDEX(Pat_org!$D$2:$P$484,MATCH(Payments_2020!$G1101,Pat_org!$D$2:$D$484,0),Pat_org!N$1)=0,"",(INDEX(Pat_org!$D$2:$P$484,MATCH(Payments_2020!$G1101,Pat_org!$D$2:$D$484,0),Pat_org!N$1))),"")</f>
        <v>Not rare</v>
      </c>
      <c r="R1101" s="3" t="str" cm="1">
        <f t="array" ref="R1101">IF(INDEX(Pat_org!$D$2:$P$484,MATCH(Payments_2020!$G1101,Pat_org!$D$2:$D$484,0),Pat_org!O$1)=0,"",(INDEX(Pat_org!$D$2:$P$484,MATCH(Payments_2020!$G1101,Pat_org!$D$2:$D$484,0),Pat_org!O$1)))</f>
        <v>Single PO</v>
      </c>
      <c r="S1101" s="3" t="str" cm="1">
        <f t="array" ref="S1101">IF(INDEX(Pat_org!$D$2:$P$484,MATCH(Payments_2020!$G1101,Pat_org!$D$2:$D$484,0),Pat_org!P$1)=0,"",(INDEX(Pat_org!$D$2:$P$484,MATCH(Payments_2020!$G1101,Pat_org!$D$2:$D$484,0),Pat_org!P$1)))</f>
        <v/>
      </c>
      <c r="T1101" s="3" t="s">
        <v>1883</v>
      </c>
      <c r="U1101" s="3" t="s">
        <v>26</v>
      </c>
      <c r="V1101" s="1">
        <v>2020</v>
      </c>
      <c r="W1101" s="40" t="s">
        <v>27</v>
      </c>
      <c r="X1101" s="40" t="str">
        <f t="shared" si="52"/>
        <v>2020GBP</v>
      </c>
      <c r="Y1101" s="40">
        <v>11000</v>
      </c>
      <c r="Z1101" s="31" cm="1">
        <f t="array" ref="Z1101">_xlfn.IFS(X1101=GBP_2020,Y1101,X1101=GBP_2019,Y1101*CPI_2019,X1101=GBP_2018,Y1101*CPI_2018,X1101=EUR_2020,Y1101*EURGBP_2020,X1101=EUR_2019,(Y1101*EURGBP_2019)*CPI_2019,X1101=EUR_2018,(Y1101*EURGBP_2018)*CPI_2018,X1101=USD_2020,Y1101*USDGBP_2020,X1101=USD_2019,(Y1101*USDGBP_2019)*CPI_2019,X1101=USD_2018,(Y1101*USDGBP_2018)*CPI_2018,X1101=CHF_2020,Y1101*CHFGBP_2020,X1101=CHF_2019,(Y1101*CHFGBP_2019)*CPI_2019,X1101=CHF_2018,(Y1101*CHFGBP_2018)*CPI_2018,X1101=SEK_2020,Y1101*SEKGBP_2020,X1101=SEK_2019,(Y1101*SEKGBP_2019)*CPI_2019,X1101=SEK_2018,(Y1101*SEKGBP_2018)*CPI_2018,X1101=NKK_2020,Y1101*NKKGBP_2020,X1101=NKK_2019,(Y1101*NKKGBP_2019)*CPI_2019,X1101=NKK_2018,(Y1101*NKKGBP_2018)*CPI_2018,X1101=DKK_2020,Y1101*DKKGBP_2020,X1101=DKK_2019,(Y1101*DKKGBP_2019)*CPI_2019,X1101=DKK_2018,(Y1101*DKKGBP_2018)*CPI_2018)</f>
        <v>11000</v>
      </c>
      <c r="AA1101" s="1">
        <v>1</v>
      </c>
    </row>
    <row r="1102" spans="1:27" s="3" customFormat="1" x14ac:dyDescent="0.35">
      <c r="A1102" s="3" t="s">
        <v>1879</v>
      </c>
      <c r="B1102" s="3" t="str">
        <f t="shared" si="51"/>
        <v>Shire</v>
      </c>
      <c r="C1102" s="3" t="str">
        <f>IF(INDEX(Comp_interest!$D:$D,MATCH(Payments_2020!$B1102,Comp_interest!$C:$C,0))=0,"",INDEX(Comp_interest!$D:$D,MATCH(Payments_2020!$B1102,Comp_interest!$C:$C,0)))</f>
        <v/>
      </c>
      <c r="D1102" s="3" t="str">
        <f>IF(INDEX(Comp_interest!$E:$E,MATCH(Payments_2020!$B1102,Comp_interest!$C:$C,0))=0,"",INDEX(Comp_interest!$E:$E,MATCH(Payments_2020!$B1102,Comp_interest!$C:$C,0)))</f>
        <v/>
      </c>
      <c r="E1102" s="3" t="str">
        <f>IF(INDEX(Comp_interest!$F:$F,MATCH(Payments_2020!$B1102,Comp_interest!$C:$C,0))=0,"",INDEX(Comp_interest!$F:$F,MATCH(Payments_2020!$B1102,Comp_interest!$C:$C,0)))</f>
        <v/>
      </c>
      <c r="F1102" s="3" t="s">
        <v>1884</v>
      </c>
      <c r="G1102" s="3" t="str">
        <f>INDEX(Pat_org!$B$3:$C$892,MATCH(Payments_2020!F1102,Pat_org!$B$3:$B$892,0),2)</f>
        <v>Adult ADHD - Northern Ireland</v>
      </c>
      <c r="H1102" s="3" t="str" cm="1">
        <f t="array" ref="H1102">IF(INDEX(Pat_org!$D$2:$P$484,MATCH(Payments_2020!$G1102,Pat_org!$D$2:$D$484,0),Pat_org!E$1)=0,"",(INDEX(Pat_org!$D$2:$P$484,MATCH(Payments_2020!$G1102,Pat_org!$D$2:$D$484,0),Pat_org!E$1)))</f>
        <v>Exclude</v>
      </c>
      <c r="I1102" s="3" t="str" cm="1">
        <f t="array" ref="I1102">IF(INDEX(Pat_org!$D$2:$P$484,MATCH(Payments_2020!$G1102,Pat_org!$D$2:$D$484,0),Pat_org!E$1)=0,"",(INDEX(Pat_org!$D$2:$P$484,MATCH(Payments_2020!$G1102,Pat_org!$D$2:$D$484,0),Pat_org!$F$1)))</f>
        <v xml:space="preserve">For profit company </v>
      </c>
      <c r="J1102" s="3" t="str" cm="1">
        <f t="array" ref="J1102">IF(INDEX(Pat_org!$D$2:$P$484,MATCH(Payments_2020!$G1102,Pat_org!$D$2:$D$484,0),Pat_org!G$1)=0,"",(INDEX(Pat_org!$D$2:$P$484,MATCH(Payments_2020!$G1102,Pat_org!$D$2:$D$484,0),Pat_org!G$1)))</f>
        <v/>
      </c>
      <c r="K1102" s="3" t="str" cm="1">
        <f t="array" ref="K1102">IF(INDEX(Pat_org!$D$2:$P$484,MATCH(Payments_2020!$G1102,Pat_org!$D$2:$D$484,0),Pat_org!H$1)=0,"",(INDEX(Pat_org!$D$2:$P$484,MATCH(Payments_2020!$G1102,Pat_org!$D$2:$D$484,0),Pat_org!H$1)))</f>
        <v/>
      </c>
      <c r="L1102" s="3" t="str" cm="1">
        <f t="array" ref="L1102">IF(INDEX(Pat_org!$D$2:$P$484,MATCH(Payments_2020!$G1102,Pat_org!$D$2:$D$484,0),Pat_org!I$1)=0,"",(INDEX(Pat_org!$D$2:$P$484,MATCH(Payments_2020!$G1102,Pat_org!$D$2:$D$484,0),Pat_org!I$1)))</f>
        <v/>
      </c>
      <c r="M1102" s="3" t="str" cm="1">
        <f t="array" ref="M1102">IF(INDEX(Pat_org!$D$2:$P$484,MATCH(Payments_2020!$G1102,Pat_org!$D$2:$D$484,0),Pat_org!J$1)=0,"",(INDEX(Pat_org!$D$2:$P$484,MATCH(Payments_2020!$G1102,Pat_org!$D$2:$D$484,0),Pat_org!J$1)))</f>
        <v/>
      </c>
      <c r="N1102" s="3" t="str" cm="1">
        <f t="array" ref="N1102">IF(INDEX(Pat_org!$D$2:$P$484,MATCH(Payments_2020!$G1102,Pat_org!$D$2:$D$484,0),Pat_org!K$1)=0,"",(INDEX(Pat_org!$D$2:$P$484,MATCH(Payments_2020!$G1102,Pat_org!$D$2:$D$484,0),Pat_org!K$1)))</f>
        <v/>
      </c>
      <c r="O1102" s="3" t="str" cm="1">
        <f t="array" ref="O1102">IF(INDEX(Pat_org!$D$2:$P$484,MATCH(Payments_2020!$G1102,Pat_org!$D$2:$D$484,0),Pat_org!L$1)=0,"",(INDEX(Pat_org!$D$2:$P$484,MATCH(Payments_2020!$G1102,Pat_org!$D$2:$D$484,0),Pat_org!L$1)))</f>
        <v/>
      </c>
      <c r="P1102" s="3" t="str" cm="1">
        <f t="array" ref="P1102">IF(INDEX(Pat_org!$D$2:$P$484,MATCH(Payments_2020!$G1102,Pat_org!$D$2:$D$484,0),Pat_org!M$1)=0,"",(INDEX(Pat_org!$D$2:$P$484,MATCH(Payments_2020!$G1102,Pat_org!$D$2:$D$484,0),Pat_org!M$1)))</f>
        <v>http://www.belfastadultadhdclinic.com/</v>
      </c>
      <c r="Q1102" s="3" t="str" cm="1">
        <f t="array" ref="Q1102">IFERROR(IF(INDEX(Pat_org!$D$2:$P$484,MATCH(Payments_2020!$G1102,Pat_org!$D$2:$D$484,0),Pat_org!N$1)=0,"",(INDEX(Pat_org!$D$2:$P$484,MATCH(Payments_2020!$G1102,Pat_org!$D$2:$D$484,0),Pat_org!N$1))),"")</f>
        <v/>
      </c>
      <c r="R1102" s="3" t="str" cm="1">
        <f t="array" ref="R1102">IF(INDEX(Pat_org!$D$2:$P$484,MATCH(Payments_2020!$G1102,Pat_org!$D$2:$D$484,0),Pat_org!O$1)=0,"",(INDEX(Pat_org!$D$2:$P$484,MATCH(Payments_2020!$G1102,Pat_org!$D$2:$D$484,0),Pat_org!O$1)))</f>
        <v/>
      </c>
      <c r="S1102" s="3" t="str" cm="1">
        <f t="array" ref="S1102">IF(INDEX(Pat_org!$D$2:$P$484,MATCH(Payments_2020!$G1102,Pat_org!$D$2:$D$484,0),Pat_org!P$1)=0,"",(INDEX(Pat_org!$D$2:$P$484,MATCH(Payments_2020!$G1102,Pat_org!$D$2:$D$484,0),Pat_org!P$1)))</f>
        <v/>
      </c>
      <c r="T1102" s="3" t="s">
        <v>1885</v>
      </c>
      <c r="U1102" s="3" t="s">
        <v>26</v>
      </c>
      <c r="V1102" s="1">
        <v>2020</v>
      </c>
      <c r="W1102" s="40" t="s">
        <v>27</v>
      </c>
      <c r="X1102" s="40" t="str">
        <f t="shared" si="52"/>
        <v>2020GBP</v>
      </c>
      <c r="Y1102" s="40">
        <v>5000</v>
      </c>
      <c r="Z1102" s="31" cm="1">
        <f t="array" ref="Z1102">_xlfn.IFS(X1102=GBP_2020,Y1102,X1102=GBP_2019,Y1102*CPI_2019,X1102=GBP_2018,Y1102*CPI_2018,X1102=EUR_2020,Y1102*EURGBP_2020,X1102=EUR_2019,(Y1102*EURGBP_2019)*CPI_2019,X1102=EUR_2018,(Y1102*EURGBP_2018)*CPI_2018,X1102=USD_2020,Y1102*USDGBP_2020,X1102=USD_2019,(Y1102*USDGBP_2019)*CPI_2019,X1102=USD_2018,(Y1102*USDGBP_2018)*CPI_2018,X1102=CHF_2020,Y1102*CHFGBP_2020,X1102=CHF_2019,(Y1102*CHFGBP_2019)*CPI_2019,X1102=CHF_2018,(Y1102*CHFGBP_2018)*CPI_2018,X1102=SEK_2020,Y1102*SEKGBP_2020,X1102=SEK_2019,(Y1102*SEKGBP_2019)*CPI_2019,X1102=SEK_2018,(Y1102*SEKGBP_2018)*CPI_2018,X1102=NKK_2020,Y1102*NKKGBP_2020,X1102=NKK_2019,(Y1102*NKKGBP_2019)*CPI_2019,X1102=NKK_2018,(Y1102*NKKGBP_2018)*CPI_2018,X1102=DKK_2020,Y1102*DKKGBP_2020,X1102=DKK_2019,(Y1102*DKKGBP_2019)*CPI_2019,X1102=DKK_2018,(Y1102*DKKGBP_2018)*CPI_2018)</f>
        <v>5000</v>
      </c>
      <c r="AA1102" s="1">
        <v>1</v>
      </c>
    </row>
    <row r="1103" spans="1:27" s="3" customFormat="1" x14ac:dyDescent="0.35">
      <c r="A1103" s="3" t="s">
        <v>1879</v>
      </c>
      <c r="B1103" s="3" t="str">
        <f t="shared" si="51"/>
        <v>ShireSupport for old people</v>
      </c>
      <c r="C1103" s="3" t="str">
        <f>IF(INDEX(Comp_interest!$D:$D,MATCH(Payments_2020!$B1103,Comp_interest!$C:$C,0))=0,"",INDEX(Comp_interest!$D:$D,MATCH(Payments_2020!$B1103,Comp_interest!$C:$C,0)))</f>
        <v xml:space="preserve">Other </v>
      </c>
      <c r="D1103" s="3" t="str">
        <f>IF(INDEX(Comp_interest!$E:$E,MATCH(Payments_2020!$B1103,Comp_interest!$C:$C,0))=0,"",INDEX(Comp_interest!$E:$E,MATCH(Payments_2020!$B1103,Comp_interest!$C:$C,0)))</f>
        <v/>
      </c>
      <c r="E1103" s="3" t="str">
        <f>IF(INDEX(Comp_interest!$F:$F,MATCH(Payments_2020!$B1103,Comp_interest!$C:$C,0))=0,"",INDEX(Comp_interest!$F:$F,MATCH(Payments_2020!$B1103,Comp_interest!$C:$C,0)))</f>
        <v>Unclear</v>
      </c>
      <c r="F1103" s="3" t="s">
        <v>671</v>
      </c>
      <c r="G1103" s="3" t="str">
        <f>INDEX(Pat_org!$B$3:$C$892,MATCH(Payments_2020!F1103,Pat_org!$B$3:$B$892,0),2)</f>
        <v>Age UK</v>
      </c>
      <c r="H1103" s="3" t="str" cm="1">
        <f t="array" ref="H1103">IF(INDEX(Pat_org!$D$2:$P$484,MATCH(Payments_2020!$G1103,Pat_org!$D$2:$D$484,0),Pat_org!E$1)=0,"",(INDEX(Pat_org!$D$2:$P$484,MATCH(Payments_2020!$G1103,Pat_org!$D$2:$D$484,0),Pat_org!E$1)))</f>
        <v>Include</v>
      </c>
      <c r="I1103" s="3" cm="1">
        <f t="array" ref="I1103">IF(INDEX(Pat_org!$D$2:$P$484,MATCH(Payments_2020!$G1103,Pat_org!$D$2:$D$484,0),Pat_org!E$1)=0,"",(INDEX(Pat_org!$D$2:$P$484,MATCH(Payments_2020!$G1103,Pat_org!$D$2:$D$484,0),Pat_org!$F$1)))</f>
        <v>0</v>
      </c>
      <c r="J1103" s="3" t="str" cm="1">
        <f t="array" ref="J1103">IF(INDEX(Pat_org!$D$2:$P$484,MATCH(Payments_2020!$G1103,Pat_org!$D$2:$D$484,0),Pat_org!G$1)=0,"",(INDEX(Pat_org!$D$2:$P$484,MATCH(Payments_2020!$G1103,Pat_org!$D$2:$D$484,0),Pat_org!G$1)))</f>
        <v>Support organisation</v>
      </c>
      <c r="K1103" s="3" t="str" cm="1">
        <f t="array" ref="K1103">IF(INDEX(Pat_org!$D$2:$P$484,MATCH(Payments_2020!$G1103,Pat_org!$D$2:$D$484,0),Pat_org!H$1)=0,"",(INDEX(Pat_org!$D$2:$P$484,MATCH(Payments_2020!$G1103,Pat_org!$D$2:$D$484,0),Pat_org!H$1)))</f>
        <v xml:space="preserve">Other </v>
      </c>
      <c r="L1103" s="3" t="str" cm="1">
        <f t="array" ref="L1103">IF(INDEX(Pat_org!$D$2:$P$484,MATCH(Payments_2020!$G1103,Pat_org!$D$2:$D$484,0),Pat_org!I$1)=0,"",(INDEX(Pat_org!$D$2:$P$484,MATCH(Payments_2020!$G1103,Pat_org!$D$2:$D$484,0),Pat_org!I$1)))</f>
        <v>Support for old people</v>
      </c>
      <c r="M1103" s="3" cm="1">
        <f t="array" ref="M1103">IF(INDEX(Pat_org!$D$2:$P$484,MATCH(Payments_2020!$G1103,Pat_org!$D$2:$D$484,0),Pat_org!J$1)=0,"",(INDEX(Pat_org!$D$2:$P$484,MATCH(Payments_2020!$G1103,Pat_org!$D$2:$D$484,0),Pat_org!J$1)))</f>
        <v>1128267</v>
      </c>
      <c r="N1103" s="3" t="str" cm="1">
        <f t="array" ref="N1103">IF(INDEX(Pat_org!$D$2:$P$484,MATCH(Payments_2020!$G1103,Pat_org!$D$2:$D$484,0),Pat_org!K$1)=0,"",(INDEX(Pat_org!$D$2:$P$484,MATCH(Payments_2020!$G1103,Pat_org!$D$2:$D$484,0),Pat_org!K$1)))</f>
        <v/>
      </c>
      <c r="O1103" s="3" t="str" cm="1">
        <f t="array" ref="O1103">IF(INDEX(Pat_org!$D$2:$P$484,MATCH(Payments_2020!$G1103,Pat_org!$D$2:$D$484,0),Pat_org!L$1)=0,"",(INDEX(Pat_org!$D$2:$P$484,MATCH(Payments_2020!$G1103,Pat_org!$D$2:$D$484,0),Pat_org!L$1)))</f>
        <v>UK</v>
      </c>
      <c r="P1103" s="3" t="str" cm="1">
        <f t="array" ref="P1103">IF(INDEX(Pat_org!$D$2:$P$484,MATCH(Payments_2020!$G1103,Pat_org!$D$2:$D$484,0),Pat_org!M$1)=0,"",(INDEX(Pat_org!$D$2:$P$484,MATCH(Payments_2020!$G1103,Pat_org!$D$2:$D$484,0),Pat_org!M$1)))</f>
        <v>https://www.ageuk.org.uk/</v>
      </c>
      <c r="Q1103" s="3" t="str" cm="1">
        <f t="array" ref="Q1103">IFERROR(IF(INDEX(Pat_org!$D$2:$P$484,MATCH(Payments_2020!$G1103,Pat_org!$D$2:$D$484,0),Pat_org!N$1)=0,"",(INDEX(Pat_org!$D$2:$P$484,MATCH(Payments_2020!$G1103,Pat_org!$D$2:$D$484,0),Pat_org!N$1))),"")</f>
        <v>Not rare</v>
      </c>
      <c r="R1103" s="3" t="str" cm="1">
        <f t="array" ref="R1103">IF(INDEX(Pat_org!$D$2:$P$484,MATCH(Payments_2020!$G1103,Pat_org!$D$2:$D$484,0),Pat_org!O$1)=0,"",(INDEX(Pat_org!$D$2:$P$484,MATCH(Payments_2020!$G1103,Pat_org!$D$2:$D$484,0),Pat_org!O$1)))</f>
        <v>Single PO</v>
      </c>
      <c r="S1103" s="3" t="str" cm="1">
        <f t="array" ref="S1103">IF(INDEX(Pat_org!$D$2:$P$484,MATCH(Payments_2020!$G1103,Pat_org!$D$2:$D$484,0),Pat_org!P$1)=0,"",(INDEX(Pat_org!$D$2:$P$484,MATCH(Payments_2020!$G1103,Pat_org!$D$2:$D$484,0),Pat_org!P$1)))</f>
        <v>Should this be classified as a patient organisation?</v>
      </c>
      <c r="T1103" s="3" t="s">
        <v>1885</v>
      </c>
      <c r="U1103" s="3" t="s">
        <v>26</v>
      </c>
      <c r="V1103" s="1">
        <v>2020</v>
      </c>
      <c r="W1103" s="40" t="s">
        <v>27</v>
      </c>
      <c r="X1103" s="40" t="str">
        <f t="shared" si="52"/>
        <v>2020GBP</v>
      </c>
      <c r="Y1103" s="40">
        <v>10000</v>
      </c>
      <c r="Z1103" s="31" cm="1">
        <f t="array" ref="Z1103">_xlfn.IFS(X1103=GBP_2020,Y1103,X1103=GBP_2019,Y1103*CPI_2019,X1103=GBP_2018,Y1103*CPI_2018,X1103=EUR_2020,Y1103*EURGBP_2020,X1103=EUR_2019,(Y1103*EURGBP_2019)*CPI_2019,X1103=EUR_2018,(Y1103*EURGBP_2018)*CPI_2018,X1103=USD_2020,Y1103*USDGBP_2020,X1103=USD_2019,(Y1103*USDGBP_2019)*CPI_2019,X1103=USD_2018,(Y1103*USDGBP_2018)*CPI_2018,X1103=CHF_2020,Y1103*CHFGBP_2020,X1103=CHF_2019,(Y1103*CHFGBP_2019)*CPI_2019,X1103=CHF_2018,(Y1103*CHFGBP_2018)*CPI_2018,X1103=SEK_2020,Y1103*SEKGBP_2020,X1103=SEK_2019,(Y1103*SEKGBP_2019)*CPI_2019,X1103=SEK_2018,(Y1103*SEKGBP_2018)*CPI_2018,X1103=NKK_2020,Y1103*NKKGBP_2020,X1103=NKK_2019,(Y1103*NKKGBP_2019)*CPI_2019,X1103=NKK_2018,(Y1103*NKKGBP_2018)*CPI_2018,X1103=DKK_2020,Y1103*DKKGBP_2020,X1103=DKK_2019,(Y1103*DKKGBP_2019)*CPI_2019,X1103=DKK_2018,(Y1103*DKKGBP_2018)*CPI_2018)</f>
        <v>10000</v>
      </c>
      <c r="AA1103" s="1">
        <v>1</v>
      </c>
    </row>
    <row r="1104" spans="1:27" s="3" customFormat="1" x14ac:dyDescent="0.35">
      <c r="A1104" s="3" t="s">
        <v>1879</v>
      </c>
      <c r="B1104" s="3" t="str">
        <f t="shared" si="51"/>
        <v>Shire</v>
      </c>
      <c r="C1104" s="3" t="str">
        <f>IF(INDEX(Comp_interest!$D:$D,MATCH(Payments_2020!$B1104,Comp_interest!$C:$C,0))=0,"",INDEX(Comp_interest!$D:$D,MATCH(Payments_2020!$B1104,Comp_interest!$C:$C,0)))</f>
        <v/>
      </c>
      <c r="D1104" s="3" t="str">
        <f>IF(INDEX(Comp_interest!$E:$E,MATCH(Payments_2020!$B1104,Comp_interest!$C:$C,0))=0,"",INDEX(Comp_interest!$E:$E,MATCH(Payments_2020!$B1104,Comp_interest!$C:$C,0)))</f>
        <v/>
      </c>
      <c r="E1104" s="3" t="str">
        <f>IF(INDEX(Comp_interest!$F:$F,MATCH(Payments_2020!$B1104,Comp_interest!$C:$C,0))=0,"",INDEX(Comp_interest!$F:$F,MATCH(Payments_2020!$B1104,Comp_interest!$C:$C,0)))</f>
        <v/>
      </c>
      <c r="F1104" s="3" t="s">
        <v>1886</v>
      </c>
      <c r="G1104" s="3" t="str">
        <f>INDEX(Pat_org!$B$3:$C$892,MATCH(Payments_2020!F1104,Pat_org!$B$3:$B$892,0),2)</f>
        <v>Fabry International Network</v>
      </c>
      <c r="H1104" s="3" t="str" cm="1">
        <f t="array" ref="H1104">IF(INDEX(Pat_org!$D$2:$P$484,MATCH(Payments_2020!$G1104,Pat_org!$D$2:$D$484,0),Pat_org!E$1)=0,"",(INDEX(Pat_org!$D$2:$P$484,MATCH(Payments_2020!$G1104,Pat_org!$D$2:$D$484,0),Pat_org!E$1)))</f>
        <v>Exclude</v>
      </c>
      <c r="I1104" s="3" t="str" cm="1">
        <f t="array" ref="I1104">IF(INDEX(Pat_org!$D$2:$P$484,MATCH(Payments_2020!$G1104,Pat_org!$D$2:$D$484,0),Pat_org!E$1)=0,"",(INDEX(Pat_org!$D$2:$P$484,MATCH(Payments_2020!$G1104,Pat_org!$D$2:$D$484,0),Pat_org!$F$1)))</f>
        <v>Not UK PO</v>
      </c>
      <c r="J1104" s="3" t="str" cm="1">
        <f t="array" ref="J1104">IF(INDEX(Pat_org!$D$2:$P$484,MATCH(Payments_2020!$G1104,Pat_org!$D$2:$D$484,0),Pat_org!G$1)=0,"",(INDEX(Pat_org!$D$2:$P$484,MATCH(Payments_2020!$G1104,Pat_org!$D$2:$D$484,0),Pat_org!G$1)))</f>
        <v/>
      </c>
      <c r="K1104" s="3" t="str" cm="1">
        <f t="array" ref="K1104">IF(INDEX(Pat_org!$D$2:$P$484,MATCH(Payments_2020!$G1104,Pat_org!$D$2:$D$484,0),Pat_org!H$1)=0,"",(INDEX(Pat_org!$D$2:$P$484,MATCH(Payments_2020!$G1104,Pat_org!$D$2:$D$484,0),Pat_org!H$1)))</f>
        <v/>
      </c>
      <c r="L1104" s="3" t="str" cm="1">
        <f t="array" ref="L1104">IF(INDEX(Pat_org!$D$2:$P$484,MATCH(Payments_2020!$G1104,Pat_org!$D$2:$D$484,0),Pat_org!I$1)=0,"",(INDEX(Pat_org!$D$2:$P$484,MATCH(Payments_2020!$G1104,Pat_org!$D$2:$D$484,0),Pat_org!I$1)))</f>
        <v/>
      </c>
      <c r="M1104" s="3" t="str" cm="1">
        <f t="array" ref="M1104">IF(INDEX(Pat_org!$D$2:$P$484,MATCH(Payments_2020!$G1104,Pat_org!$D$2:$D$484,0),Pat_org!J$1)=0,"",(INDEX(Pat_org!$D$2:$P$484,MATCH(Payments_2020!$G1104,Pat_org!$D$2:$D$484,0),Pat_org!J$1)))</f>
        <v/>
      </c>
      <c r="N1104" s="3" t="str" cm="1">
        <f t="array" ref="N1104">IF(INDEX(Pat_org!$D$2:$P$484,MATCH(Payments_2020!$G1104,Pat_org!$D$2:$D$484,0),Pat_org!K$1)=0,"",(INDEX(Pat_org!$D$2:$P$484,MATCH(Payments_2020!$G1104,Pat_org!$D$2:$D$484,0),Pat_org!K$1)))</f>
        <v/>
      </c>
      <c r="O1104" s="3" t="str" cm="1">
        <f t="array" ref="O1104">IF(INDEX(Pat_org!$D$2:$P$484,MATCH(Payments_2020!$G1104,Pat_org!$D$2:$D$484,0),Pat_org!L$1)=0,"",(INDEX(Pat_org!$D$2:$P$484,MATCH(Payments_2020!$G1104,Pat_org!$D$2:$D$484,0),Pat_org!L$1)))</f>
        <v/>
      </c>
      <c r="P1104" s="3" t="str" cm="1">
        <f t="array" ref="P1104">IF(INDEX(Pat_org!$D$2:$P$484,MATCH(Payments_2020!$G1104,Pat_org!$D$2:$D$484,0),Pat_org!M$1)=0,"",(INDEX(Pat_org!$D$2:$P$484,MATCH(Payments_2020!$G1104,Pat_org!$D$2:$D$484,0),Pat_org!M$1)))</f>
        <v>https://www.fabrynetwork.org/</v>
      </c>
      <c r="Q1104" s="3" t="str" cm="1">
        <f t="array" ref="Q1104">IFERROR(IF(INDEX(Pat_org!$D$2:$P$484,MATCH(Payments_2020!$G1104,Pat_org!$D$2:$D$484,0),Pat_org!N$1)=0,"",(INDEX(Pat_org!$D$2:$P$484,MATCH(Payments_2020!$G1104,Pat_org!$D$2:$D$484,0),Pat_org!N$1))),"")</f>
        <v/>
      </c>
      <c r="R1104" s="3" t="str" cm="1">
        <f t="array" ref="R1104">IF(INDEX(Pat_org!$D$2:$P$484,MATCH(Payments_2020!$G1104,Pat_org!$D$2:$D$484,0),Pat_org!O$1)=0,"",(INDEX(Pat_org!$D$2:$P$484,MATCH(Payments_2020!$G1104,Pat_org!$D$2:$D$484,0),Pat_org!O$1)))</f>
        <v/>
      </c>
      <c r="S1104" s="3" t="str" cm="1">
        <f t="array" ref="S1104">IF(INDEX(Pat_org!$D$2:$P$484,MATCH(Payments_2020!$G1104,Pat_org!$D$2:$D$484,0),Pat_org!P$1)=0,"",(INDEX(Pat_org!$D$2:$P$484,MATCH(Payments_2020!$G1104,Pat_org!$D$2:$D$484,0),Pat_org!P$1)))</f>
        <v/>
      </c>
      <c r="T1104" s="3" t="s">
        <v>1887</v>
      </c>
      <c r="U1104" s="3" t="s">
        <v>26</v>
      </c>
      <c r="V1104" s="1">
        <v>2020</v>
      </c>
      <c r="W1104" s="40" t="s">
        <v>27</v>
      </c>
      <c r="X1104" s="40" t="str">
        <f t="shared" si="52"/>
        <v>2020GBP</v>
      </c>
      <c r="Y1104" s="40">
        <v>600</v>
      </c>
      <c r="Z1104" s="31" cm="1">
        <f t="array" ref="Z1104">_xlfn.IFS(X1104=GBP_2020,Y1104,X1104=GBP_2019,Y1104*CPI_2019,X1104=GBP_2018,Y1104*CPI_2018,X1104=EUR_2020,Y1104*EURGBP_2020,X1104=EUR_2019,(Y1104*EURGBP_2019)*CPI_2019,X1104=EUR_2018,(Y1104*EURGBP_2018)*CPI_2018,X1104=USD_2020,Y1104*USDGBP_2020,X1104=USD_2019,(Y1104*USDGBP_2019)*CPI_2019,X1104=USD_2018,(Y1104*USDGBP_2018)*CPI_2018,X1104=CHF_2020,Y1104*CHFGBP_2020,X1104=CHF_2019,(Y1104*CHFGBP_2019)*CPI_2019,X1104=CHF_2018,(Y1104*CHFGBP_2018)*CPI_2018,X1104=SEK_2020,Y1104*SEKGBP_2020,X1104=SEK_2019,(Y1104*SEKGBP_2019)*CPI_2019,X1104=SEK_2018,(Y1104*SEKGBP_2018)*CPI_2018,X1104=NKK_2020,Y1104*NKKGBP_2020,X1104=NKK_2019,(Y1104*NKKGBP_2019)*CPI_2019,X1104=NKK_2018,(Y1104*NKKGBP_2018)*CPI_2018,X1104=DKK_2020,Y1104*DKKGBP_2020,X1104=DKK_2019,(Y1104*DKKGBP_2019)*CPI_2019,X1104=DKK_2018,(Y1104*DKKGBP_2018)*CPI_2018)</f>
        <v>600</v>
      </c>
      <c r="AA1104" s="1">
        <v>1</v>
      </c>
    </row>
    <row r="1105" spans="1:27" s="3" customFormat="1" x14ac:dyDescent="0.35">
      <c r="A1105" s="3" t="s">
        <v>1879</v>
      </c>
      <c r="B1105" s="3" t="str">
        <f t="shared" si="51"/>
        <v>Shire</v>
      </c>
      <c r="C1105" s="3" t="str">
        <f>IF(INDEX(Comp_interest!$D:$D,MATCH(Payments_2020!$B1105,Comp_interest!$C:$C,0))=0,"",INDEX(Comp_interest!$D:$D,MATCH(Payments_2020!$B1105,Comp_interest!$C:$C,0)))</f>
        <v/>
      </c>
      <c r="D1105" s="3" t="str">
        <f>IF(INDEX(Comp_interest!$E:$E,MATCH(Payments_2020!$B1105,Comp_interest!$C:$C,0))=0,"",INDEX(Comp_interest!$E:$E,MATCH(Payments_2020!$B1105,Comp_interest!$C:$C,0)))</f>
        <v/>
      </c>
      <c r="E1105" s="3" t="str">
        <f>IF(INDEX(Comp_interest!$F:$F,MATCH(Payments_2020!$B1105,Comp_interest!$C:$C,0))=0,"",INDEX(Comp_interest!$F:$F,MATCH(Payments_2020!$B1105,Comp_interest!$C:$C,0)))</f>
        <v/>
      </c>
      <c r="F1105" s="3" t="s">
        <v>1886</v>
      </c>
      <c r="G1105" s="3" t="str">
        <f>INDEX(Pat_org!$B$3:$C$892,MATCH(Payments_2020!F1105,Pat_org!$B$3:$B$892,0),2)</f>
        <v>Fabry International Network</v>
      </c>
      <c r="H1105" s="3" t="str" cm="1">
        <f t="array" ref="H1105">IF(INDEX(Pat_org!$D$2:$P$484,MATCH(Payments_2020!$G1105,Pat_org!$D$2:$D$484,0),Pat_org!E$1)=0,"",(INDEX(Pat_org!$D$2:$P$484,MATCH(Payments_2020!$G1105,Pat_org!$D$2:$D$484,0),Pat_org!E$1)))</f>
        <v>Exclude</v>
      </c>
      <c r="I1105" s="3" t="str" cm="1">
        <f t="array" ref="I1105">IF(INDEX(Pat_org!$D$2:$P$484,MATCH(Payments_2020!$G1105,Pat_org!$D$2:$D$484,0),Pat_org!E$1)=0,"",(INDEX(Pat_org!$D$2:$P$484,MATCH(Payments_2020!$G1105,Pat_org!$D$2:$D$484,0),Pat_org!$F$1)))</f>
        <v>Not UK PO</v>
      </c>
      <c r="J1105" s="3" t="str" cm="1">
        <f t="array" ref="J1105">IF(INDEX(Pat_org!$D$2:$P$484,MATCH(Payments_2020!$G1105,Pat_org!$D$2:$D$484,0),Pat_org!G$1)=0,"",(INDEX(Pat_org!$D$2:$P$484,MATCH(Payments_2020!$G1105,Pat_org!$D$2:$D$484,0),Pat_org!G$1)))</f>
        <v/>
      </c>
      <c r="K1105" s="3" t="str" cm="1">
        <f t="array" ref="K1105">IF(INDEX(Pat_org!$D$2:$P$484,MATCH(Payments_2020!$G1105,Pat_org!$D$2:$D$484,0),Pat_org!H$1)=0,"",(INDEX(Pat_org!$D$2:$P$484,MATCH(Payments_2020!$G1105,Pat_org!$D$2:$D$484,0),Pat_org!H$1)))</f>
        <v/>
      </c>
      <c r="L1105" s="3" t="str" cm="1">
        <f t="array" ref="L1105">IF(INDEX(Pat_org!$D$2:$P$484,MATCH(Payments_2020!$G1105,Pat_org!$D$2:$D$484,0),Pat_org!I$1)=0,"",(INDEX(Pat_org!$D$2:$P$484,MATCH(Payments_2020!$G1105,Pat_org!$D$2:$D$484,0),Pat_org!I$1)))</f>
        <v/>
      </c>
      <c r="M1105" s="3" t="str" cm="1">
        <f t="array" ref="M1105">IF(INDEX(Pat_org!$D$2:$P$484,MATCH(Payments_2020!$G1105,Pat_org!$D$2:$D$484,0),Pat_org!J$1)=0,"",(INDEX(Pat_org!$D$2:$P$484,MATCH(Payments_2020!$G1105,Pat_org!$D$2:$D$484,0),Pat_org!J$1)))</f>
        <v/>
      </c>
      <c r="N1105" s="3" t="str" cm="1">
        <f t="array" ref="N1105">IF(INDEX(Pat_org!$D$2:$P$484,MATCH(Payments_2020!$G1105,Pat_org!$D$2:$D$484,0),Pat_org!K$1)=0,"",(INDEX(Pat_org!$D$2:$P$484,MATCH(Payments_2020!$G1105,Pat_org!$D$2:$D$484,0),Pat_org!K$1)))</f>
        <v/>
      </c>
      <c r="O1105" s="3" t="str" cm="1">
        <f t="array" ref="O1105">IF(INDEX(Pat_org!$D$2:$P$484,MATCH(Payments_2020!$G1105,Pat_org!$D$2:$D$484,0),Pat_org!L$1)=0,"",(INDEX(Pat_org!$D$2:$P$484,MATCH(Payments_2020!$G1105,Pat_org!$D$2:$D$484,0),Pat_org!L$1)))</f>
        <v/>
      </c>
      <c r="P1105" s="3" t="str" cm="1">
        <f t="array" ref="P1105">IF(INDEX(Pat_org!$D$2:$P$484,MATCH(Payments_2020!$G1105,Pat_org!$D$2:$D$484,0),Pat_org!M$1)=0,"",(INDEX(Pat_org!$D$2:$P$484,MATCH(Payments_2020!$G1105,Pat_org!$D$2:$D$484,0),Pat_org!M$1)))</f>
        <v>https://www.fabrynetwork.org/</v>
      </c>
      <c r="Q1105" s="3" t="str" cm="1">
        <f t="array" ref="Q1105">IFERROR(IF(INDEX(Pat_org!$D$2:$P$484,MATCH(Payments_2020!$G1105,Pat_org!$D$2:$D$484,0),Pat_org!N$1)=0,"",(INDEX(Pat_org!$D$2:$P$484,MATCH(Payments_2020!$G1105,Pat_org!$D$2:$D$484,0),Pat_org!N$1))),"")</f>
        <v/>
      </c>
      <c r="R1105" s="3" t="str" cm="1">
        <f t="array" ref="R1105">IF(INDEX(Pat_org!$D$2:$P$484,MATCH(Payments_2020!$G1105,Pat_org!$D$2:$D$484,0),Pat_org!O$1)=0,"",(INDEX(Pat_org!$D$2:$P$484,MATCH(Payments_2020!$G1105,Pat_org!$D$2:$D$484,0),Pat_org!O$1)))</f>
        <v/>
      </c>
      <c r="S1105" s="3" t="str" cm="1">
        <f t="array" ref="S1105">IF(INDEX(Pat_org!$D$2:$P$484,MATCH(Payments_2020!$G1105,Pat_org!$D$2:$D$484,0),Pat_org!P$1)=0,"",(INDEX(Pat_org!$D$2:$P$484,MATCH(Payments_2020!$G1105,Pat_org!$D$2:$D$484,0),Pat_org!P$1)))</f>
        <v/>
      </c>
      <c r="T1105" s="3" t="s">
        <v>1888</v>
      </c>
      <c r="U1105" s="3" t="s">
        <v>26</v>
      </c>
      <c r="V1105" s="1">
        <v>2020</v>
      </c>
      <c r="W1105" s="40" t="s">
        <v>27</v>
      </c>
      <c r="X1105" s="40" t="str">
        <f t="shared" si="52"/>
        <v>2020GBP</v>
      </c>
      <c r="Y1105" s="40">
        <v>120</v>
      </c>
      <c r="Z1105" s="31" cm="1">
        <f t="array" ref="Z1105">_xlfn.IFS(X1105=GBP_2020,Y1105,X1105=GBP_2019,Y1105*CPI_2019,X1105=GBP_2018,Y1105*CPI_2018,X1105=EUR_2020,Y1105*EURGBP_2020,X1105=EUR_2019,(Y1105*EURGBP_2019)*CPI_2019,X1105=EUR_2018,(Y1105*EURGBP_2018)*CPI_2018,X1105=USD_2020,Y1105*USDGBP_2020,X1105=USD_2019,(Y1105*USDGBP_2019)*CPI_2019,X1105=USD_2018,(Y1105*USDGBP_2018)*CPI_2018,X1105=CHF_2020,Y1105*CHFGBP_2020,X1105=CHF_2019,(Y1105*CHFGBP_2019)*CPI_2019,X1105=CHF_2018,(Y1105*CHFGBP_2018)*CPI_2018,X1105=SEK_2020,Y1105*SEKGBP_2020,X1105=SEK_2019,(Y1105*SEKGBP_2019)*CPI_2019,X1105=SEK_2018,(Y1105*SEKGBP_2018)*CPI_2018,X1105=NKK_2020,Y1105*NKKGBP_2020,X1105=NKK_2019,(Y1105*NKKGBP_2019)*CPI_2019,X1105=NKK_2018,(Y1105*NKKGBP_2018)*CPI_2018,X1105=DKK_2020,Y1105*DKKGBP_2020,X1105=DKK_2019,(Y1105*DKKGBP_2019)*CPI_2019,X1105=DKK_2018,(Y1105*DKKGBP_2018)*CPI_2018)</f>
        <v>120</v>
      </c>
      <c r="AA1105" s="1">
        <v>1</v>
      </c>
    </row>
    <row r="1106" spans="1:27" s="3" customFormat="1" x14ac:dyDescent="0.35">
      <c r="A1106" s="3" t="s">
        <v>1879</v>
      </c>
      <c r="B1106" s="3" t="str">
        <f t="shared" si="51"/>
        <v>Shire</v>
      </c>
      <c r="C1106" s="3" t="str">
        <f>IF(INDEX(Comp_interest!$D:$D,MATCH(Payments_2020!$B1106,Comp_interest!$C:$C,0))=0,"",INDEX(Comp_interest!$D:$D,MATCH(Payments_2020!$B1106,Comp_interest!$C:$C,0)))</f>
        <v/>
      </c>
      <c r="D1106" s="3" t="str">
        <f>IF(INDEX(Comp_interest!$E:$E,MATCH(Payments_2020!$B1106,Comp_interest!$C:$C,0))=0,"",INDEX(Comp_interest!$E:$E,MATCH(Payments_2020!$B1106,Comp_interest!$C:$C,0)))</f>
        <v/>
      </c>
      <c r="E1106" s="3" t="str">
        <f>IF(INDEX(Comp_interest!$F:$F,MATCH(Payments_2020!$B1106,Comp_interest!$C:$C,0))=0,"",INDEX(Comp_interest!$F:$F,MATCH(Payments_2020!$B1106,Comp_interest!$C:$C,0)))</f>
        <v/>
      </c>
      <c r="F1106" s="3" t="s">
        <v>1886</v>
      </c>
      <c r="G1106" s="3" t="str">
        <f>INDEX(Pat_org!$B$3:$C$892,MATCH(Payments_2020!F1106,Pat_org!$B$3:$B$892,0),2)</f>
        <v>Fabry International Network</v>
      </c>
      <c r="H1106" s="3" t="str" cm="1">
        <f t="array" ref="H1106">IF(INDEX(Pat_org!$D$2:$P$484,MATCH(Payments_2020!$G1106,Pat_org!$D$2:$D$484,0),Pat_org!E$1)=0,"",(INDEX(Pat_org!$D$2:$P$484,MATCH(Payments_2020!$G1106,Pat_org!$D$2:$D$484,0),Pat_org!E$1)))</f>
        <v>Exclude</v>
      </c>
      <c r="I1106" s="3" t="str" cm="1">
        <f t="array" ref="I1106">IF(INDEX(Pat_org!$D$2:$P$484,MATCH(Payments_2020!$G1106,Pat_org!$D$2:$D$484,0),Pat_org!E$1)=0,"",(INDEX(Pat_org!$D$2:$P$484,MATCH(Payments_2020!$G1106,Pat_org!$D$2:$D$484,0),Pat_org!$F$1)))</f>
        <v>Not UK PO</v>
      </c>
      <c r="J1106" s="3" t="str" cm="1">
        <f t="array" ref="J1106">IF(INDEX(Pat_org!$D$2:$P$484,MATCH(Payments_2020!$G1106,Pat_org!$D$2:$D$484,0),Pat_org!G$1)=0,"",(INDEX(Pat_org!$D$2:$P$484,MATCH(Payments_2020!$G1106,Pat_org!$D$2:$D$484,0),Pat_org!G$1)))</f>
        <v/>
      </c>
      <c r="K1106" s="3" t="str" cm="1">
        <f t="array" ref="K1106">IF(INDEX(Pat_org!$D$2:$P$484,MATCH(Payments_2020!$G1106,Pat_org!$D$2:$D$484,0),Pat_org!H$1)=0,"",(INDEX(Pat_org!$D$2:$P$484,MATCH(Payments_2020!$G1106,Pat_org!$D$2:$D$484,0),Pat_org!H$1)))</f>
        <v/>
      </c>
      <c r="L1106" s="3" t="str" cm="1">
        <f t="array" ref="L1106">IF(INDEX(Pat_org!$D$2:$P$484,MATCH(Payments_2020!$G1106,Pat_org!$D$2:$D$484,0),Pat_org!I$1)=0,"",(INDEX(Pat_org!$D$2:$P$484,MATCH(Payments_2020!$G1106,Pat_org!$D$2:$D$484,0),Pat_org!I$1)))</f>
        <v/>
      </c>
      <c r="M1106" s="3" t="str" cm="1">
        <f t="array" ref="M1106">IF(INDEX(Pat_org!$D$2:$P$484,MATCH(Payments_2020!$G1106,Pat_org!$D$2:$D$484,0),Pat_org!J$1)=0,"",(INDEX(Pat_org!$D$2:$P$484,MATCH(Payments_2020!$G1106,Pat_org!$D$2:$D$484,0),Pat_org!J$1)))</f>
        <v/>
      </c>
      <c r="N1106" s="3" t="str" cm="1">
        <f t="array" ref="N1106">IF(INDEX(Pat_org!$D$2:$P$484,MATCH(Payments_2020!$G1106,Pat_org!$D$2:$D$484,0),Pat_org!K$1)=0,"",(INDEX(Pat_org!$D$2:$P$484,MATCH(Payments_2020!$G1106,Pat_org!$D$2:$D$484,0),Pat_org!K$1)))</f>
        <v/>
      </c>
      <c r="O1106" s="3" t="str" cm="1">
        <f t="array" ref="O1106">IF(INDEX(Pat_org!$D$2:$P$484,MATCH(Payments_2020!$G1106,Pat_org!$D$2:$D$484,0),Pat_org!L$1)=0,"",(INDEX(Pat_org!$D$2:$P$484,MATCH(Payments_2020!$G1106,Pat_org!$D$2:$D$484,0),Pat_org!L$1)))</f>
        <v/>
      </c>
      <c r="P1106" s="3" t="str" cm="1">
        <f t="array" ref="P1106">IF(INDEX(Pat_org!$D$2:$P$484,MATCH(Payments_2020!$G1106,Pat_org!$D$2:$D$484,0),Pat_org!M$1)=0,"",(INDEX(Pat_org!$D$2:$P$484,MATCH(Payments_2020!$G1106,Pat_org!$D$2:$D$484,0),Pat_org!M$1)))</f>
        <v>https://www.fabrynetwork.org/</v>
      </c>
      <c r="Q1106" s="3" t="str" cm="1">
        <f t="array" ref="Q1106">IFERROR(IF(INDEX(Pat_org!$D$2:$P$484,MATCH(Payments_2020!$G1106,Pat_org!$D$2:$D$484,0),Pat_org!N$1)=0,"",(INDEX(Pat_org!$D$2:$P$484,MATCH(Payments_2020!$G1106,Pat_org!$D$2:$D$484,0),Pat_org!N$1))),"")</f>
        <v/>
      </c>
      <c r="R1106" s="3" t="str" cm="1">
        <f t="array" ref="R1106">IF(INDEX(Pat_org!$D$2:$P$484,MATCH(Payments_2020!$G1106,Pat_org!$D$2:$D$484,0),Pat_org!O$1)=0,"",(INDEX(Pat_org!$D$2:$P$484,MATCH(Payments_2020!$G1106,Pat_org!$D$2:$D$484,0),Pat_org!O$1)))</f>
        <v/>
      </c>
      <c r="S1106" s="3" t="str" cm="1">
        <f t="array" ref="S1106">IF(INDEX(Pat_org!$D$2:$P$484,MATCH(Payments_2020!$G1106,Pat_org!$D$2:$D$484,0),Pat_org!P$1)=0,"",(INDEX(Pat_org!$D$2:$P$484,MATCH(Payments_2020!$G1106,Pat_org!$D$2:$D$484,0),Pat_org!P$1)))</f>
        <v/>
      </c>
      <c r="T1106" s="3" t="s">
        <v>1889</v>
      </c>
      <c r="U1106" s="3" t="s">
        <v>26</v>
      </c>
      <c r="V1106" s="1">
        <v>2020</v>
      </c>
      <c r="W1106" s="40" t="s">
        <v>157</v>
      </c>
      <c r="X1106" s="40" t="str">
        <f t="shared" si="52"/>
        <v>2020USD</v>
      </c>
      <c r="Y1106" s="40">
        <v>38.65</v>
      </c>
      <c r="Z1106" s="31" cm="1">
        <f t="array" ref="Z1106">_xlfn.IFS(X1106=GBP_2020,Y1106,X1106=GBP_2019,Y1106*CPI_2019,X1106=GBP_2018,Y1106*CPI_2018,X1106=EUR_2020,Y1106*EURGBP_2020,X1106=EUR_2019,(Y1106*EURGBP_2019)*CPI_2019,X1106=EUR_2018,(Y1106*EURGBP_2018)*CPI_2018,X1106=USD_2020,Y1106*USDGBP_2020,X1106=USD_2019,(Y1106*USDGBP_2019)*CPI_2019,X1106=USD_2018,(Y1106*USDGBP_2018)*CPI_2018,X1106=CHF_2020,Y1106*CHFGBP_2020,X1106=CHF_2019,(Y1106*CHFGBP_2019)*CPI_2019,X1106=CHF_2018,(Y1106*CHFGBP_2018)*CPI_2018,X1106=SEK_2020,Y1106*SEKGBP_2020,X1106=SEK_2019,(Y1106*SEKGBP_2019)*CPI_2019,X1106=SEK_2018,(Y1106*SEKGBP_2018)*CPI_2018,X1106=NKK_2020,Y1106*NKKGBP_2020,X1106=NKK_2019,(Y1106*NKKGBP_2019)*CPI_2019,X1106=NKK_2018,(Y1106*NKKGBP_2018)*CPI_2018,X1106=DKK_2020,Y1106*DKKGBP_2020,X1106=DKK_2019,(Y1106*DKKGBP_2019)*CPI_2019,X1106=DKK_2018,(Y1106*DKKGBP_2018)*CPI_2018)</f>
        <v>30.270679999999999</v>
      </c>
      <c r="AA1106" s="1">
        <v>1</v>
      </c>
    </row>
    <row r="1107" spans="1:27" s="3" customFormat="1" x14ac:dyDescent="0.35">
      <c r="A1107" s="3" t="s">
        <v>1879</v>
      </c>
      <c r="B1107" s="3" t="str">
        <f t="shared" si="51"/>
        <v>ShireOrganisaiton fighting hunger and tackling food waste</v>
      </c>
      <c r="C1107" s="3" t="str">
        <f>IF(INDEX(Comp_interest!$D:$D,MATCH(Payments_2020!$B1107,Comp_interest!$C:$C,0))=0,"",INDEX(Comp_interest!$D:$D,MATCH(Payments_2020!$B1107,Comp_interest!$C:$C,0)))</f>
        <v>No</v>
      </c>
      <c r="D1107" s="3" t="str">
        <f>IF(INDEX(Comp_interest!$E:$E,MATCH(Payments_2020!$B1107,Comp_interest!$C:$C,0))=0,"",INDEX(Comp_interest!$E:$E,MATCH(Payments_2020!$B1107,Comp_interest!$C:$C,0)))</f>
        <v/>
      </c>
      <c r="E1107" s="3" t="str">
        <f>IF(INDEX(Comp_interest!$F:$F,MATCH(Payments_2020!$B1107,Comp_interest!$C:$C,0))=0,"",INDEX(Comp_interest!$F:$F,MATCH(Payments_2020!$B1107,Comp_interest!$C:$C,0)))</f>
        <v/>
      </c>
      <c r="F1107" s="3" t="s">
        <v>1890</v>
      </c>
      <c r="G1107" s="3" t="str">
        <f>INDEX(Pat_org!$B$3:$C$892,MATCH(Payments_2020!F1107,Pat_org!$B$3:$B$892,0),2)</f>
        <v>FareShare</v>
      </c>
      <c r="H1107" s="3" t="str" cm="1">
        <f t="array" ref="H1107">IF(INDEX(Pat_org!$D$2:$P$484,MATCH(Payments_2020!$G1107,Pat_org!$D$2:$D$484,0),Pat_org!E$1)=0,"",(INDEX(Pat_org!$D$2:$P$484,MATCH(Payments_2020!$G1107,Pat_org!$D$2:$D$484,0),Pat_org!E$1)))</f>
        <v>Include</v>
      </c>
      <c r="I1107" s="3" cm="1">
        <f t="array" ref="I1107">IF(INDEX(Pat_org!$D$2:$P$484,MATCH(Payments_2020!$G1107,Pat_org!$D$2:$D$484,0),Pat_org!E$1)=0,"",(INDEX(Pat_org!$D$2:$P$484,MATCH(Payments_2020!$G1107,Pat_org!$D$2:$D$484,0),Pat_org!$F$1)))</f>
        <v>0</v>
      </c>
      <c r="J1107" s="3" t="str" cm="1">
        <f t="array" ref="J1107">IF(INDEX(Pat_org!$D$2:$P$484,MATCH(Payments_2020!$G1107,Pat_org!$D$2:$D$484,0),Pat_org!G$1)=0,"",(INDEX(Pat_org!$D$2:$P$484,MATCH(Payments_2020!$G1107,Pat_org!$D$2:$D$484,0),Pat_org!G$1)))</f>
        <v>Other</v>
      </c>
      <c r="K1107" s="3" t="str" cm="1">
        <f t="array" ref="K1107">IF(INDEX(Pat_org!$D$2:$P$484,MATCH(Payments_2020!$G1107,Pat_org!$D$2:$D$484,0),Pat_org!H$1)=0,"",(INDEX(Pat_org!$D$2:$P$484,MATCH(Payments_2020!$G1107,Pat_org!$D$2:$D$484,0),Pat_org!H$1)))</f>
        <v xml:space="preserve">Other </v>
      </c>
      <c r="L1107" s="3" t="str" cm="1">
        <f t="array" ref="L1107">IF(INDEX(Pat_org!$D$2:$P$484,MATCH(Payments_2020!$G1107,Pat_org!$D$2:$D$484,0),Pat_org!I$1)=0,"",(INDEX(Pat_org!$D$2:$P$484,MATCH(Payments_2020!$G1107,Pat_org!$D$2:$D$484,0),Pat_org!I$1)))</f>
        <v>Organisaiton fighting hunger and tackling food waste</v>
      </c>
      <c r="M1107" s="3" cm="1">
        <f t="array" ref="M1107">IF(INDEX(Pat_org!$D$2:$P$484,MATCH(Payments_2020!$G1107,Pat_org!$D$2:$D$484,0),Pat_org!J$1)=0,"",(INDEX(Pat_org!$D$2:$P$484,MATCH(Payments_2020!$G1107,Pat_org!$D$2:$D$484,0),Pat_org!J$1)))</f>
        <v>1100051</v>
      </c>
      <c r="N1107" s="3" t="str" cm="1">
        <f t="array" ref="N1107">IF(INDEX(Pat_org!$D$2:$P$484,MATCH(Payments_2020!$G1107,Pat_org!$D$2:$D$484,0),Pat_org!K$1)=0,"",(INDEX(Pat_org!$D$2:$P$484,MATCH(Payments_2020!$G1107,Pat_org!$D$2:$D$484,0),Pat_org!K$1)))</f>
        <v/>
      </c>
      <c r="O1107" s="3" t="str" cm="1">
        <f t="array" ref="O1107">IF(INDEX(Pat_org!$D$2:$P$484,MATCH(Payments_2020!$G1107,Pat_org!$D$2:$D$484,0),Pat_org!L$1)=0,"",(INDEX(Pat_org!$D$2:$P$484,MATCH(Payments_2020!$G1107,Pat_org!$D$2:$D$484,0),Pat_org!L$1)))</f>
        <v>UK</v>
      </c>
      <c r="P1107" s="3" t="str" cm="1">
        <f t="array" ref="P1107">IF(INDEX(Pat_org!$D$2:$P$484,MATCH(Payments_2020!$G1107,Pat_org!$D$2:$D$484,0),Pat_org!M$1)=0,"",(INDEX(Pat_org!$D$2:$P$484,MATCH(Payments_2020!$G1107,Pat_org!$D$2:$D$484,0),Pat_org!M$1)))</f>
        <v>https://fareshare.org.uk/</v>
      </c>
      <c r="Q1107" s="3" t="str" cm="1">
        <f t="array" ref="Q1107">IFERROR(IF(INDEX(Pat_org!$D$2:$P$484,MATCH(Payments_2020!$G1107,Pat_org!$D$2:$D$484,0),Pat_org!N$1)=0,"",(INDEX(Pat_org!$D$2:$P$484,MATCH(Payments_2020!$G1107,Pat_org!$D$2:$D$484,0),Pat_org!N$1))),"")</f>
        <v>Not rare</v>
      </c>
      <c r="R1107" s="3" t="str" cm="1">
        <f t="array" ref="R1107">IF(INDEX(Pat_org!$D$2:$P$484,MATCH(Payments_2020!$G1107,Pat_org!$D$2:$D$484,0),Pat_org!O$1)=0,"",(INDEX(Pat_org!$D$2:$P$484,MATCH(Payments_2020!$G1107,Pat_org!$D$2:$D$484,0),Pat_org!O$1)))</f>
        <v>Single PO</v>
      </c>
      <c r="S1107" s="3" t="str" cm="1">
        <f t="array" ref="S1107">IF(INDEX(Pat_org!$D$2:$P$484,MATCH(Payments_2020!$G1107,Pat_org!$D$2:$D$484,0),Pat_org!P$1)=0,"",(INDEX(Pat_org!$D$2:$P$484,MATCH(Payments_2020!$G1107,Pat_org!$D$2:$D$484,0),Pat_org!P$1)))</f>
        <v/>
      </c>
      <c r="T1107" s="3" t="s">
        <v>1885</v>
      </c>
      <c r="U1107" s="3" t="s">
        <v>26</v>
      </c>
      <c r="V1107" s="1">
        <v>2020</v>
      </c>
      <c r="W1107" s="40" t="s">
        <v>27</v>
      </c>
      <c r="X1107" s="40" t="str">
        <f t="shared" si="52"/>
        <v>2020GBP</v>
      </c>
      <c r="Y1107" s="40">
        <v>10000</v>
      </c>
      <c r="Z1107" s="31" cm="1">
        <f t="array" ref="Z1107">_xlfn.IFS(X1107=GBP_2020,Y1107,X1107=GBP_2019,Y1107*CPI_2019,X1107=GBP_2018,Y1107*CPI_2018,X1107=EUR_2020,Y1107*EURGBP_2020,X1107=EUR_2019,(Y1107*EURGBP_2019)*CPI_2019,X1107=EUR_2018,(Y1107*EURGBP_2018)*CPI_2018,X1107=USD_2020,Y1107*USDGBP_2020,X1107=USD_2019,(Y1107*USDGBP_2019)*CPI_2019,X1107=USD_2018,(Y1107*USDGBP_2018)*CPI_2018,X1107=CHF_2020,Y1107*CHFGBP_2020,X1107=CHF_2019,(Y1107*CHFGBP_2019)*CPI_2019,X1107=CHF_2018,(Y1107*CHFGBP_2018)*CPI_2018,X1107=SEK_2020,Y1107*SEKGBP_2020,X1107=SEK_2019,(Y1107*SEKGBP_2019)*CPI_2019,X1107=SEK_2018,(Y1107*SEKGBP_2018)*CPI_2018,X1107=NKK_2020,Y1107*NKKGBP_2020,X1107=NKK_2019,(Y1107*NKKGBP_2019)*CPI_2019,X1107=NKK_2018,(Y1107*NKKGBP_2018)*CPI_2018,X1107=DKK_2020,Y1107*DKKGBP_2020,X1107=DKK_2019,(Y1107*DKKGBP_2019)*CPI_2019,X1107=DKK_2018,(Y1107*DKKGBP_2018)*CPI_2018)</f>
        <v>10000</v>
      </c>
      <c r="AA1107" s="1">
        <v>1</v>
      </c>
    </row>
    <row r="1108" spans="1:27" s="3" customFormat="1" x14ac:dyDescent="0.35">
      <c r="A1108" s="3" t="s">
        <v>1879</v>
      </c>
      <c r="B1108" s="3" t="str">
        <f t="shared" si="51"/>
        <v>ShireAlliance of organisations supporting people with genetic diseases</v>
      </c>
      <c r="C1108" s="3" t="str">
        <f>IF(INDEX(Comp_interest!$D:$D,MATCH(Payments_2020!$B1108,Comp_interest!$C:$C,0))=0,"",INDEX(Comp_interest!$D:$D,MATCH(Payments_2020!$B1108,Comp_interest!$C:$C,0)))</f>
        <v>Maybe yes</v>
      </c>
      <c r="D1108" s="3" t="str">
        <f>IF(INDEX(Comp_interest!$E:$E,MATCH(Payments_2020!$B1108,Comp_interest!$C:$C,0))=0,"",INDEX(Comp_interest!$E:$E,MATCH(Payments_2020!$B1108,Comp_interest!$C:$C,0)))</f>
        <v>Annual report</v>
      </c>
      <c r="E1108" s="3" t="str">
        <f>IF(INDEX(Comp_interest!$F:$F,MATCH(Payments_2020!$B1108,Comp_interest!$C:$C,0))=0,"",INDEX(Comp_interest!$F:$F,MATCH(Payments_2020!$B1108,Comp_interest!$C:$C,0)))</f>
        <v>Shire has drugs treating rare genetic and metabolic diseases (e.g. hemophilia A, TTP, sickle cell disease, hereditary angioedema etc) in its portfolio/pipeline</v>
      </c>
      <c r="F1108" s="3" t="s">
        <v>131</v>
      </c>
      <c r="G1108" s="3" t="str">
        <f>INDEX(Pat_org!$B$3:$C$892,MATCH(Payments_2020!F1108,Pat_org!$B$3:$B$892,0),2)</f>
        <v>Genetic Alliance UK</v>
      </c>
      <c r="H1108" s="3" t="str" cm="1">
        <f t="array" ref="H1108">IF(INDEX(Pat_org!$D$2:$P$484,MATCH(Payments_2020!$G1108,Pat_org!$D$2:$D$484,0),Pat_org!E$1)=0,"",(INDEX(Pat_org!$D$2:$P$484,MATCH(Payments_2020!$G1108,Pat_org!$D$2:$D$484,0),Pat_org!E$1)))</f>
        <v>Include</v>
      </c>
      <c r="I1108" s="3" cm="1">
        <f t="array" ref="I1108">IF(INDEX(Pat_org!$D$2:$P$484,MATCH(Payments_2020!$G1108,Pat_org!$D$2:$D$484,0),Pat_org!E$1)=0,"",(INDEX(Pat_org!$D$2:$P$484,MATCH(Payments_2020!$G1108,Pat_org!$D$2:$D$484,0),Pat_org!$F$1)))</f>
        <v>0</v>
      </c>
      <c r="J1108" s="3" t="str" cm="1">
        <f t="array" ref="J1108">IF(INDEX(Pat_org!$D$2:$P$484,MATCH(Payments_2020!$G1108,Pat_org!$D$2:$D$484,0),Pat_org!G$1)=0,"",(INDEX(Pat_org!$D$2:$P$484,MATCH(Payments_2020!$G1108,Pat_org!$D$2:$D$484,0),Pat_org!G$1)))</f>
        <v>Multipurpose organisation</v>
      </c>
      <c r="K1108" s="3" t="str" cm="1">
        <f t="array" ref="K1108">IF(INDEX(Pat_org!$D$2:$P$484,MATCH(Payments_2020!$G1108,Pat_org!$D$2:$D$484,0),Pat_org!H$1)=0,"",(INDEX(Pat_org!$D$2:$P$484,MATCH(Payments_2020!$G1108,Pat_org!$D$2:$D$484,0),Pat_org!H$1)))</f>
        <v xml:space="preserve">Other </v>
      </c>
      <c r="L1108" s="3" t="str" cm="1">
        <f t="array" ref="L1108">IF(INDEX(Pat_org!$D$2:$P$484,MATCH(Payments_2020!$G1108,Pat_org!$D$2:$D$484,0),Pat_org!I$1)=0,"",(INDEX(Pat_org!$D$2:$P$484,MATCH(Payments_2020!$G1108,Pat_org!$D$2:$D$484,0),Pat_org!I$1)))</f>
        <v>Alliance of organisations supporting people with genetic diseases</v>
      </c>
      <c r="M1108" s="3" t="str" cm="1">
        <f t="array" ref="M1108">IF(INDEX(Pat_org!$D$2:$P$484,MATCH(Payments_2020!$G1108,Pat_org!$D$2:$D$484,0),Pat_org!J$1)=0,"",(INDEX(Pat_org!$D$2:$P$484,MATCH(Payments_2020!$G1108,Pat_org!$D$2:$D$484,0),Pat_org!J$1)))</f>
        <v>1114195 </v>
      </c>
      <c r="N1108" s="3" t="str" cm="1">
        <f t="array" ref="N1108">IF(INDEX(Pat_org!$D$2:$P$484,MATCH(Payments_2020!$G1108,Pat_org!$D$2:$D$484,0),Pat_org!K$1)=0,"",(INDEX(Pat_org!$D$2:$P$484,MATCH(Payments_2020!$G1108,Pat_org!$D$2:$D$484,0),Pat_org!K$1)))</f>
        <v/>
      </c>
      <c r="O1108" s="3" t="str" cm="1">
        <f t="array" ref="O1108">IF(INDEX(Pat_org!$D$2:$P$484,MATCH(Payments_2020!$G1108,Pat_org!$D$2:$D$484,0),Pat_org!L$1)=0,"",(INDEX(Pat_org!$D$2:$P$484,MATCH(Payments_2020!$G1108,Pat_org!$D$2:$D$484,0),Pat_org!L$1)))</f>
        <v>UK</v>
      </c>
      <c r="P1108" s="3" t="str" cm="1">
        <f t="array" ref="P1108">IF(INDEX(Pat_org!$D$2:$P$484,MATCH(Payments_2020!$G1108,Pat_org!$D$2:$D$484,0),Pat_org!M$1)=0,"",(INDEX(Pat_org!$D$2:$P$484,MATCH(Payments_2020!$G1108,Pat_org!$D$2:$D$484,0),Pat_org!M$1)))</f>
        <v>https://geneticalliance.org.uk/</v>
      </c>
      <c r="Q1108" s="3" t="str" cm="1">
        <f t="array" ref="Q1108">IFERROR(IF(INDEX(Pat_org!$D$2:$P$484,MATCH(Payments_2020!$G1108,Pat_org!$D$2:$D$484,0),Pat_org!N$1)=0,"",(INDEX(Pat_org!$D$2:$P$484,MATCH(Payments_2020!$G1108,Pat_org!$D$2:$D$484,0),Pat_org!N$1))),"")</f>
        <v>Rare</v>
      </c>
      <c r="R1108" s="3" t="str" cm="1">
        <f t="array" ref="R1108">IF(INDEX(Pat_org!$D$2:$P$484,MATCH(Payments_2020!$G1108,Pat_org!$D$2:$D$484,0),Pat_org!O$1)=0,"",(INDEX(Pat_org!$D$2:$P$484,MATCH(Payments_2020!$G1108,Pat_org!$D$2:$D$484,0),Pat_org!O$1)))</f>
        <v xml:space="preserve">Alliance of POs  </v>
      </c>
      <c r="S1108" s="3" t="str" cm="1">
        <f t="array" ref="S1108">IF(INDEX(Pat_org!$D$2:$P$484,MATCH(Payments_2020!$G1108,Pat_org!$D$2:$D$484,0),Pat_org!P$1)=0,"",(INDEX(Pat_org!$D$2:$P$484,MATCH(Payments_2020!$G1108,Pat_org!$D$2:$D$484,0),Pat_org!P$1)))</f>
        <v/>
      </c>
      <c r="T1108" s="3" t="s">
        <v>1885</v>
      </c>
      <c r="U1108" s="3" t="s">
        <v>26</v>
      </c>
      <c r="V1108" s="1">
        <v>2020</v>
      </c>
      <c r="W1108" s="40" t="s">
        <v>27</v>
      </c>
      <c r="X1108" s="40" t="str">
        <f t="shared" si="52"/>
        <v>2020GBP</v>
      </c>
      <c r="Y1108" s="40">
        <v>5000</v>
      </c>
      <c r="Z1108" s="31" cm="1">
        <f t="array" ref="Z1108">_xlfn.IFS(X1108=GBP_2020,Y1108,X1108=GBP_2019,Y1108*CPI_2019,X1108=GBP_2018,Y1108*CPI_2018,X1108=EUR_2020,Y1108*EURGBP_2020,X1108=EUR_2019,(Y1108*EURGBP_2019)*CPI_2019,X1108=EUR_2018,(Y1108*EURGBP_2018)*CPI_2018,X1108=USD_2020,Y1108*USDGBP_2020,X1108=USD_2019,(Y1108*USDGBP_2019)*CPI_2019,X1108=USD_2018,(Y1108*USDGBP_2018)*CPI_2018,X1108=CHF_2020,Y1108*CHFGBP_2020,X1108=CHF_2019,(Y1108*CHFGBP_2019)*CPI_2019,X1108=CHF_2018,(Y1108*CHFGBP_2018)*CPI_2018,X1108=SEK_2020,Y1108*SEKGBP_2020,X1108=SEK_2019,(Y1108*SEKGBP_2019)*CPI_2019,X1108=SEK_2018,(Y1108*SEKGBP_2018)*CPI_2018,X1108=NKK_2020,Y1108*NKKGBP_2020,X1108=NKK_2019,(Y1108*NKKGBP_2019)*CPI_2019,X1108=NKK_2018,(Y1108*NKKGBP_2018)*CPI_2018,X1108=DKK_2020,Y1108*DKKGBP_2020,X1108=DKK_2019,(Y1108*DKKGBP_2019)*CPI_2019,X1108=DKK_2018,(Y1108*DKKGBP_2018)*CPI_2018)</f>
        <v>5000</v>
      </c>
      <c r="AA1108" s="1">
        <v>1</v>
      </c>
    </row>
    <row r="1109" spans="1:27" s="3" customFormat="1" x14ac:dyDescent="0.35">
      <c r="A1109" s="3" t="s">
        <v>1879</v>
      </c>
      <c r="B1109" s="3" t="str">
        <f t="shared" si="51"/>
        <v>ShireAlliance of organisations supporting people with genetic diseases</v>
      </c>
      <c r="C1109" s="3" t="str">
        <f>IF(INDEX(Comp_interest!$D:$D,MATCH(Payments_2020!$B1109,Comp_interest!$C:$C,0))=0,"",INDEX(Comp_interest!$D:$D,MATCH(Payments_2020!$B1109,Comp_interest!$C:$C,0)))</f>
        <v>Maybe yes</v>
      </c>
      <c r="D1109" s="3" t="str">
        <f>IF(INDEX(Comp_interest!$E:$E,MATCH(Payments_2020!$B1109,Comp_interest!$C:$C,0))=0,"",INDEX(Comp_interest!$E:$E,MATCH(Payments_2020!$B1109,Comp_interest!$C:$C,0)))</f>
        <v>Annual report</v>
      </c>
      <c r="E1109" s="3" t="str">
        <f>IF(INDEX(Comp_interest!$F:$F,MATCH(Payments_2020!$B1109,Comp_interest!$C:$C,0))=0,"",INDEX(Comp_interest!$F:$F,MATCH(Payments_2020!$B1109,Comp_interest!$C:$C,0)))</f>
        <v>Shire has drugs treating rare genetic and metabolic diseases (e.g. hemophilia A, TTP, sickle cell disease, hereditary angioedema etc) in its portfolio/pipeline</v>
      </c>
      <c r="F1109" s="3" t="s">
        <v>131</v>
      </c>
      <c r="G1109" s="3" t="str">
        <f>INDEX(Pat_org!$B$3:$C$892,MATCH(Payments_2020!F1109,Pat_org!$B$3:$B$892,0),2)</f>
        <v>Genetic Alliance UK</v>
      </c>
      <c r="H1109" s="3" t="str" cm="1">
        <f t="array" ref="H1109">IF(INDEX(Pat_org!$D$2:$P$484,MATCH(Payments_2020!$G1109,Pat_org!$D$2:$D$484,0),Pat_org!E$1)=0,"",(INDEX(Pat_org!$D$2:$P$484,MATCH(Payments_2020!$G1109,Pat_org!$D$2:$D$484,0),Pat_org!E$1)))</f>
        <v>Include</v>
      </c>
      <c r="I1109" s="3" cm="1">
        <f t="array" ref="I1109">IF(INDEX(Pat_org!$D$2:$P$484,MATCH(Payments_2020!$G1109,Pat_org!$D$2:$D$484,0),Pat_org!E$1)=0,"",(INDEX(Pat_org!$D$2:$P$484,MATCH(Payments_2020!$G1109,Pat_org!$D$2:$D$484,0),Pat_org!$F$1)))</f>
        <v>0</v>
      </c>
      <c r="J1109" s="3" t="str" cm="1">
        <f t="array" ref="J1109">IF(INDEX(Pat_org!$D$2:$P$484,MATCH(Payments_2020!$G1109,Pat_org!$D$2:$D$484,0),Pat_org!G$1)=0,"",(INDEX(Pat_org!$D$2:$P$484,MATCH(Payments_2020!$G1109,Pat_org!$D$2:$D$484,0),Pat_org!G$1)))</f>
        <v>Multipurpose organisation</v>
      </c>
      <c r="K1109" s="3" t="str" cm="1">
        <f t="array" ref="K1109">IF(INDEX(Pat_org!$D$2:$P$484,MATCH(Payments_2020!$G1109,Pat_org!$D$2:$D$484,0),Pat_org!H$1)=0,"",(INDEX(Pat_org!$D$2:$P$484,MATCH(Payments_2020!$G1109,Pat_org!$D$2:$D$484,0),Pat_org!H$1)))</f>
        <v xml:space="preserve">Other </v>
      </c>
      <c r="L1109" s="3" t="str" cm="1">
        <f t="array" ref="L1109">IF(INDEX(Pat_org!$D$2:$P$484,MATCH(Payments_2020!$G1109,Pat_org!$D$2:$D$484,0),Pat_org!I$1)=0,"",(INDEX(Pat_org!$D$2:$P$484,MATCH(Payments_2020!$G1109,Pat_org!$D$2:$D$484,0),Pat_org!I$1)))</f>
        <v>Alliance of organisations supporting people with genetic diseases</v>
      </c>
      <c r="M1109" s="3" t="str" cm="1">
        <f t="array" ref="M1109">IF(INDEX(Pat_org!$D$2:$P$484,MATCH(Payments_2020!$G1109,Pat_org!$D$2:$D$484,0),Pat_org!J$1)=0,"",(INDEX(Pat_org!$D$2:$P$484,MATCH(Payments_2020!$G1109,Pat_org!$D$2:$D$484,0),Pat_org!J$1)))</f>
        <v>1114195 </v>
      </c>
      <c r="N1109" s="3" t="str" cm="1">
        <f t="array" ref="N1109">IF(INDEX(Pat_org!$D$2:$P$484,MATCH(Payments_2020!$G1109,Pat_org!$D$2:$D$484,0),Pat_org!K$1)=0,"",(INDEX(Pat_org!$D$2:$P$484,MATCH(Payments_2020!$G1109,Pat_org!$D$2:$D$484,0),Pat_org!K$1)))</f>
        <v/>
      </c>
      <c r="O1109" s="3" t="str" cm="1">
        <f t="array" ref="O1109">IF(INDEX(Pat_org!$D$2:$P$484,MATCH(Payments_2020!$G1109,Pat_org!$D$2:$D$484,0),Pat_org!L$1)=0,"",(INDEX(Pat_org!$D$2:$P$484,MATCH(Payments_2020!$G1109,Pat_org!$D$2:$D$484,0),Pat_org!L$1)))</f>
        <v>UK</v>
      </c>
      <c r="P1109" s="3" t="str" cm="1">
        <f t="array" ref="P1109">IF(INDEX(Pat_org!$D$2:$P$484,MATCH(Payments_2020!$G1109,Pat_org!$D$2:$D$484,0),Pat_org!M$1)=0,"",(INDEX(Pat_org!$D$2:$P$484,MATCH(Payments_2020!$G1109,Pat_org!$D$2:$D$484,0),Pat_org!M$1)))</f>
        <v>https://geneticalliance.org.uk/</v>
      </c>
      <c r="Q1109" s="3" t="str" cm="1">
        <f t="array" ref="Q1109">IFERROR(IF(INDEX(Pat_org!$D$2:$P$484,MATCH(Payments_2020!$G1109,Pat_org!$D$2:$D$484,0),Pat_org!N$1)=0,"",(INDEX(Pat_org!$D$2:$P$484,MATCH(Payments_2020!$G1109,Pat_org!$D$2:$D$484,0),Pat_org!N$1))),"")</f>
        <v>Rare</v>
      </c>
      <c r="R1109" s="3" t="str" cm="1">
        <f t="array" ref="R1109">IF(INDEX(Pat_org!$D$2:$P$484,MATCH(Payments_2020!$G1109,Pat_org!$D$2:$D$484,0),Pat_org!O$1)=0,"",(INDEX(Pat_org!$D$2:$P$484,MATCH(Payments_2020!$G1109,Pat_org!$D$2:$D$484,0),Pat_org!O$1)))</f>
        <v xml:space="preserve">Alliance of POs  </v>
      </c>
      <c r="S1109" s="3" t="str" cm="1">
        <f t="array" ref="S1109">IF(INDEX(Pat_org!$D$2:$P$484,MATCH(Payments_2020!$G1109,Pat_org!$D$2:$D$484,0),Pat_org!P$1)=0,"",(INDEX(Pat_org!$D$2:$P$484,MATCH(Payments_2020!$G1109,Pat_org!$D$2:$D$484,0),Pat_org!P$1)))</f>
        <v/>
      </c>
      <c r="T1109" s="3" t="s">
        <v>1891</v>
      </c>
      <c r="U1109" s="3" t="s">
        <v>26</v>
      </c>
      <c r="V1109" s="1">
        <v>2020</v>
      </c>
      <c r="W1109" s="40" t="s">
        <v>27</v>
      </c>
      <c r="X1109" s="40" t="str">
        <f t="shared" si="52"/>
        <v>2020GBP</v>
      </c>
      <c r="Y1109" s="40">
        <v>5000</v>
      </c>
      <c r="Z1109" s="31" cm="1">
        <f t="array" ref="Z1109">_xlfn.IFS(X1109=GBP_2020,Y1109,X1109=GBP_2019,Y1109*CPI_2019,X1109=GBP_2018,Y1109*CPI_2018,X1109=EUR_2020,Y1109*EURGBP_2020,X1109=EUR_2019,(Y1109*EURGBP_2019)*CPI_2019,X1109=EUR_2018,(Y1109*EURGBP_2018)*CPI_2018,X1109=USD_2020,Y1109*USDGBP_2020,X1109=USD_2019,(Y1109*USDGBP_2019)*CPI_2019,X1109=USD_2018,(Y1109*USDGBP_2018)*CPI_2018,X1109=CHF_2020,Y1109*CHFGBP_2020,X1109=CHF_2019,(Y1109*CHFGBP_2019)*CPI_2019,X1109=CHF_2018,(Y1109*CHFGBP_2018)*CPI_2018,X1109=SEK_2020,Y1109*SEKGBP_2020,X1109=SEK_2019,(Y1109*SEKGBP_2019)*CPI_2019,X1109=SEK_2018,(Y1109*SEKGBP_2018)*CPI_2018,X1109=NKK_2020,Y1109*NKKGBP_2020,X1109=NKK_2019,(Y1109*NKKGBP_2019)*CPI_2019,X1109=NKK_2018,(Y1109*NKKGBP_2018)*CPI_2018,X1109=DKK_2020,Y1109*DKKGBP_2020,X1109=DKK_2019,(Y1109*DKKGBP_2019)*CPI_2019,X1109=DKK_2018,(Y1109*DKKGBP_2018)*CPI_2018)</f>
        <v>5000</v>
      </c>
      <c r="AA1109" s="1">
        <v>1</v>
      </c>
    </row>
    <row r="1110" spans="1:27" s="3" customFormat="1" x14ac:dyDescent="0.35">
      <c r="A1110" s="3" t="s">
        <v>1879</v>
      </c>
      <c r="B1110" s="3" t="str">
        <f t="shared" si="51"/>
        <v>ShireAlliance of organisations supporting people with genetic diseases</v>
      </c>
      <c r="C1110" s="3" t="str">
        <f>IF(INDEX(Comp_interest!$D:$D,MATCH(Payments_2020!$B1110,Comp_interest!$C:$C,0))=0,"",INDEX(Comp_interest!$D:$D,MATCH(Payments_2020!$B1110,Comp_interest!$C:$C,0)))</f>
        <v>Maybe yes</v>
      </c>
      <c r="D1110" s="3" t="str">
        <f>IF(INDEX(Comp_interest!$E:$E,MATCH(Payments_2020!$B1110,Comp_interest!$C:$C,0))=0,"",INDEX(Comp_interest!$E:$E,MATCH(Payments_2020!$B1110,Comp_interest!$C:$C,0)))</f>
        <v>Annual report</v>
      </c>
      <c r="E1110" s="3" t="str">
        <f>IF(INDEX(Comp_interest!$F:$F,MATCH(Payments_2020!$B1110,Comp_interest!$C:$C,0))=0,"",INDEX(Comp_interest!$F:$F,MATCH(Payments_2020!$B1110,Comp_interest!$C:$C,0)))</f>
        <v>Shire has drugs treating rare genetic and metabolic diseases (e.g. hemophilia A, TTP, sickle cell disease, hereditary angioedema etc) in its portfolio/pipeline</v>
      </c>
      <c r="F1110" s="3" t="s">
        <v>131</v>
      </c>
      <c r="G1110" s="3" t="str">
        <f>INDEX(Pat_org!$B$3:$C$892,MATCH(Payments_2020!F1110,Pat_org!$B$3:$B$892,0),2)</f>
        <v>Genetic Alliance UK</v>
      </c>
      <c r="H1110" s="3" t="str" cm="1">
        <f t="array" ref="H1110">IF(INDEX(Pat_org!$D$2:$P$484,MATCH(Payments_2020!$G1110,Pat_org!$D$2:$D$484,0),Pat_org!E$1)=0,"",(INDEX(Pat_org!$D$2:$P$484,MATCH(Payments_2020!$G1110,Pat_org!$D$2:$D$484,0),Pat_org!E$1)))</f>
        <v>Include</v>
      </c>
      <c r="I1110" s="3" cm="1">
        <f t="array" ref="I1110">IF(INDEX(Pat_org!$D$2:$P$484,MATCH(Payments_2020!$G1110,Pat_org!$D$2:$D$484,0),Pat_org!E$1)=0,"",(INDEX(Pat_org!$D$2:$P$484,MATCH(Payments_2020!$G1110,Pat_org!$D$2:$D$484,0),Pat_org!$F$1)))</f>
        <v>0</v>
      </c>
      <c r="J1110" s="3" t="str" cm="1">
        <f t="array" ref="J1110">IF(INDEX(Pat_org!$D$2:$P$484,MATCH(Payments_2020!$G1110,Pat_org!$D$2:$D$484,0),Pat_org!G$1)=0,"",(INDEX(Pat_org!$D$2:$P$484,MATCH(Payments_2020!$G1110,Pat_org!$D$2:$D$484,0),Pat_org!G$1)))</f>
        <v>Multipurpose organisation</v>
      </c>
      <c r="K1110" s="3" t="str" cm="1">
        <f t="array" ref="K1110">IF(INDEX(Pat_org!$D$2:$P$484,MATCH(Payments_2020!$G1110,Pat_org!$D$2:$D$484,0),Pat_org!H$1)=0,"",(INDEX(Pat_org!$D$2:$P$484,MATCH(Payments_2020!$G1110,Pat_org!$D$2:$D$484,0),Pat_org!H$1)))</f>
        <v xml:space="preserve">Other </v>
      </c>
      <c r="L1110" s="3" t="str" cm="1">
        <f t="array" ref="L1110">IF(INDEX(Pat_org!$D$2:$P$484,MATCH(Payments_2020!$G1110,Pat_org!$D$2:$D$484,0),Pat_org!I$1)=0,"",(INDEX(Pat_org!$D$2:$P$484,MATCH(Payments_2020!$G1110,Pat_org!$D$2:$D$484,0),Pat_org!I$1)))</f>
        <v>Alliance of organisations supporting people with genetic diseases</v>
      </c>
      <c r="M1110" s="3" t="str" cm="1">
        <f t="array" ref="M1110">IF(INDEX(Pat_org!$D$2:$P$484,MATCH(Payments_2020!$G1110,Pat_org!$D$2:$D$484,0),Pat_org!J$1)=0,"",(INDEX(Pat_org!$D$2:$P$484,MATCH(Payments_2020!$G1110,Pat_org!$D$2:$D$484,0),Pat_org!J$1)))</f>
        <v>1114195 </v>
      </c>
      <c r="N1110" s="3" t="str" cm="1">
        <f t="array" ref="N1110">IF(INDEX(Pat_org!$D$2:$P$484,MATCH(Payments_2020!$G1110,Pat_org!$D$2:$D$484,0),Pat_org!K$1)=0,"",(INDEX(Pat_org!$D$2:$P$484,MATCH(Payments_2020!$G1110,Pat_org!$D$2:$D$484,0),Pat_org!K$1)))</f>
        <v/>
      </c>
      <c r="O1110" s="3" t="str" cm="1">
        <f t="array" ref="O1110">IF(INDEX(Pat_org!$D$2:$P$484,MATCH(Payments_2020!$G1110,Pat_org!$D$2:$D$484,0),Pat_org!L$1)=0,"",(INDEX(Pat_org!$D$2:$P$484,MATCH(Payments_2020!$G1110,Pat_org!$D$2:$D$484,0),Pat_org!L$1)))</f>
        <v>UK</v>
      </c>
      <c r="P1110" s="3" t="str" cm="1">
        <f t="array" ref="P1110">IF(INDEX(Pat_org!$D$2:$P$484,MATCH(Payments_2020!$G1110,Pat_org!$D$2:$D$484,0),Pat_org!M$1)=0,"",(INDEX(Pat_org!$D$2:$P$484,MATCH(Payments_2020!$G1110,Pat_org!$D$2:$D$484,0),Pat_org!M$1)))</f>
        <v>https://geneticalliance.org.uk/</v>
      </c>
      <c r="Q1110" s="3" t="str" cm="1">
        <f t="array" ref="Q1110">IFERROR(IF(INDEX(Pat_org!$D$2:$P$484,MATCH(Payments_2020!$G1110,Pat_org!$D$2:$D$484,0),Pat_org!N$1)=0,"",(INDEX(Pat_org!$D$2:$P$484,MATCH(Payments_2020!$G1110,Pat_org!$D$2:$D$484,0),Pat_org!N$1))),"")</f>
        <v>Rare</v>
      </c>
      <c r="R1110" s="3" t="str" cm="1">
        <f t="array" ref="R1110">IF(INDEX(Pat_org!$D$2:$P$484,MATCH(Payments_2020!$G1110,Pat_org!$D$2:$D$484,0),Pat_org!O$1)=0,"",(INDEX(Pat_org!$D$2:$P$484,MATCH(Payments_2020!$G1110,Pat_org!$D$2:$D$484,0),Pat_org!O$1)))</f>
        <v xml:space="preserve">Alliance of POs  </v>
      </c>
      <c r="S1110" s="3" t="str" cm="1">
        <f t="array" ref="S1110">IF(INDEX(Pat_org!$D$2:$P$484,MATCH(Payments_2020!$G1110,Pat_org!$D$2:$D$484,0),Pat_org!P$1)=0,"",(INDEX(Pat_org!$D$2:$P$484,MATCH(Payments_2020!$G1110,Pat_org!$D$2:$D$484,0),Pat_org!P$1)))</f>
        <v/>
      </c>
      <c r="T1110" s="3" t="s">
        <v>1892</v>
      </c>
      <c r="U1110" s="3" t="s">
        <v>26</v>
      </c>
      <c r="V1110" s="1">
        <v>2020</v>
      </c>
      <c r="W1110" s="40" t="s">
        <v>27</v>
      </c>
      <c r="X1110" s="40" t="str">
        <f t="shared" si="52"/>
        <v>2020GBP</v>
      </c>
      <c r="Y1110" s="40">
        <v>6000</v>
      </c>
      <c r="Z1110" s="31" cm="1">
        <f t="array" ref="Z1110">_xlfn.IFS(X1110=GBP_2020,Y1110,X1110=GBP_2019,Y1110*CPI_2019,X1110=GBP_2018,Y1110*CPI_2018,X1110=EUR_2020,Y1110*EURGBP_2020,X1110=EUR_2019,(Y1110*EURGBP_2019)*CPI_2019,X1110=EUR_2018,(Y1110*EURGBP_2018)*CPI_2018,X1110=USD_2020,Y1110*USDGBP_2020,X1110=USD_2019,(Y1110*USDGBP_2019)*CPI_2019,X1110=USD_2018,(Y1110*USDGBP_2018)*CPI_2018,X1110=CHF_2020,Y1110*CHFGBP_2020,X1110=CHF_2019,(Y1110*CHFGBP_2019)*CPI_2019,X1110=CHF_2018,(Y1110*CHFGBP_2018)*CPI_2018,X1110=SEK_2020,Y1110*SEKGBP_2020,X1110=SEK_2019,(Y1110*SEKGBP_2019)*CPI_2019,X1110=SEK_2018,(Y1110*SEKGBP_2018)*CPI_2018,X1110=NKK_2020,Y1110*NKKGBP_2020,X1110=NKK_2019,(Y1110*NKKGBP_2019)*CPI_2019,X1110=NKK_2018,(Y1110*NKKGBP_2018)*CPI_2018,X1110=DKK_2020,Y1110*DKKGBP_2020,X1110=DKK_2019,(Y1110*DKKGBP_2019)*CPI_2019,X1110=DKK_2018,(Y1110*DKKGBP_2018)*CPI_2018)</f>
        <v>6000</v>
      </c>
      <c r="AA1110" s="1">
        <v>1</v>
      </c>
    </row>
    <row r="1111" spans="1:27" s="3" customFormat="1" x14ac:dyDescent="0.35">
      <c r="A1111" s="3" t="s">
        <v>1879</v>
      </c>
      <c r="B1111" s="3" t="str">
        <f t="shared" si="51"/>
        <v>ShireAlliance of organisations supporting people with genetic diseases</v>
      </c>
      <c r="C1111" s="3" t="str">
        <f>IF(INDEX(Comp_interest!$D:$D,MATCH(Payments_2020!$B1111,Comp_interest!$C:$C,0))=0,"",INDEX(Comp_interest!$D:$D,MATCH(Payments_2020!$B1111,Comp_interest!$C:$C,0)))</f>
        <v>Maybe yes</v>
      </c>
      <c r="D1111" s="3" t="str">
        <f>IF(INDEX(Comp_interest!$E:$E,MATCH(Payments_2020!$B1111,Comp_interest!$C:$C,0))=0,"",INDEX(Comp_interest!$E:$E,MATCH(Payments_2020!$B1111,Comp_interest!$C:$C,0)))</f>
        <v>Annual report</v>
      </c>
      <c r="E1111" s="3" t="str">
        <f>IF(INDEX(Comp_interest!$F:$F,MATCH(Payments_2020!$B1111,Comp_interest!$C:$C,0))=0,"",INDEX(Comp_interest!$F:$F,MATCH(Payments_2020!$B1111,Comp_interest!$C:$C,0)))</f>
        <v>Shire has drugs treating rare genetic and metabolic diseases (e.g. hemophilia A, TTP, sickle cell disease, hereditary angioedema etc) in its portfolio/pipeline</v>
      </c>
      <c r="F1111" s="3" t="s">
        <v>131</v>
      </c>
      <c r="G1111" s="3" t="str">
        <f>INDEX(Pat_org!$B$3:$C$892,MATCH(Payments_2020!F1111,Pat_org!$B$3:$B$892,0),2)</f>
        <v>Genetic Alliance UK</v>
      </c>
      <c r="H1111" s="3" t="str" cm="1">
        <f t="array" ref="H1111">IF(INDEX(Pat_org!$D$2:$P$484,MATCH(Payments_2020!$G1111,Pat_org!$D$2:$D$484,0),Pat_org!E$1)=0,"",(INDEX(Pat_org!$D$2:$P$484,MATCH(Payments_2020!$G1111,Pat_org!$D$2:$D$484,0),Pat_org!E$1)))</f>
        <v>Include</v>
      </c>
      <c r="I1111" s="3" cm="1">
        <f t="array" ref="I1111">IF(INDEX(Pat_org!$D$2:$P$484,MATCH(Payments_2020!$G1111,Pat_org!$D$2:$D$484,0),Pat_org!E$1)=0,"",(INDEX(Pat_org!$D$2:$P$484,MATCH(Payments_2020!$G1111,Pat_org!$D$2:$D$484,0),Pat_org!$F$1)))</f>
        <v>0</v>
      </c>
      <c r="J1111" s="3" t="str" cm="1">
        <f t="array" ref="J1111">IF(INDEX(Pat_org!$D$2:$P$484,MATCH(Payments_2020!$G1111,Pat_org!$D$2:$D$484,0),Pat_org!G$1)=0,"",(INDEX(Pat_org!$D$2:$P$484,MATCH(Payments_2020!$G1111,Pat_org!$D$2:$D$484,0),Pat_org!G$1)))</f>
        <v>Multipurpose organisation</v>
      </c>
      <c r="K1111" s="3" t="str" cm="1">
        <f t="array" ref="K1111">IF(INDEX(Pat_org!$D$2:$P$484,MATCH(Payments_2020!$G1111,Pat_org!$D$2:$D$484,0),Pat_org!H$1)=0,"",(INDEX(Pat_org!$D$2:$P$484,MATCH(Payments_2020!$G1111,Pat_org!$D$2:$D$484,0),Pat_org!H$1)))</f>
        <v xml:space="preserve">Other </v>
      </c>
      <c r="L1111" s="3" t="str" cm="1">
        <f t="array" ref="L1111">IF(INDEX(Pat_org!$D$2:$P$484,MATCH(Payments_2020!$G1111,Pat_org!$D$2:$D$484,0),Pat_org!I$1)=0,"",(INDEX(Pat_org!$D$2:$P$484,MATCH(Payments_2020!$G1111,Pat_org!$D$2:$D$484,0),Pat_org!I$1)))</f>
        <v>Alliance of organisations supporting people with genetic diseases</v>
      </c>
      <c r="M1111" s="3" t="str" cm="1">
        <f t="array" ref="M1111">IF(INDEX(Pat_org!$D$2:$P$484,MATCH(Payments_2020!$G1111,Pat_org!$D$2:$D$484,0),Pat_org!J$1)=0,"",(INDEX(Pat_org!$D$2:$P$484,MATCH(Payments_2020!$G1111,Pat_org!$D$2:$D$484,0),Pat_org!J$1)))</f>
        <v>1114195 </v>
      </c>
      <c r="N1111" s="3" t="str" cm="1">
        <f t="array" ref="N1111">IF(INDEX(Pat_org!$D$2:$P$484,MATCH(Payments_2020!$G1111,Pat_org!$D$2:$D$484,0),Pat_org!K$1)=0,"",(INDEX(Pat_org!$D$2:$P$484,MATCH(Payments_2020!$G1111,Pat_org!$D$2:$D$484,0),Pat_org!K$1)))</f>
        <v/>
      </c>
      <c r="O1111" s="3" t="str" cm="1">
        <f t="array" ref="O1111">IF(INDEX(Pat_org!$D$2:$P$484,MATCH(Payments_2020!$G1111,Pat_org!$D$2:$D$484,0),Pat_org!L$1)=0,"",(INDEX(Pat_org!$D$2:$P$484,MATCH(Payments_2020!$G1111,Pat_org!$D$2:$D$484,0),Pat_org!L$1)))</f>
        <v>UK</v>
      </c>
      <c r="P1111" s="3" t="str" cm="1">
        <f t="array" ref="P1111">IF(INDEX(Pat_org!$D$2:$P$484,MATCH(Payments_2020!$G1111,Pat_org!$D$2:$D$484,0),Pat_org!M$1)=0,"",(INDEX(Pat_org!$D$2:$P$484,MATCH(Payments_2020!$G1111,Pat_org!$D$2:$D$484,0),Pat_org!M$1)))</f>
        <v>https://geneticalliance.org.uk/</v>
      </c>
      <c r="Q1111" s="3" t="str" cm="1">
        <f t="array" ref="Q1111">IFERROR(IF(INDEX(Pat_org!$D$2:$P$484,MATCH(Payments_2020!$G1111,Pat_org!$D$2:$D$484,0),Pat_org!N$1)=0,"",(INDEX(Pat_org!$D$2:$P$484,MATCH(Payments_2020!$G1111,Pat_org!$D$2:$D$484,0),Pat_org!N$1))),"")</f>
        <v>Rare</v>
      </c>
      <c r="R1111" s="3" t="str" cm="1">
        <f t="array" ref="R1111">IF(INDEX(Pat_org!$D$2:$P$484,MATCH(Payments_2020!$G1111,Pat_org!$D$2:$D$484,0),Pat_org!O$1)=0,"",(INDEX(Pat_org!$D$2:$P$484,MATCH(Payments_2020!$G1111,Pat_org!$D$2:$D$484,0),Pat_org!O$1)))</f>
        <v xml:space="preserve">Alliance of POs  </v>
      </c>
      <c r="S1111" s="3" t="str" cm="1">
        <f t="array" ref="S1111">IF(INDEX(Pat_org!$D$2:$P$484,MATCH(Payments_2020!$G1111,Pat_org!$D$2:$D$484,0),Pat_org!P$1)=0,"",(INDEX(Pat_org!$D$2:$P$484,MATCH(Payments_2020!$G1111,Pat_org!$D$2:$D$484,0),Pat_org!P$1)))</f>
        <v/>
      </c>
      <c r="T1111" s="3" t="s">
        <v>1893</v>
      </c>
      <c r="U1111" s="3" t="s">
        <v>26</v>
      </c>
      <c r="V1111" s="1">
        <v>2020</v>
      </c>
      <c r="W1111" s="40" t="s">
        <v>27</v>
      </c>
      <c r="X1111" s="40" t="str">
        <f t="shared" si="52"/>
        <v>2020GBP</v>
      </c>
      <c r="Y1111" s="40">
        <v>12000</v>
      </c>
      <c r="Z1111" s="31" cm="1">
        <f t="array" ref="Z1111">_xlfn.IFS(X1111=GBP_2020,Y1111,X1111=GBP_2019,Y1111*CPI_2019,X1111=GBP_2018,Y1111*CPI_2018,X1111=EUR_2020,Y1111*EURGBP_2020,X1111=EUR_2019,(Y1111*EURGBP_2019)*CPI_2019,X1111=EUR_2018,(Y1111*EURGBP_2018)*CPI_2018,X1111=USD_2020,Y1111*USDGBP_2020,X1111=USD_2019,(Y1111*USDGBP_2019)*CPI_2019,X1111=USD_2018,(Y1111*USDGBP_2018)*CPI_2018,X1111=CHF_2020,Y1111*CHFGBP_2020,X1111=CHF_2019,(Y1111*CHFGBP_2019)*CPI_2019,X1111=CHF_2018,(Y1111*CHFGBP_2018)*CPI_2018,X1111=SEK_2020,Y1111*SEKGBP_2020,X1111=SEK_2019,(Y1111*SEKGBP_2019)*CPI_2019,X1111=SEK_2018,(Y1111*SEKGBP_2018)*CPI_2018,X1111=NKK_2020,Y1111*NKKGBP_2020,X1111=NKK_2019,(Y1111*NKKGBP_2019)*CPI_2019,X1111=NKK_2018,(Y1111*NKKGBP_2018)*CPI_2018,X1111=DKK_2020,Y1111*DKKGBP_2020,X1111=DKK_2019,(Y1111*DKKGBP_2019)*CPI_2019,X1111=DKK_2018,(Y1111*DKKGBP_2018)*CPI_2018)</f>
        <v>12000</v>
      </c>
      <c r="AA1111" s="1">
        <v>1</v>
      </c>
    </row>
    <row r="1112" spans="1:27" s="3" customFormat="1" x14ac:dyDescent="0.35">
      <c r="A1112" s="3" t="s">
        <v>1879</v>
      </c>
      <c r="B1112" s="3" t="str">
        <f t="shared" si="51"/>
        <v>ShireHereditary angioedema</v>
      </c>
      <c r="C1112" s="3" t="str">
        <f>IF(INDEX(Comp_interest!$D:$D,MATCH(Payments_2020!$B1112,Comp_interest!$C:$C,0))=0,"",INDEX(Comp_interest!$D:$D,MATCH(Payments_2020!$B1112,Comp_interest!$C:$C,0)))</f>
        <v>Definitely yes</v>
      </c>
      <c r="D1112" s="3" t="str">
        <f>IF(INDEX(Comp_interest!$E:$E,MATCH(Payments_2020!$B1112,Comp_interest!$C:$C,0))=0,"",INDEX(Comp_interest!$E:$E,MATCH(Payments_2020!$B1112,Comp_interest!$C:$C,0)))</f>
        <v>Annual report</v>
      </c>
      <c r="E1112" s="3" t="str">
        <f>IF(INDEX(Comp_interest!$F:$F,MATCH(Payments_2020!$B1112,Comp_interest!$C:$C,0))=0,"",INDEX(Comp_interest!$F:$F,MATCH(Payments_2020!$B1112,Comp_interest!$C:$C,0)))</f>
        <v/>
      </c>
      <c r="F1112" s="3" t="s">
        <v>619</v>
      </c>
      <c r="G1112" s="3" t="str">
        <f>INDEX(Pat_org!$B$3:$C$892,MATCH(Payments_2020!F1112,Pat_org!$B$3:$B$892,0),2)</f>
        <v>Hereditary Angioedema UK</v>
      </c>
      <c r="H1112" s="3" t="str" cm="1">
        <f t="array" ref="H1112">IF(INDEX(Pat_org!$D$2:$P$484,MATCH(Payments_2020!$G1112,Pat_org!$D$2:$D$484,0),Pat_org!E$1)=0,"",(INDEX(Pat_org!$D$2:$P$484,MATCH(Payments_2020!$G1112,Pat_org!$D$2:$D$484,0),Pat_org!E$1)))</f>
        <v>Include</v>
      </c>
      <c r="I1112" s="3" cm="1">
        <f t="array" ref="I1112">IF(INDEX(Pat_org!$D$2:$P$484,MATCH(Payments_2020!$G1112,Pat_org!$D$2:$D$484,0),Pat_org!E$1)=0,"",(INDEX(Pat_org!$D$2:$P$484,MATCH(Payments_2020!$G1112,Pat_org!$D$2:$D$484,0),Pat_org!$F$1)))</f>
        <v>0</v>
      </c>
      <c r="J1112" s="3" t="str" cm="1">
        <f t="array" ref="J1112">IF(INDEX(Pat_org!$D$2:$P$484,MATCH(Payments_2020!$G1112,Pat_org!$D$2:$D$484,0),Pat_org!G$1)=0,"",(INDEX(Pat_org!$D$2:$P$484,MATCH(Payments_2020!$G1112,Pat_org!$D$2:$D$484,0),Pat_org!G$1)))</f>
        <v>Multipurpose organisation</v>
      </c>
      <c r="K1112" s="3" t="str" cm="1">
        <f t="array" ref="K1112">IF(INDEX(Pat_org!$D$2:$P$484,MATCH(Payments_2020!$G1112,Pat_org!$D$2:$D$484,0),Pat_org!H$1)=0,"",(INDEX(Pat_org!$D$2:$P$484,MATCH(Payments_2020!$G1112,Pat_org!$D$2:$D$484,0),Pat_org!H$1)))</f>
        <v>04 Diseases of the immune system  </v>
      </c>
      <c r="L1112" s="3" t="str" cm="1">
        <f t="array" ref="L1112">IF(INDEX(Pat_org!$D$2:$P$484,MATCH(Payments_2020!$G1112,Pat_org!$D$2:$D$484,0),Pat_org!I$1)=0,"",(INDEX(Pat_org!$D$2:$P$484,MATCH(Payments_2020!$G1112,Pat_org!$D$2:$D$484,0),Pat_org!I$1)))</f>
        <v>Hereditary angioedema</v>
      </c>
      <c r="M1112" s="3" t="str" cm="1">
        <f t="array" ref="M1112">IF(INDEX(Pat_org!$D$2:$P$484,MATCH(Payments_2020!$G1112,Pat_org!$D$2:$D$484,0),Pat_org!J$1)=0,"",(INDEX(Pat_org!$D$2:$P$484,MATCH(Payments_2020!$G1112,Pat_org!$D$2:$D$484,0),Pat_org!J$1)))</f>
        <v>1152591 </v>
      </c>
      <c r="N1112" s="3" t="str" cm="1">
        <f t="array" ref="N1112">IF(INDEX(Pat_org!$D$2:$P$484,MATCH(Payments_2020!$G1112,Pat_org!$D$2:$D$484,0),Pat_org!K$1)=0,"",(INDEX(Pat_org!$D$2:$P$484,MATCH(Payments_2020!$G1112,Pat_org!$D$2:$D$484,0),Pat_org!K$1)))</f>
        <v/>
      </c>
      <c r="O1112" s="3" t="str" cm="1">
        <f t="array" ref="O1112">IF(INDEX(Pat_org!$D$2:$P$484,MATCH(Payments_2020!$G1112,Pat_org!$D$2:$D$484,0),Pat_org!L$1)=0,"",(INDEX(Pat_org!$D$2:$P$484,MATCH(Payments_2020!$G1112,Pat_org!$D$2:$D$484,0),Pat_org!L$1)))</f>
        <v>UK</v>
      </c>
      <c r="P1112" s="3" t="str" cm="1">
        <f t="array" ref="P1112">IF(INDEX(Pat_org!$D$2:$P$484,MATCH(Payments_2020!$G1112,Pat_org!$D$2:$D$484,0),Pat_org!M$1)=0,"",(INDEX(Pat_org!$D$2:$P$484,MATCH(Payments_2020!$G1112,Pat_org!$D$2:$D$484,0),Pat_org!M$1)))</f>
        <v>https://www.haeuk.org/</v>
      </c>
      <c r="Q1112" s="3" t="str" cm="1">
        <f t="array" ref="Q1112">IFERROR(IF(INDEX(Pat_org!$D$2:$P$484,MATCH(Payments_2020!$G1112,Pat_org!$D$2:$D$484,0),Pat_org!N$1)=0,"",(INDEX(Pat_org!$D$2:$P$484,MATCH(Payments_2020!$G1112,Pat_org!$D$2:$D$484,0),Pat_org!N$1))),"")</f>
        <v>Rare</v>
      </c>
      <c r="R1112" s="3" t="str" cm="1">
        <f t="array" ref="R1112">IF(INDEX(Pat_org!$D$2:$P$484,MATCH(Payments_2020!$G1112,Pat_org!$D$2:$D$484,0),Pat_org!O$1)=0,"",(INDEX(Pat_org!$D$2:$P$484,MATCH(Payments_2020!$G1112,Pat_org!$D$2:$D$484,0),Pat_org!O$1)))</f>
        <v>Single PO</v>
      </c>
      <c r="S1112" s="3" t="str" cm="1">
        <f t="array" ref="S1112">IF(INDEX(Pat_org!$D$2:$P$484,MATCH(Payments_2020!$G1112,Pat_org!$D$2:$D$484,0),Pat_org!P$1)=0,"",(INDEX(Pat_org!$D$2:$P$484,MATCH(Payments_2020!$G1112,Pat_org!$D$2:$D$484,0),Pat_org!P$1)))</f>
        <v/>
      </c>
      <c r="T1112" s="3" t="s">
        <v>1885</v>
      </c>
      <c r="U1112" s="3" t="s">
        <v>26</v>
      </c>
      <c r="V1112" s="1">
        <v>2020</v>
      </c>
      <c r="W1112" s="40" t="s">
        <v>27</v>
      </c>
      <c r="X1112" s="40" t="str">
        <f t="shared" si="52"/>
        <v>2020GBP</v>
      </c>
      <c r="Y1112" s="40">
        <v>3020</v>
      </c>
      <c r="Z1112" s="31" cm="1">
        <f t="array" ref="Z1112">_xlfn.IFS(X1112=GBP_2020,Y1112,X1112=GBP_2019,Y1112*CPI_2019,X1112=GBP_2018,Y1112*CPI_2018,X1112=EUR_2020,Y1112*EURGBP_2020,X1112=EUR_2019,(Y1112*EURGBP_2019)*CPI_2019,X1112=EUR_2018,(Y1112*EURGBP_2018)*CPI_2018,X1112=USD_2020,Y1112*USDGBP_2020,X1112=USD_2019,(Y1112*USDGBP_2019)*CPI_2019,X1112=USD_2018,(Y1112*USDGBP_2018)*CPI_2018,X1112=CHF_2020,Y1112*CHFGBP_2020,X1112=CHF_2019,(Y1112*CHFGBP_2019)*CPI_2019,X1112=CHF_2018,(Y1112*CHFGBP_2018)*CPI_2018,X1112=SEK_2020,Y1112*SEKGBP_2020,X1112=SEK_2019,(Y1112*SEKGBP_2019)*CPI_2019,X1112=SEK_2018,(Y1112*SEKGBP_2018)*CPI_2018,X1112=NKK_2020,Y1112*NKKGBP_2020,X1112=NKK_2019,(Y1112*NKKGBP_2019)*CPI_2019,X1112=NKK_2018,(Y1112*NKKGBP_2018)*CPI_2018,X1112=DKK_2020,Y1112*DKKGBP_2020,X1112=DKK_2019,(Y1112*DKKGBP_2019)*CPI_2019,X1112=DKK_2018,(Y1112*DKKGBP_2018)*CPI_2018)</f>
        <v>3020</v>
      </c>
      <c r="AA1112" s="1">
        <v>1</v>
      </c>
    </row>
    <row r="1113" spans="1:27" s="3" customFormat="1" x14ac:dyDescent="0.35">
      <c r="A1113" s="3" t="s">
        <v>1879</v>
      </c>
      <c r="B1113" s="3" t="str">
        <f t="shared" si="51"/>
        <v>ShireHereditary angioedema</v>
      </c>
      <c r="C1113" s="3" t="str">
        <f>IF(INDEX(Comp_interest!$D:$D,MATCH(Payments_2020!$B1113,Comp_interest!$C:$C,0))=0,"",INDEX(Comp_interest!$D:$D,MATCH(Payments_2020!$B1113,Comp_interest!$C:$C,0)))</f>
        <v>Definitely yes</v>
      </c>
      <c r="D1113" s="3" t="str">
        <f>IF(INDEX(Comp_interest!$E:$E,MATCH(Payments_2020!$B1113,Comp_interest!$C:$C,0))=0,"",INDEX(Comp_interest!$E:$E,MATCH(Payments_2020!$B1113,Comp_interest!$C:$C,0)))</f>
        <v>Annual report</v>
      </c>
      <c r="E1113" s="3" t="str">
        <f>IF(INDEX(Comp_interest!$F:$F,MATCH(Payments_2020!$B1113,Comp_interest!$C:$C,0))=0,"",INDEX(Comp_interest!$F:$F,MATCH(Payments_2020!$B1113,Comp_interest!$C:$C,0)))</f>
        <v/>
      </c>
      <c r="F1113" s="3" t="s">
        <v>619</v>
      </c>
      <c r="G1113" s="3" t="str">
        <f>INDEX(Pat_org!$B$3:$C$892,MATCH(Payments_2020!F1113,Pat_org!$B$3:$B$892,0),2)</f>
        <v>Hereditary Angioedema UK</v>
      </c>
      <c r="H1113" s="3" t="str" cm="1">
        <f t="array" ref="H1113">IF(INDEX(Pat_org!$D$2:$P$484,MATCH(Payments_2020!$G1113,Pat_org!$D$2:$D$484,0),Pat_org!E$1)=0,"",(INDEX(Pat_org!$D$2:$P$484,MATCH(Payments_2020!$G1113,Pat_org!$D$2:$D$484,0),Pat_org!E$1)))</f>
        <v>Include</v>
      </c>
      <c r="I1113" s="3" cm="1">
        <f t="array" ref="I1113">IF(INDEX(Pat_org!$D$2:$P$484,MATCH(Payments_2020!$G1113,Pat_org!$D$2:$D$484,0),Pat_org!E$1)=0,"",(INDEX(Pat_org!$D$2:$P$484,MATCH(Payments_2020!$G1113,Pat_org!$D$2:$D$484,0),Pat_org!$F$1)))</f>
        <v>0</v>
      </c>
      <c r="J1113" s="3" t="str" cm="1">
        <f t="array" ref="J1113">IF(INDEX(Pat_org!$D$2:$P$484,MATCH(Payments_2020!$G1113,Pat_org!$D$2:$D$484,0),Pat_org!G$1)=0,"",(INDEX(Pat_org!$D$2:$P$484,MATCH(Payments_2020!$G1113,Pat_org!$D$2:$D$484,0),Pat_org!G$1)))</f>
        <v>Multipurpose organisation</v>
      </c>
      <c r="K1113" s="3" t="str" cm="1">
        <f t="array" ref="K1113">IF(INDEX(Pat_org!$D$2:$P$484,MATCH(Payments_2020!$G1113,Pat_org!$D$2:$D$484,0),Pat_org!H$1)=0,"",(INDEX(Pat_org!$D$2:$P$484,MATCH(Payments_2020!$G1113,Pat_org!$D$2:$D$484,0),Pat_org!H$1)))</f>
        <v>04 Diseases of the immune system  </v>
      </c>
      <c r="L1113" s="3" t="str" cm="1">
        <f t="array" ref="L1113">IF(INDEX(Pat_org!$D$2:$P$484,MATCH(Payments_2020!$G1113,Pat_org!$D$2:$D$484,0),Pat_org!I$1)=0,"",(INDEX(Pat_org!$D$2:$P$484,MATCH(Payments_2020!$G1113,Pat_org!$D$2:$D$484,0),Pat_org!I$1)))</f>
        <v>Hereditary angioedema</v>
      </c>
      <c r="M1113" s="3" t="str" cm="1">
        <f t="array" ref="M1113">IF(INDEX(Pat_org!$D$2:$P$484,MATCH(Payments_2020!$G1113,Pat_org!$D$2:$D$484,0),Pat_org!J$1)=0,"",(INDEX(Pat_org!$D$2:$P$484,MATCH(Payments_2020!$G1113,Pat_org!$D$2:$D$484,0),Pat_org!J$1)))</f>
        <v>1152591 </v>
      </c>
      <c r="N1113" s="3" t="str" cm="1">
        <f t="array" ref="N1113">IF(INDEX(Pat_org!$D$2:$P$484,MATCH(Payments_2020!$G1113,Pat_org!$D$2:$D$484,0),Pat_org!K$1)=0,"",(INDEX(Pat_org!$D$2:$P$484,MATCH(Payments_2020!$G1113,Pat_org!$D$2:$D$484,0),Pat_org!K$1)))</f>
        <v/>
      </c>
      <c r="O1113" s="3" t="str" cm="1">
        <f t="array" ref="O1113">IF(INDEX(Pat_org!$D$2:$P$484,MATCH(Payments_2020!$G1113,Pat_org!$D$2:$D$484,0),Pat_org!L$1)=0,"",(INDEX(Pat_org!$D$2:$P$484,MATCH(Payments_2020!$G1113,Pat_org!$D$2:$D$484,0),Pat_org!L$1)))</f>
        <v>UK</v>
      </c>
      <c r="P1113" s="3" t="str" cm="1">
        <f t="array" ref="P1113">IF(INDEX(Pat_org!$D$2:$P$484,MATCH(Payments_2020!$G1113,Pat_org!$D$2:$D$484,0),Pat_org!M$1)=0,"",(INDEX(Pat_org!$D$2:$P$484,MATCH(Payments_2020!$G1113,Pat_org!$D$2:$D$484,0),Pat_org!M$1)))</f>
        <v>https://www.haeuk.org/</v>
      </c>
      <c r="Q1113" s="3" t="str" cm="1">
        <f t="array" ref="Q1113">IFERROR(IF(INDEX(Pat_org!$D$2:$P$484,MATCH(Payments_2020!$G1113,Pat_org!$D$2:$D$484,0),Pat_org!N$1)=0,"",(INDEX(Pat_org!$D$2:$P$484,MATCH(Payments_2020!$G1113,Pat_org!$D$2:$D$484,0),Pat_org!N$1))),"")</f>
        <v>Rare</v>
      </c>
      <c r="R1113" s="3" t="str" cm="1">
        <f t="array" ref="R1113">IF(INDEX(Pat_org!$D$2:$P$484,MATCH(Payments_2020!$G1113,Pat_org!$D$2:$D$484,0),Pat_org!O$1)=0,"",(INDEX(Pat_org!$D$2:$P$484,MATCH(Payments_2020!$G1113,Pat_org!$D$2:$D$484,0),Pat_org!O$1)))</f>
        <v>Single PO</v>
      </c>
      <c r="S1113" s="3" t="str" cm="1">
        <f t="array" ref="S1113">IF(INDEX(Pat_org!$D$2:$P$484,MATCH(Payments_2020!$G1113,Pat_org!$D$2:$D$484,0),Pat_org!P$1)=0,"",(INDEX(Pat_org!$D$2:$P$484,MATCH(Payments_2020!$G1113,Pat_org!$D$2:$D$484,0),Pat_org!P$1)))</f>
        <v/>
      </c>
      <c r="T1113" s="3" t="s">
        <v>1894</v>
      </c>
      <c r="U1113" s="3" t="s">
        <v>26</v>
      </c>
      <c r="V1113" s="1">
        <v>2020</v>
      </c>
      <c r="W1113" s="40" t="s">
        <v>27</v>
      </c>
      <c r="X1113" s="40" t="str">
        <f t="shared" si="52"/>
        <v>2020GBP</v>
      </c>
      <c r="Y1113" s="40">
        <v>10000</v>
      </c>
      <c r="Z1113" s="31" cm="1">
        <f t="array" ref="Z1113">_xlfn.IFS(X1113=GBP_2020,Y1113,X1113=GBP_2019,Y1113*CPI_2019,X1113=GBP_2018,Y1113*CPI_2018,X1113=EUR_2020,Y1113*EURGBP_2020,X1113=EUR_2019,(Y1113*EURGBP_2019)*CPI_2019,X1113=EUR_2018,(Y1113*EURGBP_2018)*CPI_2018,X1113=USD_2020,Y1113*USDGBP_2020,X1113=USD_2019,(Y1113*USDGBP_2019)*CPI_2019,X1113=USD_2018,(Y1113*USDGBP_2018)*CPI_2018,X1113=CHF_2020,Y1113*CHFGBP_2020,X1113=CHF_2019,(Y1113*CHFGBP_2019)*CPI_2019,X1113=CHF_2018,(Y1113*CHFGBP_2018)*CPI_2018,X1113=SEK_2020,Y1113*SEKGBP_2020,X1113=SEK_2019,(Y1113*SEKGBP_2019)*CPI_2019,X1113=SEK_2018,(Y1113*SEKGBP_2018)*CPI_2018,X1113=NKK_2020,Y1113*NKKGBP_2020,X1113=NKK_2019,(Y1113*NKKGBP_2019)*CPI_2019,X1113=NKK_2018,(Y1113*NKKGBP_2018)*CPI_2018,X1113=DKK_2020,Y1113*DKKGBP_2020,X1113=DKK_2019,(Y1113*DKKGBP_2019)*CPI_2019,X1113=DKK_2018,(Y1113*DKKGBP_2018)*CPI_2018)</f>
        <v>10000</v>
      </c>
      <c r="AA1113" s="1">
        <v>1</v>
      </c>
    </row>
    <row r="1114" spans="1:27" s="3" customFormat="1" x14ac:dyDescent="0.35">
      <c r="A1114" s="3" t="s">
        <v>1879</v>
      </c>
      <c r="B1114" s="3" t="str">
        <f t="shared" si="51"/>
        <v>ShireHypoparathyroidism</v>
      </c>
      <c r="C1114" s="3" t="str">
        <f>IF(INDEX(Comp_interest!$D:$D,MATCH(Payments_2020!$B1114,Comp_interest!$C:$C,0))=0,"",INDEX(Comp_interest!$D:$D,MATCH(Payments_2020!$B1114,Comp_interest!$C:$C,0)))</f>
        <v>Definitely yes</v>
      </c>
      <c r="D1114" s="3" t="str">
        <f>IF(INDEX(Comp_interest!$E:$E,MATCH(Payments_2020!$B1114,Comp_interest!$C:$C,0))=0,"",INDEX(Comp_interest!$E:$E,MATCH(Payments_2020!$B1114,Comp_interest!$C:$C,0)))</f>
        <v>Annual report</v>
      </c>
      <c r="E1114" s="3" t="str">
        <f>IF(INDEX(Comp_interest!$F:$F,MATCH(Payments_2020!$B1114,Comp_interest!$C:$C,0))=0,"",INDEX(Comp_interest!$F:$F,MATCH(Payments_2020!$B1114,Comp_interest!$C:$C,0)))</f>
        <v/>
      </c>
      <c r="F1114" s="3" t="s">
        <v>1895</v>
      </c>
      <c r="G1114" s="3" t="str">
        <f>INDEX(Pat_org!$B$3:$C$892,MATCH(Payments_2020!F1114,Pat_org!$B$3:$B$892,0),2)</f>
        <v>Parathyroid UK </v>
      </c>
      <c r="H1114" s="3" t="str" cm="1">
        <f t="array" ref="H1114">IF(INDEX(Pat_org!$D$2:$P$484,MATCH(Payments_2020!$G1114,Pat_org!$D$2:$D$484,0),Pat_org!E$1)=0,"",(INDEX(Pat_org!$D$2:$P$484,MATCH(Payments_2020!$G1114,Pat_org!$D$2:$D$484,0),Pat_org!E$1)))</f>
        <v>Include</v>
      </c>
      <c r="I1114" s="3" cm="1">
        <f t="array" ref="I1114">IF(INDEX(Pat_org!$D$2:$P$484,MATCH(Payments_2020!$G1114,Pat_org!$D$2:$D$484,0),Pat_org!E$1)=0,"",(INDEX(Pat_org!$D$2:$P$484,MATCH(Payments_2020!$G1114,Pat_org!$D$2:$D$484,0),Pat_org!$F$1)))</f>
        <v>0</v>
      </c>
      <c r="J1114" s="3" t="str" cm="1">
        <f t="array" ref="J1114">IF(INDEX(Pat_org!$D$2:$P$484,MATCH(Payments_2020!$G1114,Pat_org!$D$2:$D$484,0),Pat_org!G$1)=0,"",(INDEX(Pat_org!$D$2:$P$484,MATCH(Payments_2020!$G1114,Pat_org!$D$2:$D$484,0),Pat_org!G$1)))</f>
        <v>Multipurpose organisation</v>
      </c>
      <c r="K1114" s="3" t="str" cm="1">
        <f t="array" ref="K1114">IF(INDEX(Pat_org!$D$2:$P$484,MATCH(Payments_2020!$G1114,Pat_org!$D$2:$D$484,0),Pat_org!H$1)=0,"",(INDEX(Pat_org!$D$2:$P$484,MATCH(Payments_2020!$G1114,Pat_org!$D$2:$D$484,0),Pat_org!H$1)))</f>
        <v>05 Endocrine, nutritional or metabolic diseases  </v>
      </c>
      <c r="L1114" s="3" t="str" cm="1">
        <f t="array" ref="L1114">IF(INDEX(Pat_org!$D$2:$P$484,MATCH(Payments_2020!$G1114,Pat_org!$D$2:$D$484,0),Pat_org!I$1)=0,"",(INDEX(Pat_org!$D$2:$P$484,MATCH(Payments_2020!$G1114,Pat_org!$D$2:$D$484,0),Pat_org!I$1)))</f>
        <v>Hypoparathyroidism</v>
      </c>
      <c r="M1114" s="3" t="str" cm="1">
        <f t="array" ref="M1114">IF(INDEX(Pat_org!$D$2:$P$484,MATCH(Payments_2020!$G1114,Pat_org!$D$2:$D$484,0),Pat_org!J$1)=0,"",(INDEX(Pat_org!$D$2:$P$484,MATCH(Payments_2020!$G1114,Pat_org!$D$2:$D$484,0),Pat_org!J$1)))</f>
        <v/>
      </c>
      <c r="N1114" s="3" t="str" cm="1">
        <f t="array" ref="N1114">IF(INDEX(Pat_org!$D$2:$P$484,MATCH(Payments_2020!$G1114,Pat_org!$D$2:$D$484,0),Pat_org!K$1)=0,"",(INDEX(Pat_org!$D$2:$P$484,MATCH(Payments_2020!$G1114,Pat_org!$D$2:$D$484,0),Pat_org!K$1)))</f>
        <v/>
      </c>
      <c r="O1114" s="3" t="str" cm="1">
        <f t="array" ref="O1114">IF(INDEX(Pat_org!$D$2:$P$484,MATCH(Payments_2020!$G1114,Pat_org!$D$2:$D$484,0),Pat_org!L$1)=0,"",(INDEX(Pat_org!$D$2:$P$484,MATCH(Payments_2020!$G1114,Pat_org!$D$2:$D$484,0),Pat_org!L$1)))</f>
        <v>UK</v>
      </c>
      <c r="P1114" s="3" t="str" cm="1">
        <f t="array" ref="P1114">IF(INDEX(Pat_org!$D$2:$P$484,MATCH(Payments_2020!$G1114,Pat_org!$D$2:$D$484,0),Pat_org!M$1)=0,"",(INDEX(Pat_org!$D$2:$P$484,MATCH(Payments_2020!$G1114,Pat_org!$D$2:$D$484,0),Pat_org!M$1)))</f>
        <v>https://parathyroiduk.org/</v>
      </c>
      <c r="Q1114" s="3" t="str" cm="1">
        <f t="array" ref="Q1114">IFERROR(IF(INDEX(Pat_org!$D$2:$P$484,MATCH(Payments_2020!$G1114,Pat_org!$D$2:$D$484,0),Pat_org!N$1)=0,"",(INDEX(Pat_org!$D$2:$P$484,MATCH(Payments_2020!$G1114,Pat_org!$D$2:$D$484,0),Pat_org!N$1))),"")</f>
        <v>Rare</v>
      </c>
      <c r="R1114" s="3" t="str" cm="1">
        <f t="array" ref="R1114">IF(INDEX(Pat_org!$D$2:$P$484,MATCH(Payments_2020!$G1114,Pat_org!$D$2:$D$484,0),Pat_org!O$1)=0,"",(INDEX(Pat_org!$D$2:$P$484,MATCH(Payments_2020!$G1114,Pat_org!$D$2:$D$484,0),Pat_org!O$1)))</f>
        <v>Single PO</v>
      </c>
      <c r="S1114" s="3" t="str" cm="1">
        <f t="array" ref="S1114">IF(INDEX(Pat_org!$D$2:$P$484,MATCH(Payments_2020!$G1114,Pat_org!$D$2:$D$484,0),Pat_org!P$1)=0,"",(INDEX(Pat_org!$D$2:$P$484,MATCH(Payments_2020!$G1114,Pat_org!$D$2:$D$484,0),Pat_org!P$1)))</f>
        <v/>
      </c>
      <c r="T1114" s="3" t="s">
        <v>1888</v>
      </c>
      <c r="U1114" s="3" t="s">
        <v>26</v>
      </c>
      <c r="V1114" s="1">
        <v>2020</v>
      </c>
      <c r="W1114" s="4" t="s">
        <v>27</v>
      </c>
      <c r="X1114" s="40" t="str">
        <f t="shared" si="52"/>
        <v>2020GBP</v>
      </c>
      <c r="Y1114" s="40">
        <v>1285</v>
      </c>
      <c r="Z1114" s="31" cm="1">
        <f t="array" ref="Z1114">_xlfn.IFS(X1114=GBP_2020,Y1114,X1114=GBP_2019,Y1114*CPI_2019,X1114=GBP_2018,Y1114*CPI_2018,X1114=EUR_2020,Y1114*EURGBP_2020,X1114=EUR_2019,(Y1114*EURGBP_2019)*CPI_2019,X1114=EUR_2018,(Y1114*EURGBP_2018)*CPI_2018,X1114=USD_2020,Y1114*USDGBP_2020,X1114=USD_2019,(Y1114*USDGBP_2019)*CPI_2019,X1114=USD_2018,(Y1114*USDGBP_2018)*CPI_2018,X1114=CHF_2020,Y1114*CHFGBP_2020,X1114=CHF_2019,(Y1114*CHFGBP_2019)*CPI_2019,X1114=CHF_2018,(Y1114*CHFGBP_2018)*CPI_2018,X1114=SEK_2020,Y1114*SEKGBP_2020,X1114=SEK_2019,(Y1114*SEKGBP_2019)*CPI_2019,X1114=SEK_2018,(Y1114*SEKGBP_2018)*CPI_2018,X1114=NKK_2020,Y1114*NKKGBP_2020,X1114=NKK_2019,(Y1114*NKKGBP_2019)*CPI_2019,X1114=NKK_2018,(Y1114*NKKGBP_2018)*CPI_2018,X1114=DKK_2020,Y1114*DKKGBP_2020,X1114=DKK_2019,(Y1114*DKKGBP_2019)*CPI_2019,X1114=DKK_2018,(Y1114*DKKGBP_2018)*CPI_2018)</f>
        <v>1285</v>
      </c>
      <c r="AA1114" s="1">
        <v>1</v>
      </c>
    </row>
    <row r="1115" spans="1:27" s="3" customFormat="1" x14ac:dyDescent="0.35">
      <c r="A1115" s="3" t="s">
        <v>1879</v>
      </c>
      <c r="B1115" s="3" t="str">
        <f t="shared" si="51"/>
        <v>ShireHypoparathyroidism</v>
      </c>
      <c r="C1115" s="3" t="str">
        <f>IF(INDEX(Comp_interest!$D:$D,MATCH(Payments_2020!$B1115,Comp_interest!$C:$C,0))=0,"",INDEX(Comp_interest!$D:$D,MATCH(Payments_2020!$B1115,Comp_interest!$C:$C,0)))</f>
        <v>Definitely yes</v>
      </c>
      <c r="D1115" s="3" t="str">
        <f>IF(INDEX(Comp_interest!$E:$E,MATCH(Payments_2020!$B1115,Comp_interest!$C:$C,0))=0,"",INDEX(Comp_interest!$E:$E,MATCH(Payments_2020!$B1115,Comp_interest!$C:$C,0)))</f>
        <v>Annual report</v>
      </c>
      <c r="E1115" s="3" t="str">
        <f>IF(INDEX(Comp_interest!$F:$F,MATCH(Payments_2020!$B1115,Comp_interest!$C:$C,0))=0,"",INDEX(Comp_interest!$F:$F,MATCH(Payments_2020!$B1115,Comp_interest!$C:$C,0)))</f>
        <v/>
      </c>
      <c r="F1115" s="3" t="s">
        <v>1895</v>
      </c>
      <c r="G1115" s="3" t="str">
        <f>INDEX(Pat_org!$B$3:$C$892,MATCH(Payments_2020!F1115,Pat_org!$B$3:$B$892,0),2)</f>
        <v>Parathyroid UK </v>
      </c>
      <c r="H1115" s="3" t="str" cm="1">
        <f t="array" ref="H1115">IF(INDEX(Pat_org!$D$2:$P$484,MATCH(Payments_2020!$G1115,Pat_org!$D$2:$D$484,0),Pat_org!E$1)=0,"",(INDEX(Pat_org!$D$2:$P$484,MATCH(Payments_2020!$G1115,Pat_org!$D$2:$D$484,0),Pat_org!E$1)))</f>
        <v>Include</v>
      </c>
      <c r="I1115" s="3" cm="1">
        <f t="array" ref="I1115">IF(INDEX(Pat_org!$D$2:$P$484,MATCH(Payments_2020!$G1115,Pat_org!$D$2:$D$484,0),Pat_org!E$1)=0,"",(INDEX(Pat_org!$D$2:$P$484,MATCH(Payments_2020!$G1115,Pat_org!$D$2:$D$484,0),Pat_org!$F$1)))</f>
        <v>0</v>
      </c>
      <c r="J1115" s="3" t="str" cm="1">
        <f t="array" ref="J1115">IF(INDEX(Pat_org!$D$2:$P$484,MATCH(Payments_2020!$G1115,Pat_org!$D$2:$D$484,0),Pat_org!G$1)=0,"",(INDEX(Pat_org!$D$2:$P$484,MATCH(Payments_2020!$G1115,Pat_org!$D$2:$D$484,0),Pat_org!G$1)))</f>
        <v>Multipurpose organisation</v>
      </c>
      <c r="K1115" s="3" t="str" cm="1">
        <f t="array" ref="K1115">IF(INDEX(Pat_org!$D$2:$P$484,MATCH(Payments_2020!$G1115,Pat_org!$D$2:$D$484,0),Pat_org!H$1)=0,"",(INDEX(Pat_org!$D$2:$P$484,MATCH(Payments_2020!$G1115,Pat_org!$D$2:$D$484,0),Pat_org!H$1)))</f>
        <v>05 Endocrine, nutritional or metabolic diseases  </v>
      </c>
      <c r="L1115" s="3" t="str" cm="1">
        <f t="array" ref="L1115">IF(INDEX(Pat_org!$D$2:$P$484,MATCH(Payments_2020!$G1115,Pat_org!$D$2:$D$484,0),Pat_org!I$1)=0,"",(INDEX(Pat_org!$D$2:$P$484,MATCH(Payments_2020!$G1115,Pat_org!$D$2:$D$484,0),Pat_org!I$1)))</f>
        <v>Hypoparathyroidism</v>
      </c>
      <c r="M1115" s="3" t="str" cm="1">
        <f t="array" ref="M1115">IF(INDEX(Pat_org!$D$2:$P$484,MATCH(Payments_2020!$G1115,Pat_org!$D$2:$D$484,0),Pat_org!J$1)=0,"",(INDEX(Pat_org!$D$2:$P$484,MATCH(Payments_2020!$G1115,Pat_org!$D$2:$D$484,0),Pat_org!J$1)))</f>
        <v/>
      </c>
      <c r="N1115" s="3" t="str" cm="1">
        <f t="array" ref="N1115">IF(INDEX(Pat_org!$D$2:$P$484,MATCH(Payments_2020!$G1115,Pat_org!$D$2:$D$484,0),Pat_org!K$1)=0,"",(INDEX(Pat_org!$D$2:$P$484,MATCH(Payments_2020!$G1115,Pat_org!$D$2:$D$484,0),Pat_org!K$1)))</f>
        <v/>
      </c>
      <c r="O1115" s="3" t="str" cm="1">
        <f t="array" ref="O1115">IF(INDEX(Pat_org!$D$2:$P$484,MATCH(Payments_2020!$G1115,Pat_org!$D$2:$D$484,0),Pat_org!L$1)=0,"",(INDEX(Pat_org!$D$2:$P$484,MATCH(Payments_2020!$G1115,Pat_org!$D$2:$D$484,0),Pat_org!L$1)))</f>
        <v>UK</v>
      </c>
      <c r="P1115" s="3" t="str" cm="1">
        <f t="array" ref="P1115">IF(INDEX(Pat_org!$D$2:$P$484,MATCH(Payments_2020!$G1115,Pat_org!$D$2:$D$484,0),Pat_org!M$1)=0,"",(INDEX(Pat_org!$D$2:$P$484,MATCH(Payments_2020!$G1115,Pat_org!$D$2:$D$484,0),Pat_org!M$1)))</f>
        <v>https://parathyroiduk.org/</v>
      </c>
      <c r="Q1115" s="3" t="str" cm="1">
        <f t="array" ref="Q1115">IFERROR(IF(INDEX(Pat_org!$D$2:$P$484,MATCH(Payments_2020!$G1115,Pat_org!$D$2:$D$484,0),Pat_org!N$1)=0,"",(INDEX(Pat_org!$D$2:$P$484,MATCH(Payments_2020!$G1115,Pat_org!$D$2:$D$484,0),Pat_org!N$1))),"")</f>
        <v>Rare</v>
      </c>
      <c r="R1115" s="3" t="str" cm="1">
        <f t="array" ref="R1115">IF(INDEX(Pat_org!$D$2:$P$484,MATCH(Payments_2020!$G1115,Pat_org!$D$2:$D$484,0),Pat_org!O$1)=0,"",(INDEX(Pat_org!$D$2:$P$484,MATCH(Payments_2020!$G1115,Pat_org!$D$2:$D$484,0),Pat_org!O$1)))</f>
        <v>Single PO</v>
      </c>
      <c r="S1115" s="3" t="str" cm="1">
        <f t="array" ref="S1115">IF(INDEX(Pat_org!$D$2:$P$484,MATCH(Payments_2020!$G1115,Pat_org!$D$2:$D$484,0),Pat_org!P$1)=0,"",(INDEX(Pat_org!$D$2:$P$484,MATCH(Payments_2020!$G1115,Pat_org!$D$2:$D$484,0),Pat_org!P$1)))</f>
        <v/>
      </c>
      <c r="T1115" s="3" t="s">
        <v>1896</v>
      </c>
      <c r="U1115" s="3" t="s">
        <v>26</v>
      </c>
      <c r="V1115" s="1">
        <v>2020</v>
      </c>
      <c r="W1115" s="4" t="s">
        <v>27</v>
      </c>
      <c r="X1115" s="40" t="str">
        <f t="shared" si="52"/>
        <v>2020GBP</v>
      </c>
      <c r="Y1115" s="40">
        <v>322.47000000000003</v>
      </c>
      <c r="Z1115" s="31" cm="1">
        <f t="array" ref="Z1115">_xlfn.IFS(X1115=GBP_2020,Y1115,X1115=GBP_2019,Y1115*CPI_2019,X1115=GBP_2018,Y1115*CPI_2018,X1115=EUR_2020,Y1115*EURGBP_2020,X1115=EUR_2019,(Y1115*EURGBP_2019)*CPI_2019,X1115=EUR_2018,(Y1115*EURGBP_2018)*CPI_2018,X1115=USD_2020,Y1115*USDGBP_2020,X1115=USD_2019,(Y1115*USDGBP_2019)*CPI_2019,X1115=USD_2018,(Y1115*USDGBP_2018)*CPI_2018,X1115=CHF_2020,Y1115*CHFGBP_2020,X1115=CHF_2019,(Y1115*CHFGBP_2019)*CPI_2019,X1115=CHF_2018,(Y1115*CHFGBP_2018)*CPI_2018,X1115=SEK_2020,Y1115*SEKGBP_2020,X1115=SEK_2019,(Y1115*SEKGBP_2019)*CPI_2019,X1115=SEK_2018,(Y1115*SEKGBP_2018)*CPI_2018,X1115=NKK_2020,Y1115*NKKGBP_2020,X1115=NKK_2019,(Y1115*NKKGBP_2019)*CPI_2019,X1115=NKK_2018,(Y1115*NKKGBP_2018)*CPI_2018,X1115=DKK_2020,Y1115*DKKGBP_2020,X1115=DKK_2019,(Y1115*DKKGBP_2019)*CPI_2019,X1115=DKK_2018,(Y1115*DKKGBP_2018)*CPI_2018)</f>
        <v>322.47000000000003</v>
      </c>
      <c r="AA1115" s="1">
        <v>1</v>
      </c>
    </row>
    <row r="1116" spans="1:27" s="3" customFormat="1" x14ac:dyDescent="0.35">
      <c r="A1116" s="3" t="s">
        <v>1879</v>
      </c>
      <c r="B1116" s="3" t="str">
        <f t="shared" si="51"/>
        <v>ShireGaucher disease</v>
      </c>
      <c r="C1116" s="3" t="str">
        <f>IF(INDEX(Comp_interest!$D:$D,MATCH(Payments_2020!$B1116,Comp_interest!$C:$C,0))=0,"",INDEX(Comp_interest!$D:$D,MATCH(Payments_2020!$B1116,Comp_interest!$C:$C,0)))</f>
        <v>Definitely yes</v>
      </c>
      <c r="D1116" s="3" t="str">
        <f>IF(INDEX(Comp_interest!$E:$E,MATCH(Payments_2020!$B1116,Comp_interest!$C:$C,0))=0,"",INDEX(Comp_interest!$E:$E,MATCH(Payments_2020!$B1116,Comp_interest!$C:$C,0)))</f>
        <v>Annual report</v>
      </c>
      <c r="E1116" s="3" t="str">
        <f>IF(INDEX(Comp_interest!$F:$F,MATCH(Payments_2020!$B1116,Comp_interest!$C:$C,0))=0,"",INDEX(Comp_interest!$F:$F,MATCH(Payments_2020!$B1116,Comp_interest!$C:$C,0)))</f>
        <v/>
      </c>
      <c r="F1116" s="3" t="s">
        <v>106</v>
      </c>
      <c r="G1116" s="3" t="str">
        <f>INDEX(Pat_org!$B$3:$C$892,MATCH(Payments_2020!F1116,Pat_org!$B$3:$B$892,0),2)</f>
        <v>International Gaucher Alliance</v>
      </c>
      <c r="H1116" s="3" t="str" cm="1">
        <f t="array" ref="H1116">IF(INDEX(Pat_org!$D$2:$P$484,MATCH(Payments_2020!$G1116,Pat_org!$D$2:$D$484,0),Pat_org!E$1)=0,"",(INDEX(Pat_org!$D$2:$P$484,MATCH(Payments_2020!$G1116,Pat_org!$D$2:$D$484,0),Pat_org!E$1)))</f>
        <v>Include</v>
      </c>
      <c r="I1116" s="3" cm="1">
        <f t="array" ref="I1116">IF(INDEX(Pat_org!$D$2:$P$484,MATCH(Payments_2020!$G1116,Pat_org!$D$2:$D$484,0),Pat_org!E$1)=0,"",(INDEX(Pat_org!$D$2:$P$484,MATCH(Payments_2020!$G1116,Pat_org!$D$2:$D$484,0),Pat_org!$F$1)))</f>
        <v>0</v>
      </c>
      <c r="J1116" s="3" t="str" cm="1">
        <f t="array" ref="J1116">IF(INDEX(Pat_org!$D$2:$P$484,MATCH(Payments_2020!$G1116,Pat_org!$D$2:$D$484,0),Pat_org!G$1)=0,"",(INDEX(Pat_org!$D$2:$P$484,MATCH(Payments_2020!$G1116,Pat_org!$D$2:$D$484,0),Pat_org!G$1)))</f>
        <v>Multipurpose organisation</v>
      </c>
      <c r="K1116" s="3" t="str" cm="1">
        <f t="array" ref="K1116">IF(INDEX(Pat_org!$D$2:$P$484,MATCH(Payments_2020!$G1116,Pat_org!$D$2:$D$484,0),Pat_org!H$1)=0,"",(INDEX(Pat_org!$D$2:$P$484,MATCH(Payments_2020!$G1116,Pat_org!$D$2:$D$484,0),Pat_org!H$1)))</f>
        <v>05 Endocrine, nutritional or metabolic diseases  </v>
      </c>
      <c r="L1116" s="3" t="str" cm="1">
        <f t="array" ref="L1116">IF(INDEX(Pat_org!$D$2:$P$484,MATCH(Payments_2020!$G1116,Pat_org!$D$2:$D$484,0),Pat_org!I$1)=0,"",(INDEX(Pat_org!$D$2:$P$484,MATCH(Payments_2020!$G1116,Pat_org!$D$2:$D$484,0),Pat_org!I$1)))</f>
        <v>Gaucher disease</v>
      </c>
      <c r="M1116" s="3" cm="1">
        <f t="array" ref="M1116">IF(INDEX(Pat_org!$D$2:$P$484,MATCH(Payments_2020!$G1116,Pat_org!$D$2:$D$484,0),Pat_org!J$1)=0,"",(INDEX(Pat_org!$D$2:$P$484,MATCH(Payments_2020!$G1116,Pat_org!$D$2:$D$484,0),Pat_org!J$1)))</f>
        <v>6653373</v>
      </c>
      <c r="N1116" s="3" t="str" cm="1">
        <f t="array" ref="N1116">IF(INDEX(Pat_org!$D$2:$P$484,MATCH(Payments_2020!$G1116,Pat_org!$D$2:$D$484,0),Pat_org!K$1)=0,"",(INDEX(Pat_org!$D$2:$P$484,MATCH(Payments_2020!$G1116,Pat_org!$D$2:$D$484,0),Pat_org!K$1)))</f>
        <v/>
      </c>
      <c r="O1116" s="3" t="str" cm="1">
        <f t="array" ref="O1116">IF(INDEX(Pat_org!$D$2:$P$484,MATCH(Payments_2020!$G1116,Pat_org!$D$2:$D$484,0),Pat_org!L$1)=0,"",(INDEX(Pat_org!$D$2:$P$484,MATCH(Payments_2020!$G1116,Pat_org!$D$2:$D$484,0),Pat_org!L$1)))</f>
        <v>UK</v>
      </c>
      <c r="P1116" s="3" t="str" cm="1">
        <f t="array" ref="P1116">IF(INDEX(Pat_org!$D$2:$P$484,MATCH(Payments_2020!$G1116,Pat_org!$D$2:$D$484,0),Pat_org!M$1)=0,"",(INDEX(Pat_org!$D$2:$P$484,MATCH(Payments_2020!$G1116,Pat_org!$D$2:$D$484,0),Pat_org!M$1)))</f>
        <v>https://gaucheralliance.org/home</v>
      </c>
      <c r="Q1116" s="3" t="str" cm="1">
        <f t="array" ref="Q1116">IFERROR(IF(INDEX(Pat_org!$D$2:$P$484,MATCH(Payments_2020!$G1116,Pat_org!$D$2:$D$484,0),Pat_org!N$1)=0,"",(INDEX(Pat_org!$D$2:$P$484,MATCH(Payments_2020!$G1116,Pat_org!$D$2:$D$484,0),Pat_org!N$1))),"")</f>
        <v>Rare</v>
      </c>
      <c r="R1116" s="3" t="str" cm="1">
        <f t="array" ref="R1116">IF(INDEX(Pat_org!$D$2:$P$484,MATCH(Payments_2020!$G1116,Pat_org!$D$2:$D$484,0),Pat_org!O$1)=0,"",(INDEX(Pat_org!$D$2:$P$484,MATCH(Payments_2020!$G1116,Pat_org!$D$2:$D$484,0),Pat_org!O$1)))</f>
        <v xml:space="preserve">Alliance of POs  </v>
      </c>
      <c r="S1116" s="3" t="str" cm="1">
        <f t="array" ref="S1116">IF(INDEX(Pat_org!$D$2:$P$484,MATCH(Payments_2020!$G1116,Pat_org!$D$2:$D$484,0),Pat_org!P$1)=0,"",(INDEX(Pat_org!$D$2:$P$484,MATCH(Payments_2020!$G1116,Pat_org!$D$2:$D$484,0),Pat_org!P$1)))</f>
        <v/>
      </c>
      <c r="T1116" s="3" t="s">
        <v>1897</v>
      </c>
      <c r="U1116" s="3" t="s">
        <v>26</v>
      </c>
      <c r="V1116" s="1">
        <v>2020</v>
      </c>
      <c r="W1116" s="4" t="s">
        <v>27</v>
      </c>
      <c r="X1116" s="40" t="str">
        <f t="shared" si="52"/>
        <v>2020GBP</v>
      </c>
      <c r="Y1116" s="40">
        <v>45000</v>
      </c>
      <c r="Z1116" s="31" cm="1">
        <f t="array" ref="Z1116">_xlfn.IFS(X1116=GBP_2020,Y1116,X1116=GBP_2019,Y1116*CPI_2019,X1116=GBP_2018,Y1116*CPI_2018,X1116=EUR_2020,Y1116*EURGBP_2020,X1116=EUR_2019,(Y1116*EURGBP_2019)*CPI_2019,X1116=EUR_2018,(Y1116*EURGBP_2018)*CPI_2018,X1116=USD_2020,Y1116*USDGBP_2020,X1116=USD_2019,(Y1116*USDGBP_2019)*CPI_2019,X1116=USD_2018,(Y1116*USDGBP_2018)*CPI_2018,X1116=CHF_2020,Y1116*CHFGBP_2020,X1116=CHF_2019,(Y1116*CHFGBP_2019)*CPI_2019,X1116=CHF_2018,(Y1116*CHFGBP_2018)*CPI_2018,X1116=SEK_2020,Y1116*SEKGBP_2020,X1116=SEK_2019,(Y1116*SEKGBP_2019)*CPI_2019,X1116=SEK_2018,(Y1116*SEKGBP_2018)*CPI_2018,X1116=NKK_2020,Y1116*NKKGBP_2020,X1116=NKK_2019,(Y1116*NKKGBP_2019)*CPI_2019,X1116=NKK_2018,(Y1116*NKKGBP_2018)*CPI_2018,X1116=DKK_2020,Y1116*DKKGBP_2020,X1116=DKK_2019,(Y1116*DKKGBP_2019)*CPI_2019,X1116=DKK_2018,(Y1116*DKKGBP_2018)*CPI_2018)</f>
        <v>45000</v>
      </c>
      <c r="AA1116" s="1">
        <v>1</v>
      </c>
    </row>
    <row r="1117" spans="1:27" s="3" customFormat="1" x14ac:dyDescent="0.35">
      <c r="A1117" s="3" t="s">
        <v>1879</v>
      </c>
      <c r="B1117" s="3" t="str">
        <f t="shared" si="51"/>
        <v>ShirePrimary immunodeficiencies</v>
      </c>
      <c r="C1117" s="3" t="str">
        <f>IF(INDEX(Comp_interest!$D:$D,MATCH(Payments_2020!$B1117,Comp_interest!$C:$C,0))=0,"",INDEX(Comp_interest!$D:$D,MATCH(Payments_2020!$B1117,Comp_interest!$C:$C,0)))</f>
        <v>Definitely yes</v>
      </c>
      <c r="D1117" s="3" t="str">
        <f>IF(INDEX(Comp_interest!$E:$E,MATCH(Payments_2020!$B1117,Comp_interest!$C:$C,0))=0,"",INDEX(Comp_interest!$E:$E,MATCH(Payments_2020!$B1117,Comp_interest!$C:$C,0)))</f>
        <v>Annual report</v>
      </c>
      <c r="E1117" s="3" t="str">
        <f>IF(INDEX(Comp_interest!$F:$F,MATCH(Payments_2020!$B1117,Comp_interest!$C:$C,0))=0,"",INDEX(Comp_interest!$F:$F,MATCH(Payments_2020!$B1117,Comp_interest!$C:$C,0)))</f>
        <v/>
      </c>
      <c r="F1117" s="3" t="s">
        <v>1898</v>
      </c>
      <c r="G1117" s="3" t="str">
        <f>INDEX(Pat_org!$B$3:$C$892,MATCH(Payments_2020!F1117,Pat_org!$B$3:$B$892,0),2)</f>
        <v>International Patient Organisation for Primary Immunodeficiencies</v>
      </c>
      <c r="H1117" s="3" t="str" cm="1">
        <f t="array" ref="H1117">IF(INDEX(Pat_org!$D$2:$P$484,MATCH(Payments_2020!$G1117,Pat_org!$D$2:$D$484,0),Pat_org!E$1)=0,"",(INDEX(Pat_org!$D$2:$P$484,MATCH(Payments_2020!$G1117,Pat_org!$D$2:$D$484,0),Pat_org!E$1)))</f>
        <v>Include</v>
      </c>
      <c r="I1117" s="3" cm="1">
        <f t="array" ref="I1117">IF(INDEX(Pat_org!$D$2:$P$484,MATCH(Payments_2020!$G1117,Pat_org!$D$2:$D$484,0),Pat_org!E$1)=0,"",(INDEX(Pat_org!$D$2:$P$484,MATCH(Payments_2020!$G1117,Pat_org!$D$2:$D$484,0),Pat_org!$F$1)))</f>
        <v>0</v>
      </c>
      <c r="J1117" s="3" t="str" cm="1">
        <f t="array" ref="J1117">IF(INDEX(Pat_org!$D$2:$P$484,MATCH(Payments_2020!$G1117,Pat_org!$D$2:$D$484,0),Pat_org!G$1)=0,"",(INDEX(Pat_org!$D$2:$P$484,MATCH(Payments_2020!$G1117,Pat_org!$D$2:$D$484,0),Pat_org!G$1)))</f>
        <v>Advocacy organisation</v>
      </c>
      <c r="K1117" s="3" t="str" cm="1">
        <f t="array" ref="K1117">IF(INDEX(Pat_org!$D$2:$P$484,MATCH(Payments_2020!$G1117,Pat_org!$D$2:$D$484,0),Pat_org!H$1)=0,"",(INDEX(Pat_org!$D$2:$P$484,MATCH(Payments_2020!$G1117,Pat_org!$D$2:$D$484,0),Pat_org!H$1)))</f>
        <v>04 Diseases of the immune system  </v>
      </c>
      <c r="L1117" s="3" t="str" cm="1">
        <f t="array" ref="L1117">IF(INDEX(Pat_org!$D$2:$P$484,MATCH(Payments_2020!$G1117,Pat_org!$D$2:$D$484,0),Pat_org!I$1)=0,"",(INDEX(Pat_org!$D$2:$P$484,MATCH(Payments_2020!$G1117,Pat_org!$D$2:$D$484,0),Pat_org!I$1)))</f>
        <v>Primary immunodeficiencies</v>
      </c>
      <c r="M1117" s="3" cm="1">
        <f t="array" ref="M1117">IF(INDEX(Pat_org!$D$2:$P$484,MATCH(Payments_2020!$G1117,Pat_org!$D$2:$D$484,0),Pat_org!J$1)=0,"",(INDEX(Pat_org!$D$2:$P$484,MATCH(Payments_2020!$G1117,Pat_org!$D$2:$D$484,0),Pat_org!J$1)))</f>
        <v>1058005</v>
      </c>
      <c r="N1117" s="3" t="str" cm="1">
        <f t="array" ref="N1117">IF(INDEX(Pat_org!$D$2:$P$484,MATCH(Payments_2020!$G1117,Pat_org!$D$2:$D$484,0),Pat_org!K$1)=0,"",(INDEX(Pat_org!$D$2:$P$484,MATCH(Payments_2020!$G1117,Pat_org!$D$2:$D$484,0),Pat_org!K$1)))</f>
        <v/>
      </c>
      <c r="O1117" s="3" t="str" cm="1">
        <f t="array" ref="O1117">IF(INDEX(Pat_org!$D$2:$P$484,MATCH(Payments_2020!$G1117,Pat_org!$D$2:$D$484,0),Pat_org!L$1)=0,"",(INDEX(Pat_org!$D$2:$P$484,MATCH(Payments_2020!$G1117,Pat_org!$D$2:$D$484,0),Pat_org!L$1)))</f>
        <v>UK</v>
      </c>
      <c r="P1117" s="3" t="str" cm="1">
        <f t="array" ref="P1117">IF(INDEX(Pat_org!$D$2:$P$484,MATCH(Payments_2020!$G1117,Pat_org!$D$2:$D$484,0),Pat_org!M$1)=0,"",(INDEX(Pat_org!$D$2:$P$484,MATCH(Payments_2020!$G1117,Pat_org!$D$2:$D$484,0),Pat_org!M$1)))</f>
        <v>https://ipopi.org/</v>
      </c>
      <c r="Q1117" s="3" t="str" cm="1">
        <f t="array" ref="Q1117">IFERROR(IF(INDEX(Pat_org!$D$2:$P$484,MATCH(Payments_2020!$G1117,Pat_org!$D$2:$D$484,0),Pat_org!N$1)=0,"",(INDEX(Pat_org!$D$2:$P$484,MATCH(Payments_2020!$G1117,Pat_org!$D$2:$D$484,0),Pat_org!N$1))),"")</f>
        <v>Rare</v>
      </c>
      <c r="R1117" s="3" t="str" cm="1">
        <f t="array" ref="R1117">IF(INDEX(Pat_org!$D$2:$P$484,MATCH(Payments_2020!$G1117,Pat_org!$D$2:$D$484,0),Pat_org!O$1)=0,"",(INDEX(Pat_org!$D$2:$P$484,MATCH(Payments_2020!$G1117,Pat_org!$D$2:$D$484,0),Pat_org!O$1)))</f>
        <v>Single PO</v>
      </c>
      <c r="S1117" s="3" t="str" cm="1">
        <f t="array" ref="S1117">IF(INDEX(Pat_org!$D$2:$P$484,MATCH(Payments_2020!$G1117,Pat_org!$D$2:$D$484,0),Pat_org!P$1)=0,"",(INDEX(Pat_org!$D$2:$P$484,MATCH(Payments_2020!$G1117,Pat_org!$D$2:$D$484,0),Pat_org!P$1)))</f>
        <v/>
      </c>
      <c r="T1117" s="3" t="s">
        <v>1894</v>
      </c>
      <c r="U1117" s="3" t="s">
        <v>26</v>
      </c>
      <c r="V1117" s="1">
        <v>2020</v>
      </c>
      <c r="W1117" s="4" t="s">
        <v>130</v>
      </c>
      <c r="X1117" s="40" t="str">
        <f t="shared" si="52"/>
        <v>2020EUR</v>
      </c>
      <c r="Y1117" s="40">
        <v>250000</v>
      </c>
      <c r="Z1117" s="31" cm="1">
        <f t="array" ref="Z1117">_xlfn.IFS(X1117=GBP_2020,Y1117,X1117=GBP_2019,Y1117*CPI_2019,X1117=GBP_2018,Y1117*CPI_2018,X1117=EUR_2020,Y1117*EURGBP_2020,X1117=EUR_2019,(Y1117*EURGBP_2019)*CPI_2019,X1117=EUR_2018,(Y1117*EURGBP_2018)*CPI_2018,X1117=USD_2020,Y1117*USDGBP_2020,X1117=USD_2019,(Y1117*USDGBP_2019)*CPI_2019,X1117=USD_2018,(Y1117*USDGBP_2018)*CPI_2018,X1117=CHF_2020,Y1117*CHFGBP_2020,X1117=CHF_2019,(Y1117*CHFGBP_2019)*CPI_2019,X1117=CHF_2018,(Y1117*CHFGBP_2018)*CPI_2018,X1117=SEK_2020,Y1117*SEKGBP_2020,X1117=SEK_2019,(Y1117*SEKGBP_2019)*CPI_2019,X1117=SEK_2018,(Y1117*SEKGBP_2018)*CPI_2018,X1117=NKK_2020,Y1117*NKKGBP_2020,X1117=NKK_2019,(Y1117*NKKGBP_2019)*CPI_2019,X1117=NKK_2018,(Y1117*NKKGBP_2018)*CPI_2018,X1117=DKK_2020,Y1117*DKKGBP_2020,X1117=DKK_2019,(Y1117*DKKGBP_2019)*CPI_2019,X1117=DKK_2018,(Y1117*DKKGBP_2018)*CPI_2018)</f>
        <v>221450</v>
      </c>
      <c r="AA1117" s="1">
        <v>1</v>
      </c>
    </row>
    <row r="1118" spans="1:27" s="3" customFormat="1" x14ac:dyDescent="0.35">
      <c r="A1118" s="3" t="s">
        <v>1879</v>
      </c>
      <c r="B1118" s="3" t="str">
        <f t="shared" si="51"/>
        <v>ShirePrimary immunodeficiencies</v>
      </c>
      <c r="C1118" s="3" t="str">
        <f>IF(INDEX(Comp_interest!$D:$D,MATCH(Payments_2020!$B1118,Comp_interest!$C:$C,0))=0,"",INDEX(Comp_interest!$D:$D,MATCH(Payments_2020!$B1118,Comp_interest!$C:$C,0)))</f>
        <v>Definitely yes</v>
      </c>
      <c r="D1118" s="3" t="str">
        <f>IF(INDEX(Comp_interest!$E:$E,MATCH(Payments_2020!$B1118,Comp_interest!$C:$C,0))=0,"",INDEX(Comp_interest!$E:$E,MATCH(Payments_2020!$B1118,Comp_interest!$C:$C,0)))</f>
        <v>Annual report</v>
      </c>
      <c r="E1118" s="3" t="str">
        <f>IF(INDEX(Comp_interest!$F:$F,MATCH(Payments_2020!$B1118,Comp_interest!$C:$C,0))=0,"",INDEX(Comp_interest!$F:$F,MATCH(Payments_2020!$B1118,Comp_interest!$C:$C,0)))</f>
        <v/>
      </c>
      <c r="F1118" s="3" t="s">
        <v>1898</v>
      </c>
      <c r="G1118" s="3" t="str">
        <f>INDEX(Pat_org!$B$3:$C$892,MATCH(Payments_2020!F1118,Pat_org!$B$3:$B$892,0),2)</f>
        <v>International Patient Organisation for Primary Immunodeficiencies</v>
      </c>
      <c r="H1118" s="3" t="str" cm="1">
        <f t="array" ref="H1118">IF(INDEX(Pat_org!$D$2:$P$484,MATCH(Payments_2020!$G1118,Pat_org!$D$2:$D$484,0),Pat_org!E$1)=0,"",(INDEX(Pat_org!$D$2:$P$484,MATCH(Payments_2020!$G1118,Pat_org!$D$2:$D$484,0),Pat_org!E$1)))</f>
        <v>Include</v>
      </c>
      <c r="I1118" s="3" cm="1">
        <f t="array" ref="I1118">IF(INDEX(Pat_org!$D$2:$P$484,MATCH(Payments_2020!$G1118,Pat_org!$D$2:$D$484,0),Pat_org!E$1)=0,"",(INDEX(Pat_org!$D$2:$P$484,MATCH(Payments_2020!$G1118,Pat_org!$D$2:$D$484,0),Pat_org!$F$1)))</f>
        <v>0</v>
      </c>
      <c r="J1118" s="3" t="str" cm="1">
        <f t="array" ref="J1118">IF(INDEX(Pat_org!$D$2:$P$484,MATCH(Payments_2020!$G1118,Pat_org!$D$2:$D$484,0),Pat_org!G$1)=0,"",(INDEX(Pat_org!$D$2:$P$484,MATCH(Payments_2020!$G1118,Pat_org!$D$2:$D$484,0),Pat_org!G$1)))</f>
        <v>Advocacy organisation</v>
      </c>
      <c r="K1118" s="3" t="str" cm="1">
        <f t="array" ref="K1118">IF(INDEX(Pat_org!$D$2:$P$484,MATCH(Payments_2020!$G1118,Pat_org!$D$2:$D$484,0),Pat_org!H$1)=0,"",(INDEX(Pat_org!$D$2:$P$484,MATCH(Payments_2020!$G1118,Pat_org!$D$2:$D$484,0),Pat_org!H$1)))</f>
        <v>04 Diseases of the immune system  </v>
      </c>
      <c r="L1118" s="3" t="str" cm="1">
        <f t="array" ref="L1118">IF(INDEX(Pat_org!$D$2:$P$484,MATCH(Payments_2020!$G1118,Pat_org!$D$2:$D$484,0),Pat_org!I$1)=0,"",(INDEX(Pat_org!$D$2:$P$484,MATCH(Payments_2020!$G1118,Pat_org!$D$2:$D$484,0),Pat_org!I$1)))</f>
        <v>Primary immunodeficiencies</v>
      </c>
      <c r="M1118" s="3" cm="1">
        <f t="array" ref="M1118">IF(INDEX(Pat_org!$D$2:$P$484,MATCH(Payments_2020!$G1118,Pat_org!$D$2:$D$484,0),Pat_org!J$1)=0,"",(INDEX(Pat_org!$D$2:$P$484,MATCH(Payments_2020!$G1118,Pat_org!$D$2:$D$484,0),Pat_org!J$1)))</f>
        <v>1058005</v>
      </c>
      <c r="N1118" s="3" t="str" cm="1">
        <f t="array" ref="N1118">IF(INDEX(Pat_org!$D$2:$P$484,MATCH(Payments_2020!$G1118,Pat_org!$D$2:$D$484,0),Pat_org!K$1)=0,"",(INDEX(Pat_org!$D$2:$P$484,MATCH(Payments_2020!$G1118,Pat_org!$D$2:$D$484,0),Pat_org!K$1)))</f>
        <v/>
      </c>
      <c r="O1118" s="3" t="str" cm="1">
        <f t="array" ref="O1118">IF(INDEX(Pat_org!$D$2:$P$484,MATCH(Payments_2020!$G1118,Pat_org!$D$2:$D$484,0),Pat_org!L$1)=0,"",(INDEX(Pat_org!$D$2:$P$484,MATCH(Payments_2020!$G1118,Pat_org!$D$2:$D$484,0),Pat_org!L$1)))</f>
        <v>UK</v>
      </c>
      <c r="P1118" s="3" t="str" cm="1">
        <f t="array" ref="P1118">IF(INDEX(Pat_org!$D$2:$P$484,MATCH(Payments_2020!$G1118,Pat_org!$D$2:$D$484,0),Pat_org!M$1)=0,"",(INDEX(Pat_org!$D$2:$P$484,MATCH(Payments_2020!$G1118,Pat_org!$D$2:$D$484,0),Pat_org!M$1)))</f>
        <v>https://ipopi.org/</v>
      </c>
      <c r="Q1118" s="3" t="str" cm="1">
        <f t="array" ref="Q1118">IFERROR(IF(INDEX(Pat_org!$D$2:$P$484,MATCH(Payments_2020!$G1118,Pat_org!$D$2:$D$484,0),Pat_org!N$1)=0,"",(INDEX(Pat_org!$D$2:$P$484,MATCH(Payments_2020!$G1118,Pat_org!$D$2:$D$484,0),Pat_org!N$1))),"")</f>
        <v>Rare</v>
      </c>
      <c r="R1118" s="3" t="str" cm="1">
        <f t="array" ref="R1118">IF(INDEX(Pat_org!$D$2:$P$484,MATCH(Payments_2020!$G1118,Pat_org!$D$2:$D$484,0),Pat_org!O$1)=0,"",(INDEX(Pat_org!$D$2:$P$484,MATCH(Payments_2020!$G1118,Pat_org!$D$2:$D$484,0),Pat_org!O$1)))</f>
        <v>Single PO</v>
      </c>
      <c r="S1118" s="3" t="str" cm="1">
        <f t="array" ref="S1118">IF(INDEX(Pat_org!$D$2:$P$484,MATCH(Payments_2020!$G1118,Pat_org!$D$2:$D$484,0),Pat_org!P$1)=0,"",(INDEX(Pat_org!$D$2:$P$484,MATCH(Payments_2020!$G1118,Pat_org!$D$2:$D$484,0),Pat_org!P$1)))</f>
        <v/>
      </c>
      <c r="T1118" s="3" t="s">
        <v>1888</v>
      </c>
      <c r="U1118" s="3" t="s">
        <v>26</v>
      </c>
      <c r="V1118" s="1">
        <v>2020</v>
      </c>
      <c r="W1118" s="4" t="s">
        <v>27</v>
      </c>
      <c r="X1118" s="40" t="str">
        <f t="shared" si="52"/>
        <v>2020GBP</v>
      </c>
      <c r="Y1118" s="40">
        <v>650</v>
      </c>
      <c r="Z1118" s="31" cm="1">
        <f t="array" ref="Z1118">_xlfn.IFS(X1118=GBP_2020,Y1118,X1118=GBP_2019,Y1118*CPI_2019,X1118=GBP_2018,Y1118*CPI_2018,X1118=EUR_2020,Y1118*EURGBP_2020,X1118=EUR_2019,(Y1118*EURGBP_2019)*CPI_2019,X1118=EUR_2018,(Y1118*EURGBP_2018)*CPI_2018,X1118=USD_2020,Y1118*USDGBP_2020,X1118=USD_2019,(Y1118*USDGBP_2019)*CPI_2019,X1118=USD_2018,(Y1118*USDGBP_2018)*CPI_2018,X1118=CHF_2020,Y1118*CHFGBP_2020,X1118=CHF_2019,(Y1118*CHFGBP_2019)*CPI_2019,X1118=CHF_2018,(Y1118*CHFGBP_2018)*CPI_2018,X1118=SEK_2020,Y1118*SEKGBP_2020,X1118=SEK_2019,(Y1118*SEKGBP_2019)*CPI_2019,X1118=SEK_2018,(Y1118*SEKGBP_2018)*CPI_2018,X1118=NKK_2020,Y1118*NKKGBP_2020,X1118=NKK_2019,(Y1118*NKKGBP_2019)*CPI_2019,X1118=NKK_2018,(Y1118*NKKGBP_2018)*CPI_2018,X1118=DKK_2020,Y1118*DKKGBP_2020,X1118=DKK_2019,(Y1118*DKKGBP_2019)*CPI_2019,X1118=DKK_2018,(Y1118*DKKGBP_2018)*CPI_2018)</f>
        <v>650</v>
      </c>
      <c r="AA1118" s="1">
        <v>1</v>
      </c>
    </row>
    <row r="1119" spans="1:27" s="3" customFormat="1" x14ac:dyDescent="0.35">
      <c r="A1119" s="3" t="s">
        <v>1879</v>
      </c>
      <c r="B1119" s="3" t="str">
        <f t="shared" si="51"/>
        <v>ShireMetabolic diseases</v>
      </c>
      <c r="C1119" s="3" t="str">
        <f>IF(INDEX(Comp_interest!$D:$D,MATCH(Payments_2020!$B1119,Comp_interest!$C:$C,0))=0,"",INDEX(Comp_interest!$D:$D,MATCH(Payments_2020!$B1119,Comp_interest!$C:$C,0)))</f>
        <v>Maybe yes</v>
      </c>
      <c r="D1119" s="3" t="str">
        <f>IF(INDEX(Comp_interest!$E:$E,MATCH(Payments_2020!$B1119,Comp_interest!$C:$C,0))=0,"",INDEX(Comp_interest!$E:$E,MATCH(Payments_2020!$B1119,Comp_interest!$C:$C,0)))</f>
        <v>Annual report</v>
      </c>
      <c r="E1119" s="3" t="str">
        <f>IF(INDEX(Comp_interest!$F:$F,MATCH(Payments_2020!$B1119,Comp_interest!$C:$C,0))=0,"",INDEX(Comp_interest!$F:$F,MATCH(Payments_2020!$B1119,Comp_interest!$C:$C,0)))</f>
        <v>Shire has drugs treating rare genetic and metabolic diseases (e.g. hemophilia A, TTP, sickle cell disease, hereditary angioedema etc) in its portfolio/pipeline</v>
      </c>
      <c r="F1119" s="3" t="s">
        <v>110</v>
      </c>
      <c r="G1119" s="3" t="str">
        <f>INDEX(Pat_org!$B$3:$C$892,MATCH(Payments_2020!F1119,Pat_org!$B$3:$B$892,0),2)</f>
        <v>Metabolic Support UK</v>
      </c>
      <c r="H1119" s="3" t="str" cm="1">
        <f t="array" ref="H1119">IF(INDEX(Pat_org!$D$2:$P$484,MATCH(Payments_2020!$G1119,Pat_org!$D$2:$D$484,0),Pat_org!E$1)=0,"",(INDEX(Pat_org!$D$2:$P$484,MATCH(Payments_2020!$G1119,Pat_org!$D$2:$D$484,0),Pat_org!E$1)))</f>
        <v>Include</v>
      </c>
      <c r="I1119" s="3" cm="1">
        <f t="array" ref="I1119">IF(INDEX(Pat_org!$D$2:$P$484,MATCH(Payments_2020!$G1119,Pat_org!$D$2:$D$484,0),Pat_org!E$1)=0,"",(INDEX(Pat_org!$D$2:$P$484,MATCH(Payments_2020!$G1119,Pat_org!$D$2:$D$484,0),Pat_org!$F$1)))</f>
        <v>0</v>
      </c>
      <c r="J1119" s="3" t="str" cm="1">
        <f t="array" ref="J1119">IF(INDEX(Pat_org!$D$2:$P$484,MATCH(Payments_2020!$G1119,Pat_org!$D$2:$D$484,0),Pat_org!G$1)=0,"",(INDEX(Pat_org!$D$2:$P$484,MATCH(Payments_2020!$G1119,Pat_org!$D$2:$D$484,0),Pat_org!G$1)))</f>
        <v>Multipurpose organisation</v>
      </c>
      <c r="K1119" s="3" t="str" cm="1">
        <f t="array" ref="K1119">IF(INDEX(Pat_org!$D$2:$P$484,MATCH(Payments_2020!$G1119,Pat_org!$D$2:$D$484,0),Pat_org!H$1)=0,"",(INDEX(Pat_org!$D$2:$P$484,MATCH(Payments_2020!$G1119,Pat_org!$D$2:$D$484,0),Pat_org!H$1)))</f>
        <v>05 Endocrine, nutritional or metabolic diseases  </v>
      </c>
      <c r="L1119" s="3" t="str" cm="1">
        <f t="array" ref="L1119">IF(INDEX(Pat_org!$D$2:$P$484,MATCH(Payments_2020!$G1119,Pat_org!$D$2:$D$484,0),Pat_org!I$1)=0,"",(INDEX(Pat_org!$D$2:$P$484,MATCH(Payments_2020!$G1119,Pat_org!$D$2:$D$484,0),Pat_org!I$1)))</f>
        <v>Metabolic diseases</v>
      </c>
      <c r="M1119" s="3" cm="1">
        <f t="array" ref="M1119">IF(INDEX(Pat_org!$D$2:$P$484,MATCH(Payments_2020!$G1119,Pat_org!$D$2:$D$484,0),Pat_org!J$1)=0,"",(INDEX(Pat_org!$D$2:$P$484,MATCH(Payments_2020!$G1119,Pat_org!$D$2:$D$484,0),Pat_org!J$1)))</f>
        <v>1089588</v>
      </c>
      <c r="N1119" s="3" t="str" cm="1">
        <f t="array" ref="N1119">IF(INDEX(Pat_org!$D$2:$P$484,MATCH(Payments_2020!$G1119,Pat_org!$D$2:$D$484,0),Pat_org!K$1)=0,"",(INDEX(Pat_org!$D$2:$P$484,MATCH(Payments_2020!$G1119,Pat_org!$D$2:$D$484,0),Pat_org!K$1)))</f>
        <v/>
      </c>
      <c r="O1119" s="3" t="str" cm="1">
        <f t="array" ref="O1119">IF(INDEX(Pat_org!$D$2:$P$484,MATCH(Payments_2020!$G1119,Pat_org!$D$2:$D$484,0),Pat_org!L$1)=0,"",(INDEX(Pat_org!$D$2:$P$484,MATCH(Payments_2020!$G1119,Pat_org!$D$2:$D$484,0),Pat_org!L$1)))</f>
        <v>UK</v>
      </c>
      <c r="P1119" s="3" t="str" cm="1">
        <f t="array" ref="P1119">IF(INDEX(Pat_org!$D$2:$P$484,MATCH(Payments_2020!$G1119,Pat_org!$D$2:$D$484,0),Pat_org!M$1)=0,"",(INDEX(Pat_org!$D$2:$P$484,MATCH(Payments_2020!$G1119,Pat_org!$D$2:$D$484,0),Pat_org!M$1)))</f>
        <v>https://www.metabolicsupportuk.org/</v>
      </c>
      <c r="Q1119" s="3" t="str" cm="1">
        <f t="array" ref="Q1119">IFERROR(IF(INDEX(Pat_org!$D$2:$P$484,MATCH(Payments_2020!$G1119,Pat_org!$D$2:$D$484,0),Pat_org!N$1)=0,"",(INDEX(Pat_org!$D$2:$P$484,MATCH(Payments_2020!$G1119,Pat_org!$D$2:$D$484,0),Pat_org!N$1))),"")</f>
        <v>Rare</v>
      </c>
      <c r="R1119" s="3" t="str" cm="1">
        <f t="array" ref="R1119">IF(INDEX(Pat_org!$D$2:$P$484,MATCH(Payments_2020!$G1119,Pat_org!$D$2:$D$484,0),Pat_org!O$1)=0,"",(INDEX(Pat_org!$D$2:$P$484,MATCH(Payments_2020!$G1119,Pat_org!$D$2:$D$484,0),Pat_org!O$1)))</f>
        <v>Single PO</v>
      </c>
      <c r="S1119" s="3" t="str" cm="1">
        <f t="array" ref="S1119">IF(INDEX(Pat_org!$D$2:$P$484,MATCH(Payments_2020!$G1119,Pat_org!$D$2:$D$484,0),Pat_org!P$1)=0,"",(INDEX(Pat_org!$D$2:$P$484,MATCH(Payments_2020!$G1119,Pat_org!$D$2:$D$484,0),Pat_org!P$1)))</f>
        <v/>
      </c>
      <c r="T1119" s="3" t="s">
        <v>1885</v>
      </c>
      <c r="U1119" s="3" t="s">
        <v>26</v>
      </c>
      <c r="V1119" s="1">
        <v>2020</v>
      </c>
      <c r="W1119" s="4" t="s">
        <v>27</v>
      </c>
      <c r="X1119" s="40" t="str">
        <f t="shared" si="52"/>
        <v>2020GBP</v>
      </c>
      <c r="Y1119" s="40">
        <v>10000</v>
      </c>
      <c r="Z1119" s="31" cm="1">
        <f t="array" ref="Z1119">_xlfn.IFS(X1119=GBP_2020,Y1119,X1119=GBP_2019,Y1119*CPI_2019,X1119=GBP_2018,Y1119*CPI_2018,X1119=EUR_2020,Y1119*EURGBP_2020,X1119=EUR_2019,(Y1119*EURGBP_2019)*CPI_2019,X1119=EUR_2018,(Y1119*EURGBP_2018)*CPI_2018,X1119=USD_2020,Y1119*USDGBP_2020,X1119=USD_2019,(Y1119*USDGBP_2019)*CPI_2019,X1119=USD_2018,(Y1119*USDGBP_2018)*CPI_2018,X1119=CHF_2020,Y1119*CHFGBP_2020,X1119=CHF_2019,(Y1119*CHFGBP_2019)*CPI_2019,X1119=CHF_2018,(Y1119*CHFGBP_2018)*CPI_2018,X1119=SEK_2020,Y1119*SEKGBP_2020,X1119=SEK_2019,(Y1119*SEKGBP_2019)*CPI_2019,X1119=SEK_2018,(Y1119*SEKGBP_2018)*CPI_2018,X1119=NKK_2020,Y1119*NKKGBP_2020,X1119=NKK_2019,(Y1119*NKKGBP_2019)*CPI_2019,X1119=NKK_2018,(Y1119*NKKGBP_2018)*CPI_2018,X1119=DKK_2020,Y1119*DKKGBP_2020,X1119=DKK_2019,(Y1119*DKKGBP_2019)*CPI_2019,X1119=DKK_2018,(Y1119*DKKGBP_2018)*CPI_2018)</f>
        <v>10000</v>
      </c>
      <c r="AA1119" s="1">
        <v>1</v>
      </c>
    </row>
    <row r="1120" spans="1:27" s="3" customFormat="1" x14ac:dyDescent="0.35">
      <c r="A1120" s="3" t="s">
        <v>1879</v>
      </c>
      <c r="B1120" s="3" t="str">
        <f t="shared" si="51"/>
        <v>ShireSupporting children with a serious illness or disability</v>
      </c>
      <c r="C1120" s="3" t="str">
        <f>IF(INDEX(Comp_interest!$D:$D,MATCH(Payments_2020!$B1120,Comp_interest!$C:$C,0))=0,"",INDEX(Comp_interest!$D:$D,MATCH(Payments_2020!$B1120,Comp_interest!$C:$C,0)))</f>
        <v xml:space="preserve">Other </v>
      </c>
      <c r="D1120" s="3" t="str">
        <f>IF(INDEX(Comp_interest!$E:$E,MATCH(Payments_2020!$B1120,Comp_interest!$C:$C,0))=0,"",INDEX(Comp_interest!$E:$E,MATCH(Payments_2020!$B1120,Comp_interest!$C:$C,0)))</f>
        <v/>
      </c>
      <c r="E1120" s="3" t="str">
        <f>IF(INDEX(Comp_interest!$F:$F,MATCH(Payments_2020!$B1120,Comp_interest!$C:$C,0))=0,"",INDEX(Comp_interest!$F:$F,MATCH(Payments_2020!$B1120,Comp_interest!$C:$C,0)))</f>
        <v>Unclear</v>
      </c>
      <c r="F1120" s="3" t="s">
        <v>1869</v>
      </c>
      <c r="G1120" s="3" t="str">
        <f>INDEX(Pat_org!$B$3:$C$892,MATCH(Payments_2020!F1120,Pat_org!$B$3:$B$892,0),2)</f>
        <v>Over the Wall</v>
      </c>
      <c r="H1120" s="3" t="str" cm="1">
        <f t="array" ref="H1120">IF(INDEX(Pat_org!$D$2:$P$484,MATCH(Payments_2020!$G1120,Pat_org!$D$2:$D$484,0),Pat_org!E$1)=0,"",(INDEX(Pat_org!$D$2:$P$484,MATCH(Payments_2020!$G1120,Pat_org!$D$2:$D$484,0),Pat_org!E$1)))</f>
        <v>Include</v>
      </c>
      <c r="I1120" s="3" cm="1">
        <f t="array" ref="I1120">IF(INDEX(Pat_org!$D$2:$P$484,MATCH(Payments_2020!$G1120,Pat_org!$D$2:$D$484,0),Pat_org!E$1)=0,"",(INDEX(Pat_org!$D$2:$P$484,MATCH(Payments_2020!$G1120,Pat_org!$D$2:$D$484,0),Pat_org!$F$1)))</f>
        <v>0</v>
      </c>
      <c r="J1120" s="3" t="str" cm="1">
        <f t="array" ref="J1120">IF(INDEX(Pat_org!$D$2:$P$484,MATCH(Payments_2020!$G1120,Pat_org!$D$2:$D$484,0),Pat_org!G$1)=0,"",(INDEX(Pat_org!$D$2:$P$484,MATCH(Payments_2020!$G1120,Pat_org!$D$2:$D$484,0),Pat_org!G$1)))</f>
        <v>Other</v>
      </c>
      <c r="K1120" s="3" t="str" cm="1">
        <f t="array" ref="K1120">IF(INDEX(Pat_org!$D$2:$P$484,MATCH(Payments_2020!$G1120,Pat_org!$D$2:$D$484,0),Pat_org!H$1)=0,"",(INDEX(Pat_org!$D$2:$P$484,MATCH(Payments_2020!$G1120,Pat_org!$D$2:$D$484,0),Pat_org!H$1)))</f>
        <v xml:space="preserve">Other </v>
      </c>
      <c r="L1120" s="3" t="str" cm="1">
        <f t="array" ref="L1120">IF(INDEX(Pat_org!$D$2:$P$484,MATCH(Payments_2020!$G1120,Pat_org!$D$2:$D$484,0),Pat_org!I$1)=0,"",(INDEX(Pat_org!$D$2:$P$484,MATCH(Payments_2020!$G1120,Pat_org!$D$2:$D$484,0),Pat_org!I$1)))</f>
        <v>Supporting children with a serious illness or disability</v>
      </c>
      <c r="M1120" s="3" t="str" cm="1">
        <f t="array" ref="M1120">IF(INDEX(Pat_org!$D$2:$P$484,MATCH(Payments_2020!$G1120,Pat_org!$D$2:$D$484,0),Pat_org!J$1)=0,"",(INDEX(Pat_org!$D$2:$P$484,MATCH(Payments_2020!$G1120,Pat_org!$D$2:$D$484,0),Pat_org!J$1)))</f>
        <v>1075361 </v>
      </c>
      <c r="N1120" s="3" t="str" cm="1">
        <f t="array" ref="N1120">IF(INDEX(Pat_org!$D$2:$P$484,MATCH(Payments_2020!$G1120,Pat_org!$D$2:$D$484,0),Pat_org!K$1)=0,"",(INDEX(Pat_org!$D$2:$P$484,MATCH(Payments_2020!$G1120,Pat_org!$D$2:$D$484,0),Pat_org!K$1)))</f>
        <v/>
      </c>
      <c r="O1120" s="3" t="str" cm="1">
        <f t="array" ref="O1120">IF(INDEX(Pat_org!$D$2:$P$484,MATCH(Payments_2020!$G1120,Pat_org!$D$2:$D$484,0),Pat_org!L$1)=0,"",(INDEX(Pat_org!$D$2:$P$484,MATCH(Payments_2020!$G1120,Pat_org!$D$2:$D$484,0),Pat_org!L$1)))</f>
        <v>UK</v>
      </c>
      <c r="P1120" s="3" t="str" cm="1">
        <f t="array" ref="P1120">IF(INDEX(Pat_org!$D$2:$P$484,MATCH(Payments_2020!$G1120,Pat_org!$D$2:$D$484,0),Pat_org!M$1)=0,"",(INDEX(Pat_org!$D$2:$P$484,MATCH(Payments_2020!$G1120,Pat_org!$D$2:$D$484,0),Pat_org!M$1)))</f>
        <v>https://www.otw.org.uk/</v>
      </c>
      <c r="Q1120" s="3" t="str" cm="1">
        <f t="array" ref="Q1120">IFERROR(IF(INDEX(Pat_org!$D$2:$P$484,MATCH(Payments_2020!$G1120,Pat_org!$D$2:$D$484,0),Pat_org!N$1)=0,"",(INDEX(Pat_org!$D$2:$P$484,MATCH(Payments_2020!$G1120,Pat_org!$D$2:$D$484,0),Pat_org!N$1))),"")</f>
        <v>Unclear</v>
      </c>
      <c r="R1120" s="3" t="str" cm="1">
        <f t="array" ref="R1120">IF(INDEX(Pat_org!$D$2:$P$484,MATCH(Payments_2020!$G1120,Pat_org!$D$2:$D$484,0),Pat_org!O$1)=0,"",(INDEX(Pat_org!$D$2:$P$484,MATCH(Payments_2020!$G1120,Pat_org!$D$2:$D$484,0),Pat_org!O$1)))</f>
        <v>Single PO</v>
      </c>
      <c r="S1120" s="3" t="str" cm="1">
        <f t="array" ref="S1120">IF(INDEX(Pat_org!$D$2:$P$484,MATCH(Payments_2020!$G1120,Pat_org!$D$2:$D$484,0),Pat_org!P$1)=0,"",(INDEX(Pat_org!$D$2:$P$484,MATCH(Payments_2020!$G1120,Pat_org!$D$2:$D$484,0),Pat_org!P$1)))</f>
        <v/>
      </c>
      <c r="T1120" s="3" t="s">
        <v>1899</v>
      </c>
      <c r="U1120" s="3" t="s">
        <v>26</v>
      </c>
      <c r="V1120" s="1">
        <v>2020</v>
      </c>
      <c r="W1120" s="4" t="s">
        <v>27</v>
      </c>
      <c r="X1120" s="40" t="str">
        <f t="shared" si="52"/>
        <v>2020GBP</v>
      </c>
      <c r="Y1120" s="40">
        <v>20000</v>
      </c>
      <c r="Z1120" s="31" cm="1">
        <f t="array" ref="Z1120">_xlfn.IFS(X1120=GBP_2020,Y1120,X1120=GBP_2019,Y1120*CPI_2019,X1120=GBP_2018,Y1120*CPI_2018,X1120=EUR_2020,Y1120*EURGBP_2020,X1120=EUR_2019,(Y1120*EURGBP_2019)*CPI_2019,X1120=EUR_2018,(Y1120*EURGBP_2018)*CPI_2018,X1120=USD_2020,Y1120*USDGBP_2020,X1120=USD_2019,(Y1120*USDGBP_2019)*CPI_2019,X1120=USD_2018,(Y1120*USDGBP_2018)*CPI_2018,X1120=CHF_2020,Y1120*CHFGBP_2020,X1120=CHF_2019,(Y1120*CHFGBP_2019)*CPI_2019,X1120=CHF_2018,(Y1120*CHFGBP_2018)*CPI_2018,X1120=SEK_2020,Y1120*SEKGBP_2020,X1120=SEK_2019,(Y1120*SEKGBP_2019)*CPI_2019,X1120=SEK_2018,(Y1120*SEKGBP_2018)*CPI_2018,X1120=NKK_2020,Y1120*NKKGBP_2020,X1120=NKK_2019,(Y1120*NKKGBP_2019)*CPI_2019,X1120=NKK_2018,(Y1120*NKKGBP_2018)*CPI_2018,X1120=DKK_2020,Y1120*DKKGBP_2020,X1120=DKK_2019,(Y1120*DKKGBP_2019)*CPI_2019,X1120=DKK_2018,(Y1120*DKKGBP_2018)*CPI_2018)</f>
        <v>20000</v>
      </c>
      <c r="AA1120" s="1">
        <v>1</v>
      </c>
    </row>
    <row r="1121" spans="1:27" s="3" customFormat="1" x14ac:dyDescent="0.35">
      <c r="A1121" s="3" t="s">
        <v>1879</v>
      </c>
      <c r="B1121" s="3" t="str">
        <f t="shared" si="51"/>
        <v>ShirePrimary and secondary immunodeficiencies</v>
      </c>
      <c r="C1121" s="3" t="str">
        <f>IF(INDEX(Comp_interest!$D:$D,MATCH(Payments_2020!$B1121,Comp_interest!$C:$C,0))=0,"",INDEX(Comp_interest!$D:$D,MATCH(Payments_2020!$B1121,Comp_interest!$C:$C,0)))</f>
        <v>Definitely yes</v>
      </c>
      <c r="D1121" s="3" t="str">
        <f>IF(INDEX(Comp_interest!$E:$E,MATCH(Payments_2020!$B1121,Comp_interest!$C:$C,0))=0,"",INDEX(Comp_interest!$E:$E,MATCH(Payments_2020!$B1121,Comp_interest!$C:$C,0)))</f>
        <v>Annual report</v>
      </c>
      <c r="E1121" s="3" t="str">
        <f>IF(INDEX(Comp_interest!$F:$F,MATCH(Payments_2020!$B1121,Comp_interest!$C:$C,0))=0,"",INDEX(Comp_interest!$F:$F,MATCH(Payments_2020!$B1121,Comp_interest!$C:$C,0)))</f>
        <v/>
      </c>
      <c r="F1121" s="3" t="s">
        <v>618</v>
      </c>
      <c r="G1121" s="3" t="str">
        <f>INDEX(Pat_org!$B$3:$C$892,MATCH(Payments_2020!F1121,Pat_org!$B$3:$B$892,0),2)</f>
        <v>Primary Immunodeficiency UK</v>
      </c>
      <c r="H1121" s="3" t="str" cm="1">
        <f t="array" ref="H1121">IF(INDEX(Pat_org!$D$2:$P$484,MATCH(Payments_2020!$G1121,Pat_org!$D$2:$D$484,0),Pat_org!E$1)=0,"",(INDEX(Pat_org!$D$2:$P$484,MATCH(Payments_2020!$G1121,Pat_org!$D$2:$D$484,0),Pat_org!E$1)))</f>
        <v>Include</v>
      </c>
      <c r="I1121" s="3" cm="1">
        <f t="array" ref="I1121">IF(INDEX(Pat_org!$D$2:$P$484,MATCH(Payments_2020!$G1121,Pat_org!$D$2:$D$484,0),Pat_org!E$1)=0,"",(INDEX(Pat_org!$D$2:$P$484,MATCH(Payments_2020!$G1121,Pat_org!$D$2:$D$484,0),Pat_org!$F$1)))</f>
        <v>0</v>
      </c>
      <c r="J1121" s="3" t="str" cm="1">
        <f t="array" ref="J1121">IF(INDEX(Pat_org!$D$2:$P$484,MATCH(Payments_2020!$G1121,Pat_org!$D$2:$D$484,0),Pat_org!G$1)=0,"",(INDEX(Pat_org!$D$2:$P$484,MATCH(Payments_2020!$G1121,Pat_org!$D$2:$D$484,0),Pat_org!G$1)))</f>
        <v>Multipurpose organisation</v>
      </c>
      <c r="K1121" s="3" t="str" cm="1">
        <f t="array" ref="K1121">IF(INDEX(Pat_org!$D$2:$P$484,MATCH(Payments_2020!$G1121,Pat_org!$D$2:$D$484,0),Pat_org!H$1)=0,"",(INDEX(Pat_org!$D$2:$P$484,MATCH(Payments_2020!$G1121,Pat_org!$D$2:$D$484,0),Pat_org!H$1)))</f>
        <v>04 Diseases of the immune system  </v>
      </c>
      <c r="L1121" s="3" t="str" cm="1">
        <f t="array" ref="L1121">IF(INDEX(Pat_org!$D$2:$P$484,MATCH(Payments_2020!$G1121,Pat_org!$D$2:$D$484,0),Pat_org!I$1)=0,"",(INDEX(Pat_org!$D$2:$P$484,MATCH(Payments_2020!$G1121,Pat_org!$D$2:$D$484,0),Pat_org!I$1)))</f>
        <v>Primary and secondary immunodeficiencies</v>
      </c>
      <c r="M1121" s="3" cm="1">
        <f t="array" ref="M1121">IF(INDEX(Pat_org!$D$2:$P$484,MATCH(Payments_2020!$G1121,Pat_org!$D$2:$D$484,0),Pat_org!J$1)=0,"",(INDEX(Pat_org!$D$2:$P$484,MATCH(Payments_2020!$G1121,Pat_org!$D$2:$D$484,0),Pat_org!J$1)))</f>
        <v>1193166</v>
      </c>
      <c r="N1121" s="3" t="str" cm="1">
        <f t="array" ref="N1121">IF(INDEX(Pat_org!$D$2:$P$484,MATCH(Payments_2020!$G1121,Pat_org!$D$2:$D$484,0),Pat_org!K$1)=0,"",(INDEX(Pat_org!$D$2:$P$484,MATCH(Payments_2020!$G1121,Pat_org!$D$2:$D$484,0),Pat_org!K$1)))</f>
        <v/>
      </c>
      <c r="O1121" s="3" t="str" cm="1">
        <f t="array" ref="O1121">IF(INDEX(Pat_org!$D$2:$P$484,MATCH(Payments_2020!$G1121,Pat_org!$D$2:$D$484,0),Pat_org!L$1)=0,"",(INDEX(Pat_org!$D$2:$P$484,MATCH(Payments_2020!$G1121,Pat_org!$D$2:$D$484,0),Pat_org!L$1)))</f>
        <v>UK</v>
      </c>
      <c r="P1121" s="3" t="str" cm="1">
        <f t="array" ref="P1121">IF(INDEX(Pat_org!$D$2:$P$484,MATCH(Payments_2020!$G1121,Pat_org!$D$2:$D$484,0),Pat_org!M$1)=0,"",(INDEX(Pat_org!$D$2:$P$484,MATCH(Payments_2020!$G1121,Pat_org!$D$2:$D$484,0),Pat_org!M$1)))</f>
        <v>http://www.immunodeficiencyuk.org/</v>
      </c>
      <c r="Q1121" s="3" t="str" cm="1">
        <f t="array" ref="Q1121">IFERROR(IF(INDEX(Pat_org!$D$2:$P$484,MATCH(Payments_2020!$G1121,Pat_org!$D$2:$D$484,0),Pat_org!N$1)=0,"",(INDEX(Pat_org!$D$2:$P$484,MATCH(Payments_2020!$G1121,Pat_org!$D$2:$D$484,0),Pat_org!N$1))),"")</f>
        <v>Rare</v>
      </c>
      <c r="R1121" s="3" t="str" cm="1">
        <f t="array" ref="R1121">IF(INDEX(Pat_org!$D$2:$P$484,MATCH(Payments_2020!$G1121,Pat_org!$D$2:$D$484,0),Pat_org!O$1)=0,"",(INDEX(Pat_org!$D$2:$P$484,MATCH(Payments_2020!$G1121,Pat_org!$D$2:$D$484,0),Pat_org!O$1)))</f>
        <v>Single PO</v>
      </c>
      <c r="S1121" s="3" t="str" cm="1">
        <f t="array" ref="S1121">IF(INDEX(Pat_org!$D$2:$P$484,MATCH(Payments_2020!$G1121,Pat_org!$D$2:$D$484,0),Pat_org!P$1)=0,"",(INDEX(Pat_org!$D$2:$P$484,MATCH(Payments_2020!$G1121,Pat_org!$D$2:$D$484,0),Pat_org!P$1)))</f>
        <v/>
      </c>
      <c r="T1121" s="3" t="s">
        <v>1894</v>
      </c>
      <c r="U1121" s="3" t="s">
        <v>26</v>
      </c>
      <c r="V1121" s="1">
        <v>2020</v>
      </c>
      <c r="W1121" s="4" t="s">
        <v>27</v>
      </c>
      <c r="X1121" s="40" t="str">
        <f t="shared" si="52"/>
        <v>2020GBP</v>
      </c>
      <c r="Y1121" s="40">
        <v>10000</v>
      </c>
      <c r="Z1121" s="31" cm="1">
        <f t="array" ref="Z1121">_xlfn.IFS(X1121=GBP_2020,Y1121,X1121=GBP_2019,Y1121*CPI_2019,X1121=GBP_2018,Y1121*CPI_2018,X1121=EUR_2020,Y1121*EURGBP_2020,X1121=EUR_2019,(Y1121*EURGBP_2019)*CPI_2019,X1121=EUR_2018,(Y1121*EURGBP_2018)*CPI_2018,X1121=USD_2020,Y1121*USDGBP_2020,X1121=USD_2019,(Y1121*USDGBP_2019)*CPI_2019,X1121=USD_2018,(Y1121*USDGBP_2018)*CPI_2018,X1121=CHF_2020,Y1121*CHFGBP_2020,X1121=CHF_2019,(Y1121*CHFGBP_2019)*CPI_2019,X1121=CHF_2018,(Y1121*CHFGBP_2018)*CPI_2018,X1121=SEK_2020,Y1121*SEKGBP_2020,X1121=SEK_2019,(Y1121*SEKGBP_2019)*CPI_2019,X1121=SEK_2018,(Y1121*SEKGBP_2018)*CPI_2018,X1121=NKK_2020,Y1121*NKKGBP_2020,X1121=NKK_2019,(Y1121*NKKGBP_2019)*CPI_2019,X1121=NKK_2018,(Y1121*NKKGBP_2018)*CPI_2018,X1121=DKK_2020,Y1121*DKKGBP_2020,X1121=DKK_2019,(Y1121*DKKGBP_2019)*CPI_2019,X1121=DKK_2018,(Y1121*DKKGBP_2018)*CPI_2018)</f>
        <v>10000</v>
      </c>
      <c r="AA1121" s="1">
        <v>1</v>
      </c>
    </row>
    <row r="1122" spans="1:27" s="3" customFormat="1" x14ac:dyDescent="0.35">
      <c r="A1122" s="3" t="s">
        <v>1879</v>
      </c>
      <c r="B1122" s="3" t="str">
        <f t="shared" si="51"/>
        <v>ShireProviding support to those adapting to life on home artificial nutrition</v>
      </c>
      <c r="C1122" s="3" t="str">
        <f>IF(INDEX(Comp_interest!$D:$D,MATCH(Payments_2020!$B1122,Comp_interest!$C:$C,0))=0,"",INDEX(Comp_interest!$D:$D,MATCH(Payments_2020!$B1122,Comp_interest!$C:$C,0)))</f>
        <v xml:space="preserve">Other </v>
      </c>
      <c r="D1122" s="3" t="str">
        <f>IF(INDEX(Comp_interest!$E:$E,MATCH(Payments_2020!$B1122,Comp_interest!$C:$C,0))=0,"",INDEX(Comp_interest!$E:$E,MATCH(Payments_2020!$B1122,Comp_interest!$C:$C,0)))</f>
        <v/>
      </c>
      <c r="E1122" s="3" t="str">
        <f>IF(INDEX(Comp_interest!$F:$F,MATCH(Payments_2020!$B1122,Comp_interest!$C:$C,0))=0,"",INDEX(Comp_interest!$F:$F,MATCH(Payments_2020!$B1122,Comp_interest!$C:$C,0)))</f>
        <v>Unclear</v>
      </c>
      <c r="F1122" s="3" t="s">
        <v>1900</v>
      </c>
      <c r="G1122" s="3" t="str">
        <f>INDEX(Pat_org!$B$3:$C$892,MATCH(Payments_2020!F1122,Pat_org!$B$3:$B$892,0),2)</f>
        <v>Patients On Intravenous and Nasogastric Nutrition Therapy</v>
      </c>
      <c r="H1122" s="3" t="str" cm="1">
        <f t="array" ref="H1122">IF(INDEX(Pat_org!$D$2:$P$484,MATCH(Payments_2020!$G1122,Pat_org!$D$2:$D$484,0),Pat_org!E$1)=0,"",(INDEX(Pat_org!$D$2:$P$484,MATCH(Payments_2020!$G1122,Pat_org!$D$2:$D$484,0),Pat_org!E$1)))</f>
        <v>Include</v>
      </c>
      <c r="I1122" s="3" cm="1">
        <f t="array" ref="I1122">IF(INDEX(Pat_org!$D$2:$P$484,MATCH(Payments_2020!$G1122,Pat_org!$D$2:$D$484,0),Pat_org!E$1)=0,"",(INDEX(Pat_org!$D$2:$P$484,MATCH(Payments_2020!$G1122,Pat_org!$D$2:$D$484,0),Pat_org!$F$1)))</f>
        <v>0</v>
      </c>
      <c r="J1122" s="3" t="str" cm="1">
        <f t="array" ref="J1122">IF(INDEX(Pat_org!$D$2:$P$484,MATCH(Payments_2020!$G1122,Pat_org!$D$2:$D$484,0),Pat_org!G$1)=0,"",(INDEX(Pat_org!$D$2:$P$484,MATCH(Payments_2020!$G1122,Pat_org!$D$2:$D$484,0),Pat_org!G$1)))</f>
        <v>Multipurpose organisation</v>
      </c>
      <c r="K1122" s="3" t="str" cm="1">
        <f t="array" ref="K1122">IF(INDEX(Pat_org!$D$2:$P$484,MATCH(Payments_2020!$G1122,Pat_org!$D$2:$D$484,0),Pat_org!H$1)=0,"",(INDEX(Pat_org!$D$2:$P$484,MATCH(Payments_2020!$G1122,Pat_org!$D$2:$D$484,0),Pat_org!H$1)))</f>
        <v xml:space="preserve">Other </v>
      </c>
      <c r="L1122" s="3" t="str" cm="1">
        <f t="array" ref="L1122">IF(INDEX(Pat_org!$D$2:$P$484,MATCH(Payments_2020!$G1122,Pat_org!$D$2:$D$484,0),Pat_org!I$1)=0,"",(INDEX(Pat_org!$D$2:$P$484,MATCH(Payments_2020!$G1122,Pat_org!$D$2:$D$484,0),Pat_org!I$1)))</f>
        <v>Providing support to those adapting to life on home artificial nutrition</v>
      </c>
      <c r="M1122" s="3" cm="1">
        <f t="array" ref="M1122">IF(INDEX(Pat_org!$D$2:$P$484,MATCH(Payments_2020!$G1122,Pat_org!$D$2:$D$484,0),Pat_org!J$1)=0,"",(INDEX(Pat_org!$D$2:$P$484,MATCH(Payments_2020!$G1122,Pat_org!$D$2:$D$484,0),Pat_org!J$1)))</f>
        <v>1157655</v>
      </c>
      <c r="N1122" s="3" t="str" cm="1">
        <f t="array" ref="N1122">IF(INDEX(Pat_org!$D$2:$P$484,MATCH(Payments_2020!$G1122,Pat_org!$D$2:$D$484,0),Pat_org!K$1)=0,"",(INDEX(Pat_org!$D$2:$P$484,MATCH(Payments_2020!$G1122,Pat_org!$D$2:$D$484,0),Pat_org!K$1)))</f>
        <v/>
      </c>
      <c r="O1122" s="3" t="str" cm="1">
        <f t="array" ref="O1122">IF(INDEX(Pat_org!$D$2:$P$484,MATCH(Payments_2020!$G1122,Pat_org!$D$2:$D$484,0),Pat_org!L$1)=0,"",(INDEX(Pat_org!$D$2:$P$484,MATCH(Payments_2020!$G1122,Pat_org!$D$2:$D$484,0),Pat_org!L$1)))</f>
        <v>UK</v>
      </c>
      <c r="P1122" s="3" t="str" cm="1">
        <f t="array" ref="P1122">IF(INDEX(Pat_org!$D$2:$P$484,MATCH(Payments_2020!$G1122,Pat_org!$D$2:$D$484,0),Pat_org!M$1)=0,"",(INDEX(Pat_org!$D$2:$P$484,MATCH(Payments_2020!$G1122,Pat_org!$D$2:$D$484,0),Pat_org!M$1)))</f>
        <v>https://pinnt.com/Home.aspx</v>
      </c>
      <c r="Q1122" s="3" t="str" cm="1">
        <f t="array" ref="Q1122">IFERROR(IF(INDEX(Pat_org!$D$2:$P$484,MATCH(Payments_2020!$G1122,Pat_org!$D$2:$D$484,0),Pat_org!N$1)=0,"",(INDEX(Pat_org!$D$2:$P$484,MATCH(Payments_2020!$G1122,Pat_org!$D$2:$D$484,0),Pat_org!N$1))),"")</f>
        <v>Unclear</v>
      </c>
      <c r="R1122" s="3" t="str" cm="1">
        <f t="array" ref="R1122">IF(INDEX(Pat_org!$D$2:$P$484,MATCH(Payments_2020!$G1122,Pat_org!$D$2:$D$484,0),Pat_org!O$1)=0,"",(INDEX(Pat_org!$D$2:$P$484,MATCH(Payments_2020!$G1122,Pat_org!$D$2:$D$484,0),Pat_org!O$1)))</f>
        <v>Single PO</v>
      </c>
      <c r="S1122" s="3" t="str" cm="1">
        <f t="array" ref="S1122">IF(INDEX(Pat_org!$D$2:$P$484,MATCH(Payments_2020!$G1122,Pat_org!$D$2:$D$484,0),Pat_org!P$1)=0,"",(INDEX(Pat_org!$D$2:$P$484,MATCH(Payments_2020!$G1122,Pat_org!$D$2:$D$484,0),Pat_org!P$1)))</f>
        <v/>
      </c>
      <c r="T1122" s="3" t="s">
        <v>1894</v>
      </c>
      <c r="U1122" s="3" t="s">
        <v>26</v>
      </c>
      <c r="V1122" s="1">
        <v>2020</v>
      </c>
      <c r="W1122" s="4" t="s">
        <v>27</v>
      </c>
      <c r="X1122" s="40" t="str">
        <f t="shared" si="52"/>
        <v>2020GBP</v>
      </c>
      <c r="Y1122" s="40">
        <v>5000</v>
      </c>
      <c r="Z1122" s="31" cm="1">
        <f t="array" ref="Z1122">_xlfn.IFS(X1122=GBP_2020,Y1122,X1122=GBP_2019,Y1122*CPI_2019,X1122=GBP_2018,Y1122*CPI_2018,X1122=EUR_2020,Y1122*EURGBP_2020,X1122=EUR_2019,(Y1122*EURGBP_2019)*CPI_2019,X1122=EUR_2018,(Y1122*EURGBP_2018)*CPI_2018,X1122=USD_2020,Y1122*USDGBP_2020,X1122=USD_2019,(Y1122*USDGBP_2019)*CPI_2019,X1122=USD_2018,(Y1122*USDGBP_2018)*CPI_2018,X1122=CHF_2020,Y1122*CHFGBP_2020,X1122=CHF_2019,(Y1122*CHFGBP_2019)*CPI_2019,X1122=CHF_2018,(Y1122*CHFGBP_2018)*CPI_2018,X1122=SEK_2020,Y1122*SEKGBP_2020,X1122=SEK_2019,(Y1122*SEKGBP_2019)*CPI_2019,X1122=SEK_2018,(Y1122*SEKGBP_2018)*CPI_2018,X1122=NKK_2020,Y1122*NKKGBP_2020,X1122=NKK_2019,(Y1122*NKKGBP_2019)*CPI_2019,X1122=NKK_2018,(Y1122*NKKGBP_2018)*CPI_2018,X1122=DKK_2020,Y1122*DKKGBP_2020,X1122=DKK_2019,(Y1122*DKKGBP_2019)*CPI_2019,X1122=DKK_2018,(Y1122*DKKGBP_2018)*CPI_2018)</f>
        <v>5000</v>
      </c>
      <c r="AA1122" s="1">
        <v>1</v>
      </c>
    </row>
    <row r="1123" spans="1:27" s="3" customFormat="1" x14ac:dyDescent="0.35">
      <c r="A1123" s="3" t="s">
        <v>1879</v>
      </c>
      <c r="B1123" s="3" t="str">
        <f t="shared" si="51"/>
        <v>ShireProviding support to those adapting to life on home artificial nutrition</v>
      </c>
      <c r="C1123" s="3" t="str">
        <f>IF(INDEX(Comp_interest!$D:$D,MATCH(Payments_2020!$B1123,Comp_interest!$C:$C,0))=0,"",INDEX(Comp_interest!$D:$D,MATCH(Payments_2020!$B1123,Comp_interest!$C:$C,0)))</f>
        <v xml:space="preserve">Other </v>
      </c>
      <c r="D1123" s="3" t="str">
        <f>IF(INDEX(Comp_interest!$E:$E,MATCH(Payments_2020!$B1123,Comp_interest!$C:$C,0))=0,"",INDEX(Comp_interest!$E:$E,MATCH(Payments_2020!$B1123,Comp_interest!$C:$C,0)))</f>
        <v/>
      </c>
      <c r="E1123" s="3" t="str">
        <f>IF(INDEX(Comp_interest!$F:$F,MATCH(Payments_2020!$B1123,Comp_interest!$C:$C,0))=0,"",INDEX(Comp_interest!$F:$F,MATCH(Payments_2020!$B1123,Comp_interest!$C:$C,0)))</f>
        <v>Unclear</v>
      </c>
      <c r="F1123" s="3" t="s">
        <v>1900</v>
      </c>
      <c r="G1123" s="3" t="str">
        <f>INDEX(Pat_org!$B$3:$C$892,MATCH(Payments_2020!F1123,Pat_org!$B$3:$B$892,0),2)</f>
        <v>Patients On Intravenous and Nasogastric Nutrition Therapy</v>
      </c>
      <c r="H1123" s="3" t="str" cm="1">
        <f t="array" ref="H1123">IF(INDEX(Pat_org!$D$2:$P$484,MATCH(Payments_2020!$G1123,Pat_org!$D$2:$D$484,0),Pat_org!E$1)=0,"",(INDEX(Pat_org!$D$2:$P$484,MATCH(Payments_2020!$G1123,Pat_org!$D$2:$D$484,0),Pat_org!E$1)))</f>
        <v>Include</v>
      </c>
      <c r="I1123" s="3" cm="1">
        <f t="array" ref="I1123">IF(INDEX(Pat_org!$D$2:$P$484,MATCH(Payments_2020!$G1123,Pat_org!$D$2:$D$484,0),Pat_org!E$1)=0,"",(INDEX(Pat_org!$D$2:$P$484,MATCH(Payments_2020!$G1123,Pat_org!$D$2:$D$484,0),Pat_org!$F$1)))</f>
        <v>0</v>
      </c>
      <c r="J1123" s="3" t="str" cm="1">
        <f t="array" ref="J1123">IF(INDEX(Pat_org!$D$2:$P$484,MATCH(Payments_2020!$G1123,Pat_org!$D$2:$D$484,0),Pat_org!G$1)=0,"",(INDEX(Pat_org!$D$2:$P$484,MATCH(Payments_2020!$G1123,Pat_org!$D$2:$D$484,0),Pat_org!G$1)))</f>
        <v>Multipurpose organisation</v>
      </c>
      <c r="K1123" s="3" t="str" cm="1">
        <f t="array" ref="K1123">IF(INDEX(Pat_org!$D$2:$P$484,MATCH(Payments_2020!$G1123,Pat_org!$D$2:$D$484,0),Pat_org!H$1)=0,"",(INDEX(Pat_org!$D$2:$P$484,MATCH(Payments_2020!$G1123,Pat_org!$D$2:$D$484,0),Pat_org!H$1)))</f>
        <v xml:space="preserve">Other </v>
      </c>
      <c r="L1123" s="3" t="str" cm="1">
        <f t="array" ref="L1123">IF(INDEX(Pat_org!$D$2:$P$484,MATCH(Payments_2020!$G1123,Pat_org!$D$2:$D$484,0),Pat_org!I$1)=0,"",(INDEX(Pat_org!$D$2:$P$484,MATCH(Payments_2020!$G1123,Pat_org!$D$2:$D$484,0),Pat_org!I$1)))</f>
        <v>Providing support to those adapting to life on home artificial nutrition</v>
      </c>
      <c r="M1123" s="3" cm="1">
        <f t="array" ref="M1123">IF(INDEX(Pat_org!$D$2:$P$484,MATCH(Payments_2020!$G1123,Pat_org!$D$2:$D$484,0),Pat_org!J$1)=0,"",(INDEX(Pat_org!$D$2:$P$484,MATCH(Payments_2020!$G1123,Pat_org!$D$2:$D$484,0),Pat_org!J$1)))</f>
        <v>1157655</v>
      </c>
      <c r="N1123" s="3" t="str" cm="1">
        <f t="array" ref="N1123">IF(INDEX(Pat_org!$D$2:$P$484,MATCH(Payments_2020!$G1123,Pat_org!$D$2:$D$484,0),Pat_org!K$1)=0,"",(INDEX(Pat_org!$D$2:$P$484,MATCH(Payments_2020!$G1123,Pat_org!$D$2:$D$484,0),Pat_org!K$1)))</f>
        <v/>
      </c>
      <c r="O1123" s="3" t="str" cm="1">
        <f t="array" ref="O1123">IF(INDEX(Pat_org!$D$2:$P$484,MATCH(Payments_2020!$G1123,Pat_org!$D$2:$D$484,0),Pat_org!L$1)=0,"",(INDEX(Pat_org!$D$2:$P$484,MATCH(Payments_2020!$G1123,Pat_org!$D$2:$D$484,0),Pat_org!L$1)))</f>
        <v>UK</v>
      </c>
      <c r="P1123" s="3" t="str" cm="1">
        <f t="array" ref="P1123">IF(INDEX(Pat_org!$D$2:$P$484,MATCH(Payments_2020!$G1123,Pat_org!$D$2:$D$484,0),Pat_org!M$1)=0,"",(INDEX(Pat_org!$D$2:$P$484,MATCH(Payments_2020!$G1123,Pat_org!$D$2:$D$484,0),Pat_org!M$1)))</f>
        <v>https://pinnt.com/Home.aspx</v>
      </c>
      <c r="Q1123" s="3" t="str" cm="1">
        <f t="array" ref="Q1123">IFERROR(IF(INDEX(Pat_org!$D$2:$P$484,MATCH(Payments_2020!$G1123,Pat_org!$D$2:$D$484,0),Pat_org!N$1)=0,"",(INDEX(Pat_org!$D$2:$P$484,MATCH(Payments_2020!$G1123,Pat_org!$D$2:$D$484,0),Pat_org!N$1))),"")</f>
        <v>Unclear</v>
      </c>
      <c r="R1123" s="3" t="str" cm="1">
        <f t="array" ref="R1123">IF(INDEX(Pat_org!$D$2:$P$484,MATCH(Payments_2020!$G1123,Pat_org!$D$2:$D$484,0),Pat_org!O$1)=0,"",(INDEX(Pat_org!$D$2:$P$484,MATCH(Payments_2020!$G1123,Pat_org!$D$2:$D$484,0),Pat_org!O$1)))</f>
        <v>Single PO</v>
      </c>
      <c r="S1123" s="3" t="str" cm="1">
        <f t="array" ref="S1123">IF(INDEX(Pat_org!$D$2:$P$484,MATCH(Payments_2020!$G1123,Pat_org!$D$2:$D$484,0),Pat_org!P$1)=0,"",(INDEX(Pat_org!$D$2:$P$484,MATCH(Payments_2020!$G1123,Pat_org!$D$2:$D$484,0),Pat_org!P$1)))</f>
        <v/>
      </c>
      <c r="T1123" s="3" t="s">
        <v>1901</v>
      </c>
      <c r="U1123" s="3" t="s">
        <v>26</v>
      </c>
      <c r="V1123" s="1">
        <v>2020</v>
      </c>
      <c r="W1123" s="4" t="s">
        <v>27</v>
      </c>
      <c r="X1123" s="40" t="str">
        <f t="shared" si="52"/>
        <v>2020GBP</v>
      </c>
      <c r="Y1123" s="40">
        <v>4700</v>
      </c>
      <c r="Z1123" s="31" cm="1">
        <f t="array" ref="Z1123">_xlfn.IFS(X1123=GBP_2020,Y1123,X1123=GBP_2019,Y1123*CPI_2019,X1123=GBP_2018,Y1123*CPI_2018,X1123=EUR_2020,Y1123*EURGBP_2020,X1123=EUR_2019,(Y1123*EURGBP_2019)*CPI_2019,X1123=EUR_2018,(Y1123*EURGBP_2018)*CPI_2018,X1123=USD_2020,Y1123*USDGBP_2020,X1123=USD_2019,(Y1123*USDGBP_2019)*CPI_2019,X1123=USD_2018,(Y1123*USDGBP_2018)*CPI_2018,X1123=CHF_2020,Y1123*CHFGBP_2020,X1123=CHF_2019,(Y1123*CHFGBP_2019)*CPI_2019,X1123=CHF_2018,(Y1123*CHFGBP_2018)*CPI_2018,X1123=SEK_2020,Y1123*SEKGBP_2020,X1123=SEK_2019,(Y1123*SEKGBP_2019)*CPI_2019,X1123=SEK_2018,(Y1123*SEKGBP_2018)*CPI_2018,X1123=NKK_2020,Y1123*NKKGBP_2020,X1123=NKK_2019,(Y1123*NKKGBP_2019)*CPI_2019,X1123=NKK_2018,(Y1123*NKKGBP_2018)*CPI_2018,X1123=DKK_2020,Y1123*DKKGBP_2020,X1123=DKK_2019,(Y1123*DKKGBP_2019)*CPI_2019,X1123=DKK_2018,(Y1123*DKKGBP_2018)*CPI_2018)</f>
        <v>4700</v>
      </c>
      <c r="AA1123" s="1">
        <v>1</v>
      </c>
    </row>
    <row r="1124" spans="1:27" s="3" customFormat="1" x14ac:dyDescent="0.35">
      <c r="A1124" s="3" t="s">
        <v>1879</v>
      </c>
      <c r="B1124" s="3" t="str">
        <f t="shared" si="51"/>
        <v>ShireOrganisation representing clinical echocardiography professionals</v>
      </c>
      <c r="C1124" s="3" t="str">
        <f>IF(INDEX(Comp_interest!$D:$D,MATCH(Payments_2020!$B1124,Comp_interest!$C:$C,0))=0,"",INDEX(Comp_interest!$D:$D,MATCH(Payments_2020!$B1124,Comp_interest!$C:$C,0)))</f>
        <v xml:space="preserve">Other </v>
      </c>
      <c r="D1124" s="3" t="str">
        <f>IF(INDEX(Comp_interest!$E:$E,MATCH(Payments_2020!$B1124,Comp_interest!$C:$C,0))=0,"",INDEX(Comp_interest!$E:$E,MATCH(Payments_2020!$B1124,Comp_interest!$C:$C,0)))</f>
        <v/>
      </c>
      <c r="E1124" s="3" t="str">
        <f>IF(INDEX(Comp_interest!$F:$F,MATCH(Payments_2020!$B1124,Comp_interest!$C:$C,0))=0,"",INDEX(Comp_interest!$F:$F,MATCH(Payments_2020!$B1124,Comp_interest!$C:$C,0)))</f>
        <v>Unclear</v>
      </c>
      <c r="F1124" s="3" t="s">
        <v>1902</v>
      </c>
      <c r="G1124" s="3" t="str">
        <f>INDEX(Pat_org!$B$3:$C$892,MATCH(Payments_2020!F1124,Pat_org!$B$3:$B$892,0),2)</f>
        <v>British Society of Echocardiography</v>
      </c>
      <c r="H1124" s="3" t="str" cm="1">
        <f t="array" ref="H1124">IF(INDEX(Pat_org!$D$2:$P$484,MATCH(Payments_2020!$G1124,Pat_org!$D$2:$D$484,0),Pat_org!E$1)=0,"",(INDEX(Pat_org!$D$2:$P$484,MATCH(Payments_2020!$G1124,Pat_org!$D$2:$D$484,0),Pat_org!E$1)))</f>
        <v>Include</v>
      </c>
      <c r="I1124" s="3" cm="1">
        <f t="array" ref="I1124">IF(INDEX(Pat_org!$D$2:$P$484,MATCH(Payments_2020!$G1124,Pat_org!$D$2:$D$484,0),Pat_org!E$1)=0,"",(INDEX(Pat_org!$D$2:$P$484,MATCH(Payments_2020!$G1124,Pat_org!$D$2:$D$484,0),Pat_org!$F$1)))</f>
        <v>0</v>
      </c>
      <c r="J1124" s="3" t="str" cm="1">
        <f t="array" ref="J1124">IF(INDEX(Pat_org!$D$2:$P$484,MATCH(Payments_2020!$G1124,Pat_org!$D$2:$D$484,0),Pat_org!G$1)=0,"",(INDEX(Pat_org!$D$2:$P$484,MATCH(Payments_2020!$G1124,Pat_org!$D$2:$D$484,0),Pat_org!G$1)))</f>
        <v>Professional association</v>
      </c>
      <c r="K1124" s="3" t="str" cm="1">
        <f t="array" ref="K1124">IF(INDEX(Pat_org!$D$2:$P$484,MATCH(Payments_2020!$G1124,Pat_org!$D$2:$D$484,0),Pat_org!H$1)=0,"",(INDEX(Pat_org!$D$2:$P$484,MATCH(Payments_2020!$G1124,Pat_org!$D$2:$D$484,0),Pat_org!H$1)))</f>
        <v xml:space="preserve">Other </v>
      </c>
      <c r="L1124" s="3" t="str" cm="1">
        <f t="array" ref="L1124">IF(INDEX(Pat_org!$D$2:$P$484,MATCH(Payments_2020!$G1124,Pat_org!$D$2:$D$484,0),Pat_org!I$1)=0,"",(INDEX(Pat_org!$D$2:$P$484,MATCH(Payments_2020!$G1124,Pat_org!$D$2:$D$484,0),Pat_org!I$1)))</f>
        <v>Organisation representing clinical echocardiography professionals</v>
      </c>
      <c r="M1124" s="3" cm="1">
        <f t="array" ref="M1124">IF(INDEX(Pat_org!$D$2:$P$484,MATCH(Payments_2020!$G1124,Pat_org!$D$2:$D$484,0),Pat_org!J$1)=0,"",(INDEX(Pat_org!$D$2:$P$484,MATCH(Payments_2020!$G1124,Pat_org!$D$2:$D$484,0),Pat_org!J$1)))</f>
        <v>1093808</v>
      </c>
      <c r="N1124" s="3" t="str" cm="1">
        <f t="array" ref="N1124">IF(INDEX(Pat_org!$D$2:$P$484,MATCH(Payments_2020!$G1124,Pat_org!$D$2:$D$484,0),Pat_org!K$1)=0,"",(INDEX(Pat_org!$D$2:$P$484,MATCH(Payments_2020!$G1124,Pat_org!$D$2:$D$484,0),Pat_org!K$1)))</f>
        <v/>
      </c>
      <c r="O1124" s="3" t="str" cm="1">
        <f t="array" ref="O1124">IF(INDEX(Pat_org!$D$2:$P$484,MATCH(Payments_2020!$G1124,Pat_org!$D$2:$D$484,0),Pat_org!L$1)=0,"",(INDEX(Pat_org!$D$2:$P$484,MATCH(Payments_2020!$G1124,Pat_org!$D$2:$D$484,0),Pat_org!L$1)))</f>
        <v>UK</v>
      </c>
      <c r="P1124" s="3" t="str" cm="1">
        <f t="array" ref="P1124">IF(INDEX(Pat_org!$D$2:$P$484,MATCH(Payments_2020!$G1124,Pat_org!$D$2:$D$484,0),Pat_org!M$1)=0,"",(INDEX(Pat_org!$D$2:$P$484,MATCH(Payments_2020!$G1124,Pat_org!$D$2:$D$484,0),Pat_org!M$1)))</f>
        <v>https://www.bsecho.org/</v>
      </c>
      <c r="Q1124" s="3" t="str" cm="1">
        <f t="array" ref="Q1124">IFERROR(IF(INDEX(Pat_org!$D$2:$P$484,MATCH(Payments_2020!$G1124,Pat_org!$D$2:$D$484,0),Pat_org!N$1)=0,"",(INDEX(Pat_org!$D$2:$P$484,MATCH(Payments_2020!$G1124,Pat_org!$D$2:$D$484,0),Pat_org!N$1))),"")</f>
        <v>Unclear</v>
      </c>
      <c r="R1124" s="3" t="str" cm="1">
        <f t="array" ref="R1124">IF(INDEX(Pat_org!$D$2:$P$484,MATCH(Payments_2020!$G1124,Pat_org!$D$2:$D$484,0),Pat_org!O$1)=0,"",(INDEX(Pat_org!$D$2:$P$484,MATCH(Payments_2020!$G1124,Pat_org!$D$2:$D$484,0),Pat_org!O$1)))</f>
        <v>Single PO</v>
      </c>
      <c r="S1124" s="3" t="str" cm="1">
        <f t="array" ref="S1124">IF(INDEX(Pat_org!$D$2:$P$484,MATCH(Payments_2020!$G1124,Pat_org!$D$2:$D$484,0),Pat_org!P$1)=0,"",(INDEX(Pat_org!$D$2:$P$484,MATCH(Payments_2020!$G1124,Pat_org!$D$2:$D$484,0),Pat_org!P$1)))</f>
        <v/>
      </c>
      <c r="T1124" s="3" t="s">
        <v>1903</v>
      </c>
      <c r="U1124" s="3" t="s">
        <v>26</v>
      </c>
      <c r="V1124" s="1">
        <v>2020</v>
      </c>
      <c r="W1124" s="4" t="s">
        <v>27</v>
      </c>
      <c r="X1124" s="40" t="str">
        <f t="shared" si="52"/>
        <v>2020GBP</v>
      </c>
      <c r="Y1124" s="40">
        <v>3600</v>
      </c>
      <c r="Z1124" s="31" cm="1">
        <f t="array" ref="Z1124">_xlfn.IFS(X1124=GBP_2020,Y1124,X1124=GBP_2019,Y1124*CPI_2019,X1124=GBP_2018,Y1124*CPI_2018,X1124=EUR_2020,Y1124*EURGBP_2020,X1124=EUR_2019,(Y1124*EURGBP_2019)*CPI_2019,X1124=EUR_2018,(Y1124*EURGBP_2018)*CPI_2018,X1124=USD_2020,Y1124*USDGBP_2020,X1124=USD_2019,(Y1124*USDGBP_2019)*CPI_2019,X1124=USD_2018,(Y1124*USDGBP_2018)*CPI_2018,X1124=CHF_2020,Y1124*CHFGBP_2020,X1124=CHF_2019,(Y1124*CHFGBP_2019)*CPI_2019,X1124=CHF_2018,(Y1124*CHFGBP_2018)*CPI_2018,X1124=SEK_2020,Y1124*SEKGBP_2020,X1124=SEK_2019,(Y1124*SEKGBP_2019)*CPI_2019,X1124=SEK_2018,(Y1124*SEKGBP_2018)*CPI_2018,X1124=NKK_2020,Y1124*NKKGBP_2020,X1124=NKK_2019,(Y1124*NKKGBP_2019)*CPI_2019,X1124=NKK_2018,(Y1124*NKKGBP_2018)*CPI_2018,X1124=DKK_2020,Y1124*DKKGBP_2020,X1124=DKK_2019,(Y1124*DKKGBP_2019)*CPI_2019,X1124=DKK_2018,(Y1124*DKKGBP_2018)*CPI_2018)</f>
        <v>3600</v>
      </c>
      <c r="AA1124" s="1">
        <v>1</v>
      </c>
    </row>
    <row r="1125" spans="1:27" s="3" customFormat="1" x14ac:dyDescent="0.35">
      <c r="A1125" s="3" t="s">
        <v>1879</v>
      </c>
      <c r="B1125" s="3" t="str">
        <f t="shared" si="51"/>
        <v>ShireSupporting poor children to have a happy and safe childhood</v>
      </c>
      <c r="C1125" s="3" t="str">
        <f>IF(INDEX(Comp_interest!$D:$D,MATCH(Payments_2020!$B1125,Comp_interest!$C:$C,0))=0,"",INDEX(Comp_interest!$D:$D,MATCH(Payments_2020!$B1125,Comp_interest!$C:$C,0)))</f>
        <v xml:space="preserve">Other </v>
      </c>
      <c r="D1125" s="3" t="str">
        <f>IF(INDEX(Comp_interest!$E:$E,MATCH(Payments_2020!$B1125,Comp_interest!$C:$C,0))=0,"",INDEX(Comp_interest!$E:$E,MATCH(Payments_2020!$B1125,Comp_interest!$C:$C,0)))</f>
        <v/>
      </c>
      <c r="E1125" s="3" t="str">
        <f>IF(INDEX(Comp_interest!$F:$F,MATCH(Payments_2020!$B1125,Comp_interest!$C:$C,0))=0,"",INDEX(Comp_interest!$F:$F,MATCH(Payments_2020!$B1125,Comp_interest!$C:$C,0)))</f>
        <v>Unclear</v>
      </c>
      <c r="F1125" s="3" t="s">
        <v>1904</v>
      </c>
      <c r="G1125" s="3" t="str">
        <f>INDEX(Pat_org!$B$3:$C$892,MATCH(Payments_2020!F1125,Pat_org!$B$3:$B$892,0),2)</f>
        <v>Childhood Trust</v>
      </c>
      <c r="H1125" s="3" t="str" cm="1">
        <f t="array" ref="H1125">IF(INDEX(Pat_org!$D$2:$P$484,MATCH(Payments_2020!$G1125,Pat_org!$D$2:$D$484,0),Pat_org!E$1)=0,"",(INDEX(Pat_org!$D$2:$P$484,MATCH(Payments_2020!$G1125,Pat_org!$D$2:$D$484,0),Pat_org!E$1)))</f>
        <v>Include</v>
      </c>
      <c r="I1125" s="3" cm="1">
        <f t="array" ref="I1125">IF(INDEX(Pat_org!$D$2:$P$484,MATCH(Payments_2020!$G1125,Pat_org!$D$2:$D$484,0),Pat_org!E$1)=0,"",(INDEX(Pat_org!$D$2:$P$484,MATCH(Payments_2020!$G1125,Pat_org!$D$2:$D$484,0),Pat_org!$F$1)))</f>
        <v>0</v>
      </c>
      <c r="J1125" s="3" t="str" cm="1">
        <f t="array" ref="J1125">IF(INDEX(Pat_org!$D$2:$P$484,MATCH(Payments_2020!$G1125,Pat_org!$D$2:$D$484,0),Pat_org!G$1)=0,"",(INDEX(Pat_org!$D$2:$P$484,MATCH(Payments_2020!$G1125,Pat_org!$D$2:$D$484,0),Pat_org!G$1)))</f>
        <v>Other</v>
      </c>
      <c r="K1125" s="3" t="str" cm="1">
        <f t="array" ref="K1125">IF(INDEX(Pat_org!$D$2:$P$484,MATCH(Payments_2020!$G1125,Pat_org!$D$2:$D$484,0),Pat_org!H$1)=0,"",(INDEX(Pat_org!$D$2:$P$484,MATCH(Payments_2020!$G1125,Pat_org!$D$2:$D$484,0),Pat_org!H$1)))</f>
        <v xml:space="preserve">Other </v>
      </c>
      <c r="L1125" s="3" t="str" cm="1">
        <f t="array" ref="L1125">IF(INDEX(Pat_org!$D$2:$P$484,MATCH(Payments_2020!$G1125,Pat_org!$D$2:$D$484,0),Pat_org!I$1)=0,"",(INDEX(Pat_org!$D$2:$P$484,MATCH(Payments_2020!$G1125,Pat_org!$D$2:$D$484,0),Pat_org!I$1)))</f>
        <v>Supporting poor children to have a happy and safe childhood</v>
      </c>
      <c r="M1125" s="3" cm="1">
        <f t="array" ref="M1125">IF(INDEX(Pat_org!$D$2:$P$484,MATCH(Payments_2020!$G1125,Pat_org!$D$2:$D$484,0),Pat_org!J$1)=0,"",(INDEX(Pat_org!$D$2:$P$484,MATCH(Payments_2020!$G1125,Pat_org!$D$2:$D$484,0),Pat_org!J$1)))</f>
        <v>1154032</v>
      </c>
      <c r="N1125" s="3" t="str" cm="1">
        <f t="array" ref="N1125">IF(INDEX(Pat_org!$D$2:$P$484,MATCH(Payments_2020!$G1125,Pat_org!$D$2:$D$484,0),Pat_org!K$1)=0,"",(INDEX(Pat_org!$D$2:$P$484,MATCH(Payments_2020!$G1125,Pat_org!$D$2:$D$484,0),Pat_org!K$1)))</f>
        <v/>
      </c>
      <c r="O1125" s="3" t="str" cm="1">
        <f t="array" ref="O1125">IF(INDEX(Pat_org!$D$2:$P$484,MATCH(Payments_2020!$G1125,Pat_org!$D$2:$D$484,0),Pat_org!L$1)=0,"",(INDEX(Pat_org!$D$2:$P$484,MATCH(Payments_2020!$G1125,Pat_org!$D$2:$D$484,0),Pat_org!L$1)))</f>
        <v>UK</v>
      </c>
      <c r="P1125" s="3" t="str" cm="1">
        <f t="array" ref="P1125">IF(INDEX(Pat_org!$D$2:$P$484,MATCH(Payments_2020!$G1125,Pat_org!$D$2:$D$484,0),Pat_org!M$1)=0,"",(INDEX(Pat_org!$D$2:$P$484,MATCH(Payments_2020!$G1125,Pat_org!$D$2:$D$484,0),Pat_org!M$1)))</f>
        <v>https://www.childhoodtrust.org.uk/</v>
      </c>
      <c r="Q1125" s="3" t="str" cm="1">
        <f t="array" ref="Q1125">IFERROR(IF(INDEX(Pat_org!$D$2:$P$484,MATCH(Payments_2020!$G1125,Pat_org!$D$2:$D$484,0),Pat_org!N$1)=0,"",(INDEX(Pat_org!$D$2:$P$484,MATCH(Payments_2020!$G1125,Pat_org!$D$2:$D$484,0),Pat_org!N$1))),"")</f>
        <v>Unclear</v>
      </c>
      <c r="R1125" s="3" t="str" cm="1">
        <f t="array" ref="R1125">IF(INDEX(Pat_org!$D$2:$P$484,MATCH(Payments_2020!$G1125,Pat_org!$D$2:$D$484,0),Pat_org!O$1)=0,"",(INDEX(Pat_org!$D$2:$P$484,MATCH(Payments_2020!$G1125,Pat_org!$D$2:$D$484,0),Pat_org!O$1)))</f>
        <v>Single PO</v>
      </c>
      <c r="S1125" s="3" t="str" cm="1">
        <f t="array" ref="S1125">IF(INDEX(Pat_org!$D$2:$P$484,MATCH(Payments_2020!$G1125,Pat_org!$D$2:$D$484,0),Pat_org!P$1)=0,"",(INDEX(Pat_org!$D$2:$P$484,MATCH(Payments_2020!$G1125,Pat_org!$D$2:$D$484,0),Pat_org!P$1)))</f>
        <v/>
      </c>
      <c r="T1125" s="3" t="s">
        <v>1905</v>
      </c>
      <c r="U1125" s="3" t="s">
        <v>26</v>
      </c>
      <c r="V1125" s="1">
        <v>2020</v>
      </c>
      <c r="W1125" s="4" t="s">
        <v>27</v>
      </c>
      <c r="X1125" s="40" t="str">
        <f t="shared" si="52"/>
        <v>2020GBP</v>
      </c>
      <c r="Y1125" s="40">
        <v>300</v>
      </c>
      <c r="Z1125" s="31" cm="1">
        <f t="array" ref="Z1125">_xlfn.IFS(X1125=GBP_2020,Y1125,X1125=GBP_2019,Y1125*CPI_2019,X1125=GBP_2018,Y1125*CPI_2018,X1125=EUR_2020,Y1125*EURGBP_2020,X1125=EUR_2019,(Y1125*EURGBP_2019)*CPI_2019,X1125=EUR_2018,(Y1125*EURGBP_2018)*CPI_2018,X1125=USD_2020,Y1125*USDGBP_2020,X1125=USD_2019,(Y1125*USDGBP_2019)*CPI_2019,X1125=USD_2018,(Y1125*USDGBP_2018)*CPI_2018,X1125=CHF_2020,Y1125*CHFGBP_2020,X1125=CHF_2019,(Y1125*CHFGBP_2019)*CPI_2019,X1125=CHF_2018,(Y1125*CHFGBP_2018)*CPI_2018,X1125=SEK_2020,Y1125*SEKGBP_2020,X1125=SEK_2019,(Y1125*SEKGBP_2019)*CPI_2019,X1125=SEK_2018,(Y1125*SEKGBP_2018)*CPI_2018,X1125=NKK_2020,Y1125*NKKGBP_2020,X1125=NKK_2019,(Y1125*NKKGBP_2019)*CPI_2019,X1125=NKK_2018,(Y1125*NKKGBP_2018)*CPI_2018,X1125=DKK_2020,Y1125*DKKGBP_2020,X1125=DKK_2019,(Y1125*DKKGBP_2019)*CPI_2019,X1125=DKK_2018,(Y1125*DKKGBP_2018)*CPI_2018)</f>
        <v>300</v>
      </c>
      <c r="AA1125" s="1">
        <v>1</v>
      </c>
    </row>
    <row r="1126" spans="1:27" s="3" customFormat="1" x14ac:dyDescent="0.35">
      <c r="A1126" s="3" t="s">
        <v>1879</v>
      </c>
      <c r="B1126" s="3" t="str">
        <f t="shared" si="51"/>
        <v>ShireSupporting poor children to have a happy and safe childhood</v>
      </c>
      <c r="C1126" s="3" t="str">
        <f>IF(INDEX(Comp_interest!$D:$D,MATCH(Payments_2020!$B1126,Comp_interest!$C:$C,0))=0,"",INDEX(Comp_interest!$D:$D,MATCH(Payments_2020!$B1126,Comp_interest!$C:$C,0)))</f>
        <v xml:space="preserve">Other </v>
      </c>
      <c r="D1126" s="3" t="str">
        <f>IF(INDEX(Comp_interest!$E:$E,MATCH(Payments_2020!$B1126,Comp_interest!$C:$C,0))=0,"",INDEX(Comp_interest!$E:$E,MATCH(Payments_2020!$B1126,Comp_interest!$C:$C,0)))</f>
        <v/>
      </c>
      <c r="E1126" s="3" t="str">
        <f>IF(INDEX(Comp_interest!$F:$F,MATCH(Payments_2020!$B1126,Comp_interest!$C:$C,0))=0,"",INDEX(Comp_interest!$F:$F,MATCH(Payments_2020!$B1126,Comp_interest!$C:$C,0)))</f>
        <v>Unclear</v>
      </c>
      <c r="F1126" s="3" t="s">
        <v>1904</v>
      </c>
      <c r="G1126" s="3" t="str">
        <f>INDEX(Pat_org!$B$3:$C$892,MATCH(Payments_2020!F1126,Pat_org!$B$3:$B$892,0),2)</f>
        <v>Childhood Trust</v>
      </c>
      <c r="H1126" s="3" t="str" cm="1">
        <f t="array" ref="H1126">IF(INDEX(Pat_org!$D$2:$P$484,MATCH(Payments_2020!$G1126,Pat_org!$D$2:$D$484,0),Pat_org!E$1)=0,"",(INDEX(Pat_org!$D$2:$P$484,MATCH(Payments_2020!$G1126,Pat_org!$D$2:$D$484,0),Pat_org!E$1)))</f>
        <v>Include</v>
      </c>
      <c r="I1126" s="3" cm="1">
        <f t="array" ref="I1126">IF(INDEX(Pat_org!$D$2:$P$484,MATCH(Payments_2020!$G1126,Pat_org!$D$2:$D$484,0),Pat_org!E$1)=0,"",(INDEX(Pat_org!$D$2:$P$484,MATCH(Payments_2020!$G1126,Pat_org!$D$2:$D$484,0),Pat_org!$F$1)))</f>
        <v>0</v>
      </c>
      <c r="J1126" s="3" t="str" cm="1">
        <f t="array" ref="J1126">IF(INDEX(Pat_org!$D$2:$P$484,MATCH(Payments_2020!$G1126,Pat_org!$D$2:$D$484,0),Pat_org!G$1)=0,"",(INDEX(Pat_org!$D$2:$P$484,MATCH(Payments_2020!$G1126,Pat_org!$D$2:$D$484,0),Pat_org!G$1)))</f>
        <v>Other</v>
      </c>
      <c r="K1126" s="3" t="str" cm="1">
        <f t="array" ref="K1126">IF(INDEX(Pat_org!$D$2:$P$484,MATCH(Payments_2020!$G1126,Pat_org!$D$2:$D$484,0),Pat_org!H$1)=0,"",(INDEX(Pat_org!$D$2:$P$484,MATCH(Payments_2020!$G1126,Pat_org!$D$2:$D$484,0),Pat_org!H$1)))</f>
        <v xml:space="preserve">Other </v>
      </c>
      <c r="L1126" s="3" t="str" cm="1">
        <f t="array" ref="L1126">IF(INDEX(Pat_org!$D$2:$P$484,MATCH(Payments_2020!$G1126,Pat_org!$D$2:$D$484,0),Pat_org!I$1)=0,"",(INDEX(Pat_org!$D$2:$P$484,MATCH(Payments_2020!$G1126,Pat_org!$D$2:$D$484,0),Pat_org!I$1)))</f>
        <v>Supporting poor children to have a happy and safe childhood</v>
      </c>
      <c r="M1126" s="3" cm="1">
        <f t="array" ref="M1126">IF(INDEX(Pat_org!$D$2:$P$484,MATCH(Payments_2020!$G1126,Pat_org!$D$2:$D$484,0),Pat_org!J$1)=0,"",(INDEX(Pat_org!$D$2:$P$484,MATCH(Payments_2020!$G1126,Pat_org!$D$2:$D$484,0),Pat_org!J$1)))</f>
        <v>1154032</v>
      </c>
      <c r="N1126" s="3" t="str" cm="1">
        <f t="array" ref="N1126">IF(INDEX(Pat_org!$D$2:$P$484,MATCH(Payments_2020!$G1126,Pat_org!$D$2:$D$484,0),Pat_org!K$1)=0,"",(INDEX(Pat_org!$D$2:$P$484,MATCH(Payments_2020!$G1126,Pat_org!$D$2:$D$484,0),Pat_org!K$1)))</f>
        <v/>
      </c>
      <c r="O1126" s="3" t="str" cm="1">
        <f t="array" ref="O1126">IF(INDEX(Pat_org!$D$2:$P$484,MATCH(Payments_2020!$G1126,Pat_org!$D$2:$D$484,0),Pat_org!L$1)=0,"",(INDEX(Pat_org!$D$2:$P$484,MATCH(Payments_2020!$G1126,Pat_org!$D$2:$D$484,0),Pat_org!L$1)))</f>
        <v>UK</v>
      </c>
      <c r="P1126" s="3" t="str" cm="1">
        <f t="array" ref="P1126">IF(INDEX(Pat_org!$D$2:$P$484,MATCH(Payments_2020!$G1126,Pat_org!$D$2:$D$484,0),Pat_org!M$1)=0,"",(INDEX(Pat_org!$D$2:$P$484,MATCH(Payments_2020!$G1126,Pat_org!$D$2:$D$484,0),Pat_org!M$1)))</f>
        <v>https://www.childhoodtrust.org.uk/</v>
      </c>
      <c r="Q1126" s="3" t="str" cm="1">
        <f t="array" ref="Q1126">IFERROR(IF(INDEX(Pat_org!$D$2:$P$484,MATCH(Payments_2020!$G1126,Pat_org!$D$2:$D$484,0),Pat_org!N$1)=0,"",(INDEX(Pat_org!$D$2:$P$484,MATCH(Payments_2020!$G1126,Pat_org!$D$2:$D$484,0),Pat_org!N$1))),"")</f>
        <v>Unclear</v>
      </c>
      <c r="R1126" s="3" t="str" cm="1">
        <f t="array" ref="R1126">IF(INDEX(Pat_org!$D$2:$P$484,MATCH(Payments_2020!$G1126,Pat_org!$D$2:$D$484,0),Pat_org!O$1)=0,"",(INDEX(Pat_org!$D$2:$P$484,MATCH(Payments_2020!$G1126,Pat_org!$D$2:$D$484,0),Pat_org!O$1)))</f>
        <v>Single PO</v>
      </c>
      <c r="S1126" s="3" t="str" cm="1">
        <f t="array" ref="S1126">IF(INDEX(Pat_org!$D$2:$P$484,MATCH(Payments_2020!$G1126,Pat_org!$D$2:$D$484,0),Pat_org!P$1)=0,"",(INDEX(Pat_org!$D$2:$P$484,MATCH(Payments_2020!$G1126,Pat_org!$D$2:$D$484,0),Pat_org!P$1)))</f>
        <v/>
      </c>
      <c r="T1126" s="3" t="s">
        <v>1885</v>
      </c>
      <c r="U1126" s="3" t="s">
        <v>26</v>
      </c>
      <c r="V1126" s="1">
        <v>2020</v>
      </c>
      <c r="W1126" s="4" t="s">
        <v>27</v>
      </c>
      <c r="X1126" s="40" t="str">
        <f t="shared" si="52"/>
        <v>2020GBP</v>
      </c>
      <c r="Y1126" s="40">
        <v>10000</v>
      </c>
      <c r="Z1126" s="31" cm="1">
        <f t="array" ref="Z1126">_xlfn.IFS(X1126=GBP_2020,Y1126,X1126=GBP_2019,Y1126*CPI_2019,X1126=GBP_2018,Y1126*CPI_2018,X1126=EUR_2020,Y1126*EURGBP_2020,X1126=EUR_2019,(Y1126*EURGBP_2019)*CPI_2019,X1126=EUR_2018,(Y1126*EURGBP_2018)*CPI_2018,X1126=USD_2020,Y1126*USDGBP_2020,X1126=USD_2019,(Y1126*USDGBP_2019)*CPI_2019,X1126=USD_2018,(Y1126*USDGBP_2018)*CPI_2018,X1126=CHF_2020,Y1126*CHFGBP_2020,X1126=CHF_2019,(Y1126*CHFGBP_2019)*CPI_2019,X1126=CHF_2018,(Y1126*CHFGBP_2018)*CPI_2018,X1126=SEK_2020,Y1126*SEKGBP_2020,X1126=SEK_2019,(Y1126*SEKGBP_2019)*CPI_2019,X1126=SEK_2018,(Y1126*SEKGBP_2018)*CPI_2018,X1126=NKK_2020,Y1126*NKKGBP_2020,X1126=NKK_2019,(Y1126*NKKGBP_2019)*CPI_2019,X1126=NKK_2018,(Y1126*NKKGBP_2018)*CPI_2018,X1126=DKK_2020,Y1126*DKKGBP_2020,X1126=DKK_2019,(Y1126*DKKGBP_2019)*CPI_2019,X1126=DKK_2018,(Y1126*DKKGBP_2018)*CPI_2018)</f>
        <v>10000</v>
      </c>
      <c r="AA1126" s="1">
        <v>1</v>
      </c>
    </row>
    <row r="1127" spans="1:27" s="3" customFormat="1" x14ac:dyDescent="0.35">
      <c r="A1127" s="3" t="s">
        <v>1879</v>
      </c>
      <c r="B1127" s="3" t="str">
        <f t="shared" si="51"/>
        <v>ShireGaucher disease</v>
      </c>
      <c r="C1127" s="3" t="str">
        <f>IF(INDEX(Comp_interest!$D:$D,MATCH(Payments_2020!$B1127,Comp_interest!$C:$C,0))=0,"",INDEX(Comp_interest!$D:$D,MATCH(Payments_2020!$B1127,Comp_interest!$C:$C,0)))</f>
        <v>Definitely yes</v>
      </c>
      <c r="D1127" s="3" t="str">
        <f>IF(INDEX(Comp_interest!$E:$E,MATCH(Payments_2020!$B1127,Comp_interest!$C:$C,0))=0,"",INDEX(Comp_interest!$E:$E,MATCH(Payments_2020!$B1127,Comp_interest!$C:$C,0)))</f>
        <v>Annual report</v>
      </c>
      <c r="E1127" s="3" t="str">
        <f>IF(INDEX(Comp_interest!$F:$F,MATCH(Payments_2020!$B1127,Comp_interest!$C:$C,0))=0,"",INDEX(Comp_interest!$F:$F,MATCH(Payments_2020!$B1127,Comp_interest!$C:$C,0)))</f>
        <v/>
      </c>
      <c r="F1127" s="3" t="s">
        <v>1906</v>
      </c>
      <c r="G1127" s="3" t="str">
        <f>INDEX(Pat_org!$B$3:$C$892,MATCH(Payments_2020!F1127,Pat_org!$B$3:$B$892,0),2)</f>
        <v>Gauchers Association</v>
      </c>
      <c r="H1127" s="3" t="str" cm="1">
        <f t="array" ref="H1127">IF(INDEX(Pat_org!$D$2:$P$484,MATCH(Payments_2020!$G1127,Pat_org!$D$2:$D$484,0),Pat_org!E$1)=0,"",(INDEX(Pat_org!$D$2:$P$484,MATCH(Payments_2020!$G1127,Pat_org!$D$2:$D$484,0),Pat_org!E$1)))</f>
        <v>Include</v>
      </c>
      <c r="I1127" s="3" cm="1">
        <f t="array" ref="I1127">IF(INDEX(Pat_org!$D$2:$P$484,MATCH(Payments_2020!$G1127,Pat_org!$D$2:$D$484,0),Pat_org!E$1)=0,"",(INDEX(Pat_org!$D$2:$P$484,MATCH(Payments_2020!$G1127,Pat_org!$D$2:$D$484,0),Pat_org!$F$1)))</f>
        <v>0</v>
      </c>
      <c r="J1127" s="3" t="str" cm="1">
        <f t="array" ref="J1127">IF(INDEX(Pat_org!$D$2:$P$484,MATCH(Payments_2020!$G1127,Pat_org!$D$2:$D$484,0),Pat_org!G$1)=0,"",(INDEX(Pat_org!$D$2:$P$484,MATCH(Payments_2020!$G1127,Pat_org!$D$2:$D$484,0),Pat_org!G$1)))</f>
        <v>Multipurpose organisation</v>
      </c>
      <c r="K1127" s="3" t="str" cm="1">
        <f t="array" ref="K1127">IF(INDEX(Pat_org!$D$2:$P$484,MATCH(Payments_2020!$G1127,Pat_org!$D$2:$D$484,0),Pat_org!H$1)=0,"",(INDEX(Pat_org!$D$2:$P$484,MATCH(Payments_2020!$G1127,Pat_org!$D$2:$D$484,0),Pat_org!H$1)))</f>
        <v>05 Endocrine, nutritional or metabolic diseases  </v>
      </c>
      <c r="L1127" s="3" t="str" cm="1">
        <f t="array" ref="L1127">IF(INDEX(Pat_org!$D$2:$P$484,MATCH(Payments_2020!$G1127,Pat_org!$D$2:$D$484,0),Pat_org!I$1)=0,"",(INDEX(Pat_org!$D$2:$P$484,MATCH(Payments_2020!$G1127,Pat_org!$D$2:$D$484,0),Pat_org!I$1)))</f>
        <v>Gaucher disease</v>
      </c>
      <c r="M1127" s="3" cm="1">
        <f t="array" ref="M1127">IF(INDEX(Pat_org!$D$2:$P$484,MATCH(Payments_2020!$G1127,Pat_org!$D$2:$D$484,0),Pat_org!J$1)=0,"",(INDEX(Pat_org!$D$2:$P$484,MATCH(Payments_2020!$G1127,Pat_org!$D$2:$D$484,0),Pat_org!J$1)))</f>
        <v>1095657</v>
      </c>
      <c r="N1127" s="3" t="str" cm="1">
        <f t="array" ref="N1127">IF(INDEX(Pat_org!$D$2:$P$484,MATCH(Payments_2020!$G1127,Pat_org!$D$2:$D$484,0),Pat_org!K$1)=0,"",(INDEX(Pat_org!$D$2:$P$484,MATCH(Payments_2020!$G1127,Pat_org!$D$2:$D$484,0),Pat_org!K$1)))</f>
        <v/>
      </c>
      <c r="O1127" s="3" t="str" cm="1">
        <f t="array" ref="O1127">IF(INDEX(Pat_org!$D$2:$P$484,MATCH(Payments_2020!$G1127,Pat_org!$D$2:$D$484,0),Pat_org!L$1)=0,"",(INDEX(Pat_org!$D$2:$P$484,MATCH(Payments_2020!$G1127,Pat_org!$D$2:$D$484,0),Pat_org!L$1)))</f>
        <v>UK</v>
      </c>
      <c r="P1127" s="3" t="str" cm="1">
        <f t="array" ref="P1127">IF(INDEX(Pat_org!$D$2:$P$484,MATCH(Payments_2020!$G1127,Pat_org!$D$2:$D$484,0),Pat_org!M$1)=0,"",(INDEX(Pat_org!$D$2:$P$484,MATCH(Payments_2020!$G1127,Pat_org!$D$2:$D$484,0),Pat_org!M$1)))</f>
        <v>https://www.gaucher.org.uk/</v>
      </c>
      <c r="Q1127" s="3" t="str" cm="1">
        <f t="array" ref="Q1127">IFERROR(IF(INDEX(Pat_org!$D$2:$P$484,MATCH(Payments_2020!$G1127,Pat_org!$D$2:$D$484,0),Pat_org!N$1)=0,"",(INDEX(Pat_org!$D$2:$P$484,MATCH(Payments_2020!$G1127,Pat_org!$D$2:$D$484,0),Pat_org!N$1))),"")</f>
        <v>Rare</v>
      </c>
      <c r="R1127" s="3" t="str" cm="1">
        <f t="array" ref="R1127">IF(INDEX(Pat_org!$D$2:$P$484,MATCH(Payments_2020!$G1127,Pat_org!$D$2:$D$484,0),Pat_org!O$1)=0,"",(INDEX(Pat_org!$D$2:$P$484,MATCH(Payments_2020!$G1127,Pat_org!$D$2:$D$484,0),Pat_org!O$1)))</f>
        <v>Single PO</v>
      </c>
      <c r="S1127" s="3" t="str" cm="1">
        <f t="array" ref="S1127">IF(INDEX(Pat_org!$D$2:$P$484,MATCH(Payments_2020!$G1127,Pat_org!$D$2:$D$484,0),Pat_org!P$1)=0,"",(INDEX(Pat_org!$D$2:$P$484,MATCH(Payments_2020!$G1127,Pat_org!$D$2:$D$484,0),Pat_org!P$1)))</f>
        <v/>
      </c>
      <c r="T1127" s="3" t="s">
        <v>1885</v>
      </c>
      <c r="U1127" s="3" t="s">
        <v>26</v>
      </c>
      <c r="V1127" s="1">
        <v>2020</v>
      </c>
      <c r="W1127" s="4" t="s">
        <v>27</v>
      </c>
      <c r="X1127" s="40" t="str">
        <f t="shared" si="52"/>
        <v>2020GBP</v>
      </c>
      <c r="Y1127" s="40">
        <v>10000</v>
      </c>
      <c r="Z1127" s="31" cm="1">
        <f t="array" ref="Z1127">_xlfn.IFS(X1127=GBP_2020,Y1127,X1127=GBP_2019,Y1127*CPI_2019,X1127=GBP_2018,Y1127*CPI_2018,X1127=EUR_2020,Y1127*EURGBP_2020,X1127=EUR_2019,(Y1127*EURGBP_2019)*CPI_2019,X1127=EUR_2018,(Y1127*EURGBP_2018)*CPI_2018,X1127=USD_2020,Y1127*USDGBP_2020,X1127=USD_2019,(Y1127*USDGBP_2019)*CPI_2019,X1127=USD_2018,(Y1127*USDGBP_2018)*CPI_2018,X1127=CHF_2020,Y1127*CHFGBP_2020,X1127=CHF_2019,(Y1127*CHFGBP_2019)*CPI_2019,X1127=CHF_2018,(Y1127*CHFGBP_2018)*CPI_2018,X1127=SEK_2020,Y1127*SEKGBP_2020,X1127=SEK_2019,(Y1127*SEKGBP_2019)*CPI_2019,X1127=SEK_2018,(Y1127*SEKGBP_2018)*CPI_2018,X1127=NKK_2020,Y1127*NKKGBP_2020,X1127=NKK_2019,(Y1127*NKKGBP_2019)*CPI_2019,X1127=NKK_2018,(Y1127*NKKGBP_2018)*CPI_2018,X1127=DKK_2020,Y1127*DKKGBP_2020,X1127=DKK_2019,(Y1127*DKKGBP_2019)*CPI_2019,X1127=DKK_2018,(Y1127*DKKGBP_2018)*CPI_2018)</f>
        <v>10000</v>
      </c>
      <c r="AA1127" s="1">
        <v>1</v>
      </c>
    </row>
    <row r="1128" spans="1:27" s="3" customFormat="1" x14ac:dyDescent="0.35">
      <c r="A1128" s="3" t="s">
        <v>1879</v>
      </c>
      <c r="B1128" s="3" t="str">
        <f t="shared" si="51"/>
        <v>ShireGaucher disease</v>
      </c>
      <c r="C1128" s="3" t="str">
        <f>IF(INDEX(Comp_interest!$D:$D,MATCH(Payments_2020!$B1128,Comp_interest!$C:$C,0))=0,"",INDEX(Comp_interest!$D:$D,MATCH(Payments_2020!$B1128,Comp_interest!$C:$C,0)))</f>
        <v>Definitely yes</v>
      </c>
      <c r="D1128" s="3" t="str">
        <f>IF(INDEX(Comp_interest!$E:$E,MATCH(Payments_2020!$B1128,Comp_interest!$C:$C,0))=0,"",INDEX(Comp_interest!$E:$E,MATCH(Payments_2020!$B1128,Comp_interest!$C:$C,0)))</f>
        <v>Annual report</v>
      </c>
      <c r="E1128" s="3" t="str">
        <f>IF(INDEX(Comp_interest!$F:$F,MATCH(Payments_2020!$B1128,Comp_interest!$C:$C,0))=0,"",INDEX(Comp_interest!$F:$F,MATCH(Payments_2020!$B1128,Comp_interest!$C:$C,0)))</f>
        <v/>
      </c>
      <c r="F1128" s="3" t="s">
        <v>1906</v>
      </c>
      <c r="G1128" s="3" t="str">
        <f>INDEX(Pat_org!$B$3:$C$892,MATCH(Payments_2020!F1128,Pat_org!$B$3:$B$892,0),2)</f>
        <v>Gauchers Association</v>
      </c>
      <c r="H1128" s="3" t="str" cm="1">
        <f t="array" ref="H1128">IF(INDEX(Pat_org!$D$2:$P$484,MATCH(Payments_2020!$G1128,Pat_org!$D$2:$D$484,0),Pat_org!E$1)=0,"",(INDEX(Pat_org!$D$2:$P$484,MATCH(Payments_2020!$G1128,Pat_org!$D$2:$D$484,0),Pat_org!E$1)))</f>
        <v>Include</v>
      </c>
      <c r="I1128" s="3" cm="1">
        <f t="array" ref="I1128">IF(INDEX(Pat_org!$D$2:$P$484,MATCH(Payments_2020!$G1128,Pat_org!$D$2:$D$484,0),Pat_org!E$1)=0,"",(INDEX(Pat_org!$D$2:$P$484,MATCH(Payments_2020!$G1128,Pat_org!$D$2:$D$484,0),Pat_org!$F$1)))</f>
        <v>0</v>
      </c>
      <c r="J1128" s="3" t="str" cm="1">
        <f t="array" ref="J1128">IF(INDEX(Pat_org!$D$2:$P$484,MATCH(Payments_2020!$G1128,Pat_org!$D$2:$D$484,0),Pat_org!G$1)=0,"",(INDEX(Pat_org!$D$2:$P$484,MATCH(Payments_2020!$G1128,Pat_org!$D$2:$D$484,0),Pat_org!G$1)))</f>
        <v>Multipurpose organisation</v>
      </c>
      <c r="K1128" s="3" t="str" cm="1">
        <f t="array" ref="K1128">IF(INDEX(Pat_org!$D$2:$P$484,MATCH(Payments_2020!$G1128,Pat_org!$D$2:$D$484,0),Pat_org!H$1)=0,"",(INDEX(Pat_org!$D$2:$P$484,MATCH(Payments_2020!$G1128,Pat_org!$D$2:$D$484,0),Pat_org!H$1)))</f>
        <v>05 Endocrine, nutritional or metabolic diseases  </v>
      </c>
      <c r="L1128" s="3" t="str" cm="1">
        <f t="array" ref="L1128">IF(INDEX(Pat_org!$D$2:$P$484,MATCH(Payments_2020!$G1128,Pat_org!$D$2:$D$484,0),Pat_org!I$1)=0,"",(INDEX(Pat_org!$D$2:$P$484,MATCH(Payments_2020!$G1128,Pat_org!$D$2:$D$484,0),Pat_org!I$1)))</f>
        <v>Gaucher disease</v>
      </c>
      <c r="M1128" s="3" cm="1">
        <f t="array" ref="M1128">IF(INDEX(Pat_org!$D$2:$P$484,MATCH(Payments_2020!$G1128,Pat_org!$D$2:$D$484,0),Pat_org!J$1)=0,"",(INDEX(Pat_org!$D$2:$P$484,MATCH(Payments_2020!$G1128,Pat_org!$D$2:$D$484,0),Pat_org!J$1)))</f>
        <v>1095657</v>
      </c>
      <c r="N1128" s="3" t="str" cm="1">
        <f t="array" ref="N1128">IF(INDEX(Pat_org!$D$2:$P$484,MATCH(Payments_2020!$G1128,Pat_org!$D$2:$D$484,0),Pat_org!K$1)=0,"",(INDEX(Pat_org!$D$2:$P$484,MATCH(Payments_2020!$G1128,Pat_org!$D$2:$D$484,0),Pat_org!K$1)))</f>
        <v/>
      </c>
      <c r="O1128" s="3" t="str" cm="1">
        <f t="array" ref="O1128">IF(INDEX(Pat_org!$D$2:$P$484,MATCH(Payments_2020!$G1128,Pat_org!$D$2:$D$484,0),Pat_org!L$1)=0,"",(INDEX(Pat_org!$D$2:$P$484,MATCH(Payments_2020!$G1128,Pat_org!$D$2:$D$484,0),Pat_org!L$1)))</f>
        <v>UK</v>
      </c>
      <c r="P1128" s="3" t="str" cm="1">
        <f t="array" ref="P1128">IF(INDEX(Pat_org!$D$2:$P$484,MATCH(Payments_2020!$G1128,Pat_org!$D$2:$D$484,0),Pat_org!M$1)=0,"",(INDEX(Pat_org!$D$2:$P$484,MATCH(Payments_2020!$G1128,Pat_org!$D$2:$D$484,0),Pat_org!M$1)))</f>
        <v>https://www.gaucher.org.uk/</v>
      </c>
      <c r="Q1128" s="3" t="str" cm="1">
        <f t="array" ref="Q1128">IFERROR(IF(INDEX(Pat_org!$D$2:$P$484,MATCH(Payments_2020!$G1128,Pat_org!$D$2:$D$484,0),Pat_org!N$1)=0,"",(INDEX(Pat_org!$D$2:$P$484,MATCH(Payments_2020!$G1128,Pat_org!$D$2:$D$484,0),Pat_org!N$1))),"")</f>
        <v>Rare</v>
      </c>
      <c r="R1128" s="3" t="str" cm="1">
        <f t="array" ref="R1128">IF(INDEX(Pat_org!$D$2:$P$484,MATCH(Payments_2020!$G1128,Pat_org!$D$2:$D$484,0),Pat_org!O$1)=0,"",(INDEX(Pat_org!$D$2:$P$484,MATCH(Payments_2020!$G1128,Pat_org!$D$2:$D$484,0),Pat_org!O$1)))</f>
        <v>Single PO</v>
      </c>
      <c r="S1128" s="3" t="str" cm="1">
        <f t="array" ref="S1128">IF(INDEX(Pat_org!$D$2:$P$484,MATCH(Payments_2020!$G1128,Pat_org!$D$2:$D$484,0),Pat_org!P$1)=0,"",(INDEX(Pat_org!$D$2:$P$484,MATCH(Payments_2020!$G1128,Pat_org!$D$2:$D$484,0),Pat_org!P$1)))</f>
        <v/>
      </c>
      <c r="T1128" s="3" t="s">
        <v>1907</v>
      </c>
      <c r="U1128" s="3" t="s">
        <v>26</v>
      </c>
      <c r="V1128" s="1">
        <v>2020</v>
      </c>
      <c r="W1128" s="4" t="s">
        <v>27</v>
      </c>
      <c r="X1128" s="40" t="str">
        <f t="shared" si="52"/>
        <v>2020GBP</v>
      </c>
      <c r="Y1128" s="40">
        <v>19350</v>
      </c>
      <c r="Z1128" s="31" cm="1">
        <f t="array" ref="Z1128">_xlfn.IFS(X1128=GBP_2020,Y1128,X1128=GBP_2019,Y1128*CPI_2019,X1128=GBP_2018,Y1128*CPI_2018,X1128=EUR_2020,Y1128*EURGBP_2020,X1128=EUR_2019,(Y1128*EURGBP_2019)*CPI_2019,X1128=EUR_2018,(Y1128*EURGBP_2018)*CPI_2018,X1128=USD_2020,Y1128*USDGBP_2020,X1128=USD_2019,(Y1128*USDGBP_2019)*CPI_2019,X1128=USD_2018,(Y1128*USDGBP_2018)*CPI_2018,X1128=CHF_2020,Y1128*CHFGBP_2020,X1128=CHF_2019,(Y1128*CHFGBP_2019)*CPI_2019,X1128=CHF_2018,(Y1128*CHFGBP_2018)*CPI_2018,X1128=SEK_2020,Y1128*SEKGBP_2020,X1128=SEK_2019,(Y1128*SEKGBP_2019)*CPI_2019,X1128=SEK_2018,(Y1128*SEKGBP_2018)*CPI_2018,X1128=NKK_2020,Y1128*NKKGBP_2020,X1128=NKK_2019,(Y1128*NKKGBP_2019)*CPI_2019,X1128=NKK_2018,(Y1128*NKKGBP_2018)*CPI_2018,X1128=DKK_2020,Y1128*DKKGBP_2020,X1128=DKK_2019,(Y1128*DKKGBP_2019)*CPI_2019,X1128=DKK_2018,(Y1128*DKKGBP_2018)*CPI_2018)</f>
        <v>19350</v>
      </c>
      <c r="AA1128" s="1">
        <v>1</v>
      </c>
    </row>
    <row r="1129" spans="1:27" s="3" customFormat="1" x14ac:dyDescent="0.35">
      <c r="A1129" s="3" t="s">
        <v>1879</v>
      </c>
      <c r="B1129" s="3" t="str">
        <f t="shared" si="51"/>
        <v>ShireHaemophilia</v>
      </c>
      <c r="C1129" s="3" t="str">
        <f>IF(INDEX(Comp_interest!$D:$D,MATCH(Payments_2020!$B1129,Comp_interest!$C:$C,0))=0,"",INDEX(Comp_interest!$D:$D,MATCH(Payments_2020!$B1129,Comp_interest!$C:$C,0)))</f>
        <v>Definitely yes</v>
      </c>
      <c r="D1129" s="3" t="str">
        <f>IF(INDEX(Comp_interest!$E:$E,MATCH(Payments_2020!$B1129,Comp_interest!$C:$C,0))=0,"",INDEX(Comp_interest!$E:$E,MATCH(Payments_2020!$B1129,Comp_interest!$C:$C,0)))</f>
        <v>Annual report</v>
      </c>
      <c r="E1129" s="3" t="str">
        <f>IF(INDEX(Comp_interest!$F:$F,MATCH(Payments_2020!$B1129,Comp_interest!$C:$C,0))=0,"",INDEX(Comp_interest!$F:$F,MATCH(Payments_2020!$B1129,Comp_interest!$C:$C,0)))</f>
        <v/>
      </c>
      <c r="F1129" s="3" t="s">
        <v>599</v>
      </c>
      <c r="G1129" s="3" t="str">
        <f>INDEX(Pat_org!$B$3:$C$892,MATCH(Payments_2020!F1129,Pat_org!$B$3:$B$892,0),2)</f>
        <v>Haemophilia Society</v>
      </c>
      <c r="H1129" s="3" t="str" cm="1">
        <f t="array" ref="H1129">IF(INDEX(Pat_org!$D$2:$P$484,MATCH(Payments_2020!$G1129,Pat_org!$D$2:$D$484,0),Pat_org!E$1)=0,"",(INDEX(Pat_org!$D$2:$P$484,MATCH(Payments_2020!$G1129,Pat_org!$D$2:$D$484,0),Pat_org!E$1)))</f>
        <v>Include</v>
      </c>
      <c r="I1129" s="3" cm="1">
        <f t="array" ref="I1129">IF(INDEX(Pat_org!$D$2:$P$484,MATCH(Payments_2020!$G1129,Pat_org!$D$2:$D$484,0),Pat_org!E$1)=0,"",(INDEX(Pat_org!$D$2:$P$484,MATCH(Payments_2020!$G1129,Pat_org!$D$2:$D$484,0),Pat_org!$F$1)))</f>
        <v>0</v>
      </c>
      <c r="J1129" s="3" t="str" cm="1">
        <f t="array" ref="J1129">IF(INDEX(Pat_org!$D$2:$P$484,MATCH(Payments_2020!$G1129,Pat_org!$D$2:$D$484,0),Pat_org!G$1)=0,"",(INDEX(Pat_org!$D$2:$P$484,MATCH(Payments_2020!$G1129,Pat_org!$D$2:$D$484,0),Pat_org!G$1)))</f>
        <v>Multipurpose organisation</v>
      </c>
      <c r="K1129" s="3" t="str" cm="1">
        <f t="array" ref="K1129">IF(INDEX(Pat_org!$D$2:$P$484,MATCH(Payments_2020!$G1129,Pat_org!$D$2:$D$484,0),Pat_org!H$1)=0,"",(INDEX(Pat_org!$D$2:$P$484,MATCH(Payments_2020!$G1129,Pat_org!$D$2:$D$484,0),Pat_org!H$1)))</f>
        <v>03 Diseases of the blood or blood-forming organs  </v>
      </c>
      <c r="L1129" s="3" t="str" cm="1">
        <f t="array" ref="L1129">IF(INDEX(Pat_org!$D$2:$P$484,MATCH(Payments_2020!$G1129,Pat_org!$D$2:$D$484,0),Pat_org!I$1)=0,"",(INDEX(Pat_org!$D$2:$P$484,MATCH(Payments_2020!$G1129,Pat_org!$D$2:$D$484,0),Pat_org!I$1)))</f>
        <v>Haemophilia</v>
      </c>
      <c r="M1129" s="3" t="str" cm="1">
        <f t="array" ref="M1129">IF(INDEX(Pat_org!$D$2:$P$484,MATCH(Payments_2020!$G1129,Pat_org!$D$2:$D$484,0),Pat_org!J$1)=0,"",(INDEX(Pat_org!$D$2:$P$484,MATCH(Payments_2020!$G1129,Pat_org!$D$2:$D$484,0),Pat_org!J$1)))</f>
        <v>288260 </v>
      </c>
      <c r="N1129" s="3" t="str" cm="1">
        <f t="array" ref="N1129">IF(INDEX(Pat_org!$D$2:$P$484,MATCH(Payments_2020!$G1129,Pat_org!$D$2:$D$484,0),Pat_org!K$1)=0,"",(INDEX(Pat_org!$D$2:$P$484,MATCH(Payments_2020!$G1129,Pat_org!$D$2:$D$484,0),Pat_org!K$1)))</f>
        <v/>
      </c>
      <c r="O1129" s="3" t="str" cm="1">
        <f t="array" ref="O1129">IF(INDEX(Pat_org!$D$2:$P$484,MATCH(Payments_2020!$G1129,Pat_org!$D$2:$D$484,0),Pat_org!L$1)=0,"",(INDEX(Pat_org!$D$2:$P$484,MATCH(Payments_2020!$G1129,Pat_org!$D$2:$D$484,0),Pat_org!L$1)))</f>
        <v>UK</v>
      </c>
      <c r="P1129" s="3" t="str" cm="1">
        <f t="array" ref="P1129">IF(INDEX(Pat_org!$D$2:$P$484,MATCH(Payments_2020!$G1129,Pat_org!$D$2:$D$484,0),Pat_org!M$1)=0,"",(INDEX(Pat_org!$D$2:$P$484,MATCH(Payments_2020!$G1129,Pat_org!$D$2:$D$484,0),Pat_org!M$1)))</f>
        <v>https://haemophilia.org.uk/</v>
      </c>
      <c r="Q1129" s="3" t="str" cm="1">
        <f t="array" ref="Q1129">IFERROR(IF(INDEX(Pat_org!$D$2:$P$484,MATCH(Payments_2020!$G1129,Pat_org!$D$2:$D$484,0),Pat_org!N$1)=0,"",(INDEX(Pat_org!$D$2:$P$484,MATCH(Payments_2020!$G1129,Pat_org!$D$2:$D$484,0),Pat_org!N$1))),"")</f>
        <v>Rare</v>
      </c>
      <c r="R1129" s="3" t="str" cm="1">
        <f t="array" ref="R1129">IF(INDEX(Pat_org!$D$2:$P$484,MATCH(Payments_2020!$G1129,Pat_org!$D$2:$D$484,0),Pat_org!O$1)=0,"",(INDEX(Pat_org!$D$2:$P$484,MATCH(Payments_2020!$G1129,Pat_org!$D$2:$D$484,0),Pat_org!O$1)))</f>
        <v>Single PO</v>
      </c>
      <c r="S1129" s="3" t="str" cm="1">
        <f t="array" ref="S1129">IF(INDEX(Pat_org!$D$2:$P$484,MATCH(Payments_2020!$G1129,Pat_org!$D$2:$D$484,0),Pat_org!P$1)=0,"",(INDEX(Pat_org!$D$2:$P$484,MATCH(Payments_2020!$G1129,Pat_org!$D$2:$D$484,0),Pat_org!P$1)))</f>
        <v/>
      </c>
      <c r="T1129" s="3" t="s">
        <v>1908</v>
      </c>
      <c r="U1129" s="3" t="s">
        <v>26</v>
      </c>
      <c r="V1129" s="1">
        <v>2020</v>
      </c>
      <c r="W1129" s="4" t="s">
        <v>27</v>
      </c>
      <c r="X1129" s="40" t="str">
        <f t="shared" si="52"/>
        <v>2020GBP</v>
      </c>
      <c r="Y1129" s="40">
        <v>5000</v>
      </c>
      <c r="Z1129" s="31" cm="1">
        <f t="array" ref="Z1129">_xlfn.IFS(X1129=GBP_2020,Y1129,X1129=GBP_2019,Y1129*CPI_2019,X1129=GBP_2018,Y1129*CPI_2018,X1129=EUR_2020,Y1129*EURGBP_2020,X1129=EUR_2019,(Y1129*EURGBP_2019)*CPI_2019,X1129=EUR_2018,(Y1129*EURGBP_2018)*CPI_2018,X1129=USD_2020,Y1129*USDGBP_2020,X1129=USD_2019,(Y1129*USDGBP_2019)*CPI_2019,X1129=USD_2018,(Y1129*USDGBP_2018)*CPI_2018,X1129=CHF_2020,Y1129*CHFGBP_2020,X1129=CHF_2019,(Y1129*CHFGBP_2019)*CPI_2019,X1129=CHF_2018,(Y1129*CHFGBP_2018)*CPI_2018,X1129=SEK_2020,Y1129*SEKGBP_2020,X1129=SEK_2019,(Y1129*SEKGBP_2019)*CPI_2019,X1129=SEK_2018,(Y1129*SEKGBP_2018)*CPI_2018,X1129=NKK_2020,Y1129*NKKGBP_2020,X1129=NKK_2019,(Y1129*NKKGBP_2019)*CPI_2019,X1129=NKK_2018,(Y1129*NKKGBP_2018)*CPI_2018,X1129=DKK_2020,Y1129*DKKGBP_2020,X1129=DKK_2019,(Y1129*DKKGBP_2019)*CPI_2019,X1129=DKK_2018,(Y1129*DKKGBP_2018)*CPI_2018)</f>
        <v>5000</v>
      </c>
      <c r="AA1129" s="1">
        <v>1</v>
      </c>
    </row>
    <row r="1130" spans="1:27" s="3" customFormat="1" x14ac:dyDescent="0.35">
      <c r="A1130" s="3" t="s">
        <v>1879</v>
      </c>
      <c r="B1130" s="3" t="str">
        <f t="shared" si="51"/>
        <v>ShireHaemophilia</v>
      </c>
      <c r="C1130" s="3" t="str">
        <f>IF(INDEX(Comp_interest!$D:$D,MATCH(Payments_2020!$B1130,Comp_interest!$C:$C,0))=0,"",INDEX(Comp_interest!$D:$D,MATCH(Payments_2020!$B1130,Comp_interest!$C:$C,0)))</f>
        <v>Definitely yes</v>
      </c>
      <c r="D1130" s="3" t="str">
        <f>IF(INDEX(Comp_interest!$E:$E,MATCH(Payments_2020!$B1130,Comp_interest!$C:$C,0))=0,"",INDEX(Comp_interest!$E:$E,MATCH(Payments_2020!$B1130,Comp_interest!$C:$C,0)))</f>
        <v>Annual report</v>
      </c>
      <c r="E1130" s="3" t="str">
        <f>IF(INDEX(Comp_interest!$F:$F,MATCH(Payments_2020!$B1130,Comp_interest!$C:$C,0))=0,"",INDEX(Comp_interest!$F:$F,MATCH(Payments_2020!$B1130,Comp_interest!$C:$C,0)))</f>
        <v/>
      </c>
      <c r="F1130" s="3" t="s">
        <v>599</v>
      </c>
      <c r="G1130" s="3" t="str">
        <f>INDEX(Pat_org!$B$3:$C$892,MATCH(Payments_2020!F1130,Pat_org!$B$3:$B$892,0),2)</f>
        <v>Haemophilia Society</v>
      </c>
      <c r="H1130" s="3" t="str" cm="1">
        <f t="array" ref="H1130">IF(INDEX(Pat_org!$D$2:$P$484,MATCH(Payments_2020!$G1130,Pat_org!$D$2:$D$484,0),Pat_org!E$1)=0,"",(INDEX(Pat_org!$D$2:$P$484,MATCH(Payments_2020!$G1130,Pat_org!$D$2:$D$484,0),Pat_org!E$1)))</f>
        <v>Include</v>
      </c>
      <c r="I1130" s="3" cm="1">
        <f t="array" ref="I1130">IF(INDEX(Pat_org!$D$2:$P$484,MATCH(Payments_2020!$G1130,Pat_org!$D$2:$D$484,0),Pat_org!E$1)=0,"",(INDEX(Pat_org!$D$2:$P$484,MATCH(Payments_2020!$G1130,Pat_org!$D$2:$D$484,0),Pat_org!$F$1)))</f>
        <v>0</v>
      </c>
      <c r="J1130" s="3" t="str" cm="1">
        <f t="array" ref="J1130">IF(INDEX(Pat_org!$D$2:$P$484,MATCH(Payments_2020!$G1130,Pat_org!$D$2:$D$484,0),Pat_org!G$1)=0,"",(INDEX(Pat_org!$D$2:$P$484,MATCH(Payments_2020!$G1130,Pat_org!$D$2:$D$484,0),Pat_org!G$1)))</f>
        <v>Multipurpose organisation</v>
      </c>
      <c r="K1130" s="3" t="str" cm="1">
        <f t="array" ref="K1130">IF(INDEX(Pat_org!$D$2:$P$484,MATCH(Payments_2020!$G1130,Pat_org!$D$2:$D$484,0),Pat_org!H$1)=0,"",(INDEX(Pat_org!$D$2:$P$484,MATCH(Payments_2020!$G1130,Pat_org!$D$2:$D$484,0),Pat_org!H$1)))</f>
        <v>03 Diseases of the blood or blood-forming organs  </v>
      </c>
      <c r="L1130" s="3" t="str" cm="1">
        <f t="array" ref="L1130">IF(INDEX(Pat_org!$D$2:$P$484,MATCH(Payments_2020!$G1130,Pat_org!$D$2:$D$484,0),Pat_org!I$1)=0,"",(INDEX(Pat_org!$D$2:$P$484,MATCH(Payments_2020!$G1130,Pat_org!$D$2:$D$484,0),Pat_org!I$1)))</f>
        <v>Haemophilia</v>
      </c>
      <c r="M1130" s="3" t="str" cm="1">
        <f t="array" ref="M1130">IF(INDEX(Pat_org!$D$2:$P$484,MATCH(Payments_2020!$G1130,Pat_org!$D$2:$D$484,0),Pat_org!J$1)=0,"",(INDEX(Pat_org!$D$2:$P$484,MATCH(Payments_2020!$G1130,Pat_org!$D$2:$D$484,0),Pat_org!J$1)))</f>
        <v>288260 </v>
      </c>
      <c r="N1130" s="3" t="str" cm="1">
        <f t="array" ref="N1130">IF(INDEX(Pat_org!$D$2:$P$484,MATCH(Payments_2020!$G1130,Pat_org!$D$2:$D$484,0),Pat_org!K$1)=0,"",(INDEX(Pat_org!$D$2:$P$484,MATCH(Payments_2020!$G1130,Pat_org!$D$2:$D$484,0),Pat_org!K$1)))</f>
        <v/>
      </c>
      <c r="O1130" s="3" t="str" cm="1">
        <f t="array" ref="O1130">IF(INDEX(Pat_org!$D$2:$P$484,MATCH(Payments_2020!$G1130,Pat_org!$D$2:$D$484,0),Pat_org!L$1)=0,"",(INDEX(Pat_org!$D$2:$P$484,MATCH(Payments_2020!$G1130,Pat_org!$D$2:$D$484,0),Pat_org!L$1)))</f>
        <v>UK</v>
      </c>
      <c r="P1130" s="3" t="str" cm="1">
        <f t="array" ref="P1130">IF(INDEX(Pat_org!$D$2:$P$484,MATCH(Payments_2020!$G1130,Pat_org!$D$2:$D$484,0),Pat_org!M$1)=0,"",(INDEX(Pat_org!$D$2:$P$484,MATCH(Payments_2020!$G1130,Pat_org!$D$2:$D$484,0),Pat_org!M$1)))</f>
        <v>https://haemophilia.org.uk/</v>
      </c>
      <c r="Q1130" s="3" t="str" cm="1">
        <f t="array" ref="Q1130">IFERROR(IF(INDEX(Pat_org!$D$2:$P$484,MATCH(Payments_2020!$G1130,Pat_org!$D$2:$D$484,0),Pat_org!N$1)=0,"",(INDEX(Pat_org!$D$2:$P$484,MATCH(Payments_2020!$G1130,Pat_org!$D$2:$D$484,0),Pat_org!N$1))),"")</f>
        <v>Rare</v>
      </c>
      <c r="R1130" s="3" t="str" cm="1">
        <f t="array" ref="R1130">IF(INDEX(Pat_org!$D$2:$P$484,MATCH(Payments_2020!$G1130,Pat_org!$D$2:$D$484,0),Pat_org!O$1)=0,"",(INDEX(Pat_org!$D$2:$P$484,MATCH(Payments_2020!$G1130,Pat_org!$D$2:$D$484,0),Pat_org!O$1)))</f>
        <v>Single PO</v>
      </c>
      <c r="S1130" s="3" t="str" cm="1">
        <f t="array" ref="S1130">IF(INDEX(Pat_org!$D$2:$P$484,MATCH(Payments_2020!$G1130,Pat_org!$D$2:$D$484,0),Pat_org!P$1)=0,"",(INDEX(Pat_org!$D$2:$P$484,MATCH(Payments_2020!$G1130,Pat_org!$D$2:$D$484,0),Pat_org!P$1)))</f>
        <v/>
      </c>
      <c r="T1130" s="3" t="s">
        <v>1888</v>
      </c>
      <c r="U1130" s="3" t="s">
        <v>26</v>
      </c>
      <c r="V1130" s="1">
        <v>2020</v>
      </c>
      <c r="W1130" s="4" t="s">
        <v>27</v>
      </c>
      <c r="X1130" s="40" t="str">
        <f t="shared" si="52"/>
        <v>2020GBP</v>
      </c>
      <c r="Y1130" s="40">
        <v>130</v>
      </c>
      <c r="Z1130" s="31" cm="1">
        <f t="array" ref="Z1130">_xlfn.IFS(X1130=GBP_2020,Y1130,X1130=GBP_2019,Y1130*CPI_2019,X1130=GBP_2018,Y1130*CPI_2018,X1130=EUR_2020,Y1130*EURGBP_2020,X1130=EUR_2019,(Y1130*EURGBP_2019)*CPI_2019,X1130=EUR_2018,(Y1130*EURGBP_2018)*CPI_2018,X1130=USD_2020,Y1130*USDGBP_2020,X1130=USD_2019,(Y1130*USDGBP_2019)*CPI_2019,X1130=USD_2018,(Y1130*USDGBP_2018)*CPI_2018,X1130=CHF_2020,Y1130*CHFGBP_2020,X1130=CHF_2019,(Y1130*CHFGBP_2019)*CPI_2019,X1130=CHF_2018,(Y1130*CHFGBP_2018)*CPI_2018,X1130=SEK_2020,Y1130*SEKGBP_2020,X1130=SEK_2019,(Y1130*SEKGBP_2019)*CPI_2019,X1130=SEK_2018,(Y1130*SEKGBP_2018)*CPI_2018,X1130=NKK_2020,Y1130*NKKGBP_2020,X1130=NKK_2019,(Y1130*NKKGBP_2019)*CPI_2019,X1130=NKK_2018,(Y1130*NKKGBP_2018)*CPI_2018,X1130=DKK_2020,Y1130*DKKGBP_2020,X1130=DKK_2019,(Y1130*DKKGBP_2019)*CPI_2019,X1130=DKK_2018,(Y1130*DKKGBP_2018)*CPI_2018)</f>
        <v>130</v>
      </c>
      <c r="AA1130" s="1">
        <v>1</v>
      </c>
    </row>
    <row r="1131" spans="1:27" s="3" customFormat="1" x14ac:dyDescent="0.35">
      <c r="A1131" s="3" t="s">
        <v>1879</v>
      </c>
      <c r="B1131" s="3" t="str">
        <f t="shared" si="51"/>
        <v>ShireHaemophilia</v>
      </c>
      <c r="C1131" s="3" t="str">
        <f>IF(INDEX(Comp_interest!$D:$D,MATCH(Payments_2020!$B1131,Comp_interest!$C:$C,0))=0,"",INDEX(Comp_interest!$D:$D,MATCH(Payments_2020!$B1131,Comp_interest!$C:$C,0)))</f>
        <v>Definitely yes</v>
      </c>
      <c r="D1131" s="3" t="str">
        <f>IF(INDEX(Comp_interest!$E:$E,MATCH(Payments_2020!$B1131,Comp_interest!$C:$C,0))=0,"",INDEX(Comp_interest!$E:$E,MATCH(Payments_2020!$B1131,Comp_interest!$C:$C,0)))</f>
        <v>Annual report</v>
      </c>
      <c r="E1131" s="3" t="str">
        <f>IF(INDEX(Comp_interest!$F:$F,MATCH(Payments_2020!$B1131,Comp_interest!$C:$C,0))=0,"",INDEX(Comp_interest!$F:$F,MATCH(Payments_2020!$B1131,Comp_interest!$C:$C,0)))</f>
        <v/>
      </c>
      <c r="F1131" s="3" t="s">
        <v>599</v>
      </c>
      <c r="G1131" s="3" t="str">
        <f>INDEX(Pat_org!$B$3:$C$892,MATCH(Payments_2020!F1131,Pat_org!$B$3:$B$892,0),2)</f>
        <v>Haemophilia Society</v>
      </c>
      <c r="H1131" s="3" t="str" cm="1">
        <f t="array" ref="H1131">IF(INDEX(Pat_org!$D$2:$P$484,MATCH(Payments_2020!$G1131,Pat_org!$D$2:$D$484,0),Pat_org!E$1)=0,"",(INDEX(Pat_org!$D$2:$P$484,MATCH(Payments_2020!$G1131,Pat_org!$D$2:$D$484,0),Pat_org!E$1)))</f>
        <v>Include</v>
      </c>
      <c r="I1131" s="3" cm="1">
        <f t="array" ref="I1131">IF(INDEX(Pat_org!$D$2:$P$484,MATCH(Payments_2020!$G1131,Pat_org!$D$2:$D$484,0),Pat_org!E$1)=0,"",(INDEX(Pat_org!$D$2:$P$484,MATCH(Payments_2020!$G1131,Pat_org!$D$2:$D$484,0),Pat_org!$F$1)))</f>
        <v>0</v>
      </c>
      <c r="J1131" s="3" t="str" cm="1">
        <f t="array" ref="J1131">IF(INDEX(Pat_org!$D$2:$P$484,MATCH(Payments_2020!$G1131,Pat_org!$D$2:$D$484,0),Pat_org!G$1)=0,"",(INDEX(Pat_org!$D$2:$P$484,MATCH(Payments_2020!$G1131,Pat_org!$D$2:$D$484,0),Pat_org!G$1)))</f>
        <v>Multipurpose organisation</v>
      </c>
      <c r="K1131" s="3" t="str" cm="1">
        <f t="array" ref="K1131">IF(INDEX(Pat_org!$D$2:$P$484,MATCH(Payments_2020!$G1131,Pat_org!$D$2:$D$484,0),Pat_org!H$1)=0,"",(INDEX(Pat_org!$D$2:$P$484,MATCH(Payments_2020!$G1131,Pat_org!$D$2:$D$484,0),Pat_org!H$1)))</f>
        <v>03 Diseases of the blood or blood-forming organs  </v>
      </c>
      <c r="L1131" s="3" t="str" cm="1">
        <f t="array" ref="L1131">IF(INDEX(Pat_org!$D$2:$P$484,MATCH(Payments_2020!$G1131,Pat_org!$D$2:$D$484,0),Pat_org!I$1)=0,"",(INDEX(Pat_org!$D$2:$P$484,MATCH(Payments_2020!$G1131,Pat_org!$D$2:$D$484,0),Pat_org!I$1)))</f>
        <v>Haemophilia</v>
      </c>
      <c r="M1131" s="3" t="str" cm="1">
        <f t="array" ref="M1131">IF(INDEX(Pat_org!$D$2:$P$484,MATCH(Payments_2020!$G1131,Pat_org!$D$2:$D$484,0),Pat_org!J$1)=0,"",(INDEX(Pat_org!$D$2:$P$484,MATCH(Payments_2020!$G1131,Pat_org!$D$2:$D$484,0),Pat_org!J$1)))</f>
        <v>288260 </v>
      </c>
      <c r="N1131" s="3" t="str" cm="1">
        <f t="array" ref="N1131">IF(INDEX(Pat_org!$D$2:$P$484,MATCH(Payments_2020!$G1131,Pat_org!$D$2:$D$484,0),Pat_org!K$1)=0,"",(INDEX(Pat_org!$D$2:$P$484,MATCH(Payments_2020!$G1131,Pat_org!$D$2:$D$484,0),Pat_org!K$1)))</f>
        <v/>
      </c>
      <c r="O1131" s="3" t="str" cm="1">
        <f t="array" ref="O1131">IF(INDEX(Pat_org!$D$2:$P$484,MATCH(Payments_2020!$G1131,Pat_org!$D$2:$D$484,0),Pat_org!L$1)=0,"",(INDEX(Pat_org!$D$2:$P$484,MATCH(Payments_2020!$G1131,Pat_org!$D$2:$D$484,0),Pat_org!L$1)))</f>
        <v>UK</v>
      </c>
      <c r="P1131" s="3" t="str" cm="1">
        <f t="array" ref="P1131">IF(INDEX(Pat_org!$D$2:$P$484,MATCH(Payments_2020!$G1131,Pat_org!$D$2:$D$484,0),Pat_org!M$1)=0,"",(INDEX(Pat_org!$D$2:$P$484,MATCH(Payments_2020!$G1131,Pat_org!$D$2:$D$484,0),Pat_org!M$1)))</f>
        <v>https://haemophilia.org.uk/</v>
      </c>
      <c r="Q1131" s="3" t="str" cm="1">
        <f t="array" ref="Q1131">IFERROR(IF(INDEX(Pat_org!$D$2:$P$484,MATCH(Payments_2020!$G1131,Pat_org!$D$2:$D$484,0),Pat_org!N$1)=0,"",(INDEX(Pat_org!$D$2:$P$484,MATCH(Payments_2020!$G1131,Pat_org!$D$2:$D$484,0),Pat_org!N$1))),"")</f>
        <v>Rare</v>
      </c>
      <c r="R1131" s="3" t="str" cm="1">
        <f t="array" ref="R1131">IF(INDEX(Pat_org!$D$2:$P$484,MATCH(Payments_2020!$G1131,Pat_org!$D$2:$D$484,0),Pat_org!O$1)=0,"",(INDEX(Pat_org!$D$2:$P$484,MATCH(Payments_2020!$G1131,Pat_org!$D$2:$D$484,0),Pat_org!O$1)))</f>
        <v>Single PO</v>
      </c>
      <c r="S1131" s="3" t="str" cm="1">
        <f t="array" ref="S1131">IF(INDEX(Pat_org!$D$2:$P$484,MATCH(Payments_2020!$G1131,Pat_org!$D$2:$D$484,0),Pat_org!P$1)=0,"",(INDEX(Pat_org!$D$2:$P$484,MATCH(Payments_2020!$G1131,Pat_org!$D$2:$D$484,0),Pat_org!P$1)))</f>
        <v/>
      </c>
      <c r="T1131" s="3" t="s">
        <v>1909</v>
      </c>
      <c r="U1131" s="3" t="s">
        <v>26</v>
      </c>
      <c r="V1131" s="1">
        <v>2020</v>
      </c>
      <c r="W1131" s="4" t="s">
        <v>27</v>
      </c>
      <c r="X1131" s="40" t="str">
        <f t="shared" si="52"/>
        <v>2020GBP</v>
      </c>
      <c r="Y1131" s="40">
        <v>15000</v>
      </c>
      <c r="Z1131" s="31" cm="1">
        <f t="array" ref="Z1131">_xlfn.IFS(X1131=GBP_2020,Y1131,X1131=GBP_2019,Y1131*CPI_2019,X1131=GBP_2018,Y1131*CPI_2018,X1131=EUR_2020,Y1131*EURGBP_2020,X1131=EUR_2019,(Y1131*EURGBP_2019)*CPI_2019,X1131=EUR_2018,(Y1131*EURGBP_2018)*CPI_2018,X1131=USD_2020,Y1131*USDGBP_2020,X1131=USD_2019,(Y1131*USDGBP_2019)*CPI_2019,X1131=USD_2018,(Y1131*USDGBP_2018)*CPI_2018,X1131=CHF_2020,Y1131*CHFGBP_2020,X1131=CHF_2019,(Y1131*CHFGBP_2019)*CPI_2019,X1131=CHF_2018,(Y1131*CHFGBP_2018)*CPI_2018,X1131=SEK_2020,Y1131*SEKGBP_2020,X1131=SEK_2019,(Y1131*SEKGBP_2019)*CPI_2019,X1131=SEK_2018,(Y1131*SEKGBP_2018)*CPI_2018,X1131=NKK_2020,Y1131*NKKGBP_2020,X1131=NKK_2019,(Y1131*NKKGBP_2019)*CPI_2019,X1131=NKK_2018,(Y1131*NKKGBP_2018)*CPI_2018,X1131=DKK_2020,Y1131*DKKGBP_2020,X1131=DKK_2019,(Y1131*DKKGBP_2019)*CPI_2019,X1131=DKK_2018,(Y1131*DKKGBP_2018)*CPI_2018)</f>
        <v>15000</v>
      </c>
      <c r="AA1131" s="1">
        <v>1</v>
      </c>
    </row>
    <row r="1132" spans="1:27" s="3" customFormat="1" x14ac:dyDescent="0.35">
      <c r="A1132" s="3" t="s">
        <v>1879</v>
      </c>
      <c r="B1132" s="3" t="str">
        <f t="shared" si="51"/>
        <v>ShireLysosomal storage diseases</v>
      </c>
      <c r="C1132" s="3" t="str">
        <f>IF(INDEX(Comp_interest!$D:$D,MATCH(Payments_2020!$B1132,Comp_interest!$C:$C,0))=0,"",INDEX(Comp_interest!$D:$D,MATCH(Payments_2020!$B1132,Comp_interest!$C:$C,0)))</f>
        <v>Definitely yes</v>
      </c>
      <c r="D1132" s="3" t="str">
        <f>IF(INDEX(Comp_interest!$E:$E,MATCH(Payments_2020!$B1132,Comp_interest!$C:$C,0))=0,"",INDEX(Comp_interest!$E:$E,MATCH(Payments_2020!$B1132,Comp_interest!$C:$C,0)))</f>
        <v>Annual report</v>
      </c>
      <c r="E1132" s="3" t="str">
        <f>IF(INDEX(Comp_interest!$F:$F,MATCH(Payments_2020!$B1132,Comp_interest!$C:$C,0))=0,"",INDEX(Comp_interest!$F:$F,MATCH(Payments_2020!$B1132,Comp_interest!$C:$C,0)))</f>
        <v>Shire has drugs treating Fabry disease in its portfolio/pipeline</v>
      </c>
      <c r="F1132" s="3" t="s">
        <v>1910</v>
      </c>
      <c r="G1132" s="3" t="str">
        <f>INDEX(Pat_org!$B$3:$C$892,MATCH(Payments_2020!F1132,Pat_org!$B$3:$B$892,0),2)</f>
        <v>Society for Mucopolysaccharide Diseases</v>
      </c>
      <c r="H1132" s="3" t="str" cm="1">
        <f t="array" ref="H1132">IF(INDEX(Pat_org!$D$2:$P$484,MATCH(Payments_2020!$G1132,Pat_org!$D$2:$D$484,0),Pat_org!E$1)=0,"",(INDEX(Pat_org!$D$2:$P$484,MATCH(Payments_2020!$G1132,Pat_org!$D$2:$D$484,0),Pat_org!E$1)))</f>
        <v>Include</v>
      </c>
      <c r="I1132" s="3" cm="1">
        <f t="array" ref="I1132">IF(INDEX(Pat_org!$D$2:$P$484,MATCH(Payments_2020!$G1132,Pat_org!$D$2:$D$484,0),Pat_org!E$1)=0,"",(INDEX(Pat_org!$D$2:$P$484,MATCH(Payments_2020!$G1132,Pat_org!$D$2:$D$484,0),Pat_org!$F$1)))</f>
        <v>0</v>
      </c>
      <c r="J1132" s="3" t="str" cm="1">
        <f t="array" ref="J1132">IF(INDEX(Pat_org!$D$2:$P$484,MATCH(Payments_2020!$G1132,Pat_org!$D$2:$D$484,0),Pat_org!G$1)=0,"",(INDEX(Pat_org!$D$2:$P$484,MATCH(Payments_2020!$G1132,Pat_org!$D$2:$D$484,0),Pat_org!G$1)))</f>
        <v>Multipurpose organisation</v>
      </c>
      <c r="K1132" s="3" t="str" cm="1">
        <f t="array" ref="K1132">IF(INDEX(Pat_org!$D$2:$P$484,MATCH(Payments_2020!$G1132,Pat_org!$D$2:$D$484,0),Pat_org!H$1)=0,"",(INDEX(Pat_org!$D$2:$P$484,MATCH(Payments_2020!$G1132,Pat_org!$D$2:$D$484,0),Pat_org!H$1)))</f>
        <v>05 Endocrine, nutritional or metabolic diseases  </v>
      </c>
      <c r="L1132" s="3" t="str" cm="1">
        <f t="array" ref="L1132">IF(INDEX(Pat_org!$D$2:$P$484,MATCH(Payments_2020!$G1132,Pat_org!$D$2:$D$484,0),Pat_org!I$1)=0,"",(INDEX(Pat_org!$D$2:$P$484,MATCH(Payments_2020!$G1132,Pat_org!$D$2:$D$484,0),Pat_org!I$1)))</f>
        <v>Lysosomal storage diseases</v>
      </c>
      <c r="M1132" s="3" t="str" cm="1">
        <f t="array" ref="M1132">IF(INDEX(Pat_org!$D$2:$P$484,MATCH(Payments_2020!$G1132,Pat_org!$D$2:$D$484,0),Pat_org!J$1)=0,"",(INDEX(Pat_org!$D$2:$P$484,MATCH(Payments_2020!$G1132,Pat_org!$D$2:$D$484,0),Pat_org!J$1)))</f>
        <v>1143472 </v>
      </c>
      <c r="N1132" s="3" t="str" cm="1">
        <f t="array" ref="N1132">IF(INDEX(Pat_org!$D$2:$P$484,MATCH(Payments_2020!$G1132,Pat_org!$D$2:$D$484,0),Pat_org!K$1)=0,"",(INDEX(Pat_org!$D$2:$P$484,MATCH(Payments_2020!$G1132,Pat_org!$D$2:$D$484,0),Pat_org!K$1)))</f>
        <v/>
      </c>
      <c r="O1132" s="3" t="str" cm="1">
        <f t="array" ref="O1132">IF(INDEX(Pat_org!$D$2:$P$484,MATCH(Payments_2020!$G1132,Pat_org!$D$2:$D$484,0),Pat_org!L$1)=0,"",(INDEX(Pat_org!$D$2:$P$484,MATCH(Payments_2020!$G1132,Pat_org!$D$2:$D$484,0),Pat_org!L$1)))</f>
        <v>UK</v>
      </c>
      <c r="P1132" s="3" t="str" cm="1">
        <f t="array" ref="P1132">IF(INDEX(Pat_org!$D$2:$P$484,MATCH(Payments_2020!$G1132,Pat_org!$D$2:$D$484,0),Pat_org!M$1)=0,"",(INDEX(Pat_org!$D$2:$P$484,MATCH(Payments_2020!$G1132,Pat_org!$D$2:$D$484,0),Pat_org!M$1)))</f>
        <v>https://www.mpssociety.org.uk/</v>
      </c>
      <c r="Q1132" s="3" t="str" cm="1">
        <f t="array" ref="Q1132">IFERROR(IF(INDEX(Pat_org!$D$2:$P$484,MATCH(Payments_2020!$G1132,Pat_org!$D$2:$D$484,0),Pat_org!N$1)=0,"",(INDEX(Pat_org!$D$2:$P$484,MATCH(Payments_2020!$G1132,Pat_org!$D$2:$D$484,0),Pat_org!N$1))),"")</f>
        <v>Rare</v>
      </c>
      <c r="R1132" s="3" t="str" cm="1">
        <f t="array" ref="R1132">IF(INDEX(Pat_org!$D$2:$P$484,MATCH(Payments_2020!$G1132,Pat_org!$D$2:$D$484,0),Pat_org!O$1)=0,"",(INDEX(Pat_org!$D$2:$P$484,MATCH(Payments_2020!$G1132,Pat_org!$D$2:$D$484,0),Pat_org!O$1)))</f>
        <v>Single PO</v>
      </c>
      <c r="S1132" s="3" t="str" cm="1">
        <f t="array" ref="S1132">IF(INDEX(Pat_org!$D$2:$P$484,MATCH(Payments_2020!$G1132,Pat_org!$D$2:$D$484,0),Pat_org!P$1)=0,"",(INDEX(Pat_org!$D$2:$P$484,MATCH(Payments_2020!$G1132,Pat_org!$D$2:$D$484,0),Pat_org!P$1)))</f>
        <v/>
      </c>
      <c r="T1132" s="3" t="s">
        <v>1888</v>
      </c>
      <c r="U1132" s="3" t="s">
        <v>26</v>
      </c>
      <c r="V1132" s="1">
        <v>2020</v>
      </c>
      <c r="W1132" s="4" t="s">
        <v>27</v>
      </c>
      <c r="X1132" s="40" t="str">
        <f t="shared" si="52"/>
        <v>2020GBP</v>
      </c>
      <c r="Y1132" s="40">
        <v>250</v>
      </c>
      <c r="Z1132" s="31" cm="1">
        <f t="array" ref="Z1132">_xlfn.IFS(X1132=GBP_2020,Y1132,X1132=GBP_2019,Y1132*CPI_2019,X1132=GBP_2018,Y1132*CPI_2018,X1132=EUR_2020,Y1132*EURGBP_2020,X1132=EUR_2019,(Y1132*EURGBP_2019)*CPI_2019,X1132=EUR_2018,(Y1132*EURGBP_2018)*CPI_2018,X1132=USD_2020,Y1132*USDGBP_2020,X1132=USD_2019,(Y1132*USDGBP_2019)*CPI_2019,X1132=USD_2018,(Y1132*USDGBP_2018)*CPI_2018,X1132=CHF_2020,Y1132*CHFGBP_2020,X1132=CHF_2019,(Y1132*CHFGBP_2019)*CPI_2019,X1132=CHF_2018,(Y1132*CHFGBP_2018)*CPI_2018,X1132=SEK_2020,Y1132*SEKGBP_2020,X1132=SEK_2019,(Y1132*SEKGBP_2019)*CPI_2019,X1132=SEK_2018,(Y1132*SEKGBP_2018)*CPI_2018,X1132=NKK_2020,Y1132*NKKGBP_2020,X1132=NKK_2019,(Y1132*NKKGBP_2019)*CPI_2019,X1132=NKK_2018,(Y1132*NKKGBP_2018)*CPI_2018,X1132=DKK_2020,Y1132*DKKGBP_2020,X1132=DKK_2019,(Y1132*DKKGBP_2019)*CPI_2019,X1132=DKK_2018,(Y1132*DKKGBP_2018)*CPI_2018)</f>
        <v>250</v>
      </c>
      <c r="AA1132" s="1">
        <v>1</v>
      </c>
    </row>
    <row r="1133" spans="1:27" s="3" customFormat="1" x14ac:dyDescent="0.35">
      <c r="A1133" s="3" t="s">
        <v>1879</v>
      </c>
      <c r="B1133" s="3" t="str">
        <f t="shared" si="51"/>
        <v>ShireLysosomal storage diseases</v>
      </c>
      <c r="C1133" s="3" t="str">
        <f>IF(INDEX(Comp_interest!$D:$D,MATCH(Payments_2020!$B1133,Comp_interest!$C:$C,0))=0,"",INDEX(Comp_interest!$D:$D,MATCH(Payments_2020!$B1133,Comp_interest!$C:$C,0)))</f>
        <v>Definitely yes</v>
      </c>
      <c r="D1133" s="3" t="str">
        <f>IF(INDEX(Comp_interest!$E:$E,MATCH(Payments_2020!$B1133,Comp_interest!$C:$C,0))=0,"",INDEX(Comp_interest!$E:$E,MATCH(Payments_2020!$B1133,Comp_interest!$C:$C,0)))</f>
        <v>Annual report</v>
      </c>
      <c r="E1133" s="3" t="str">
        <f>IF(INDEX(Comp_interest!$F:$F,MATCH(Payments_2020!$B1133,Comp_interest!$C:$C,0))=0,"",INDEX(Comp_interest!$F:$F,MATCH(Payments_2020!$B1133,Comp_interest!$C:$C,0)))</f>
        <v>Shire has drugs treating Fabry disease in its portfolio/pipeline</v>
      </c>
      <c r="F1133" s="3" t="s">
        <v>1910</v>
      </c>
      <c r="G1133" s="3" t="str">
        <f>INDEX(Pat_org!$B$3:$C$892,MATCH(Payments_2020!F1133,Pat_org!$B$3:$B$892,0),2)</f>
        <v>Society for Mucopolysaccharide Diseases</v>
      </c>
      <c r="H1133" s="3" t="str" cm="1">
        <f t="array" ref="H1133">IF(INDEX(Pat_org!$D$2:$P$484,MATCH(Payments_2020!$G1133,Pat_org!$D$2:$D$484,0),Pat_org!E$1)=0,"",(INDEX(Pat_org!$D$2:$P$484,MATCH(Payments_2020!$G1133,Pat_org!$D$2:$D$484,0),Pat_org!E$1)))</f>
        <v>Include</v>
      </c>
      <c r="I1133" s="3" cm="1">
        <f t="array" ref="I1133">IF(INDEX(Pat_org!$D$2:$P$484,MATCH(Payments_2020!$G1133,Pat_org!$D$2:$D$484,0),Pat_org!E$1)=0,"",(INDEX(Pat_org!$D$2:$P$484,MATCH(Payments_2020!$G1133,Pat_org!$D$2:$D$484,0),Pat_org!$F$1)))</f>
        <v>0</v>
      </c>
      <c r="J1133" s="3" t="str" cm="1">
        <f t="array" ref="J1133">IF(INDEX(Pat_org!$D$2:$P$484,MATCH(Payments_2020!$G1133,Pat_org!$D$2:$D$484,0),Pat_org!G$1)=0,"",(INDEX(Pat_org!$D$2:$P$484,MATCH(Payments_2020!$G1133,Pat_org!$D$2:$D$484,0),Pat_org!G$1)))</f>
        <v>Multipurpose organisation</v>
      </c>
      <c r="K1133" s="3" t="str" cm="1">
        <f t="array" ref="K1133">IF(INDEX(Pat_org!$D$2:$P$484,MATCH(Payments_2020!$G1133,Pat_org!$D$2:$D$484,0),Pat_org!H$1)=0,"",(INDEX(Pat_org!$D$2:$P$484,MATCH(Payments_2020!$G1133,Pat_org!$D$2:$D$484,0),Pat_org!H$1)))</f>
        <v>05 Endocrine, nutritional or metabolic diseases  </v>
      </c>
      <c r="L1133" s="3" t="str" cm="1">
        <f t="array" ref="L1133">IF(INDEX(Pat_org!$D$2:$P$484,MATCH(Payments_2020!$G1133,Pat_org!$D$2:$D$484,0),Pat_org!I$1)=0,"",(INDEX(Pat_org!$D$2:$P$484,MATCH(Payments_2020!$G1133,Pat_org!$D$2:$D$484,0),Pat_org!I$1)))</f>
        <v>Lysosomal storage diseases</v>
      </c>
      <c r="M1133" s="3" t="str" cm="1">
        <f t="array" ref="M1133">IF(INDEX(Pat_org!$D$2:$P$484,MATCH(Payments_2020!$G1133,Pat_org!$D$2:$D$484,0),Pat_org!J$1)=0,"",(INDEX(Pat_org!$D$2:$P$484,MATCH(Payments_2020!$G1133,Pat_org!$D$2:$D$484,0),Pat_org!J$1)))</f>
        <v>1143472 </v>
      </c>
      <c r="N1133" s="3" t="str" cm="1">
        <f t="array" ref="N1133">IF(INDEX(Pat_org!$D$2:$P$484,MATCH(Payments_2020!$G1133,Pat_org!$D$2:$D$484,0),Pat_org!K$1)=0,"",(INDEX(Pat_org!$D$2:$P$484,MATCH(Payments_2020!$G1133,Pat_org!$D$2:$D$484,0),Pat_org!K$1)))</f>
        <v/>
      </c>
      <c r="O1133" s="3" t="str" cm="1">
        <f t="array" ref="O1133">IF(INDEX(Pat_org!$D$2:$P$484,MATCH(Payments_2020!$G1133,Pat_org!$D$2:$D$484,0),Pat_org!L$1)=0,"",(INDEX(Pat_org!$D$2:$P$484,MATCH(Payments_2020!$G1133,Pat_org!$D$2:$D$484,0),Pat_org!L$1)))</f>
        <v>UK</v>
      </c>
      <c r="P1133" s="3" t="str" cm="1">
        <f t="array" ref="P1133">IF(INDEX(Pat_org!$D$2:$P$484,MATCH(Payments_2020!$G1133,Pat_org!$D$2:$D$484,0),Pat_org!M$1)=0,"",(INDEX(Pat_org!$D$2:$P$484,MATCH(Payments_2020!$G1133,Pat_org!$D$2:$D$484,0),Pat_org!M$1)))</f>
        <v>https://www.mpssociety.org.uk/</v>
      </c>
      <c r="Q1133" s="3" t="str" cm="1">
        <f t="array" ref="Q1133">IFERROR(IF(INDEX(Pat_org!$D$2:$P$484,MATCH(Payments_2020!$G1133,Pat_org!$D$2:$D$484,0),Pat_org!N$1)=0,"",(INDEX(Pat_org!$D$2:$P$484,MATCH(Payments_2020!$G1133,Pat_org!$D$2:$D$484,0),Pat_org!N$1))),"")</f>
        <v>Rare</v>
      </c>
      <c r="R1133" s="3" t="str" cm="1">
        <f t="array" ref="R1133">IF(INDEX(Pat_org!$D$2:$P$484,MATCH(Payments_2020!$G1133,Pat_org!$D$2:$D$484,0),Pat_org!O$1)=0,"",(INDEX(Pat_org!$D$2:$P$484,MATCH(Payments_2020!$G1133,Pat_org!$D$2:$D$484,0),Pat_org!O$1)))</f>
        <v>Single PO</v>
      </c>
      <c r="S1133" s="3" t="str" cm="1">
        <f t="array" ref="S1133">IF(INDEX(Pat_org!$D$2:$P$484,MATCH(Payments_2020!$G1133,Pat_org!$D$2:$D$484,0),Pat_org!P$1)=0,"",(INDEX(Pat_org!$D$2:$P$484,MATCH(Payments_2020!$G1133,Pat_org!$D$2:$D$484,0),Pat_org!P$1)))</f>
        <v/>
      </c>
      <c r="T1133" s="3" t="s">
        <v>1888</v>
      </c>
      <c r="U1133" s="3" t="s">
        <v>26</v>
      </c>
      <c r="V1133" s="1">
        <v>2020</v>
      </c>
      <c r="W1133" s="4" t="s">
        <v>27</v>
      </c>
      <c r="X1133" s="40" t="str">
        <f t="shared" si="52"/>
        <v>2020GBP</v>
      </c>
      <c r="Y1133" s="40">
        <v>400</v>
      </c>
      <c r="Z1133" s="31" cm="1">
        <f t="array" ref="Z1133">_xlfn.IFS(X1133=GBP_2020,Y1133,X1133=GBP_2019,Y1133*CPI_2019,X1133=GBP_2018,Y1133*CPI_2018,X1133=EUR_2020,Y1133*EURGBP_2020,X1133=EUR_2019,(Y1133*EURGBP_2019)*CPI_2019,X1133=EUR_2018,(Y1133*EURGBP_2018)*CPI_2018,X1133=USD_2020,Y1133*USDGBP_2020,X1133=USD_2019,(Y1133*USDGBP_2019)*CPI_2019,X1133=USD_2018,(Y1133*USDGBP_2018)*CPI_2018,X1133=CHF_2020,Y1133*CHFGBP_2020,X1133=CHF_2019,(Y1133*CHFGBP_2019)*CPI_2019,X1133=CHF_2018,(Y1133*CHFGBP_2018)*CPI_2018,X1133=SEK_2020,Y1133*SEKGBP_2020,X1133=SEK_2019,(Y1133*SEKGBP_2019)*CPI_2019,X1133=SEK_2018,(Y1133*SEKGBP_2018)*CPI_2018,X1133=NKK_2020,Y1133*NKKGBP_2020,X1133=NKK_2019,(Y1133*NKKGBP_2019)*CPI_2019,X1133=NKK_2018,(Y1133*NKKGBP_2018)*CPI_2018,X1133=DKK_2020,Y1133*DKKGBP_2020,X1133=DKK_2019,(Y1133*DKKGBP_2019)*CPI_2019,X1133=DKK_2018,(Y1133*DKKGBP_2018)*CPI_2018)</f>
        <v>400</v>
      </c>
      <c r="AA1133" s="1">
        <v>1</v>
      </c>
    </row>
    <row r="1134" spans="1:27" s="3" customFormat="1" x14ac:dyDescent="0.35">
      <c r="A1134" s="3" t="s">
        <v>1879</v>
      </c>
      <c r="B1134" s="3" t="str">
        <f t="shared" si="51"/>
        <v>ShireLysosomal storage diseases</v>
      </c>
      <c r="C1134" s="3" t="str">
        <f>IF(INDEX(Comp_interest!$D:$D,MATCH(Payments_2020!$B1134,Comp_interest!$C:$C,0))=0,"",INDEX(Comp_interest!$D:$D,MATCH(Payments_2020!$B1134,Comp_interest!$C:$C,0)))</f>
        <v>Definitely yes</v>
      </c>
      <c r="D1134" s="3" t="str">
        <f>IF(INDEX(Comp_interest!$E:$E,MATCH(Payments_2020!$B1134,Comp_interest!$C:$C,0))=0,"",INDEX(Comp_interest!$E:$E,MATCH(Payments_2020!$B1134,Comp_interest!$C:$C,0)))</f>
        <v>Annual report</v>
      </c>
      <c r="E1134" s="3" t="str">
        <f>IF(INDEX(Comp_interest!$F:$F,MATCH(Payments_2020!$B1134,Comp_interest!$C:$C,0))=0,"",INDEX(Comp_interest!$F:$F,MATCH(Payments_2020!$B1134,Comp_interest!$C:$C,0)))</f>
        <v>Shire has drugs treating Fabry disease in its portfolio/pipeline</v>
      </c>
      <c r="F1134" s="3" t="s">
        <v>1910</v>
      </c>
      <c r="G1134" s="3" t="str">
        <f>INDEX(Pat_org!$B$3:$C$892,MATCH(Payments_2020!F1134,Pat_org!$B$3:$B$892,0),2)</f>
        <v>Society for Mucopolysaccharide Diseases</v>
      </c>
      <c r="H1134" s="3" t="str" cm="1">
        <f t="array" ref="H1134">IF(INDEX(Pat_org!$D$2:$P$484,MATCH(Payments_2020!$G1134,Pat_org!$D$2:$D$484,0),Pat_org!E$1)=0,"",(INDEX(Pat_org!$D$2:$P$484,MATCH(Payments_2020!$G1134,Pat_org!$D$2:$D$484,0),Pat_org!E$1)))</f>
        <v>Include</v>
      </c>
      <c r="I1134" s="3" cm="1">
        <f t="array" ref="I1134">IF(INDEX(Pat_org!$D$2:$P$484,MATCH(Payments_2020!$G1134,Pat_org!$D$2:$D$484,0),Pat_org!E$1)=0,"",(INDEX(Pat_org!$D$2:$P$484,MATCH(Payments_2020!$G1134,Pat_org!$D$2:$D$484,0),Pat_org!$F$1)))</f>
        <v>0</v>
      </c>
      <c r="J1134" s="3" t="str" cm="1">
        <f t="array" ref="J1134">IF(INDEX(Pat_org!$D$2:$P$484,MATCH(Payments_2020!$G1134,Pat_org!$D$2:$D$484,0),Pat_org!G$1)=0,"",(INDEX(Pat_org!$D$2:$P$484,MATCH(Payments_2020!$G1134,Pat_org!$D$2:$D$484,0),Pat_org!G$1)))</f>
        <v>Multipurpose organisation</v>
      </c>
      <c r="K1134" s="3" t="str" cm="1">
        <f t="array" ref="K1134">IF(INDEX(Pat_org!$D$2:$P$484,MATCH(Payments_2020!$G1134,Pat_org!$D$2:$D$484,0),Pat_org!H$1)=0,"",(INDEX(Pat_org!$D$2:$P$484,MATCH(Payments_2020!$G1134,Pat_org!$D$2:$D$484,0),Pat_org!H$1)))</f>
        <v>05 Endocrine, nutritional or metabolic diseases  </v>
      </c>
      <c r="L1134" s="3" t="str" cm="1">
        <f t="array" ref="L1134">IF(INDEX(Pat_org!$D$2:$P$484,MATCH(Payments_2020!$G1134,Pat_org!$D$2:$D$484,0),Pat_org!I$1)=0,"",(INDEX(Pat_org!$D$2:$P$484,MATCH(Payments_2020!$G1134,Pat_org!$D$2:$D$484,0),Pat_org!I$1)))</f>
        <v>Lysosomal storage diseases</v>
      </c>
      <c r="M1134" s="3" t="str" cm="1">
        <f t="array" ref="M1134">IF(INDEX(Pat_org!$D$2:$P$484,MATCH(Payments_2020!$G1134,Pat_org!$D$2:$D$484,0),Pat_org!J$1)=0,"",(INDEX(Pat_org!$D$2:$P$484,MATCH(Payments_2020!$G1134,Pat_org!$D$2:$D$484,0),Pat_org!J$1)))</f>
        <v>1143472 </v>
      </c>
      <c r="N1134" s="3" t="str" cm="1">
        <f t="array" ref="N1134">IF(INDEX(Pat_org!$D$2:$P$484,MATCH(Payments_2020!$G1134,Pat_org!$D$2:$D$484,0),Pat_org!K$1)=0,"",(INDEX(Pat_org!$D$2:$P$484,MATCH(Payments_2020!$G1134,Pat_org!$D$2:$D$484,0),Pat_org!K$1)))</f>
        <v/>
      </c>
      <c r="O1134" s="3" t="str" cm="1">
        <f t="array" ref="O1134">IF(INDEX(Pat_org!$D$2:$P$484,MATCH(Payments_2020!$G1134,Pat_org!$D$2:$D$484,0),Pat_org!L$1)=0,"",(INDEX(Pat_org!$D$2:$P$484,MATCH(Payments_2020!$G1134,Pat_org!$D$2:$D$484,0),Pat_org!L$1)))</f>
        <v>UK</v>
      </c>
      <c r="P1134" s="3" t="str" cm="1">
        <f t="array" ref="P1134">IF(INDEX(Pat_org!$D$2:$P$484,MATCH(Payments_2020!$G1134,Pat_org!$D$2:$D$484,0),Pat_org!M$1)=0,"",(INDEX(Pat_org!$D$2:$P$484,MATCH(Payments_2020!$G1134,Pat_org!$D$2:$D$484,0),Pat_org!M$1)))</f>
        <v>https://www.mpssociety.org.uk/</v>
      </c>
      <c r="Q1134" s="3" t="str" cm="1">
        <f t="array" ref="Q1134">IFERROR(IF(INDEX(Pat_org!$D$2:$P$484,MATCH(Payments_2020!$G1134,Pat_org!$D$2:$D$484,0),Pat_org!N$1)=0,"",(INDEX(Pat_org!$D$2:$P$484,MATCH(Payments_2020!$G1134,Pat_org!$D$2:$D$484,0),Pat_org!N$1))),"")</f>
        <v>Rare</v>
      </c>
      <c r="R1134" s="3" t="str" cm="1">
        <f t="array" ref="R1134">IF(INDEX(Pat_org!$D$2:$P$484,MATCH(Payments_2020!$G1134,Pat_org!$D$2:$D$484,0),Pat_org!O$1)=0,"",(INDEX(Pat_org!$D$2:$P$484,MATCH(Payments_2020!$G1134,Pat_org!$D$2:$D$484,0),Pat_org!O$1)))</f>
        <v>Single PO</v>
      </c>
      <c r="S1134" s="3" t="str" cm="1">
        <f t="array" ref="S1134">IF(INDEX(Pat_org!$D$2:$P$484,MATCH(Payments_2020!$G1134,Pat_org!$D$2:$D$484,0),Pat_org!P$1)=0,"",(INDEX(Pat_org!$D$2:$P$484,MATCH(Payments_2020!$G1134,Pat_org!$D$2:$D$484,0),Pat_org!P$1)))</f>
        <v/>
      </c>
      <c r="T1134" s="3" t="s">
        <v>1889</v>
      </c>
      <c r="U1134" s="3" t="s">
        <v>26</v>
      </c>
      <c r="V1134" s="1">
        <v>2020</v>
      </c>
      <c r="W1134" s="4" t="s">
        <v>130</v>
      </c>
      <c r="X1134" s="40" t="str">
        <f t="shared" si="52"/>
        <v>2020EUR</v>
      </c>
      <c r="Y1134" s="40">
        <v>103.76</v>
      </c>
      <c r="Z1134" s="31" cm="1">
        <f t="array" ref="Z1134">_xlfn.IFS(X1134=GBP_2020,Y1134,X1134=GBP_2019,Y1134*CPI_2019,X1134=GBP_2018,Y1134*CPI_2018,X1134=EUR_2020,Y1134*EURGBP_2020,X1134=EUR_2019,(Y1134*EURGBP_2019)*CPI_2019,X1134=EUR_2018,(Y1134*EURGBP_2018)*CPI_2018,X1134=USD_2020,Y1134*USDGBP_2020,X1134=USD_2019,(Y1134*USDGBP_2019)*CPI_2019,X1134=USD_2018,(Y1134*USDGBP_2018)*CPI_2018,X1134=CHF_2020,Y1134*CHFGBP_2020,X1134=CHF_2019,(Y1134*CHFGBP_2019)*CPI_2019,X1134=CHF_2018,(Y1134*CHFGBP_2018)*CPI_2018,X1134=SEK_2020,Y1134*SEKGBP_2020,X1134=SEK_2019,(Y1134*SEKGBP_2019)*CPI_2019,X1134=SEK_2018,(Y1134*SEKGBP_2018)*CPI_2018,X1134=NKK_2020,Y1134*NKKGBP_2020,X1134=NKK_2019,(Y1134*NKKGBP_2019)*CPI_2019,X1134=NKK_2018,(Y1134*NKKGBP_2018)*CPI_2018,X1134=DKK_2020,Y1134*DKKGBP_2020,X1134=DKK_2019,(Y1134*DKKGBP_2019)*CPI_2019,X1134=DKK_2018,(Y1134*DKKGBP_2018)*CPI_2018)</f>
        <v>91.910608000000011</v>
      </c>
      <c r="AA1134" s="1">
        <v>1</v>
      </c>
    </row>
    <row r="1135" spans="1:27" s="3" customFormat="1" x14ac:dyDescent="0.35">
      <c r="A1135" s="3" t="s">
        <v>1879</v>
      </c>
      <c r="B1135" s="3" t="str">
        <f t="shared" si="51"/>
        <v>ShireLysosomal storage diseases</v>
      </c>
      <c r="C1135" s="3" t="str">
        <f>IF(INDEX(Comp_interest!$D:$D,MATCH(Payments_2020!$B1135,Comp_interest!$C:$C,0))=0,"",INDEX(Comp_interest!$D:$D,MATCH(Payments_2020!$B1135,Comp_interest!$C:$C,0)))</f>
        <v>Definitely yes</v>
      </c>
      <c r="D1135" s="3" t="str">
        <f>IF(INDEX(Comp_interest!$E:$E,MATCH(Payments_2020!$B1135,Comp_interest!$C:$C,0))=0,"",INDEX(Comp_interest!$E:$E,MATCH(Payments_2020!$B1135,Comp_interest!$C:$C,0)))</f>
        <v>Annual report</v>
      </c>
      <c r="E1135" s="3" t="str">
        <f>IF(INDEX(Comp_interest!$F:$F,MATCH(Payments_2020!$B1135,Comp_interest!$C:$C,0))=0,"",INDEX(Comp_interest!$F:$F,MATCH(Payments_2020!$B1135,Comp_interest!$C:$C,0)))</f>
        <v>Shire has drugs treating Fabry disease in its portfolio/pipeline</v>
      </c>
      <c r="F1135" s="3" t="s">
        <v>1910</v>
      </c>
      <c r="G1135" s="3" t="str">
        <f>INDEX(Pat_org!$B$3:$C$892,MATCH(Payments_2020!F1135,Pat_org!$B$3:$B$892,0),2)</f>
        <v>Society for Mucopolysaccharide Diseases</v>
      </c>
      <c r="H1135" s="3" t="str" cm="1">
        <f t="array" ref="H1135">IF(INDEX(Pat_org!$D$2:$P$484,MATCH(Payments_2020!$G1135,Pat_org!$D$2:$D$484,0),Pat_org!E$1)=0,"",(INDEX(Pat_org!$D$2:$P$484,MATCH(Payments_2020!$G1135,Pat_org!$D$2:$D$484,0),Pat_org!E$1)))</f>
        <v>Include</v>
      </c>
      <c r="I1135" s="3" cm="1">
        <f t="array" ref="I1135">IF(INDEX(Pat_org!$D$2:$P$484,MATCH(Payments_2020!$G1135,Pat_org!$D$2:$D$484,0),Pat_org!E$1)=0,"",(INDEX(Pat_org!$D$2:$P$484,MATCH(Payments_2020!$G1135,Pat_org!$D$2:$D$484,0),Pat_org!$F$1)))</f>
        <v>0</v>
      </c>
      <c r="J1135" s="3" t="str" cm="1">
        <f t="array" ref="J1135">IF(INDEX(Pat_org!$D$2:$P$484,MATCH(Payments_2020!$G1135,Pat_org!$D$2:$D$484,0),Pat_org!G$1)=0,"",(INDEX(Pat_org!$D$2:$P$484,MATCH(Payments_2020!$G1135,Pat_org!$D$2:$D$484,0),Pat_org!G$1)))</f>
        <v>Multipurpose organisation</v>
      </c>
      <c r="K1135" s="3" t="str" cm="1">
        <f t="array" ref="K1135">IF(INDEX(Pat_org!$D$2:$P$484,MATCH(Payments_2020!$G1135,Pat_org!$D$2:$D$484,0),Pat_org!H$1)=0,"",(INDEX(Pat_org!$D$2:$P$484,MATCH(Payments_2020!$G1135,Pat_org!$D$2:$D$484,0),Pat_org!H$1)))</f>
        <v>05 Endocrine, nutritional or metabolic diseases  </v>
      </c>
      <c r="L1135" s="3" t="str" cm="1">
        <f t="array" ref="L1135">IF(INDEX(Pat_org!$D$2:$P$484,MATCH(Payments_2020!$G1135,Pat_org!$D$2:$D$484,0),Pat_org!I$1)=0,"",(INDEX(Pat_org!$D$2:$P$484,MATCH(Payments_2020!$G1135,Pat_org!$D$2:$D$484,0),Pat_org!I$1)))</f>
        <v>Lysosomal storage diseases</v>
      </c>
      <c r="M1135" s="3" t="str" cm="1">
        <f t="array" ref="M1135">IF(INDEX(Pat_org!$D$2:$P$484,MATCH(Payments_2020!$G1135,Pat_org!$D$2:$D$484,0),Pat_org!J$1)=0,"",(INDEX(Pat_org!$D$2:$P$484,MATCH(Payments_2020!$G1135,Pat_org!$D$2:$D$484,0),Pat_org!J$1)))</f>
        <v>1143472 </v>
      </c>
      <c r="N1135" s="3" t="str" cm="1">
        <f t="array" ref="N1135">IF(INDEX(Pat_org!$D$2:$P$484,MATCH(Payments_2020!$G1135,Pat_org!$D$2:$D$484,0),Pat_org!K$1)=0,"",(INDEX(Pat_org!$D$2:$P$484,MATCH(Payments_2020!$G1135,Pat_org!$D$2:$D$484,0),Pat_org!K$1)))</f>
        <v/>
      </c>
      <c r="O1135" s="3" t="str" cm="1">
        <f t="array" ref="O1135">IF(INDEX(Pat_org!$D$2:$P$484,MATCH(Payments_2020!$G1135,Pat_org!$D$2:$D$484,0),Pat_org!L$1)=0,"",(INDEX(Pat_org!$D$2:$P$484,MATCH(Payments_2020!$G1135,Pat_org!$D$2:$D$484,0),Pat_org!L$1)))</f>
        <v>UK</v>
      </c>
      <c r="P1135" s="3" t="str" cm="1">
        <f t="array" ref="P1135">IF(INDEX(Pat_org!$D$2:$P$484,MATCH(Payments_2020!$G1135,Pat_org!$D$2:$D$484,0),Pat_org!M$1)=0,"",(INDEX(Pat_org!$D$2:$P$484,MATCH(Payments_2020!$G1135,Pat_org!$D$2:$D$484,0),Pat_org!M$1)))</f>
        <v>https://www.mpssociety.org.uk/</v>
      </c>
      <c r="Q1135" s="3" t="str" cm="1">
        <f t="array" ref="Q1135">IFERROR(IF(INDEX(Pat_org!$D$2:$P$484,MATCH(Payments_2020!$G1135,Pat_org!$D$2:$D$484,0),Pat_org!N$1)=0,"",(INDEX(Pat_org!$D$2:$P$484,MATCH(Payments_2020!$G1135,Pat_org!$D$2:$D$484,0),Pat_org!N$1))),"")</f>
        <v>Rare</v>
      </c>
      <c r="R1135" s="3" t="str" cm="1">
        <f t="array" ref="R1135">IF(INDEX(Pat_org!$D$2:$P$484,MATCH(Payments_2020!$G1135,Pat_org!$D$2:$D$484,0),Pat_org!O$1)=0,"",(INDEX(Pat_org!$D$2:$P$484,MATCH(Payments_2020!$G1135,Pat_org!$D$2:$D$484,0),Pat_org!O$1)))</f>
        <v>Single PO</v>
      </c>
      <c r="S1135" s="3" t="str" cm="1">
        <f t="array" ref="S1135">IF(INDEX(Pat_org!$D$2:$P$484,MATCH(Payments_2020!$G1135,Pat_org!$D$2:$D$484,0),Pat_org!P$1)=0,"",(INDEX(Pat_org!$D$2:$P$484,MATCH(Payments_2020!$G1135,Pat_org!$D$2:$D$484,0),Pat_org!P$1)))</f>
        <v/>
      </c>
      <c r="T1135" s="3" t="s">
        <v>1889</v>
      </c>
      <c r="U1135" s="3" t="s">
        <v>26</v>
      </c>
      <c r="V1135" s="1">
        <v>2020</v>
      </c>
      <c r="W1135" s="4" t="s">
        <v>27</v>
      </c>
      <c r="X1135" s="40" t="str">
        <f t="shared" ref="X1135:X1171" si="53">CONCATENATE(V1135,W1135)</f>
        <v>2020GBP</v>
      </c>
      <c r="Y1135" s="40">
        <v>811</v>
      </c>
      <c r="Z1135" s="31" cm="1">
        <f t="array" ref="Z1135">_xlfn.IFS(X1135=GBP_2020,Y1135,X1135=GBP_2019,Y1135*CPI_2019,X1135=GBP_2018,Y1135*CPI_2018,X1135=EUR_2020,Y1135*EURGBP_2020,X1135=EUR_2019,(Y1135*EURGBP_2019)*CPI_2019,X1135=EUR_2018,(Y1135*EURGBP_2018)*CPI_2018,X1135=USD_2020,Y1135*USDGBP_2020,X1135=USD_2019,(Y1135*USDGBP_2019)*CPI_2019,X1135=USD_2018,(Y1135*USDGBP_2018)*CPI_2018,X1135=CHF_2020,Y1135*CHFGBP_2020,X1135=CHF_2019,(Y1135*CHFGBP_2019)*CPI_2019,X1135=CHF_2018,(Y1135*CHFGBP_2018)*CPI_2018,X1135=SEK_2020,Y1135*SEKGBP_2020,X1135=SEK_2019,(Y1135*SEKGBP_2019)*CPI_2019,X1135=SEK_2018,(Y1135*SEKGBP_2018)*CPI_2018,X1135=NKK_2020,Y1135*NKKGBP_2020,X1135=NKK_2019,(Y1135*NKKGBP_2019)*CPI_2019,X1135=NKK_2018,(Y1135*NKKGBP_2018)*CPI_2018,X1135=DKK_2020,Y1135*DKKGBP_2020,X1135=DKK_2019,(Y1135*DKKGBP_2019)*CPI_2019,X1135=DKK_2018,(Y1135*DKKGBP_2018)*CPI_2018)</f>
        <v>811</v>
      </c>
      <c r="AA1135" s="1">
        <v>1</v>
      </c>
    </row>
    <row r="1136" spans="1:27" s="3" customFormat="1" x14ac:dyDescent="0.35">
      <c r="A1136" s="3" t="s">
        <v>1879</v>
      </c>
      <c r="B1136" s="3" t="str">
        <f t="shared" si="51"/>
        <v>ShireLysosomal storage diseases</v>
      </c>
      <c r="C1136" s="3" t="str">
        <f>IF(INDEX(Comp_interest!$D:$D,MATCH(Payments_2020!$B1136,Comp_interest!$C:$C,0))=0,"",INDEX(Comp_interest!$D:$D,MATCH(Payments_2020!$B1136,Comp_interest!$C:$C,0)))</f>
        <v>Definitely yes</v>
      </c>
      <c r="D1136" s="3" t="str">
        <f>IF(INDEX(Comp_interest!$E:$E,MATCH(Payments_2020!$B1136,Comp_interest!$C:$C,0))=0,"",INDEX(Comp_interest!$E:$E,MATCH(Payments_2020!$B1136,Comp_interest!$C:$C,0)))</f>
        <v>Annual report</v>
      </c>
      <c r="E1136" s="3" t="str">
        <f>IF(INDEX(Comp_interest!$F:$F,MATCH(Payments_2020!$B1136,Comp_interest!$C:$C,0))=0,"",INDEX(Comp_interest!$F:$F,MATCH(Payments_2020!$B1136,Comp_interest!$C:$C,0)))</f>
        <v>Shire has drugs treating Fabry disease in its portfolio/pipeline</v>
      </c>
      <c r="F1136" s="3" t="s">
        <v>1910</v>
      </c>
      <c r="G1136" s="3" t="str">
        <f>INDEX(Pat_org!$B$3:$C$892,MATCH(Payments_2020!F1136,Pat_org!$B$3:$B$892,0),2)</f>
        <v>Society for Mucopolysaccharide Diseases</v>
      </c>
      <c r="H1136" s="3" t="str" cm="1">
        <f t="array" ref="H1136">IF(INDEX(Pat_org!$D$2:$P$484,MATCH(Payments_2020!$G1136,Pat_org!$D$2:$D$484,0),Pat_org!E$1)=0,"",(INDEX(Pat_org!$D$2:$P$484,MATCH(Payments_2020!$G1136,Pat_org!$D$2:$D$484,0),Pat_org!E$1)))</f>
        <v>Include</v>
      </c>
      <c r="I1136" s="3" cm="1">
        <f t="array" ref="I1136">IF(INDEX(Pat_org!$D$2:$P$484,MATCH(Payments_2020!$G1136,Pat_org!$D$2:$D$484,0),Pat_org!E$1)=0,"",(INDEX(Pat_org!$D$2:$P$484,MATCH(Payments_2020!$G1136,Pat_org!$D$2:$D$484,0),Pat_org!$F$1)))</f>
        <v>0</v>
      </c>
      <c r="J1136" s="3" t="str" cm="1">
        <f t="array" ref="J1136">IF(INDEX(Pat_org!$D$2:$P$484,MATCH(Payments_2020!$G1136,Pat_org!$D$2:$D$484,0),Pat_org!G$1)=0,"",(INDEX(Pat_org!$D$2:$P$484,MATCH(Payments_2020!$G1136,Pat_org!$D$2:$D$484,0),Pat_org!G$1)))</f>
        <v>Multipurpose organisation</v>
      </c>
      <c r="K1136" s="3" t="str" cm="1">
        <f t="array" ref="K1136">IF(INDEX(Pat_org!$D$2:$P$484,MATCH(Payments_2020!$G1136,Pat_org!$D$2:$D$484,0),Pat_org!H$1)=0,"",(INDEX(Pat_org!$D$2:$P$484,MATCH(Payments_2020!$G1136,Pat_org!$D$2:$D$484,0),Pat_org!H$1)))</f>
        <v>05 Endocrine, nutritional or metabolic diseases  </v>
      </c>
      <c r="L1136" s="3" t="str" cm="1">
        <f t="array" ref="L1136">IF(INDEX(Pat_org!$D$2:$P$484,MATCH(Payments_2020!$G1136,Pat_org!$D$2:$D$484,0),Pat_org!I$1)=0,"",(INDEX(Pat_org!$D$2:$P$484,MATCH(Payments_2020!$G1136,Pat_org!$D$2:$D$484,0),Pat_org!I$1)))</f>
        <v>Lysosomal storage diseases</v>
      </c>
      <c r="M1136" s="3" t="str" cm="1">
        <f t="array" ref="M1136">IF(INDEX(Pat_org!$D$2:$P$484,MATCH(Payments_2020!$G1136,Pat_org!$D$2:$D$484,0),Pat_org!J$1)=0,"",(INDEX(Pat_org!$D$2:$P$484,MATCH(Payments_2020!$G1136,Pat_org!$D$2:$D$484,0),Pat_org!J$1)))</f>
        <v>1143472 </v>
      </c>
      <c r="N1136" s="3" t="str" cm="1">
        <f t="array" ref="N1136">IF(INDEX(Pat_org!$D$2:$P$484,MATCH(Payments_2020!$G1136,Pat_org!$D$2:$D$484,0),Pat_org!K$1)=0,"",(INDEX(Pat_org!$D$2:$P$484,MATCH(Payments_2020!$G1136,Pat_org!$D$2:$D$484,0),Pat_org!K$1)))</f>
        <v/>
      </c>
      <c r="O1136" s="3" t="str" cm="1">
        <f t="array" ref="O1136">IF(INDEX(Pat_org!$D$2:$P$484,MATCH(Payments_2020!$G1136,Pat_org!$D$2:$D$484,0),Pat_org!L$1)=0,"",(INDEX(Pat_org!$D$2:$P$484,MATCH(Payments_2020!$G1136,Pat_org!$D$2:$D$484,0),Pat_org!L$1)))</f>
        <v>UK</v>
      </c>
      <c r="P1136" s="3" t="str" cm="1">
        <f t="array" ref="P1136">IF(INDEX(Pat_org!$D$2:$P$484,MATCH(Payments_2020!$G1136,Pat_org!$D$2:$D$484,0),Pat_org!M$1)=0,"",(INDEX(Pat_org!$D$2:$P$484,MATCH(Payments_2020!$G1136,Pat_org!$D$2:$D$484,0),Pat_org!M$1)))</f>
        <v>https://www.mpssociety.org.uk/</v>
      </c>
      <c r="Q1136" s="3" t="str" cm="1">
        <f t="array" ref="Q1136">IFERROR(IF(INDEX(Pat_org!$D$2:$P$484,MATCH(Payments_2020!$G1136,Pat_org!$D$2:$D$484,0),Pat_org!N$1)=0,"",(INDEX(Pat_org!$D$2:$P$484,MATCH(Payments_2020!$G1136,Pat_org!$D$2:$D$484,0),Pat_org!N$1))),"")</f>
        <v>Rare</v>
      </c>
      <c r="R1136" s="3" t="str" cm="1">
        <f t="array" ref="R1136">IF(INDEX(Pat_org!$D$2:$P$484,MATCH(Payments_2020!$G1136,Pat_org!$D$2:$D$484,0),Pat_org!O$1)=0,"",(INDEX(Pat_org!$D$2:$P$484,MATCH(Payments_2020!$G1136,Pat_org!$D$2:$D$484,0),Pat_org!O$1)))</f>
        <v>Single PO</v>
      </c>
      <c r="S1136" s="3" t="str" cm="1">
        <f t="array" ref="S1136">IF(INDEX(Pat_org!$D$2:$P$484,MATCH(Payments_2020!$G1136,Pat_org!$D$2:$D$484,0),Pat_org!P$1)=0,"",(INDEX(Pat_org!$D$2:$P$484,MATCH(Payments_2020!$G1136,Pat_org!$D$2:$D$484,0),Pat_org!P$1)))</f>
        <v/>
      </c>
      <c r="T1136" s="3" t="s">
        <v>1911</v>
      </c>
      <c r="U1136" s="3" t="s">
        <v>26</v>
      </c>
      <c r="V1136" s="1">
        <v>2020</v>
      </c>
      <c r="W1136" s="4" t="s">
        <v>27</v>
      </c>
      <c r="X1136" s="40" t="str">
        <f t="shared" si="53"/>
        <v>2020GBP</v>
      </c>
      <c r="Y1136" s="40">
        <v>8550</v>
      </c>
      <c r="Z1136" s="31" cm="1">
        <f t="array" ref="Z1136">_xlfn.IFS(X1136=GBP_2020,Y1136,X1136=GBP_2019,Y1136*CPI_2019,X1136=GBP_2018,Y1136*CPI_2018,X1136=EUR_2020,Y1136*EURGBP_2020,X1136=EUR_2019,(Y1136*EURGBP_2019)*CPI_2019,X1136=EUR_2018,(Y1136*EURGBP_2018)*CPI_2018,X1136=USD_2020,Y1136*USDGBP_2020,X1136=USD_2019,(Y1136*USDGBP_2019)*CPI_2019,X1136=USD_2018,(Y1136*USDGBP_2018)*CPI_2018,X1136=CHF_2020,Y1136*CHFGBP_2020,X1136=CHF_2019,(Y1136*CHFGBP_2019)*CPI_2019,X1136=CHF_2018,(Y1136*CHFGBP_2018)*CPI_2018,X1136=SEK_2020,Y1136*SEKGBP_2020,X1136=SEK_2019,(Y1136*SEKGBP_2019)*CPI_2019,X1136=SEK_2018,(Y1136*SEKGBP_2018)*CPI_2018,X1136=NKK_2020,Y1136*NKKGBP_2020,X1136=NKK_2019,(Y1136*NKKGBP_2019)*CPI_2019,X1136=NKK_2018,(Y1136*NKKGBP_2018)*CPI_2018,X1136=DKK_2020,Y1136*DKKGBP_2020,X1136=DKK_2019,(Y1136*DKKGBP_2019)*CPI_2019,X1136=DKK_2018,(Y1136*DKKGBP_2018)*CPI_2018)</f>
        <v>8550</v>
      </c>
      <c r="AA1136" s="1">
        <v>1</v>
      </c>
    </row>
    <row r="1137" spans="1:27" s="3" customFormat="1" x14ac:dyDescent="0.35">
      <c r="A1137" s="3" t="s">
        <v>1879</v>
      </c>
      <c r="B1137" s="3" t="str">
        <f t="shared" si="51"/>
        <v>ShireLysosomal storage diseases</v>
      </c>
      <c r="C1137" s="3" t="str">
        <f>IF(INDEX(Comp_interest!$D:$D,MATCH(Payments_2020!$B1137,Comp_interest!$C:$C,0))=0,"",INDEX(Comp_interest!$D:$D,MATCH(Payments_2020!$B1137,Comp_interest!$C:$C,0)))</f>
        <v>Definitely yes</v>
      </c>
      <c r="D1137" s="3" t="str">
        <f>IF(INDEX(Comp_interest!$E:$E,MATCH(Payments_2020!$B1137,Comp_interest!$C:$C,0))=0,"",INDEX(Comp_interest!$E:$E,MATCH(Payments_2020!$B1137,Comp_interest!$C:$C,0)))</f>
        <v>Annual report</v>
      </c>
      <c r="E1137" s="3" t="str">
        <f>IF(INDEX(Comp_interest!$F:$F,MATCH(Payments_2020!$B1137,Comp_interest!$C:$C,0))=0,"",INDEX(Comp_interest!$F:$F,MATCH(Payments_2020!$B1137,Comp_interest!$C:$C,0)))</f>
        <v>Shire has drugs treating Fabry disease in its portfolio/pipeline</v>
      </c>
      <c r="F1137" s="3" t="s">
        <v>1910</v>
      </c>
      <c r="G1137" s="3" t="str">
        <f>INDEX(Pat_org!$B$3:$C$892,MATCH(Payments_2020!F1137,Pat_org!$B$3:$B$892,0),2)</f>
        <v>Society for Mucopolysaccharide Diseases</v>
      </c>
      <c r="H1137" s="3" t="str" cm="1">
        <f t="array" ref="H1137">IF(INDEX(Pat_org!$D$2:$P$484,MATCH(Payments_2020!$G1137,Pat_org!$D$2:$D$484,0),Pat_org!E$1)=0,"",(INDEX(Pat_org!$D$2:$P$484,MATCH(Payments_2020!$G1137,Pat_org!$D$2:$D$484,0),Pat_org!E$1)))</f>
        <v>Include</v>
      </c>
      <c r="I1137" s="3" cm="1">
        <f t="array" ref="I1137">IF(INDEX(Pat_org!$D$2:$P$484,MATCH(Payments_2020!$G1137,Pat_org!$D$2:$D$484,0),Pat_org!E$1)=0,"",(INDEX(Pat_org!$D$2:$P$484,MATCH(Payments_2020!$G1137,Pat_org!$D$2:$D$484,0),Pat_org!$F$1)))</f>
        <v>0</v>
      </c>
      <c r="J1137" s="3" t="str" cm="1">
        <f t="array" ref="J1137">IF(INDEX(Pat_org!$D$2:$P$484,MATCH(Payments_2020!$G1137,Pat_org!$D$2:$D$484,0),Pat_org!G$1)=0,"",(INDEX(Pat_org!$D$2:$P$484,MATCH(Payments_2020!$G1137,Pat_org!$D$2:$D$484,0),Pat_org!G$1)))</f>
        <v>Multipurpose organisation</v>
      </c>
      <c r="K1137" s="3" t="str" cm="1">
        <f t="array" ref="K1137">IF(INDEX(Pat_org!$D$2:$P$484,MATCH(Payments_2020!$G1137,Pat_org!$D$2:$D$484,0),Pat_org!H$1)=0,"",(INDEX(Pat_org!$D$2:$P$484,MATCH(Payments_2020!$G1137,Pat_org!$D$2:$D$484,0),Pat_org!H$1)))</f>
        <v>05 Endocrine, nutritional or metabolic diseases  </v>
      </c>
      <c r="L1137" s="3" t="str" cm="1">
        <f t="array" ref="L1137">IF(INDEX(Pat_org!$D$2:$P$484,MATCH(Payments_2020!$G1137,Pat_org!$D$2:$D$484,0),Pat_org!I$1)=0,"",(INDEX(Pat_org!$D$2:$P$484,MATCH(Payments_2020!$G1137,Pat_org!$D$2:$D$484,0),Pat_org!I$1)))</f>
        <v>Lysosomal storage diseases</v>
      </c>
      <c r="M1137" s="3" t="str" cm="1">
        <f t="array" ref="M1137">IF(INDEX(Pat_org!$D$2:$P$484,MATCH(Payments_2020!$G1137,Pat_org!$D$2:$D$484,0),Pat_org!J$1)=0,"",(INDEX(Pat_org!$D$2:$P$484,MATCH(Payments_2020!$G1137,Pat_org!$D$2:$D$484,0),Pat_org!J$1)))</f>
        <v>1143472 </v>
      </c>
      <c r="N1137" s="3" t="str" cm="1">
        <f t="array" ref="N1137">IF(INDEX(Pat_org!$D$2:$P$484,MATCH(Payments_2020!$G1137,Pat_org!$D$2:$D$484,0),Pat_org!K$1)=0,"",(INDEX(Pat_org!$D$2:$P$484,MATCH(Payments_2020!$G1137,Pat_org!$D$2:$D$484,0),Pat_org!K$1)))</f>
        <v/>
      </c>
      <c r="O1137" s="3" t="str" cm="1">
        <f t="array" ref="O1137">IF(INDEX(Pat_org!$D$2:$P$484,MATCH(Payments_2020!$G1137,Pat_org!$D$2:$D$484,0),Pat_org!L$1)=0,"",(INDEX(Pat_org!$D$2:$P$484,MATCH(Payments_2020!$G1137,Pat_org!$D$2:$D$484,0),Pat_org!L$1)))</f>
        <v>UK</v>
      </c>
      <c r="P1137" s="3" t="str" cm="1">
        <f t="array" ref="P1137">IF(INDEX(Pat_org!$D$2:$P$484,MATCH(Payments_2020!$G1137,Pat_org!$D$2:$D$484,0),Pat_org!M$1)=0,"",(INDEX(Pat_org!$D$2:$P$484,MATCH(Payments_2020!$G1137,Pat_org!$D$2:$D$484,0),Pat_org!M$1)))</f>
        <v>https://www.mpssociety.org.uk/</v>
      </c>
      <c r="Q1137" s="3" t="str" cm="1">
        <f t="array" ref="Q1137">IFERROR(IF(INDEX(Pat_org!$D$2:$P$484,MATCH(Payments_2020!$G1137,Pat_org!$D$2:$D$484,0),Pat_org!N$1)=0,"",(INDEX(Pat_org!$D$2:$P$484,MATCH(Payments_2020!$G1137,Pat_org!$D$2:$D$484,0),Pat_org!N$1))),"")</f>
        <v>Rare</v>
      </c>
      <c r="R1137" s="3" t="str" cm="1">
        <f t="array" ref="R1137">IF(INDEX(Pat_org!$D$2:$P$484,MATCH(Payments_2020!$G1137,Pat_org!$D$2:$D$484,0),Pat_org!O$1)=0,"",(INDEX(Pat_org!$D$2:$P$484,MATCH(Payments_2020!$G1137,Pat_org!$D$2:$D$484,0),Pat_org!O$1)))</f>
        <v>Single PO</v>
      </c>
      <c r="S1137" s="3" t="str" cm="1">
        <f t="array" ref="S1137">IF(INDEX(Pat_org!$D$2:$P$484,MATCH(Payments_2020!$G1137,Pat_org!$D$2:$D$484,0),Pat_org!P$1)=0,"",(INDEX(Pat_org!$D$2:$P$484,MATCH(Payments_2020!$G1137,Pat_org!$D$2:$D$484,0),Pat_org!P$1)))</f>
        <v/>
      </c>
      <c r="T1137" s="3" t="s">
        <v>1912</v>
      </c>
      <c r="U1137" s="3" t="s">
        <v>26</v>
      </c>
      <c r="V1137" s="1">
        <v>2020</v>
      </c>
      <c r="W1137" s="4" t="s">
        <v>27</v>
      </c>
      <c r="X1137" s="40" t="str">
        <f t="shared" si="53"/>
        <v>2020GBP</v>
      </c>
      <c r="Y1137" s="40">
        <v>5000</v>
      </c>
      <c r="Z1137" s="31" cm="1">
        <f t="array" ref="Z1137">_xlfn.IFS(X1137=GBP_2020,Y1137,X1137=GBP_2019,Y1137*CPI_2019,X1137=GBP_2018,Y1137*CPI_2018,X1137=EUR_2020,Y1137*EURGBP_2020,X1137=EUR_2019,(Y1137*EURGBP_2019)*CPI_2019,X1137=EUR_2018,(Y1137*EURGBP_2018)*CPI_2018,X1137=USD_2020,Y1137*USDGBP_2020,X1137=USD_2019,(Y1137*USDGBP_2019)*CPI_2019,X1137=USD_2018,(Y1137*USDGBP_2018)*CPI_2018,X1137=CHF_2020,Y1137*CHFGBP_2020,X1137=CHF_2019,(Y1137*CHFGBP_2019)*CPI_2019,X1137=CHF_2018,(Y1137*CHFGBP_2018)*CPI_2018,X1137=SEK_2020,Y1137*SEKGBP_2020,X1137=SEK_2019,(Y1137*SEKGBP_2019)*CPI_2019,X1137=SEK_2018,(Y1137*SEKGBP_2018)*CPI_2018,X1137=NKK_2020,Y1137*NKKGBP_2020,X1137=NKK_2019,(Y1137*NKKGBP_2019)*CPI_2019,X1137=NKK_2018,(Y1137*NKKGBP_2018)*CPI_2018,X1137=DKK_2020,Y1137*DKKGBP_2020,X1137=DKK_2019,(Y1137*DKKGBP_2019)*CPI_2019,X1137=DKK_2018,(Y1137*DKKGBP_2018)*CPI_2018)</f>
        <v>5000</v>
      </c>
      <c r="AA1137" s="1">
        <v>1</v>
      </c>
    </row>
    <row r="1138" spans="1:27" s="3" customFormat="1" x14ac:dyDescent="0.35">
      <c r="A1138" s="3" t="s">
        <v>1879</v>
      </c>
      <c r="B1138" s="3" t="str">
        <f t="shared" si="51"/>
        <v>ShireLysosomal storage diseases</v>
      </c>
      <c r="C1138" s="3" t="str">
        <f>IF(INDEX(Comp_interest!$D:$D,MATCH(Payments_2020!$B1138,Comp_interest!$C:$C,0))=0,"",INDEX(Comp_interest!$D:$D,MATCH(Payments_2020!$B1138,Comp_interest!$C:$C,0)))</f>
        <v>Definitely yes</v>
      </c>
      <c r="D1138" s="3" t="str">
        <f>IF(INDEX(Comp_interest!$E:$E,MATCH(Payments_2020!$B1138,Comp_interest!$C:$C,0))=0,"",INDEX(Comp_interest!$E:$E,MATCH(Payments_2020!$B1138,Comp_interest!$C:$C,0)))</f>
        <v>Annual report</v>
      </c>
      <c r="E1138" s="3" t="str">
        <f>IF(INDEX(Comp_interest!$F:$F,MATCH(Payments_2020!$B1138,Comp_interest!$C:$C,0))=0,"",INDEX(Comp_interest!$F:$F,MATCH(Payments_2020!$B1138,Comp_interest!$C:$C,0)))</f>
        <v>Shire has drugs treating Fabry disease in its portfolio/pipeline</v>
      </c>
      <c r="F1138" s="3" t="s">
        <v>1910</v>
      </c>
      <c r="G1138" s="3" t="str">
        <f>INDEX(Pat_org!$B$3:$C$892,MATCH(Payments_2020!F1138,Pat_org!$B$3:$B$892,0),2)</f>
        <v>Society for Mucopolysaccharide Diseases</v>
      </c>
      <c r="H1138" s="3" t="str" cm="1">
        <f t="array" ref="H1138">IF(INDEX(Pat_org!$D$2:$P$484,MATCH(Payments_2020!$G1138,Pat_org!$D$2:$D$484,0),Pat_org!E$1)=0,"",(INDEX(Pat_org!$D$2:$P$484,MATCH(Payments_2020!$G1138,Pat_org!$D$2:$D$484,0),Pat_org!E$1)))</f>
        <v>Include</v>
      </c>
      <c r="I1138" s="3" cm="1">
        <f t="array" ref="I1138">IF(INDEX(Pat_org!$D$2:$P$484,MATCH(Payments_2020!$G1138,Pat_org!$D$2:$D$484,0),Pat_org!E$1)=0,"",(INDEX(Pat_org!$D$2:$P$484,MATCH(Payments_2020!$G1138,Pat_org!$D$2:$D$484,0),Pat_org!$F$1)))</f>
        <v>0</v>
      </c>
      <c r="J1138" s="3" t="str" cm="1">
        <f t="array" ref="J1138">IF(INDEX(Pat_org!$D$2:$P$484,MATCH(Payments_2020!$G1138,Pat_org!$D$2:$D$484,0),Pat_org!G$1)=0,"",(INDEX(Pat_org!$D$2:$P$484,MATCH(Payments_2020!$G1138,Pat_org!$D$2:$D$484,0),Pat_org!G$1)))</f>
        <v>Multipurpose organisation</v>
      </c>
      <c r="K1138" s="3" t="str" cm="1">
        <f t="array" ref="K1138">IF(INDEX(Pat_org!$D$2:$P$484,MATCH(Payments_2020!$G1138,Pat_org!$D$2:$D$484,0),Pat_org!H$1)=0,"",(INDEX(Pat_org!$D$2:$P$484,MATCH(Payments_2020!$G1138,Pat_org!$D$2:$D$484,0),Pat_org!H$1)))</f>
        <v>05 Endocrine, nutritional or metabolic diseases  </v>
      </c>
      <c r="L1138" s="3" t="str" cm="1">
        <f t="array" ref="L1138">IF(INDEX(Pat_org!$D$2:$P$484,MATCH(Payments_2020!$G1138,Pat_org!$D$2:$D$484,0),Pat_org!I$1)=0,"",(INDEX(Pat_org!$D$2:$P$484,MATCH(Payments_2020!$G1138,Pat_org!$D$2:$D$484,0),Pat_org!I$1)))</f>
        <v>Lysosomal storage diseases</v>
      </c>
      <c r="M1138" s="3" t="str" cm="1">
        <f t="array" ref="M1138">IF(INDEX(Pat_org!$D$2:$P$484,MATCH(Payments_2020!$G1138,Pat_org!$D$2:$D$484,0),Pat_org!J$1)=0,"",(INDEX(Pat_org!$D$2:$P$484,MATCH(Payments_2020!$G1138,Pat_org!$D$2:$D$484,0),Pat_org!J$1)))</f>
        <v>1143472 </v>
      </c>
      <c r="N1138" s="3" t="str" cm="1">
        <f t="array" ref="N1138">IF(INDEX(Pat_org!$D$2:$P$484,MATCH(Payments_2020!$G1138,Pat_org!$D$2:$D$484,0),Pat_org!K$1)=0,"",(INDEX(Pat_org!$D$2:$P$484,MATCH(Payments_2020!$G1138,Pat_org!$D$2:$D$484,0),Pat_org!K$1)))</f>
        <v/>
      </c>
      <c r="O1138" s="3" t="str" cm="1">
        <f t="array" ref="O1138">IF(INDEX(Pat_org!$D$2:$P$484,MATCH(Payments_2020!$G1138,Pat_org!$D$2:$D$484,0),Pat_org!L$1)=0,"",(INDEX(Pat_org!$D$2:$P$484,MATCH(Payments_2020!$G1138,Pat_org!$D$2:$D$484,0),Pat_org!L$1)))</f>
        <v>UK</v>
      </c>
      <c r="P1138" s="3" t="str" cm="1">
        <f t="array" ref="P1138">IF(INDEX(Pat_org!$D$2:$P$484,MATCH(Payments_2020!$G1138,Pat_org!$D$2:$D$484,0),Pat_org!M$1)=0,"",(INDEX(Pat_org!$D$2:$P$484,MATCH(Payments_2020!$G1138,Pat_org!$D$2:$D$484,0),Pat_org!M$1)))</f>
        <v>https://www.mpssociety.org.uk/</v>
      </c>
      <c r="Q1138" s="3" t="str" cm="1">
        <f t="array" ref="Q1138">IFERROR(IF(INDEX(Pat_org!$D$2:$P$484,MATCH(Payments_2020!$G1138,Pat_org!$D$2:$D$484,0),Pat_org!N$1)=0,"",(INDEX(Pat_org!$D$2:$P$484,MATCH(Payments_2020!$G1138,Pat_org!$D$2:$D$484,0),Pat_org!N$1))),"")</f>
        <v>Rare</v>
      </c>
      <c r="R1138" s="3" t="str" cm="1">
        <f t="array" ref="R1138">IF(INDEX(Pat_org!$D$2:$P$484,MATCH(Payments_2020!$G1138,Pat_org!$D$2:$D$484,0),Pat_org!O$1)=0,"",(INDEX(Pat_org!$D$2:$P$484,MATCH(Payments_2020!$G1138,Pat_org!$D$2:$D$484,0),Pat_org!O$1)))</f>
        <v>Single PO</v>
      </c>
      <c r="S1138" s="3" t="str" cm="1">
        <f t="array" ref="S1138">IF(INDEX(Pat_org!$D$2:$P$484,MATCH(Payments_2020!$G1138,Pat_org!$D$2:$D$484,0),Pat_org!P$1)=0,"",(INDEX(Pat_org!$D$2:$P$484,MATCH(Payments_2020!$G1138,Pat_org!$D$2:$D$484,0),Pat_org!P$1)))</f>
        <v/>
      </c>
      <c r="T1138" s="3" t="s">
        <v>1913</v>
      </c>
      <c r="U1138" s="3" t="s">
        <v>26</v>
      </c>
      <c r="V1138" s="1">
        <v>2020</v>
      </c>
      <c r="W1138" s="4" t="s">
        <v>27</v>
      </c>
      <c r="X1138" s="40" t="str">
        <f t="shared" si="53"/>
        <v>2020GBP</v>
      </c>
      <c r="Y1138" s="40">
        <v>45000</v>
      </c>
      <c r="Z1138" s="31" cm="1">
        <f t="array" ref="Z1138">_xlfn.IFS(X1138=GBP_2020,Y1138,X1138=GBP_2019,Y1138*CPI_2019,X1138=GBP_2018,Y1138*CPI_2018,X1138=EUR_2020,Y1138*EURGBP_2020,X1138=EUR_2019,(Y1138*EURGBP_2019)*CPI_2019,X1138=EUR_2018,(Y1138*EURGBP_2018)*CPI_2018,X1138=USD_2020,Y1138*USDGBP_2020,X1138=USD_2019,(Y1138*USDGBP_2019)*CPI_2019,X1138=USD_2018,(Y1138*USDGBP_2018)*CPI_2018,X1138=CHF_2020,Y1138*CHFGBP_2020,X1138=CHF_2019,(Y1138*CHFGBP_2019)*CPI_2019,X1138=CHF_2018,(Y1138*CHFGBP_2018)*CPI_2018,X1138=SEK_2020,Y1138*SEKGBP_2020,X1138=SEK_2019,(Y1138*SEKGBP_2019)*CPI_2019,X1138=SEK_2018,(Y1138*SEKGBP_2018)*CPI_2018,X1138=NKK_2020,Y1138*NKKGBP_2020,X1138=NKK_2019,(Y1138*NKKGBP_2019)*CPI_2019,X1138=NKK_2018,(Y1138*NKKGBP_2018)*CPI_2018,X1138=DKK_2020,Y1138*DKKGBP_2020,X1138=DKK_2019,(Y1138*DKKGBP_2019)*CPI_2019,X1138=DKK_2018,(Y1138*DKKGBP_2018)*CPI_2018)</f>
        <v>45000</v>
      </c>
      <c r="AA1138" s="1">
        <v>1</v>
      </c>
    </row>
    <row r="1139" spans="1:27" s="3" customFormat="1" x14ac:dyDescent="0.35">
      <c r="A1139" s="3" t="s">
        <v>1879</v>
      </c>
      <c r="B1139" s="3" t="str">
        <f t="shared" si="51"/>
        <v>ShireLysosomal storage diseases</v>
      </c>
      <c r="C1139" s="3" t="str">
        <f>IF(INDEX(Comp_interest!$D:$D,MATCH(Payments_2020!$B1139,Comp_interest!$C:$C,0))=0,"",INDEX(Comp_interest!$D:$D,MATCH(Payments_2020!$B1139,Comp_interest!$C:$C,0)))</f>
        <v>Definitely yes</v>
      </c>
      <c r="D1139" s="3" t="str">
        <f>IF(INDEX(Comp_interest!$E:$E,MATCH(Payments_2020!$B1139,Comp_interest!$C:$C,0))=0,"",INDEX(Comp_interest!$E:$E,MATCH(Payments_2020!$B1139,Comp_interest!$C:$C,0)))</f>
        <v>Annual report</v>
      </c>
      <c r="E1139" s="3" t="str">
        <f>IF(INDEX(Comp_interest!$F:$F,MATCH(Payments_2020!$B1139,Comp_interest!$C:$C,0))=0,"",INDEX(Comp_interest!$F:$F,MATCH(Payments_2020!$B1139,Comp_interest!$C:$C,0)))</f>
        <v>Shire has drugs treating Fabry disease in its portfolio/pipeline</v>
      </c>
      <c r="F1139" s="3" t="s">
        <v>1910</v>
      </c>
      <c r="G1139" s="3" t="str">
        <f>INDEX(Pat_org!$B$3:$C$892,MATCH(Payments_2020!F1139,Pat_org!$B$3:$B$892,0),2)</f>
        <v>Society for Mucopolysaccharide Diseases</v>
      </c>
      <c r="H1139" s="3" t="str" cm="1">
        <f t="array" ref="H1139">IF(INDEX(Pat_org!$D$2:$P$484,MATCH(Payments_2020!$G1139,Pat_org!$D$2:$D$484,0),Pat_org!E$1)=0,"",(INDEX(Pat_org!$D$2:$P$484,MATCH(Payments_2020!$G1139,Pat_org!$D$2:$D$484,0),Pat_org!E$1)))</f>
        <v>Include</v>
      </c>
      <c r="I1139" s="3" cm="1">
        <f t="array" ref="I1139">IF(INDEX(Pat_org!$D$2:$P$484,MATCH(Payments_2020!$G1139,Pat_org!$D$2:$D$484,0),Pat_org!E$1)=0,"",(INDEX(Pat_org!$D$2:$P$484,MATCH(Payments_2020!$G1139,Pat_org!$D$2:$D$484,0),Pat_org!$F$1)))</f>
        <v>0</v>
      </c>
      <c r="J1139" s="3" t="str" cm="1">
        <f t="array" ref="J1139">IF(INDEX(Pat_org!$D$2:$P$484,MATCH(Payments_2020!$G1139,Pat_org!$D$2:$D$484,0),Pat_org!G$1)=0,"",(INDEX(Pat_org!$D$2:$P$484,MATCH(Payments_2020!$G1139,Pat_org!$D$2:$D$484,0),Pat_org!G$1)))</f>
        <v>Multipurpose organisation</v>
      </c>
      <c r="K1139" s="3" t="str" cm="1">
        <f t="array" ref="K1139">IF(INDEX(Pat_org!$D$2:$P$484,MATCH(Payments_2020!$G1139,Pat_org!$D$2:$D$484,0),Pat_org!H$1)=0,"",(INDEX(Pat_org!$D$2:$P$484,MATCH(Payments_2020!$G1139,Pat_org!$D$2:$D$484,0),Pat_org!H$1)))</f>
        <v>05 Endocrine, nutritional or metabolic diseases  </v>
      </c>
      <c r="L1139" s="3" t="str" cm="1">
        <f t="array" ref="L1139">IF(INDEX(Pat_org!$D$2:$P$484,MATCH(Payments_2020!$G1139,Pat_org!$D$2:$D$484,0),Pat_org!I$1)=0,"",(INDEX(Pat_org!$D$2:$P$484,MATCH(Payments_2020!$G1139,Pat_org!$D$2:$D$484,0),Pat_org!I$1)))</f>
        <v>Lysosomal storage diseases</v>
      </c>
      <c r="M1139" s="3" t="str" cm="1">
        <f t="array" ref="M1139">IF(INDEX(Pat_org!$D$2:$P$484,MATCH(Payments_2020!$G1139,Pat_org!$D$2:$D$484,0),Pat_org!J$1)=0,"",(INDEX(Pat_org!$D$2:$P$484,MATCH(Payments_2020!$G1139,Pat_org!$D$2:$D$484,0),Pat_org!J$1)))</f>
        <v>1143472 </v>
      </c>
      <c r="N1139" s="3" t="str" cm="1">
        <f t="array" ref="N1139">IF(INDEX(Pat_org!$D$2:$P$484,MATCH(Payments_2020!$G1139,Pat_org!$D$2:$D$484,0),Pat_org!K$1)=0,"",(INDEX(Pat_org!$D$2:$P$484,MATCH(Payments_2020!$G1139,Pat_org!$D$2:$D$484,0),Pat_org!K$1)))</f>
        <v/>
      </c>
      <c r="O1139" s="3" t="str" cm="1">
        <f t="array" ref="O1139">IF(INDEX(Pat_org!$D$2:$P$484,MATCH(Payments_2020!$G1139,Pat_org!$D$2:$D$484,0),Pat_org!L$1)=0,"",(INDEX(Pat_org!$D$2:$P$484,MATCH(Payments_2020!$G1139,Pat_org!$D$2:$D$484,0),Pat_org!L$1)))</f>
        <v>UK</v>
      </c>
      <c r="P1139" s="3" t="str" cm="1">
        <f t="array" ref="P1139">IF(INDEX(Pat_org!$D$2:$P$484,MATCH(Payments_2020!$G1139,Pat_org!$D$2:$D$484,0),Pat_org!M$1)=0,"",(INDEX(Pat_org!$D$2:$P$484,MATCH(Payments_2020!$G1139,Pat_org!$D$2:$D$484,0),Pat_org!M$1)))</f>
        <v>https://www.mpssociety.org.uk/</v>
      </c>
      <c r="Q1139" s="3" t="str" cm="1">
        <f t="array" ref="Q1139">IFERROR(IF(INDEX(Pat_org!$D$2:$P$484,MATCH(Payments_2020!$G1139,Pat_org!$D$2:$D$484,0),Pat_org!N$1)=0,"",(INDEX(Pat_org!$D$2:$P$484,MATCH(Payments_2020!$G1139,Pat_org!$D$2:$D$484,0),Pat_org!N$1))),"")</f>
        <v>Rare</v>
      </c>
      <c r="R1139" s="3" t="str" cm="1">
        <f t="array" ref="R1139">IF(INDEX(Pat_org!$D$2:$P$484,MATCH(Payments_2020!$G1139,Pat_org!$D$2:$D$484,0),Pat_org!O$1)=0,"",(INDEX(Pat_org!$D$2:$P$484,MATCH(Payments_2020!$G1139,Pat_org!$D$2:$D$484,0),Pat_org!O$1)))</f>
        <v>Single PO</v>
      </c>
      <c r="S1139" s="3" t="str" cm="1">
        <f t="array" ref="S1139">IF(INDEX(Pat_org!$D$2:$P$484,MATCH(Payments_2020!$G1139,Pat_org!$D$2:$D$484,0),Pat_org!P$1)=0,"",(INDEX(Pat_org!$D$2:$P$484,MATCH(Payments_2020!$G1139,Pat_org!$D$2:$D$484,0),Pat_org!P$1)))</f>
        <v/>
      </c>
      <c r="T1139" s="3" t="s">
        <v>1885</v>
      </c>
      <c r="U1139" s="3" t="s">
        <v>26</v>
      </c>
      <c r="V1139" s="1">
        <v>2020</v>
      </c>
      <c r="W1139" s="4" t="s">
        <v>27</v>
      </c>
      <c r="X1139" s="40" t="str">
        <f t="shared" si="53"/>
        <v>2020GBP</v>
      </c>
      <c r="Y1139" s="40">
        <v>5500</v>
      </c>
      <c r="Z1139" s="31" cm="1">
        <f t="array" ref="Z1139">_xlfn.IFS(X1139=GBP_2020,Y1139,X1139=GBP_2019,Y1139*CPI_2019,X1139=GBP_2018,Y1139*CPI_2018,X1139=EUR_2020,Y1139*EURGBP_2020,X1139=EUR_2019,(Y1139*EURGBP_2019)*CPI_2019,X1139=EUR_2018,(Y1139*EURGBP_2018)*CPI_2018,X1139=USD_2020,Y1139*USDGBP_2020,X1139=USD_2019,(Y1139*USDGBP_2019)*CPI_2019,X1139=USD_2018,(Y1139*USDGBP_2018)*CPI_2018,X1139=CHF_2020,Y1139*CHFGBP_2020,X1139=CHF_2019,(Y1139*CHFGBP_2019)*CPI_2019,X1139=CHF_2018,(Y1139*CHFGBP_2018)*CPI_2018,X1139=SEK_2020,Y1139*SEKGBP_2020,X1139=SEK_2019,(Y1139*SEKGBP_2019)*CPI_2019,X1139=SEK_2018,(Y1139*SEKGBP_2018)*CPI_2018,X1139=NKK_2020,Y1139*NKKGBP_2020,X1139=NKK_2019,(Y1139*NKKGBP_2019)*CPI_2019,X1139=NKK_2018,(Y1139*NKKGBP_2018)*CPI_2018,X1139=DKK_2020,Y1139*DKKGBP_2020,X1139=DKK_2019,(Y1139*DKKGBP_2019)*CPI_2019,X1139=DKK_2018,(Y1139*DKKGBP_2018)*CPI_2018)</f>
        <v>5500</v>
      </c>
      <c r="AA1139" s="1">
        <v>1</v>
      </c>
    </row>
    <row r="1140" spans="1:27" s="3" customFormat="1" x14ac:dyDescent="0.35">
      <c r="A1140" s="3" t="s">
        <v>1879</v>
      </c>
      <c r="B1140" s="3" t="str">
        <f t="shared" si="51"/>
        <v>ShireLysosomal storage diseases</v>
      </c>
      <c r="C1140" s="3" t="str">
        <f>IF(INDEX(Comp_interest!$D:$D,MATCH(Payments_2020!$B1140,Comp_interest!$C:$C,0))=0,"",INDEX(Comp_interest!$D:$D,MATCH(Payments_2020!$B1140,Comp_interest!$C:$C,0)))</f>
        <v>Definitely yes</v>
      </c>
      <c r="D1140" s="3" t="str">
        <f>IF(INDEX(Comp_interest!$E:$E,MATCH(Payments_2020!$B1140,Comp_interest!$C:$C,0))=0,"",INDEX(Comp_interest!$E:$E,MATCH(Payments_2020!$B1140,Comp_interest!$C:$C,0)))</f>
        <v>Annual report</v>
      </c>
      <c r="E1140" s="3" t="str">
        <f>IF(INDEX(Comp_interest!$F:$F,MATCH(Payments_2020!$B1140,Comp_interest!$C:$C,0))=0,"",INDEX(Comp_interest!$F:$F,MATCH(Payments_2020!$B1140,Comp_interest!$C:$C,0)))</f>
        <v>Shire has drugs treating Fabry disease in its portfolio/pipeline</v>
      </c>
      <c r="F1140" s="3" t="s">
        <v>1910</v>
      </c>
      <c r="G1140" s="3" t="str">
        <f>INDEX(Pat_org!$B$3:$C$892,MATCH(Payments_2020!F1140,Pat_org!$B$3:$B$892,0),2)</f>
        <v>Society for Mucopolysaccharide Diseases</v>
      </c>
      <c r="H1140" s="3" t="str" cm="1">
        <f t="array" ref="H1140">IF(INDEX(Pat_org!$D$2:$P$484,MATCH(Payments_2020!$G1140,Pat_org!$D$2:$D$484,0),Pat_org!E$1)=0,"",(INDEX(Pat_org!$D$2:$P$484,MATCH(Payments_2020!$G1140,Pat_org!$D$2:$D$484,0),Pat_org!E$1)))</f>
        <v>Include</v>
      </c>
      <c r="I1140" s="3" cm="1">
        <f t="array" ref="I1140">IF(INDEX(Pat_org!$D$2:$P$484,MATCH(Payments_2020!$G1140,Pat_org!$D$2:$D$484,0),Pat_org!E$1)=0,"",(INDEX(Pat_org!$D$2:$P$484,MATCH(Payments_2020!$G1140,Pat_org!$D$2:$D$484,0),Pat_org!$F$1)))</f>
        <v>0</v>
      </c>
      <c r="J1140" s="3" t="str" cm="1">
        <f t="array" ref="J1140">IF(INDEX(Pat_org!$D$2:$P$484,MATCH(Payments_2020!$G1140,Pat_org!$D$2:$D$484,0),Pat_org!G$1)=0,"",(INDEX(Pat_org!$D$2:$P$484,MATCH(Payments_2020!$G1140,Pat_org!$D$2:$D$484,0),Pat_org!G$1)))</f>
        <v>Multipurpose organisation</v>
      </c>
      <c r="K1140" s="3" t="str" cm="1">
        <f t="array" ref="K1140">IF(INDEX(Pat_org!$D$2:$P$484,MATCH(Payments_2020!$G1140,Pat_org!$D$2:$D$484,0),Pat_org!H$1)=0,"",(INDEX(Pat_org!$D$2:$P$484,MATCH(Payments_2020!$G1140,Pat_org!$D$2:$D$484,0),Pat_org!H$1)))</f>
        <v>05 Endocrine, nutritional or metabolic diseases  </v>
      </c>
      <c r="L1140" s="3" t="str" cm="1">
        <f t="array" ref="L1140">IF(INDEX(Pat_org!$D$2:$P$484,MATCH(Payments_2020!$G1140,Pat_org!$D$2:$D$484,0),Pat_org!I$1)=0,"",(INDEX(Pat_org!$D$2:$P$484,MATCH(Payments_2020!$G1140,Pat_org!$D$2:$D$484,0),Pat_org!I$1)))</f>
        <v>Lysosomal storage diseases</v>
      </c>
      <c r="M1140" s="3" t="str" cm="1">
        <f t="array" ref="M1140">IF(INDEX(Pat_org!$D$2:$P$484,MATCH(Payments_2020!$G1140,Pat_org!$D$2:$D$484,0),Pat_org!J$1)=0,"",(INDEX(Pat_org!$D$2:$P$484,MATCH(Payments_2020!$G1140,Pat_org!$D$2:$D$484,0),Pat_org!J$1)))</f>
        <v>1143472 </v>
      </c>
      <c r="N1140" s="3" t="str" cm="1">
        <f t="array" ref="N1140">IF(INDEX(Pat_org!$D$2:$P$484,MATCH(Payments_2020!$G1140,Pat_org!$D$2:$D$484,0),Pat_org!K$1)=0,"",(INDEX(Pat_org!$D$2:$P$484,MATCH(Payments_2020!$G1140,Pat_org!$D$2:$D$484,0),Pat_org!K$1)))</f>
        <v/>
      </c>
      <c r="O1140" s="3" t="str" cm="1">
        <f t="array" ref="O1140">IF(INDEX(Pat_org!$D$2:$P$484,MATCH(Payments_2020!$G1140,Pat_org!$D$2:$D$484,0),Pat_org!L$1)=0,"",(INDEX(Pat_org!$D$2:$P$484,MATCH(Payments_2020!$G1140,Pat_org!$D$2:$D$484,0),Pat_org!L$1)))</f>
        <v>UK</v>
      </c>
      <c r="P1140" s="3" t="str" cm="1">
        <f t="array" ref="P1140">IF(INDEX(Pat_org!$D$2:$P$484,MATCH(Payments_2020!$G1140,Pat_org!$D$2:$D$484,0),Pat_org!M$1)=0,"",(INDEX(Pat_org!$D$2:$P$484,MATCH(Payments_2020!$G1140,Pat_org!$D$2:$D$484,0),Pat_org!M$1)))</f>
        <v>https://www.mpssociety.org.uk/</v>
      </c>
      <c r="Q1140" s="3" t="str" cm="1">
        <f t="array" ref="Q1140">IFERROR(IF(INDEX(Pat_org!$D$2:$P$484,MATCH(Payments_2020!$G1140,Pat_org!$D$2:$D$484,0),Pat_org!N$1)=0,"",(INDEX(Pat_org!$D$2:$P$484,MATCH(Payments_2020!$G1140,Pat_org!$D$2:$D$484,0),Pat_org!N$1))),"")</f>
        <v>Rare</v>
      </c>
      <c r="R1140" s="3" t="str" cm="1">
        <f t="array" ref="R1140">IF(INDEX(Pat_org!$D$2:$P$484,MATCH(Payments_2020!$G1140,Pat_org!$D$2:$D$484,0),Pat_org!O$1)=0,"",(INDEX(Pat_org!$D$2:$P$484,MATCH(Payments_2020!$G1140,Pat_org!$D$2:$D$484,0),Pat_org!O$1)))</f>
        <v>Single PO</v>
      </c>
      <c r="S1140" s="3" t="str" cm="1">
        <f t="array" ref="S1140">IF(INDEX(Pat_org!$D$2:$P$484,MATCH(Payments_2020!$G1140,Pat_org!$D$2:$D$484,0),Pat_org!P$1)=0,"",(INDEX(Pat_org!$D$2:$P$484,MATCH(Payments_2020!$G1140,Pat_org!$D$2:$D$484,0),Pat_org!P$1)))</f>
        <v/>
      </c>
      <c r="T1140" s="3" t="s">
        <v>1914</v>
      </c>
      <c r="U1140" s="3" t="s">
        <v>26</v>
      </c>
      <c r="V1140" s="1">
        <v>2020</v>
      </c>
      <c r="W1140" s="4" t="s">
        <v>27</v>
      </c>
      <c r="X1140" s="40" t="str">
        <f t="shared" si="53"/>
        <v>2020GBP</v>
      </c>
      <c r="Y1140" s="40">
        <v>16250</v>
      </c>
      <c r="Z1140" s="31" cm="1">
        <f t="array" ref="Z1140">_xlfn.IFS(X1140=GBP_2020,Y1140,X1140=GBP_2019,Y1140*CPI_2019,X1140=GBP_2018,Y1140*CPI_2018,X1140=EUR_2020,Y1140*EURGBP_2020,X1140=EUR_2019,(Y1140*EURGBP_2019)*CPI_2019,X1140=EUR_2018,(Y1140*EURGBP_2018)*CPI_2018,X1140=USD_2020,Y1140*USDGBP_2020,X1140=USD_2019,(Y1140*USDGBP_2019)*CPI_2019,X1140=USD_2018,(Y1140*USDGBP_2018)*CPI_2018,X1140=CHF_2020,Y1140*CHFGBP_2020,X1140=CHF_2019,(Y1140*CHFGBP_2019)*CPI_2019,X1140=CHF_2018,(Y1140*CHFGBP_2018)*CPI_2018,X1140=SEK_2020,Y1140*SEKGBP_2020,X1140=SEK_2019,(Y1140*SEKGBP_2019)*CPI_2019,X1140=SEK_2018,(Y1140*SEKGBP_2018)*CPI_2018,X1140=NKK_2020,Y1140*NKKGBP_2020,X1140=NKK_2019,(Y1140*NKKGBP_2019)*CPI_2019,X1140=NKK_2018,(Y1140*NKKGBP_2018)*CPI_2018,X1140=DKK_2020,Y1140*DKKGBP_2020,X1140=DKK_2019,(Y1140*DKKGBP_2019)*CPI_2019,X1140=DKK_2018,(Y1140*DKKGBP_2018)*CPI_2018)</f>
        <v>16250</v>
      </c>
      <c r="AA1140" s="1">
        <v>1</v>
      </c>
    </row>
    <row r="1141" spans="1:27" s="3" customFormat="1" x14ac:dyDescent="0.35">
      <c r="A1141" s="3" t="s">
        <v>1879</v>
      </c>
      <c r="B1141" s="3" t="str">
        <f t="shared" si="51"/>
        <v>ShireOrganisation providing a safer and more inclusive life for the most disadvantaged children and young people</v>
      </c>
      <c r="C1141" s="3" t="str">
        <f>IF(INDEX(Comp_interest!$D:$D,MATCH(Payments_2020!$B1141,Comp_interest!$C:$C,0))=0,"",INDEX(Comp_interest!$D:$D,MATCH(Payments_2020!$B1141,Comp_interest!$C:$C,0)))</f>
        <v xml:space="preserve">Other </v>
      </c>
      <c r="D1141" s="3" t="str">
        <f>IF(INDEX(Comp_interest!$E:$E,MATCH(Payments_2020!$B1141,Comp_interest!$C:$C,0))=0,"",INDEX(Comp_interest!$E:$E,MATCH(Payments_2020!$B1141,Comp_interest!$C:$C,0)))</f>
        <v/>
      </c>
      <c r="E1141" s="3" t="str">
        <f>IF(INDEX(Comp_interest!$F:$F,MATCH(Payments_2020!$B1141,Comp_interest!$C:$C,0))=0,"",INDEX(Comp_interest!$F:$F,MATCH(Payments_2020!$B1141,Comp_interest!$C:$C,0)))</f>
        <v>Unclear</v>
      </c>
      <c r="F1141" s="3" t="s">
        <v>1915</v>
      </c>
      <c r="G1141" s="3" t="str">
        <f>INDEX(Pat_org!$B$3:$C$892,MATCH(Payments_2020!F1141,Pat_org!$B$3:$B$892,0),2)</f>
        <v>Police Community Clubs of Great Britain</v>
      </c>
      <c r="H1141" s="3" t="str" cm="1">
        <f t="array" ref="H1141">IF(INDEX(Pat_org!$D$2:$P$484,MATCH(Payments_2020!$G1141,Pat_org!$D$2:$D$484,0),Pat_org!E$1)=0,"",(INDEX(Pat_org!$D$2:$P$484,MATCH(Payments_2020!$G1141,Pat_org!$D$2:$D$484,0),Pat_org!E$1)))</f>
        <v>Include</v>
      </c>
      <c r="I1141" s="3" cm="1">
        <f t="array" ref="I1141">IF(INDEX(Pat_org!$D$2:$P$484,MATCH(Payments_2020!$G1141,Pat_org!$D$2:$D$484,0),Pat_org!E$1)=0,"",(INDEX(Pat_org!$D$2:$P$484,MATCH(Payments_2020!$G1141,Pat_org!$D$2:$D$484,0),Pat_org!$F$1)))</f>
        <v>0</v>
      </c>
      <c r="J1141" s="3" t="str" cm="1">
        <f t="array" ref="J1141">IF(INDEX(Pat_org!$D$2:$P$484,MATCH(Payments_2020!$G1141,Pat_org!$D$2:$D$484,0),Pat_org!G$1)=0,"",(INDEX(Pat_org!$D$2:$P$484,MATCH(Payments_2020!$G1141,Pat_org!$D$2:$D$484,0),Pat_org!G$1)))</f>
        <v>Other</v>
      </c>
      <c r="K1141" s="3" t="str" cm="1">
        <f t="array" ref="K1141">IF(INDEX(Pat_org!$D$2:$P$484,MATCH(Payments_2020!$G1141,Pat_org!$D$2:$D$484,0),Pat_org!H$1)=0,"",(INDEX(Pat_org!$D$2:$P$484,MATCH(Payments_2020!$G1141,Pat_org!$D$2:$D$484,0),Pat_org!H$1)))</f>
        <v xml:space="preserve">Other </v>
      </c>
      <c r="L1141" s="3" t="str" cm="1">
        <f t="array" ref="L1141">IF(INDEX(Pat_org!$D$2:$P$484,MATCH(Payments_2020!$G1141,Pat_org!$D$2:$D$484,0),Pat_org!I$1)=0,"",(INDEX(Pat_org!$D$2:$P$484,MATCH(Payments_2020!$G1141,Pat_org!$D$2:$D$484,0),Pat_org!I$1)))</f>
        <v>Organisation providing a safer and more inclusive life for the most disadvantaged children and young people</v>
      </c>
      <c r="M1141" s="3" t="str" cm="1">
        <f t="array" ref="M1141">IF(INDEX(Pat_org!$D$2:$P$484,MATCH(Payments_2020!$G1141,Pat_org!$D$2:$D$484,0),Pat_org!J$1)=0,"",(INDEX(Pat_org!$D$2:$P$484,MATCH(Payments_2020!$G1141,Pat_org!$D$2:$D$484,0),Pat_org!J$1)))</f>
        <v/>
      </c>
      <c r="N1141" s="3" cm="1">
        <f t="array" ref="N1141">IF(INDEX(Pat_org!$D$2:$P$484,MATCH(Payments_2020!$G1141,Pat_org!$D$2:$D$484,0),Pat_org!K$1)=0,"",(INDEX(Pat_org!$D$2:$P$484,MATCH(Payments_2020!$G1141,Pat_org!$D$2:$D$484,0),Pat_org!K$1)))</f>
        <v>5872863</v>
      </c>
      <c r="O1141" s="3" t="str" cm="1">
        <f t="array" ref="O1141">IF(INDEX(Pat_org!$D$2:$P$484,MATCH(Payments_2020!$G1141,Pat_org!$D$2:$D$484,0),Pat_org!L$1)=0,"",(INDEX(Pat_org!$D$2:$P$484,MATCH(Payments_2020!$G1141,Pat_org!$D$2:$D$484,0),Pat_org!L$1)))</f>
        <v>UK</v>
      </c>
      <c r="P1141" s="3" t="str" cm="1">
        <f t="array" ref="P1141">IF(INDEX(Pat_org!$D$2:$P$484,MATCH(Payments_2020!$G1141,Pat_org!$D$2:$D$484,0),Pat_org!M$1)=0,"",(INDEX(Pat_org!$D$2:$P$484,MATCH(Payments_2020!$G1141,Pat_org!$D$2:$D$484,0),Pat_org!M$1)))</f>
        <v>https://www.policecommunityclubs.org/</v>
      </c>
      <c r="Q1141" s="3" t="str" cm="1">
        <f t="array" ref="Q1141">IFERROR(IF(INDEX(Pat_org!$D$2:$P$484,MATCH(Payments_2020!$G1141,Pat_org!$D$2:$D$484,0),Pat_org!N$1)=0,"",(INDEX(Pat_org!$D$2:$P$484,MATCH(Payments_2020!$G1141,Pat_org!$D$2:$D$484,0),Pat_org!N$1))),"")</f>
        <v>Unclear</v>
      </c>
      <c r="R1141" s="3" t="str" cm="1">
        <f t="array" ref="R1141">IF(INDEX(Pat_org!$D$2:$P$484,MATCH(Payments_2020!$G1141,Pat_org!$D$2:$D$484,0),Pat_org!O$1)=0,"",(INDEX(Pat_org!$D$2:$P$484,MATCH(Payments_2020!$G1141,Pat_org!$D$2:$D$484,0),Pat_org!O$1)))</f>
        <v>Single PO</v>
      </c>
      <c r="S1141" s="3" t="str" cm="1">
        <f t="array" ref="S1141">IF(INDEX(Pat_org!$D$2:$P$484,MATCH(Payments_2020!$G1141,Pat_org!$D$2:$D$484,0),Pat_org!P$1)=0,"",(INDEX(Pat_org!$D$2:$P$484,MATCH(Payments_2020!$G1141,Pat_org!$D$2:$D$484,0),Pat_org!P$1)))</f>
        <v>Limited by guarantee</v>
      </c>
      <c r="T1141" s="3" t="s">
        <v>1894</v>
      </c>
      <c r="U1141" s="3" t="s">
        <v>26</v>
      </c>
      <c r="V1141" s="1">
        <v>2020</v>
      </c>
      <c r="W1141" s="4" t="s">
        <v>27</v>
      </c>
      <c r="X1141" s="40" t="str">
        <f t="shared" si="53"/>
        <v>2020GBP</v>
      </c>
      <c r="Y1141" s="40">
        <v>1000</v>
      </c>
      <c r="Z1141" s="31" cm="1">
        <f t="array" ref="Z1141">_xlfn.IFS(X1141=GBP_2020,Y1141,X1141=GBP_2019,Y1141*CPI_2019,X1141=GBP_2018,Y1141*CPI_2018,X1141=EUR_2020,Y1141*EURGBP_2020,X1141=EUR_2019,(Y1141*EURGBP_2019)*CPI_2019,X1141=EUR_2018,(Y1141*EURGBP_2018)*CPI_2018,X1141=USD_2020,Y1141*USDGBP_2020,X1141=USD_2019,(Y1141*USDGBP_2019)*CPI_2019,X1141=USD_2018,(Y1141*USDGBP_2018)*CPI_2018,X1141=CHF_2020,Y1141*CHFGBP_2020,X1141=CHF_2019,(Y1141*CHFGBP_2019)*CPI_2019,X1141=CHF_2018,(Y1141*CHFGBP_2018)*CPI_2018,X1141=SEK_2020,Y1141*SEKGBP_2020,X1141=SEK_2019,(Y1141*SEKGBP_2019)*CPI_2019,X1141=SEK_2018,(Y1141*SEKGBP_2018)*CPI_2018,X1141=NKK_2020,Y1141*NKKGBP_2020,X1141=NKK_2019,(Y1141*NKKGBP_2019)*CPI_2019,X1141=NKK_2018,(Y1141*NKKGBP_2018)*CPI_2018,X1141=DKK_2020,Y1141*DKKGBP_2020,X1141=DKK_2019,(Y1141*DKKGBP_2019)*CPI_2019,X1141=DKK_2018,(Y1141*DKKGBP_2018)*CPI_2018)</f>
        <v>1000</v>
      </c>
      <c r="AA1141" s="1">
        <v>1</v>
      </c>
    </row>
    <row r="1142" spans="1:27" s="3" customFormat="1" x14ac:dyDescent="0.35">
      <c r="A1142" s="3" t="s">
        <v>1879</v>
      </c>
      <c r="B1142" s="3" t="str">
        <f t="shared" si="51"/>
        <v>ShirePrimary immunodeficiencies</v>
      </c>
      <c r="C1142" s="3" t="str">
        <f>IF(INDEX(Comp_interest!$D:$D,MATCH(Payments_2020!$B1142,Comp_interest!$C:$C,0))=0,"",INDEX(Comp_interest!$D:$D,MATCH(Payments_2020!$B1142,Comp_interest!$C:$C,0)))</f>
        <v>Definitely yes</v>
      </c>
      <c r="D1142" s="3" t="str">
        <f>IF(INDEX(Comp_interest!$E:$E,MATCH(Payments_2020!$B1142,Comp_interest!$C:$C,0))=0,"",INDEX(Comp_interest!$E:$E,MATCH(Payments_2020!$B1142,Comp_interest!$C:$C,0)))</f>
        <v>Annual report</v>
      </c>
      <c r="E1142" s="3" t="str">
        <f>IF(INDEX(Comp_interest!$F:$F,MATCH(Payments_2020!$B1142,Comp_interest!$C:$C,0))=0,"",INDEX(Comp_interest!$F:$F,MATCH(Payments_2020!$B1142,Comp_interest!$C:$C,0)))</f>
        <v/>
      </c>
      <c r="F1142" s="3" t="s">
        <v>1916</v>
      </c>
      <c r="G1142" s="3" t="str">
        <f>INDEX(Pat_org!$B$3:$C$892,MATCH(Payments_2020!F1142,Pat_org!$B$3:$B$892,0),2)</f>
        <v>UK Primary Immune-deficiency Patient Support</v>
      </c>
      <c r="H1142" s="3" t="str" cm="1">
        <f t="array" ref="H1142">IF(INDEX(Pat_org!$D$2:$P$484,MATCH(Payments_2020!$G1142,Pat_org!$D$2:$D$484,0),Pat_org!E$1)=0,"",(INDEX(Pat_org!$D$2:$P$484,MATCH(Payments_2020!$G1142,Pat_org!$D$2:$D$484,0),Pat_org!E$1)))</f>
        <v>Include</v>
      </c>
      <c r="I1142" s="3" cm="1">
        <f t="array" ref="I1142">IF(INDEX(Pat_org!$D$2:$P$484,MATCH(Payments_2020!$G1142,Pat_org!$D$2:$D$484,0),Pat_org!E$1)=0,"",(INDEX(Pat_org!$D$2:$P$484,MATCH(Payments_2020!$G1142,Pat_org!$D$2:$D$484,0),Pat_org!$F$1)))</f>
        <v>0</v>
      </c>
      <c r="J1142" s="3" t="str" cm="1">
        <f t="array" ref="J1142">IF(INDEX(Pat_org!$D$2:$P$484,MATCH(Payments_2020!$G1142,Pat_org!$D$2:$D$484,0),Pat_org!G$1)=0,"",(INDEX(Pat_org!$D$2:$P$484,MATCH(Payments_2020!$G1142,Pat_org!$D$2:$D$484,0),Pat_org!G$1)))</f>
        <v>Multipurpose organisation</v>
      </c>
      <c r="K1142" s="3" t="str" cm="1">
        <f t="array" ref="K1142">IF(INDEX(Pat_org!$D$2:$P$484,MATCH(Payments_2020!$G1142,Pat_org!$D$2:$D$484,0),Pat_org!H$1)=0,"",(INDEX(Pat_org!$D$2:$P$484,MATCH(Payments_2020!$G1142,Pat_org!$D$2:$D$484,0),Pat_org!H$1)))</f>
        <v>04 Diseases of the immune system  </v>
      </c>
      <c r="L1142" s="3" t="str" cm="1">
        <f t="array" ref="L1142">IF(INDEX(Pat_org!$D$2:$P$484,MATCH(Payments_2020!$G1142,Pat_org!$D$2:$D$484,0),Pat_org!I$1)=0,"",(INDEX(Pat_org!$D$2:$P$484,MATCH(Payments_2020!$G1142,Pat_org!$D$2:$D$484,0),Pat_org!I$1)))</f>
        <v>Primary immunodeficiencies</v>
      </c>
      <c r="M1142" s="3" cm="1">
        <f t="array" ref="M1142">IF(INDEX(Pat_org!$D$2:$P$484,MATCH(Payments_2020!$G1142,Pat_org!$D$2:$D$484,0),Pat_org!J$1)=0,"",(INDEX(Pat_org!$D$2:$P$484,MATCH(Payments_2020!$G1142,Pat_org!$D$2:$D$484,0),Pat_org!J$1)))</f>
        <v>1148789</v>
      </c>
      <c r="N1142" s="3" t="str" cm="1">
        <f t="array" ref="N1142">IF(INDEX(Pat_org!$D$2:$P$484,MATCH(Payments_2020!$G1142,Pat_org!$D$2:$D$484,0),Pat_org!K$1)=0,"",(INDEX(Pat_org!$D$2:$P$484,MATCH(Payments_2020!$G1142,Pat_org!$D$2:$D$484,0),Pat_org!K$1)))</f>
        <v/>
      </c>
      <c r="O1142" s="3" t="str" cm="1">
        <f t="array" ref="O1142">IF(INDEX(Pat_org!$D$2:$P$484,MATCH(Payments_2020!$G1142,Pat_org!$D$2:$D$484,0),Pat_org!L$1)=0,"",(INDEX(Pat_org!$D$2:$P$484,MATCH(Payments_2020!$G1142,Pat_org!$D$2:$D$484,0),Pat_org!L$1)))</f>
        <v>UK</v>
      </c>
      <c r="P1142" s="3" t="str" cm="1">
        <f t="array" ref="P1142">IF(INDEX(Pat_org!$D$2:$P$484,MATCH(Payments_2020!$G1142,Pat_org!$D$2:$D$484,0),Pat_org!M$1)=0,"",(INDEX(Pat_org!$D$2:$P$484,MATCH(Payments_2020!$G1142,Pat_org!$D$2:$D$484,0),Pat_org!M$1)))</f>
        <v>https://ukpips.org.uk/</v>
      </c>
      <c r="Q1142" s="3" t="str" cm="1">
        <f t="array" ref="Q1142">IFERROR(IF(INDEX(Pat_org!$D$2:$P$484,MATCH(Payments_2020!$G1142,Pat_org!$D$2:$D$484,0),Pat_org!N$1)=0,"",(INDEX(Pat_org!$D$2:$P$484,MATCH(Payments_2020!$G1142,Pat_org!$D$2:$D$484,0),Pat_org!N$1))),"")</f>
        <v>Rare</v>
      </c>
      <c r="R1142" s="3" t="str" cm="1">
        <f t="array" ref="R1142">IF(INDEX(Pat_org!$D$2:$P$484,MATCH(Payments_2020!$G1142,Pat_org!$D$2:$D$484,0),Pat_org!O$1)=0,"",(INDEX(Pat_org!$D$2:$P$484,MATCH(Payments_2020!$G1142,Pat_org!$D$2:$D$484,0),Pat_org!O$1)))</f>
        <v>Single PO</v>
      </c>
      <c r="S1142" s="3" t="str" cm="1">
        <f t="array" ref="S1142">IF(INDEX(Pat_org!$D$2:$P$484,MATCH(Payments_2020!$G1142,Pat_org!$D$2:$D$484,0),Pat_org!P$1)=0,"",(INDEX(Pat_org!$D$2:$P$484,MATCH(Payments_2020!$G1142,Pat_org!$D$2:$D$484,0),Pat_org!P$1)))</f>
        <v/>
      </c>
      <c r="T1142" s="3" t="s">
        <v>1885</v>
      </c>
      <c r="U1142" s="3" t="s">
        <v>26</v>
      </c>
      <c r="V1142" s="1">
        <v>2020</v>
      </c>
      <c r="W1142" s="4" t="s">
        <v>27</v>
      </c>
      <c r="X1142" s="40" t="str">
        <f t="shared" si="53"/>
        <v>2020GBP</v>
      </c>
      <c r="Y1142" s="40">
        <v>10000</v>
      </c>
      <c r="Z1142" s="31" cm="1">
        <f t="array" ref="Z1142">_xlfn.IFS(X1142=GBP_2020,Y1142,X1142=GBP_2019,Y1142*CPI_2019,X1142=GBP_2018,Y1142*CPI_2018,X1142=EUR_2020,Y1142*EURGBP_2020,X1142=EUR_2019,(Y1142*EURGBP_2019)*CPI_2019,X1142=EUR_2018,(Y1142*EURGBP_2018)*CPI_2018,X1142=USD_2020,Y1142*USDGBP_2020,X1142=USD_2019,(Y1142*USDGBP_2019)*CPI_2019,X1142=USD_2018,(Y1142*USDGBP_2018)*CPI_2018,X1142=CHF_2020,Y1142*CHFGBP_2020,X1142=CHF_2019,(Y1142*CHFGBP_2019)*CPI_2019,X1142=CHF_2018,(Y1142*CHFGBP_2018)*CPI_2018,X1142=SEK_2020,Y1142*SEKGBP_2020,X1142=SEK_2019,(Y1142*SEKGBP_2019)*CPI_2019,X1142=SEK_2018,(Y1142*SEKGBP_2018)*CPI_2018,X1142=NKK_2020,Y1142*NKKGBP_2020,X1142=NKK_2019,(Y1142*NKKGBP_2019)*CPI_2019,X1142=NKK_2018,(Y1142*NKKGBP_2018)*CPI_2018,X1142=DKK_2020,Y1142*DKKGBP_2020,X1142=DKK_2019,(Y1142*DKKGBP_2019)*CPI_2019,X1142=DKK_2018,(Y1142*DKKGBP_2018)*CPI_2018)</f>
        <v>10000</v>
      </c>
      <c r="AA1142" s="1">
        <v>1</v>
      </c>
    </row>
    <row r="1143" spans="1:27" s="3" customFormat="1" x14ac:dyDescent="0.35">
      <c r="A1143" s="3" t="s">
        <v>1879</v>
      </c>
      <c r="B1143" s="3" t="str">
        <f t="shared" si="51"/>
        <v>ShirePrimary immunodeficiencies</v>
      </c>
      <c r="C1143" s="3" t="str">
        <f>IF(INDEX(Comp_interest!$D:$D,MATCH(Payments_2020!$B1143,Comp_interest!$C:$C,0))=0,"",INDEX(Comp_interest!$D:$D,MATCH(Payments_2020!$B1143,Comp_interest!$C:$C,0)))</f>
        <v>Definitely yes</v>
      </c>
      <c r="D1143" s="3" t="str">
        <f>IF(INDEX(Comp_interest!$E:$E,MATCH(Payments_2020!$B1143,Comp_interest!$C:$C,0))=0,"",INDEX(Comp_interest!$E:$E,MATCH(Payments_2020!$B1143,Comp_interest!$C:$C,0)))</f>
        <v>Annual report</v>
      </c>
      <c r="E1143" s="3" t="str">
        <f>IF(INDEX(Comp_interest!$F:$F,MATCH(Payments_2020!$B1143,Comp_interest!$C:$C,0))=0,"",INDEX(Comp_interest!$F:$F,MATCH(Payments_2020!$B1143,Comp_interest!$C:$C,0)))</f>
        <v/>
      </c>
      <c r="F1143" s="3" t="s">
        <v>1916</v>
      </c>
      <c r="G1143" s="3" t="str">
        <f>INDEX(Pat_org!$B$3:$C$892,MATCH(Payments_2020!F1143,Pat_org!$B$3:$B$892,0),2)</f>
        <v>UK Primary Immune-deficiency Patient Support</v>
      </c>
      <c r="H1143" s="3" t="str" cm="1">
        <f t="array" ref="H1143">IF(INDEX(Pat_org!$D$2:$P$484,MATCH(Payments_2020!$G1143,Pat_org!$D$2:$D$484,0),Pat_org!E$1)=0,"",(INDEX(Pat_org!$D$2:$P$484,MATCH(Payments_2020!$G1143,Pat_org!$D$2:$D$484,0),Pat_org!E$1)))</f>
        <v>Include</v>
      </c>
      <c r="I1143" s="3" cm="1">
        <f t="array" ref="I1143">IF(INDEX(Pat_org!$D$2:$P$484,MATCH(Payments_2020!$G1143,Pat_org!$D$2:$D$484,0),Pat_org!E$1)=0,"",(INDEX(Pat_org!$D$2:$P$484,MATCH(Payments_2020!$G1143,Pat_org!$D$2:$D$484,0),Pat_org!$F$1)))</f>
        <v>0</v>
      </c>
      <c r="J1143" s="3" t="str" cm="1">
        <f t="array" ref="J1143">IF(INDEX(Pat_org!$D$2:$P$484,MATCH(Payments_2020!$G1143,Pat_org!$D$2:$D$484,0),Pat_org!G$1)=0,"",(INDEX(Pat_org!$D$2:$P$484,MATCH(Payments_2020!$G1143,Pat_org!$D$2:$D$484,0),Pat_org!G$1)))</f>
        <v>Multipurpose organisation</v>
      </c>
      <c r="K1143" s="3" t="str" cm="1">
        <f t="array" ref="K1143">IF(INDEX(Pat_org!$D$2:$P$484,MATCH(Payments_2020!$G1143,Pat_org!$D$2:$D$484,0),Pat_org!H$1)=0,"",(INDEX(Pat_org!$D$2:$P$484,MATCH(Payments_2020!$G1143,Pat_org!$D$2:$D$484,0),Pat_org!H$1)))</f>
        <v>04 Diseases of the immune system  </v>
      </c>
      <c r="L1143" s="3" t="str" cm="1">
        <f t="array" ref="L1143">IF(INDEX(Pat_org!$D$2:$P$484,MATCH(Payments_2020!$G1143,Pat_org!$D$2:$D$484,0),Pat_org!I$1)=0,"",(INDEX(Pat_org!$D$2:$P$484,MATCH(Payments_2020!$G1143,Pat_org!$D$2:$D$484,0),Pat_org!I$1)))</f>
        <v>Primary immunodeficiencies</v>
      </c>
      <c r="M1143" s="3" cm="1">
        <f t="array" ref="M1143">IF(INDEX(Pat_org!$D$2:$P$484,MATCH(Payments_2020!$G1143,Pat_org!$D$2:$D$484,0),Pat_org!J$1)=0,"",(INDEX(Pat_org!$D$2:$P$484,MATCH(Payments_2020!$G1143,Pat_org!$D$2:$D$484,0),Pat_org!J$1)))</f>
        <v>1148789</v>
      </c>
      <c r="N1143" s="3" t="str" cm="1">
        <f t="array" ref="N1143">IF(INDEX(Pat_org!$D$2:$P$484,MATCH(Payments_2020!$G1143,Pat_org!$D$2:$D$484,0),Pat_org!K$1)=0,"",(INDEX(Pat_org!$D$2:$P$484,MATCH(Payments_2020!$G1143,Pat_org!$D$2:$D$484,0),Pat_org!K$1)))</f>
        <v/>
      </c>
      <c r="O1143" s="3" t="str" cm="1">
        <f t="array" ref="O1143">IF(INDEX(Pat_org!$D$2:$P$484,MATCH(Payments_2020!$G1143,Pat_org!$D$2:$D$484,0),Pat_org!L$1)=0,"",(INDEX(Pat_org!$D$2:$P$484,MATCH(Payments_2020!$G1143,Pat_org!$D$2:$D$484,0),Pat_org!L$1)))</f>
        <v>UK</v>
      </c>
      <c r="P1143" s="3" t="str" cm="1">
        <f t="array" ref="P1143">IF(INDEX(Pat_org!$D$2:$P$484,MATCH(Payments_2020!$G1143,Pat_org!$D$2:$D$484,0),Pat_org!M$1)=0,"",(INDEX(Pat_org!$D$2:$P$484,MATCH(Payments_2020!$G1143,Pat_org!$D$2:$D$484,0),Pat_org!M$1)))</f>
        <v>https://ukpips.org.uk/</v>
      </c>
      <c r="Q1143" s="3" t="str" cm="1">
        <f t="array" ref="Q1143">IFERROR(IF(INDEX(Pat_org!$D$2:$P$484,MATCH(Payments_2020!$G1143,Pat_org!$D$2:$D$484,0),Pat_org!N$1)=0,"",(INDEX(Pat_org!$D$2:$P$484,MATCH(Payments_2020!$G1143,Pat_org!$D$2:$D$484,0),Pat_org!N$1))),"")</f>
        <v>Rare</v>
      </c>
      <c r="R1143" s="3" t="str" cm="1">
        <f t="array" ref="R1143">IF(INDEX(Pat_org!$D$2:$P$484,MATCH(Payments_2020!$G1143,Pat_org!$D$2:$D$484,0),Pat_org!O$1)=0,"",(INDEX(Pat_org!$D$2:$P$484,MATCH(Payments_2020!$G1143,Pat_org!$D$2:$D$484,0),Pat_org!O$1)))</f>
        <v>Single PO</v>
      </c>
      <c r="S1143" s="3" t="str" cm="1">
        <f t="array" ref="S1143">IF(INDEX(Pat_org!$D$2:$P$484,MATCH(Payments_2020!$G1143,Pat_org!$D$2:$D$484,0),Pat_org!P$1)=0,"",(INDEX(Pat_org!$D$2:$P$484,MATCH(Payments_2020!$G1143,Pat_org!$D$2:$D$484,0),Pat_org!P$1)))</f>
        <v/>
      </c>
      <c r="T1143" s="3" t="s">
        <v>1894</v>
      </c>
      <c r="U1143" s="3" t="s">
        <v>26</v>
      </c>
      <c r="V1143" s="1">
        <v>2020</v>
      </c>
      <c r="W1143" s="4" t="s">
        <v>27</v>
      </c>
      <c r="X1143" s="40" t="str">
        <f t="shared" si="53"/>
        <v>2020GBP</v>
      </c>
      <c r="Y1143" s="40">
        <v>7584</v>
      </c>
      <c r="Z1143" s="31" cm="1">
        <f t="array" ref="Z1143">_xlfn.IFS(X1143=GBP_2020,Y1143,X1143=GBP_2019,Y1143*CPI_2019,X1143=GBP_2018,Y1143*CPI_2018,X1143=EUR_2020,Y1143*EURGBP_2020,X1143=EUR_2019,(Y1143*EURGBP_2019)*CPI_2019,X1143=EUR_2018,(Y1143*EURGBP_2018)*CPI_2018,X1143=USD_2020,Y1143*USDGBP_2020,X1143=USD_2019,(Y1143*USDGBP_2019)*CPI_2019,X1143=USD_2018,(Y1143*USDGBP_2018)*CPI_2018,X1143=CHF_2020,Y1143*CHFGBP_2020,X1143=CHF_2019,(Y1143*CHFGBP_2019)*CPI_2019,X1143=CHF_2018,(Y1143*CHFGBP_2018)*CPI_2018,X1143=SEK_2020,Y1143*SEKGBP_2020,X1143=SEK_2019,(Y1143*SEKGBP_2019)*CPI_2019,X1143=SEK_2018,(Y1143*SEKGBP_2018)*CPI_2018,X1143=NKK_2020,Y1143*NKKGBP_2020,X1143=NKK_2019,(Y1143*NKKGBP_2019)*CPI_2019,X1143=NKK_2018,(Y1143*NKKGBP_2018)*CPI_2018,X1143=DKK_2020,Y1143*DKKGBP_2020,X1143=DKK_2019,(Y1143*DKKGBP_2019)*CPI_2019,X1143=DKK_2018,(Y1143*DKKGBP_2018)*CPI_2018)</f>
        <v>7584</v>
      </c>
      <c r="AA1143" s="1">
        <v>1</v>
      </c>
    </row>
    <row r="1144" spans="1:27" x14ac:dyDescent="0.35">
      <c r="A1144" s="3" t="s">
        <v>1919</v>
      </c>
      <c r="B1144" s="3" t="str">
        <f t="shared" si="51"/>
        <v>SobiOrganisation to raise awareness on rare diseases</v>
      </c>
      <c r="C1144" s="3" t="str">
        <f>IF(INDEX(Comp_interest!$D:$D,MATCH(Payments_2020!$B1144,Comp_interest!$C:$C,0))=0,"",INDEX(Comp_interest!$D:$D,MATCH(Payments_2020!$B1144,Comp_interest!$C:$C,0)))</f>
        <v>Maybe yes</v>
      </c>
      <c r="D1144" s="3" t="str">
        <f>IF(INDEX(Comp_interest!$E:$E,MATCH(Payments_2020!$B1144,Comp_interest!$C:$C,0))=0,"",INDEX(Comp_interest!$E:$E,MATCH(Payments_2020!$B1144,Comp_interest!$C:$C,0)))</f>
        <v>Company website</v>
      </c>
      <c r="E1144" s="3" t="str">
        <f>IF(INDEX(Comp_interest!$F:$F,MATCH(Payments_2020!$B1144,Comp_interest!$C:$C,0))=0,"",INDEX(Comp_interest!$F:$F,MATCH(Payments_2020!$B1144,Comp_interest!$C:$C,0)))</f>
        <v>Sobi portfolio and pipeline are focused on rare and genetic diseases</v>
      </c>
      <c r="F1144" s="3" t="s">
        <v>122</v>
      </c>
      <c r="G1144" s="3" t="str">
        <f>INDEX(Pat_org!$B$3:$C$892,MATCH(Payments_2020!F1144,Pat_org!$B$3:$B$892,0),2)</f>
        <v>Cambridge Rare Disease Network</v>
      </c>
      <c r="H1144" s="3" t="str" cm="1">
        <f t="array" ref="H1144">IF(INDEX(Pat_org!$D$2:$P$484,MATCH(Payments_2020!$G1144,Pat_org!$D$2:$D$484,0),Pat_org!E$1)=0,"",(INDEX(Pat_org!$D$2:$P$484,MATCH(Payments_2020!$G1144,Pat_org!$D$2:$D$484,0),Pat_org!E$1)))</f>
        <v>Include</v>
      </c>
      <c r="I1144" s="3" cm="1">
        <f t="array" ref="I1144">IF(INDEX(Pat_org!$D$2:$P$484,MATCH(Payments_2020!$G1144,Pat_org!$D$2:$D$484,0),Pat_org!E$1)=0,"",(INDEX(Pat_org!$D$2:$P$484,MATCH(Payments_2020!$G1144,Pat_org!$D$2:$D$484,0),Pat_org!$F$1)))</f>
        <v>0</v>
      </c>
      <c r="J1144" s="3" t="str" cm="1">
        <f t="array" ref="J1144">IF(INDEX(Pat_org!$D$2:$P$484,MATCH(Payments_2020!$G1144,Pat_org!$D$2:$D$484,0),Pat_org!G$1)=0,"",(INDEX(Pat_org!$D$2:$P$484,MATCH(Payments_2020!$G1144,Pat_org!$D$2:$D$484,0),Pat_org!G$1)))</f>
        <v>Multipurpose organisation</v>
      </c>
      <c r="K1144" s="3" t="str" cm="1">
        <f t="array" ref="K1144">IF(INDEX(Pat_org!$D$2:$P$484,MATCH(Payments_2020!$G1144,Pat_org!$D$2:$D$484,0),Pat_org!H$1)=0,"",(INDEX(Pat_org!$D$2:$P$484,MATCH(Payments_2020!$G1144,Pat_org!$D$2:$D$484,0),Pat_org!H$1)))</f>
        <v xml:space="preserve">Other </v>
      </c>
      <c r="L1144" s="3" t="str" cm="1">
        <f t="array" ref="L1144">IF(INDEX(Pat_org!$D$2:$P$484,MATCH(Payments_2020!$G1144,Pat_org!$D$2:$D$484,0),Pat_org!I$1)=0,"",(INDEX(Pat_org!$D$2:$P$484,MATCH(Payments_2020!$G1144,Pat_org!$D$2:$D$484,0),Pat_org!I$1)))</f>
        <v>Organisation to raise awareness on rare diseases</v>
      </c>
      <c r="M1144" s="3" cm="1">
        <f t="array" ref="M1144">IF(INDEX(Pat_org!$D$2:$P$484,MATCH(Payments_2020!$G1144,Pat_org!$D$2:$D$484,0),Pat_org!J$1)=0,"",(INDEX(Pat_org!$D$2:$P$484,MATCH(Payments_2020!$G1144,Pat_org!$D$2:$D$484,0),Pat_org!J$1)))</f>
        <v>1166365</v>
      </c>
      <c r="N1144" s="3" t="str" cm="1">
        <f t="array" ref="N1144">IF(INDEX(Pat_org!$D$2:$P$484,MATCH(Payments_2020!$G1144,Pat_org!$D$2:$D$484,0),Pat_org!K$1)=0,"",(INDEX(Pat_org!$D$2:$P$484,MATCH(Payments_2020!$G1144,Pat_org!$D$2:$D$484,0),Pat_org!K$1)))</f>
        <v/>
      </c>
      <c r="O1144" s="3" t="str" cm="1">
        <f t="array" ref="O1144">IF(INDEX(Pat_org!$D$2:$P$484,MATCH(Payments_2020!$G1144,Pat_org!$D$2:$D$484,0),Pat_org!L$1)=0,"",(INDEX(Pat_org!$D$2:$P$484,MATCH(Payments_2020!$G1144,Pat_org!$D$2:$D$484,0),Pat_org!L$1)))</f>
        <v>UK</v>
      </c>
      <c r="P1144" s="3" t="str" cm="1">
        <f t="array" ref="P1144">IF(INDEX(Pat_org!$D$2:$P$484,MATCH(Payments_2020!$G1144,Pat_org!$D$2:$D$484,0),Pat_org!M$1)=0,"",(INDEX(Pat_org!$D$2:$P$484,MATCH(Payments_2020!$G1144,Pat_org!$D$2:$D$484,0),Pat_org!M$1)))</f>
        <v>https://www.camraredisease.org/</v>
      </c>
      <c r="Q1144" s="3" t="str" cm="1">
        <f t="array" ref="Q1144">IFERROR(IF(INDEX(Pat_org!$D$2:$P$484,MATCH(Payments_2020!$G1144,Pat_org!$D$2:$D$484,0),Pat_org!N$1)=0,"",(INDEX(Pat_org!$D$2:$P$484,MATCH(Payments_2020!$G1144,Pat_org!$D$2:$D$484,0),Pat_org!N$1))),"")</f>
        <v>Rare</v>
      </c>
      <c r="R1144" s="3" t="str" cm="1">
        <f t="array" ref="R1144">IF(INDEX(Pat_org!$D$2:$P$484,MATCH(Payments_2020!$G1144,Pat_org!$D$2:$D$484,0),Pat_org!O$1)=0,"",(INDEX(Pat_org!$D$2:$P$484,MATCH(Payments_2020!$G1144,Pat_org!$D$2:$D$484,0),Pat_org!O$1)))</f>
        <v>Single PO</v>
      </c>
      <c r="S1144" s="3" t="str" cm="1">
        <f t="array" ref="S1144">IF(INDEX(Pat_org!$D$2:$P$484,MATCH(Payments_2020!$G1144,Pat_org!$D$2:$D$484,0),Pat_org!P$1)=0,"",(INDEX(Pat_org!$D$2:$P$484,MATCH(Payments_2020!$G1144,Pat_org!$D$2:$D$484,0),Pat_org!P$1)))</f>
        <v/>
      </c>
      <c r="T1144" s="3" t="s">
        <v>1920</v>
      </c>
      <c r="U1144" s="3" t="s">
        <v>26</v>
      </c>
      <c r="V1144" s="1">
        <v>2020</v>
      </c>
      <c r="W1144" s="40" t="s">
        <v>27</v>
      </c>
      <c r="X1144" s="40" t="str">
        <f t="shared" si="53"/>
        <v>2020GBP</v>
      </c>
      <c r="Y1144" s="41">
        <v>6000</v>
      </c>
      <c r="Z1144" s="31" cm="1">
        <f t="array" ref="Z1144">_xlfn.IFS(X1144=GBP_2020,Y1144,X1144=GBP_2019,Y1144*CPI_2019,X1144=GBP_2018,Y1144*CPI_2018,X1144=EUR_2020,Y1144*EURGBP_2020,X1144=EUR_2019,(Y1144*EURGBP_2019)*CPI_2019,X1144=EUR_2018,(Y1144*EURGBP_2018)*CPI_2018,X1144=USD_2020,Y1144*USDGBP_2020,X1144=USD_2019,(Y1144*USDGBP_2019)*CPI_2019,X1144=USD_2018,(Y1144*USDGBP_2018)*CPI_2018,X1144=CHF_2020,Y1144*CHFGBP_2020,X1144=CHF_2019,(Y1144*CHFGBP_2019)*CPI_2019,X1144=CHF_2018,(Y1144*CHFGBP_2018)*CPI_2018,X1144=SEK_2020,Y1144*SEKGBP_2020,X1144=SEK_2019,(Y1144*SEKGBP_2019)*CPI_2019,X1144=SEK_2018,(Y1144*SEKGBP_2018)*CPI_2018,X1144=NKK_2020,Y1144*NKKGBP_2020,X1144=NKK_2019,(Y1144*NKKGBP_2019)*CPI_2019,X1144=NKK_2018,(Y1144*NKKGBP_2018)*CPI_2018,X1144=DKK_2020,Y1144*DKKGBP_2020,X1144=DKK_2019,(Y1144*DKKGBP_2019)*CPI_2019,X1144=DKK_2018,(Y1144*DKKGBP_2018)*CPI_2018)</f>
        <v>6000</v>
      </c>
      <c r="AA1144" s="1">
        <v>1</v>
      </c>
    </row>
    <row r="1145" spans="1:27" s="3" customFormat="1" x14ac:dyDescent="0.35">
      <c r="A1145" s="3" t="s">
        <v>1919</v>
      </c>
      <c r="B1145" s="3" t="str">
        <f t="shared" si="51"/>
        <v>SobiOrganisation to raise awareness on rare diseases</v>
      </c>
      <c r="C1145" s="3" t="str">
        <f>IF(INDEX(Comp_interest!$D:$D,MATCH(Payments_2020!$B1145,Comp_interest!$C:$C,0))=0,"",INDEX(Comp_interest!$D:$D,MATCH(Payments_2020!$B1145,Comp_interest!$C:$C,0)))</f>
        <v>Maybe yes</v>
      </c>
      <c r="D1145" s="3" t="str">
        <f>IF(INDEX(Comp_interest!$E:$E,MATCH(Payments_2020!$B1145,Comp_interest!$C:$C,0))=0,"",INDEX(Comp_interest!$E:$E,MATCH(Payments_2020!$B1145,Comp_interest!$C:$C,0)))</f>
        <v>Company website</v>
      </c>
      <c r="E1145" s="3" t="str">
        <f>IF(INDEX(Comp_interest!$F:$F,MATCH(Payments_2020!$B1145,Comp_interest!$C:$C,0))=0,"",INDEX(Comp_interest!$F:$F,MATCH(Payments_2020!$B1145,Comp_interest!$C:$C,0)))</f>
        <v>Sobi portfolio and pipeline are focused on rare and genetic diseases</v>
      </c>
      <c r="F1145" s="3" t="s">
        <v>118</v>
      </c>
      <c r="G1145" s="3" t="str">
        <f>INDEX(Pat_org!$B$3:$C$892,MATCH(Payments_2020!F1145,Pat_org!$B$3:$B$892,0),2)</f>
        <v>Findacure</v>
      </c>
      <c r="H1145" s="3" t="str" cm="1">
        <f t="array" ref="H1145">IF(INDEX(Pat_org!$D$2:$P$484,MATCH(Payments_2020!$G1145,Pat_org!$D$2:$D$484,0),Pat_org!E$1)=0,"",(INDEX(Pat_org!$D$2:$P$484,MATCH(Payments_2020!$G1145,Pat_org!$D$2:$D$484,0),Pat_org!E$1)))</f>
        <v>Include</v>
      </c>
      <c r="I1145" s="3" cm="1">
        <f t="array" ref="I1145">IF(INDEX(Pat_org!$D$2:$P$484,MATCH(Payments_2020!$G1145,Pat_org!$D$2:$D$484,0),Pat_org!E$1)=0,"",(INDEX(Pat_org!$D$2:$P$484,MATCH(Payments_2020!$G1145,Pat_org!$D$2:$D$484,0),Pat_org!$F$1)))</f>
        <v>0</v>
      </c>
      <c r="J1145" s="3" t="str" cm="1">
        <f t="array" ref="J1145">IF(INDEX(Pat_org!$D$2:$P$484,MATCH(Payments_2020!$G1145,Pat_org!$D$2:$D$484,0),Pat_org!G$1)=0,"",(INDEX(Pat_org!$D$2:$P$484,MATCH(Payments_2020!$G1145,Pat_org!$D$2:$D$484,0),Pat_org!G$1)))</f>
        <v>Organisation focused on education</v>
      </c>
      <c r="K1145" s="3" t="str" cm="1">
        <f t="array" ref="K1145">IF(INDEX(Pat_org!$D$2:$P$484,MATCH(Payments_2020!$G1145,Pat_org!$D$2:$D$484,0),Pat_org!H$1)=0,"",(INDEX(Pat_org!$D$2:$P$484,MATCH(Payments_2020!$G1145,Pat_org!$D$2:$D$484,0),Pat_org!H$1)))</f>
        <v xml:space="preserve">Other </v>
      </c>
      <c r="L1145" s="3" t="str" cm="1">
        <f t="array" ref="L1145">IF(INDEX(Pat_org!$D$2:$P$484,MATCH(Payments_2020!$G1145,Pat_org!$D$2:$D$484,0),Pat_org!I$1)=0,"",(INDEX(Pat_org!$D$2:$P$484,MATCH(Payments_2020!$G1145,Pat_org!$D$2:$D$484,0),Pat_org!I$1)))</f>
        <v>Organisation to raise awareness on rare diseases</v>
      </c>
      <c r="M1145" s="3" cm="1">
        <f t="array" ref="M1145">IF(INDEX(Pat_org!$D$2:$P$484,MATCH(Payments_2020!$G1145,Pat_org!$D$2:$D$484,0),Pat_org!J$1)=0,"",(INDEX(Pat_org!$D$2:$P$484,MATCH(Payments_2020!$G1145,Pat_org!$D$2:$D$484,0),Pat_org!J$1)))</f>
        <v>1149646</v>
      </c>
      <c r="N1145" s="3" t="str" cm="1">
        <f t="array" ref="N1145">IF(INDEX(Pat_org!$D$2:$P$484,MATCH(Payments_2020!$G1145,Pat_org!$D$2:$D$484,0),Pat_org!K$1)=0,"",(INDEX(Pat_org!$D$2:$P$484,MATCH(Payments_2020!$G1145,Pat_org!$D$2:$D$484,0),Pat_org!K$1)))</f>
        <v/>
      </c>
      <c r="O1145" s="3" t="str" cm="1">
        <f t="array" ref="O1145">IF(INDEX(Pat_org!$D$2:$P$484,MATCH(Payments_2020!$G1145,Pat_org!$D$2:$D$484,0),Pat_org!L$1)=0,"",(INDEX(Pat_org!$D$2:$P$484,MATCH(Payments_2020!$G1145,Pat_org!$D$2:$D$484,0),Pat_org!L$1)))</f>
        <v>UK</v>
      </c>
      <c r="P1145" s="3" t="str" cm="1">
        <f t="array" ref="P1145">IF(INDEX(Pat_org!$D$2:$P$484,MATCH(Payments_2020!$G1145,Pat_org!$D$2:$D$484,0),Pat_org!M$1)=0,"",(INDEX(Pat_org!$D$2:$P$484,MATCH(Payments_2020!$G1145,Pat_org!$D$2:$D$484,0),Pat_org!M$1)))</f>
        <v>https://www.rarebeacon.org/about-us/our-journey/</v>
      </c>
      <c r="Q1145" s="3" t="str" cm="1">
        <f t="array" ref="Q1145">IFERROR(IF(INDEX(Pat_org!$D$2:$P$484,MATCH(Payments_2020!$G1145,Pat_org!$D$2:$D$484,0),Pat_org!N$1)=0,"",(INDEX(Pat_org!$D$2:$P$484,MATCH(Payments_2020!$G1145,Pat_org!$D$2:$D$484,0),Pat_org!N$1))),"")</f>
        <v>Rare</v>
      </c>
      <c r="R1145" s="3" t="str" cm="1">
        <f t="array" ref="R1145">IF(INDEX(Pat_org!$D$2:$P$484,MATCH(Payments_2020!$G1145,Pat_org!$D$2:$D$484,0),Pat_org!O$1)=0,"",(INDEX(Pat_org!$D$2:$P$484,MATCH(Payments_2020!$G1145,Pat_org!$D$2:$D$484,0),Pat_org!O$1)))</f>
        <v>Single PO</v>
      </c>
      <c r="S1145" s="3" t="str" cm="1">
        <f t="array" ref="S1145">IF(INDEX(Pat_org!$D$2:$P$484,MATCH(Payments_2020!$G1145,Pat_org!$D$2:$D$484,0),Pat_org!P$1)=0,"",(INDEX(Pat_org!$D$2:$P$484,MATCH(Payments_2020!$G1145,Pat_org!$D$2:$D$484,0),Pat_org!P$1)))</f>
        <v/>
      </c>
      <c r="T1145" s="3" t="s">
        <v>1921</v>
      </c>
      <c r="U1145" s="3" t="s">
        <v>26</v>
      </c>
      <c r="V1145" s="1">
        <v>2020</v>
      </c>
      <c r="W1145" s="40" t="s">
        <v>27</v>
      </c>
      <c r="X1145" s="40" t="str">
        <f t="shared" si="53"/>
        <v>2020GBP</v>
      </c>
      <c r="Y1145" s="40">
        <v>10000</v>
      </c>
      <c r="Z1145" s="31" cm="1">
        <f t="array" ref="Z1145">_xlfn.IFS(X1145=GBP_2020,Y1145,X1145=GBP_2019,Y1145*CPI_2019,X1145=GBP_2018,Y1145*CPI_2018,X1145=EUR_2020,Y1145*EURGBP_2020,X1145=EUR_2019,(Y1145*EURGBP_2019)*CPI_2019,X1145=EUR_2018,(Y1145*EURGBP_2018)*CPI_2018,X1145=USD_2020,Y1145*USDGBP_2020,X1145=USD_2019,(Y1145*USDGBP_2019)*CPI_2019,X1145=USD_2018,(Y1145*USDGBP_2018)*CPI_2018,X1145=CHF_2020,Y1145*CHFGBP_2020,X1145=CHF_2019,(Y1145*CHFGBP_2019)*CPI_2019,X1145=CHF_2018,(Y1145*CHFGBP_2018)*CPI_2018,X1145=SEK_2020,Y1145*SEKGBP_2020,X1145=SEK_2019,(Y1145*SEKGBP_2019)*CPI_2019,X1145=SEK_2018,(Y1145*SEKGBP_2018)*CPI_2018,X1145=NKK_2020,Y1145*NKKGBP_2020,X1145=NKK_2019,(Y1145*NKKGBP_2019)*CPI_2019,X1145=NKK_2018,(Y1145*NKKGBP_2018)*CPI_2018,X1145=DKK_2020,Y1145*DKKGBP_2020,X1145=DKK_2019,(Y1145*DKKGBP_2019)*CPI_2019,X1145=DKK_2018,(Y1145*DKKGBP_2018)*CPI_2018)</f>
        <v>10000</v>
      </c>
      <c r="AA1145" s="1">
        <v>1</v>
      </c>
    </row>
    <row r="1146" spans="1:27" s="3" customFormat="1" x14ac:dyDescent="0.35">
      <c r="A1146" s="3" t="s">
        <v>1919</v>
      </c>
      <c r="B1146" s="3" t="str">
        <f t="shared" si="51"/>
        <v>SobiOrganisation to raise awareness on rare diseases</v>
      </c>
      <c r="C1146" s="3" t="str">
        <f>IF(INDEX(Comp_interest!$D:$D,MATCH(Payments_2020!$B1146,Comp_interest!$C:$C,0))=0,"",INDEX(Comp_interest!$D:$D,MATCH(Payments_2020!$B1146,Comp_interest!$C:$C,0)))</f>
        <v>Maybe yes</v>
      </c>
      <c r="D1146" s="3" t="str">
        <f>IF(INDEX(Comp_interest!$E:$E,MATCH(Payments_2020!$B1146,Comp_interest!$C:$C,0))=0,"",INDEX(Comp_interest!$E:$E,MATCH(Payments_2020!$B1146,Comp_interest!$C:$C,0)))</f>
        <v>Company website</v>
      </c>
      <c r="E1146" s="3" t="str">
        <f>IF(INDEX(Comp_interest!$F:$F,MATCH(Payments_2020!$B1146,Comp_interest!$C:$C,0))=0,"",INDEX(Comp_interest!$F:$F,MATCH(Payments_2020!$B1146,Comp_interest!$C:$C,0)))</f>
        <v>Sobi portfolio and pipeline are focused on rare and genetic diseases</v>
      </c>
      <c r="F1146" s="3" t="s">
        <v>118</v>
      </c>
      <c r="G1146" s="3" t="str">
        <f>INDEX(Pat_org!$B$3:$C$892,MATCH(Payments_2020!F1146,Pat_org!$B$3:$B$892,0),2)</f>
        <v>Findacure</v>
      </c>
      <c r="H1146" s="3" t="str" cm="1">
        <f t="array" ref="H1146">IF(INDEX(Pat_org!$D$2:$P$484,MATCH(Payments_2020!$G1146,Pat_org!$D$2:$D$484,0),Pat_org!E$1)=0,"",(INDEX(Pat_org!$D$2:$P$484,MATCH(Payments_2020!$G1146,Pat_org!$D$2:$D$484,0),Pat_org!E$1)))</f>
        <v>Include</v>
      </c>
      <c r="I1146" s="3" cm="1">
        <f t="array" ref="I1146">IF(INDEX(Pat_org!$D$2:$P$484,MATCH(Payments_2020!$G1146,Pat_org!$D$2:$D$484,0),Pat_org!E$1)=0,"",(INDEX(Pat_org!$D$2:$P$484,MATCH(Payments_2020!$G1146,Pat_org!$D$2:$D$484,0),Pat_org!$F$1)))</f>
        <v>0</v>
      </c>
      <c r="J1146" s="3" t="str" cm="1">
        <f t="array" ref="J1146">IF(INDEX(Pat_org!$D$2:$P$484,MATCH(Payments_2020!$G1146,Pat_org!$D$2:$D$484,0),Pat_org!G$1)=0,"",(INDEX(Pat_org!$D$2:$P$484,MATCH(Payments_2020!$G1146,Pat_org!$D$2:$D$484,0),Pat_org!G$1)))</f>
        <v>Organisation focused on education</v>
      </c>
      <c r="K1146" s="3" t="str" cm="1">
        <f t="array" ref="K1146">IF(INDEX(Pat_org!$D$2:$P$484,MATCH(Payments_2020!$G1146,Pat_org!$D$2:$D$484,0),Pat_org!H$1)=0,"",(INDEX(Pat_org!$D$2:$P$484,MATCH(Payments_2020!$G1146,Pat_org!$D$2:$D$484,0),Pat_org!H$1)))</f>
        <v xml:space="preserve">Other </v>
      </c>
      <c r="L1146" s="3" t="str" cm="1">
        <f t="array" ref="L1146">IF(INDEX(Pat_org!$D$2:$P$484,MATCH(Payments_2020!$G1146,Pat_org!$D$2:$D$484,0),Pat_org!I$1)=0,"",(INDEX(Pat_org!$D$2:$P$484,MATCH(Payments_2020!$G1146,Pat_org!$D$2:$D$484,0),Pat_org!I$1)))</f>
        <v>Organisation to raise awareness on rare diseases</v>
      </c>
      <c r="M1146" s="3" cm="1">
        <f t="array" ref="M1146">IF(INDEX(Pat_org!$D$2:$P$484,MATCH(Payments_2020!$G1146,Pat_org!$D$2:$D$484,0),Pat_org!J$1)=0,"",(INDEX(Pat_org!$D$2:$P$484,MATCH(Payments_2020!$G1146,Pat_org!$D$2:$D$484,0),Pat_org!J$1)))</f>
        <v>1149646</v>
      </c>
      <c r="N1146" s="3" t="str" cm="1">
        <f t="array" ref="N1146">IF(INDEX(Pat_org!$D$2:$P$484,MATCH(Payments_2020!$G1146,Pat_org!$D$2:$D$484,0),Pat_org!K$1)=0,"",(INDEX(Pat_org!$D$2:$P$484,MATCH(Payments_2020!$G1146,Pat_org!$D$2:$D$484,0),Pat_org!K$1)))</f>
        <v/>
      </c>
      <c r="O1146" s="3" t="str" cm="1">
        <f t="array" ref="O1146">IF(INDEX(Pat_org!$D$2:$P$484,MATCH(Payments_2020!$G1146,Pat_org!$D$2:$D$484,0),Pat_org!L$1)=0,"",(INDEX(Pat_org!$D$2:$P$484,MATCH(Payments_2020!$G1146,Pat_org!$D$2:$D$484,0),Pat_org!L$1)))</f>
        <v>UK</v>
      </c>
      <c r="P1146" s="3" t="str" cm="1">
        <f t="array" ref="P1146">IF(INDEX(Pat_org!$D$2:$P$484,MATCH(Payments_2020!$G1146,Pat_org!$D$2:$D$484,0),Pat_org!M$1)=0,"",(INDEX(Pat_org!$D$2:$P$484,MATCH(Payments_2020!$G1146,Pat_org!$D$2:$D$484,0),Pat_org!M$1)))</f>
        <v>https://www.rarebeacon.org/about-us/our-journey/</v>
      </c>
      <c r="Q1146" s="3" t="str" cm="1">
        <f t="array" ref="Q1146">IFERROR(IF(INDEX(Pat_org!$D$2:$P$484,MATCH(Payments_2020!$G1146,Pat_org!$D$2:$D$484,0),Pat_org!N$1)=0,"",(INDEX(Pat_org!$D$2:$P$484,MATCH(Payments_2020!$G1146,Pat_org!$D$2:$D$484,0),Pat_org!N$1))),"")</f>
        <v>Rare</v>
      </c>
      <c r="R1146" s="3" t="str" cm="1">
        <f t="array" ref="R1146">IF(INDEX(Pat_org!$D$2:$P$484,MATCH(Payments_2020!$G1146,Pat_org!$D$2:$D$484,0),Pat_org!O$1)=0,"",(INDEX(Pat_org!$D$2:$P$484,MATCH(Payments_2020!$G1146,Pat_org!$D$2:$D$484,0),Pat_org!O$1)))</f>
        <v>Single PO</v>
      </c>
      <c r="S1146" s="3" t="str" cm="1">
        <f t="array" ref="S1146">IF(INDEX(Pat_org!$D$2:$P$484,MATCH(Payments_2020!$G1146,Pat_org!$D$2:$D$484,0),Pat_org!P$1)=0,"",(INDEX(Pat_org!$D$2:$P$484,MATCH(Payments_2020!$G1146,Pat_org!$D$2:$D$484,0),Pat_org!P$1)))</f>
        <v/>
      </c>
      <c r="T1146" s="3" t="s">
        <v>1922</v>
      </c>
      <c r="U1146" s="3" t="s">
        <v>26</v>
      </c>
      <c r="V1146" s="1">
        <v>2020</v>
      </c>
      <c r="W1146" s="40" t="s">
        <v>27</v>
      </c>
      <c r="X1146" s="40" t="str">
        <f t="shared" si="53"/>
        <v>2020GBP</v>
      </c>
      <c r="Y1146" s="40">
        <v>5000</v>
      </c>
      <c r="Z1146" s="31" cm="1">
        <f t="array" ref="Z1146">_xlfn.IFS(X1146=GBP_2020,Y1146,X1146=GBP_2019,Y1146*CPI_2019,X1146=GBP_2018,Y1146*CPI_2018,X1146=EUR_2020,Y1146*EURGBP_2020,X1146=EUR_2019,(Y1146*EURGBP_2019)*CPI_2019,X1146=EUR_2018,(Y1146*EURGBP_2018)*CPI_2018,X1146=USD_2020,Y1146*USDGBP_2020,X1146=USD_2019,(Y1146*USDGBP_2019)*CPI_2019,X1146=USD_2018,(Y1146*USDGBP_2018)*CPI_2018,X1146=CHF_2020,Y1146*CHFGBP_2020,X1146=CHF_2019,(Y1146*CHFGBP_2019)*CPI_2019,X1146=CHF_2018,(Y1146*CHFGBP_2018)*CPI_2018,X1146=SEK_2020,Y1146*SEKGBP_2020,X1146=SEK_2019,(Y1146*SEKGBP_2019)*CPI_2019,X1146=SEK_2018,(Y1146*SEKGBP_2018)*CPI_2018,X1146=NKK_2020,Y1146*NKKGBP_2020,X1146=NKK_2019,(Y1146*NKKGBP_2019)*CPI_2019,X1146=NKK_2018,(Y1146*NKKGBP_2018)*CPI_2018,X1146=DKK_2020,Y1146*DKKGBP_2020,X1146=DKK_2019,(Y1146*DKKGBP_2019)*CPI_2019,X1146=DKK_2018,(Y1146*DKKGBP_2018)*CPI_2018)</f>
        <v>5000</v>
      </c>
      <c r="AA1146" s="1">
        <v>1</v>
      </c>
    </row>
    <row r="1147" spans="1:27" s="3" customFormat="1" x14ac:dyDescent="0.35">
      <c r="A1147" s="3" t="s">
        <v>1919</v>
      </c>
      <c r="B1147" s="3" t="str">
        <f t="shared" si="51"/>
        <v>SobiAlliance of organisations supporting people with genetic diseases</v>
      </c>
      <c r="C1147" s="3" t="str">
        <f>IF(INDEX(Comp_interest!$D:$D,MATCH(Payments_2020!$B1147,Comp_interest!$C:$C,0))=0,"",INDEX(Comp_interest!$D:$D,MATCH(Payments_2020!$B1147,Comp_interest!$C:$C,0)))</f>
        <v>Maybe yes</v>
      </c>
      <c r="D1147" s="3" t="str">
        <f>IF(INDEX(Comp_interest!$E:$E,MATCH(Payments_2020!$B1147,Comp_interest!$C:$C,0))=0,"",INDEX(Comp_interest!$E:$E,MATCH(Payments_2020!$B1147,Comp_interest!$C:$C,0)))</f>
        <v>Company website</v>
      </c>
      <c r="E1147" s="3" t="str">
        <f>IF(INDEX(Comp_interest!$F:$F,MATCH(Payments_2020!$B1147,Comp_interest!$C:$C,0))=0,"",INDEX(Comp_interest!$F:$F,MATCH(Payments_2020!$B1147,Comp_interest!$C:$C,0)))</f>
        <v>Sobi portfolio and pipeline are focused on rare and genetic diseases</v>
      </c>
      <c r="F1147" s="3" t="s">
        <v>308</v>
      </c>
      <c r="G1147" s="3" t="str">
        <f>INDEX(Pat_org!$B$3:$C$892,MATCH(Payments_2020!F1147,Pat_org!$B$3:$B$892,0),2)</f>
        <v>Genetic Alliance UK</v>
      </c>
      <c r="H1147" s="3" t="str" cm="1">
        <f t="array" ref="H1147">IF(INDEX(Pat_org!$D$2:$P$484,MATCH(Payments_2020!$G1147,Pat_org!$D$2:$D$484,0),Pat_org!E$1)=0,"",(INDEX(Pat_org!$D$2:$P$484,MATCH(Payments_2020!$G1147,Pat_org!$D$2:$D$484,0),Pat_org!E$1)))</f>
        <v>Include</v>
      </c>
      <c r="I1147" s="3" cm="1">
        <f t="array" ref="I1147">IF(INDEX(Pat_org!$D$2:$P$484,MATCH(Payments_2020!$G1147,Pat_org!$D$2:$D$484,0),Pat_org!E$1)=0,"",(INDEX(Pat_org!$D$2:$P$484,MATCH(Payments_2020!$G1147,Pat_org!$D$2:$D$484,0),Pat_org!$F$1)))</f>
        <v>0</v>
      </c>
      <c r="J1147" s="3" t="str" cm="1">
        <f t="array" ref="J1147">IF(INDEX(Pat_org!$D$2:$P$484,MATCH(Payments_2020!$G1147,Pat_org!$D$2:$D$484,0),Pat_org!G$1)=0,"",(INDEX(Pat_org!$D$2:$P$484,MATCH(Payments_2020!$G1147,Pat_org!$D$2:$D$484,0),Pat_org!G$1)))</f>
        <v>Multipurpose organisation</v>
      </c>
      <c r="K1147" s="3" t="str" cm="1">
        <f t="array" ref="K1147">IF(INDEX(Pat_org!$D$2:$P$484,MATCH(Payments_2020!$G1147,Pat_org!$D$2:$D$484,0),Pat_org!H$1)=0,"",(INDEX(Pat_org!$D$2:$P$484,MATCH(Payments_2020!$G1147,Pat_org!$D$2:$D$484,0),Pat_org!H$1)))</f>
        <v xml:space="preserve">Other </v>
      </c>
      <c r="L1147" s="3" t="str" cm="1">
        <f t="array" ref="L1147">IF(INDEX(Pat_org!$D$2:$P$484,MATCH(Payments_2020!$G1147,Pat_org!$D$2:$D$484,0),Pat_org!I$1)=0,"",(INDEX(Pat_org!$D$2:$P$484,MATCH(Payments_2020!$G1147,Pat_org!$D$2:$D$484,0),Pat_org!I$1)))</f>
        <v>Alliance of organisations supporting people with genetic diseases</v>
      </c>
      <c r="M1147" s="3" t="str" cm="1">
        <f t="array" ref="M1147">IF(INDEX(Pat_org!$D$2:$P$484,MATCH(Payments_2020!$G1147,Pat_org!$D$2:$D$484,0),Pat_org!J$1)=0,"",(INDEX(Pat_org!$D$2:$P$484,MATCH(Payments_2020!$G1147,Pat_org!$D$2:$D$484,0),Pat_org!J$1)))</f>
        <v>1114195 </v>
      </c>
      <c r="N1147" s="3" t="str" cm="1">
        <f t="array" ref="N1147">IF(INDEX(Pat_org!$D$2:$P$484,MATCH(Payments_2020!$G1147,Pat_org!$D$2:$D$484,0),Pat_org!K$1)=0,"",(INDEX(Pat_org!$D$2:$P$484,MATCH(Payments_2020!$G1147,Pat_org!$D$2:$D$484,0),Pat_org!K$1)))</f>
        <v/>
      </c>
      <c r="O1147" s="3" t="str" cm="1">
        <f t="array" ref="O1147">IF(INDEX(Pat_org!$D$2:$P$484,MATCH(Payments_2020!$G1147,Pat_org!$D$2:$D$484,0),Pat_org!L$1)=0,"",(INDEX(Pat_org!$D$2:$P$484,MATCH(Payments_2020!$G1147,Pat_org!$D$2:$D$484,0),Pat_org!L$1)))</f>
        <v>UK</v>
      </c>
      <c r="P1147" s="3" t="str" cm="1">
        <f t="array" ref="P1147">IF(INDEX(Pat_org!$D$2:$P$484,MATCH(Payments_2020!$G1147,Pat_org!$D$2:$D$484,0),Pat_org!M$1)=0,"",(INDEX(Pat_org!$D$2:$P$484,MATCH(Payments_2020!$G1147,Pat_org!$D$2:$D$484,0),Pat_org!M$1)))</f>
        <v>https://geneticalliance.org.uk/</v>
      </c>
      <c r="Q1147" s="3" t="str" cm="1">
        <f t="array" ref="Q1147">IFERROR(IF(INDEX(Pat_org!$D$2:$P$484,MATCH(Payments_2020!$G1147,Pat_org!$D$2:$D$484,0),Pat_org!N$1)=0,"",(INDEX(Pat_org!$D$2:$P$484,MATCH(Payments_2020!$G1147,Pat_org!$D$2:$D$484,0),Pat_org!N$1))),"")</f>
        <v>Rare</v>
      </c>
      <c r="R1147" s="3" t="str" cm="1">
        <f t="array" ref="R1147">IF(INDEX(Pat_org!$D$2:$P$484,MATCH(Payments_2020!$G1147,Pat_org!$D$2:$D$484,0),Pat_org!O$1)=0,"",(INDEX(Pat_org!$D$2:$P$484,MATCH(Payments_2020!$G1147,Pat_org!$D$2:$D$484,0),Pat_org!O$1)))</f>
        <v xml:space="preserve">Alliance of POs  </v>
      </c>
      <c r="S1147" s="3" t="str" cm="1">
        <f t="array" ref="S1147">IF(INDEX(Pat_org!$D$2:$P$484,MATCH(Payments_2020!$G1147,Pat_org!$D$2:$D$484,0),Pat_org!P$1)=0,"",(INDEX(Pat_org!$D$2:$P$484,MATCH(Payments_2020!$G1147,Pat_org!$D$2:$D$484,0),Pat_org!P$1)))</f>
        <v/>
      </c>
      <c r="T1147" s="3" t="s">
        <v>1923</v>
      </c>
      <c r="U1147" s="3" t="s">
        <v>26</v>
      </c>
      <c r="V1147" s="1">
        <v>2020</v>
      </c>
      <c r="W1147" s="40" t="s">
        <v>27</v>
      </c>
      <c r="X1147" s="40" t="str">
        <f t="shared" si="53"/>
        <v>2020GBP</v>
      </c>
      <c r="Y1147" s="40">
        <v>12000</v>
      </c>
      <c r="Z1147" s="31" cm="1">
        <f t="array" ref="Z1147">_xlfn.IFS(X1147=GBP_2020,Y1147,X1147=GBP_2019,Y1147*CPI_2019,X1147=GBP_2018,Y1147*CPI_2018,X1147=EUR_2020,Y1147*EURGBP_2020,X1147=EUR_2019,(Y1147*EURGBP_2019)*CPI_2019,X1147=EUR_2018,(Y1147*EURGBP_2018)*CPI_2018,X1147=USD_2020,Y1147*USDGBP_2020,X1147=USD_2019,(Y1147*USDGBP_2019)*CPI_2019,X1147=USD_2018,(Y1147*USDGBP_2018)*CPI_2018,X1147=CHF_2020,Y1147*CHFGBP_2020,X1147=CHF_2019,(Y1147*CHFGBP_2019)*CPI_2019,X1147=CHF_2018,(Y1147*CHFGBP_2018)*CPI_2018,X1147=SEK_2020,Y1147*SEKGBP_2020,X1147=SEK_2019,(Y1147*SEKGBP_2019)*CPI_2019,X1147=SEK_2018,(Y1147*SEKGBP_2018)*CPI_2018,X1147=NKK_2020,Y1147*NKKGBP_2020,X1147=NKK_2019,(Y1147*NKKGBP_2019)*CPI_2019,X1147=NKK_2018,(Y1147*NKKGBP_2018)*CPI_2018,X1147=DKK_2020,Y1147*DKKGBP_2020,X1147=DKK_2019,(Y1147*DKKGBP_2019)*CPI_2019,X1147=DKK_2018,(Y1147*DKKGBP_2018)*CPI_2018)</f>
        <v>12000</v>
      </c>
      <c r="AA1147" s="1">
        <v>1</v>
      </c>
    </row>
    <row r="1148" spans="1:27" s="3" customFormat="1" x14ac:dyDescent="0.35">
      <c r="A1148" s="3" t="s">
        <v>1919</v>
      </c>
      <c r="B1148" s="3" t="str">
        <f t="shared" si="51"/>
        <v>SobiAlliance of organisations supporting people with genetic diseases</v>
      </c>
      <c r="C1148" s="3" t="str">
        <f>IF(INDEX(Comp_interest!$D:$D,MATCH(Payments_2020!$B1148,Comp_interest!$C:$C,0))=0,"",INDEX(Comp_interest!$D:$D,MATCH(Payments_2020!$B1148,Comp_interest!$C:$C,0)))</f>
        <v>Maybe yes</v>
      </c>
      <c r="D1148" s="3" t="str">
        <f>IF(INDEX(Comp_interest!$E:$E,MATCH(Payments_2020!$B1148,Comp_interest!$C:$C,0))=0,"",INDEX(Comp_interest!$E:$E,MATCH(Payments_2020!$B1148,Comp_interest!$C:$C,0)))</f>
        <v>Company website</v>
      </c>
      <c r="E1148" s="3" t="str">
        <f>IF(INDEX(Comp_interest!$F:$F,MATCH(Payments_2020!$B1148,Comp_interest!$C:$C,0))=0,"",INDEX(Comp_interest!$F:$F,MATCH(Payments_2020!$B1148,Comp_interest!$C:$C,0)))</f>
        <v>Sobi portfolio and pipeline are focused on rare and genetic diseases</v>
      </c>
      <c r="F1148" s="3" t="s">
        <v>308</v>
      </c>
      <c r="G1148" s="3" t="str">
        <f>INDEX(Pat_org!$B$3:$C$892,MATCH(Payments_2020!F1148,Pat_org!$B$3:$B$892,0),2)</f>
        <v>Genetic Alliance UK</v>
      </c>
      <c r="H1148" s="3" t="str" cm="1">
        <f t="array" ref="H1148">IF(INDEX(Pat_org!$D$2:$P$484,MATCH(Payments_2020!$G1148,Pat_org!$D$2:$D$484,0),Pat_org!E$1)=0,"",(INDEX(Pat_org!$D$2:$P$484,MATCH(Payments_2020!$G1148,Pat_org!$D$2:$D$484,0),Pat_org!E$1)))</f>
        <v>Include</v>
      </c>
      <c r="I1148" s="3" cm="1">
        <f t="array" ref="I1148">IF(INDEX(Pat_org!$D$2:$P$484,MATCH(Payments_2020!$G1148,Pat_org!$D$2:$D$484,0),Pat_org!E$1)=0,"",(INDEX(Pat_org!$D$2:$P$484,MATCH(Payments_2020!$G1148,Pat_org!$D$2:$D$484,0),Pat_org!$F$1)))</f>
        <v>0</v>
      </c>
      <c r="J1148" s="3" t="str" cm="1">
        <f t="array" ref="J1148">IF(INDEX(Pat_org!$D$2:$P$484,MATCH(Payments_2020!$G1148,Pat_org!$D$2:$D$484,0),Pat_org!G$1)=0,"",(INDEX(Pat_org!$D$2:$P$484,MATCH(Payments_2020!$G1148,Pat_org!$D$2:$D$484,0),Pat_org!G$1)))</f>
        <v>Multipurpose organisation</v>
      </c>
      <c r="K1148" s="3" t="str" cm="1">
        <f t="array" ref="K1148">IF(INDEX(Pat_org!$D$2:$P$484,MATCH(Payments_2020!$G1148,Pat_org!$D$2:$D$484,0),Pat_org!H$1)=0,"",(INDEX(Pat_org!$D$2:$P$484,MATCH(Payments_2020!$G1148,Pat_org!$D$2:$D$484,0),Pat_org!H$1)))</f>
        <v xml:space="preserve">Other </v>
      </c>
      <c r="L1148" s="3" t="str" cm="1">
        <f t="array" ref="L1148">IF(INDEX(Pat_org!$D$2:$P$484,MATCH(Payments_2020!$G1148,Pat_org!$D$2:$D$484,0),Pat_org!I$1)=0,"",(INDEX(Pat_org!$D$2:$P$484,MATCH(Payments_2020!$G1148,Pat_org!$D$2:$D$484,0),Pat_org!I$1)))</f>
        <v>Alliance of organisations supporting people with genetic diseases</v>
      </c>
      <c r="M1148" s="3" t="str" cm="1">
        <f t="array" ref="M1148">IF(INDEX(Pat_org!$D$2:$P$484,MATCH(Payments_2020!$G1148,Pat_org!$D$2:$D$484,0),Pat_org!J$1)=0,"",(INDEX(Pat_org!$D$2:$P$484,MATCH(Payments_2020!$G1148,Pat_org!$D$2:$D$484,0),Pat_org!J$1)))</f>
        <v>1114195 </v>
      </c>
      <c r="N1148" s="3" t="str" cm="1">
        <f t="array" ref="N1148">IF(INDEX(Pat_org!$D$2:$P$484,MATCH(Payments_2020!$G1148,Pat_org!$D$2:$D$484,0),Pat_org!K$1)=0,"",(INDEX(Pat_org!$D$2:$P$484,MATCH(Payments_2020!$G1148,Pat_org!$D$2:$D$484,0),Pat_org!K$1)))</f>
        <v/>
      </c>
      <c r="O1148" s="3" t="str" cm="1">
        <f t="array" ref="O1148">IF(INDEX(Pat_org!$D$2:$P$484,MATCH(Payments_2020!$G1148,Pat_org!$D$2:$D$484,0),Pat_org!L$1)=0,"",(INDEX(Pat_org!$D$2:$P$484,MATCH(Payments_2020!$G1148,Pat_org!$D$2:$D$484,0),Pat_org!L$1)))</f>
        <v>UK</v>
      </c>
      <c r="P1148" s="3" t="str" cm="1">
        <f t="array" ref="P1148">IF(INDEX(Pat_org!$D$2:$P$484,MATCH(Payments_2020!$G1148,Pat_org!$D$2:$D$484,0),Pat_org!M$1)=0,"",(INDEX(Pat_org!$D$2:$P$484,MATCH(Payments_2020!$G1148,Pat_org!$D$2:$D$484,0),Pat_org!M$1)))</f>
        <v>https://geneticalliance.org.uk/</v>
      </c>
      <c r="Q1148" s="3" t="str" cm="1">
        <f t="array" ref="Q1148">IFERROR(IF(INDEX(Pat_org!$D$2:$P$484,MATCH(Payments_2020!$G1148,Pat_org!$D$2:$D$484,0),Pat_org!N$1)=0,"",(INDEX(Pat_org!$D$2:$P$484,MATCH(Payments_2020!$G1148,Pat_org!$D$2:$D$484,0),Pat_org!N$1))),"")</f>
        <v>Rare</v>
      </c>
      <c r="R1148" s="3" t="str" cm="1">
        <f t="array" ref="R1148">IF(INDEX(Pat_org!$D$2:$P$484,MATCH(Payments_2020!$G1148,Pat_org!$D$2:$D$484,0),Pat_org!O$1)=0,"",(INDEX(Pat_org!$D$2:$P$484,MATCH(Payments_2020!$G1148,Pat_org!$D$2:$D$484,0),Pat_org!O$1)))</f>
        <v xml:space="preserve">Alliance of POs  </v>
      </c>
      <c r="S1148" s="3" t="str" cm="1">
        <f t="array" ref="S1148">IF(INDEX(Pat_org!$D$2:$P$484,MATCH(Payments_2020!$G1148,Pat_org!$D$2:$D$484,0),Pat_org!P$1)=0,"",(INDEX(Pat_org!$D$2:$P$484,MATCH(Payments_2020!$G1148,Pat_org!$D$2:$D$484,0),Pat_org!P$1)))</f>
        <v/>
      </c>
      <c r="T1148" s="3" t="s">
        <v>1924</v>
      </c>
      <c r="U1148" s="3" t="s">
        <v>26</v>
      </c>
      <c r="V1148" s="1">
        <v>2020</v>
      </c>
      <c r="W1148" s="40" t="s">
        <v>27</v>
      </c>
      <c r="X1148" s="40" t="str">
        <f t="shared" si="53"/>
        <v>2020GBP</v>
      </c>
      <c r="Y1148" s="40">
        <v>8000</v>
      </c>
      <c r="Z1148" s="31" cm="1">
        <f t="array" ref="Z1148">_xlfn.IFS(X1148=GBP_2020,Y1148,X1148=GBP_2019,Y1148*CPI_2019,X1148=GBP_2018,Y1148*CPI_2018,X1148=EUR_2020,Y1148*EURGBP_2020,X1148=EUR_2019,(Y1148*EURGBP_2019)*CPI_2019,X1148=EUR_2018,(Y1148*EURGBP_2018)*CPI_2018,X1148=USD_2020,Y1148*USDGBP_2020,X1148=USD_2019,(Y1148*USDGBP_2019)*CPI_2019,X1148=USD_2018,(Y1148*USDGBP_2018)*CPI_2018,X1148=CHF_2020,Y1148*CHFGBP_2020,X1148=CHF_2019,(Y1148*CHFGBP_2019)*CPI_2019,X1148=CHF_2018,(Y1148*CHFGBP_2018)*CPI_2018,X1148=SEK_2020,Y1148*SEKGBP_2020,X1148=SEK_2019,(Y1148*SEKGBP_2019)*CPI_2019,X1148=SEK_2018,(Y1148*SEKGBP_2018)*CPI_2018,X1148=NKK_2020,Y1148*NKKGBP_2020,X1148=NKK_2019,(Y1148*NKKGBP_2019)*CPI_2019,X1148=NKK_2018,(Y1148*NKKGBP_2018)*CPI_2018,X1148=DKK_2020,Y1148*DKKGBP_2020,X1148=DKK_2019,(Y1148*DKKGBP_2019)*CPI_2019,X1148=DKK_2018,(Y1148*DKKGBP_2018)*CPI_2018)</f>
        <v>8000</v>
      </c>
      <c r="AA1148" s="1">
        <v>1</v>
      </c>
    </row>
    <row r="1149" spans="1:27" s="3" customFormat="1" x14ac:dyDescent="0.35">
      <c r="A1149" s="3" t="s">
        <v>1919</v>
      </c>
      <c r="B1149" s="3" t="str">
        <f t="shared" si="51"/>
        <v>SobiAlliance of organisations supporting people with genetic diseases</v>
      </c>
      <c r="C1149" s="3" t="str">
        <f>IF(INDEX(Comp_interest!$D:$D,MATCH(Payments_2020!$B1149,Comp_interest!$C:$C,0))=0,"",INDEX(Comp_interest!$D:$D,MATCH(Payments_2020!$B1149,Comp_interest!$C:$C,0)))</f>
        <v>Maybe yes</v>
      </c>
      <c r="D1149" s="3" t="str">
        <f>IF(INDEX(Comp_interest!$E:$E,MATCH(Payments_2020!$B1149,Comp_interest!$C:$C,0))=0,"",INDEX(Comp_interest!$E:$E,MATCH(Payments_2020!$B1149,Comp_interest!$C:$C,0)))</f>
        <v>Company website</v>
      </c>
      <c r="E1149" s="3" t="str">
        <f>IF(INDEX(Comp_interest!$F:$F,MATCH(Payments_2020!$B1149,Comp_interest!$C:$C,0))=0,"",INDEX(Comp_interest!$F:$F,MATCH(Payments_2020!$B1149,Comp_interest!$C:$C,0)))</f>
        <v>Sobi portfolio and pipeline are focused on rare and genetic diseases</v>
      </c>
      <c r="F1149" s="3" t="s">
        <v>308</v>
      </c>
      <c r="G1149" s="3" t="str">
        <f>INDEX(Pat_org!$B$3:$C$892,MATCH(Payments_2020!F1149,Pat_org!$B$3:$B$892,0),2)</f>
        <v>Genetic Alliance UK</v>
      </c>
      <c r="H1149" s="3" t="str" cm="1">
        <f t="array" ref="H1149">IF(INDEX(Pat_org!$D$2:$P$484,MATCH(Payments_2020!$G1149,Pat_org!$D$2:$D$484,0),Pat_org!E$1)=0,"",(INDEX(Pat_org!$D$2:$P$484,MATCH(Payments_2020!$G1149,Pat_org!$D$2:$D$484,0),Pat_org!E$1)))</f>
        <v>Include</v>
      </c>
      <c r="I1149" s="3" cm="1">
        <f t="array" ref="I1149">IF(INDEX(Pat_org!$D$2:$P$484,MATCH(Payments_2020!$G1149,Pat_org!$D$2:$D$484,0),Pat_org!E$1)=0,"",(INDEX(Pat_org!$D$2:$P$484,MATCH(Payments_2020!$G1149,Pat_org!$D$2:$D$484,0),Pat_org!$F$1)))</f>
        <v>0</v>
      </c>
      <c r="J1149" s="3" t="str" cm="1">
        <f t="array" ref="J1149">IF(INDEX(Pat_org!$D$2:$P$484,MATCH(Payments_2020!$G1149,Pat_org!$D$2:$D$484,0),Pat_org!G$1)=0,"",(INDEX(Pat_org!$D$2:$P$484,MATCH(Payments_2020!$G1149,Pat_org!$D$2:$D$484,0),Pat_org!G$1)))</f>
        <v>Multipurpose organisation</v>
      </c>
      <c r="K1149" s="3" t="str" cm="1">
        <f t="array" ref="K1149">IF(INDEX(Pat_org!$D$2:$P$484,MATCH(Payments_2020!$G1149,Pat_org!$D$2:$D$484,0),Pat_org!H$1)=0,"",(INDEX(Pat_org!$D$2:$P$484,MATCH(Payments_2020!$G1149,Pat_org!$D$2:$D$484,0),Pat_org!H$1)))</f>
        <v xml:space="preserve">Other </v>
      </c>
      <c r="L1149" s="3" t="str" cm="1">
        <f t="array" ref="L1149">IF(INDEX(Pat_org!$D$2:$P$484,MATCH(Payments_2020!$G1149,Pat_org!$D$2:$D$484,0),Pat_org!I$1)=0,"",(INDEX(Pat_org!$D$2:$P$484,MATCH(Payments_2020!$G1149,Pat_org!$D$2:$D$484,0),Pat_org!I$1)))</f>
        <v>Alliance of organisations supporting people with genetic diseases</v>
      </c>
      <c r="M1149" s="3" t="str" cm="1">
        <f t="array" ref="M1149">IF(INDEX(Pat_org!$D$2:$P$484,MATCH(Payments_2020!$G1149,Pat_org!$D$2:$D$484,0),Pat_org!J$1)=0,"",(INDEX(Pat_org!$D$2:$P$484,MATCH(Payments_2020!$G1149,Pat_org!$D$2:$D$484,0),Pat_org!J$1)))</f>
        <v>1114195 </v>
      </c>
      <c r="N1149" s="3" t="str" cm="1">
        <f t="array" ref="N1149">IF(INDEX(Pat_org!$D$2:$P$484,MATCH(Payments_2020!$G1149,Pat_org!$D$2:$D$484,0),Pat_org!K$1)=0,"",(INDEX(Pat_org!$D$2:$P$484,MATCH(Payments_2020!$G1149,Pat_org!$D$2:$D$484,0),Pat_org!K$1)))</f>
        <v/>
      </c>
      <c r="O1149" s="3" t="str" cm="1">
        <f t="array" ref="O1149">IF(INDEX(Pat_org!$D$2:$P$484,MATCH(Payments_2020!$G1149,Pat_org!$D$2:$D$484,0),Pat_org!L$1)=0,"",(INDEX(Pat_org!$D$2:$P$484,MATCH(Payments_2020!$G1149,Pat_org!$D$2:$D$484,0),Pat_org!L$1)))</f>
        <v>UK</v>
      </c>
      <c r="P1149" s="3" t="str" cm="1">
        <f t="array" ref="P1149">IF(INDEX(Pat_org!$D$2:$P$484,MATCH(Payments_2020!$G1149,Pat_org!$D$2:$D$484,0),Pat_org!M$1)=0,"",(INDEX(Pat_org!$D$2:$P$484,MATCH(Payments_2020!$G1149,Pat_org!$D$2:$D$484,0),Pat_org!M$1)))</f>
        <v>https://geneticalliance.org.uk/</v>
      </c>
      <c r="Q1149" s="3" t="str" cm="1">
        <f t="array" ref="Q1149">IFERROR(IF(INDEX(Pat_org!$D$2:$P$484,MATCH(Payments_2020!$G1149,Pat_org!$D$2:$D$484,0),Pat_org!N$1)=0,"",(INDEX(Pat_org!$D$2:$P$484,MATCH(Payments_2020!$G1149,Pat_org!$D$2:$D$484,0),Pat_org!N$1))),"")</f>
        <v>Rare</v>
      </c>
      <c r="R1149" s="3" t="str" cm="1">
        <f t="array" ref="R1149">IF(INDEX(Pat_org!$D$2:$P$484,MATCH(Payments_2020!$G1149,Pat_org!$D$2:$D$484,0),Pat_org!O$1)=0,"",(INDEX(Pat_org!$D$2:$P$484,MATCH(Payments_2020!$G1149,Pat_org!$D$2:$D$484,0),Pat_org!O$1)))</f>
        <v xml:space="preserve">Alliance of POs  </v>
      </c>
      <c r="S1149" s="3" t="str" cm="1">
        <f t="array" ref="S1149">IF(INDEX(Pat_org!$D$2:$P$484,MATCH(Payments_2020!$G1149,Pat_org!$D$2:$D$484,0),Pat_org!P$1)=0,"",(INDEX(Pat_org!$D$2:$P$484,MATCH(Payments_2020!$G1149,Pat_org!$D$2:$D$484,0),Pat_org!P$1)))</f>
        <v/>
      </c>
      <c r="T1149" s="3" t="s">
        <v>1925</v>
      </c>
      <c r="U1149" s="3" t="s">
        <v>26</v>
      </c>
      <c r="V1149" s="1">
        <v>2020</v>
      </c>
      <c r="W1149" s="40" t="s">
        <v>27</v>
      </c>
      <c r="X1149" s="40" t="str">
        <f t="shared" si="53"/>
        <v>2020GBP</v>
      </c>
      <c r="Y1149" s="40">
        <v>1000</v>
      </c>
      <c r="Z1149" s="31" cm="1">
        <f t="array" ref="Z1149">_xlfn.IFS(X1149=GBP_2020,Y1149,X1149=GBP_2019,Y1149*CPI_2019,X1149=GBP_2018,Y1149*CPI_2018,X1149=EUR_2020,Y1149*EURGBP_2020,X1149=EUR_2019,(Y1149*EURGBP_2019)*CPI_2019,X1149=EUR_2018,(Y1149*EURGBP_2018)*CPI_2018,X1149=USD_2020,Y1149*USDGBP_2020,X1149=USD_2019,(Y1149*USDGBP_2019)*CPI_2019,X1149=USD_2018,(Y1149*USDGBP_2018)*CPI_2018,X1149=CHF_2020,Y1149*CHFGBP_2020,X1149=CHF_2019,(Y1149*CHFGBP_2019)*CPI_2019,X1149=CHF_2018,(Y1149*CHFGBP_2018)*CPI_2018,X1149=SEK_2020,Y1149*SEKGBP_2020,X1149=SEK_2019,(Y1149*SEKGBP_2019)*CPI_2019,X1149=SEK_2018,(Y1149*SEKGBP_2018)*CPI_2018,X1149=NKK_2020,Y1149*NKKGBP_2020,X1149=NKK_2019,(Y1149*NKKGBP_2019)*CPI_2019,X1149=NKK_2018,(Y1149*NKKGBP_2018)*CPI_2018,X1149=DKK_2020,Y1149*DKKGBP_2020,X1149=DKK_2019,(Y1149*DKKGBP_2019)*CPI_2019,X1149=DKK_2018,(Y1149*DKKGBP_2018)*CPI_2018)</f>
        <v>1000</v>
      </c>
      <c r="AA1149" s="1">
        <v>1</v>
      </c>
    </row>
    <row r="1150" spans="1:27" s="3" customFormat="1" x14ac:dyDescent="0.35">
      <c r="A1150" s="3" t="s">
        <v>1919</v>
      </c>
      <c r="B1150" s="3" t="str">
        <f t="shared" si="51"/>
        <v>SobiHaemophilia</v>
      </c>
      <c r="C1150" s="3" t="str">
        <f>IF(INDEX(Comp_interest!$D:$D,MATCH(Payments_2020!$B1150,Comp_interest!$C:$C,0))=0,"",INDEX(Comp_interest!$D:$D,MATCH(Payments_2020!$B1150,Comp_interest!$C:$C,0)))</f>
        <v>Definitely yes</v>
      </c>
      <c r="D1150" s="3" t="str">
        <f>IF(INDEX(Comp_interest!$E:$E,MATCH(Payments_2020!$B1150,Comp_interest!$C:$C,0))=0,"",INDEX(Comp_interest!$E:$E,MATCH(Payments_2020!$B1150,Comp_interest!$C:$C,0)))</f>
        <v>Annual report</v>
      </c>
      <c r="E1150" s="3" t="str">
        <f>IF(INDEX(Comp_interest!$F:$F,MATCH(Payments_2020!$B1150,Comp_interest!$C:$C,0))=0,"",INDEX(Comp_interest!$F:$F,MATCH(Payments_2020!$B1150,Comp_interest!$C:$C,0)))</f>
        <v/>
      </c>
      <c r="F1150" s="3" t="s">
        <v>611</v>
      </c>
      <c r="G1150" s="3" t="str">
        <f>INDEX(Pat_org!$B$3:$C$892,MATCH(Payments_2020!F1150,Pat_org!$B$3:$B$892,0),2)</f>
        <v>Haemophilia Scotland</v>
      </c>
      <c r="H1150" s="3" t="str" cm="1">
        <f t="array" ref="H1150">IF(INDEX(Pat_org!$D$2:$P$484,MATCH(Payments_2020!$G1150,Pat_org!$D$2:$D$484,0),Pat_org!E$1)=0,"",(INDEX(Pat_org!$D$2:$P$484,MATCH(Payments_2020!$G1150,Pat_org!$D$2:$D$484,0),Pat_org!E$1)))</f>
        <v>Include</v>
      </c>
      <c r="I1150" s="3" cm="1">
        <f t="array" ref="I1150">IF(INDEX(Pat_org!$D$2:$P$484,MATCH(Payments_2020!$G1150,Pat_org!$D$2:$D$484,0),Pat_org!E$1)=0,"",(INDEX(Pat_org!$D$2:$P$484,MATCH(Payments_2020!$G1150,Pat_org!$D$2:$D$484,0),Pat_org!$F$1)))</f>
        <v>0</v>
      </c>
      <c r="J1150" s="3" t="str" cm="1">
        <f t="array" ref="J1150">IF(INDEX(Pat_org!$D$2:$P$484,MATCH(Payments_2020!$G1150,Pat_org!$D$2:$D$484,0),Pat_org!G$1)=0,"",(INDEX(Pat_org!$D$2:$P$484,MATCH(Payments_2020!$G1150,Pat_org!$D$2:$D$484,0),Pat_org!G$1)))</f>
        <v>Multipurpose organisation</v>
      </c>
      <c r="K1150" s="3" t="str" cm="1">
        <f t="array" ref="K1150">IF(INDEX(Pat_org!$D$2:$P$484,MATCH(Payments_2020!$G1150,Pat_org!$D$2:$D$484,0),Pat_org!H$1)=0,"",(INDEX(Pat_org!$D$2:$P$484,MATCH(Payments_2020!$G1150,Pat_org!$D$2:$D$484,0),Pat_org!H$1)))</f>
        <v>03 Diseases of the blood or blood-forming organs  </v>
      </c>
      <c r="L1150" s="3" t="str" cm="1">
        <f t="array" ref="L1150">IF(INDEX(Pat_org!$D$2:$P$484,MATCH(Payments_2020!$G1150,Pat_org!$D$2:$D$484,0),Pat_org!I$1)=0,"",(INDEX(Pat_org!$D$2:$P$484,MATCH(Payments_2020!$G1150,Pat_org!$D$2:$D$484,0),Pat_org!I$1)))</f>
        <v>Haemophilia</v>
      </c>
      <c r="M1150" s="3" t="str" cm="1">
        <f t="array" ref="M1150">IF(INDEX(Pat_org!$D$2:$P$484,MATCH(Payments_2020!$G1150,Pat_org!$D$2:$D$484,0),Pat_org!J$1)=0,"",(INDEX(Pat_org!$D$2:$P$484,MATCH(Payments_2020!$G1150,Pat_org!$D$2:$D$484,0),Pat_org!J$1)))</f>
        <v>SC044298</v>
      </c>
      <c r="N1150" s="3" t="str" cm="1">
        <f t="array" ref="N1150">IF(INDEX(Pat_org!$D$2:$P$484,MATCH(Payments_2020!$G1150,Pat_org!$D$2:$D$484,0),Pat_org!K$1)=0,"",(INDEX(Pat_org!$D$2:$P$484,MATCH(Payments_2020!$G1150,Pat_org!$D$2:$D$484,0),Pat_org!K$1)))</f>
        <v/>
      </c>
      <c r="O1150" s="3" t="str" cm="1">
        <f t="array" ref="O1150">IF(INDEX(Pat_org!$D$2:$P$484,MATCH(Payments_2020!$G1150,Pat_org!$D$2:$D$484,0),Pat_org!L$1)=0,"",(INDEX(Pat_org!$D$2:$P$484,MATCH(Payments_2020!$G1150,Pat_org!$D$2:$D$484,0),Pat_org!L$1)))</f>
        <v>UK</v>
      </c>
      <c r="P1150" s="3" t="str" cm="1">
        <f t="array" ref="P1150">IF(INDEX(Pat_org!$D$2:$P$484,MATCH(Payments_2020!$G1150,Pat_org!$D$2:$D$484,0),Pat_org!M$1)=0,"",(INDEX(Pat_org!$D$2:$P$484,MATCH(Payments_2020!$G1150,Pat_org!$D$2:$D$484,0),Pat_org!M$1)))</f>
        <v>https://haemophilia.scot/</v>
      </c>
      <c r="Q1150" s="3" t="str" cm="1">
        <f t="array" ref="Q1150">IFERROR(IF(INDEX(Pat_org!$D$2:$P$484,MATCH(Payments_2020!$G1150,Pat_org!$D$2:$D$484,0),Pat_org!N$1)=0,"",(INDEX(Pat_org!$D$2:$P$484,MATCH(Payments_2020!$G1150,Pat_org!$D$2:$D$484,0),Pat_org!N$1))),"")</f>
        <v>Rare</v>
      </c>
      <c r="R1150" s="3" t="str" cm="1">
        <f t="array" ref="R1150">IF(INDEX(Pat_org!$D$2:$P$484,MATCH(Payments_2020!$G1150,Pat_org!$D$2:$D$484,0),Pat_org!O$1)=0,"",(INDEX(Pat_org!$D$2:$P$484,MATCH(Payments_2020!$G1150,Pat_org!$D$2:$D$484,0),Pat_org!O$1)))</f>
        <v>Single PO</v>
      </c>
      <c r="S1150" s="3" t="str" cm="1">
        <f t="array" ref="S1150">IF(INDEX(Pat_org!$D$2:$P$484,MATCH(Payments_2020!$G1150,Pat_org!$D$2:$D$484,0),Pat_org!P$1)=0,"",(INDEX(Pat_org!$D$2:$P$484,MATCH(Payments_2020!$G1150,Pat_org!$D$2:$D$484,0),Pat_org!P$1)))</f>
        <v/>
      </c>
      <c r="T1150" s="3" t="s">
        <v>1926</v>
      </c>
      <c r="U1150" s="3" t="s">
        <v>26</v>
      </c>
      <c r="V1150" s="1">
        <v>2020</v>
      </c>
      <c r="W1150" s="40" t="s">
        <v>27</v>
      </c>
      <c r="X1150" s="40" t="str">
        <f t="shared" si="53"/>
        <v>2020GBP</v>
      </c>
      <c r="Y1150" s="40">
        <v>125</v>
      </c>
      <c r="Z1150" s="31" cm="1">
        <f t="array" ref="Z1150">_xlfn.IFS(X1150=GBP_2020,Y1150,X1150=GBP_2019,Y1150*CPI_2019,X1150=GBP_2018,Y1150*CPI_2018,X1150=EUR_2020,Y1150*EURGBP_2020,X1150=EUR_2019,(Y1150*EURGBP_2019)*CPI_2019,X1150=EUR_2018,(Y1150*EURGBP_2018)*CPI_2018,X1150=USD_2020,Y1150*USDGBP_2020,X1150=USD_2019,(Y1150*USDGBP_2019)*CPI_2019,X1150=USD_2018,(Y1150*USDGBP_2018)*CPI_2018,X1150=CHF_2020,Y1150*CHFGBP_2020,X1150=CHF_2019,(Y1150*CHFGBP_2019)*CPI_2019,X1150=CHF_2018,(Y1150*CHFGBP_2018)*CPI_2018,X1150=SEK_2020,Y1150*SEKGBP_2020,X1150=SEK_2019,(Y1150*SEKGBP_2019)*CPI_2019,X1150=SEK_2018,(Y1150*SEKGBP_2018)*CPI_2018,X1150=NKK_2020,Y1150*NKKGBP_2020,X1150=NKK_2019,(Y1150*NKKGBP_2019)*CPI_2019,X1150=NKK_2018,(Y1150*NKKGBP_2018)*CPI_2018,X1150=DKK_2020,Y1150*DKKGBP_2020,X1150=DKK_2019,(Y1150*DKKGBP_2019)*CPI_2019,X1150=DKK_2018,(Y1150*DKKGBP_2018)*CPI_2018)</f>
        <v>125</v>
      </c>
      <c r="AA1150" s="1">
        <v>1</v>
      </c>
    </row>
    <row r="1151" spans="1:27" s="3" customFormat="1" x14ac:dyDescent="0.35">
      <c r="A1151" s="3" t="s">
        <v>1919</v>
      </c>
      <c r="B1151" s="3" t="str">
        <f t="shared" si="51"/>
        <v>SobiHaemophilia</v>
      </c>
      <c r="C1151" s="3" t="str">
        <f>IF(INDEX(Comp_interest!$D:$D,MATCH(Payments_2020!$B1151,Comp_interest!$C:$C,0))=0,"",INDEX(Comp_interest!$D:$D,MATCH(Payments_2020!$B1151,Comp_interest!$C:$C,0)))</f>
        <v>Definitely yes</v>
      </c>
      <c r="D1151" s="3" t="str">
        <f>IF(INDEX(Comp_interest!$E:$E,MATCH(Payments_2020!$B1151,Comp_interest!$C:$C,0))=0,"",INDEX(Comp_interest!$E:$E,MATCH(Payments_2020!$B1151,Comp_interest!$C:$C,0)))</f>
        <v>Annual report</v>
      </c>
      <c r="E1151" s="3" t="str">
        <f>IF(INDEX(Comp_interest!$F:$F,MATCH(Payments_2020!$B1151,Comp_interest!$C:$C,0))=0,"",INDEX(Comp_interest!$F:$F,MATCH(Payments_2020!$B1151,Comp_interest!$C:$C,0)))</f>
        <v/>
      </c>
      <c r="F1151" s="3" t="s">
        <v>611</v>
      </c>
      <c r="G1151" s="3" t="str">
        <f>INDEX(Pat_org!$B$3:$C$892,MATCH(Payments_2020!F1151,Pat_org!$B$3:$B$892,0),2)</f>
        <v>Haemophilia Scotland</v>
      </c>
      <c r="H1151" s="3" t="str" cm="1">
        <f t="array" ref="H1151">IF(INDEX(Pat_org!$D$2:$P$484,MATCH(Payments_2020!$G1151,Pat_org!$D$2:$D$484,0),Pat_org!E$1)=0,"",(INDEX(Pat_org!$D$2:$P$484,MATCH(Payments_2020!$G1151,Pat_org!$D$2:$D$484,0),Pat_org!E$1)))</f>
        <v>Include</v>
      </c>
      <c r="I1151" s="3" cm="1">
        <f t="array" ref="I1151">IF(INDEX(Pat_org!$D$2:$P$484,MATCH(Payments_2020!$G1151,Pat_org!$D$2:$D$484,0),Pat_org!E$1)=0,"",(INDEX(Pat_org!$D$2:$P$484,MATCH(Payments_2020!$G1151,Pat_org!$D$2:$D$484,0),Pat_org!$F$1)))</f>
        <v>0</v>
      </c>
      <c r="J1151" s="3" t="str" cm="1">
        <f t="array" ref="J1151">IF(INDEX(Pat_org!$D$2:$P$484,MATCH(Payments_2020!$G1151,Pat_org!$D$2:$D$484,0),Pat_org!G$1)=0,"",(INDEX(Pat_org!$D$2:$P$484,MATCH(Payments_2020!$G1151,Pat_org!$D$2:$D$484,0),Pat_org!G$1)))</f>
        <v>Multipurpose organisation</v>
      </c>
      <c r="K1151" s="3" t="str" cm="1">
        <f t="array" ref="K1151">IF(INDEX(Pat_org!$D$2:$P$484,MATCH(Payments_2020!$G1151,Pat_org!$D$2:$D$484,0),Pat_org!H$1)=0,"",(INDEX(Pat_org!$D$2:$P$484,MATCH(Payments_2020!$G1151,Pat_org!$D$2:$D$484,0),Pat_org!H$1)))</f>
        <v>03 Diseases of the blood or blood-forming organs  </v>
      </c>
      <c r="L1151" s="3" t="str" cm="1">
        <f t="array" ref="L1151">IF(INDEX(Pat_org!$D$2:$P$484,MATCH(Payments_2020!$G1151,Pat_org!$D$2:$D$484,0),Pat_org!I$1)=0,"",(INDEX(Pat_org!$D$2:$P$484,MATCH(Payments_2020!$G1151,Pat_org!$D$2:$D$484,0),Pat_org!I$1)))</f>
        <v>Haemophilia</v>
      </c>
      <c r="M1151" s="3" t="str" cm="1">
        <f t="array" ref="M1151">IF(INDEX(Pat_org!$D$2:$P$484,MATCH(Payments_2020!$G1151,Pat_org!$D$2:$D$484,0),Pat_org!J$1)=0,"",(INDEX(Pat_org!$D$2:$P$484,MATCH(Payments_2020!$G1151,Pat_org!$D$2:$D$484,0),Pat_org!J$1)))</f>
        <v>SC044298</v>
      </c>
      <c r="N1151" s="3" t="str" cm="1">
        <f t="array" ref="N1151">IF(INDEX(Pat_org!$D$2:$P$484,MATCH(Payments_2020!$G1151,Pat_org!$D$2:$D$484,0),Pat_org!K$1)=0,"",(INDEX(Pat_org!$D$2:$P$484,MATCH(Payments_2020!$G1151,Pat_org!$D$2:$D$484,0),Pat_org!K$1)))</f>
        <v/>
      </c>
      <c r="O1151" s="3" t="str" cm="1">
        <f t="array" ref="O1151">IF(INDEX(Pat_org!$D$2:$P$484,MATCH(Payments_2020!$G1151,Pat_org!$D$2:$D$484,0),Pat_org!L$1)=0,"",(INDEX(Pat_org!$D$2:$P$484,MATCH(Payments_2020!$G1151,Pat_org!$D$2:$D$484,0),Pat_org!L$1)))</f>
        <v>UK</v>
      </c>
      <c r="P1151" s="3" t="str" cm="1">
        <f t="array" ref="P1151">IF(INDEX(Pat_org!$D$2:$P$484,MATCH(Payments_2020!$G1151,Pat_org!$D$2:$D$484,0),Pat_org!M$1)=0,"",(INDEX(Pat_org!$D$2:$P$484,MATCH(Payments_2020!$G1151,Pat_org!$D$2:$D$484,0),Pat_org!M$1)))</f>
        <v>https://haemophilia.scot/</v>
      </c>
      <c r="Q1151" s="3" t="str" cm="1">
        <f t="array" ref="Q1151">IFERROR(IF(INDEX(Pat_org!$D$2:$P$484,MATCH(Payments_2020!$G1151,Pat_org!$D$2:$D$484,0),Pat_org!N$1)=0,"",(INDEX(Pat_org!$D$2:$P$484,MATCH(Payments_2020!$G1151,Pat_org!$D$2:$D$484,0),Pat_org!N$1))),"")</f>
        <v>Rare</v>
      </c>
      <c r="R1151" s="3" t="str" cm="1">
        <f t="array" ref="R1151">IF(INDEX(Pat_org!$D$2:$P$484,MATCH(Payments_2020!$G1151,Pat_org!$D$2:$D$484,0),Pat_org!O$1)=0,"",(INDEX(Pat_org!$D$2:$P$484,MATCH(Payments_2020!$G1151,Pat_org!$D$2:$D$484,0),Pat_org!O$1)))</f>
        <v>Single PO</v>
      </c>
      <c r="S1151" s="3" t="str" cm="1">
        <f t="array" ref="S1151">IF(INDEX(Pat_org!$D$2:$P$484,MATCH(Payments_2020!$G1151,Pat_org!$D$2:$D$484,0),Pat_org!P$1)=0,"",(INDEX(Pat_org!$D$2:$P$484,MATCH(Payments_2020!$G1151,Pat_org!$D$2:$D$484,0),Pat_org!P$1)))</f>
        <v/>
      </c>
      <c r="T1151" s="3" t="s">
        <v>1927</v>
      </c>
      <c r="U1151" s="3" t="s">
        <v>26</v>
      </c>
      <c r="V1151" s="1">
        <v>2020</v>
      </c>
      <c r="W1151" s="40" t="s">
        <v>27</v>
      </c>
      <c r="X1151" s="40" t="str">
        <f t="shared" si="53"/>
        <v>2020GBP</v>
      </c>
      <c r="Y1151" s="40">
        <v>2000</v>
      </c>
      <c r="Z1151" s="31" cm="1">
        <f t="array" ref="Z1151">_xlfn.IFS(X1151=GBP_2020,Y1151,X1151=GBP_2019,Y1151*CPI_2019,X1151=GBP_2018,Y1151*CPI_2018,X1151=EUR_2020,Y1151*EURGBP_2020,X1151=EUR_2019,(Y1151*EURGBP_2019)*CPI_2019,X1151=EUR_2018,(Y1151*EURGBP_2018)*CPI_2018,X1151=USD_2020,Y1151*USDGBP_2020,X1151=USD_2019,(Y1151*USDGBP_2019)*CPI_2019,X1151=USD_2018,(Y1151*USDGBP_2018)*CPI_2018,X1151=CHF_2020,Y1151*CHFGBP_2020,X1151=CHF_2019,(Y1151*CHFGBP_2019)*CPI_2019,X1151=CHF_2018,(Y1151*CHFGBP_2018)*CPI_2018,X1151=SEK_2020,Y1151*SEKGBP_2020,X1151=SEK_2019,(Y1151*SEKGBP_2019)*CPI_2019,X1151=SEK_2018,(Y1151*SEKGBP_2018)*CPI_2018,X1151=NKK_2020,Y1151*NKKGBP_2020,X1151=NKK_2019,(Y1151*NKKGBP_2019)*CPI_2019,X1151=NKK_2018,(Y1151*NKKGBP_2018)*CPI_2018,X1151=DKK_2020,Y1151*DKKGBP_2020,X1151=DKK_2019,(Y1151*DKKGBP_2019)*CPI_2019,X1151=DKK_2018,(Y1151*DKKGBP_2018)*CPI_2018)</f>
        <v>2000</v>
      </c>
      <c r="AA1151" s="1">
        <v>1</v>
      </c>
    </row>
    <row r="1152" spans="1:27" s="3" customFormat="1" x14ac:dyDescent="0.35">
      <c r="A1152" s="3" t="s">
        <v>1919</v>
      </c>
      <c r="B1152" s="3" t="str">
        <f t="shared" si="51"/>
        <v>SobiHistiocytosis</v>
      </c>
      <c r="C1152" s="3" t="str">
        <f>IF(INDEX(Comp_interest!$D:$D,MATCH(Payments_2020!$B1152,Comp_interest!$C:$C,0))=0,"",INDEX(Comp_interest!$D:$D,MATCH(Payments_2020!$B1152,Comp_interest!$C:$C,0)))</f>
        <v>Definitely yes</v>
      </c>
      <c r="D1152" s="3" t="str">
        <f>IF(INDEX(Comp_interest!$E:$E,MATCH(Payments_2020!$B1152,Comp_interest!$C:$C,0))=0,"",INDEX(Comp_interest!$E:$E,MATCH(Payments_2020!$B1152,Comp_interest!$C:$C,0)))</f>
        <v>Annual report</v>
      </c>
      <c r="E1152" s="3" t="str">
        <f>IF(INDEX(Comp_interest!$F:$F,MATCH(Payments_2020!$B1152,Comp_interest!$C:$C,0))=0,"",INDEX(Comp_interest!$F:$F,MATCH(Payments_2020!$B1152,Comp_interest!$C:$C,0)))</f>
        <v>Sobi has drugs for treating haemophagocytic lymphohistiocytosis in its portfolio/pipeline</v>
      </c>
      <c r="F1152" s="3" t="s">
        <v>1928</v>
      </c>
      <c r="G1152" s="3" t="str">
        <f>INDEX(Pat_org!$B$3:$C$892,MATCH(Payments_2020!F1152,Pat_org!$B$3:$B$892,0),2)</f>
        <v>Histiocytosis UK</v>
      </c>
      <c r="H1152" s="3" t="str" cm="1">
        <f t="array" ref="H1152">IF(INDEX(Pat_org!$D$2:$P$484,MATCH(Payments_2020!$G1152,Pat_org!$D$2:$D$484,0),Pat_org!E$1)=0,"",(INDEX(Pat_org!$D$2:$P$484,MATCH(Payments_2020!$G1152,Pat_org!$D$2:$D$484,0),Pat_org!E$1)))</f>
        <v>Include</v>
      </c>
      <c r="I1152" s="3" cm="1">
        <f t="array" ref="I1152">IF(INDEX(Pat_org!$D$2:$P$484,MATCH(Payments_2020!$G1152,Pat_org!$D$2:$D$484,0),Pat_org!E$1)=0,"",(INDEX(Pat_org!$D$2:$P$484,MATCH(Payments_2020!$G1152,Pat_org!$D$2:$D$484,0),Pat_org!$F$1)))</f>
        <v>0</v>
      </c>
      <c r="J1152" s="3" t="str" cm="1">
        <f t="array" ref="J1152">IF(INDEX(Pat_org!$D$2:$P$484,MATCH(Payments_2020!$G1152,Pat_org!$D$2:$D$484,0),Pat_org!G$1)=0,"",(INDEX(Pat_org!$D$2:$P$484,MATCH(Payments_2020!$G1152,Pat_org!$D$2:$D$484,0),Pat_org!G$1)))</f>
        <v>Organisation focused on funding medical research</v>
      </c>
      <c r="K1152" s="3" t="str" cm="1">
        <f t="array" ref="K1152">IF(INDEX(Pat_org!$D$2:$P$484,MATCH(Payments_2020!$G1152,Pat_org!$D$2:$D$484,0),Pat_org!H$1)=0,"",(INDEX(Pat_org!$D$2:$P$484,MATCH(Payments_2020!$G1152,Pat_org!$D$2:$D$484,0),Pat_org!H$1)))</f>
        <v>02 Neoplasms  </v>
      </c>
      <c r="L1152" s="3" t="str" cm="1">
        <f t="array" ref="L1152">IF(INDEX(Pat_org!$D$2:$P$484,MATCH(Payments_2020!$G1152,Pat_org!$D$2:$D$484,0),Pat_org!I$1)=0,"",(INDEX(Pat_org!$D$2:$P$484,MATCH(Payments_2020!$G1152,Pat_org!$D$2:$D$484,0),Pat_org!I$1)))</f>
        <v>Histiocytosis</v>
      </c>
      <c r="M1152" s="3" cm="1">
        <f t="array" ref="M1152">IF(INDEX(Pat_org!$D$2:$P$484,MATCH(Payments_2020!$G1152,Pat_org!$D$2:$D$484,0),Pat_org!J$1)=0,"",(INDEX(Pat_org!$D$2:$P$484,MATCH(Payments_2020!$G1152,Pat_org!$D$2:$D$484,0),Pat_org!J$1)))</f>
        <v>1158789</v>
      </c>
      <c r="N1152" s="3" t="str" cm="1">
        <f t="array" ref="N1152">IF(INDEX(Pat_org!$D$2:$P$484,MATCH(Payments_2020!$G1152,Pat_org!$D$2:$D$484,0),Pat_org!K$1)=0,"",(INDEX(Pat_org!$D$2:$P$484,MATCH(Payments_2020!$G1152,Pat_org!$D$2:$D$484,0),Pat_org!K$1)))</f>
        <v/>
      </c>
      <c r="O1152" s="3" t="str" cm="1">
        <f t="array" ref="O1152">IF(INDEX(Pat_org!$D$2:$P$484,MATCH(Payments_2020!$G1152,Pat_org!$D$2:$D$484,0),Pat_org!L$1)=0,"",(INDEX(Pat_org!$D$2:$P$484,MATCH(Payments_2020!$G1152,Pat_org!$D$2:$D$484,0),Pat_org!L$1)))</f>
        <v>UK</v>
      </c>
      <c r="P1152" s="3" t="str" cm="1">
        <f t="array" ref="P1152">IF(INDEX(Pat_org!$D$2:$P$484,MATCH(Payments_2020!$G1152,Pat_org!$D$2:$D$484,0),Pat_org!M$1)=0,"",(INDEX(Pat_org!$D$2:$P$484,MATCH(Payments_2020!$G1152,Pat_org!$D$2:$D$484,0),Pat_org!M$1)))</f>
        <v>https://www.histiouk.org/</v>
      </c>
      <c r="Q1152" s="3" t="str" cm="1">
        <f t="array" ref="Q1152">IFERROR(IF(INDEX(Pat_org!$D$2:$P$484,MATCH(Payments_2020!$G1152,Pat_org!$D$2:$D$484,0),Pat_org!N$1)=0,"",(INDEX(Pat_org!$D$2:$P$484,MATCH(Payments_2020!$G1152,Pat_org!$D$2:$D$484,0),Pat_org!N$1))),"")</f>
        <v>Rare</v>
      </c>
      <c r="R1152" s="3" t="str" cm="1">
        <f t="array" ref="R1152">IF(INDEX(Pat_org!$D$2:$P$484,MATCH(Payments_2020!$G1152,Pat_org!$D$2:$D$484,0),Pat_org!O$1)=0,"",(INDEX(Pat_org!$D$2:$P$484,MATCH(Payments_2020!$G1152,Pat_org!$D$2:$D$484,0),Pat_org!O$1)))</f>
        <v>Single PO</v>
      </c>
      <c r="S1152" s="3" t="str" cm="1">
        <f t="array" ref="S1152">IF(INDEX(Pat_org!$D$2:$P$484,MATCH(Payments_2020!$G1152,Pat_org!$D$2:$D$484,0),Pat_org!P$1)=0,"",(INDEX(Pat_org!$D$2:$P$484,MATCH(Payments_2020!$G1152,Pat_org!$D$2:$D$484,0),Pat_org!P$1)))</f>
        <v/>
      </c>
      <c r="T1152" s="3" t="s">
        <v>1929</v>
      </c>
      <c r="U1152" s="3" t="s">
        <v>26</v>
      </c>
      <c r="V1152" s="1">
        <v>2020</v>
      </c>
      <c r="W1152" s="40" t="s">
        <v>27</v>
      </c>
      <c r="X1152" s="40" t="str">
        <f t="shared" si="53"/>
        <v>2020GBP</v>
      </c>
      <c r="Y1152" s="40">
        <v>1613</v>
      </c>
      <c r="Z1152" s="31" cm="1">
        <f t="array" ref="Z1152">_xlfn.IFS(X1152=GBP_2020,Y1152,X1152=GBP_2019,Y1152*CPI_2019,X1152=GBP_2018,Y1152*CPI_2018,X1152=EUR_2020,Y1152*EURGBP_2020,X1152=EUR_2019,(Y1152*EURGBP_2019)*CPI_2019,X1152=EUR_2018,(Y1152*EURGBP_2018)*CPI_2018,X1152=USD_2020,Y1152*USDGBP_2020,X1152=USD_2019,(Y1152*USDGBP_2019)*CPI_2019,X1152=USD_2018,(Y1152*USDGBP_2018)*CPI_2018,X1152=CHF_2020,Y1152*CHFGBP_2020,X1152=CHF_2019,(Y1152*CHFGBP_2019)*CPI_2019,X1152=CHF_2018,(Y1152*CHFGBP_2018)*CPI_2018,X1152=SEK_2020,Y1152*SEKGBP_2020,X1152=SEK_2019,(Y1152*SEKGBP_2019)*CPI_2019,X1152=SEK_2018,(Y1152*SEKGBP_2018)*CPI_2018,X1152=NKK_2020,Y1152*NKKGBP_2020,X1152=NKK_2019,(Y1152*NKKGBP_2019)*CPI_2019,X1152=NKK_2018,(Y1152*NKKGBP_2018)*CPI_2018,X1152=DKK_2020,Y1152*DKKGBP_2020,X1152=DKK_2019,(Y1152*DKKGBP_2019)*CPI_2019,X1152=DKK_2018,(Y1152*DKKGBP_2018)*CPI_2018)</f>
        <v>1613</v>
      </c>
      <c r="AA1152" s="1">
        <v>1</v>
      </c>
    </row>
    <row r="1153" spans="1:27" s="3" customFormat="1" x14ac:dyDescent="0.35">
      <c r="A1153" s="3" t="s">
        <v>1919</v>
      </c>
      <c r="B1153" s="3" t="str">
        <f t="shared" si="51"/>
        <v>SobiIntensive care unit</v>
      </c>
      <c r="C1153" s="3" t="str">
        <f>IF(INDEX(Comp_interest!$D:$D,MATCH(Payments_2020!$B1153,Comp_interest!$C:$C,0))=0,"",INDEX(Comp_interest!$D:$D,MATCH(Payments_2020!$B1153,Comp_interest!$C:$C,0)))</f>
        <v xml:space="preserve">Other </v>
      </c>
      <c r="D1153" s="3" t="str">
        <f>IF(INDEX(Comp_interest!$E:$E,MATCH(Payments_2020!$B1153,Comp_interest!$C:$C,0))=0,"",INDEX(Comp_interest!$E:$E,MATCH(Payments_2020!$B1153,Comp_interest!$C:$C,0)))</f>
        <v/>
      </c>
      <c r="E1153" s="3" t="str">
        <f>IF(INDEX(Comp_interest!$F:$F,MATCH(Payments_2020!$B1153,Comp_interest!$C:$C,0))=0,"",INDEX(Comp_interest!$F:$F,MATCH(Payments_2020!$B1153,Comp_interest!$C:$C,0)))</f>
        <v>Unclear</v>
      </c>
      <c r="F1153" s="3" t="s">
        <v>1930</v>
      </c>
      <c r="G1153" s="3" t="str">
        <f>INDEX(Pat_org!$B$3:$C$892,MATCH(Payments_2020!F1153,Pat_org!$B$3:$B$892,0),2)</f>
        <v>Intensive Care Society</v>
      </c>
      <c r="H1153" s="3" t="str" cm="1">
        <f t="array" ref="H1153">IF(INDEX(Pat_org!$D$2:$P$484,MATCH(Payments_2020!$G1153,Pat_org!$D$2:$D$484,0),Pat_org!E$1)=0,"",(INDEX(Pat_org!$D$2:$P$484,MATCH(Payments_2020!$G1153,Pat_org!$D$2:$D$484,0),Pat_org!E$1)))</f>
        <v>Include</v>
      </c>
      <c r="I1153" s="3" cm="1">
        <f t="array" ref="I1153">IF(INDEX(Pat_org!$D$2:$P$484,MATCH(Payments_2020!$G1153,Pat_org!$D$2:$D$484,0),Pat_org!E$1)=0,"",(INDEX(Pat_org!$D$2:$P$484,MATCH(Payments_2020!$G1153,Pat_org!$D$2:$D$484,0),Pat_org!$F$1)))</f>
        <v>0</v>
      </c>
      <c r="J1153" s="3" t="str" cm="1">
        <f t="array" ref="J1153">IF(INDEX(Pat_org!$D$2:$P$484,MATCH(Payments_2020!$G1153,Pat_org!$D$2:$D$484,0),Pat_org!G$1)=0,"",(INDEX(Pat_org!$D$2:$P$484,MATCH(Payments_2020!$G1153,Pat_org!$D$2:$D$484,0),Pat_org!G$1)))</f>
        <v>Professional association</v>
      </c>
      <c r="K1153" s="3" t="str" cm="1">
        <f t="array" ref="K1153">IF(INDEX(Pat_org!$D$2:$P$484,MATCH(Payments_2020!$G1153,Pat_org!$D$2:$D$484,0),Pat_org!H$1)=0,"",(INDEX(Pat_org!$D$2:$P$484,MATCH(Payments_2020!$G1153,Pat_org!$D$2:$D$484,0),Pat_org!H$1)))</f>
        <v xml:space="preserve">Other </v>
      </c>
      <c r="L1153" s="3" t="str" cm="1">
        <f t="array" ref="L1153">IF(INDEX(Pat_org!$D$2:$P$484,MATCH(Payments_2020!$G1153,Pat_org!$D$2:$D$484,0),Pat_org!I$1)=0,"",(INDEX(Pat_org!$D$2:$P$484,MATCH(Payments_2020!$G1153,Pat_org!$D$2:$D$484,0),Pat_org!I$1)))</f>
        <v>Intensive care unit</v>
      </c>
      <c r="M1153" s="3" t="str" cm="1">
        <f t="array" ref="M1153">IF(INDEX(Pat_org!$D$2:$P$484,MATCH(Payments_2020!$G1153,Pat_org!$D$2:$D$484,0),Pat_org!J$1)=0,"",(INDEX(Pat_org!$D$2:$P$484,MATCH(Payments_2020!$G1153,Pat_org!$D$2:$D$484,0),Pat_org!J$1)))</f>
        <v>1039236 </v>
      </c>
      <c r="N1153" s="3" t="str" cm="1">
        <f t="array" ref="N1153">IF(INDEX(Pat_org!$D$2:$P$484,MATCH(Payments_2020!$G1153,Pat_org!$D$2:$D$484,0),Pat_org!K$1)=0,"",(INDEX(Pat_org!$D$2:$P$484,MATCH(Payments_2020!$G1153,Pat_org!$D$2:$D$484,0),Pat_org!K$1)))</f>
        <v/>
      </c>
      <c r="O1153" s="3" t="str" cm="1">
        <f t="array" ref="O1153">IF(INDEX(Pat_org!$D$2:$P$484,MATCH(Payments_2020!$G1153,Pat_org!$D$2:$D$484,0),Pat_org!L$1)=0,"",(INDEX(Pat_org!$D$2:$P$484,MATCH(Payments_2020!$G1153,Pat_org!$D$2:$D$484,0),Pat_org!L$1)))</f>
        <v>UK</v>
      </c>
      <c r="P1153" s="3" t="str" cm="1">
        <f t="array" ref="P1153">IF(INDEX(Pat_org!$D$2:$P$484,MATCH(Payments_2020!$G1153,Pat_org!$D$2:$D$484,0),Pat_org!M$1)=0,"",(INDEX(Pat_org!$D$2:$P$484,MATCH(Payments_2020!$G1153,Pat_org!$D$2:$D$484,0),Pat_org!M$1)))</f>
        <v>https://www.ics.ac.uk/</v>
      </c>
      <c r="Q1153" s="3" t="str" cm="1">
        <f t="array" ref="Q1153">IFERROR(IF(INDEX(Pat_org!$D$2:$P$484,MATCH(Payments_2020!$G1153,Pat_org!$D$2:$D$484,0),Pat_org!N$1)=0,"",(INDEX(Pat_org!$D$2:$P$484,MATCH(Payments_2020!$G1153,Pat_org!$D$2:$D$484,0),Pat_org!N$1))),"")</f>
        <v>Unclear</v>
      </c>
      <c r="R1153" s="3" t="str" cm="1">
        <f t="array" ref="R1153">IF(INDEX(Pat_org!$D$2:$P$484,MATCH(Payments_2020!$G1153,Pat_org!$D$2:$D$484,0),Pat_org!O$1)=0,"",(INDEX(Pat_org!$D$2:$P$484,MATCH(Payments_2020!$G1153,Pat_org!$D$2:$D$484,0),Pat_org!O$1)))</f>
        <v>Single PO</v>
      </c>
      <c r="S1153" s="3" t="str" cm="1">
        <f t="array" ref="S1153">IF(INDEX(Pat_org!$D$2:$P$484,MATCH(Payments_2020!$G1153,Pat_org!$D$2:$D$484,0),Pat_org!P$1)=0,"",(INDEX(Pat_org!$D$2:$P$484,MATCH(Payments_2020!$G1153,Pat_org!$D$2:$D$484,0),Pat_org!P$1)))</f>
        <v/>
      </c>
      <c r="T1153" s="3" t="s">
        <v>1931</v>
      </c>
      <c r="U1153" s="3" t="s">
        <v>26</v>
      </c>
      <c r="V1153" s="1">
        <v>2020</v>
      </c>
      <c r="W1153" s="40" t="s">
        <v>27</v>
      </c>
      <c r="X1153" s="40" t="str">
        <f t="shared" si="53"/>
        <v>2020GBP</v>
      </c>
      <c r="Y1153" s="40">
        <v>250</v>
      </c>
      <c r="Z1153" s="31" cm="1">
        <f t="array" ref="Z1153">_xlfn.IFS(X1153=GBP_2020,Y1153,X1153=GBP_2019,Y1153*CPI_2019,X1153=GBP_2018,Y1153*CPI_2018,X1153=EUR_2020,Y1153*EURGBP_2020,X1153=EUR_2019,(Y1153*EURGBP_2019)*CPI_2019,X1153=EUR_2018,(Y1153*EURGBP_2018)*CPI_2018,X1153=USD_2020,Y1153*USDGBP_2020,X1153=USD_2019,(Y1153*USDGBP_2019)*CPI_2019,X1153=USD_2018,(Y1153*USDGBP_2018)*CPI_2018,X1153=CHF_2020,Y1153*CHFGBP_2020,X1153=CHF_2019,(Y1153*CHFGBP_2019)*CPI_2019,X1153=CHF_2018,(Y1153*CHFGBP_2018)*CPI_2018,X1153=SEK_2020,Y1153*SEKGBP_2020,X1153=SEK_2019,(Y1153*SEKGBP_2019)*CPI_2019,X1153=SEK_2018,(Y1153*SEKGBP_2018)*CPI_2018,X1153=NKK_2020,Y1153*NKKGBP_2020,X1153=NKK_2019,(Y1153*NKKGBP_2019)*CPI_2019,X1153=NKK_2018,(Y1153*NKKGBP_2018)*CPI_2018,X1153=DKK_2020,Y1153*DKKGBP_2020,X1153=DKK_2019,(Y1153*DKKGBP_2019)*CPI_2019,X1153=DKK_2018,(Y1153*DKKGBP_2018)*CPI_2018)</f>
        <v>250</v>
      </c>
      <c r="AA1153" s="1">
        <v>1</v>
      </c>
    </row>
    <row r="1154" spans="1:27" s="3" customFormat="1" x14ac:dyDescent="0.35">
      <c r="A1154" s="3" t="s">
        <v>1919</v>
      </c>
      <c r="B1154" s="3" t="str">
        <f t="shared" ref="B1154:B1217" si="54">CONCATENATE(A1154,L1154)</f>
        <v>SobiAlkaptonuria</v>
      </c>
      <c r="C1154" s="3" t="str">
        <f>IF(INDEX(Comp_interest!$D:$D,MATCH(Payments_2020!$B1154,Comp_interest!$C:$C,0))=0,"",INDEX(Comp_interest!$D:$D,MATCH(Payments_2020!$B1154,Comp_interest!$C:$C,0)))</f>
        <v>Definitely yes</v>
      </c>
      <c r="D1154" s="3" t="str">
        <f>IF(INDEX(Comp_interest!$E:$E,MATCH(Payments_2020!$B1154,Comp_interest!$C:$C,0))=0,"",INDEX(Comp_interest!$E:$E,MATCH(Payments_2020!$B1154,Comp_interest!$C:$C,0)))</f>
        <v>Annual report</v>
      </c>
      <c r="E1154" s="3" t="str">
        <f>IF(INDEX(Comp_interest!$F:$F,MATCH(Payments_2020!$B1154,Comp_interest!$C:$C,0))=0,"",INDEX(Comp_interest!$F:$F,MATCH(Payments_2020!$B1154,Comp_interest!$C:$C,0)))</f>
        <v/>
      </c>
      <c r="F1154" s="3" t="s">
        <v>1932</v>
      </c>
      <c r="G1154" s="3" t="str">
        <f>INDEX(Pat_org!$B$3:$C$892,MATCH(Payments_2020!F1154,Pat_org!$B$3:$B$892,0),2)</f>
        <v>Alkaptonuria Society</v>
      </c>
      <c r="H1154" s="3" t="str" cm="1">
        <f t="array" ref="H1154">IF(INDEX(Pat_org!$D$2:$P$484,MATCH(Payments_2020!$G1154,Pat_org!$D$2:$D$484,0),Pat_org!E$1)=0,"",(INDEX(Pat_org!$D$2:$P$484,MATCH(Payments_2020!$G1154,Pat_org!$D$2:$D$484,0),Pat_org!E$1)))</f>
        <v>Include</v>
      </c>
      <c r="I1154" s="3" cm="1">
        <f t="array" ref="I1154">IF(INDEX(Pat_org!$D$2:$P$484,MATCH(Payments_2020!$G1154,Pat_org!$D$2:$D$484,0),Pat_org!E$1)=0,"",(INDEX(Pat_org!$D$2:$P$484,MATCH(Payments_2020!$G1154,Pat_org!$D$2:$D$484,0),Pat_org!$F$1)))</f>
        <v>0</v>
      </c>
      <c r="J1154" s="3" t="str" cm="1">
        <f t="array" ref="J1154">IF(INDEX(Pat_org!$D$2:$P$484,MATCH(Payments_2020!$G1154,Pat_org!$D$2:$D$484,0),Pat_org!G$1)=0,"",(INDEX(Pat_org!$D$2:$P$484,MATCH(Payments_2020!$G1154,Pat_org!$D$2:$D$484,0),Pat_org!G$1)))</f>
        <v>Multipurpose organisation</v>
      </c>
      <c r="K1154" s="3" t="str" cm="1">
        <f t="array" ref="K1154">IF(INDEX(Pat_org!$D$2:$P$484,MATCH(Payments_2020!$G1154,Pat_org!$D$2:$D$484,0),Pat_org!H$1)=0,"",(INDEX(Pat_org!$D$2:$P$484,MATCH(Payments_2020!$G1154,Pat_org!$D$2:$D$484,0),Pat_org!H$1)))</f>
        <v>05 Endocrine, nutritional or metabolic diseases  </v>
      </c>
      <c r="L1154" s="3" t="str" cm="1">
        <f t="array" ref="L1154">IF(INDEX(Pat_org!$D$2:$P$484,MATCH(Payments_2020!$G1154,Pat_org!$D$2:$D$484,0),Pat_org!I$1)=0,"",(INDEX(Pat_org!$D$2:$P$484,MATCH(Payments_2020!$G1154,Pat_org!$D$2:$D$484,0),Pat_org!I$1)))</f>
        <v>Alkaptonuria</v>
      </c>
      <c r="M1154" s="3" cm="1">
        <f t="array" ref="M1154">IF(INDEX(Pat_org!$D$2:$P$484,MATCH(Payments_2020!$G1154,Pat_org!$D$2:$D$484,0),Pat_org!J$1)=0,"",(INDEX(Pat_org!$D$2:$P$484,MATCH(Payments_2020!$G1154,Pat_org!$D$2:$D$484,0),Pat_org!J$1)))</f>
        <v>1101052</v>
      </c>
      <c r="N1154" s="3" t="str" cm="1">
        <f t="array" ref="N1154">IF(INDEX(Pat_org!$D$2:$P$484,MATCH(Payments_2020!$G1154,Pat_org!$D$2:$D$484,0),Pat_org!K$1)=0,"",(INDEX(Pat_org!$D$2:$P$484,MATCH(Payments_2020!$G1154,Pat_org!$D$2:$D$484,0),Pat_org!K$1)))</f>
        <v/>
      </c>
      <c r="O1154" s="3" t="str" cm="1">
        <f t="array" ref="O1154">IF(INDEX(Pat_org!$D$2:$P$484,MATCH(Payments_2020!$G1154,Pat_org!$D$2:$D$484,0),Pat_org!L$1)=0,"",(INDEX(Pat_org!$D$2:$P$484,MATCH(Payments_2020!$G1154,Pat_org!$D$2:$D$484,0),Pat_org!L$1)))</f>
        <v>UK</v>
      </c>
      <c r="P1154" s="3" t="str" cm="1">
        <f t="array" ref="P1154">IF(INDEX(Pat_org!$D$2:$P$484,MATCH(Payments_2020!$G1154,Pat_org!$D$2:$D$484,0),Pat_org!M$1)=0,"",(INDEX(Pat_org!$D$2:$P$484,MATCH(Payments_2020!$G1154,Pat_org!$D$2:$D$484,0),Pat_org!M$1)))</f>
        <v>https://akusociety.org/</v>
      </c>
      <c r="Q1154" s="3" t="str" cm="1">
        <f t="array" ref="Q1154">IFERROR(IF(INDEX(Pat_org!$D$2:$P$484,MATCH(Payments_2020!$G1154,Pat_org!$D$2:$D$484,0),Pat_org!N$1)=0,"",(INDEX(Pat_org!$D$2:$P$484,MATCH(Payments_2020!$G1154,Pat_org!$D$2:$D$484,0),Pat_org!N$1))),"")</f>
        <v>Rare</v>
      </c>
      <c r="R1154" s="3" t="str" cm="1">
        <f t="array" ref="R1154">IF(INDEX(Pat_org!$D$2:$P$484,MATCH(Payments_2020!$G1154,Pat_org!$D$2:$D$484,0),Pat_org!O$1)=0,"",(INDEX(Pat_org!$D$2:$P$484,MATCH(Payments_2020!$G1154,Pat_org!$D$2:$D$484,0),Pat_org!O$1)))</f>
        <v>Single PO</v>
      </c>
      <c r="S1154" s="3" t="str" cm="1">
        <f t="array" ref="S1154">IF(INDEX(Pat_org!$D$2:$P$484,MATCH(Payments_2020!$G1154,Pat_org!$D$2:$D$484,0),Pat_org!P$1)=0,"",(INDEX(Pat_org!$D$2:$P$484,MATCH(Payments_2020!$G1154,Pat_org!$D$2:$D$484,0),Pat_org!P$1)))</f>
        <v/>
      </c>
      <c r="T1154" s="3" t="s">
        <v>1933</v>
      </c>
      <c r="U1154" s="3" t="s">
        <v>26</v>
      </c>
      <c r="V1154" s="1">
        <v>2020</v>
      </c>
      <c r="W1154" s="40" t="s">
        <v>27</v>
      </c>
      <c r="X1154" s="40" t="str">
        <f t="shared" si="53"/>
        <v>2020GBP</v>
      </c>
      <c r="Y1154" s="40">
        <v>2000</v>
      </c>
      <c r="Z1154" s="31" cm="1">
        <f t="array" ref="Z1154">_xlfn.IFS(X1154=GBP_2020,Y1154,X1154=GBP_2019,Y1154*CPI_2019,X1154=GBP_2018,Y1154*CPI_2018,X1154=EUR_2020,Y1154*EURGBP_2020,X1154=EUR_2019,(Y1154*EURGBP_2019)*CPI_2019,X1154=EUR_2018,(Y1154*EURGBP_2018)*CPI_2018,X1154=USD_2020,Y1154*USDGBP_2020,X1154=USD_2019,(Y1154*USDGBP_2019)*CPI_2019,X1154=USD_2018,(Y1154*USDGBP_2018)*CPI_2018,X1154=CHF_2020,Y1154*CHFGBP_2020,X1154=CHF_2019,(Y1154*CHFGBP_2019)*CPI_2019,X1154=CHF_2018,(Y1154*CHFGBP_2018)*CPI_2018,X1154=SEK_2020,Y1154*SEKGBP_2020,X1154=SEK_2019,(Y1154*SEKGBP_2019)*CPI_2019,X1154=SEK_2018,(Y1154*SEKGBP_2018)*CPI_2018,X1154=NKK_2020,Y1154*NKKGBP_2020,X1154=NKK_2019,(Y1154*NKKGBP_2019)*CPI_2019,X1154=NKK_2018,(Y1154*NKKGBP_2018)*CPI_2018,X1154=DKK_2020,Y1154*DKKGBP_2020,X1154=DKK_2019,(Y1154*DKKGBP_2019)*CPI_2019,X1154=DKK_2018,(Y1154*DKKGBP_2018)*CPI_2018)</f>
        <v>2000</v>
      </c>
      <c r="AA1154" s="1">
        <v>1</v>
      </c>
    </row>
    <row r="1155" spans="1:27" s="3" customFormat="1" x14ac:dyDescent="0.35">
      <c r="A1155" s="3" t="s">
        <v>1919</v>
      </c>
      <c r="B1155" s="3" t="str">
        <f t="shared" si="54"/>
        <v>SobiHaemophilia</v>
      </c>
      <c r="C1155" s="3" t="str">
        <f>IF(INDEX(Comp_interest!$D:$D,MATCH(Payments_2020!$B1155,Comp_interest!$C:$C,0))=0,"",INDEX(Comp_interest!$D:$D,MATCH(Payments_2020!$B1155,Comp_interest!$C:$C,0)))</f>
        <v>Definitely yes</v>
      </c>
      <c r="D1155" s="3" t="str">
        <f>IF(INDEX(Comp_interest!$E:$E,MATCH(Payments_2020!$B1155,Comp_interest!$C:$C,0))=0,"",INDEX(Comp_interest!$E:$E,MATCH(Payments_2020!$B1155,Comp_interest!$C:$C,0)))</f>
        <v>Annual report</v>
      </c>
      <c r="E1155" s="3" t="str">
        <f>IF(INDEX(Comp_interest!$F:$F,MATCH(Payments_2020!$B1155,Comp_interest!$C:$C,0))=0,"",INDEX(Comp_interest!$F:$F,MATCH(Payments_2020!$B1155,Comp_interest!$C:$C,0)))</f>
        <v/>
      </c>
      <c r="F1155" s="3" t="s">
        <v>599</v>
      </c>
      <c r="G1155" s="3" t="str">
        <f>INDEX(Pat_org!$B$3:$C$892,MATCH(Payments_2020!F1155,Pat_org!$B$3:$B$892,0),2)</f>
        <v>Haemophilia Society</v>
      </c>
      <c r="H1155" s="3" t="str" cm="1">
        <f t="array" ref="H1155">IF(INDEX(Pat_org!$D$2:$P$484,MATCH(Payments_2020!$G1155,Pat_org!$D$2:$D$484,0),Pat_org!E$1)=0,"",(INDEX(Pat_org!$D$2:$P$484,MATCH(Payments_2020!$G1155,Pat_org!$D$2:$D$484,0),Pat_org!E$1)))</f>
        <v>Include</v>
      </c>
      <c r="I1155" s="3" cm="1">
        <f t="array" ref="I1155">IF(INDEX(Pat_org!$D$2:$P$484,MATCH(Payments_2020!$G1155,Pat_org!$D$2:$D$484,0),Pat_org!E$1)=0,"",(INDEX(Pat_org!$D$2:$P$484,MATCH(Payments_2020!$G1155,Pat_org!$D$2:$D$484,0),Pat_org!$F$1)))</f>
        <v>0</v>
      </c>
      <c r="J1155" s="3" t="str" cm="1">
        <f t="array" ref="J1155">IF(INDEX(Pat_org!$D$2:$P$484,MATCH(Payments_2020!$G1155,Pat_org!$D$2:$D$484,0),Pat_org!G$1)=0,"",(INDEX(Pat_org!$D$2:$P$484,MATCH(Payments_2020!$G1155,Pat_org!$D$2:$D$484,0),Pat_org!G$1)))</f>
        <v>Multipurpose organisation</v>
      </c>
      <c r="K1155" s="3" t="str" cm="1">
        <f t="array" ref="K1155">IF(INDEX(Pat_org!$D$2:$P$484,MATCH(Payments_2020!$G1155,Pat_org!$D$2:$D$484,0),Pat_org!H$1)=0,"",(INDEX(Pat_org!$D$2:$P$484,MATCH(Payments_2020!$G1155,Pat_org!$D$2:$D$484,0),Pat_org!H$1)))</f>
        <v>03 Diseases of the blood or blood-forming organs  </v>
      </c>
      <c r="L1155" s="3" t="str" cm="1">
        <f t="array" ref="L1155">IF(INDEX(Pat_org!$D$2:$P$484,MATCH(Payments_2020!$G1155,Pat_org!$D$2:$D$484,0),Pat_org!I$1)=0,"",(INDEX(Pat_org!$D$2:$P$484,MATCH(Payments_2020!$G1155,Pat_org!$D$2:$D$484,0),Pat_org!I$1)))</f>
        <v>Haemophilia</v>
      </c>
      <c r="M1155" s="3" t="str" cm="1">
        <f t="array" ref="M1155">IF(INDEX(Pat_org!$D$2:$P$484,MATCH(Payments_2020!$G1155,Pat_org!$D$2:$D$484,0),Pat_org!J$1)=0,"",(INDEX(Pat_org!$D$2:$P$484,MATCH(Payments_2020!$G1155,Pat_org!$D$2:$D$484,0),Pat_org!J$1)))</f>
        <v>288260 </v>
      </c>
      <c r="N1155" s="3" t="str" cm="1">
        <f t="array" ref="N1155">IF(INDEX(Pat_org!$D$2:$P$484,MATCH(Payments_2020!$G1155,Pat_org!$D$2:$D$484,0),Pat_org!K$1)=0,"",(INDEX(Pat_org!$D$2:$P$484,MATCH(Payments_2020!$G1155,Pat_org!$D$2:$D$484,0),Pat_org!K$1)))</f>
        <v/>
      </c>
      <c r="O1155" s="3" t="str" cm="1">
        <f t="array" ref="O1155">IF(INDEX(Pat_org!$D$2:$P$484,MATCH(Payments_2020!$G1155,Pat_org!$D$2:$D$484,0),Pat_org!L$1)=0,"",(INDEX(Pat_org!$D$2:$P$484,MATCH(Payments_2020!$G1155,Pat_org!$D$2:$D$484,0),Pat_org!L$1)))</f>
        <v>UK</v>
      </c>
      <c r="P1155" s="3" t="str" cm="1">
        <f t="array" ref="P1155">IF(INDEX(Pat_org!$D$2:$P$484,MATCH(Payments_2020!$G1155,Pat_org!$D$2:$D$484,0),Pat_org!M$1)=0,"",(INDEX(Pat_org!$D$2:$P$484,MATCH(Payments_2020!$G1155,Pat_org!$D$2:$D$484,0),Pat_org!M$1)))</f>
        <v>https://haemophilia.org.uk/</v>
      </c>
      <c r="Q1155" s="3" t="str" cm="1">
        <f t="array" ref="Q1155">IFERROR(IF(INDEX(Pat_org!$D$2:$P$484,MATCH(Payments_2020!$G1155,Pat_org!$D$2:$D$484,0),Pat_org!N$1)=0,"",(INDEX(Pat_org!$D$2:$P$484,MATCH(Payments_2020!$G1155,Pat_org!$D$2:$D$484,0),Pat_org!N$1))),"")</f>
        <v>Rare</v>
      </c>
      <c r="R1155" s="3" t="str" cm="1">
        <f t="array" ref="R1155">IF(INDEX(Pat_org!$D$2:$P$484,MATCH(Payments_2020!$G1155,Pat_org!$D$2:$D$484,0),Pat_org!O$1)=0,"",(INDEX(Pat_org!$D$2:$P$484,MATCH(Payments_2020!$G1155,Pat_org!$D$2:$D$484,0),Pat_org!O$1)))</f>
        <v>Single PO</v>
      </c>
      <c r="S1155" s="3" t="str" cm="1">
        <f t="array" ref="S1155">IF(INDEX(Pat_org!$D$2:$P$484,MATCH(Payments_2020!$G1155,Pat_org!$D$2:$D$484,0),Pat_org!P$1)=0,"",(INDEX(Pat_org!$D$2:$P$484,MATCH(Payments_2020!$G1155,Pat_org!$D$2:$D$484,0),Pat_org!P$1)))</f>
        <v/>
      </c>
      <c r="T1155" s="3" t="s">
        <v>1934</v>
      </c>
      <c r="U1155" s="3" t="s">
        <v>26</v>
      </c>
      <c r="V1155" s="1">
        <v>2020</v>
      </c>
      <c r="W1155" s="40" t="s">
        <v>27</v>
      </c>
      <c r="X1155" s="40" t="str">
        <f t="shared" si="53"/>
        <v>2020GBP</v>
      </c>
      <c r="Y1155" s="40">
        <v>60000</v>
      </c>
      <c r="Z1155" s="31" cm="1">
        <f t="array" ref="Z1155">_xlfn.IFS(X1155=GBP_2020,Y1155,X1155=GBP_2019,Y1155*CPI_2019,X1155=GBP_2018,Y1155*CPI_2018,X1155=EUR_2020,Y1155*EURGBP_2020,X1155=EUR_2019,(Y1155*EURGBP_2019)*CPI_2019,X1155=EUR_2018,(Y1155*EURGBP_2018)*CPI_2018,X1155=USD_2020,Y1155*USDGBP_2020,X1155=USD_2019,(Y1155*USDGBP_2019)*CPI_2019,X1155=USD_2018,(Y1155*USDGBP_2018)*CPI_2018,X1155=CHF_2020,Y1155*CHFGBP_2020,X1155=CHF_2019,(Y1155*CHFGBP_2019)*CPI_2019,X1155=CHF_2018,(Y1155*CHFGBP_2018)*CPI_2018,X1155=SEK_2020,Y1155*SEKGBP_2020,X1155=SEK_2019,(Y1155*SEKGBP_2019)*CPI_2019,X1155=SEK_2018,(Y1155*SEKGBP_2018)*CPI_2018,X1155=NKK_2020,Y1155*NKKGBP_2020,X1155=NKK_2019,(Y1155*NKKGBP_2019)*CPI_2019,X1155=NKK_2018,(Y1155*NKKGBP_2018)*CPI_2018,X1155=DKK_2020,Y1155*DKKGBP_2020,X1155=DKK_2019,(Y1155*DKKGBP_2019)*CPI_2019,X1155=DKK_2018,(Y1155*DKKGBP_2018)*CPI_2018)</f>
        <v>60000</v>
      </c>
      <c r="AA1155" s="1">
        <v>1</v>
      </c>
    </row>
    <row r="1156" spans="1:27" s="3" customFormat="1" x14ac:dyDescent="0.35">
      <c r="A1156" s="3" t="s">
        <v>1919</v>
      </c>
      <c r="B1156" s="3" t="str">
        <f t="shared" si="54"/>
        <v>SobiHaemophilia</v>
      </c>
      <c r="C1156" s="3" t="str">
        <f>IF(INDEX(Comp_interest!$D:$D,MATCH(Payments_2020!$B1156,Comp_interest!$C:$C,0))=0,"",INDEX(Comp_interest!$D:$D,MATCH(Payments_2020!$B1156,Comp_interest!$C:$C,0)))</f>
        <v>Definitely yes</v>
      </c>
      <c r="D1156" s="3" t="str">
        <f>IF(INDEX(Comp_interest!$E:$E,MATCH(Payments_2020!$B1156,Comp_interest!$C:$C,0))=0,"",INDEX(Comp_interest!$E:$E,MATCH(Payments_2020!$B1156,Comp_interest!$C:$C,0)))</f>
        <v>Annual report</v>
      </c>
      <c r="E1156" s="3" t="str">
        <f>IF(INDEX(Comp_interest!$F:$F,MATCH(Payments_2020!$B1156,Comp_interest!$C:$C,0))=0,"",INDEX(Comp_interest!$F:$F,MATCH(Payments_2020!$B1156,Comp_interest!$C:$C,0)))</f>
        <v/>
      </c>
      <c r="F1156" s="3" t="s">
        <v>599</v>
      </c>
      <c r="G1156" s="3" t="str">
        <f>INDEX(Pat_org!$B$3:$C$892,MATCH(Payments_2020!F1156,Pat_org!$B$3:$B$892,0),2)</f>
        <v>Haemophilia Society</v>
      </c>
      <c r="H1156" s="3" t="str" cm="1">
        <f t="array" ref="H1156">IF(INDEX(Pat_org!$D$2:$P$484,MATCH(Payments_2020!$G1156,Pat_org!$D$2:$D$484,0),Pat_org!E$1)=0,"",(INDEX(Pat_org!$D$2:$P$484,MATCH(Payments_2020!$G1156,Pat_org!$D$2:$D$484,0),Pat_org!E$1)))</f>
        <v>Include</v>
      </c>
      <c r="I1156" s="3" cm="1">
        <f t="array" ref="I1156">IF(INDEX(Pat_org!$D$2:$P$484,MATCH(Payments_2020!$G1156,Pat_org!$D$2:$D$484,0),Pat_org!E$1)=0,"",(INDEX(Pat_org!$D$2:$P$484,MATCH(Payments_2020!$G1156,Pat_org!$D$2:$D$484,0),Pat_org!$F$1)))</f>
        <v>0</v>
      </c>
      <c r="J1156" s="3" t="str" cm="1">
        <f t="array" ref="J1156">IF(INDEX(Pat_org!$D$2:$P$484,MATCH(Payments_2020!$G1156,Pat_org!$D$2:$D$484,0),Pat_org!G$1)=0,"",(INDEX(Pat_org!$D$2:$P$484,MATCH(Payments_2020!$G1156,Pat_org!$D$2:$D$484,0),Pat_org!G$1)))</f>
        <v>Multipurpose organisation</v>
      </c>
      <c r="K1156" s="3" t="str" cm="1">
        <f t="array" ref="K1156">IF(INDEX(Pat_org!$D$2:$P$484,MATCH(Payments_2020!$G1156,Pat_org!$D$2:$D$484,0),Pat_org!H$1)=0,"",(INDEX(Pat_org!$D$2:$P$484,MATCH(Payments_2020!$G1156,Pat_org!$D$2:$D$484,0),Pat_org!H$1)))</f>
        <v>03 Diseases of the blood or blood-forming organs  </v>
      </c>
      <c r="L1156" s="3" t="str" cm="1">
        <f t="array" ref="L1156">IF(INDEX(Pat_org!$D$2:$P$484,MATCH(Payments_2020!$G1156,Pat_org!$D$2:$D$484,0),Pat_org!I$1)=0,"",(INDEX(Pat_org!$D$2:$P$484,MATCH(Payments_2020!$G1156,Pat_org!$D$2:$D$484,0),Pat_org!I$1)))</f>
        <v>Haemophilia</v>
      </c>
      <c r="M1156" s="3" t="str" cm="1">
        <f t="array" ref="M1156">IF(INDEX(Pat_org!$D$2:$P$484,MATCH(Payments_2020!$G1156,Pat_org!$D$2:$D$484,0),Pat_org!J$1)=0,"",(INDEX(Pat_org!$D$2:$P$484,MATCH(Payments_2020!$G1156,Pat_org!$D$2:$D$484,0),Pat_org!J$1)))</f>
        <v>288260 </v>
      </c>
      <c r="N1156" s="3" t="str" cm="1">
        <f t="array" ref="N1156">IF(INDEX(Pat_org!$D$2:$P$484,MATCH(Payments_2020!$G1156,Pat_org!$D$2:$D$484,0),Pat_org!K$1)=0,"",(INDEX(Pat_org!$D$2:$P$484,MATCH(Payments_2020!$G1156,Pat_org!$D$2:$D$484,0),Pat_org!K$1)))</f>
        <v/>
      </c>
      <c r="O1156" s="3" t="str" cm="1">
        <f t="array" ref="O1156">IF(INDEX(Pat_org!$D$2:$P$484,MATCH(Payments_2020!$G1156,Pat_org!$D$2:$D$484,0),Pat_org!L$1)=0,"",(INDEX(Pat_org!$D$2:$P$484,MATCH(Payments_2020!$G1156,Pat_org!$D$2:$D$484,0),Pat_org!L$1)))</f>
        <v>UK</v>
      </c>
      <c r="P1156" s="3" t="str" cm="1">
        <f t="array" ref="P1156">IF(INDEX(Pat_org!$D$2:$P$484,MATCH(Payments_2020!$G1156,Pat_org!$D$2:$D$484,0),Pat_org!M$1)=0,"",(INDEX(Pat_org!$D$2:$P$484,MATCH(Payments_2020!$G1156,Pat_org!$D$2:$D$484,0),Pat_org!M$1)))</f>
        <v>https://haemophilia.org.uk/</v>
      </c>
      <c r="Q1156" s="3" t="str" cm="1">
        <f t="array" ref="Q1156">IFERROR(IF(INDEX(Pat_org!$D$2:$P$484,MATCH(Payments_2020!$G1156,Pat_org!$D$2:$D$484,0),Pat_org!N$1)=0,"",(INDEX(Pat_org!$D$2:$P$484,MATCH(Payments_2020!$G1156,Pat_org!$D$2:$D$484,0),Pat_org!N$1))),"")</f>
        <v>Rare</v>
      </c>
      <c r="R1156" s="3" t="str" cm="1">
        <f t="array" ref="R1156">IF(INDEX(Pat_org!$D$2:$P$484,MATCH(Payments_2020!$G1156,Pat_org!$D$2:$D$484,0),Pat_org!O$1)=0,"",(INDEX(Pat_org!$D$2:$P$484,MATCH(Payments_2020!$G1156,Pat_org!$D$2:$D$484,0),Pat_org!O$1)))</f>
        <v>Single PO</v>
      </c>
      <c r="S1156" s="3" t="str" cm="1">
        <f t="array" ref="S1156">IF(INDEX(Pat_org!$D$2:$P$484,MATCH(Payments_2020!$G1156,Pat_org!$D$2:$D$484,0),Pat_org!P$1)=0,"",(INDEX(Pat_org!$D$2:$P$484,MATCH(Payments_2020!$G1156,Pat_org!$D$2:$D$484,0),Pat_org!P$1)))</f>
        <v/>
      </c>
      <c r="T1156" s="3" t="s">
        <v>1935</v>
      </c>
      <c r="U1156" s="3" t="s">
        <v>26</v>
      </c>
      <c r="V1156" s="1">
        <v>2020</v>
      </c>
      <c r="W1156" s="40" t="s">
        <v>27</v>
      </c>
      <c r="X1156" s="40" t="str">
        <f t="shared" si="53"/>
        <v>2020GBP</v>
      </c>
      <c r="Y1156" s="40">
        <v>12500</v>
      </c>
      <c r="Z1156" s="31" cm="1">
        <f t="array" ref="Z1156">_xlfn.IFS(X1156=GBP_2020,Y1156,X1156=GBP_2019,Y1156*CPI_2019,X1156=GBP_2018,Y1156*CPI_2018,X1156=EUR_2020,Y1156*EURGBP_2020,X1156=EUR_2019,(Y1156*EURGBP_2019)*CPI_2019,X1156=EUR_2018,(Y1156*EURGBP_2018)*CPI_2018,X1156=USD_2020,Y1156*USDGBP_2020,X1156=USD_2019,(Y1156*USDGBP_2019)*CPI_2019,X1156=USD_2018,(Y1156*USDGBP_2018)*CPI_2018,X1156=CHF_2020,Y1156*CHFGBP_2020,X1156=CHF_2019,(Y1156*CHFGBP_2019)*CPI_2019,X1156=CHF_2018,(Y1156*CHFGBP_2018)*CPI_2018,X1156=SEK_2020,Y1156*SEKGBP_2020,X1156=SEK_2019,(Y1156*SEKGBP_2019)*CPI_2019,X1156=SEK_2018,(Y1156*SEKGBP_2018)*CPI_2018,X1156=NKK_2020,Y1156*NKKGBP_2020,X1156=NKK_2019,(Y1156*NKKGBP_2019)*CPI_2019,X1156=NKK_2018,(Y1156*NKKGBP_2018)*CPI_2018,X1156=DKK_2020,Y1156*DKKGBP_2020,X1156=DKK_2019,(Y1156*DKKGBP_2019)*CPI_2019,X1156=DKK_2018,(Y1156*DKKGBP_2018)*CPI_2018)</f>
        <v>12500</v>
      </c>
      <c r="AA1156" s="1">
        <v>1</v>
      </c>
    </row>
    <row r="1157" spans="1:27" s="3" customFormat="1" x14ac:dyDescent="0.35">
      <c r="A1157" s="3" t="s">
        <v>1919</v>
      </c>
      <c r="B1157" s="3" t="str">
        <f t="shared" si="54"/>
        <v>SobiHaemophilia</v>
      </c>
      <c r="C1157" s="3" t="str">
        <f>IF(INDEX(Comp_interest!$D:$D,MATCH(Payments_2020!$B1157,Comp_interest!$C:$C,0))=0,"",INDEX(Comp_interest!$D:$D,MATCH(Payments_2020!$B1157,Comp_interest!$C:$C,0)))</f>
        <v>Definitely yes</v>
      </c>
      <c r="D1157" s="3" t="str">
        <f>IF(INDEX(Comp_interest!$E:$E,MATCH(Payments_2020!$B1157,Comp_interest!$C:$C,0))=0,"",INDEX(Comp_interest!$E:$E,MATCH(Payments_2020!$B1157,Comp_interest!$C:$C,0)))</f>
        <v>Annual report</v>
      </c>
      <c r="E1157" s="3" t="str">
        <f>IF(INDEX(Comp_interest!$F:$F,MATCH(Payments_2020!$B1157,Comp_interest!$C:$C,0))=0,"",INDEX(Comp_interest!$F:$F,MATCH(Payments_2020!$B1157,Comp_interest!$C:$C,0)))</f>
        <v/>
      </c>
      <c r="F1157" s="3" t="s">
        <v>599</v>
      </c>
      <c r="G1157" s="3" t="str">
        <f>INDEX(Pat_org!$B$3:$C$892,MATCH(Payments_2020!F1157,Pat_org!$B$3:$B$892,0),2)</f>
        <v>Haemophilia Society</v>
      </c>
      <c r="H1157" s="3" t="str" cm="1">
        <f t="array" ref="H1157">IF(INDEX(Pat_org!$D$2:$P$484,MATCH(Payments_2020!$G1157,Pat_org!$D$2:$D$484,0),Pat_org!E$1)=0,"",(INDEX(Pat_org!$D$2:$P$484,MATCH(Payments_2020!$G1157,Pat_org!$D$2:$D$484,0),Pat_org!E$1)))</f>
        <v>Include</v>
      </c>
      <c r="I1157" s="3" cm="1">
        <f t="array" ref="I1157">IF(INDEX(Pat_org!$D$2:$P$484,MATCH(Payments_2020!$G1157,Pat_org!$D$2:$D$484,0),Pat_org!E$1)=0,"",(INDEX(Pat_org!$D$2:$P$484,MATCH(Payments_2020!$G1157,Pat_org!$D$2:$D$484,0),Pat_org!$F$1)))</f>
        <v>0</v>
      </c>
      <c r="J1157" s="3" t="str" cm="1">
        <f t="array" ref="J1157">IF(INDEX(Pat_org!$D$2:$P$484,MATCH(Payments_2020!$G1157,Pat_org!$D$2:$D$484,0),Pat_org!G$1)=0,"",(INDEX(Pat_org!$D$2:$P$484,MATCH(Payments_2020!$G1157,Pat_org!$D$2:$D$484,0),Pat_org!G$1)))</f>
        <v>Multipurpose organisation</v>
      </c>
      <c r="K1157" s="3" t="str" cm="1">
        <f t="array" ref="K1157">IF(INDEX(Pat_org!$D$2:$P$484,MATCH(Payments_2020!$G1157,Pat_org!$D$2:$D$484,0),Pat_org!H$1)=0,"",(INDEX(Pat_org!$D$2:$P$484,MATCH(Payments_2020!$G1157,Pat_org!$D$2:$D$484,0),Pat_org!H$1)))</f>
        <v>03 Diseases of the blood or blood-forming organs  </v>
      </c>
      <c r="L1157" s="3" t="str" cm="1">
        <f t="array" ref="L1157">IF(INDEX(Pat_org!$D$2:$P$484,MATCH(Payments_2020!$G1157,Pat_org!$D$2:$D$484,0),Pat_org!I$1)=0,"",(INDEX(Pat_org!$D$2:$P$484,MATCH(Payments_2020!$G1157,Pat_org!$D$2:$D$484,0),Pat_org!I$1)))</f>
        <v>Haemophilia</v>
      </c>
      <c r="M1157" s="3" t="str" cm="1">
        <f t="array" ref="M1157">IF(INDEX(Pat_org!$D$2:$P$484,MATCH(Payments_2020!$G1157,Pat_org!$D$2:$D$484,0),Pat_org!J$1)=0,"",(INDEX(Pat_org!$D$2:$P$484,MATCH(Payments_2020!$G1157,Pat_org!$D$2:$D$484,0),Pat_org!J$1)))</f>
        <v>288260 </v>
      </c>
      <c r="N1157" s="3" t="str" cm="1">
        <f t="array" ref="N1157">IF(INDEX(Pat_org!$D$2:$P$484,MATCH(Payments_2020!$G1157,Pat_org!$D$2:$D$484,0),Pat_org!K$1)=0,"",(INDEX(Pat_org!$D$2:$P$484,MATCH(Payments_2020!$G1157,Pat_org!$D$2:$D$484,0),Pat_org!K$1)))</f>
        <v/>
      </c>
      <c r="O1157" s="3" t="str" cm="1">
        <f t="array" ref="O1157">IF(INDEX(Pat_org!$D$2:$P$484,MATCH(Payments_2020!$G1157,Pat_org!$D$2:$D$484,0),Pat_org!L$1)=0,"",(INDEX(Pat_org!$D$2:$P$484,MATCH(Payments_2020!$G1157,Pat_org!$D$2:$D$484,0),Pat_org!L$1)))</f>
        <v>UK</v>
      </c>
      <c r="P1157" s="3" t="str" cm="1">
        <f t="array" ref="P1157">IF(INDEX(Pat_org!$D$2:$P$484,MATCH(Payments_2020!$G1157,Pat_org!$D$2:$D$484,0),Pat_org!M$1)=0,"",(INDEX(Pat_org!$D$2:$P$484,MATCH(Payments_2020!$G1157,Pat_org!$D$2:$D$484,0),Pat_org!M$1)))</f>
        <v>https://haemophilia.org.uk/</v>
      </c>
      <c r="Q1157" s="3" t="str" cm="1">
        <f t="array" ref="Q1157">IFERROR(IF(INDEX(Pat_org!$D$2:$P$484,MATCH(Payments_2020!$G1157,Pat_org!$D$2:$D$484,0),Pat_org!N$1)=0,"",(INDEX(Pat_org!$D$2:$P$484,MATCH(Payments_2020!$G1157,Pat_org!$D$2:$D$484,0),Pat_org!N$1))),"")</f>
        <v>Rare</v>
      </c>
      <c r="R1157" s="3" t="str" cm="1">
        <f t="array" ref="R1157">IF(INDEX(Pat_org!$D$2:$P$484,MATCH(Payments_2020!$G1157,Pat_org!$D$2:$D$484,0),Pat_org!O$1)=0,"",(INDEX(Pat_org!$D$2:$P$484,MATCH(Payments_2020!$G1157,Pat_org!$D$2:$D$484,0),Pat_org!O$1)))</f>
        <v>Single PO</v>
      </c>
      <c r="S1157" s="3" t="str" cm="1">
        <f t="array" ref="S1157">IF(INDEX(Pat_org!$D$2:$P$484,MATCH(Payments_2020!$G1157,Pat_org!$D$2:$D$484,0),Pat_org!P$1)=0,"",(INDEX(Pat_org!$D$2:$P$484,MATCH(Payments_2020!$G1157,Pat_org!$D$2:$D$484,0),Pat_org!P$1)))</f>
        <v/>
      </c>
      <c r="T1157" s="3" t="s">
        <v>1936</v>
      </c>
      <c r="U1157" s="3" t="s">
        <v>26</v>
      </c>
      <c r="V1157" s="1">
        <v>2020</v>
      </c>
      <c r="W1157" s="40" t="s">
        <v>27</v>
      </c>
      <c r="X1157" s="40" t="str">
        <f t="shared" si="53"/>
        <v>2020GBP</v>
      </c>
      <c r="Y1157" s="40">
        <v>12000</v>
      </c>
      <c r="Z1157" s="31" cm="1">
        <f t="array" ref="Z1157">_xlfn.IFS(X1157=GBP_2020,Y1157,X1157=GBP_2019,Y1157*CPI_2019,X1157=GBP_2018,Y1157*CPI_2018,X1157=EUR_2020,Y1157*EURGBP_2020,X1157=EUR_2019,(Y1157*EURGBP_2019)*CPI_2019,X1157=EUR_2018,(Y1157*EURGBP_2018)*CPI_2018,X1157=USD_2020,Y1157*USDGBP_2020,X1157=USD_2019,(Y1157*USDGBP_2019)*CPI_2019,X1157=USD_2018,(Y1157*USDGBP_2018)*CPI_2018,X1157=CHF_2020,Y1157*CHFGBP_2020,X1157=CHF_2019,(Y1157*CHFGBP_2019)*CPI_2019,X1157=CHF_2018,(Y1157*CHFGBP_2018)*CPI_2018,X1157=SEK_2020,Y1157*SEKGBP_2020,X1157=SEK_2019,(Y1157*SEKGBP_2019)*CPI_2019,X1157=SEK_2018,(Y1157*SEKGBP_2018)*CPI_2018,X1157=NKK_2020,Y1157*NKKGBP_2020,X1157=NKK_2019,(Y1157*NKKGBP_2019)*CPI_2019,X1157=NKK_2018,(Y1157*NKKGBP_2018)*CPI_2018,X1157=DKK_2020,Y1157*DKKGBP_2020,X1157=DKK_2019,(Y1157*DKKGBP_2019)*CPI_2019,X1157=DKK_2018,(Y1157*DKKGBP_2018)*CPI_2018)</f>
        <v>12000</v>
      </c>
      <c r="AA1157" s="1">
        <v>1</v>
      </c>
    </row>
    <row r="1158" spans="1:27" s="3" customFormat="1" x14ac:dyDescent="0.35">
      <c r="A1158" s="3" t="s">
        <v>1919</v>
      </c>
      <c r="B1158" s="3" t="str">
        <f t="shared" si="54"/>
        <v>SobiHaemophilia</v>
      </c>
      <c r="C1158" s="3" t="str">
        <f>IF(INDEX(Comp_interest!$D:$D,MATCH(Payments_2020!$B1158,Comp_interest!$C:$C,0))=0,"",INDEX(Comp_interest!$D:$D,MATCH(Payments_2020!$B1158,Comp_interest!$C:$C,0)))</f>
        <v>Definitely yes</v>
      </c>
      <c r="D1158" s="3" t="str">
        <f>IF(INDEX(Comp_interest!$E:$E,MATCH(Payments_2020!$B1158,Comp_interest!$C:$C,0))=0,"",INDEX(Comp_interest!$E:$E,MATCH(Payments_2020!$B1158,Comp_interest!$C:$C,0)))</f>
        <v>Annual report</v>
      </c>
      <c r="E1158" s="3" t="str">
        <f>IF(INDEX(Comp_interest!$F:$F,MATCH(Payments_2020!$B1158,Comp_interest!$C:$C,0))=0,"",INDEX(Comp_interest!$F:$F,MATCH(Payments_2020!$B1158,Comp_interest!$C:$C,0)))</f>
        <v/>
      </c>
      <c r="F1158" s="3" t="s">
        <v>599</v>
      </c>
      <c r="G1158" s="3" t="str">
        <f>INDEX(Pat_org!$B$3:$C$892,MATCH(Payments_2020!F1158,Pat_org!$B$3:$B$892,0),2)</f>
        <v>Haemophilia Society</v>
      </c>
      <c r="H1158" s="3" t="str" cm="1">
        <f t="array" ref="H1158">IF(INDEX(Pat_org!$D$2:$P$484,MATCH(Payments_2020!$G1158,Pat_org!$D$2:$D$484,0),Pat_org!E$1)=0,"",(INDEX(Pat_org!$D$2:$P$484,MATCH(Payments_2020!$G1158,Pat_org!$D$2:$D$484,0),Pat_org!E$1)))</f>
        <v>Include</v>
      </c>
      <c r="I1158" s="3" cm="1">
        <f t="array" ref="I1158">IF(INDEX(Pat_org!$D$2:$P$484,MATCH(Payments_2020!$G1158,Pat_org!$D$2:$D$484,0),Pat_org!E$1)=0,"",(INDEX(Pat_org!$D$2:$P$484,MATCH(Payments_2020!$G1158,Pat_org!$D$2:$D$484,0),Pat_org!$F$1)))</f>
        <v>0</v>
      </c>
      <c r="J1158" s="3" t="str" cm="1">
        <f t="array" ref="J1158">IF(INDEX(Pat_org!$D$2:$P$484,MATCH(Payments_2020!$G1158,Pat_org!$D$2:$D$484,0),Pat_org!G$1)=0,"",(INDEX(Pat_org!$D$2:$P$484,MATCH(Payments_2020!$G1158,Pat_org!$D$2:$D$484,0),Pat_org!G$1)))</f>
        <v>Multipurpose organisation</v>
      </c>
      <c r="K1158" s="3" t="str" cm="1">
        <f t="array" ref="K1158">IF(INDEX(Pat_org!$D$2:$P$484,MATCH(Payments_2020!$G1158,Pat_org!$D$2:$D$484,0),Pat_org!H$1)=0,"",(INDEX(Pat_org!$D$2:$P$484,MATCH(Payments_2020!$G1158,Pat_org!$D$2:$D$484,0),Pat_org!H$1)))</f>
        <v>03 Diseases of the blood or blood-forming organs  </v>
      </c>
      <c r="L1158" s="3" t="str" cm="1">
        <f t="array" ref="L1158">IF(INDEX(Pat_org!$D$2:$P$484,MATCH(Payments_2020!$G1158,Pat_org!$D$2:$D$484,0),Pat_org!I$1)=0,"",(INDEX(Pat_org!$D$2:$P$484,MATCH(Payments_2020!$G1158,Pat_org!$D$2:$D$484,0),Pat_org!I$1)))</f>
        <v>Haemophilia</v>
      </c>
      <c r="M1158" s="3" t="str" cm="1">
        <f t="array" ref="M1158">IF(INDEX(Pat_org!$D$2:$P$484,MATCH(Payments_2020!$G1158,Pat_org!$D$2:$D$484,0),Pat_org!J$1)=0,"",(INDEX(Pat_org!$D$2:$P$484,MATCH(Payments_2020!$G1158,Pat_org!$D$2:$D$484,0),Pat_org!J$1)))</f>
        <v>288260 </v>
      </c>
      <c r="N1158" s="3" t="str" cm="1">
        <f t="array" ref="N1158">IF(INDEX(Pat_org!$D$2:$P$484,MATCH(Payments_2020!$G1158,Pat_org!$D$2:$D$484,0),Pat_org!K$1)=0,"",(INDEX(Pat_org!$D$2:$P$484,MATCH(Payments_2020!$G1158,Pat_org!$D$2:$D$484,0),Pat_org!K$1)))</f>
        <v/>
      </c>
      <c r="O1158" s="3" t="str" cm="1">
        <f t="array" ref="O1158">IF(INDEX(Pat_org!$D$2:$P$484,MATCH(Payments_2020!$G1158,Pat_org!$D$2:$D$484,0),Pat_org!L$1)=0,"",(INDEX(Pat_org!$D$2:$P$484,MATCH(Payments_2020!$G1158,Pat_org!$D$2:$D$484,0),Pat_org!L$1)))</f>
        <v>UK</v>
      </c>
      <c r="P1158" s="3" t="str" cm="1">
        <f t="array" ref="P1158">IF(INDEX(Pat_org!$D$2:$P$484,MATCH(Payments_2020!$G1158,Pat_org!$D$2:$D$484,0),Pat_org!M$1)=0,"",(INDEX(Pat_org!$D$2:$P$484,MATCH(Payments_2020!$G1158,Pat_org!$D$2:$D$484,0),Pat_org!M$1)))</f>
        <v>https://haemophilia.org.uk/</v>
      </c>
      <c r="Q1158" s="3" t="str" cm="1">
        <f t="array" ref="Q1158">IFERROR(IF(INDEX(Pat_org!$D$2:$P$484,MATCH(Payments_2020!$G1158,Pat_org!$D$2:$D$484,0),Pat_org!N$1)=0,"",(INDEX(Pat_org!$D$2:$P$484,MATCH(Payments_2020!$G1158,Pat_org!$D$2:$D$484,0),Pat_org!N$1))),"")</f>
        <v>Rare</v>
      </c>
      <c r="R1158" s="3" t="str" cm="1">
        <f t="array" ref="R1158">IF(INDEX(Pat_org!$D$2:$P$484,MATCH(Payments_2020!$G1158,Pat_org!$D$2:$D$484,0),Pat_org!O$1)=0,"",(INDEX(Pat_org!$D$2:$P$484,MATCH(Payments_2020!$G1158,Pat_org!$D$2:$D$484,0),Pat_org!O$1)))</f>
        <v>Single PO</v>
      </c>
      <c r="S1158" s="3" t="str" cm="1">
        <f t="array" ref="S1158">IF(INDEX(Pat_org!$D$2:$P$484,MATCH(Payments_2020!$G1158,Pat_org!$D$2:$D$484,0),Pat_org!P$1)=0,"",(INDEX(Pat_org!$D$2:$P$484,MATCH(Payments_2020!$G1158,Pat_org!$D$2:$D$484,0),Pat_org!P$1)))</f>
        <v/>
      </c>
      <c r="T1158" s="3" t="s">
        <v>1937</v>
      </c>
      <c r="U1158" s="3" t="s">
        <v>26</v>
      </c>
      <c r="V1158" s="1">
        <v>2020</v>
      </c>
      <c r="W1158" s="4" t="s">
        <v>27</v>
      </c>
      <c r="X1158" s="40" t="str">
        <f t="shared" si="53"/>
        <v>2020GBP</v>
      </c>
      <c r="Y1158" s="40">
        <v>200</v>
      </c>
      <c r="Z1158" s="31" cm="1">
        <f t="array" ref="Z1158">_xlfn.IFS(X1158=GBP_2020,Y1158,X1158=GBP_2019,Y1158*CPI_2019,X1158=GBP_2018,Y1158*CPI_2018,X1158=EUR_2020,Y1158*EURGBP_2020,X1158=EUR_2019,(Y1158*EURGBP_2019)*CPI_2019,X1158=EUR_2018,(Y1158*EURGBP_2018)*CPI_2018,X1158=USD_2020,Y1158*USDGBP_2020,X1158=USD_2019,(Y1158*USDGBP_2019)*CPI_2019,X1158=USD_2018,(Y1158*USDGBP_2018)*CPI_2018,X1158=CHF_2020,Y1158*CHFGBP_2020,X1158=CHF_2019,(Y1158*CHFGBP_2019)*CPI_2019,X1158=CHF_2018,(Y1158*CHFGBP_2018)*CPI_2018,X1158=SEK_2020,Y1158*SEKGBP_2020,X1158=SEK_2019,(Y1158*SEKGBP_2019)*CPI_2019,X1158=SEK_2018,(Y1158*SEKGBP_2018)*CPI_2018,X1158=NKK_2020,Y1158*NKKGBP_2020,X1158=NKK_2019,(Y1158*NKKGBP_2019)*CPI_2019,X1158=NKK_2018,(Y1158*NKKGBP_2018)*CPI_2018,X1158=DKK_2020,Y1158*DKKGBP_2020,X1158=DKK_2019,(Y1158*DKKGBP_2019)*CPI_2019,X1158=DKK_2018,(Y1158*DKKGBP_2018)*CPI_2018)</f>
        <v>200</v>
      </c>
      <c r="AA1158" s="1">
        <v>1</v>
      </c>
    </row>
    <row r="1159" spans="1:27" s="3" customFormat="1" x14ac:dyDescent="0.35">
      <c r="A1159" s="3" t="s">
        <v>1919</v>
      </c>
      <c r="B1159" s="3" t="str">
        <f t="shared" si="54"/>
        <v>SobiPlatelet diseases</v>
      </c>
      <c r="C1159" s="3" t="str">
        <f>IF(INDEX(Comp_interest!$D:$D,MATCH(Payments_2020!$B1159,Comp_interest!$C:$C,0))=0,"",INDEX(Comp_interest!$D:$D,MATCH(Payments_2020!$B1159,Comp_interest!$C:$C,0)))</f>
        <v>Maybe yes</v>
      </c>
      <c r="D1159" s="3" t="str">
        <f>IF(INDEX(Comp_interest!$E:$E,MATCH(Payments_2020!$B1159,Comp_interest!$C:$C,0))=0,"",INDEX(Comp_interest!$E:$E,MATCH(Payments_2020!$B1159,Comp_interest!$C:$C,0)))</f>
        <v>Company website</v>
      </c>
      <c r="E1159" s="3" t="str">
        <f>IF(INDEX(Comp_interest!$F:$F,MATCH(Payments_2020!$B1159,Comp_interest!$C:$C,0))=0,"",INDEX(Comp_interest!$F:$F,MATCH(Payments_2020!$B1159,Comp_interest!$C:$C,0)))</f>
        <v>Sobi has drugs for treating immune thrombocytopenia (ITP) and chronic liver disease (CLD) by increasing platelet numbers in its portfolio/pipeline</v>
      </c>
      <c r="F1159" s="3" t="s">
        <v>1938</v>
      </c>
      <c r="G1159" s="3" t="str">
        <f>INDEX(Pat_org!$B$3:$C$892,MATCH(Payments_2020!F1159,Pat_org!$B$3:$B$892,0),2)</f>
        <v>Platelet Society</v>
      </c>
      <c r="H1159" s="3" t="str" cm="1">
        <f t="array" ref="H1159">IF(INDEX(Pat_org!$D$2:$P$484,MATCH(Payments_2020!$G1159,Pat_org!$D$2:$D$484,0),Pat_org!E$1)=0,"",(INDEX(Pat_org!$D$2:$P$484,MATCH(Payments_2020!$G1159,Pat_org!$D$2:$D$484,0),Pat_org!E$1)))</f>
        <v>Include</v>
      </c>
      <c r="I1159" s="3" cm="1">
        <f t="array" ref="I1159">IF(INDEX(Pat_org!$D$2:$P$484,MATCH(Payments_2020!$G1159,Pat_org!$D$2:$D$484,0),Pat_org!E$1)=0,"",(INDEX(Pat_org!$D$2:$P$484,MATCH(Payments_2020!$G1159,Pat_org!$D$2:$D$484,0),Pat_org!$F$1)))</f>
        <v>0</v>
      </c>
      <c r="J1159" s="3" t="str" cm="1">
        <f t="array" ref="J1159">IF(INDEX(Pat_org!$D$2:$P$484,MATCH(Payments_2020!$G1159,Pat_org!$D$2:$D$484,0),Pat_org!G$1)=0,"",(INDEX(Pat_org!$D$2:$P$484,MATCH(Payments_2020!$G1159,Pat_org!$D$2:$D$484,0),Pat_org!G$1)))</f>
        <v>Multipurpose organisation</v>
      </c>
      <c r="K1159" s="3" t="str" cm="1">
        <f t="array" ref="K1159">IF(INDEX(Pat_org!$D$2:$P$484,MATCH(Payments_2020!$G1159,Pat_org!$D$2:$D$484,0),Pat_org!H$1)=0,"",(INDEX(Pat_org!$D$2:$P$484,MATCH(Payments_2020!$G1159,Pat_org!$D$2:$D$484,0),Pat_org!H$1)))</f>
        <v>03 Diseases of the blood or blood-forming organs  </v>
      </c>
      <c r="L1159" s="3" t="str" cm="1">
        <f t="array" ref="L1159">IF(INDEX(Pat_org!$D$2:$P$484,MATCH(Payments_2020!$G1159,Pat_org!$D$2:$D$484,0),Pat_org!I$1)=0,"",(INDEX(Pat_org!$D$2:$P$484,MATCH(Payments_2020!$G1159,Pat_org!$D$2:$D$484,0),Pat_org!I$1)))</f>
        <v>Platelet diseases</v>
      </c>
      <c r="M1159" s="3" cm="1">
        <f t="array" ref="M1159">IF(INDEX(Pat_org!$D$2:$P$484,MATCH(Payments_2020!$G1159,Pat_org!$D$2:$D$484,0),Pat_org!J$1)=0,"",(INDEX(Pat_org!$D$2:$P$484,MATCH(Payments_2020!$G1159,Pat_org!$D$2:$D$484,0),Pat_org!J$1)))</f>
        <v>1172202</v>
      </c>
      <c r="N1159" s="3" t="str" cm="1">
        <f t="array" ref="N1159">IF(INDEX(Pat_org!$D$2:$P$484,MATCH(Payments_2020!$G1159,Pat_org!$D$2:$D$484,0),Pat_org!K$1)=0,"",(INDEX(Pat_org!$D$2:$P$484,MATCH(Payments_2020!$G1159,Pat_org!$D$2:$D$484,0),Pat_org!K$1)))</f>
        <v/>
      </c>
      <c r="O1159" s="3" t="str" cm="1">
        <f t="array" ref="O1159">IF(INDEX(Pat_org!$D$2:$P$484,MATCH(Payments_2020!$G1159,Pat_org!$D$2:$D$484,0),Pat_org!L$1)=0,"",(INDEX(Pat_org!$D$2:$P$484,MATCH(Payments_2020!$G1159,Pat_org!$D$2:$D$484,0),Pat_org!L$1)))</f>
        <v>UK</v>
      </c>
      <c r="P1159" s="3" t="str" cm="1">
        <f t="array" ref="P1159">IF(INDEX(Pat_org!$D$2:$P$484,MATCH(Payments_2020!$G1159,Pat_org!$D$2:$D$484,0),Pat_org!M$1)=0,"",(INDEX(Pat_org!$D$2:$P$484,MATCH(Payments_2020!$G1159,Pat_org!$D$2:$D$484,0),Pat_org!M$1)))</f>
        <v>https://plateletsociety.co.uk/</v>
      </c>
      <c r="Q1159" s="3" t="str" cm="1">
        <f t="array" ref="Q1159">IFERROR(IF(INDEX(Pat_org!$D$2:$P$484,MATCH(Payments_2020!$G1159,Pat_org!$D$2:$D$484,0),Pat_org!N$1)=0,"",(INDEX(Pat_org!$D$2:$P$484,MATCH(Payments_2020!$G1159,Pat_org!$D$2:$D$484,0),Pat_org!N$1))),"")</f>
        <v>Not rare</v>
      </c>
      <c r="R1159" s="3" t="str" cm="1">
        <f t="array" ref="R1159">IF(INDEX(Pat_org!$D$2:$P$484,MATCH(Payments_2020!$G1159,Pat_org!$D$2:$D$484,0),Pat_org!O$1)=0,"",(INDEX(Pat_org!$D$2:$P$484,MATCH(Payments_2020!$G1159,Pat_org!$D$2:$D$484,0),Pat_org!O$1)))</f>
        <v>Single PO</v>
      </c>
      <c r="S1159" s="3" t="str" cm="1">
        <f t="array" ref="S1159">IF(INDEX(Pat_org!$D$2:$P$484,MATCH(Payments_2020!$G1159,Pat_org!$D$2:$D$484,0),Pat_org!P$1)=0,"",(INDEX(Pat_org!$D$2:$P$484,MATCH(Payments_2020!$G1159,Pat_org!$D$2:$D$484,0),Pat_org!P$1)))</f>
        <v/>
      </c>
      <c r="T1159" s="3" t="s">
        <v>1939</v>
      </c>
      <c r="U1159" s="3" t="s">
        <v>26</v>
      </c>
      <c r="V1159" s="1">
        <v>2020</v>
      </c>
      <c r="W1159" s="4" t="s">
        <v>27</v>
      </c>
      <c r="X1159" s="40" t="str">
        <f t="shared" si="53"/>
        <v>2020GBP</v>
      </c>
      <c r="Y1159" s="40">
        <v>300</v>
      </c>
      <c r="Z1159" s="31" cm="1">
        <f t="array" ref="Z1159">_xlfn.IFS(X1159=GBP_2020,Y1159,X1159=GBP_2019,Y1159*CPI_2019,X1159=GBP_2018,Y1159*CPI_2018,X1159=EUR_2020,Y1159*EURGBP_2020,X1159=EUR_2019,(Y1159*EURGBP_2019)*CPI_2019,X1159=EUR_2018,(Y1159*EURGBP_2018)*CPI_2018,X1159=USD_2020,Y1159*USDGBP_2020,X1159=USD_2019,(Y1159*USDGBP_2019)*CPI_2019,X1159=USD_2018,(Y1159*USDGBP_2018)*CPI_2018,X1159=CHF_2020,Y1159*CHFGBP_2020,X1159=CHF_2019,(Y1159*CHFGBP_2019)*CPI_2019,X1159=CHF_2018,(Y1159*CHFGBP_2018)*CPI_2018,X1159=SEK_2020,Y1159*SEKGBP_2020,X1159=SEK_2019,(Y1159*SEKGBP_2019)*CPI_2019,X1159=SEK_2018,(Y1159*SEKGBP_2018)*CPI_2018,X1159=NKK_2020,Y1159*NKKGBP_2020,X1159=NKK_2019,(Y1159*NKKGBP_2019)*CPI_2019,X1159=NKK_2018,(Y1159*NKKGBP_2018)*CPI_2018,X1159=DKK_2020,Y1159*DKKGBP_2020,X1159=DKK_2019,(Y1159*DKKGBP_2019)*CPI_2019,X1159=DKK_2018,(Y1159*DKKGBP_2018)*CPI_2018)</f>
        <v>300</v>
      </c>
      <c r="AA1159" s="1">
        <v>1</v>
      </c>
    </row>
    <row r="1160" spans="1:27" x14ac:dyDescent="0.35">
      <c r="A1160" s="3" t="s">
        <v>1943</v>
      </c>
      <c r="B1160" s="3" t="str">
        <f t="shared" si="54"/>
        <v>TakedaLung cancer</v>
      </c>
      <c r="C1160" s="3" t="str">
        <f>IF(INDEX(Comp_interest!$D:$D,MATCH(Payments_2020!$B1160,Comp_interest!$C:$C,0))=0,"",INDEX(Comp_interest!$D:$D,MATCH(Payments_2020!$B1160,Comp_interest!$C:$C,0)))</f>
        <v>Definitely yes</v>
      </c>
      <c r="D1160" s="3" t="str">
        <f>IF(INDEX(Comp_interest!$E:$E,MATCH(Payments_2020!$B1160,Comp_interest!$C:$C,0))=0,"",INDEX(Comp_interest!$E:$E,MATCH(Payments_2020!$B1160,Comp_interest!$C:$C,0)))</f>
        <v>Annual report</v>
      </c>
      <c r="E1160" s="3" t="str">
        <f>IF(INDEX(Comp_interest!$F:$F,MATCH(Payments_2020!$B1160,Comp_interest!$C:$C,0))=0,"",INDEX(Comp_interest!$F:$F,MATCH(Payments_2020!$B1160,Comp_interest!$C:$C,0)))</f>
        <v>NSCLC</v>
      </c>
      <c r="F1160" s="3" t="s">
        <v>1944</v>
      </c>
      <c r="G1160" s="3" t="str">
        <f>INDEX(Pat_org!$B$3:$C$892,MATCH(Payments_2020!F1160,Pat_org!$B$3:$B$892,0),2)</f>
        <v>ALK Positive Lung Cancer</v>
      </c>
      <c r="H1160" s="3" t="str" cm="1">
        <f t="array" ref="H1160">IF(INDEX(Pat_org!$D$2:$P$484,MATCH(Payments_2020!$G1160,Pat_org!$D$2:$D$484,0),Pat_org!E$1)=0,"",(INDEX(Pat_org!$D$2:$P$484,MATCH(Payments_2020!$G1160,Pat_org!$D$2:$D$484,0),Pat_org!E$1)))</f>
        <v>Include</v>
      </c>
      <c r="I1160" s="3" cm="1">
        <f t="array" ref="I1160">IF(INDEX(Pat_org!$D$2:$P$484,MATCH(Payments_2020!$G1160,Pat_org!$D$2:$D$484,0),Pat_org!E$1)=0,"",(INDEX(Pat_org!$D$2:$P$484,MATCH(Payments_2020!$G1160,Pat_org!$D$2:$D$484,0),Pat_org!$F$1)))</f>
        <v>0</v>
      </c>
      <c r="J1160" s="3" t="str" cm="1">
        <f t="array" ref="J1160">IF(INDEX(Pat_org!$D$2:$P$484,MATCH(Payments_2020!$G1160,Pat_org!$D$2:$D$484,0),Pat_org!G$1)=0,"",(INDEX(Pat_org!$D$2:$P$484,MATCH(Payments_2020!$G1160,Pat_org!$D$2:$D$484,0),Pat_org!G$1)))</f>
        <v>Multipurpose organisation</v>
      </c>
      <c r="K1160" s="3" t="str" cm="1">
        <f t="array" ref="K1160">IF(INDEX(Pat_org!$D$2:$P$484,MATCH(Payments_2020!$G1160,Pat_org!$D$2:$D$484,0),Pat_org!H$1)=0,"",(INDEX(Pat_org!$D$2:$P$484,MATCH(Payments_2020!$G1160,Pat_org!$D$2:$D$484,0),Pat_org!H$1)))</f>
        <v>02 Neoplasms  </v>
      </c>
      <c r="L1160" s="3" t="str" cm="1">
        <f t="array" ref="L1160">IF(INDEX(Pat_org!$D$2:$P$484,MATCH(Payments_2020!$G1160,Pat_org!$D$2:$D$484,0),Pat_org!I$1)=0,"",(INDEX(Pat_org!$D$2:$P$484,MATCH(Payments_2020!$G1160,Pat_org!$D$2:$D$484,0),Pat_org!I$1)))</f>
        <v>Lung cancer</v>
      </c>
      <c r="M1160" s="3" cm="1">
        <f t="array" ref="M1160">IF(INDEX(Pat_org!$D$2:$P$484,MATCH(Payments_2020!$G1160,Pat_org!$D$2:$D$484,0),Pat_org!J$1)=0,"",(INDEX(Pat_org!$D$2:$P$484,MATCH(Payments_2020!$G1160,Pat_org!$D$2:$D$484,0),Pat_org!J$1)))</f>
        <v>1181171</v>
      </c>
      <c r="N1160" s="3" t="str" cm="1">
        <f t="array" ref="N1160">IF(INDEX(Pat_org!$D$2:$P$484,MATCH(Payments_2020!$G1160,Pat_org!$D$2:$D$484,0),Pat_org!K$1)=0,"",(INDEX(Pat_org!$D$2:$P$484,MATCH(Payments_2020!$G1160,Pat_org!$D$2:$D$484,0),Pat_org!K$1)))</f>
        <v/>
      </c>
      <c r="O1160" s="3" t="str" cm="1">
        <f t="array" ref="O1160">IF(INDEX(Pat_org!$D$2:$P$484,MATCH(Payments_2020!$G1160,Pat_org!$D$2:$D$484,0),Pat_org!L$1)=0,"",(INDEX(Pat_org!$D$2:$P$484,MATCH(Payments_2020!$G1160,Pat_org!$D$2:$D$484,0),Pat_org!L$1)))</f>
        <v>UK</v>
      </c>
      <c r="P1160" s="3" t="str" cm="1">
        <f t="array" ref="P1160">IF(INDEX(Pat_org!$D$2:$P$484,MATCH(Payments_2020!$G1160,Pat_org!$D$2:$D$484,0),Pat_org!M$1)=0,"",(INDEX(Pat_org!$D$2:$P$484,MATCH(Payments_2020!$G1160,Pat_org!$D$2:$D$484,0),Pat_org!M$1)))</f>
        <v>https://www.alkpositive.org.uk/</v>
      </c>
      <c r="Q1160" s="3" t="str" cm="1">
        <f t="array" ref="Q1160">IFERROR(IF(INDEX(Pat_org!$D$2:$P$484,MATCH(Payments_2020!$G1160,Pat_org!$D$2:$D$484,0),Pat_org!N$1)=0,"",(INDEX(Pat_org!$D$2:$P$484,MATCH(Payments_2020!$G1160,Pat_org!$D$2:$D$484,0),Pat_org!N$1))),"")</f>
        <v>Not rare</v>
      </c>
      <c r="R1160" s="3" t="str" cm="1">
        <f t="array" ref="R1160">IF(INDEX(Pat_org!$D$2:$P$484,MATCH(Payments_2020!$G1160,Pat_org!$D$2:$D$484,0),Pat_org!O$1)=0,"",(INDEX(Pat_org!$D$2:$P$484,MATCH(Payments_2020!$G1160,Pat_org!$D$2:$D$484,0),Pat_org!O$1)))</f>
        <v>Single PO</v>
      </c>
      <c r="S1160" s="3" t="str" cm="1">
        <f t="array" ref="S1160">IF(INDEX(Pat_org!$D$2:$P$484,MATCH(Payments_2020!$G1160,Pat_org!$D$2:$D$484,0),Pat_org!P$1)=0,"",(INDEX(Pat_org!$D$2:$P$484,MATCH(Payments_2020!$G1160,Pat_org!$D$2:$D$484,0),Pat_org!P$1)))</f>
        <v/>
      </c>
      <c r="T1160" s="3" t="s">
        <v>1945</v>
      </c>
      <c r="U1160" s="3" t="s">
        <v>26</v>
      </c>
      <c r="V1160" s="1">
        <v>2020</v>
      </c>
      <c r="W1160" s="40" t="s">
        <v>27</v>
      </c>
      <c r="X1160" s="40" t="str">
        <f t="shared" si="53"/>
        <v>2020GBP</v>
      </c>
      <c r="Y1160" s="41">
        <v>7011</v>
      </c>
      <c r="Z1160" s="31" cm="1">
        <f t="array" ref="Z1160">_xlfn.IFS(X1160=GBP_2020,Y1160,X1160=GBP_2019,Y1160*CPI_2019,X1160=GBP_2018,Y1160*CPI_2018,X1160=EUR_2020,Y1160*EURGBP_2020,X1160=EUR_2019,(Y1160*EURGBP_2019)*CPI_2019,X1160=EUR_2018,(Y1160*EURGBP_2018)*CPI_2018,X1160=USD_2020,Y1160*USDGBP_2020,X1160=USD_2019,(Y1160*USDGBP_2019)*CPI_2019,X1160=USD_2018,(Y1160*USDGBP_2018)*CPI_2018,X1160=CHF_2020,Y1160*CHFGBP_2020,X1160=CHF_2019,(Y1160*CHFGBP_2019)*CPI_2019,X1160=CHF_2018,(Y1160*CHFGBP_2018)*CPI_2018,X1160=SEK_2020,Y1160*SEKGBP_2020,X1160=SEK_2019,(Y1160*SEKGBP_2019)*CPI_2019,X1160=SEK_2018,(Y1160*SEKGBP_2018)*CPI_2018,X1160=NKK_2020,Y1160*NKKGBP_2020,X1160=NKK_2019,(Y1160*NKKGBP_2019)*CPI_2019,X1160=NKK_2018,(Y1160*NKKGBP_2018)*CPI_2018,X1160=DKK_2020,Y1160*DKKGBP_2020,X1160=DKK_2019,(Y1160*DKKGBP_2019)*CPI_2019,X1160=DKK_2018,(Y1160*DKKGBP_2018)*CPI_2018)</f>
        <v>7011</v>
      </c>
      <c r="AA1160" s="1">
        <v>1</v>
      </c>
    </row>
    <row r="1161" spans="1:27" s="3" customFormat="1" x14ac:dyDescent="0.35">
      <c r="A1161" s="3" t="s">
        <v>1943</v>
      </c>
      <c r="B1161" s="3" t="str">
        <f t="shared" si="54"/>
        <v>TakedaLung cancer</v>
      </c>
      <c r="C1161" s="3" t="str">
        <f>IF(INDEX(Comp_interest!$D:$D,MATCH(Payments_2020!$B1161,Comp_interest!$C:$C,0))=0,"",INDEX(Comp_interest!$D:$D,MATCH(Payments_2020!$B1161,Comp_interest!$C:$C,0)))</f>
        <v>Definitely yes</v>
      </c>
      <c r="D1161" s="3" t="str">
        <f>IF(INDEX(Comp_interest!$E:$E,MATCH(Payments_2020!$B1161,Comp_interest!$C:$C,0))=0,"",INDEX(Comp_interest!$E:$E,MATCH(Payments_2020!$B1161,Comp_interest!$C:$C,0)))</f>
        <v>Annual report</v>
      </c>
      <c r="E1161" s="3" t="str">
        <f>IF(INDEX(Comp_interest!$F:$F,MATCH(Payments_2020!$B1161,Comp_interest!$C:$C,0))=0,"",INDEX(Comp_interest!$F:$F,MATCH(Payments_2020!$B1161,Comp_interest!$C:$C,0)))</f>
        <v>NSCLC</v>
      </c>
      <c r="F1161" s="3" t="s">
        <v>1944</v>
      </c>
      <c r="G1161" s="3" t="str">
        <f>INDEX(Pat_org!$B$3:$C$892,MATCH(Payments_2020!F1161,Pat_org!$B$3:$B$892,0),2)</f>
        <v>ALK Positive Lung Cancer</v>
      </c>
      <c r="H1161" s="3" t="str" cm="1">
        <f t="array" ref="H1161">IF(INDEX(Pat_org!$D$2:$P$484,MATCH(Payments_2020!$G1161,Pat_org!$D$2:$D$484,0),Pat_org!E$1)=0,"",(INDEX(Pat_org!$D$2:$P$484,MATCH(Payments_2020!$G1161,Pat_org!$D$2:$D$484,0),Pat_org!E$1)))</f>
        <v>Include</v>
      </c>
      <c r="I1161" s="3" cm="1">
        <f t="array" ref="I1161">IF(INDEX(Pat_org!$D$2:$P$484,MATCH(Payments_2020!$G1161,Pat_org!$D$2:$D$484,0),Pat_org!E$1)=0,"",(INDEX(Pat_org!$D$2:$P$484,MATCH(Payments_2020!$G1161,Pat_org!$D$2:$D$484,0),Pat_org!$F$1)))</f>
        <v>0</v>
      </c>
      <c r="J1161" s="3" t="str" cm="1">
        <f t="array" ref="J1161">IF(INDEX(Pat_org!$D$2:$P$484,MATCH(Payments_2020!$G1161,Pat_org!$D$2:$D$484,0),Pat_org!G$1)=0,"",(INDEX(Pat_org!$D$2:$P$484,MATCH(Payments_2020!$G1161,Pat_org!$D$2:$D$484,0),Pat_org!G$1)))</f>
        <v>Multipurpose organisation</v>
      </c>
      <c r="K1161" s="3" t="str" cm="1">
        <f t="array" ref="K1161">IF(INDEX(Pat_org!$D$2:$P$484,MATCH(Payments_2020!$G1161,Pat_org!$D$2:$D$484,0),Pat_org!H$1)=0,"",(INDEX(Pat_org!$D$2:$P$484,MATCH(Payments_2020!$G1161,Pat_org!$D$2:$D$484,0),Pat_org!H$1)))</f>
        <v>02 Neoplasms  </v>
      </c>
      <c r="L1161" s="3" t="str" cm="1">
        <f t="array" ref="L1161">IF(INDEX(Pat_org!$D$2:$P$484,MATCH(Payments_2020!$G1161,Pat_org!$D$2:$D$484,0),Pat_org!I$1)=0,"",(INDEX(Pat_org!$D$2:$P$484,MATCH(Payments_2020!$G1161,Pat_org!$D$2:$D$484,0),Pat_org!I$1)))</f>
        <v>Lung cancer</v>
      </c>
      <c r="M1161" s="3" cm="1">
        <f t="array" ref="M1161">IF(INDEX(Pat_org!$D$2:$P$484,MATCH(Payments_2020!$G1161,Pat_org!$D$2:$D$484,0),Pat_org!J$1)=0,"",(INDEX(Pat_org!$D$2:$P$484,MATCH(Payments_2020!$G1161,Pat_org!$D$2:$D$484,0),Pat_org!J$1)))</f>
        <v>1181171</v>
      </c>
      <c r="N1161" s="3" t="str" cm="1">
        <f t="array" ref="N1161">IF(INDEX(Pat_org!$D$2:$P$484,MATCH(Payments_2020!$G1161,Pat_org!$D$2:$D$484,0),Pat_org!K$1)=0,"",(INDEX(Pat_org!$D$2:$P$484,MATCH(Payments_2020!$G1161,Pat_org!$D$2:$D$484,0),Pat_org!K$1)))</f>
        <v/>
      </c>
      <c r="O1161" s="3" t="str" cm="1">
        <f t="array" ref="O1161">IF(INDEX(Pat_org!$D$2:$P$484,MATCH(Payments_2020!$G1161,Pat_org!$D$2:$D$484,0),Pat_org!L$1)=0,"",(INDEX(Pat_org!$D$2:$P$484,MATCH(Payments_2020!$G1161,Pat_org!$D$2:$D$484,0),Pat_org!L$1)))</f>
        <v>UK</v>
      </c>
      <c r="P1161" s="3" t="str" cm="1">
        <f t="array" ref="P1161">IF(INDEX(Pat_org!$D$2:$P$484,MATCH(Payments_2020!$G1161,Pat_org!$D$2:$D$484,0),Pat_org!M$1)=0,"",(INDEX(Pat_org!$D$2:$P$484,MATCH(Payments_2020!$G1161,Pat_org!$D$2:$D$484,0),Pat_org!M$1)))</f>
        <v>https://www.alkpositive.org.uk/</v>
      </c>
      <c r="Q1161" s="3" t="str" cm="1">
        <f t="array" ref="Q1161">IFERROR(IF(INDEX(Pat_org!$D$2:$P$484,MATCH(Payments_2020!$G1161,Pat_org!$D$2:$D$484,0),Pat_org!N$1)=0,"",(INDEX(Pat_org!$D$2:$P$484,MATCH(Payments_2020!$G1161,Pat_org!$D$2:$D$484,0),Pat_org!N$1))),"")</f>
        <v>Not rare</v>
      </c>
      <c r="R1161" s="3" t="str" cm="1">
        <f t="array" ref="R1161">IF(INDEX(Pat_org!$D$2:$P$484,MATCH(Payments_2020!$G1161,Pat_org!$D$2:$D$484,0),Pat_org!O$1)=0,"",(INDEX(Pat_org!$D$2:$P$484,MATCH(Payments_2020!$G1161,Pat_org!$D$2:$D$484,0),Pat_org!O$1)))</f>
        <v>Single PO</v>
      </c>
      <c r="S1161" s="3" t="str" cm="1">
        <f t="array" ref="S1161">IF(INDEX(Pat_org!$D$2:$P$484,MATCH(Payments_2020!$G1161,Pat_org!$D$2:$D$484,0),Pat_org!P$1)=0,"",(INDEX(Pat_org!$D$2:$P$484,MATCH(Payments_2020!$G1161,Pat_org!$D$2:$D$484,0),Pat_org!P$1)))</f>
        <v/>
      </c>
      <c r="T1161" s="3" t="s">
        <v>1946</v>
      </c>
      <c r="U1161" s="3" t="s">
        <v>26</v>
      </c>
      <c r="V1161" s="1">
        <v>2020</v>
      </c>
      <c r="W1161" s="40" t="s">
        <v>27</v>
      </c>
      <c r="X1161" s="40" t="str">
        <f t="shared" si="53"/>
        <v>2020GBP</v>
      </c>
      <c r="Y1161" s="40">
        <v>11850</v>
      </c>
      <c r="Z1161" s="31" cm="1">
        <f t="array" ref="Z1161">_xlfn.IFS(X1161=GBP_2020,Y1161,X1161=GBP_2019,Y1161*CPI_2019,X1161=GBP_2018,Y1161*CPI_2018,X1161=EUR_2020,Y1161*EURGBP_2020,X1161=EUR_2019,(Y1161*EURGBP_2019)*CPI_2019,X1161=EUR_2018,(Y1161*EURGBP_2018)*CPI_2018,X1161=USD_2020,Y1161*USDGBP_2020,X1161=USD_2019,(Y1161*USDGBP_2019)*CPI_2019,X1161=USD_2018,(Y1161*USDGBP_2018)*CPI_2018,X1161=CHF_2020,Y1161*CHFGBP_2020,X1161=CHF_2019,(Y1161*CHFGBP_2019)*CPI_2019,X1161=CHF_2018,(Y1161*CHFGBP_2018)*CPI_2018,X1161=SEK_2020,Y1161*SEKGBP_2020,X1161=SEK_2019,(Y1161*SEKGBP_2019)*CPI_2019,X1161=SEK_2018,(Y1161*SEKGBP_2018)*CPI_2018,X1161=NKK_2020,Y1161*NKKGBP_2020,X1161=NKK_2019,(Y1161*NKKGBP_2019)*CPI_2019,X1161=NKK_2018,(Y1161*NKKGBP_2018)*CPI_2018,X1161=DKK_2020,Y1161*DKKGBP_2020,X1161=DKK_2019,(Y1161*DKKGBP_2019)*CPI_2019,X1161=DKK_2018,(Y1161*DKKGBP_2018)*CPI_2018)</f>
        <v>11850</v>
      </c>
      <c r="AA1161" s="1">
        <v>1</v>
      </c>
    </row>
    <row r="1162" spans="1:27" s="3" customFormat="1" x14ac:dyDescent="0.35">
      <c r="A1162" s="3" t="s">
        <v>1943</v>
      </c>
      <c r="B1162" s="3" t="str">
        <f t="shared" si="54"/>
        <v>TakedaLung cancer</v>
      </c>
      <c r="C1162" s="3" t="str">
        <f>IF(INDEX(Comp_interest!$D:$D,MATCH(Payments_2020!$B1162,Comp_interest!$C:$C,0))=0,"",INDEX(Comp_interest!$D:$D,MATCH(Payments_2020!$B1162,Comp_interest!$C:$C,0)))</f>
        <v>Definitely yes</v>
      </c>
      <c r="D1162" s="3" t="str">
        <f>IF(INDEX(Comp_interest!$E:$E,MATCH(Payments_2020!$B1162,Comp_interest!$C:$C,0))=0,"",INDEX(Comp_interest!$E:$E,MATCH(Payments_2020!$B1162,Comp_interest!$C:$C,0)))</f>
        <v>Annual report</v>
      </c>
      <c r="E1162" s="3" t="str">
        <f>IF(INDEX(Comp_interest!$F:$F,MATCH(Payments_2020!$B1162,Comp_interest!$C:$C,0))=0,"",INDEX(Comp_interest!$F:$F,MATCH(Payments_2020!$B1162,Comp_interest!$C:$C,0)))</f>
        <v>NSCLC</v>
      </c>
      <c r="F1162" s="3" t="s">
        <v>1944</v>
      </c>
      <c r="G1162" s="3" t="str">
        <f>INDEX(Pat_org!$B$3:$C$892,MATCH(Payments_2020!F1162,Pat_org!$B$3:$B$892,0),2)</f>
        <v>ALK Positive Lung Cancer</v>
      </c>
      <c r="H1162" s="3" t="str" cm="1">
        <f t="array" ref="H1162">IF(INDEX(Pat_org!$D$2:$P$484,MATCH(Payments_2020!$G1162,Pat_org!$D$2:$D$484,0),Pat_org!E$1)=0,"",(INDEX(Pat_org!$D$2:$P$484,MATCH(Payments_2020!$G1162,Pat_org!$D$2:$D$484,0),Pat_org!E$1)))</f>
        <v>Include</v>
      </c>
      <c r="I1162" s="3" cm="1">
        <f t="array" ref="I1162">IF(INDEX(Pat_org!$D$2:$P$484,MATCH(Payments_2020!$G1162,Pat_org!$D$2:$D$484,0),Pat_org!E$1)=0,"",(INDEX(Pat_org!$D$2:$P$484,MATCH(Payments_2020!$G1162,Pat_org!$D$2:$D$484,0),Pat_org!$F$1)))</f>
        <v>0</v>
      </c>
      <c r="J1162" s="3" t="str" cm="1">
        <f t="array" ref="J1162">IF(INDEX(Pat_org!$D$2:$P$484,MATCH(Payments_2020!$G1162,Pat_org!$D$2:$D$484,0),Pat_org!G$1)=0,"",(INDEX(Pat_org!$D$2:$P$484,MATCH(Payments_2020!$G1162,Pat_org!$D$2:$D$484,0),Pat_org!G$1)))</f>
        <v>Multipurpose organisation</v>
      </c>
      <c r="K1162" s="3" t="str" cm="1">
        <f t="array" ref="K1162">IF(INDEX(Pat_org!$D$2:$P$484,MATCH(Payments_2020!$G1162,Pat_org!$D$2:$D$484,0),Pat_org!H$1)=0,"",(INDEX(Pat_org!$D$2:$P$484,MATCH(Payments_2020!$G1162,Pat_org!$D$2:$D$484,0),Pat_org!H$1)))</f>
        <v>02 Neoplasms  </v>
      </c>
      <c r="L1162" s="3" t="str" cm="1">
        <f t="array" ref="L1162">IF(INDEX(Pat_org!$D$2:$P$484,MATCH(Payments_2020!$G1162,Pat_org!$D$2:$D$484,0),Pat_org!I$1)=0,"",(INDEX(Pat_org!$D$2:$P$484,MATCH(Payments_2020!$G1162,Pat_org!$D$2:$D$484,0),Pat_org!I$1)))</f>
        <v>Lung cancer</v>
      </c>
      <c r="M1162" s="3" cm="1">
        <f t="array" ref="M1162">IF(INDEX(Pat_org!$D$2:$P$484,MATCH(Payments_2020!$G1162,Pat_org!$D$2:$D$484,0),Pat_org!J$1)=0,"",(INDEX(Pat_org!$D$2:$P$484,MATCH(Payments_2020!$G1162,Pat_org!$D$2:$D$484,0),Pat_org!J$1)))</f>
        <v>1181171</v>
      </c>
      <c r="N1162" s="3" t="str" cm="1">
        <f t="array" ref="N1162">IF(INDEX(Pat_org!$D$2:$P$484,MATCH(Payments_2020!$G1162,Pat_org!$D$2:$D$484,0),Pat_org!K$1)=0,"",(INDEX(Pat_org!$D$2:$P$484,MATCH(Payments_2020!$G1162,Pat_org!$D$2:$D$484,0),Pat_org!K$1)))</f>
        <v/>
      </c>
      <c r="O1162" s="3" t="str" cm="1">
        <f t="array" ref="O1162">IF(INDEX(Pat_org!$D$2:$P$484,MATCH(Payments_2020!$G1162,Pat_org!$D$2:$D$484,0),Pat_org!L$1)=0,"",(INDEX(Pat_org!$D$2:$P$484,MATCH(Payments_2020!$G1162,Pat_org!$D$2:$D$484,0),Pat_org!L$1)))</f>
        <v>UK</v>
      </c>
      <c r="P1162" s="3" t="str" cm="1">
        <f t="array" ref="P1162">IF(INDEX(Pat_org!$D$2:$P$484,MATCH(Payments_2020!$G1162,Pat_org!$D$2:$D$484,0),Pat_org!M$1)=0,"",(INDEX(Pat_org!$D$2:$P$484,MATCH(Payments_2020!$G1162,Pat_org!$D$2:$D$484,0),Pat_org!M$1)))</f>
        <v>https://www.alkpositive.org.uk/</v>
      </c>
      <c r="Q1162" s="3" t="str" cm="1">
        <f t="array" ref="Q1162">IFERROR(IF(INDEX(Pat_org!$D$2:$P$484,MATCH(Payments_2020!$G1162,Pat_org!$D$2:$D$484,0),Pat_org!N$1)=0,"",(INDEX(Pat_org!$D$2:$P$484,MATCH(Payments_2020!$G1162,Pat_org!$D$2:$D$484,0),Pat_org!N$1))),"")</f>
        <v>Not rare</v>
      </c>
      <c r="R1162" s="3" t="str" cm="1">
        <f t="array" ref="R1162">IF(INDEX(Pat_org!$D$2:$P$484,MATCH(Payments_2020!$G1162,Pat_org!$D$2:$D$484,0),Pat_org!O$1)=0,"",(INDEX(Pat_org!$D$2:$P$484,MATCH(Payments_2020!$G1162,Pat_org!$D$2:$D$484,0),Pat_org!O$1)))</f>
        <v>Single PO</v>
      </c>
      <c r="S1162" s="3" t="str" cm="1">
        <f t="array" ref="S1162">IF(INDEX(Pat_org!$D$2:$P$484,MATCH(Payments_2020!$G1162,Pat_org!$D$2:$D$484,0),Pat_org!P$1)=0,"",(INDEX(Pat_org!$D$2:$P$484,MATCH(Payments_2020!$G1162,Pat_org!$D$2:$D$484,0),Pat_org!P$1)))</f>
        <v/>
      </c>
      <c r="T1162" s="3" t="s">
        <v>1947</v>
      </c>
      <c r="U1162" s="3" t="s">
        <v>26</v>
      </c>
      <c r="V1162" s="1">
        <v>2020</v>
      </c>
      <c r="W1162" s="40" t="s">
        <v>27</v>
      </c>
      <c r="X1162" s="40" t="str">
        <f t="shared" si="53"/>
        <v>2020GBP</v>
      </c>
      <c r="Y1162" s="40">
        <v>585</v>
      </c>
      <c r="Z1162" s="31" cm="1">
        <f t="array" ref="Z1162">_xlfn.IFS(X1162=GBP_2020,Y1162,X1162=GBP_2019,Y1162*CPI_2019,X1162=GBP_2018,Y1162*CPI_2018,X1162=EUR_2020,Y1162*EURGBP_2020,X1162=EUR_2019,(Y1162*EURGBP_2019)*CPI_2019,X1162=EUR_2018,(Y1162*EURGBP_2018)*CPI_2018,X1162=USD_2020,Y1162*USDGBP_2020,X1162=USD_2019,(Y1162*USDGBP_2019)*CPI_2019,X1162=USD_2018,(Y1162*USDGBP_2018)*CPI_2018,X1162=CHF_2020,Y1162*CHFGBP_2020,X1162=CHF_2019,(Y1162*CHFGBP_2019)*CPI_2019,X1162=CHF_2018,(Y1162*CHFGBP_2018)*CPI_2018,X1162=SEK_2020,Y1162*SEKGBP_2020,X1162=SEK_2019,(Y1162*SEKGBP_2019)*CPI_2019,X1162=SEK_2018,(Y1162*SEKGBP_2018)*CPI_2018,X1162=NKK_2020,Y1162*NKKGBP_2020,X1162=NKK_2019,(Y1162*NKKGBP_2019)*CPI_2019,X1162=NKK_2018,(Y1162*NKKGBP_2018)*CPI_2018,X1162=DKK_2020,Y1162*DKKGBP_2020,X1162=DKK_2019,(Y1162*DKKGBP_2019)*CPI_2019,X1162=DKK_2018,(Y1162*DKKGBP_2018)*CPI_2018)</f>
        <v>585</v>
      </c>
      <c r="AA1162" s="1">
        <v>1</v>
      </c>
    </row>
    <row r="1163" spans="1:27" s="3" customFormat="1" x14ac:dyDescent="0.35">
      <c r="A1163" s="3" t="s">
        <v>1943</v>
      </c>
      <c r="B1163" s="3" t="str">
        <f t="shared" si="54"/>
        <v>TakedaLung cancer</v>
      </c>
      <c r="C1163" s="3" t="str">
        <f>IF(INDEX(Comp_interest!$D:$D,MATCH(Payments_2020!$B1163,Comp_interest!$C:$C,0))=0,"",INDEX(Comp_interest!$D:$D,MATCH(Payments_2020!$B1163,Comp_interest!$C:$C,0)))</f>
        <v>Definitely yes</v>
      </c>
      <c r="D1163" s="3" t="str">
        <f>IF(INDEX(Comp_interest!$E:$E,MATCH(Payments_2020!$B1163,Comp_interest!$C:$C,0))=0,"",INDEX(Comp_interest!$E:$E,MATCH(Payments_2020!$B1163,Comp_interest!$C:$C,0)))</f>
        <v>Annual report</v>
      </c>
      <c r="E1163" s="3" t="str">
        <f>IF(INDEX(Comp_interest!$F:$F,MATCH(Payments_2020!$B1163,Comp_interest!$C:$C,0))=0,"",INDEX(Comp_interest!$F:$F,MATCH(Payments_2020!$B1163,Comp_interest!$C:$C,0)))</f>
        <v>NSCLC</v>
      </c>
      <c r="F1163" s="3" t="s">
        <v>1944</v>
      </c>
      <c r="G1163" s="3" t="str">
        <f>INDEX(Pat_org!$B$3:$C$892,MATCH(Payments_2020!F1163,Pat_org!$B$3:$B$892,0),2)</f>
        <v>ALK Positive Lung Cancer</v>
      </c>
      <c r="H1163" s="3" t="str" cm="1">
        <f t="array" ref="H1163">IF(INDEX(Pat_org!$D$2:$P$484,MATCH(Payments_2020!$G1163,Pat_org!$D$2:$D$484,0),Pat_org!E$1)=0,"",(INDEX(Pat_org!$D$2:$P$484,MATCH(Payments_2020!$G1163,Pat_org!$D$2:$D$484,0),Pat_org!E$1)))</f>
        <v>Include</v>
      </c>
      <c r="I1163" s="3" cm="1">
        <f t="array" ref="I1163">IF(INDEX(Pat_org!$D$2:$P$484,MATCH(Payments_2020!$G1163,Pat_org!$D$2:$D$484,0),Pat_org!E$1)=0,"",(INDEX(Pat_org!$D$2:$P$484,MATCH(Payments_2020!$G1163,Pat_org!$D$2:$D$484,0),Pat_org!$F$1)))</f>
        <v>0</v>
      </c>
      <c r="J1163" s="3" t="str" cm="1">
        <f t="array" ref="J1163">IF(INDEX(Pat_org!$D$2:$P$484,MATCH(Payments_2020!$G1163,Pat_org!$D$2:$D$484,0),Pat_org!G$1)=0,"",(INDEX(Pat_org!$D$2:$P$484,MATCH(Payments_2020!$G1163,Pat_org!$D$2:$D$484,0),Pat_org!G$1)))</f>
        <v>Multipurpose organisation</v>
      </c>
      <c r="K1163" s="3" t="str" cm="1">
        <f t="array" ref="K1163">IF(INDEX(Pat_org!$D$2:$P$484,MATCH(Payments_2020!$G1163,Pat_org!$D$2:$D$484,0),Pat_org!H$1)=0,"",(INDEX(Pat_org!$D$2:$P$484,MATCH(Payments_2020!$G1163,Pat_org!$D$2:$D$484,0),Pat_org!H$1)))</f>
        <v>02 Neoplasms  </v>
      </c>
      <c r="L1163" s="3" t="str" cm="1">
        <f t="array" ref="L1163">IF(INDEX(Pat_org!$D$2:$P$484,MATCH(Payments_2020!$G1163,Pat_org!$D$2:$D$484,0),Pat_org!I$1)=0,"",(INDEX(Pat_org!$D$2:$P$484,MATCH(Payments_2020!$G1163,Pat_org!$D$2:$D$484,0),Pat_org!I$1)))</f>
        <v>Lung cancer</v>
      </c>
      <c r="M1163" s="3" cm="1">
        <f t="array" ref="M1163">IF(INDEX(Pat_org!$D$2:$P$484,MATCH(Payments_2020!$G1163,Pat_org!$D$2:$D$484,0),Pat_org!J$1)=0,"",(INDEX(Pat_org!$D$2:$P$484,MATCH(Payments_2020!$G1163,Pat_org!$D$2:$D$484,0),Pat_org!J$1)))</f>
        <v>1181171</v>
      </c>
      <c r="N1163" s="3" t="str" cm="1">
        <f t="array" ref="N1163">IF(INDEX(Pat_org!$D$2:$P$484,MATCH(Payments_2020!$G1163,Pat_org!$D$2:$D$484,0),Pat_org!K$1)=0,"",(INDEX(Pat_org!$D$2:$P$484,MATCH(Payments_2020!$G1163,Pat_org!$D$2:$D$484,0),Pat_org!K$1)))</f>
        <v/>
      </c>
      <c r="O1163" s="3" t="str" cm="1">
        <f t="array" ref="O1163">IF(INDEX(Pat_org!$D$2:$P$484,MATCH(Payments_2020!$G1163,Pat_org!$D$2:$D$484,0),Pat_org!L$1)=0,"",(INDEX(Pat_org!$D$2:$P$484,MATCH(Payments_2020!$G1163,Pat_org!$D$2:$D$484,0),Pat_org!L$1)))</f>
        <v>UK</v>
      </c>
      <c r="P1163" s="3" t="str" cm="1">
        <f t="array" ref="P1163">IF(INDEX(Pat_org!$D$2:$P$484,MATCH(Payments_2020!$G1163,Pat_org!$D$2:$D$484,0),Pat_org!M$1)=0,"",(INDEX(Pat_org!$D$2:$P$484,MATCH(Payments_2020!$G1163,Pat_org!$D$2:$D$484,0),Pat_org!M$1)))</f>
        <v>https://www.alkpositive.org.uk/</v>
      </c>
      <c r="Q1163" s="3" t="str" cm="1">
        <f t="array" ref="Q1163">IFERROR(IF(INDEX(Pat_org!$D$2:$P$484,MATCH(Payments_2020!$G1163,Pat_org!$D$2:$D$484,0),Pat_org!N$1)=0,"",(INDEX(Pat_org!$D$2:$P$484,MATCH(Payments_2020!$G1163,Pat_org!$D$2:$D$484,0),Pat_org!N$1))),"")</f>
        <v>Not rare</v>
      </c>
      <c r="R1163" s="3" t="str" cm="1">
        <f t="array" ref="R1163">IF(INDEX(Pat_org!$D$2:$P$484,MATCH(Payments_2020!$G1163,Pat_org!$D$2:$D$484,0),Pat_org!O$1)=0,"",(INDEX(Pat_org!$D$2:$P$484,MATCH(Payments_2020!$G1163,Pat_org!$D$2:$D$484,0),Pat_org!O$1)))</f>
        <v>Single PO</v>
      </c>
      <c r="S1163" s="3" t="str" cm="1">
        <f t="array" ref="S1163">IF(INDEX(Pat_org!$D$2:$P$484,MATCH(Payments_2020!$G1163,Pat_org!$D$2:$D$484,0),Pat_org!P$1)=0,"",(INDEX(Pat_org!$D$2:$P$484,MATCH(Payments_2020!$G1163,Pat_org!$D$2:$D$484,0),Pat_org!P$1)))</f>
        <v/>
      </c>
      <c r="T1163" s="3" t="s">
        <v>1948</v>
      </c>
      <c r="U1163" s="3" t="s">
        <v>26</v>
      </c>
      <c r="V1163" s="1">
        <v>2020</v>
      </c>
      <c r="W1163" s="40" t="s">
        <v>27</v>
      </c>
      <c r="X1163" s="40" t="str">
        <f t="shared" si="53"/>
        <v>2020GBP</v>
      </c>
      <c r="Y1163" s="40">
        <v>2103.54</v>
      </c>
      <c r="Z1163" s="31" cm="1">
        <f t="array" ref="Z1163">_xlfn.IFS(X1163=GBP_2020,Y1163,X1163=GBP_2019,Y1163*CPI_2019,X1163=GBP_2018,Y1163*CPI_2018,X1163=EUR_2020,Y1163*EURGBP_2020,X1163=EUR_2019,(Y1163*EURGBP_2019)*CPI_2019,X1163=EUR_2018,(Y1163*EURGBP_2018)*CPI_2018,X1163=USD_2020,Y1163*USDGBP_2020,X1163=USD_2019,(Y1163*USDGBP_2019)*CPI_2019,X1163=USD_2018,(Y1163*USDGBP_2018)*CPI_2018,X1163=CHF_2020,Y1163*CHFGBP_2020,X1163=CHF_2019,(Y1163*CHFGBP_2019)*CPI_2019,X1163=CHF_2018,(Y1163*CHFGBP_2018)*CPI_2018,X1163=SEK_2020,Y1163*SEKGBP_2020,X1163=SEK_2019,(Y1163*SEKGBP_2019)*CPI_2019,X1163=SEK_2018,(Y1163*SEKGBP_2018)*CPI_2018,X1163=NKK_2020,Y1163*NKKGBP_2020,X1163=NKK_2019,(Y1163*NKKGBP_2019)*CPI_2019,X1163=NKK_2018,(Y1163*NKKGBP_2018)*CPI_2018,X1163=DKK_2020,Y1163*DKKGBP_2020,X1163=DKK_2019,(Y1163*DKKGBP_2019)*CPI_2019,X1163=DKK_2018,(Y1163*DKKGBP_2018)*CPI_2018)</f>
        <v>2103.54</v>
      </c>
      <c r="AA1163" s="1">
        <v>1</v>
      </c>
    </row>
    <row r="1164" spans="1:27" s="3" customFormat="1" x14ac:dyDescent="0.35">
      <c r="A1164" s="3" t="s">
        <v>1943</v>
      </c>
      <c r="B1164" s="3" t="str">
        <f t="shared" si="54"/>
        <v>TakedaCharity that connects patients and donors</v>
      </c>
      <c r="C1164" s="3" t="str">
        <f>IF(INDEX(Comp_interest!$D:$D,MATCH(Payments_2020!$B1164,Comp_interest!$C:$C,0))=0,"",INDEX(Comp_interest!$D:$D,MATCH(Payments_2020!$B1164,Comp_interest!$C:$C,0)))</f>
        <v xml:space="preserve">Other </v>
      </c>
      <c r="D1164" s="3" t="str">
        <f>IF(INDEX(Comp_interest!$E:$E,MATCH(Payments_2020!$B1164,Comp_interest!$C:$C,0))=0,"",INDEX(Comp_interest!$E:$E,MATCH(Payments_2020!$B1164,Comp_interest!$C:$C,0)))</f>
        <v/>
      </c>
      <c r="E1164" s="3" t="str">
        <f>IF(INDEX(Comp_interest!$F:$F,MATCH(Payments_2020!$B1164,Comp_interest!$C:$C,0))=0,"",INDEX(Comp_interest!$F:$F,MATCH(Payments_2020!$B1164,Comp_interest!$C:$C,0)))</f>
        <v>Unclear</v>
      </c>
      <c r="F1164" s="3" t="s">
        <v>1859</v>
      </c>
      <c r="G1164" s="3" t="str">
        <f>INDEX(Pat_org!$B$3:$C$892,MATCH(Payments_2020!F1164,Pat_org!$B$3:$B$892,0),2)</f>
        <v>Anthony Nolan</v>
      </c>
      <c r="H1164" s="3" t="str" cm="1">
        <f t="array" ref="H1164">IF(INDEX(Pat_org!$D$2:$P$484,MATCH(Payments_2020!$G1164,Pat_org!$D$2:$D$484,0),Pat_org!E$1)=0,"",(INDEX(Pat_org!$D$2:$P$484,MATCH(Payments_2020!$G1164,Pat_org!$D$2:$D$484,0),Pat_org!E$1)))</f>
        <v>Include</v>
      </c>
      <c r="I1164" s="3" cm="1">
        <f t="array" ref="I1164">IF(INDEX(Pat_org!$D$2:$P$484,MATCH(Payments_2020!$G1164,Pat_org!$D$2:$D$484,0),Pat_org!E$1)=0,"",(INDEX(Pat_org!$D$2:$P$484,MATCH(Payments_2020!$G1164,Pat_org!$D$2:$D$484,0),Pat_org!$F$1)))</f>
        <v>0</v>
      </c>
      <c r="J1164" s="3" t="str" cm="1">
        <f t="array" ref="J1164">IF(INDEX(Pat_org!$D$2:$P$484,MATCH(Payments_2020!$G1164,Pat_org!$D$2:$D$484,0),Pat_org!G$1)=0,"",(INDEX(Pat_org!$D$2:$P$484,MATCH(Payments_2020!$G1164,Pat_org!$D$2:$D$484,0),Pat_org!G$1)))</f>
        <v>Other</v>
      </c>
      <c r="K1164" s="3" t="str" cm="1">
        <f t="array" ref="K1164">IF(INDEX(Pat_org!$D$2:$P$484,MATCH(Payments_2020!$G1164,Pat_org!$D$2:$D$484,0),Pat_org!H$1)=0,"",(INDEX(Pat_org!$D$2:$P$484,MATCH(Payments_2020!$G1164,Pat_org!$D$2:$D$484,0),Pat_org!H$1)))</f>
        <v>03 Diseases of the blood or blood-forming organs  </v>
      </c>
      <c r="L1164" s="3" t="str" cm="1">
        <f t="array" ref="L1164">IF(INDEX(Pat_org!$D$2:$P$484,MATCH(Payments_2020!$G1164,Pat_org!$D$2:$D$484,0),Pat_org!I$1)=0,"",(INDEX(Pat_org!$D$2:$P$484,MATCH(Payments_2020!$G1164,Pat_org!$D$2:$D$484,0),Pat_org!I$1)))</f>
        <v>Charity that connects patients and donors</v>
      </c>
      <c r="M1164" s="3" cm="1">
        <f t="array" ref="M1164">IF(INDEX(Pat_org!$D$2:$P$484,MATCH(Payments_2020!$G1164,Pat_org!$D$2:$D$484,0),Pat_org!J$1)=0,"",(INDEX(Pat_org!$D$2:$P$484,MATCH(Payments_2020!$G1164,Pat_org!$D$2:$D$484,0),Pat_org!J$1)))</f>
        <v>803716</v>
      </c>
      <c r="N1164" s="3" t="str" cm="1">
        <f t="array" ref="N1164">IF(INDEX(Pat_org!$D$2:$P$484,MATCH(Payments_2020!$G1164,Pat_org!$D$2:$D$484,0),Pat_org!K$1)=0,"",(INDEX(Pat_org!$D$2:$P$484,MATCH(Payments_2020!$G1164,Pat_org!$D$2:$D$484,0),Pat_org!K$1)))</f>
        <v/>
      </c>
      <c r="O1164" s="3" t="str" cm="1">
        <f t="array" ref="O1164">IF(INDEX(Pat_org!$D$2:$P$484,MATCH(Payments_2020!$G1164,Pat_org!$D$2:$D$484,0),Pat_org!L$1)=0,"",(INDEX(Pat_org!$D$2:$P$484,MATCH(Payments_2020!$G1164,Pat_org!$D$2:$D$484,0),Pat_org!L$1)))</f>
        <v>UK</v>
      </c>
      <c r="P1164" s="3" t="str" cm="1">
        <f t="array" ref="P1164">IF(INDEX(Pat_org!$D$2:$P$484,MATCH(Payments_2020!$G1164,Pat_org!$D$2:$D$484,0),Pat_org!M$1)=0,"",(INDEX(Pat_org!$D$2:$P$484,MATCH(Payments_2020!$G1164,Pat_org!$D$2:$D$484,0),Pat_org!M$1)))</f>
        <v>https://www.anthonynolan.org/</v>
      </c>
      <c r="Q1164" s="3" t="str" cm="1">
        <f t="array" ref="Q1164">IFERROR(IF(INDEX(Pat_org!$D$2:$P$484,MATCH(Payments_2020!$G1164,Pat_org!$D$2:$D$484,0),Pat_org!N$1)=0,"",(INDEX(Pat_org!$D$2:$P$484,MATCH(Payments_2020!$G1164,Pat_org!$D$2:$D$484,0),Pat_org!N$1))),"")</f>
        <v>Unclear</v>
      </c>
      <c r="R1164" s="3" t="str" cm="1">
        <f t="array" ref="R1164">IF(INDEX(Pat_org!$D$2:$P$484,MATCH(Payments_2020!$G1164,Pat_org!$D$2:$D$484,0),Pat_org!O$1)=0,"",(INDEX(Pat_org!$D$2:$P$484,MATCH(Payments_2020!$G1164,Pat_org!$D$2:$D$484,0),Pat_org!O$1)))</f>
        <v>Single PO</v>
      </c>
      <c r="S1164" s="3" t="str" cm="1">
        <f t="array" ref="S1164">IF(INDEX(Pat_org!$D$2:$P$484,MATCH(Payments_2020!$G1164,Pat_org!$D$2:$D$484,0),Pat_org!P$1)=0,"",(INDEX(Pat_org!$D$2:$P$484,MATCH(Payments_2020!$G1164,Pat_org!$D$2:$D$484,0),Pat_org!P$1)))</f>
        <v/>
      </c>
      <c r="T1164" s="3" t="s">
        <v>1949</v>
      </c>
      <c r="U1164" s="3" t="s">
        <v>26</v>
      </c>
      <c r="V1164" s="1">
        <v>2020</v>
      </c>
      <c r="W1164" s="40" t="s">
        <v>27</v>
      </c>
      <c r="X1164" s="40" t="str">
        <f t="shared" si="53"/>
        <v>2020GBP</v>
      </c>
      <c r="Y1164" s="40">
        <v>10000</v>
      </c>
      <c r="Z1164" s="31" cm="1">
        <f t="array" ref="Z1164">_xlfn.IFS(X1164=GBP_2020,Y1164,X1164=GBP_2019,Y1164*CPI_2019,X1164=GBP_2018,Y1164*CPI_2018,X1164=EUR_2020,Y1164*EURGBP_2020,X1164=EUR_2019,(Y1164*EURGBP_2019)*CPI_2019,X1164=EUR_2018,(Y1164*EURGBP_2018)*CPI_2018,X1164=USD_2020,Y1164*USDGBP_2020,X1164=USD_2019,(Y1164*USDGBP_2019)*CPI_2019,X1164=USD_2018,(Y1164*USDGBP_2018)*CPI_2018,X1164=CHF_2020,Y1164*CHFGBP_2020,X1164=CHF_2019,(Y1164*CHFGBP_2019)*CPI_2019,X1164=CHF_2018,(Y1164*CHFGBP_2018)*CPI_2018,X1164=SEK_2020,Y1164*SEKGBP_2020,X1164=SEK_2019,(Y1164*SEKGBP_2019)*CPI_2019,X1164=SEK_2018,(Y1164*SEKGBP_2018)*CPI_2018,X1164=NKK_2020,Y1164*NKKGBP_2020,X1164=NKK_2019,(Y1164*NKKGBP_2019)*CPI_2019,X1164=NKK_2018,(Y1164*NKKGBP_2018)*CPI_2018,X1164=DKK_2020,Y1164*DKKGBP_2020,X1164=DKK_2019,(Y1164*DKKGBP_2019)*CPI_2019,X1164=DKK_2018,(Y1164*DKKGBP_2018)*CPI_2018)</f>
        <v>10000</v>
      </c>
      <c r="AA1164" s="1">
        <v>1</v>
      </c>
    </row>
    <row r="1165" spans="1:27" s="3" customFormat="1" x14ac:dyDescent="0.35">
      <c r="A1165" s="3" t="s">
        <v>1943</v>
      </c>
      <c r="B1165" s="3" t="str">
        <f t="shared" si="54"/>
        <v>TakedaOrganisation connecting people with long-term health conditions with meaningful work</v>
      </c>
      <c r="C1165" s="3" t="str">
        <f>IF(INDEX(Comp_interest!$D:$D,MATCH(Payments_2020!$B1165,Comp_interest!$C:$C,0))=0,"",INDEX(Comp_interest!$D:$D,MATCH(Payments_2020!$B1165,Comp_interest!$C:$C,0)))</f>
        <v xml:space="preserve">Other </v>
      </c>
      <c r="D1165" s="3" t="str">
        <f>IF(INDEX(Comp_interest!$E:$E,MATCH(Payments_2020!$B1165,Comp_interest!$C:$C,0))=0,"",INDEX(Comp_interest!$E:$E,MATCH(Payments_2020!$B1165,Comp_interest!$C:$C,0)))</f>
        <v/>
      </c>
      <c r="E1165" s="3" t="str">
        <f>IF(INDEX(Comp_interest!$F:$F,MATCH(Payments_2020!$B1165,Comp_interest!$C:$C,0))=0,"",INDEX(Comp_interest!$F:$F,MATCH(Payments_2020!$B1165,Comp_interest!$C:$C,0)))</f>
        <v>Unclear</v>
      </c>
      <c r="F1165" s="3" t="s">
        <v>1950</v>
      </c>
      <c r="G1165" s="3" t="str">
        <f>INDEX(Pat_org!$B$3:$C$892,MATCH(Payments_2020!F1165,Pat_org!$B$3:$B$892,0),2)</f>
        <v>Astriid</v>
      </c>
      <c r="H1165" s="3" t="str" cm="1">
        <f t="array" ref="H1165">IF(INDEX(Pat_org!$D$2:$P$484,MATCH(Payments_2020!$G1165,Pat_org!$D$2:$D$484,0),Pat_org!E$1)=0,"",(INDEX(Pat_org!$D$2:$P$484,MATCH(Payments_2020!$G1165,Pat_org!$D$2:$D$484,0),Pat_org!E$1)))</f>
        <v>Include</v>
      </c>
      <c r="I1165" s="3" cm="1">
        <f t="array" ref="I1165">IF(INDEX(Pat_org!$D$2:$P$484,MATCH(Payments_2020!$G1165,Pat_org!$D$2:$D$484,0),Pat_org!E$1)=0,"",(INDEX(Pat_org!$D$2:$P$484,MATCH(Payments_2020!$G1165,Pat_org!$D$2:$D$484,0),Pat_org!$F$1)))</f>
        <v>0</v>
      </c>
      <c r="J1165" s="3" t="str" cm="1">
        <f t="array" ref="J1165">IF(INDEX(Pat_org!$D$2:$P$484,MATCH(Payments_2020!$G1165,Pat_org!$D$2:$D$484,0),Pat_org!G$1)=0,"",(INDEX(Pat_org!$D$2:$P$484,MATCH(Payments_2020!$G1165,Pat_org!$D$2:$D$484,0),Pat_org!G$1)))</f>
        <v>Other</v>
      </c>
      <c r="K1165" s="3" t="str" cm="1">
        <f t="array" ref="K1165">IF(INDEX(Pat_org!$D$2:$P$484,MATCH(Payments_2020!$G1165,Pat_org!$D$2:$D$484,0),Pat_org!H$1)=0,"",(INDEX(Pat_org!$D$2:$P$484,MATCH(Payments_2020!$G1165,Pat_org!$D$2:$D$484,0),Pat_org!H$1)))</f>
        <v xml:space="preserve">Other </v>
      </c>
      <c r="L1165" s="3" t="str" cm="1">
        <f t="array" ref="L1165">IF(INDEX(Pat_org!$D$2:$P$484,MATCH(Payments_2020!$G1165,Pat_org!$D$2:$D$484,0),Pat_org!I$1)=0,"",(INDEX(Pat_org!$D$2:$P$484,MATCH(Payments_2020!$G1165,Pat_org!$D$2:$D$484,0),Pat_org!I$1)))</f>
        <v>Organisation connecting people with long-term health conditions with meaningful work</v>
      </c>
      <c r="M1165" s="3" cm="1">
        <f t="array" ref="M1165">IF(INDEX(Pat_org!$D$2:$P$484,MATCH(Payments_2020!$G1165,Pat_org!$D$2:$D$484,0),Pat_org!J$1)=0,"",(INDEX(Pat_org!$D$2:$P$484,MATCH(Payments_2020!$G1165,Pat_org!$D$2:$D$484,0),Pat_org!J$1)))</f>
        <v>1176645</v>
      </c>
      <c r="N1165" s="3" t="str" cm="1">
        <f t="array" ref="N1165">IF(INDEX(Pat_org!$D$2:$P$484,MATCH(Payments_2020!$G1165,Pat_org!$D$2:$D$484,0),Pat_org!K$1)=0,"",(INDEX(Pat_org!$D$2:$P$484,MATCH(Payments_2020!$G1165,Pat_org!$D$2:$D$484,0),Pat_org!K$1)))</f>
        <v/>
      </c>
      <c r="O1165" s="3" t="str" cm="1">
        <f t="array" ref="O1165">IF(INDEX(Pat_org!$D$2:$P$484,MATCH(Payments_2020!$G1165,Pat_org!$D$2:$D$484,0),Pat_org!L$1)=0,"",(INDEX(Pat_org!$D$2:$P$484,MATCH(Payments_2020!$G1165,Pat_org!$D$2:$D$484,0),Pat_org!L$1)))</f>
        <v>UK</v>
      </c>
      <c r="P1165" s="3" t="str" cm="1">
        <f t="array" ref="P1165">IF(INDEX(Pat_org!$D$2:$P$484,MATCH(Payments_2020!$G1165,Pat_org!$D$2:$D$484,0),Pat_org!M$1)=0,"",(INDEX(Pat_org!$D$2:$P$484,MATCH(Payments_2020!$G1165,Pat_org!$D$2:$D$484,0),Pat_org!M$1)))</f>
        <v>https://astriid.org/</v>
      </c>
      <c r="Q1165" s="3" t="str" cm="1">
        <f t="array" ref="Q1165">IFERROR(IF(INDEX(Pat_org!$D$2:$P$484,MATCH(Payments_2020!$G1165,Pat_org!$D$2:$D$484,0),Pat_org!N$1)=0,"",(INDEX(Pat_org!$D$2:$P$484,MATCH(Payments_2020!$G1165,Pat_org!$D$2:$D$484,0),Pat_org!N$1))),"")</f>
        <v>Unclear</v>
      </c>
      <c r="R1165" s="3" t="str" cm="1">
        <f t="array" ref="R1165">IF(INDEX(Pat_org!$D$2:$P$484,MATCH(Payments_2020!$G1165,Pat_org!$D$2:$D$484,0),Pat_org!O$1)=0,"",(INDEX(Pat_org!$D$2:$P$484,MATCH(Payments_2020!$G1165,Pat_org!$D$2:$D$484,0),Pat_org!O$1)))</f>
        <v>Single PO</v>
      </c>
      <c r="S1165" s="3" t="str" cm="1">
        <f t="array" ref="S1165">IF(INDEX(Pat_org!$D$2:$P$484,MATCH(Payments_2020!$G1165,Pat_org!$D$2:$D$484,0),Pat_org!P$1)=0,"",(INDEX(Pat_org!$D$2:$P$484,MATCH(Payments_2020!$G1165,Pat_org!$D$2:$D$484,0),Pat_org!P$1)))</f>
        <v/>
      </c>
      <c r="T1165" s="3" t="s">
        <v>1951</v>
      </c>
      <c r="U1165" s="3" t="s">
        <v>26</v>
      </c>
      <c r="V1165" s="1">
        <v>2020</v>
      </c>
      <c r="W1165" s="40" t="s">
        <v>27</v>
      </c>
      <c r="X1165" s="40" t="str">
        <f t="shared" si="53"/>
        <v>2020GBP</v>
      </c>
      <c r="Y1165" s="40">
        <v>15000</v>
      </c>
      <c r="Z1165" s="31" cm="1">
        <f t="array" ref="Z1165">_xlfn.IFS(X1165=GBP_2020,Y1165,X1165=GBP_2019,Y1165*CPI_2019,X1165=GBP_2018,Y1165*CPI_2018,X1165=EUR_2020,Y1165*EURGBP_2020,X1165=EUR_2019,(Y1165*EURGBP_2019)*CPI_2019,X1165=EUR_2018,(Y1165*EURGBP_2018)*CPI_2018,X1165=USD_2020,Y1165*USDGBP_2020,X1165=USD_2019,(Y1165*USDGBP_2019)*CPI_2019,X1165=USD_2018,(Y1165*USDGBP_2018)*CPI_2018,X1165=CHF_2020,Y1165*CHFGBP_2020,X1165=CHF_2019,(Y1165*CHFGBP_2019)*CPI_2019,X1165=CHF_2018,(Y1165*CHFGBP_2018)*CPI_2018,X1165=SEK_2020,Y1165*SEKGBP_2020,X1165=SEK_2019,(Y1165*SEKGBP_2019)*CPI_2019,X1165=SEK_2018,(Y1165*SEKGBP_2018)*CPI_2018,X1165=NKK_2020,Y1165*NKKGBP_2020,X1165=NKK_2019,(Y1165*NKKGBP_2019)*CPI_2019,X1165=NKK_2018,(Y1165*NKKGBP_2018)*CPI_2018,X1165=DKK_2020,Y1165*DKKGBP_2020,X1165=DKK_2019,(Y1165*DKKGBP_2019)*CPI_2019,X1165=DKK_2018,(Y1165*DKKGBP_2018)*CPI_2018)</f>
        <v>15000</v>
      </c>
      <c r="AA1165" s="1">
        <v>1</v>
      </c>
    </row>
    <row r="1166" spans="1:27" s="3" customFormat="1" x14ac:dyDescent="0.35">
      <c r="A1166" s="3" t="s">
        <v>1943</v>
      </c>
      <c r="B1166" s="3" t="str">
        <f t="shared" si="54"/>
        <v>TakedaBlood cancer</v>
      </c>
      <c r="C1166" s="3" t="str">
        <f>IF(INDEX(Comp_interest!$D:$D,MATCH(Payments_2020!$B1166,Comp_interest!$C:$C,0))=0,"",INDEX(Comp_interest!$D:$D,MATCH(Payments_2020!$B1166,Comp_interest!$C:$C,0)))</f>
        <v>Maybe yes</v>
      </c>
      <c r="D1166" s="3" t="str">
        <f>IF(INDEX(Comp_interest!$E:$E,MATCH(Payments_2020!$B1166,Comp_interest!$C:$C,0))=0,"",INDEX(Comp_interest!$E:$E,MATCH(Payments_2020!$B1166,Comp_interest!$C:$C,0)))</f>
        <v>Annual report</v>
      </c>
      <c r="E1166" s="3" t="str">
        <f>IF(INDEX(Comp_interest!$F:$F,MATCH(Payments_2020!$B1166,Comp_interest!$C:$C,0))=0,"",INDEX(Comp_interest!$F:$F,MATCH(Payments_2020!$B1166,Comp_interest!$C:$C,0)))</f>
        <v>Takeda has drugs treating blood cancer (e.g. multiple myeloma) in its portfolio/pipeline</v>
      </c>
      <c r="F1166" s="3" t="s">
        <v>164</v>
      </c>
      <c r="G1166" s="3" t="str">
        <f>INDEX(Pat_org!$B$3:$C$892,MATCH(Payments_2020!F1166,Pat_org!$B$3:$B$892,0),2)</f>
        <v>Blood Cancer Alliance</v>
      </c>
      <c r="H1166" s="3" t="str" cm="1">
        <f t="array" ref="H1166">IF(INDEX(Pat_org!$D$2:$P$484,MATCH(Payments_2020!$G1166,Pat_org!$D$2:$D$484,0),Pat_org!E$1)=0,"",(INDEX(Pat_org!$D$2:$P$484,MATCH(Payments_2020!$G1166,Pat_org!$D$2:$D$484,0),Pat_org!E$1)))</f>
        <v>Include</v>
      </c>
      <c r="I1166" s="3" cm="1">
        <f t="array" ref="I1166">IF(INDEX(Pat_org!$D$2:$P$484,MATCH(Payments_2020!$G1166,Pat_org!$D$2:$D$484,0),Pat_org!E$1)=0,"",(INDEX(Pat_org!$D$2:$P$484,MATCH(Payments_2020!$G1166,Pat_org!$D$2:$D$484,0),Pat_org!$F$1)))</f>
        <v>0</v>
      </c>
      <c r="J1166" s="3" t="str" cm="1">
        <f t="array" ref="J1166">IF(INDEX(Pat_org!$D$2:$P$484,MATCH(Payments_2020!$G1166,Pat_org!$D$2:$D$484,0),Pat_org!G$1)=0,"",(INDEX(Pat_org!$D$2:$P$484,MATCH(Payments_2020!$G1166,Pat_org!$D$2:$D$484,0),Pat_org!G$1)))</f>
        <v>Advocacy organisation</v>
      </c>
      <c r="K1166" s="3" t="str" cm="1">
        <f t="array" ref="K1166">IF(INDEX(Pat_org!$D$2:$P$484,MATCH(Payments_2020!$G1166,Pat_org!$D$2:$D$484,0),Pat_org!H$1)=0,"",(INDEX(Pat_org!$D$2:$P$484,MATCH(Payments_2020!$G1166,Pat_org!$D$2:$D$484,0),Pat_org!H$1)))</f>
        <v>03 Diseases of the blood or blood-forming organs  </v>
      </c>
      <c r="L1166" s="3" t="str" cm="1">
        <f t="array" ref="L1166">IF(INDEX(Pat_org!$D$2:$P$484,MATCH(Payments_2020!$G1166,Pat_org!$D$2:$D$484,0),Pat_org!I$1)=0,"",(INDEX(Pat_org!$D$2:$P$484,MATCH(Payments_2020!$G1166,Pat_org!$D$2:$D$484,0),Pat_org!I$1)))</f>
        <v>Blood cancer</v>
      </c>
      <c r="M1166" s="3" t="str" cm="1">
        <f t="array" ref="M1166">IF(INDEX(Pat_org!$D$2:$P$484,MATCH(Payments_2020!$G1166,Pat_org!$D$2:$D$484,0),Pat_org!J$1)=0,"",(INDEX(Pat_org!$D$2:$P$484,MATCH(Payments_2020!$G1166,Pat_org!$D$2:$D$484,0),Pat_org!J$1)))</f>
        <v/>
      </c>
      <c r="N1166" s="3" t="str" cm="1">
        <f t="array" ref="N1166">IF(INDEX(Pat_org!$D$2:$P$484,MATCH(Payments_2020!$G1166,Pat_org!$D$2:$D$484,0),Pat_org!K$1)=0,"",(INDEX(Pat_org!$D$2:$P$484,MATCH(Payments_2020!$G1166,Pat_org!$D$2:$D$484,0),Pat_org!K$1)))</f>
        <v/>
      </c>
      <c r="O1166" s="3" t="str" cm="1">
        <f t="array" ref="O1166">IF(INDEX(Pat_org!$D$2:$P$484,MATCH(Payments_2020!$G1166,Pat_org!$D$2:$D$484,0),Pat_org!L$1)=0,"",(INDEX(Pat_org!$D$2:$P$484,MATCH(Payments_2020!$G1166,Pat_org!$D$2:$D$484,0),Pat_org!L$1)))</f>
        <v>UK</v>
      </c>
      <c r="P1166" s="3" t="str" cm="1">
        <f t="array" ref="P1166">IF(INDEX(Pat_org!$D$2:$P$484,MATCH(Payments_2020!$G1166,Pat_org!$D$2:$D$484,0),Pat_org!M$1)=0,"",(INDEX(Pat_org!$D$2:$P$484,MATCH(Payments_2020!$G1166,Pat_org!$D$2:$D$484,0),Pat_org!M$1)))</f>
        <v>https://www.bloodcanceralliance.org/</v>
      </c>
      <c r="Q1166" s="3" t="str" cm="1">
        <f t="array" ref="Q1166">IFERROR(IF(INDEX(Pat_org!$D$2:$P$484,MATCH(Payments_2020!$G1166,Pat_org!$D$2:$D$484,0),Pat_org!N$1)=0,"",(INDEX(Pat_org!$D$2:$P$484,MATCH(Payments_2020!$G1166,Pat_org!$D$2:$D$484,0),Pat_org!N$1))),"")</f>
        <v>Not rare</v>
      </c>
      <c r="R1166" s="3" t="str" cm="1">
        <f t="array" ref="R1166">IF(INDEX(Pat_org!$D$2:$P$484,MATCH(Payments_2020!$G1166,Pat_org!$D$2:$D$484,0),Pat_org!O$1)=0,"",(INDEX(Pat_org!$D$2:$P$484,MATCH(Payments_2020!$G1166,Pat_org!$D$2:$D$484,0),Pat_org!O$1)))</f>
        <v xml:space="preserve">Alliance of POs  </v>
      </c>
      <c r="S1166" s="3" t="str" cm="1">
        <f t="array" ref="S1166">IF(INDEX(Pat_org!$D$2:$P$484,MATCH(Payments_2020!$G1166,Pat_org!$D$2:$D$484,0),Pat_org!P$1)=0,"",(INDEX(Pat_org!$D$2:$P$484,MATCH(Payments_2020!$G1166,Pat_org!$D$2:$D$484,0),Pat_org!P$1)))</f>
        <v/>
      </c>
      <c r="T1166" s="3" t="s">
        <v>1951</v>
      </c>
      <c r="U1166" s="3" t="s">
        <v>26</v>
      </c>
      <c r="V1166" s="1">
        <v>2020</v>
      </c>
      <c r="W1166" s="40" t="s">
        <v>27</v>
      </c>
      <c r="X1166" s="40" t="str">
        <f t="shared" si="53"/>
        <v>2020GBP</v>
      </c>
      <c r="Y1166" s="40">
        <v>15000</v>
      </c>
      <c r="Z1166" s="31" cm="1">
        <f t="array" ref="Z1166">_xlfn.IFS(X1166=GBP_2020,Y1166,X1166=GBP_2019,Y1166*CPI_2019,X1166=GBP_2018,Y1166*CPI_2018,X1166=EUR_2020,Y1166*EURGBP_2020,X1166=EUR_2019,(Y1166*EURGBP_2019)*CPI_2019,X1166=EUR_2018,(Y1166*EURGBP_2018)*CPI_2018,X1166=USD_2020,Y1166*USDGBP_2020,X1166=USD_2019,(Y1166*USDGBP_2019)*CPI_2019,X1166=USD_2018,(Y1166*USDGBP_2018)*CPI_2018,X1166=CHF_2020,Y1166*CHFGBP_2020,X1166=CHF_2019,(Y1166*CHFGBP_2019)*CPI_2019,X1166=CHF_2018,(Y1166*CHFGBP_2018)*CPI_2018,X1166=SEK_2020,Y1166*SEKGBP_2020,X1166=SEK_2019,(Y1166*SEKGBP_2019)*CPI_2019,X1166=SEK_2018,(Y1166*SEKGBP_2018)*CPI_2018,X1166=NKK_2020,Y1166*NKKGBP_2020,X1166=NKK_2019,(Y1166*NKKGBP_2019)*CPI_2019,X1166=NKK_2018,(Y1166*NKKGBP_2018)*CPI_2018,X1166=DKK_2020,Y1166*DKKGBP_2020,X1166=DKK_2019,(Y1166*DKKGBP_2019)*CPI_2019,X1166=DKK_2018,(Y1166*DKKGBP_2018)*CPI_2018)</f>
        <v>15000</v>
      </c>
      <c r="AA1166" s="1">
        <v>1</v>
      </c>
    </row>
    <row r="1167" spans="1:27" s="3" customFormat="1" x14ac:dyDescent="0.35">
      <c r="A1167" s="3" t="s">
        <v>1943</v>
      </c>
      <c r="B1167" s="3" t="str">
        <f t="shared" si="54"/>
        <v>TakedaBlood cancer</v>
      </c>
      <c r="C1167" s="3" t="str">
        <f>IF(INDEX(Comp_interest!$D:$D,MATCH(Payments_2020!$B1167,Comp_interest!$C:$C,0))=0,"",INDEX(Comp_interest!$D:$D,MATCH(Payments_2020!$B1167,Comp_interest!$C:$C,0)))</f>
        <v>Maybe yes</v>
      </c>
      <c r="D1167" s="3" t="str">
        <f>IF(INDEX(Comp_interest!$E:$E,MATCH(Payments_2020!$B1167,Comp_interest!$C:$C,0))=0,"",INDEX(Comp_interest!$E:$E,MATCH(Payments_2020!$B1167,Comp_interest!$C:$C,0)))</f>
        <v>Annual report</v>
      </c>
      <c r="E1167" s="3" t="str">
        <f>IF(INDEX(Comp_interest!$F:$F,MATCH(Payments_2020!$B1167,Comp_interest!$C:$C,0))=0,"",INDEX(Comp_interest!$F:$F,MATCH(Payments_2020!$B1167,Comp_interest!$C:$C,0)))</f>
        <v>Takeda has drugs treating blood cancer (e.g. multiple myeloma) in its portfolio/pipeline</v>
      </c>
      <c r="F1167" s="3" t="s">
        <v>28</v>
      </c>
      <c r="G1167" s="3" t="str">
        <f>INDEX(Pat_org!$B$3:$C$892,MATCH(Payments_2020!F1167,Pat_org!$B$3:$B$892,0),2)</f>
        <v>Blood Cancer UK</v>
      </c>
      <c r="H1167" s="3" t="str" cm="1">
        <f t="array" ref="H1167">IF(INDEX(Pat_org!$D$2:$P$484,MATCH(Payments_2020!$G1167,Pat_org!$D$2:$D$484,0),Pat_org!E$1)=0,"",(INDEX(Pat_org!$D$2:$P$484,MATCH(Payments_2020!$G1167,Pat_org!$D$2:$D$484,0),Pat_org!E$1)))</f>
        <v>Include</v>
      </c>
      <c r="I1167" s="3" cm="1">
        <f t="array" ref="I1167">IF(INDEX(Pat_org!$D$2:$P$484,MATCH(Payments_2020!$G1167,Pat_org!$D$2:$D$484,0),Pat_org!E$1)=0,"",(INDEX(Pat_org!$D$2:$P$484,MATCH(Payments_2020!$G1167,Pat_org!$D$2:$D$484,0),Pat_org!$F$1)))</f>
        <v>0</v>
      </c>
      <c r="J1167" s="3" t="str" cm="1">
        <f t="array" ref="J1167">IF(INDEX(Pat_org!$D$2:$P$484,MATCH(Payments_2020!$G1167,Pat_org!$D$2:$D$484,0),Pat_org!G$1)=0,"",(INDEX(Pat_org!$D$2:$P$484,MATCH(Payments_2020!$G1167,Pat_org!$D$2:$D$484,0),Pat_org!G$1)))</f>
        <v>Multipurpose organisation</v>
      </c>
      <c r="K1167" s="3" t="str" cm="1">
        <f t="array" ref="K1167">IF(INDEX(Pat_org!$D$2:$P$484,MATCH(Payments_2020!$G1167,Pat_org!$D$2:$D$484,0),Pat_org!H$1)=0,"",(INDEX(Pat_org!$D$2:$P$484,MATCH(Payments_2020!$G1167,Pat_org!$D$2:$D$484,0),Pat_org!H$1)))</f>
        <v>03 Diseases of the blood or blood-forming organs  </v>
      </c>
      <c r="L1167" s="3" t="str" cm="1">
        <f t="array" ref="L1167">IF(INDEX(Pat_org!$D$2:$P$484,MATCH(Payments_2020!$G1167,Pat_org!$D$2:$D$484,0),Pat_org!I$1)=0,"",(INDEX(Pat_org!$D$2:$P$484,MATCH(Payments_2020!$G1167,Pat_org!$D$2:$D$484,0),Pat_org!I$1)))</f>
        <v>Blood cancer</v>
      </c>
      <c r="M1167" s="3" cm="1">
        <f t="array" ref="M1167">IF(INDEX(Pat_org!$D$2:$P$484,MATCH(Payments_2020!$G1167,Pat_org!$D$2:$D$484,0),Pat_org!J$1)=0,"",(INDEX(Pat_org!$D$2:$P$484,MATCH(Payments_2020!$G1167,Pat_org!$D$2:$D$484,0),Pat_org!J$1)))</f>
        <v>216032</v>
      </c>
      <c r="N1167" s="3" t="str" cm="1">
        <f t="array" ref="N1167">IF(INDEX(Pat_org!$D$2:$P$484,MATCH(Payments_2020!$G1167,Pat_org!$D$2:$D$484,0),Pat_org!K$1)=0,"",(INDEX(Pat_org!$D$2:$P$484,MATCH(Payments_2020!$G1167,Pat_org!$D$2:$D$484,0),Pat_org!K$1)))</f>
        <v/>
      </c>
      <c r="O1167" s="3" t="str" cm="1">
        <f t="array" ref="O1167">IF(INDEX(Pat_org!$D$2:$P$484,MATCH(Payments_2020!$G1167,Pat_org!$D$2:$D$484,0),Pat_org!L$1)=0,"",(INDEX(Pat_org!$D$2:$P$484,MATCH(Payments_2020!$G1167,Pat_org!$D$2:$D$484,0),Pat_org!L$1)))</f>
        <v>UK</v>
      </c>
      <c r="P1167" s="3" t="str" cm="1">
        <f t="array" ref="P1167">IF(INDEX(Pat_org!$D$2:$P$484,MATCH(Payments_2020!$G1167,Pat_org!$D$2:$D$484,0),Pat_org!M$1)=0,"",(INDEX(Pat_org!$D$2:$P$484,MATCH(Payments_2020!$G1167,Pat_org!$D$2:$D$484,0),Pat_org!M$1)))</f>
        <v>https://bloodcancer.org.uk/</v>
      </c>
      <c r="Q1167" s="3" t="str" cm="1">
        <f t="array" ref="Q1167">IFERROR(IF(INDEX(Pat_org!$D$2:$P$484,MATCH(Payments_2020!$G1167,Pat_org!$D$2:$D$484,0),Pat_org!N$1)=0,"",(INDEX(Pat_org!$D$2:$P$484,MATCH(Payments_2020!$G1167,Pat_org!$D$2:$D$484,0),Pat_org!N$1))),"")</f>
        <v>Not rare</v>
      </c>
      <c r="R1167" s="3" t="str" cm="1">
        <f t="array" ref="R1167">IF(INDEX(Pat_org!$D$2:$P$484,MATCH(Payments_2020!$G1167,Pat_org!$D$2:$D$484,0),Pat_org!O$1)=0,"",(INDEX(Pat_org!$D$2:$P$484,MATCH(Payments_2020!$G1167,Pat_org!$D$2:$D$484,0),Pat_org!O$1)))</f>
        <v>Single PO</v>
      </c>
      <c r="S1167" s="3" t="str" cm="1">
        <f t="array" ref="S1167">IF(INDEX(Pat_org!$D$2:$P$484,MATCH(Payments_2020!$G1167,Pat_org!$D$2:$D$484,0),Pat_org!P$1)=0,"",(INDEX(Pat_org!$D$2:$P$484,MATCH(Payments_2020!$G1167,Pat_org!$D$2:$D$484,0),Pat_org!P$1)))</f>
        <v/>
      </c>
      <c r="T1167" s="3" t="s">
        <v>1949</v>
      </c>
      <c r="U1167" s="3" t="s">
        <v>26</v>
      </c>
      <c r="V1167" s="1">
        <v>2020</v>
      </c>
      <c r="W1167" s="40" t="s">
        <v>27</v>
      </c>
      <c r="X1167" s="40" t="str">
        <f t="shared" si="53"/>
        <v>2020GBP</v>
      </c>
      <c r="Y1167" s="40">
        <v>11563</v>
      </c>
      <c r="Z1167" s="31" cm="1">
        <f t="array" ref="Z1167">_xlfn.IFS(X1167=GBP_2020,Y1167,X1167=GBP_2019,Y1167*CPI_2019,X1167=GBP_2018,Y1167*CPI_2018,X1167=EUR_2020,Y1167*EURGBP_2020,X1167=EUR_2019,(Y1167*EURGBP_2019)*CPI_2019,X1167=EUR_2018,(Y1167*EURGBP_2018)*CPI_2018,X1167=USD_2020,Y1167*USDGBP_2020,X1167=USD_2019,(Y1167*USDGBP_2019)*CPI_2019,X1167=USD_2018,(Y1167*USDGBP_2018)*CPI_2018,X1167=CHF_2020,Y1167*CHFGBP_2020,X1167=CHF_2019,(Y1167*CHFGBP_2019)*CPI_2019,X1167=CHF_2018,(Y1167*CHFGBP_2018)*CPI_2018,X1167=SEK_2020,Y1167*SEKGBP_2020,X1167=SEK_2019,(Y1167*SEKGBP_2019)*CPI_2019,X1167=SEK_2018,(Y1167*SEKGBP_2018)*CPI_2018,X1167=NKK_2020,Y1167*NKKGBP_2020,X1167=NKK_2019,(Y1167*NKKGBP_2019)*CPI_2019,X1167=NKK_2018,(Y1167*NKKGBP_2018)*CPI_2018,X1167=DKK_2020,Y1167*DKKGBP_2020,X1167=DKK_2019,(Y1167*DKKGBP_2019)*CPI_2019,X1167=DKK_2018,(Y1167*DKKGBP_2018)*CPI_2018)</f>
        <v>11563</v>
      </c>
      <c r="AA1167" s="1">
        <v>1</v>
      </c>
    </row>
    <row r="1168" spans="1:27" s="3" customFormat="1" x14ac:dyDescent="0.35">
      <c r="A1168" s="3" t="s">
        <v>1943</v>
      </c>
      <c r="B1168" s="3" t="str">
        <f t="shared" si="54"/>
        <v>TakedaBlood cancer</v>
      </c>
      <c r="C1168" s="3" t="str">
        <f>IF(INDEX(Comp_interest!$D:$D,MATCH(Payments_2020!$B1168,Comp_interest!$C:$C,0))=0,"",INDEX(Comp_interest!$D:$D,MATCH(Payments_2020!$B1168,Comp_interest!$C:$C,0)))</f>
        <v>Maybe yes</v>
      </c>
      <c r="D1168" s="3" t="str">
        <f>IF(INDEX(Comp_interest!$E:$E,MATCH(Payments_2020!$B1168,Comp_interest!$C:$C,0))=0,"",INDEX(Comp_interest!$E:$E,MATCH(Payments_2020!$B1168,Comp_interest!$C:$C,0)))</f>
        <v>Annual report</v>
      </c>
      <c r="E1168" s="3" t="str">
        <f>IF(INDEX(Comp_interest!$F:$F,MATCH(Payments_2020!$B1168,Comp_interest!$C:$C,0))=0,"",INDEX(Comp_interest!$F:$F,MATCH(Payments_2020!$B1168,Comp_interest!$C:$C,0)))</f>
        <v>Takeda has drugs treating blood cancer (e.g. multiple myeloma) in its portfolio/pipeline</v>
      </c>
      <c r="F1168" s="3" t="s">
        <v>28</v>
      </c>
      <c r="G1168" s="3" t="str">
        <f>INDEX(Pat_org!$B$3:$C$892,MATCH(Payments_2020!F1168,Pat_org!$B$3:$B$892,0),2)</f>
        <v>Blood Cancer UK</v>
      </c>
      <c r="H1168" s="3" t="str" cm="1">
        <f t="array" ref="H1168">IF(INDEX(Pat_org!$D$2:$P$484,MATCH(Payments_2020!$G1168,Pat_org!$D$2:$D$484,0),Pat_org!E$1)=0,"",(INDEX(Pat_org!$D$2:$P$484,MATCH(Payments_2020!$G1168,Pat_org!$D$2:$D$484,0),Pat_org!E$1)))</f>
        <v>Include</v>
      </c>
      <c r="I1168" s="3" cm="1">
        <f t="array" ref="I1168">IF(INDEX(Pat_org!$D$2:$P$484,MATCH(Payments_2020!$G1168,Pat_org!$D$2:$D$484,0),Pat_org!E$1)=0,"",(INDEX(Pat_org!$D$2:$P$484,MATCH(Payments_2020!$G1168,Pat_org!$D$2:$D$484,0),Pat_org!$F$1)))</f>
        <v>0</v>
      </c>
      <c r="J1168" s="3" t="str" cm="1">
        <f t="array" ref="J1168">IF(INDEX(Pat_org!$D$2:$P$484,MATCH(Payments_2020!$G1168,Pat_org!$D$2:$D$484,0),Pat_org!G$1)=0,"",(INDEX(Pat_org!$D$2:$P$484,MATCH(Payments_2020!$G1168,Pat_org!$D$2:$D$484,0),Pat_org!G$1)))</f>
        <v>Multipurpose organisation</v>
      </c>
      <c r="K1168" s="3" t="str" cm="1">
        <f t="array" ref="K1168">IF(INDEX(Pat_org!$D$2:$P$484,MATCH(Payments_2020!$G1168,Pat_org!$D$2:$D$484,0),Pat_org!H$1)=0,"",(INDEX(Pat_org!$D$2:$P$484,MATCH(Payments_2020!$G1168,Pat_org!$D$2:$D$484,0),Pat_org!H$1)))</f>
        <v>03 Diseases of the blood or blood-forming organs  </v>
      </c>
      <c r="L1168" s="3" t="str" cm="1">
        <f t="array" ref="L1168">IF(INDEX(Pat_org!$D$2:$P$484,MATCH(Payments_2020!$G1168,Pat_org!$D$2:$D$484,0),Pat_org!I$1)=0,"",(INDEX(Pat_org!$D$2:$P$484,MATCH(Payments_2020!$G1168,Pat_org!$D$2:$D$484,0),Pat_org!I$1)))</f>
        <v>Blood cancer</v>
      </c>
      <c r="M1168" s="3" cm="1">
        <f t="array" ref="M1168">IF(INDEX(Pat_org!$D$2:$P$484,MATCH(Payments_2020!$G1168,Pat_org!$D$2:$D$484,0),Pat_org!J$1)=0,"",(INDEX(Pat_org!$D$2:$P$484,MATCH(Payments_2020!$G1168,Pat_org!$D$2:$D$484,0),Pat_org!J$1)))</f>
        <v>216032</v>
      </c>
      <c r="N1168" s="3" t="str" cm="1">
        <f t="array" ref="N1168">IF(INDEX(Pat_org!$D$2:$P$484,MATCH(Payments_2020!$G1168,Pat_org!$D$2:$D$484,0),Pat_org!K$1)=0,"",(INDEX(Pat_org!$D$2:$P$484,MATCH(Payments_2020!$G1168,Pat_org!$D$2:$D$484,0),Pat_org!K$1)))</f>
        <v/>
      </c>
      <c r="O1168" s="3" t="str" cm="1">
        <f t="array" ref="O1168">IF(INDEX(Pat_org!$D$2:$P$484,MATCH(Payments_2020!$G1168,Pat_org!$D$2:$D$484,0),Pat_org!L$1)=0,"",(INDEX(Pat_org!$D$2:$P$484,MATCH(Payments_2020!$G1168,Pat_org!$D$2:$D$484,0),Pat_org!L$1)))</f>
        <v>UK</v>
      </c>
      <c r="P1168" s="3" t="str" cm="1">
        <f t="array" ref="P1168">IF(INDEX(Pat_org!$D$2:$P$484,MATCH(Payments_2020!$G1168,Pat_org!$D$2:$D$484,0),Pat_org!M$1)=0,"",(INDEX(Pat_org!$D$2:$P$484,MATCH(Payments_2020!$G1168,Pat_org!$D$2:$D$484,0),Pat_org!M$1)))</f>
        <v>https://bloodcancer.org.uk/</v>
      </c>
      <c r="Q1168" s="3" t="str" cm="1">
        <f t="array" ref="Q1168">IFERROR(IF(INDEX(Pat_org!$D$2:$P$484,MATCH(Payments_2020!$G1168,Pat_org!$D$2:$D$484,0),Pat_org!N$1)=0,"",(INDEX(Pat_org!$D$2:$P$484,MATCH(Payments_2020!$G1168,Pat_org!$D$2:$D$484,0),Pat_org!N$1))),"")</f>
        <v>Not rare</v>
      </c>
      <c r="R1168" s="3" t="str" cm="1">
        <f t="array" ref="R1168">IF(INDEX(Pat_org!$D$2:$P$484,MATCH(Payments_2020!$G1168,Pat_org!$D$2:$D$484,0),Pat_org!O$1)=0,"",(INDEX(Pat_org!$D$2:$P$484,MATCH(Payments_2020!$G1168,Pat_org!$D$2:$D$484,0),Pat_org!O$1)))</f>
        <v>Single PO</v>
      </c>
      <c r="S1168" s="3" t="str" cm="1">
        <f t="array" ref="S1168">IF(INDEX(Pat_org!$D$2:$P$484,MATCH(Payments_2020!$G1168,Pat_org!$D$2:$D$484,0),Pat_org!P$1)=0,"",(INDEX(Pat_org!$D$2:$P$484,MATCH(Payments_2020!$G1168,Pat_org!$D$2:$D$484,0),Pat_org!P$1)))</f>
        <v/>
      </c>
      <c r="T1168" s="3" t="s">
        <v>1952</v>
      </c>
      <c r="U1168" s="3" t="s">
        <v>26</v>
      </c>
      <c r="V1168" s="1">
        <v>2020</v>
      </c>
      <c r="W1168" s="40" t="s">
        <v>27</v>
      </c>
      <c r="X1168" s="40" t="str">
        <f t="shared" si="53"/>
        <v>2020GBP</v>
      </c>
      <c r="Y1168" s="40">
        <v>52670</v>
      </c>
      <c r="Z1168" s="31" cm="1">
        <f t="array" ref="Z1168">_xlfn.IFS(X1168=GBP_2020,Y1168,X1168=GBP_2019,Y1168*CPI_2019,X1168=GBP_2018,Y1168*CPI_2018,X1168=EUR_2020,Y1168*EURGBP_2020,X1168=EUR_2019,(Y1168*EURGBP_2019)*CPI_2019,X1168=EUR_2018,(Y1168*EURGBP_2018)*CPI_2018,X1168=USD_2020,Y1168*USDGBP_2020,X1168=USD_2019,(Y1168*USDGBP_2019)*CPI_2019,X1168=USD_2018,(Y1168*USDGBP_2018)*CPI_2018,X1168=CHF_2020,Y1168*CHFGBP_2020,X1168=CHF_2019,(Y1168*CHFGBP_2019)*CPI_2019,X1168=CHF_2018,(Y1168*CHFGBP_2018)*CPI_2018,X1168=SEK_2020,Y1168*SEKGBP_2020,X1168=SEK_2019,(Y1168*SEKGBP_2019)*CPI_2019,X1168=SEK_2018,(Y1168*SEKGBP_2018)*CPI_2018,X1168=NKK_2020,Y1168*NKKGBP_2020,X1168=NKK_2019,(Y1168*NKKGBP_2019)*CPI_2019,X1168=NKK_2018,(Y1168*NKKGBP_2018)*CPI_2018,X1168=DKK_2020,Y1168*DKKGBP_2020,X1168=DKK_2019,(Y1168*DKKGBP_2019)*CPI_2019,X1168=DKK_2018,(Y1168*DKKGBP_2018)*CPI_2018)</f>
        <v>52670</v>
      </c>
      <c r="AA1168" s="1">
        <v>1</v>
      </c>
    </row>
    <row r="1169" spans="1:27" s="3" customFormat="1" x14ac:dyDescent="0.35">
      <c r="A1169" s="3" t="s">
        <v>1943</v>
      </c>
      <c r="B1169" s="3" t="str">
        <f t="shared" si="54"/>
        <v>TakedaBreast cancer</v>
      </c>
      <c r="C1169" s="3" t="str">
        <f>IF(INDEX(Comp_interest!$D:$D,MATCH(Payments_2020!$B1169,Comp_interest!$C:$C,0))=0,"",INDEX(Comp_interest!$D:$D,MATCH(Payments_2020!$B1169,Comp_interest!$C:$C,0)))</f>
        <v>Definitely yes</v>
      </c>
      <c r="D1169" s="3" t="str">
        <f>IF(INDEX(Comp_interest!$E:$E,MATCH(Payments_2020!$B1169,Comp_interest!$C:$C,0))=0,"",INDEX(Comp_interest!$E:$E,MATCH(Payments_2020!$B1169,Comp_interest!$C:$C,0)))</f>
        <v>Annual report</v>
      </c>
      <c r="E1169" s="3" t="str">
        <f>IF(INDEX(Comp_interest!$F:$F,MATCH(Payments_2020!$B1169,Comp_interest!$C:$C,0))=0,"",INDEX(Comp_interest!$F:$F,MATCH(Payments_2020!$B1169,Comp_interest!$C:$C,0)))</f>
        <v/>
      </c>
      <c r="F1169" s="3" t="s">
        <v>1953</v>
      </c>
      <c r="G1169" s="3" t="str">
        <f>INDEX(Pat_org!$B$3:$C$892,MATCH(Payments_2020!F1169,Pat_org!$B$3:$B$892,0),2)</f>
        <v>Breast Cancer Now</v>
      </c>
      <c r="H1169" s="3" t="str" cm="1">
        <f t="array" ref="H1169">IF(INDEX(Pat_org!$D$2:$P$484,MATCH(Payments_2020!$G1169,Pat_org!$D$2:$D$484,0),Pat_org!E$1)=0,"",(INDEX(Pat_org!$D$2:$P$484,MATCH(Payments_2020!$G1169,Pat_org!$D$2:$D$484,0),Pat_org!E$1)))</f>
        <v>Include</v>
      </c>
      <c r="I1169" s="3" cm="1">
        <f t="array" ref="I1169">IF(INDEX(Pat_org!$D$2:$P$484,MATCH(Payments_2020!$G1169,Pat_org!$D$2:$D$484,0),Pat_org!E$1)=0,"",(INDEX(Pat_org!$D$2:$P$484,MATCH(Payments_2020!$G1169,Pat_org!$D$2:$D$484,0),Pat_org!$F$1)))</f>
        <v>0</v>
      </c>
      <c r="J1169" s="3" t="str" cm="1">
        <f t="array" ref="J1169">IF(INDEX(Pat_org!$D$2:$P$484,MATCH(Payments_2020!$G1169,Pat_org!$D$2:$D$484,0),Pat_org!G$1)=0,"",(INDEX(Pat_org!$D$2:$P$484,MATCH(Payments_2020!$G1169,Pat_org!$D$2:$D$484,0),Pat_org!G$1)))</f>
        <v>Multipurpose organisation</v>
      </c>
      <c r="K1169" s="3" t="str" cm="1">
        <f t="array" ref="K1169">IF(INDEX(Pat_org!$D$2:$P$484,MATCH(Payments_2020!$G1169,Pat_org!$D$2:$D$484,0),Pat_org!H$1)=0,"",(INDEX(Pat_org!$D$2:$P$484,MATCH(Payments_2020!$G1169,Pat_org!$D$2:$D$484,0),Pat_org!H$1)))</f>
        <v>02 Neoplasms  </v>
      </c>
      <c r="L1169" s="3" t="str" cm="1">
        <f t="array" ref="L1169">IF(INDEX(Pat_org!$D$2:$P$484,MATCH(Payments_2020!$G1169,Pat_org!$D$2:$D$484,0),Pat_org!I$1)=0,"",(INDEX(Pat_org!$D$2:$P$484,MATCH(Payments_2020!$G1169,Pat_org!$D$2:$D$484,0),Pat_org!I$1)))</f>
        <v>Breast cancer</v>
      </c>
      <c r="M1169" s="3" cm="1">
        <f t="array" ref="M1169">IF(INDEX(Pat_org!$D$2:$P$484,MATCH(Payments_2020!$G1169,Pat_org!$D$2:$D$484,0),Pat_org!J$1)=0,"",(INDEX(Pat_org!$D$2:$P$484,MATCH(Payments_2020!$G1169,Pat_org!$D$2:$D$484,0),Pat_org!J$1)))</f>
        <v>1160558</v>
      </c>
      <c r="N1169" s="3" t="str" cm="1">
        <f t="array" ref="N1169">IF(INDEX(Pat_org!$D$2:$P$484,MATCH(Payments_2020!$G1169,Pat_org!$D$2:$D$484,0),Pat_org!K$1)=0,"",(INDEX(Pat_org!$D$2:$P$484,MATCH(Payments_2020!$G1169,Pat_org!$D$2:$D$484,0),Pat_org!K$1)))</f>
        <v/>
      </c>
      <c r="O1169" s="3" t="str" cm="1">
        <f t="array" ref="O1169">IF(INDEX(Pat_org!$D$2:$P$484,MATCH(Payments_2020!$G1169,Pat_org!$D$2:$D$484,0),Pat_org!L$1)=0,"",(INDEX(Pat_org!$D$2:$P$484,MATCH(Payments_2020!$G1169,Pat_org!$D$2:$D$484,0),Pat_org!L$1)))</f>
        <v>UK</v>
      </c>
      <c r="P1169" s="3" t="str" cm="1">
        <f t="array" ref="P1169">IF(INDEX(Pat_org!$D$2:$P$484,MATCH(Payments_2020!$G1169,Pat_org!$D$2:$D$484,0),Pat_org!M$1)=0,"",(INDEX(Pat_org!$D$2:$P$484,MATCH(Payments_2020!$G1169,Pat_org!$D$2:$D$484,0),Pat_org!M$1)))</f>
        <v>https://breastcancernow.org/</v>
      </c>
      <c r="Q1169" s="3" t="str" cm="1">
        <f t="array" ref="Q1169">IFERROR(IF(INDEX(Pat_org!$D$2:$P$484,MATCH(Payments_2020!$G1169,Pat_org!$D$2:$D$484,0),Pat_org!N$1)=0,"",(INDEX(Pat_org!$D$2:$P$484,MATCH(Payments_2020!$G1169,Pat_org!$D$2:$D$484,0),Pat_org!N$1))),"")</f>
        <v>Not rare</v>
      </c>
      <c r="R1169" s="3" t="str" cm="1">
        <f t="array" ref="R1169">IF(INDEX(Pat_org!$D$2:$P$484,MATCH(Payments_2020!$G1169,Pat_org!$D$2:$D$484,0),Pat_org!O$1)=0,"",(INDEX(Pat_org!$D$2:$P$484,MATCH(Payments_2020!$G1169,Pat_org!$D$2:$D$484,0),Pat_org!O$1)))</f>
        <v>Single PO</v>
      </c>
      <c r="S1169" s="3" t="str" cm="1">
        <f t="array" ref="S1169">IF(INDEX(Pat_org!$D$2:$P$484,MATCH(Payments_2020!$G1169,Pat_org!$D$2:$D$484,0),Pat_org!P$1)=0,"",(INDEX(Pat_org!$D$2:$P$484,MATCH(Payments_2020!$G1169,Pat_org!$D$2:$D$484,0),Pat_org!P$1)))</f>
        <v/>
      </c>
      <c r="T1169" s="3" t="s">
        <v>1954</v>
      </c>
      <c r="U1169" s="3" t="s">
        <v>26</v>
      </c>
      <c r="V1169" s="1">
        <v>2020</v>
      </c>
      <c r="W1169" s="40" t="s">
        <v>27</v>
      </c>
      <c r="X1169" s="40" t="str">
        <f t="shared" si="53"/>
        <v>2020GBP</v>
      </c>
      <c r="Y1169" s="40">
        <v>3096</v>
      </c>
      <c r="Z1169" s="31" cm="1">
        <f t="array" ref="Z1169">_xlfn.IFS(X1169=GBP_2020,Y1169,X1169=GBP_2019,Y1169*CPI_2019,X1169=GBP_2018,Y1169*CPI_2018,X1169=EUR_2020,Y1169*EURGBP_2020,X1169=EUR_2019,(Y1169*EURGBP_2019)*CPI_2019,X1169=EUR_2018,(Y1169*EURGBP_2018)*CPI_2018,X1169=USD_2020,Y1169*USDGBP_2020,X1169=USD_2019,(Y1169*USDGBP_2019)*CPI_2019,X1169=USD_2018,(Y1169*USDGBP_2018)*CPI_2018,X1169=CHF_2020,Y1169*CHFGBP_2020,X1169=CHF_2019,(Y1169*CHFGBP_2019)*CPI_2019,X1169=CHF_2018,(Y1169*CHFGBP_2018)*CPI_2018,X1169=SEK_2020,Y1169*SEKGBP_2020,X1169=SEK_2019,(Y1169*SEKGBP_2019)*CPI_2019,X1169=SEK_2018,(Y1169*SEKGBP_2018)*CPI_2018,X1169=NKK_2020,Y1169*NKKGBP_2020,X1169=NKK_2019,(Y1169*NKKGBP_2019)*CPI_2019,X1169=NKK_2018,(Y1169*NKKGBP_2018)*CPI_2018,X1169=DKK_2020,Y1169*DKKGBP_2020,X1169=DKK_2019,(Y1169*DKKGBP_2019)*CPI_2019,X1169=DKK_2018,(Y1169*DKKGBP_2018)*CPI_2018)</f>
        <v>3096</v>
      </c>
      <c r="AA1169" s="1">
        <v>1</v>
      </c>
    </row>
    <row r="1170" spans="1:27" s="3" customFormat="1" x14ac:dyDescent="0.35">
      <c r="A1170" s="3" t="s">
        <v>1943</v>
      </c>
      <c r="B1170" s="3" t="str">
        <f t="shared" si="54"/>
        <v>TakedaRare cancers</v>
      </c>
      <c r="C1170" s="3" t="str">
        <f>IF(INDEX(Comp_interest!$D:$D,MATCH(Payments_2020!$B1170,Comp_interest!$C:$C,0))=0,"",INDEX(Comp_interest!$D:$D,MATCH(Payments_2020!$B1170,Comp_interest!$C:$C,0)))</f>
        <v>Maybe yes</v>
      </c>
      <c r="D1170" s="3" t="str">
        <f>IF(INDEX(Comp_interest!$E:$E,MATCH(Payments_2020!$B1170,Comp_interest!$C:$C,0))=0,"",INDEX(Comp_interest!$E:$E,MATCH(Payments_2020!$B1170,Comp_interest!$C:$C,0)))</f>
        <v>ClinicalTrial.gov</v>
      </c>
      <c r="E1170" s="3" t="str">
        <f>IF(INDEX(Comp_interest!$F:$F,MATCH(Payments_2020!$B1170,Comp_interest!$C:$C,0))=0,"",INDEX(Comp_interest!$F:$F,MATCH(Payments_2020!$B1170,Comp_interest!$C:$C,0)))</f>
        <v>Takeda has conducted trials in rare cancers (e.g. multiple myeloma)</v>
      </c>
      <c r="F1170" s="3" t="s">
        <v>825</v>
      </c>
      <c r="G1170" s="3" t="str">
        <f>INDEX(Pat_org!$B$3:$C$892,MATCH(Payments_2020!F1170,Pat_org!$B$3:$B$892,0),2)</f>
        <v>Cancer 52</v>
      </c>
      <c r="H1170" s="3" t="str" cm="1">
        <f t="array" ref="H1170">IF(INDEX(Pat_org!$D$2:$P$484,MATCH(Payments_2020!$G1170,Pat_org!$D$2:$D$484,0),Pat_org!E$1)=0,"",(INDEX(Pat_org!$D$2:$P$484,MATCH(Payments_2020!$G1170,Pat_org!$D$2:$D$484,0),Pat_org!E$1)))</f>
        <v>Include</v>
      </c>
      <c r="I1170" s="3" cm="1">
        <f t="array" ref="I1170">IF(INDEX(Pat_org!$D$2:$P$484,MATCH(Payments_2020!$G1170,Pat_org!$D$2:$D$484,0),Pat_org!E$1)=0,"",(INDEX(Pat_org!$D$2:$P$484,MATCH(Payments_2020!$G1170,Pat_org!$D$2:$D$484,0),Pat_org!$F$1)))</f>
        <v>0</v>
      </c>
      <c r="J1170" s="3" t="str" cm="1">
        <f t="array" ref="J1170">IF(INDEX(Pat_org!$D$2:$P$484,MATCH(Payments_2020!$G1170,Pat_org!$D$2:$D$484,0),Pat_org!G$1)=0,"",(INDEX(Pat_org!$D$2:$P$484,MATCH(Payments_2020!$G1170,Pat_org!$D$2:$D$484,0),Pat_org!G$1)))</f>
        <v>Multipurpose organisation</v>
      </c>
      <c r="K1170" s="3" t="str" cm="1">
        <f t="array" ref="K1170">IF(INDEX(Pat_org!$D$2:$P$484,MATCH(Payments_2020!$G1170,Pat_org!$D$2:$D$484,0),Pat_org!H$1)=0,"",(INDEX(Pat_org!$D$2:$P$484,MATCH(Payments_2020!$G1170,Pat_org!$D$2:$D$484,0),Pat_org!H$1)))</f>
        <v>02 Neoplasms  </v>
      </c>
      <c r="L1170" s="3" t="str" cm="1">
        <f t="array" ref="L1170">IF(INDEX(Pat_org!$D$2:$P$484,MATCH(Payments_2020!$G1170,Pat_org!$D$2:$D$484,0),Pat_org!I$1)=0,"",(INDEX(Pat_org!$D$2:$P$484,MATCH(Payments_2020!$G1170,Pat_org!$D$2:$D$484,0),Pat_org!I$1)))</f>
        <v>Rare cancers</v>
      </c>
      <c r="M1170" s="3" cm="1">
        <f t="array" ref="M1170">IF(INDEX(Pat_org!$D$2:$P$484,MATCH(Payments_2020!$G1170,Pat_org!$D$2:$D$484,0),Pat_org!J$1)=0,"",(INDEX(Pat_org!$D$2:$P$484,MATCH(Payments_2020!$G1170,Pat_org!$D$2:$D$484,0),Pat_org!J$1)))</f>
        <v>7994413</v>
      </c>
      <c r="N1170" s="3" t="str" cm="1">
        <f t="array" ref="N1170">IF(INDEX(Pat_org!$D$2:$P$484,MATCH(Payments_2020!$G1170,Pat_org!$D$2:$D$484,0),Pat_org!K$1)=0,"",(INDEX(Pat_org!$D$2:$P$484,MATCH(Payments_2020!$G1170,Pat_org!$D$2:$D$484,0),Pat_org!K$1)))</f>
        <v/>
      </c>
      <c r="O1170" s="3" t="str" cm="1">
        <f t="array" ref="O1170">IF(INDEX(Pat_org!$D$2:$P$484,MATCH(Payments_2020!$G1170,Pat_org!$D$2:$D$484,0),Pat_org!L$1)=0,"",(INDEX(Pat_org!$D$2:$P$484,MATCH(Payments_2020!$G1170,Pat_org!$D$2:$D$484,0),Pat_org!L$1)))</f>
        <v>UK</v>
      </c>
      <c r="P1170" s="3" t="str" cm="1">
        <f t="array" ref="P1170">IF(INDEX(Pat_org!$D$2:$P$484,MATCH(Payments_2020!$G1170,Pat_org!$D$2:$D$484,0),Pat_org!M$1)=0,"",(INDEX(Pat_org!$D$2:$P$484,MATCH(Payments_2020!$G1170,Pat_org!$D$2:$D$484,0),Pat_org!M$1)))</f>
        <v>https://www.cancer52.org.uk/</v>
      </c>
      <c r="Q1170" s="3" t="str" cm="1">
        <f t="array" ref="Q1170">IFERROR(IF(INDEX(Pat_org!$D$2:$P$484,MATCH(Payments_2020!$G1170,Pat_org!$D$2:$D$484,0),Pat_org!N$1)=0,"",(INDEX(Pat_org!$D$2:$P$484,MATCH(Payments_2020!$G1170,Pat_org!$D$2:$D$484,0),Pat_org!N$1))),"")</f>
        <v>Rare</v>
      </c>
      <c r="R1170" s="3" t="str" cm="1">
        <f t="array" ref="R1170">IF(INDEX(Pat_org!$D$2:$P$484,MATCH(Payments_2020!$G1170,Pat_org!$D$2:$D$484,0),Pat_org!O$1)=0,"",(INDEX(Pat_org!$D$2:$P$484,MATCH(Payments_2020!$G1170,Pat_org!$D$2:$D$484,0),Pat_org!O$1)))</f>
        <v>Single PO</v>
      </c>
      <c r="S1170" s="3" t="str" cm="1">
        <f t="array" ref="S1170">IF(INDEX(Pat_org!$D$2:$P$484,MATCH(Payments_2020!$G1170,Pat_org!$D$2:$D$484,0),Pat_org!P$1)=0,"",(INDEX(Pat_org!$D$2:$P$484,MATCH(Payments_2020!$G1170,Pat_org!$D$2:$D$484,0),Pat_org!P$1)))</f>
        <v/>
      </c>
      <c r="T1170" s="3" t="s">
        <v>1951</v>
      </c>
      <c r="U1170" s="3" t="s">
        <v>26</v>
      </c>
      <c r="V1170" s="1">
        <v>2020</v>
      </c>
      <c r="W1170" s="40" t="s">
        <v>27</v>
      </c>
      <c r="X1170" s="40" t="str">
        <f t="shared" si="53"/>
        <v>2020GBP</v>
      </c>
      <c r="Y1170" s="40">
        <v>10000</v>
      </c>
      <c r="Z1170" s="31" cm="1">
        <f t="array" ref="Z1170">_xlfn.IFS(X1170=GBP_2020,Y1170,X1170=GBP_2019,Y1170*CPI_2019,X1170=GBP_2018,Y1170*CPI_2018,X1170=EUR_2020,Y1170*EURGBP_2020,X1170=EUR_2019,(Y1170*EURGBP_2019)*CPI_2019,X1170=EUR_2018,(Y1170*EURGBP_2018)*CPI_2018,X1170=USD_2020,Y1170*USDGBP_2020,X1170=USD_2019,(Y1170*USDGBP_2019)*CPI_2019,X1170=USD_2018,(Y1170*USDGBP_2018)*CPI_2018,X1170=CHF_2020,Y1170*CHFGBP_2020,X1170=CHF_2019,(Y1170*CHFGBP_2019)*CPI_2019,X1170=CHF_2018,(Y1170*CHFGBP_2018)*CPI_2018,X1170=SEK_2020,Y1170*SEKGBP_2020,X1170=SEK_2019,(Y1170*SEKGBP_2019)*CPI_2019,X1170=SEK_2018,(Y1170*SEKGBP_2018)*CPI_2018,X1170=NKK_2020,Y1170*NKKGBP_2020,X1170=NKK_2019,(Y1170*NKKGBP_2019)*CPI_2019,X1170=NKK_2018,(Y1170*NKKGBP_2018)*CPI_2018,X1170=DKK_2020,Y1170*DKKGBP_2020,X1170=DKK_2019,(Y1170*DKKGBP_2019)*CPI_2019,X1170=DKK_2018,(Y1170*DKKGBP_2018)*CPI_2018)</f>
        <v>10000</v>
      </c>
      <c r="AA1170" s="1">
        <v>1</v>
      </c>
    </row>
    <row r="1171" spans="1:27" s="3" customFormat="1" x14ac:dyDescent="0.35">
      <c r="A1171" s="3" t="s">
        <v>1943</v>
      </c>
      <c r="B1171" s="3" t="str">
        <f t="shared" si="54"/>
        <v>TakedaCrohn's disease, colitis</v>
      </c>
      <c r="C1171" s="3" t="str">
        <f>IF(INDEX(Comp_interest!$D:$D,MATCH(Payments_2020!$B1171,Comp_interest!$C:$C,0))=0,"",INDEX(Comp_interest!$D:$D,MATCH(Payments_2020!$B1171,Comp_interest!$C:$C,0)))</f>
        <v>Definitely yes</v>
      </c>
      <c r="D1171" s="3" t="str">
        <f>IF(INDEX(Comp_interest!$E:$E,MATCH(Payments_2020!$B1171,Comp_interest!$C:$C,0))=0,"",INDEX(Comp_interest!$E:$E,MATCH(Payments_2020!$B1171,Comp_interest!$C:$C,0)))</f>
        <v>Annual report</v>
      </c>
      <c r="E1171" s="3" t="str">
        <f>IF(INDEX(Comp_interest!$F:$F,MATCH(Payments_2020!$B1171,Comp_interest!$C:$C,0))=0,"",INDEX(Comp_interest!$F:$F,MATCH(Payments_2020!$B1171,Comp_interest!$C:$C,0)))</f>
        <v/>
      </c>
      <c r="F1171" s="3" t="s">
        <v>168</v>
      </c>
      <c r="G1171" s="3" t="str">
        <f>INDEX(Pat_org!$B$3:$C$892,MATCH(Payments_2020!F1171,Pat_org!$B$3:$B$892,0),2)</f>
        <v>Crohn's and Colitis UK</v>
      </c>
      <c r="H1171" s="3" t="str" cm="1">
        <f t="array" ref="H1171">IF(INDEX(Pat_org!$D$2:$P$484,MATCH(Payments_2020!$G1171,Pat_org!$D$2:$D$484,0),Pat_org!E$1)=0,"",(INDEX(Pat_org!$D$2:$P$484,MATCH(Payments_2020!$G1171,Pat_org!$D$2:$D$484,0),Pat_org!E$1)))</f>
        <v>Include</v>
      </c>
      <c r="I1171" s="3" cm="1">
        <f t="array" ref="I1171">IF(INDEX(Pat_org!$D$2:$P$484,MATCH(Payments_2020!$G1171,Pat_org!$D$2:$D$484,0),Pat_org!E$1)=0,"",(INDEX(Pat_org!$D$2:$P$484,MATCH(Payments_2020!$G1171,Pat_org!$D$2:$D$484,0),Pat_org!$F$1)))</f>
        <v>0</v>
      </c>
      <c r="J1171" s="3" t="str" cm="1">
        <f t="array" ref="J1171">IF(INDEX(Pat_org!$D$2:$P$484,MATCH(Payments_2020!$G1171,Pat_org!$D$2:$D$484,0),Pat_org!G$1)=0,"",(INDEX(Pat_org!$D$2:$P$484,MATCH(Payments_2020!$G1171,Pat_org!$D$2:$D$484,0),Pat_org!G$1)))</f>
        <v>Multipurpose organisation</v>
      </c>
      <c r="K1171" s="3" t="str" cm="1">
        <f t="array" ref="K1171">IF(INDEX(Pat_org!$D$2:$P$484,MATCH(Payments_2020!$G1171,Pat_org!$D$2:$D$484,0),Pat_org!H$1)=0,"",(INDEX(Pat_org!$D$2:$P$484,MATCH(Payments_2020!$G1171,Pat_org!$D$2:$D$484,0),Pat_org!H$1)))</f>
        <v>13 Diseases of the digestive system  </v>
      </c>
      <c r="L1171" s="3" t="str" cm="1">
        <f t="array" ref="L1171">IF(INDEX(Pat_org!$D$2:$P$484,MATCH(Payments_2020!$G1171,Pat_org!$D$2:$D$484,0),Pat_org!I$1)=0,"",(INDEX(Pat_org!$D$2:$P$484,MATCH(Payments_2020!$G1171,Pat_org!$D$2:$D$484,0),Pat_org!I$1)))</f>
        <v>Crohn's disease, colitis</v>
      </c>
      <c r="M1171" s="3" cm="1">
        <f t="array" ref="M1171">IF(INDEX(Pat_org!$D$2:$P$484,MATCH(Payments_2020!$G1171,Pat_org!$D$2:$D$484,0),Pat_org!J$1)=0,"",(INDEX(Pat_org!$D$2:$P$484,MATCH(Payments_2020!$G1171,Pat_org!$D$2:$D$484,0),Pat_org!J$1)))</f>
        <v>1117148</v>
      </c>
      <c r="N1171" s="3" t="str" cm="1">
        <f t="array" ref="N1171">IF(INDEX(Pat_org!$D$2:$P$484,MATCH(Payments_2020!$G1171,Pat_org!$D$2:$D$484,0),Pat_org!K$1)=0,"",(INDEX(Pat_org!$D$2:$P$484,MATCH(Payments_2020!$G1171,Pat_org!$D$2:$D$484,0),Pat_org!K$1)))</f>
        <v/>
      </c>
      <c r="O1171" s="3" t="str" cm="1">
        <f t="array" ref="O1171">IF(INDEX(Pat_org!$D$2:$P$484,MATCH(Payments_2020!$G1171,Pat_org!$D$2:$D$484,0),Pat_org!L$1)=0,"",(INDEX(Pat_org!$D$2:$P$484,MATCH(Payments_2020!$G1171,Pat_org!$D$2:$D$484,0),Pat_org!L$1)))</f>
        <v>UK</v>
      </c>
      <c r="P1171" s="3" t="str" cm="1">
        <f t="array" ref="P1171">IF(INDEX(Pat_org!$D$2:$P$484,MATCH(Payments_2020!$G1171,Pat_org!$D$2:$D$484,0),Pat_org!M$1)=0,"",(INDEX(Pat_org!$D$2:$P$484,MATCH(Payments_2020!$G1171,Pat_org!$D$2:$D$484,0),Pat_org!M$1)))</f>
        <v>https://www.crohnsandcolitis.org.uk/</v>
      </c>
      <c r="Q1171" s="3" t="str" cm="1">
        <f t="array" ref="Q1171">IFERROR(IF(INDEX(Pat_org!$D$2:$P$484,MATCH(Payments_2020!$G1171,Pat_org!$D$2:$D$484,0),Pat_org!N$1)=0,"",(INDEX(Pat_org!$D$2:$P$484,MATCH(Payments_2020!$G1171,Pat_org!$D$2:$D$484,0),Pat_org!N$1))),"")</f>
        <v>Not rare</v>
      </c>
      <c r="R1171" s="3" t="str" cm="1">
        <f t="array" ref="R1171">IF(INDEX(Pat_org!$D$2:$P$484,MATCH(Payments_2020!$G1171,Pat_org!$D$2:$D$484,0),Pat_org!O$1)=0,"",(INDEX(Pat_org!$D$2:$P$484,MATCH(Payments_2020!$G1171,Pat_org!$D$2:$D$484,0),Pat_org!O$1)))</f>
        <v>Single PO</v>
      </c>
      <c r="S1171" s="3" t="str" cm="1">
        <f t="array" ref="S1171">IF(INDEX(Pat_org!$D$2:$P$484,MATCH(Payments_2020!$G1171,Pat_org!$D$2:$D$484,0),Pat_org!P$1)=0,"",(INDEX(Pat_org!$D$2:$P$484,MATCH(Payments_2020!$G1171,Pat_org!$D$2:$D$484,0),Pat_org!P$1)))</f>
        <v/>
      </c>
      <c r="T1171" s="3" t="s">
        <v>1955</v>
      </c>
      <c r="U1171" s="3" t="s">
        <v>26</v>
      </c>
      <c r="V1171" s="1">
        <v>2020</v>
      </c>
      <c r="W1171" s="40" t="s">
        <v>27</v>
      </c>
      <c r="X1171" s="40" t="str">
        <f t="shared" si="53"/>
        <v>2020GBP</v>
      </c>
      <c r="Y1171" s="40">
        <v>60000</v>
      </c>
      <c r="Z1171" s="31" cm="1">
        <f t="array" ref="Z1171">_xlfn.IFS(X1171=GBP_2020,Y1171,X1171=GBP_2019,Y1171*CPI_2019,X1171=GBP_2018,Y1171*CPI_2018,X1171=EUR_2020,Y1171*EURGBP_2020,X1171=EUR_2019,(Y1171*EURGBP_2019)*CPI_2019,X1171=EUR_2018,(Y1171*EURGBP_2018)*CPI_2018,X1171=USD_2020,Y1171*USDGBP_2020,X1171=USD_2019,(Y1171*USDGBP_2019)*CPI_2019,X1171=USD_2018,(Y1171*USDGBP_2018)*CPI_2018,X1171=CHF_2020,Y1171*CHFGBP_2020,X1171=CHF_2019,(Y1171*CHFGBP_2019)*CPI_2019,X1171=CHF_2018,(Y1171*CHFGBP_2018)*CPI_2018,X1171=SEK_2020,Y1171*SEKGBP_2020,X1171=SEK_2019,(Y1171*SEKGBP_2019)*CPI_2019,X1171=SEK_2018,(Y1171*SEKGBP_2018)*CPI_2018,X1171=NKK_2020,Y1171*NKKGBP_2020,X1171=NKK_2019,(Y1171*NKKGBP_2019)*CPI_2019,X1171=NKK_2018,(Y1171*NKKGBP_2018)*CPI_2018,X1171=DKK_2020,Y1171*DKKGBP_2020,X1171=DKK_2019,(Y1171*DKKGBP_2019)*CPI_2019,X1171=DKK_2018,(Y1171*DKKGBP_2018)*CPI_2018)</f>
        <v>60000</v>
      </c>
      <c r="AA1171" s="1">
        <v>1</v>
      </c>
    </row>
    <row r="1172" spans="1:27" s="3" customFormat="1" x14ac:dyDescent="0.35">
      <c r="A1172" s="3" t="s">
        <v>1943</v>
      </c>
      <c r="B1172" s="3" t="str">
        <f t="shared" si="54"/>
        <v>TakedaCrohn's disease, colitis</v>
      </c>
      <c r="C1172" s="3" t="str">
        <f>IF(INDEX(Comp_interest!$D:$D,MATCH(Payments_2020!$B1172,Comp_interest!$C:$C,0))=0,"",INDEX(Comp_interest!$D:$D,MATCH(Payments_2020!$B1172,Comp_interest!$C:$C,0)))</f>
        <v>Definitely yes</v>
      </c>
      <c r="D1172" s="3" t="str">
        <f>IF(INDEX(Comp_interest!$E:$E,MATCH(Payments_2020!$B1172,Comp_interest!$C:$C,0))=0,"",INDEX(Comp_interest!$E:$E,MATCH(Payments_2020!$B1172,Comp_interest!$C:$C,0)))</f>
        <v>Annual report</v>
      </c>
      <c r="E1172" s="3" t="str">
        <f>IF(INDEX(Comp_interest!$F:$F,MATCH(Payments_2020!$B1172,Comp_interest!$C:$C,0))=0,"",INDEX(Comp_interest!$F:$F,MATCH(Payments_2020!$B1172,Comp_interest!$C:$C,0)))</f>
        <v/>
      </c>
      <c r="F1172" s="3" t="s">
        <v>168</v>
      </c>
      <c r="G1172" s="3" t="str">
        <f>INDEX(Pat_org!$B$3:$C$892,MATCH(Payments_2020!F1172,Pat_org!$B$3:$B$892,0),2)</f>
        <v>Crohn's and Colitis UK</v>
      </c>
      <c r="H1172" s="3" t="str" cm="1">
        <f t="array" ref="H1172">IF(INDEX(Pat_org!$D$2:$P$484,MATCH(Payments_2020!$G1172,Pat_org!$D$2:$D$484,0),Pat_org!E$1)=0,"",(INDEX(Pat_org!$D$2:$P$484,MATCH(Payments_2020!$G1172,Pat_org!$D$2:$D$484,0),Pat_org!E$1)))</f>
        <v>Include</v>
      </c>
      <c r="I1172" s="3" cm="1">
        <f t="array" ref="I1172">IF(INDEX(Pat_org!$D$2:$P$484,MATCH(Payments_2020!$G1172,Pat_org!$D$2:$D$484,0),Pat_org!E$1)=0,"",(INDEX(Pat_org!$D$2:$P$484,MATCH(Payments_2020!$G1172,Pat_org!$D$2:$D$484,0),Pat_org!$F$1)))</f>
        <v>0</v>
      </c>
      <c r="J1172" s="3" t="str" cm="1">
        <f t="array" ref="J1172">IF(INDEX(Pat_org!$D$2:$P$484,MATCH(Payments_2020!$G1172,Pat_org!$D$2:$D$484,0),Pat_org!G$1)=0,"",(INDEX(Pat_org!$D$2:$P$484,MATCH(Payments_2020!$G1172,Pat_org!$D$2:$D$484,0),Pat_org!G$1)))</f>
        <v>Multipurpose organisation</v>
      </c>
      <c r="K1172" s="3" t="str" cm="1">
        <f t="array" ref="K1172">IF(INDEX(Pat_org!$D$2:$P$484,MATCH(Payments_2020!$G1172,Pat_org!$D$2:$D$484,0),Pat_org!H$1)=0,"",(INDEX(Pat_org!$D$2:$P$484,MATCH(Payments_2020!$G1172,Pat_org!$D$2:$D$484,0),Pat_org!H$1)))</f>
        <v>13 Diseases of the digestive system  </v>
      </c>
      <c r="L1172" s="3" t="str" cm="1">
        <f t="array" ref="L1172">IF(INDEX(Pat_org!$D$2:$P$484,MATCH(Payments_2020!$G1172,Pat_org!$D$2:$D$484,0),Pat_org!I$1)=0,"",(INDEX(Pat_org!$D$2:$P$484,MATCH(Payments_2020!$G1172,Pat_org!$D$2:$D$484,0),Pat_org!I$1)))</f>
        <v>Crohn's disease, colitis</v>
      </c>
      <c r="M1172" s="3" cm="1">
        <f t="array" ref="M1172">IF(INDEX(Pat_org!$D$2:$P$484,MATCH(Payments_2020!$G1172,Pat_org!$D$2:$D$484,0),Pat_org!J$1)=0,"",(INDEX(Pat_org!$D$2:$P$484,MATCH(Payments_2020!$G1172,Pat_org!$D$2:$D$484,0),Pat_org!J$1)))</f>
        <v>1117148</v>
      </c>
      <c r="N1172" s="3" t="str" cm="1">
        <f t="array" ref="N1172">IF(INDEX(Pat_org!$D$2:$P$484,MATCH(Payments_2020!$G1172,Pat_org!$D$2:$D$484,0),Pat_org!K$1)=0,"",(INDEX(Pat_org!$D$2:$P$484,MATCH(Payments_2020!$G1172,Pat_org!$D$2:$D$484,0),Pat_org!K$1)))</f>
        <v/>
      </c>
      <c r="O1172" s="3" t="str" cm="1">
        <f t="array" ref="O1172">IF(INDEX(Pat_org!$D$2:$P$484,MATCH(Payments_2020!$G1172,Pat_org!$D$2:$D$484,0),Pat_org!L$1)=0,"",(INDEX(Pat_org!$D$2:$P$484,MATCH(Payments_2020!$G1172,Pat_org!$D$2:$D$484,0),Pat_org!L$1)))</f>
        <v>UK</v>
      </c>
      <c r="P1172" s="3" t="str" cm="1">
        <f t="array" ref="P1172">IF(INDEX(Pat_org!$D$2:$P$484,MATCH(Payments_2020!$G1172,Pat_org!$D$2:$D$484,0),Pat_org!M$1)=0,"",(INDEX(Pat_org!$D$2:$P$484,MATCH(Payments_2020!$G1172,Pat_org!$D$2:$D$484,0),Pat_org!M$1)))</f>
        <v>https://www.crohnsandcolitis.org.uk/</v>
      </c>
      <c r="Q1172" s="3" t="str" cm="1">
        <f t="array" ref="Q1172">IFERROR(IF(INDEX(Pat_org!$D$2:$P$484,MATCH(Payments_2020!$G1172,Pat_org!$D$2:$D$484,0),Pat_org!N$1)=0,"",(INDEX(Pat_org!$D$2:$P$484,MATCH(Payments_2020!$G1172,Pat_org!$D$2:$D$484,0),Pat_org!N$1))),"")</f>
        <v>Not rare</v>
      </c>
      <c r="R1172" s="3" t="str" cm="1">
        <f t="array" ref="R1172">IF(INDEX(Pat_org!$D$2:$P$484,MATCH(Payments_2020!$G1172,Pat_org!$D$2:$D$484,0),Pat_org!O$1)=0,"",(INDEX(Pat_org!$D$2:$P$484,MATCH(Payments_2020!$G1172,Pat_org!$D$2:$D$484,0),Pat_org!O$1)))</f>
        <v>Single PO</v>
      </c>
      <c r="S1172" s="3" t="str" cm="1">
        <f t="array" ref="S1172">IF(INDEX(Pat_org!$D$2:$P$484,MATCH(Payments_2020!$G1172,Pat_org!$D$2:$D$484,0),Pat_org!P$1)=0,"",(INDEX(Pat_org!$D$2:$P$484,MATCH(Payments_2020!$G1172,Pat_org!$D$2:$D$484,0),Pat_org!P$1)))</f>
        <v/>
      </c>
      <c r="T1172" s="3" t="s">
        <v>1956</v>
      </c>
      <c r="U1172" s="3" t="s">
        <v>26</v>
      </c>
      <c r="V1172" s="1">
        <v>2020</v>
      </c>
      <c r="W1172" s="40" t="s">
        <v>27</v>
      </c>
      <c r="X1172" s="40" t="str">
        <f t="shared" ref="X1172:X1198" si="55">CONCATENATE(V1172,W1172)</f>
        <v>2020GBP</v>
      </c>
      <c r="Y1172" s="40">
        <v>10125</v>
      </c>
      <c r="Z1172" s="31" cm="1">
        <f t="array" ref="Z1172">_xlfn.IFS(X1172=GBP_2020,Y1172,X1172=GBP_2019,Y1172*CPI_2019,X1172=GBP_2018,Y1172*CPI_2018,X1172=EUR_2020,Y1172*EURGBP_2020,X1172=EUR_2019,(Y1172*EURGBP_2019)*CPI_2019,X1172=EUR_2018,(Y1172*EURGBP_2018)*CPI_2018,X1172=USD_2020,Y1172*USDGBP_2020,X1172=USD_2019,(Y1172*USDGBP_2019)*CPI_2019,X1172=USD_2018,(Y1172*USDGBP_2018)*CPI_2018,X1172=CHF_2020,Y1172*CHFGBP_2020,X1172=CHF_2019,(Y1172*CHFGBP_2019)*CPI_2019,X1172=CHF_2018,(Y1172*CHFGBP_2018)*CPI_2018,X1172=SEK_2020,Y1172*SEKGBP_2020,X1172=SEK_2019,(Y1172*SEKGBP_2019)*CPI_2019,X1172=SEK_2018,(Y1172*SEKGBP_2018)*CPI_2018,X1172=NKK_2020,Y1172*NKKGBP_2020,X1172=NKK_2019,(Y1172*NKKGBP_2019)*CPI_2019,X1172=NKK_2018,(Y1172*NKKGBP_2018)*CPI_2018,X1172=DKK_2020,Y1172*DKKGBP_2020,X1172=DKK_2019,(Y1172*DKKGBP_2019)*CPI_2019,X1172=DKK_2018,(Y1172*DKKGBP_2018)*CPI_2018)</f>
        <v>10125</v>
      </c>
      <c r="AA1172" s="1">
        <v>1</v>
      </c>
    </row>
    <row r="1173" spans="1:27" s="3" customFormat="1" x14ac:dyDescent="0.35">
      <c r="A1173" s="3" t="s">
        <v>1943</v>
      </c>
      <c r="B1173" s="3" t="str">
        <f t="shared" si="54"/>
        <v>TakedaCrohn's disease, colitis</v>
      </c>
      <c r="C1173" s="3" t="str">
        <f>IF(INDEX(Comp_interest!$D:$D,MATCH(Payments_2020!$B1173,Comp_interest!$C:$C,0))=0,"",INDEX(Comp_interest!$D:$D,MATCH(Payments_2020!$B1173,Comp_interest!$C:$C,0)))</f>
        <v>Definitely yes</v>
      </c>
      <c r="D1173" s="3" t="str">
        <f>IF(INDEX(Comp_interest!$E:$E,MATCH(Payments_2020!$B1173,Comp_interest!$C:$C,0))=0,"",INDEX(Comp_interest!$E:$E,MATCH(Payments_2020!$B1173,Comp_interest!$C:$C,0)))</f>
        <v>Annual report</v>
      </c>
      <c r="E1173" s="3" t="str">
        <f>IF(INDEX(Comp_interest!$F:$F,MATCH(Payments_2020!$B1173,Comp_interest!$C:$C,0))=0,"",INDEX(Comp_interest!$F:$F,MATCH(Payments_2020!$B1173,Comp_interest!$C:$C,0)))</f>
        <v/>
      </c>
      <c r="F1173" s="3" t="s">
        <v>168</v>
      </c>
      <c r="G1173" s="3" t="str">
        <f>INDEX(Pat_org!$B$3:$C$892,MATCH(Payments_2020!F1173,Pat_org!$B$3:$B$892,0),2)</f>
        <v>Crohn's and Colitis UK</v>
      </c>
      <c r="H1173" s="3" t="str" cm="1">
        <f t="array" ref="H1173">IF(INDEX(Pat_org!$D$2:$P$484,MATCH(Payments_2020!$G1173,Pat_org!$D$2:$D$484,0),Pat_org!E$1)=0,"",(INDEX(Pat_org!$D$2:$P$484,MATCH(Payments_2020!$G1173,Pat_org!$D$2:$D$484,0),Pat_org!E$1)))</f>
        <v>Include</v>
      </c>
      <c r="I1173" s="3" cm="1">
        <f t="array" ref="I1173">IF(INDEX(Pat_org!$D$2:$P$484,MATCH(Payments_2020!$G1173,Pat_org!$D$2:$D$484,0),Pat_org!E$1)=0,"",(INDEX(Pat_org!$D$2:$P$484,MATCH(Payments_2020!$G1173,Pat_org!$D$2:$D$484,0),Pat_org!$F$1)))</f>
        <v>0</v>
      </c>
      <c r="J1173" s="3" t="str" cm="1">
        <f t="array" ref="J1173">IF(INDEX(Pat_org!$D$2:$P$484,MATCH(Payments_2020!$G1173,Pat_org!$D$2:$D$484,0),Pat_org!G$1)=0,"",(INDEX(Pat_org!$D$2:$P$484,MATCH(Payments_2020!$G1173,Pat_org!$D$2:$D$484,0),Pat_org!G$1)))</f>
        <v>Multipurpose organisation</v>
      </c>
      <c r="K1173" s="3" t="str" cm="1">
        <f t="array" ref="K1173">IF(INDEX(Pat_org!$D$2:$P$484,MATCH(Payments_2020!$G1173,Pat_org!$D$2:$D$484,0),Pat_org!H$1)=0,"",(INDEX(Pat_org!$D$2:$P$484,MATCH(Payments_2020!$G1173,Pat_org!$D$2:$D$484,0),Pat_org!H$1)))</f>
        <v>13 Diseases of the digestive system  </v>
      </c>
      <c r="L1173" s="3" t="str" cm="1">
        <f t="array" ref="L1173">IF(INDEX(Pat_org!$D$2:$P$484,MATCH(Payments_2020!$G1173,Pat_org!$D$2:$D$484,0),Pat_org!I$1)=0,"",(INDEX(Pat_org!$D$2:$P$484,MATCH(Payments_2020!$G1173,Pat_org!$D$2:$D$484,0),Pat_org!I$1)))</f>
        <v>Crohn's disease, colitis</v>
      </c>
      <c r="M1173" s="3" cm="1">
        <f t="array" ref="M1173">IF(INDEX(Pat_org!$D$2:$P$484,MATCH(Payments_2020!$G1173,Pat_org!$D$2:$D$484,0),Pat_org!J$1)=0,"",(INDEX(Pat_org!$D$2:$P$484,MATCH(Payments_2020!$G1173,Pat_org!$D$2:$D$484,0),Pat_org!J$1)))</f>
        <v>1117148</v>
      </c>
      <c r="N1173" s="3" t="str" cm="1">
        <f t="array" ref="N1173">IF(INDEX(Pat_org!$D$2:$P$484,MATCH(Payments_2020!$G1173,Pat_org!$D$2:$D$484,0),Pat_org!K$1)=0,"",(INDEX(Pat_org!$D$2:$P$484,MATCH(Payments_2020!$G1173,Pat_org!$D$2:$D$484,0),Pat_org!K$1)))</f>
        <v/>
      </c>
      <c r="O1173" s="3" t="str" cm="1">
        <f t="array" ref="O1173">IF(INDEX(Pat_org!$D$2:$P$484,MATCH(Payments_2020!$G1173,Pat_org!$D$2:$D$484,0),Pat_org!L$1)=0,"",(INDEX(Pat_org!$D$2:$P$484,MATCH(Payments_2020!$G1173,Pat_org!$D$2:$D$484,0),Pat_org!L$1)))</f>
        <v>UK</v>
      </c>
      <c r="P1173" s="3" t="str" cm="1">
        <f t="array" ref="P1173">IF(INDEX(Pat_org!$D$2:$P$484,MATCH(Payments_2020!$G1173,Pat_org!$D$2:$D$484,0),Pat_org!M$1)=0,"",(INDEX(Pat_org!$D$2:$P$484,MATCH(Payments_2020!$G1173,Pat_org!$D$2:$D$484,0),Pat_org!M$1)))</f>
        <v>https://www.crohnsandcolitis.org.uk/</v>
      </c>
      <c r="Q1173" s="3" t="str" cm="1">
        <f t="array" ref="Q1173">IFERROR(IF(INDEX(Pat_org!$D$2:$P$484,MATCH(Payments_2020!$G1173,Pat_org!$D$2:$D$484,0),Pat_org!N$1)=0,"",(INDEX(Pat_org!$D$2:$P$484,MATCH(Payments_2020!$G1173,Pat_org!$D$2:$D$484,0),Pat_org!N$1))),"")</f>
        <v>Not rare</v>
      </c>
      <c r="R1173" s="3" t="str" cm="1">
        <f t="array" ref="R1173">IF(INDEX(Pat_org!$D$2:$P$484,MATCH(Payments_2020!$G1173,Pat_org!$D$2:$D$484,0),Pat_org!O$1)=0,"",(INDEX(Pat_org!$D$2:$P$484,MATCH(Payments_2020!$G1173,Pat_org!$D$2:$D$484,0),Pat_org!O$1)))</f>
        <v>Single PO</v>
      </c>
      <c r="S1173" s="3" t="str" cm="1">
        <f t="array" ref="S1173">IF(INDEX(Pat_org!$D$2:$P$484,MATCH(Payments_2020!$G1173,Pat_org!$D$2:$D$484,0),Pat_org!P$1)=0,"",(INDEX(Pat_org!$D$2:$P$484,MATCH(Payments_2020!$G1173,Pat_org!$D$2:$D$484,0),Pat_org!P$1)))</f>
        <v/>
      </c>
      <c r="T1173" s="3" t="s">
        <v>1957</v>
      </c>
      <c r="U1173" s="3" t="s">
        <v>26</v>
      </c>
      <c r="V1173" s="1">
        <v>2020</v>
      </c>
      <c r="W1173" s="40" t="s">
        <v>27</v>
      </c>
      <c r="X1173" s="40" t="str">
        <f t="shared" si="55"/>
        <v>2020GBP</v>
      </c>
      <c r="Y1173" s="40">
        <v>873.33</v>
      </c>
      <c r="Z1173" s="31" cm="1">
        <f t="array" ref="Z1173">_xlfn.IFS(X1173=GBP_2020,Y1173,X1173=GBP_2019,Y1173*CPI_2019,X1173=GBP_2018,Y1173*CPI_2018,X1173=EUR_2020,Y1173*EURGBP_2020,X1173=EUR_2019,(Y1173*EURGBP_2019)*CPI_2019,X1173=EUR_2018,(Y1173*EURGBP_2018)*CPI_2018,X1173=USD_2020,Y1173*USDGBP_2020,X1173=USD_2019,(Y1173*USDGBP_2019)*CPI_2019,X1173=USD_2018,(Y1173*USDGBP_2018)*CPI_2018,X1173=CHF_2020,Y1173*CHFGBP_2020,X1173=CHF_2019,(Y1173*CHFGBP_2019)*CPI_2019,X1173=CHF_2018,(Y1173*CHFGBP_2018)*CPI_2018,X1173=SEK_2020,Y1173*SEKGBP_2020,X1173=SEK_2019,(Y1173*SEKGBP_2019)*CPI_2019,X1173=SEK_2018,(Y1173*SEKGBP_2018)*CPI_2018,X1173=NKK_2020,Y1173*NKKGBP_2020,X1173=NKK_2019,(Y1173*NKKGBP_2019)*CPI_2019,X1173=NKK_2018,(Y1173*NKKGBP_2018)*CPI_2018,X1173=DKK_2020,Y1173*DKKGBP_2020,X1173=DKK_2019,(Y1173*DKKGBP_2019)*CPI_2019,X1173=DKK_2018,(Y1173*DKKGBP_2018)*CPI_2018)</f>
        <v>873.33</v>
      </c>
      <c r="AA1173" s="1">
        <v>1</v>
      </c>
    </row>
    <row r="1174" spans="1:27" s="3" customFormat="1" x14ac:dyDescent="0.35">
      <c r="A1174" s="3" t="s">
        <v>1943</v>
      </c>
      <c r="B1174" s="3" t="str">
        <f t="shared" si="54"/>
        <v>TakedaDiabetes</v>
      </c>
      <c r="C1174" s="3" t="str">
        <f>IF(INDEX(Comp_interest!$D:$D,MATCH(Payments_2020!$B1174,Comp_interest!$C:$C,0))=0,"",INDEX(Comp_interest!$D:$D,MATCH(Payments_2020!$B1174,Comp_interest!$C:$C,0)))</f>
        <v>Definitely yes</v>
      </c>
      <c r="D1174" s="3" t="str">
        <f>IF(INDEX(Comp_interest!$E:$E,MATCH(Payments_2020!$B1174,Comp_interest!$C:$C,0))=0,"",INDEX(Comp_interest!$E:$E,MATCH(Payments_2020!$B1174,Comp_interest!$C:$C,0)))</f>
        <v>Annual report</v>
      </c>
      <c r="E1174" s="3" t="str">
        <f>IF(INDEX(Comp_interest!$F:$F,MATCH(Payments_2020!$B1174,Comp_interest!$C:$C,0))=0,"",INDEX(Comp_interest!$F:$F,MATCH(Payments_2020!$B1174,Comp_interest!$C:$C,0)))</f>
        <v/>
      </c>
      <c r="F1174" s="3" t="s">
        <v>198</v>
      </c>
      <c r="G1174" s="3" t="str">
        <f>INDEX(Pat_org!$B$3:$C$892,MATCH(Payments_2020!F1174,Pat_org!$B$3:$B$892,0),2)</f>
        <v>Diabetes UK</v>
      </c>
      <c r="H1174" s="3" t="str" cm="1">
        <f t="array" ref="H1174">IF(INDEX(Pat_org!$D$2:$P$484,MATCH(Payments_2020!$G1174,Pat_org!$D$2:$D$484,0),Pat_org!E$1)=0,"",(INDEX(Pat_org!$D$2:$P$484,MATCH(Payments_2020!$G1174,Pat_org!$D$2:$D$484,0),Pat_org!E$1)))</f>
        <v>Include</v>
      </c>
      <c r="I1174" s="3" cm="1">
        <f t="array" ref="I1174">IF(INDEX(Pat_org!$D$2:$P$484,MATCH(Payments_2020!$G1174,Pat_org!$D$2:$D$484,0),Pat_org!E$1)=0,"",(INDEX(Pat_org!$D$2:$P$484,MATCH(Payments_2020!$G1174,Pat_org!$D$2:$D$484,0),Pat_org!$F$1)))</f>
        <v>0</v>
      </c>
      <c r="J1174" s="3" t="str" cm="1">
        <f t="array" ref="J1174">IF(INDEX(Pat_org!$D$2:$P$484,MATCH(Payments_2020!$G1174,Pat_org!$D$2:$D$484,0),Pat_org!G$1)=0,"",(INDEX(Pat_org!$D$2:$P$484,MATCH(Payments_2020!$G1174,Pat_org!$D$2:$D$484,0),Pat_org!G$1)))</f>
        <v>Multipurpose organisation</v>
      </c>
      <c r="K1174" s="3" t="str" cm="1">
        <f t="array" ref="K1174">IF(INDEX(Pat_org!$D$2:$P$484,MATCH(Payments_2020!$G1174,Pat_org!$D$2:$D$484,0),Pat_org!H$1)=0,"",(INDEX(Pat_org!$D$2:$P$484,MATCH(Payments_2020!$G1174,Pat_org!$D$2:$D$484,0),Pat_org!H$1)))</f>
        <v>05 Endocrine, nutritional or metabolic diseases  </v>
      </c>
      <c r="L1174" s="3" t="str" cm="1">
        <f t="array" ref="L1174">IF(INDEX(Pat_org!$D$2:$P$484,MATCH(Payments_2020!$G1174,Pat_org!$D$2:$D$484,0),Pat_org!I$1)=0,"",(INDEX(Pat_org!$D$2:$P$484,MATCH(Payments_2020!$G1174,Pat_org!$D$2:$D$484,0),Pat_org!I$1)))</f>
        <v>Diabetes</v>
      </c>
      <c r="M1174" s="3" cm="1">
        <f t="array" ref="M1174">IF(INDEX(Pat_org!$D$2:$P$484,MATCH(Payments_2020!$G1174,Pat_org!$D$2:$D$484,0),Pat_org!J$1)=0,"",(INDEX(Pat_org!$D$2:$P$484,MATCH(Payments_2020!$G1174,Pat_org!$D$2:$D$484,0),Pat_org!J$1)))</f>
        <v>215199</v>
      </c>
      <c r="N1174" s="3" t="str" cm="1">
        <f t="array" ref="N1174">IF(INDEX(Pat_org!$D$2:$P$484,MATCH(Payments_2020!$G1174,Pat_org!$D$2:$D$484,0),Pat_org!K$1)=0,"",(INDEX(Pat_org!$D$2:$P$484,MATCH(Payments_2020!$G1174,Pat_org!$D$2:$D$484,0),Pat_org!K$1)))</f>
        <v/>
      </c>
      <c r="O1174" s="3" t="str" cm="1">
        <f t="array" ref="O1174">IF(INDEX(Pat_org!$D$2:$P$484,MATCH(Payments_2020!$G1174,Pat_org!$D$2:$D$484,0),Pat_org!L$1)=0,"",(INDEX(Pat_org!$D$2:$P$484,MATCH(Payments_2020!$G1174,Pat_org!$D$2:$D$484,0),Pat_org!L$1)))</f>
        <v>UK</v>
      </c>
      <c r="P1174" s="3" t="str" cm="1">
        <f t="array" ref="P1174">IF(INDEX(Pat_org!$D$2:$P$484,MATCH(Payments_2020!$G1174,Pat_org!$D$2:$D$484,0),Pat_org!M$1)=0,"",(INDEX(Pat_org!$D$2:$P$484,MATCH(Payments_2020!$G1174,Pat_org!$D$2:$D$484,0),Pat_org!M$1)))</f>
        <v>https://www.diabetes.org.uk/</v>
      </c>
      <c r="Q1174" s="3" t="str" cm="1">
        <f t="array" ref="Q1174">IFERROR(IF(INDEX(Pat_org!$D$2:$P$484,MATCH(Payments_2020!$G1174,Pat_org!$D$2:$D$484,0),Pat_org!N$1)=0,"",(INDEX(Pat_org!$D$2:$P$484,MATCH(Payments_2020!$G1174,Pat_org!$D$2:$D$484,0),Pat_org!N$1))),"")</f>
        <v>Not rare</v>
      </c>
      <c r="R1174" s="3" t="str" cm="1">
        <f t="array" ref="R1174">IF(INDEX(Pat_org!$D$2:$P$484,MATCH(Payments_2020!$G1174,Pat_org!$D$2:$D$484,0),Pat_org!O$1)=0,"",(INDEX(Pat_org!$D$2:$P$484,MATCH(Payments_2020!$G1174,Pat_org!$D$2:$D$484,0),Pat_org!O$1)))</f>
        <v>Single PO</v>
      </c>
      <c r="S1174" s="3" t="str" cm="1">
        <f t="array" ref="S1174">IF(INDEX(Pat_org!$D$2:$P$484,MATCH(Payments_2020!$G1174,Pat_org!$D$2:$D$484,0),Pat_org!P$1)=0,"",(INDEX(Pat_org!$D$2:$P$484,MATCH(Payments_2020!$G1174,Pat_org!$D$2:$D$484,0),Pat_org!P$1)))</f>
        <v/>
      </c>
      <c r="T1174" s="3" t="s">
        <v>1958</v>
      </c>
      <c r="U1174" s="3" t="s">
        <v>26</v>
      </c>
      <c r="V1174" s="1">
        <v>2020</v>
      </c>
      <c r="W1174" s="4" t="s">
        <v>27</v>
      </c>
      <c r="X1174" s="40" t="str">
        <f t="shared" si="55"/>
        <v>2020GBP</v>
      </c>
      <c r="Y1174" s="40">
        <v>480</v>
      </c>
      <c r="Z1174" s="31" cm="1">
        <f t="array" ref="Z1174">_xlfn.IFS(X1174=GBP_2020,Y1174,X1174=GBP_2019,Y1174*CPI_2019,X1174=GBP_2018,Y1174*CPI_2018,X1174=EUR_2020,Y1174*EURGBP_2020,X1174=EUR_2019,(Y1174*EURGBP_2019)*CPI_2019,X1174=EUR_2018,(Y1174*EURGBP_2018)*CPI_2018,X1174=USD_2020,Y1174*USDGBP_2020,X1174=USD_2019,(Y1174*USDGBP_2019)*CPI_2019,X1174=USD_2018,(Y1174*USDGBP_2018)*CPI_2018,X1174=CHF_2020,Y1174*CHFGBP_2020,X1174=CHF_2019,(Y1174*CHFGBP_2019)*CPI_2019,X1174=CHF_2018,(Y1174*CHFGBP_2018)*CPI_2018,X1174=SEK_2020,Y1174*SEKGBP_2020,X1174=SEK_2019,(Y1174*SEKGBP_2019)*CPI_2019,X1174=SEK_2018,(Y1174*SEKGBP_2018)*CPI_2018,X1174=NKK_2020,Y1174*NKKGBP_2020,X1174=NKK_2019,(Y1174*NKKGBP_2019)*CPI_2019,X1174=NKK_2018,(Y1174*NKKGBP_2018)*CPI_2018,X1174=DKK_2020,Y1174*DKKGBP_2020,X1174=DKK_2019,(Y1174*DKKGBP_2019)*CPI_2019,X1174=DKK_2018,(Y1174*DKKGBP_2018)*CPI_2018)</f>
        <v>480</v>
      </c>
      <c r="AA1174" s="1">
        <v>1</v>
      </c>
    </row>
    <row r="1175" spans="1:27" s="3" customFormat="1" x14ac:dyDescent="0.35">
      <c r="A1175" s="3" t="s">
        <v>1943</v>
      </c>
      <c r="B1175" s="3" t="str">
        <f t="shared" si="54"/>
        <v>TakedaCrohn's disease, colitis</v>
      </c>
      <c r="C1175" s="3" t="str">
        <f>IF(INDEX(Comp_interest!$D:$D,MATCH(Payments_2020!$B1175,Comp_interest!$C:$C,0))=0,"",INDEX(Comp_interest!$D:$D,MATCH(Payments_2020!$B1175,Comp_interest!$C:$C,0)))</f>
        <v>Definitely yes</v>
      </c>
      <c r="D1175" s="3" t="str">
        <f>IF(INDEX(Comp_interest!$E:$E,MATCH(Payments_2020!$B1175,Comp_interest!$C:$C,0))=0,"",INDEX(Comp_interest!$E:$E,MATCH(Payments_2020!$B1175,Comp_interest!$C:$C,0)))</f>
        <v>Annual report</v>
      </c>
      <c r="E1175" s="3" t="str">
        <f>IF(INDEX(Comp_interest!$F:$F,MATCH(Payments_2020!$B1175,Comp_interest!$C:$C,0))=0,"",INDEX(Comp_interest!$F:$F,MATCH(Payments_2020!$B1175,Comp_interest!$C:$C,0)))</f>
        <v/>
      </c>
      <c r="F1175" s="3" t="s">
        <v>1959</v>
      </c>
      <c r="G1175" s="3" t="str">
        <f>INDEX(Pat_org!$B$3:$C$892,MATCH(Payments_2020!F1175,Pat_org!$B$3:$B$892,0),2)</f>
        <v>GetYourBellyOut</v>
      </c>
      <c r="H1175" s="3" t="str" cm="1">
        <f t="array" ref="H1175">IF(INDEX(Pat_org!$D$2:$P$484,MATCH(Payments_2020!$G1175,Pat_org!$D$2:$D$484,0),Pat_org!E$1)=0,"",(INDEX(Pat_org!$D$2:$P$484,MATCH(Payments_2020!$G1175,Pat_org!$D$2:$D$484,0),Pat_org!E$1)))</f>
        <v>Include</v>
      </c>
      <c r="I1175" s="3" cm="1">
        <f t="array" ref="I1175">IF(INDEX(Pat_org!$D$2:$P$484,MATCH(Payments_2020!$G1175,Pat_org!$D$2:$D$484,0),Pat_org!E$1)=0,"",(INDEX(Pat_org!$D$2:$P$484,MATCH(Payments_2020!$G1175,Pat_org!$D$2:$D$484,0),Pat_org!$F$1)))</f>
        <v>0</v>
      </c>
      <c r="J1175" s="3" t="str" cm="1">
        <f t="array" ref="J1175">IF(INDEX(Pat_org!$D$2:$P$484,MATCH(Payments_2020!$G1175,Pat_org!$D$2:$D$484,0),Pat_org!G$1)=0,"",(INDEX(Pat_org!$D$2:$P$484,MATCH(Payments_2020!$G1175,Pat_org!$D$2:$D$484,0),Pat_org!G$1)))</f>
        <v>Support organisation</v>
      </c>
      <c r="K1175" s="3" t="str" cm="1">
        <f t="array" ref="K1175">IF(INDEX(Pat_org!$D$2:$P$484,MATCH(Payments_2020!$G1175,Pat_org!$D$2:$D$484,0),Pat_org!H$1)=0,"",(INDEX(Pat_org!$D$2:$P$484,MATCH(Payments_2020!$G1175,Pat_org!$D$2:$D$484,0),Pat_org!H$1)))</f>
        <v>13 Diseases of the digestive system  </v>
      </c>
      <c r="L1175" s="3" t="str" cm="1">
        <f t="array" ref="L1175">IF(INDEX(Pat_org!$D$2:$P$484,MATCH(Payments_2020!$G1175,Pat_org!$D$2:$D$484,0),Pat_org!I$1)=0,"",(INDEX(Pat_org!$D$2:$P$484,MATCH(Payments_2020!$G1175,Pat_org!$D$2:$D$484,0),Pat_org!I$1)))</f>
        <v>Crohn's disease, colitis</v>
      </c>
      <c r="M1175" s="3" cm="1">
        <f t="array" ref="M1175">IF(INDEX(Pat_org!$D$2:$P$484,MATCH(Payments_2020!$G1175,Pat_org!$D$2:$D$484,0),Pat_org!J$1)=0,"",(INDEX(Pat_org!$D$2:$P$484,MATCH(Payments_2020!$G1175,Pat_org!$D$2:$D$484,0),Pat_org!J$1)))</f>
        <v>11276246</v>
      </c>
      <c r="N1175" s="3" t="str" cm="1">
        <f t="array" ref="N1175">IF(INDEX(Pat_org!$D$2:$P$484,MATCH(Payments_2020!$G1175,Pat_org!$D$2:$D$484,0),Pat_org!K$1)=0,"",(INDEX(Pat_org!$D$2:$P$484,MATCH(Payments_2020!$G1175,Pat_org!$D$2:$D$484,0),Pat_org!K$1)))</f>
        <v/>
      </c>
      <c r="O1175" s="3" t="str" cm="1">
        <f t="array" ref="O1175">IF(INDEX(Pat_org!$D$2:$P$484,MATCH(Payments_2020!$G1175,Pat_org!$D$2:$D$484,0),Pat_org!L$1)=0,"",(INDEX(Pat_org!$D$2:$P$484,MATCH(Payments_2020!$G1175,Pat_org!$D$2:$D$484,0),Pat_org!L$1)))</f>
        <v>UK</v>
      </c>
      <c r="P1175" s="3" t="str" cm="1">
        <f t="array" ref="P1175">IF(INDEX(Pat_org!$D$2:$P$484,MATCH(Payments_2020!$G1175,Pat_org!$D$2:$D$484,0),Pat_org!M$1)=0,"",(INDEX(Pat_org!$D$2:$P$484,MATCH(Payments_2020!$G1175,Pat_org!$D$2:$D$484,0),Pat_org!M$1)))</f>
        <v>https://getyourbellyout.org.uk/</v>
      </c>
      <c r="Q1175" s="3" t="str" cm="1">
        <f t="array" ref="Q1175">IFERROR(IF(INDEX(Pat_org!$D$2:$P$484,MATCH(Payments_2020!$G1175,Pat_org!$D$2:$D$484,0),Pat_org!N$1)=0,"",(INDEX(Pat_org!$D$2:$P$484,MATCH(Payments_2020!$G1175,Pat_org!$D$2:$D$484,0),Pat_org!N$1))),"")</f>
        <v>Not rare</v>
      </c>
      <c r="R1175" s="3" t="str" cm="1">
        <f t="array" ref="R1175">IF(INDEX(Pat_org!$D$2:$P$484,MATCH(Payments_2020!$G1175,Pat_org!$D$2:$D$484,0),Pat_org!O$1)=0,"",(INDEX(Pat_org!$D$2:$P$484,MATCH(Payments_2020!$G1175,Pat_org!$D$2:$D$484,0),Pat_org!O$1)))</f>
        <v>Single PO</v>
      </c>
      <c r="S1175" s="3" t="str" cm="1">
        <f t="array" ref="S1175">IF(INDEX(Pat_org!$D$2:$P$484,MATCH(Payments_2020!$G1175,Pat_org!$D$2:$D$484,0),Pat_org!P$1)=0,"",(INDEX(Pat_org!$D$2:$P$484,MATCH(Payments_2020!$G1175,Pat_org!$D$2:$D$484,0),Pat_org!P$1)))</f>
        <v/>
      </c>
      <c r="T1175" s="3" t="s">
        <v>1960</v>
      </c>
      <c r="U1175" s="3" t="s">
        <v>26</v>
      </c>
      <c r="V1175" s="1">
        <v>2020</v>
      </c>
      <c r="W1175" s="4" t="s">
        <v>27</v>
      </c>
      <c r="X1175" s="40" t="str">
        <f t="shared" si="55"/>
        <v>2020GBP</v>
      </c>
      <c r="Y1175" s="40">
        <v>1575.92</v>
      </c>
      <c r="Z1175" s="31" cm="1">
        <f t="array" ref="Z1175">_xlfn.IFS(X1175=GBP_2020,Y1175,X1175=GBP_2019,Y1175*CPI_2019,X1175=GBP_2018,Y1175*CPI_2018,X1175=EUR_2020,Y1175*EURGBP_2020,X1175=EUR_2019,(Y1175*EURGBP_2019)*CPI_2019,X1175=EUR_2018,(Y1175*EURGBP_2018)*CPI_2018,X1175=USD_2020,Y1175*USDGBP_2020,X1175=USD_2019,(Y1175*USDGBP_2019)*CPI_2019,X1175=USD_2018,(Y1175*USDGBP_2018)*CPI_2018,X1175=CHF_2020,Y1175*CHFGBP_2020,X1175=CHF_2019,(Y1175*CHFGBP_2019)*CPI_2019,X1175=CHF_2018,(Y1175*CHFGBP_2018)*CPI_2018,X1175=SEK_2020,Y1175*SEKGBP_2020,X1175=SEK_2019,(Y1175*SEKGBP_2019)*CPI_2019,X1175=SEK_2018,(Y1175*SEKGBP_2018)*CPI_2018,X1175=NKK_2020,Y1175*NKKGBP_2020,X1175=NKK_2019,(Y1175*NKKGBP_2019)*CPI_2019,X1175=NKK_2018,(Y1175*NKKGBP_2018)*CPI_2018,X1175=DKK_2020,Y1175*DKKGBP_2020,X1175=DKK_2019,(Y1175*DKKGBP_2019)*CPI_2019,X1175=DKK_2018,(Y1175*DKKGBP_2018)*CPI_2018)</f>
        <v>1575.92</v>
      </c>
      <c r="AA1175" s="1">
        <v>1</v>
      </c>
    </row>
    <row r="1176" spans="1:27" s="3" customFormat="1" x14ac:dyDescent="0.35">
      <c r="A1176" s="3" t="s">
        <v>1943</v>
      </c>
      <c r="B1176" s="3" t="str">
        <f t="shared" si="54"/>
        <v>TakedaBlood cancer</v>
      </c>
      <c r="C1176" s="3" t="str">
        <f>IF(INDEX(Comp_interest!$D:$D,MATCH(Payments_2020!$B1176,Comp_interest!$C:$C,0))=0,"",INDEX(Comp_interest!$D:$D,MATCH(Payments_2020!$B1176,Comp_interest!$C:$C,0)))</f>
        <v>Maybe yes</v>
      </c>
      <c r="D1176" s="3" t="str">
        <f>IF(INDEX(Comp_interest!$E:$E,MATCH(Payments_2020!$B1176,Comp_interest!$C:$C,0))=0,"",INDEX(Comp_interest!$E:$E,MATCH(Payments_2020!$B1176,Comp_interest!$C:$C,0)))</f>
        <v>Annual report</v>
      </c>
      <c r="E1176" s="3" t="str">
        <f>IF(INDEX(Comp_interest!$F:$F,MATCH(Payments_2020!$B1176,Comp_interest!$C:$C,0))=0,"",INDEX(Comp_interest!$F:$F,MATCH(Payments_2020!$B1176,Comp_interest!$C:$C,0)))</f>
        <v>Takeda has drugs treating blood cancer (e.g. multiple myeloma) in its portfolio/pipeline</v>
      </c>
      <c r="F1176" s="3" t="s">
        <v>858</v>
      </c>
      <c r="G1176" s="3" t="str">
        <f>INDEX(Pat_org!$B$3:$C$892,MATCH(Payments_2020!F1176,Pat_org!$B$3:$B$892,0),2)</f>
        <v>Leukaemia CARE</v>
      </c>
      <c r="H1176" s="3" t="str" cm="1">
        <f t="array" ref="H1176">IF(INDEX(Pat_org!$D$2:$P$484,MATCH(Payments_2020!$G1176,Pat_org!$D$2:$D$484,0),Pat_org!E$1)=0,"",(INDEX(Pat_org!$D$2:$P$484,MATCH(Payments_2020!$G1176,Pat_org!$D$2:$D$484,0),Pat_org!E$1)))</f>
        <v>Include</v>
      </c>
      <c r="I1176" s="3" cm="1">
        <f t="array" ref="I1176">IF(INDEX(Pat_org!$D$2:$P$484,MATCH(Payments_2020!$G1176,Pat_org!$D$2:$D$484,0),Pat_org!E$1)=0,"",(INDEX(Pat_org!$D$2:$P$484,MATCH(Payments_2020!$G1176,Pat_org!$D$2:$D$484,0),Pat_org!$F$1)))</f>
        <v>0</v>
      </c>
      <c r="J1176" s="3" t="str" cm="1">
        <f t="array" ref="J1176">IF(INDEX(Pat_org!$D$2:$P$484,MATCH(Payments_2020!$G1176,Pat_org!$D$2:$D$484,0),Pat_org!G$1)=0,"",(INDEX(Pat_org!$D$2:$P$484,MATCH(Payments_2020!$G1176,Pat_org!$D$2:$D$484,0),Pat_org!G$1)))</f>
        <v>Support organisation</v>
      </c>
      <c r="K1176" s="3" t="str" cm="1">
        <f t="array" ref="K1176">IF(INDEX(Pat_org!$D$2:$P$484,MATCH(Payments_2020!$G1176,Pat_org!$D$2:$D$484,0),Pat_org!H$1)=0,"",(INDEX(Pat_org!$D$2:$P$484,MATCH(Payments_2020!$G1176,Pat_org!$D$2:$D$484,0),Pat_org!H$1)))</f>
        <v>03 Diseases of the blood or blood-forming organs  </v>
      </c>
      <c r="L1176" s="3" t="str" cm="1">
        <f t="array" ref="L1176">IF(INDEX(Pat_org!$D$2:$P$484,MATCH(Payments_2020!$G1176,Pat_org!$D$2:$D$484,0),Pat_org!I$1)=0,"",(INDEX(Pat_org!$D$2:$P$484,MATCH(Payments_2020!$G1176,Pat_org!$D$2:$D$484,0),Pat_org!I$1)))</f>
        <v>Blood cancer</v>
      </c>
      <c r="M1176" s="3" cm="1">
        <f t="array" ref="M1176">IF(INDEX(Pat_org!$D$2:$P$484,MATCH(Payments_2020!$G1176,Pat_org!$D$2:$D$484,0),Pat_org!J$1)=0,"",(INDEX(Pat_org!$D$2:$P$484,MATCH(Payments_2020!$G1176,Pat_org!$D$2:$D$484,0),Pat_org!J$1)))</f>
        <v>1183890</v>
      </c>
      <c r="N1176" s="3" t="str" cm="1">
        <f t="array" ref="N1176">IF(INDEX(Pat_org!$D$2:$P$484,MATCH(Payments_2020!$G1176,Pat_org!$D$2:$D$484,0),Pat_org!K$1)=0,"",(INDEX(Pat_org!$D$2:$P$484,MATCH(Payments_2020!$G1176,Pat_org!$D$2:$D$484,0),Pat_org!K$1)))</f>
        <v/>
      </c>
      <c r="O1176" s="3" t="str" cm="1">
        <f t="array" ref="O1176">IF(INDEX(Pat_org!$D$2:$P$484,MATCH(Payments_2020!$G1176,Pat_org!$D$2:$D$484,0),Pat_org!L$1)=0,"",(INDEX(Pat_org!$D$2:$P$484,MATCH(Payments_2020!$G1176,Pat_org!$D$2:$D$484,0),Pat_org!L$1)))</f>
        <v>UK</v>
      </c>
      <c r="P1176" s="3" t="str" cm="1">
        <f t="array" ref="P1176">IF(INDEX(Pat_org!$D$2:$P$484,MATCH(Payments_2020!$G1176,Pat_org!$D$2:$D$484,0),Pat_org!M$1)=0,"",(INDEX(Pat_org!$D$2:$P$484,MATCH(Payments_2020!$G1176,Pat_org!$D$2:$D$484,0),Pat_org!M$1)))</f>
        <v>https://www.leukaemiacare.org.uk/</v>
      </c>
      <c r="Q1176" s="3" t="str" cm="1">
        <f t="array" ref="Q1176">IFERROR(IF(INDEX(Pat_org!$D$2:$P$484,MATCH(Payments_2020!$G1176,Pat_org!$D$2:$D$484,0),Pat_org!N$1)=0,"",(INDEX(Pat_org!$D$2:$P$484,MATCH(Payments_2020!$G1176,Pat_org!$D$2:$D$484,0),Pat_org!N$1))),"")</f>
        <v>Not rare</v>
      </c>
      <c r="R1176" s="3" t="str" cm="1">
        <f t="array" ref="R1176">IF(INDEX(Pat_org!$D$2:$P$484,MATCH(Payments_2020!$G1176,Pat_org!$D$2:$D$484,0),Pat_org!O$1)=0,"",(INDEX(Pat_org!$D$2:$P$484,MATCH(Payments_2020!$G1176,Pat_org!$D$2:$D$484,0),Pat_org!O$1)))</f>
        <v>Single PO</v>
      </c>
      <c r="S1176" s="3" t="str" cm="1">
        <f t="array" ref="S1176">IF(INDEX(Pat_org!$D$2:$P$484,MATCH(Payments_2020!$G1176,Pat_org!$D$2:$D$484,0),Pat_org!P$1)=0,"",(INDEX(Pat_org!$D$2:$P$484,MATCH(Payments_2020!$G1176,Pat_org!$D$2:$D$484,0),Pat_org!P$1)))</f>
        <v/>
      </c>
      <c r="T1176" s="3" t="s">
        <v>1951</v>
      </c>
      <c r="U1176" s="3" t="s">
        <v>26</v>
      </c>
      <c r="V1176" s="1">
        <v>2020</v>
      </c>
      <c r="W1176" s="4" t="s">
        <v>27</v>
      </c>
      <c r="X1176" s="40" t="str">
        <f t="shared" si="55"/>
        <v>2020GBP</v>
      </c>
      <c r="Y1176" s="40">
        <v>25000</v>
      </c>
      <c r="Z1176" s="31" cm="1">
        <f t="array" ref="Z1176">_xlfn.IFS(X1176=GBP_2020,Y1176,X1176=GBP_2019,Y1176*CPI_2019,X1176=GBP_2018,Y1176*CPI_2018,X1176=EUR_2020,Y1176*EURGBP_2020,X1176=EUR_2019,(Y1176*EURGBP_2019)*CPI_2019,X1176=EUR_2018,(Y1176*EURGBP_2018)*CPI_2018,X1176=USD_2020,Y1176*USDGBP_2020,X1176=USD_2019,(Y1176*USDGBP_2019)*CPI_2019,X1176=USD_2018,(Y1176*USDGBP_2018)*CPI_2018,X1176=CHF_2020,Y1176*CHFGBP_2020,X1176=CHF_2019,(Y1176*CHFGBP_2019)*CPI_2019,X1176=CHF_2018,(Y1176*CHFGBP_2018)*CPI_2018,X1176=SEK_2020,Y1176*SEKGBP_2020,X1176=SEK_2019,(Y1176*SEKGBP_2019)*CPI_2019,X1176=SEK_2018,(Y1176*SEKGBP_2018)*CPI_2018,X1176=NKK_2020,Y1176*NKKGBP_2020,X1176=NKK_2019,(Y1176*NKKGBP_2019)*CPI_2019,X1176=NKK_2018,(Y1176*NKKGBP_2018)*CPI_2018,X1176=DKK_2020,Y1176*DKKGBP_2020,X1176=DKK_2019,(Y1176*DKKGBP_2019)*CPI_2019,X1176=DKK_2018,(Y1176*DKKGBP_2018)*CPI_2018)</f>
        <v>25000</v>
      </c>
      <c r="AA1176" s="1">
        <v>1</v>
      </c>
    </row>
    <row r="1177" spans="1:27" s="3" customFormat="1" x14ac:dyDescent="0.35">
      <c r="A1177" s="3" t="s">
        <v>1943</v>
      </c>
      <c r="B1177" s="3" t="str">
        <f t="shared" si="54"/>
        <v>TakedaBlood cancer</v>
      </c>
      <c r="C1177" s="3" t="str">
        <f>IF(INDEX(Comp_interest!$D:$D,MATCH(Payments_2020!$B1177,Comp_interest!$C:$C,0))=0,"",INDEX(Comp_interest!$D:$D,MATCH(Payments_2020!$B1177,Comp_interest!$C:$C,0)))</f>
        <v>Maybe yes</v>
      </c>
      <c r="D1177" s="3" t="str">
        <f>IF(INDEX(Comp_interest!$E:$E,MATCH(Payments_2020!$B1177,Comp_interest!$C:$C,0))=0,"",INDEX(Comp_interest!$E:$E,MATCH(Payments_2020!$B1177,Comp_interest!$C:$C,0)))</f>
        <v>Annual report</v>
      </c>
      <c r="E1177" s="3" t="str">
        <f>IF(INDEX(Comp_interest!$F:$F,MATCH(Payments_2020!$B1177,Comp_interest!$C:$C,0))=0,"",INDEX(Comp_interest!$F:$F,MATCH(Payments_2020!$B1177,Comp_interest!$C:$C,0)))</f>
        <v>Takeda has drugs treating blood cancer (e.g. multiple myeloma) in its portfolio/pipeline</v>
      </c>
      <c r="F1177" s="3" t="s">
        <v>1961</v>
      </c>
      <c r="G1177" s="3" t="str">
        <f>INDEX(Pat_org!$B$3:$C$892,MATCH(Payments_2020!F1177,Pat_org!$B$3:$B$892,0),2)</f>
        <v>Leukaemia CARE</v>
      </c>
      <c r="H1177" s="3" t="str" cm="1">
        <f t="array" ref="H1177">IF(INDEX(Pat_org!$D$2:$P$484,MATCH(Payments_2020!$G1177,Pat_org!$D$2:$D$484,0),Pat_org!E$1)=0,"",(INDEX(Pat_org!$D$2:$P$484,MATCH(Payments_2020!$G1177,Pat_org!$D$2:$D$484,0),Pat_org!E$1)))</f>
        <v>Include</v>
      </c>
      <c r="I1177" s="3" cm="1">
        <f t="array" ref="I1177">IF(INDEX(Pat_org!$D$2:$P$484,MATCH(Payments_2020!$G1177,Pat_org!$D$2:$D$484,0),Pat_org!E$1)=0,"",(INDEX(Pat_org!$D$2:$P$484,MATCH(Payments_2020!$G1177,Pat_org!$D$2:$D$484,0),Pat_org!$F$1)))</f>
        <v>0</v>
      </c>
      <c r="J1177" s="3" t="str" cm="1">
        <f t="array" ref="J1177">IF(INDEX(Pat_org!$D$2:$P$484,MATCH(Payments_2020!$G1177,Pat_org!$D$2:$D$484,0),Pat_org!G$1)=0,"",(INDEX(Pat_org!$D$2:$P$484,MATCH(Payments_2020!$G1177,Pat_org!$D$2:$D$484,0),Pat_org!G$1)))</f>
        <v>Support organisation</v>
      </c>
      <c r="K1177" s="3" t="str" cm="1">
        <f t="array" ref="K1177">IF(INDEX(Pat_org!$D$2:$P$484,MATCH(Payments_2020!$G1177,Pat_org!$D$2:$D$484,0),Pat_org!H$1)=0,"",(INDEX(Pat_org!$D$2:$P$484,MATCH(Payments_2020!$G1177,Pat_org!$D$2:$D$484,0),Pat_org!H$1)))</f>
        <v>03 Diseases of the blood or blood-forming organs  </v>
      </c>
      <c r="L1177" s="3" t="str" cm="1">
        <f t="array" ref="L1177">IF(INDEX(Pat_org!$D$2:$P$484,MATCH(Payments_2020!$G1177,Pat_org!$D$2:$D$484,0),Pat_org!I$1)=0,"",(INDEX(Pat_org!$D$2:$P$484,MATCH(Payments_2020!$G1177,Pat_org!$D$2:$D$484,0),Pat_org!I$1)))</f>
        <v>Blood cancer</v>
      </c>
      <c r="M1177" s="3" cm="1">
        <f t="array" ref="M1177">IF(INDEX(Pat_org!$D$2:$P$484,MATCH(Payments_2020!$G1177,Pat_org!$D$2:$D$484,0),Pat_org!J$1)=0,"",(INDEX(Pat_org!$D$2:$P$484,MATCH(Payments_2020!$G1177,Pat_org!$D$2:$D$484,0),Pat_org!J$1)))</f>
        <v>1183890</v>
      </c>
      <c r="N1177" s="3" t="str" cm="1">
        <f t="array" ref="N1177">IF(INDEX(Pat_org!$D$2:$P$484,MATCH(Payments_2020!$G1177,Pat_org!$D$2:$D$484,0),Pat_org!K$1)=0,"",(INDEX(Pat_org!$D$2:$P$484,MATCH(Payments_2020!$G1177,Pat_org!$D$2:$D$484,0),Pat_org!K$1)))</f>
        <v/>
      </c>
      <c r="O1177" s="3" t="str" cm="1">
        <f t="array" ref="O1177">IF(INDEX(Pat_org!$D$2:$P$484,MATCH(Payments_2020!$G1177,Pat_org!$D$2:$D$484,0),Pat_org!L$1)=0,"",(INDEX(Pat_org!$D$2:$P$484,MATCH(Payments_2020!$G1177,Pat_org!$D$2:$D$484,0),Pat_org!L$1)))</f>
        <v>UK</v>
      </c>
      <c r="P1177" s="3" t="str" cm="1">
        <f t="array" ref="P1177">IF(INDEX(Pat_org!$D$2:$P$484,MATCH(Payments_2020!$G1177,Pat_org!$D$2:$D$484,0),Pat_org!M$1)=0,"",(INDEX(Pat_org!$D$2:$P$484,MATCH(Payments_2020!$G1177,Pat_org!$D$2:$D$484,0),Pat_org!M$1)))</f>
        <v>https://www.leukaemiacare.org.uk/</v>
      </c>
      <c r="Q1177" s="3" t="str" cm="1">
        <f t="array" ref="Q1177">IFERROR(IF(INDEX(Pat_org!$D$2:$P$484,MATCH(Payments_2020!$G1177,Pat_org!$D$2:$D$484,0),Pat_org!N$1)=0,"",(INDEX(Pat_org!$D$2:$P$484,MATCH(Payments_2020!$G1177,Pat_org!$D$2:$D$484,0),Pat_org!N$1))),"")</f>
        <v>Not rare</v>
      </c>
      <c r="R1177" s="3" t="str" cm="1">
        <f t="array" ref="R1177">IF(INDEX(Pat_org!$D$2:$P$484,MATCH(Payments_2020!$G1177,Pat_org!$D$2:$D$484,0),Pat_org!O$1)=0,"",(INDEX(Pat_org!$D$2:$P$484,MATCH(Payments_2020!$G1177,Pat_org!$D$2:$D$484,0),Pat_org!O$1)))</f>
        <v>Single PO</v>
      </c>
      <c r="S1177" s="3" t="str" cm="1">
        <f t="array" ref="S1177">IF(INDEX(Pat_org!$D$2:$P$484,MATCH(Payments_2020!$G1177,Pat_org!$D$2:$D$484,0),Pat_org!P$1)=0,"",(INDEX(Pat_org!$D$2:$P$484,MATCH(Payments_2020!$G1177,Pat_org!$D$2:$D$484,0),Pat_org!P$1)))</f>
        <v/>
      </c>
      <c r="T1177" s="3" t="s">
        <v>1962</v>
      </c>
      <c r="U1177" s="3" t="s">
        <v>26</v>
      </c>
      <c r="V1177" s="1">
        <v>2020</v>
      </c>
      <c r="W1177" s="4" t="s">
        <v>27</v>
      </c>
      <c r="X1177" s="40" t="str">
        <f t="shared" si="55"/>
        <v>2020GBP</v>
      </c>
      <c r="Y1177" s="40">
        <v>300</v>
      </c>
      <c r="Z1177" s="31" cm="1">
        <f t="array" ref="Z1177">_xlfn.IFS(X1177=GBP_2020,Y1177,X1177=GBP_2019,Y1177*CPI_2019,X1177=GBP_2018,Y1177*CPI_2018,X1177=EUR_2020,Y1177*EURGBP_2020,X1177=EUR_2019,(Y1177*EURGBP_2019)*CPI_2019,X1177=EUR_2018,(Y1177*EURGBP_2018)*CPI_2018,X1177=USD_2020,Y1177*USDGBP_2020,X1177=USD_2019,(Y1177*USDGBP_2019)*CPI_2019,X1177=USD_2018,(Y1177*USDGBP_2018)*CPI_2018,X1177=CHF_2020,Y1177*CHFGBP_2020,X1177=CHF_2019,(Y1177*CHFGBP_2019)*CPI_2019,X1177=CHF_2018,(Y1177*CHFGBP_2018)*CPI_2018,X1177=SEK_2020,Y1177*SEKGBP_2020,X1177=SEK_2019,(Y1177*SEKGBP_2019)*CPI_2019,X1177=SEK_2018,(Y1177*SEKGBP_2018)*CPI_2018,X1177=NKK_2020,Y1177*NKKGBP_2020,X1177=NKK_2019,(Y1177*NKKGBP_2019)*CPI_2019,X1177=NKK_2018,(Y1177*NKKGBP_2018)*CPI_2018,X1177=DKK_2020,Y1177*DKKGBP_2020,X1177=DKK_2019,(Y1177*DKKGBP_2019)*CPI_2019,X1177=DKK_2018,(Y1177*DKKGBP_2018)*CPI_2018)</f>
        <v>300</v>
      </c>
      <c r="AA1177" s="1">
        <v>1</v>
      </c>
    </row>
    <row r="1178" spans="1:27" s="3" customFormat="1" x14ac:dyDescent="0.35">
      <c r="A1178" s="3" t="s">
        <v>1943</v>
      </c>
      <c r="B1178" s="3" t="str">
        <f t="shared" si="54"/>
        <v>TakedaLymphoma</v>
      </c>
      <c r="C1178" s="3" t="str">
        <f>IF(INDEX(Comp_interest!$D:$D,MATCH(Payments_2020!$B1178,Comp_interest!$C:$C,0))=0,"",INDEX(Comp_interest!$D:$D,MATCH(Payments_2020!$B1178,Comp_interest!$C:$C,0)))</f>
        <v>Maybe yes</v>
      </c>
      <c r="D1178" s="3" t="str">
        <f>IF(INDEX(Comp_interest!$E:$E,MATCH(Payments_2020!$B1178,Comp_interest!$C:$C,0))=0,"",INDEX(Comp_interest!$E:$E,MATCH(Payments_2020!$B1178,Comp_interest!$C:$C,0)))</f>
        <v>Annual report</v>
      </c>
      <c r="E1178" s="3" t="str">
        <f>IF(INDEX(Comp_interest!$F:$F,MATCH(Payments_2020!$B1178,Comp_interest!$C:$C,0))=0,"",INDEX(Comp_interest!$F:$F,MATCH(Payments_2020!$B1178,Comp_interest!$C:$C,0)))</f>
        <v>Takeda has drugs treating lymphoma (e.g. Relapsed / refractory Hodgkin Lymphoma, Relapsed / refractory systemic Anaplastic Large Cell Lymphoma) in its portfolio/pipeline</v>
      </c>
      <c r="F1178" s="3" t="s">
        <v>246</v>
      </c>
      <c r="G1178" s="3" t="str">
        <f>INDEX(Pat_org!$B$3:$C$892,MATCH(Payments_2020!F1178,Pat_org!$B$3:$B$892,0),2)</f>
        <v>Lymphoma Action</v>
      </c>
      <c r="H1178" s="3" t="str" cm="1">
        <f t="array" ref="H1178">IF(INDEX(Pat_org!$D$2:$P$484,MATCH(Payments_2020!$G1178,Pat_org!$D$2:$D$484,0),Pat_org!E$1)=0,"",(INDEX(Pat_org!$D$2:$P$484,MATCH(Payments_2020!$G1178,Pat_org!$D$2:$D$484,0),Pat_org!E$1)))</f>
        <v>Include</v>
      </c>
      <c r="I1178" s="3" cm="1">
        <f t="array" ref="I1178">IF(INDEX(Pat_org!$D$2:$P$484,MATCH(Payments_2020!$G1178,Pat_org!$D$2:$D$484,0),Pat_org!E$1)=0,"",(INDEX(Pat_org!$D$2:$P$484,MATCH(Payments_2020!$G1178,Pat_org!$D$2:$D$484,0),Pat_org!$F$1)))</f>
        <v>0</v>
      </c>
      <c r="J1178" s="3" t="str" cm="1">
        <f t="array" ref="J1178">IF(INDEX(Pat_org!$D$2:$P$484,MATCH(Payments_2020!$G1178,Pat_org!$D$2:$D$484,0),Pat_org!G$1)=0,"",(INDEX(Pat_org!$D$2:$P$484,MATCH(Payments_2020!$G1178,Pat_org!$D$2:$D$484,0),Pat_org!G$1)))</f>
        <v>Support organisation</v>
      </c>
      <c r="K1178" s="3" t="str" cm="1">
        <f t="array" ref="K1178">IF(INDEX(Pat_org!$D$2:$P$484,MATCH(Payments_2020!$G1178,Pat_org!$D$2:$D$484,0),Pat_org!H$1)=0,"",(INDEX(Pat_org!$D$2:$P$484,MATCH(Payments_2020!$G1178,Pat_org!$D$2:$D$484,0),Pat_org!H$1)))</f>
        <v>02 Neoplasms  </v>
      </c>
      <c r="L1178" s="3" t="str" cm="1">
        <f t="array" ref="L1178">IF(INDEX(Pat_org!$D$2:$P$484,MATCH(Payments_2020!$G1178,Pat_org!$D$2:$D$484,0),Pat_org!I$1)=0,"",(INDEX(Pat_org!$D$2:$P$484,MATCH(Payments_2020!$G1178,Pat_org!$D$2:$D$484,0),Pat_org!I$1)))</f>
        <v>Lymphoma</v>
      </c>
      <c r="M1178" s="3" cm="1">
        <f t="array" ref="M1178">IF(INDEX(Pat_org!$D$2:$P$484,MATCH(Payments_2020!$G1178,Pat_org!$D$2:$D$484,0),Pat_org!J$1)=0,"",(INDEX(Pat_org!$D$2:$P$484,MATCH(Payments_2020!$G1178,Pat_org!$D$2:$D$484,0),Pat_org!J$1)))</f>
        <v>1068395</v>
      </c>
      <c r="N1178" s="3" t="str" cm="1">
        <f t="array" ref="N1178">IF(INDEX(Pat_org!$D$2:$P$484,MATCH(Payments_2020!$G1178,Pat_org!$D$2:$D$484,0),Pat_org!K$1)=0,"",(INDEX(Pat_org!$D$2:$P$484,MATCH(Payments_2020!$G1178,Pat_org!$D$2:$D$484,0),Pat_org!K$1)))</f>
        <v/>
      </c>
      <c r="O1178" s="3" t="str" cm="1">
        <f t="array" ref="O1178">IF(INDEX(Pat_org!$D$2:$P$484,MATCH(Payments_2020!$G1178,Pat_org!$D$2:$D$484,0),Pat_org!L$1)=0,"",(INDEX(Pat_org!$D$2:$P$484,MATCH(Payments_2020!$G1178,Pat_org!$D$2:$D$484,0),Pat_org!L$1)))</f>
        <v>UK</v>
      </c>
      <c r="P1178" s="3" t="str" cm="1">
        <f t="array" ref="P1178">IF(INDEX(Pat_org!$D$2:$P$484,MATCH(Payments_2020!$G1178,Pat_org!$D$2:$D$484,0),Pat_org!M$1)=0,"",(INDEX(Pat_org!$D$2:$P$484,MATCH(Payments_2020!$G1178,Pat_org!$D$2:$D$484,0),Pat_org!M$1)))</f>
        <v>https://lymphoma-action.org.uk/about-us</v>
      </c>
      <c r="Q1178" s="3" t="str" cm="1">
        <f t="array" ref="Q1178">IFERROR(IF(INDEX(Pat_org!$D$2:$P$484,MATCH(Payments_2020!$G1178,Pat_org!$D$2:$D$484,0),Pat_org!N$1)=0,"",(INDEX(Pat_org!$D$2:$P$484,MATCH(Payments_2020!$G1178,Pat_org!$D$2:$D$484,0),Pat_org!N$1))),"")</f>
        <v>Not rare</v>
      </c>
      <c r="R1178" s="3" t="str" cm="1">
        <f t="array" ref="R1178">IF(INDEX(Pat_org!$D$2:$P$484,MATCH(Payments_2020!$G1178,Pat_org!$D$2:$D$484,0),Pat_org!O$1)=0,"",(INDEX(Pat_org!$D$2:$P$484,MATCH(Payments_2020!$G1178,Pat_org!$D$2:$D$484,0),Pat_org!O$1)))</f>
        <v>Single PO</v>
      </c>
      <c r="S1178" s="3" t="str" cm="1">
        <f t="array" ref="S1178">IF(INDEX(Pat_org!$D$2:$P$484,MATCH(Payments_2020!$G1178,Pat_org!$D$2:$D$484,0),Pat_org!P$1)=0,"",(INDEX(Pat_org!$D$2:$P$484,MATCH(Payments_2020!$G1178,Pat_org!$D$2:$D$484,0),Pat_org!P$1)))</f>
        <v/>
      </c>
      <c r="T1178" s="3" t="s">
        <v>1951</v>
      </c>
      <c r="U1178" s="3" t="s">
        <v>26</v>
      </c>
      <c r="V1178" s="1">
        <v>2020</v>
      </c>
      <c r="W1178" s="4" t="s">
        <v>27</v>
      </c>
      <c r="X1178" s="40" t="str">
        <f t="shared" si="55"/>
        <v>2020GBP</v>
      </c>
      <c r="Y1178" s="40">
        <v>20000</v>
      </c>
      <c r="Z1178" s="31" cm="1">
        <f t="array" ref="Z1178">_xlfn.IFS(X1178=GBP_2020,Y1178,X1178=GBP_2019,Y1178*CPI_2019,X1178=GBP_2018,Y1178*CPI_2018,X1178=EUR_2020,Y1178*EURGBP_2020,X1178=EUR_2019,(Y1178*EURGBP_2019)*CPI_2019,X1178=EUR_2018,(Y1178*EURGBP_2018)*CPI_2018,X1178=USD_2020,Y1178*USDGBP_2020,X1178=USD_2019,(Y1178*USDGBP_2019)*CPI_2019,X1178=USD_2018,(Y1178*USDGBP_2018)*CPI_2018,X1178=CHF_2020,Y1178*CHFGBP_2020,X1178=CHF_2019,(Y1178*CHFGBP_2019)*CPI_2019,X1178=CHF_2018,(Y1178*CHFGBP_2018)*CPI_2018,X1178=SEK_2020,Y1178*SEKGBP_2020,X1178=SEK_2019,(Y1178*SEKGBP_2019)*CPI_2019,X1178=SEK_2018,(Y1178*SEKGBP_2018)*CPI_2018,X1178=NKK_2020,Y1178*NKKGBP_2020,X1178=NKK_2019,(Y1178*NKKGBP_2019)*CPI_2019,X1178=NKK_2018,(Y1178*NKKGBP_2018)*CPI_2018,X1178=DKK_2020,Y1178*DKKGBP_2020,X1178=DKK_2019,(Y1178*DKKGBP_2019)*CPI_2019,X1178=DKK_2018,(Y1178*DKKGBP_2018)*CPI_2018)</f>
        <v>20000</v>
      </c>
      <c r="AA1178" s="1">
        <v>1</v>
      </c>
    </row>
    <row r="1179" spans="1:27" s="3" customFormat="1" x14ac:dyDescent="0.35">
      <c r="A1179" s="3" t="s">
        <v>1943</v>
      </c>
      <c r="B1179" s="3" t="str">
        <f t="shared" si="54"/>
        <v>TakedaLymphoma</v>
      </c>
      <c r="C1179" s="3" t="str">
        <f>IF(INDEX(Comp_interest!$D:$D,MATCH(Payments_2020!$B1179,Comp_interest!$C:$C,0))=0,"",INDEX(Comp_interest!$D:$D,MATCH(Payments_2020!$B1179,Comp_interest!$C:$C,0)))</f>
        <v>Maybe yes</v>
      </c>
      <c r="D1179" s="3" t="str">
        <f>IF(INDEX(Comp_interest!$E:$E,MATCH(Payments_2020!$B1179,Comp_interest!$C:$C,0))=0,"",INDEX(Comp_interest!$E:$E,MATCH(Payments_2020!$B1179,Comp_interest!$C:$C,0)))</f>
        <v>Annual report</v>
      </c>
      <c r="E1179" s="3" t="str">
        <f>IF(INDEX(Comp_interest!$F:$F,MATCH(Payments_2020!$B1179,Comp_interest!$C:$C,0))=0,"",INDEX(Comp_interest!$F:$F,MATCH(Payments_2020!$B1179,Comp_interest!$C:$C,0)))</f>
        <v>Takeda has drugs treating lymphoma (e.g. Relapsed / refractory Hodgkin Lymphoma, Relapsed / refractory systemic Anaplastic Large Cell Lymphoma) in its portfolio/pipeline</v>
      </c>
      <c r="F1179" s="3" t="s">
        <v>246</v>
      </c>
      <c r="G1179" s="3" t="str">
        <f>INDEX(Pat_org!$B$3:$C$892,MATCH(Payments_2020!F1179,Pat_org!$B$3:$B$892,0),2)</f>
        <v>Lymphoma Action</v>
      </c>
      <c r="H1179" s="3" t="str" cm="1">
        <f t="array" ref="H1179">IF(INDEX(Pat_org!$D$2:$P$484,MATCH(Payments_2020!$G1179,Pat_org!$D$2:$D$484,0),Pat_org!E$1)=0,"",(INDEX(Pat_org!$D$2:$P$484,MATCH(Payments_2020!$G1179,Pat_org!$D$2:$D$484,0),Pat_org!E$1)))</f>
        <v>Include</v>
      </c>
      <c r="I1179" s="3" cm="1">
        <f t="array" ref="I1179">IF(INDEX(Pat_org!$D$2:$P$484,MATCH(Payments_2020!$G1179,Pat_org!$D$2:$D$484,0),Pat_org!E$1)=0,"",(INDEX(Pat_org!$D$2:$P$484,MATCH(Payments_2020!$G1179,Pat_org!$D$2:$D$484,0),Pat_org!$F$1)))</f>
        <v>0</v>
      </c>
      <c r="J1179" s="3" t="str" cm="1">
        <f t="array" ref="J1179">IF(INDEX(Pat_org!$D$2:$P$484,MATCH(Payments_2020!$G1179,Pat_org!$D$2:$D$484,0),Pat_org!G$1)=0,"",(INDEX(Pat_org!$D$2:$P$484,MATCH(Payments_2020!$G1179,Pat_org!$D$2:$D$484,0),Pat_org!G$1)))</f>
        <v>Support organisation</v>
      </c>
      <c r="K1179" s="3" t="str" cm="1">
        <f t="array" ref="K1179">IF(INDEX(Pat_org!$D$2:$P$484,MATCH(Payments_2020!$G1179,Pat_org!$D$2:$D$484,0),Pat_org!H$1)=0,"",(INDEX(Pat_org!$D$2:$P$484,MATCH(Payments_2020!$G1179,Pat_org!$D$2:$D$484,0),Pat_org!H$1)))</f>
        <v>02 Neoplasms  </v>
      </c>
      <c r="L1179" s="3" t="str" cm="1">
        <f t="array" ref="L1179">IF(INDEX(Pat_org!$D$2:$P$484,MATCH(Payments_2020!$G1179,Pat_org!$D$2:$D$484,0),Pat_org!I$1)=0,"",(INDEX(Pat_org!$D$2:$P$484,MATCH(Payments_2020!$G1179,Pat_org!$D$2:$D$484,0),Pat_org!I$1)))</f>
        <v>Lymphoma</v>
      </c>
      <c r="M1179" s="3" cm="1">
        <f t="array" ref="M1179">IF(INDEX(Pat_org!$D$2:$P$484,MATCH(Payments_2020!$G1179,Pat_org!$D$2:$D$484,0),Pat_org!J$1)=0,"",(INDEX(Pat_org!$D$2:$P$484,MATCH(Payments_2020!$G1179,Pat_org!$D$2:$D$484,0),Pat_org!J$1)))</f>
        <v>1068395</v>
      </c>
      <c r="N1179" s="3" t="str" cm="1">
        <f t="array" ref="N1179">IF(INDEX(Pat_org!$D$2:$P$484,MATCH(Payments_2020!$G1179,Pat_org!$D$2:$D$484,0),Pat_org!K$1)=0,"",(INDEX(Pat_org!$D$2:$P$484,MATCH(Payments_2020!$G1179,Pat_org!$D$2:$D$484,0),Pat_org!K$1)))</f>
        <v/>
      </c>
      <c r="O1179" s="3" t="str" cm="1">
        <f t="array" ref="O1179">IF(INDEX(Pat_org!$D$2:$P$484,MATCH(Payments_2020!$G1179,Pat_org!$D$2:$D$484,0),Pat_org!L$1)=0,"",(INDEX(Pat_org!$D$2:$P$484,MATCH(Payments_2020!$G1179,Pat_org!$D$2:$D$484,0),Pat_org!L$1)))</f>
        <v>UK</v>
      </c>
      <c r="P1179" s="3" t="str" cm="1">
        <f t="array" ref="P1179">IF(INDEX(Pat_org!$D$2:$P$484,MATCH(Payments_2020!$G1179,Pat_org!$D$2:$D$484,0),Pat_org!M$1)=0,"",(INDEX(Pat_org!$D$2:$P$484,MATCH(Payments_2020!$G1179,Pat_org!$D$2:$D$484,0),Pat_org!M$1)))</f>
        <v>https://lymphoma-action.org.uk/about-us</v>
      </c>
      <c r="Q1179" s="3" t="str" cm="1">
        <f t="array" ref="Q1179">IFERROR(IF(INDEX(Pat_org!$D$2:$P$484,MATCH(Payments_2020!$G1179,Pat_org!$D$2:$D$484,0),Pat_org!N$1)=0,"",(INDEX(Pat_org!$D$2:$P$484,MATCH(Payments_2020!$G1179,Pat_org!$D$2:$D$484,0),Pat_org!N$1))),"")</f>
        <v>Not rare</v>
      </c>
      <c r="R1179" s="3" t="str" cm="1">
        <f t="array" ref="R1179">IF(INDEX(Pat_org!$D$2:$P$484,MATCH(Payments_2020!$G1179,Pat_org!$D$2:$D$484,0),Pat_org!O$1)=0,"",(INDEX(Pat_org!$D$2:$P$484,MATCH(Payments_2020!$G1179,Pat_org!$D$2:$D$484,0),Pat_org!O$1)))</f>
        <v>Single PO</v>
      </c>
      <c r="S1179" s="3" t="str" cm="1">
        <f t="array" ref="S1179">IF(INDEX(Pat_org!$D$2:$P$484,MATCH(Payments_2020!$G1179,Pat_org!$D$2:$D$484,0),Pat_org!P$1)=0,"",(INDEX(Pat_org!$D$2:$P$484,MATCH(Payments_2020!$G1179,Pat_org!$D$2:$D$484,0),Pat_org!P$1)))</f>
        <v/>
      </c>
      <c r="T1179" s="3" t="s">
        <v>1949</v>
      </c>
      <c r="U1179" s="3" t="s">
        <v>26</v>
      </c>
      <c r="V1179" s="1">
        <v>2020</v>
      </c>
      <c r="W1179" s="4" t="s">
        <v>27</v>
      </c>
      <c r="X1179" s="40" t="str">
        <f t="shared" si="55"/>
        <v>2020GBP</v>
      </c>
      <c r="Y1179" s="40">
        <v>10000</v>
      </c>
      <c r="Z1179" s="31" cm="1">
        <f t="array" ref="Z1179">_xlfn.IFS(X1179=GBP_2020,Y1179,X1179=GBP_2019,Y1179*CPI_2019,X1179=GBP_2018,Y1179*CPI_2018,X1179=EUR_2020,Y1179*EURGBP_2020,X1179=EUR_2019,(Y1179*EURGBP_2019)*CPI_2019,X1179=EUR_2018,(Y1179*EURGBP_2018)*CPI_2018,X1179=USD_2020,Y1179*USDGBP_2020,X1179=USD_2019,(Y1179*USDGBP_2019)*CPI_2019,X1179=USD_2018,(Y1179*USDGBP_2018)*CPI_2018,X1179=CHF_2020,Y1179*CHFGBP_2020,X1179=CHF_2019,(Y1179*CHFGBP_2019)*CPI_2019,X1179=CHF_2018,(Y1179*CHFGBP_2018)*CPI_2018,X1179=SEK_2020,Y1179*SEKGBP_2020,X1179=SEK_2019,(Y1179*SEKGBP_2019)*CPI_2019,X1179=SEK_2018,(Y1179*SEKGBP_2018)*CPI_2018,X1179=NKK_2020,Y1179*NKKGBP_2020,X1179=NKK_2019,(Y1179*NKKGBP_2019)*CPI_2019,X1179=NKK_2018,(Y1179*NKKGBP_2018)*CPI_2018,X1179=DKK_2020,Y1179*DKKGBP_2020,X1179=DKK_2019,(Y1179*DKKGBP_2019)*CPI_2019,X1179=DKK_2018,(Y1179*DKKGBP_2018)*CPI_2018)</f>
        <v>10000</v>
      </c>
      <c r="AA1179" s="1">
        <v>1</v>
      </c>
    </row>
    <row r="1180" spans="1:27" s="3" customFormat="1" x14ac:dyDescent="0.35">
      <c r="A1180" s="3" t="s">
        <v>1943</v>
      </c>
      <c r="B1180" s="3" t="str">
        <f t="shared" si="54"/>
        <v>TakedaLymphoma</v>
      </c>
      <c r="C1180" s="3" t="str">
        <f>IF(INDEX(Comp_interest!$D:$D,MATCH(Payments_2020!$B1180,Comp_interest!$C:$C,0))=0,"",INDEX(Comp_interest!$D:$D,MATCH(Payments_2020!$B1180,Comp_interest!$C:$C,0)))</f>
        <v>Maybe yes</v>
      </c>
      <c r="D1180" s="3" t="str">
        <f>IF(INDEX(Comp_interest!$E:$E,MATCH(Payments_2020!$B1180,Comp_interest!$C:$C,0))=0,"",INDEX(Comp_interest!$E:$E,MATCH(Payments_2020!$B1180,Comp_interest!$C:$C,0)))</f>
        <v>Annual report</v>
      </c>
      <c r="E1180" s="3" t="str">
        <f>IF(INDEX(Comp_interest!$F:$F,MATCH(Payments_2020!$B1180,Comp_interest!$C:$C,0))=0,"",INDEX(Comp_interest!$F:$F,MATCH(Payments_2020!$B1180,Comp_interest!$C:$C,0)))</f>
        <v>Takeda has drugs treating lymphoma (e.g. Relapsed / refractory Hodgkin Lymphoma, Relapsed / refractory systemic Anaplastic Large Cell Lymphoma) in its portfolio/pipeline</v>
      </c>
      <c r="F1180" s="3" t="s">
        <v>246</v>
      </c>
      <c r="G1180" s="3" t="str">
        <f>INDEX(Pat_org!$B$3:$C$892,MATCH(Payments_2020!F1180,Pat_org!$B$3:$B$892,0),2)</f>
        <v>Lymphoma Action</v>
      </c>
      <c r="H1180" s="3" t="str" cm="1">
        <f t="array" ref="H1180">IF(INDEX(Pat_org!$D$2:$P$484,MATCH(Payments_2020!$G1180,Pat_org!$D$2:$D$484,0),Pat_org!E$1)=0,"",(INDEX(Pat_org!$D$2:$P$484,MATCH(Payments_2020!$G1180,Pat_org!$D$2:$D$484,0),Pat_org!E$1)))</f>
        <v>Include</v>
      </c>
      <c r="I1180" s="3" cm="1">
        <f t="array" ref="I1180">IF(INDEX(Pat_org!$D$2:$P$484,MATCH(Payments_2020!$G1180,Pat_org!$D$2:$D$484,0),Pat_org!E$1)=0,"",(INDEX(Pat_org!$D$2:$P$484,MATCH(Payments_2020!$G1180,Pat_org!$D$2:$D$484,0),Pat_org!$F$1)))</f>
        <v>0</v>
      </c>
      <c r="J1180" s="3" t="str" cm="1">
        <f t="array" ref="J1180">IF(INDEX(Pat_org!$D$2:$P$484,MATCH(Payments_2020!$G1180,Pat_org!$D$2:$D$484,0),Pat_org!G$1)=0,"",(INDEX(Pat_org!$D$2:$P$484,MATCH(Payments_2020!$G1180,Pat_org!$D$2:$D$484,0),Pat_org!G$1)))</f>
        <v>Support organisation</v>
      </c>
      <c r="K1180" s="3" t="str" cm="1">
        <f t="array" ref="K1180">IF(INDEX(Pat_org!$D$2:$P$484,MATCH(Payments_2020!$G1180,Pat_org!$D$2:$D$484,0),Pat_org!H$1)=0,"",(INDEX(Pat_org!$D$2:$P$484,MATCH(Payments_2020!$G1180,Pat_org!$D$2:$D$484,0),Pat_org!H$1)))</f>
        <v>02 Neoplasms  </v>
      </c>
      <c r="L1180" s="3" t="str" cm="1">
        <f t="array" ref="L1180">IF(INDEX(Pat_org!$D$2:$P$484,MATCH(Payments_2020!$G1180,Pat_org!$D$2:$D$484,0),Pat_org!I$1)=0,"",(INDEX(Pat_org!$D$2:$P$484,MATCH(Payments_2020!$G1180,Pat_org!$D$2:$D$484,0),Pat_org!I$1)))</f>
        <v>Lymphoma</v>
      </c>
      <c r="M1180" s="3" cm="1">
        <f t="array" ref="M1180">IF(INDEX(Pat_org!$D$2:$P$484,MATCH(Payments_2020!$G1180,Pat_org!$D$2:$D$484,0),Pat_org!J$1)=0,"",(INDEX(Pat_org!$D$2:$P$484,MATCH(Payments_2020!$G1180,Pat_org!$D$2:$D$484,0),Pat_org!J$1)))</f>
        <v>1068395</v>
      </c>
      <c r="N1180" s="3" t="str" cm="1">
        <f t="array" ref="N1180">IF(INDEX(Pat_org!$D$2:$P$484,MATCH(Payments_2020!$G1180,Pat_org!$D$2:$D$484,0),Pat_org!K$1)=0,"",(INDEX(Pat_org!$D$2:$P$484,MATCH(Payments_2020!$G1180,Pat_org!$D$2:$D$484,0),Pat_org!K$1)))</f>
        <v/>
      </c>
      <c r="O1180" s="3" t="str" cm="1">
        <f t="array" ref="O1180">IF(INDEX(Pat_org!$D$2:$P$484,MATCH(Payments_2020!$G1180,Pat_org!$D$2:$D$484,0),Pat_org!L$1)=0,"",(INDEX(Pat_org!$D$2:$P$484,MATCH(Payments_2020!$G1180,Pat_org!$D$2:$D$484,0),Pat_org!L$1)))</f>
        <v>UK</v>
      </c>
      <c r="P1180" s="3" t="str" cm="1">
        <f t="array" ref="P1180">IF(INDEX(Pat_org!$D$2:$P$484,MATCH(Payments_2020!$G1180,Pat_org!$D$2:$D$484,0),Pat_org!M$1)=0,"",(INDEX(Pat_org!$D$2:$P$484,MATCH(Payments_2020!$G1180,Pat_org!$D$2:$D$484,0),Pat_org!M$1)))</f>
        <v>https://lymphoma-action.org.uk/about-us</v>
      </c>
      <c r="Q1180" s="3" t="str" cm="1">
        <f t="array" ref="Q1180">IFERROR(IF(INDEX(Pat_org!$D$2:$P$484,MATCH(Payments_2020!$G1180,Pat_org!$D$2:$D$484,0),Pat_org!N$1)=0,"",(INDEX(Pat_org!$D$2:$P$484,MATCH(Payments_2020!$G1180,Pat_org!$D$2:$D$484,0),Pat_org!N$1))),"")</f>
        <v>Not rare</v>
      </c>
      <c r="R1180" s="3" t="str" cm="1">
        <f t="array" ref="R1180">IF(INDEX(Pat_org!$D$2:$P$484,MATCH(Payments_2020!$G1180,Pat_org!$D$2:$D$484,0),Pat_org!O$1)=0,"",(INDEX(Pat_org!$D$2:$P$484,MATCH(Payments_2020!$G1180,Pat_org!$D$2:$D$484,0),Pat_org!O$1)))</f>
        <v>Single PO</v>
      </c>
      <c r="S1180" s="3" t="str" cm="1">
        <f t="array" ref="S1180">IF(INDEX(Pat_org!$D$2:$P$484,MATCH(Payments_2020!$G1180,Pat_org!$D$2:$D$484,0),Pat_org!P$1)=0,"",(INDEX(Pat_org!$D$2:$P$484,MATCH(Payments_2020!$G1180,Pat_org!$D$2:$D$484,0),Pat_org!P$1)))</f>
        <v/>
      </c>
      <c r="T1180" s="3" t="s">
        <v>1963</v>
      </c>
      <c r="U1180" s="3" t="s">
        <v>26</v>
      </c>
      <c r="V1180" s="1">
        <v>2020</v>
      </c>
      <c r="W1180" s="4" t="s">
        <v>27</v>
      </c>
      <c r="X1180" s="40" t="str">
        <f t="shared" si="55"/>
        <v>2020GBP</v>
      </c>
      <c r="Y1180" s="40">
        <v>15000</v>
      </c>
      <c r="Z1180" s="31" cm="1">
        <f t="array" ref="Z1180">_xlfn.IFS(X1180=GBP_2020,Y1180,X1180=GBP_2019,Y1180*CPI_2019,X1180=GBP_2018,Y1180*CPI_2018,X1180=EUR_2020,Y1180*EURGBP_2020,X1180=EUR_2019,(Y1180*EURGBP_2019)*CPI_2019,X1180=EUR_2018,(Y1180*EURGBP_2018)*CPI_2018,X1180=USD_2020,Y1180*USDGBP_2020,X1180=USD_2019,(Y1180*USDGBP_2019)*CPI_2019,X1180=USD_2018,(Y1180*USDGBP_2018)*CPI_2018,X1180=CHF_2020,Y1180*CHFGBP_2020,X1180=CHF_2019,(Y1180*CHFGBP_2019)*CPI_2019,X1180=CHF_2018,(Y1180*CHFGBP_2018)*CPI_2018,X1180=SEK_2020,Y1180*SEKGBP_2020,X1180=SEK_2019,(Y1180*SEKGBP_2019)*CPI_2019,X1180=SEK_2018,(Y1180*SEKGBP_2018)*CPI_2018,X1180=NKK_2020,Y1180*NKKGBP_2020,X1180=NKK_2019,(Y1180*NKKGBP_2019)*CPI_2019,X1180=NKK_2018,(Y1180*NKKGBP_2018)*CPI_2018,X1180=DKK_2020,Y1180*DKKGBP_2020,X1180=DKK_2019,(Y1180*DKKGBP_2019)*CPI_2019,X1180=DKK_2018,(Y1180*DKKGBP_2018)*CPI_2018)</f>
        <v>15000</v>
      </c>
      <c r="AA1180" s="1">
        <v>1</v>
      </c>
    </row>
    <row r="1181" spans="1:27" s="3" customFormat="1" x14ac:dyDescent="0.35">
      <c r="A1181" s="3" t="s">
        <v>1943</v>
      </c>
      <c r="B1181" s="3" t="str">
        <f t="shared" si="54"/>
        <v>TakedaLymphoma</v>
      </c>
      <c r="C1181" s="3" t="str">
        <f>IF(INDEX(Comp_interest!$D:$D,MATCH(Payments_2020!$B1181,Comp_interest!$C:$C,0))=0,"",INDEX(Comp_interest!$D:$D,MATCH(Payments_2020!$B1181,Comp_interest!$C:$C,0)))</f>
        <v>Maybe yes</v>
      </c>
      <c r="D1181" s="3" t="str">
        <f>IF(INDEX(Comp_interest!$E:$E,MATCH(Payments_2020!$B1181,Comp_interest!$C:$C,0))=0,"",INDEX(Comp_interest!$E:$E,MATCH(Payments_2020!$B1181,Comp_interest!$C:$C,0)))</f>
        <v>Annual report</v>
      </c>
      <c r="E1181" s="3" t="str">
        <f>IF(INDEX(Comp_interest!$F:$F,MATCH(Payments_2020!$B1181,Comp_interest!$C:$C,0))=0,"",INDEX(Comp_interest!$F:$F,MATCH(Payments_2020!$B1181,Comp_interest!$C:$C,0)))</f>
        <v>Takeda has drugs treating lymphoma (e.g. Relapsed / refractory Hodgkin Lymphoma, Relapsed / refractory systemic Anaplastic Large Cell Lymphoma) in its portfolio/pipeline</v>
      </c>
      <c r="F1181" s="3" t="s">
        <v>246</v>
      </c>
      <c r="G1181" s="3" t="str">
        <f>INDEX(Pat_org!$B$3:$C$892,MATCH(Payments_2020!F1181,Pat_org!$B$3:$B$892,0),2)</f>
        <v>Lymphoma Action</v>
      </c>
      <c r="H1181" s="3" t="str" cm="1">
        <f t="array" ref="H1181">IF(INDEX(Pat_org!$D$2:$P$484,MATCH(Payments_2020!$G1181,Pat_org!$D$2:$D$484,0),Pat_org!E$1)=0,"",(INDEX(Pat_org!$D$2:$P$484,MATCH(Payments_2020!$G1181,Pat_org!$D$2:$D$484,0),Pat_org!E$1)))</f>
        <v>Include</v>
      </c>
      <c r="I1181" s="3" cm="1">
        <f t="array" ref="I1181">IF(INDEX(Pat_org!$D$2:$P$484,MATCH(Payments_2020!$G1181,Pat_org!$D$2:$D$484,0),Pat_org!E$1)=0,"",(INDEX(Pat_org!$D$2:$P$484,MATCH(Payments_2020!$G1181,Pat_org!$D$2:$D$484,0),Pat_org!$F$1)))</f>
        <v>0</v>
      </c>
      <c r="J1181" s="3" t="str" cm="1">
        <f t="array" ref="J1181">IF(INDEX(Pat_org!$D$2:$P$484,MATCH(Payments_2020!$G1181,Pat_org!$D$2:$D$484,0),Pat_org!G$1)=0,"",(INDEX(Pat_org!$D$2:$P$484,MATCH(Payments_2020!$G1181,Pat_org!$D$2:$D$484,0),Pat_org!G$1)))</f>
        <v>Support organisation</v>
      </c>
      <c r="K1181" s="3" t="str" cm="1">
        <f t="array" ref="K1181">IF(INDEX(Pat_org!$D$2:$P$484,MATCH(Payments_2020!$G1181,Pat_org!$D$2:$D$484,0),Pat_org!H$1)=0,"",(INDEX(Pat_org!$D$2:$P$484,MATCH(Payments_2020!$G1181,Pat_org!$D$2:$D$484,0),Pat_org!H$1)))</f>
        <v>02 Neoplasms  </v>
      </c>
      <c r="L1181" s="3" t="str" cm="1">
        <f t="array" ref="L1181">IF(INDEX(Pat_org!$D$2:$P$484,MATCH(Payments_2020!$G1181,Pat_org!$D$2:$D$484,0),Pat_org!I$1)=0,"",(INDEX(Pat_org!$D$2:$P$484,MATCH(Payments_2020!$G1181,Pat_org!$D$2:$D$484,0),Pat_org!I$1)))</f>
        <v>Lymphoma</v>
      </c>
      <c r="M1181" s="3" cm="1">
        <f t="array" ref="M1181">IF(INDEX(Pat_org!$D$2:$P$484,MATCH(Payments_2020!$G1181,Pat_org!$D$2:$D$484,0),Pat_org!J$1)=0,"",(INDEX(Pat_org!$D$2:$P$484,MATCH(Payments_2020!$G1181,Pat_org!$D$2:$D$484,0),Pat_org!J$1)))</f>
        <v>1068395</v>
      </c>
      <c r="N1181" s="3" t="str" cm="1">
        <f t="array" ref="N1181">IF(INDEX(Pat_org!$D$2:$P$484,MATCH(Payments_2020!$G1181,Pat_org!$D$2:$D$484,0),Pat_org!K$1)=0,"",(INDEX(Pat_org!$D$2:$P$484,MATCH(Payments_2020!$G1181,Pat_org!$D$2:$D$484,0),Pat_org!K$1)))</f>
        <v/>
      </c>
      <c r="O1181" s="3" t="str" cm="1">
        <f t="array" ref="O1181">IF(INDEX(Pat_org!$D$2:$P$484,MATCH(Payments_2020!$G1181,Pat_org!$D$2:$D$484,0),Pat_org!L$1)=0,"",(INDEX(Pat_org!$D$2:$P$484,MATCH(Payments_2020!$G1181,Pat_org!$D$2:$D$484,0),Pat_org!L$1)))</f>
        <v>UK</v>
      </c>
      <c r="P1181" s="3" t="str" cm="1">
        <f t="array" ref="P1181">IF(INDEX(Pat_org!$D$2:$P$484,MATCH(Payments_2020!$G1181,Pat_org!$D$2:$D$484,0),Pat_org!M$1)=0,"",(INDEX(Pat_org!$D$2:$P$484,MATCH(Payments_2020!$G1181,Pat_org!$D$2:$D$484,0),Pat_org!M$1)))</f>
        <v>https://lymphoma-action.org.uk/about-us</v>
      </c>
      <c r="Q1181" s="3" t="str" cm="1">
        <f t="array" ref="Q1181">IFERROR(IF(INDEX(Pat_org!$D$2:$P$484,MATCH(Payments_2020!$G1181,Pat_org!$D$2:$D$484,0),Pat_org!N$1)=0,"",(INDEX(Pat_org!$D$2:$P$484,MATCH(Payments_2020!$G1181,Pat_org!$D$2:$D$484,0),Pat_org!N$1))),"")</f>
        <v>Not rare</v>
      </c>
      <c r="R1181" s="3" t="str" cm="1">
        <f t="array" ref="R1181">IF(INDEX(Pat_org!$D$2:$P$484,MATCH(Payments_2020!$G1181,Pat_org!$D$2:$D$484,0),Pat_org!O$1)=0,"",(INDEX(Pat_org!$D$2:$P$484,MATCH(Payments_2020!$G1181,Pat_org!$D$2:$D$484,0),Pat_org!O$1)))</f>
        <v>Single PO</v>
      </c>
      <c r="S1181" s="3" t="str" cm="1">
        <f t="array" ref="S1181">IF(INDEX(Pat_org!$D$2:$P$484,MATCH(Payments_2020!$G1181,Pat_org!$D$2:$D$484,0),Pat_org!P$1)=0,"",(INDEX(Pat_org!$D$2:$P$484,MATCH(Payments_2020!$G1181,Pat_org!$D$2:$D$484,0),Pat_org!P$1)))</f>
        <v/>
      </c>
      <c r="T1181" s="3" t="s">
        <v>1964</v>
      </c>
      <c r="U1181" s="3" t="s">
        <v>26</v>
      </c>
      <c r="V1181" s="1">
        <v>2020</v>
      </c>
      <c r="W1181" s="4" t="s">
        <v>27</v>
      </c>
      <c r="X1181" s="40" t="str">
        <f t="shared" si="55"/>
        <v>2020GBP</v>
      </c>
      <c r="Y1181" s="40">
        <v>1540</v>
      </c>
      <c r="Z1181" s="31" cm="1">
        <f t="array" ref="Z1181">_xlfn.IFS(X1181=GBP_2020,Y1181,X1181=GBP_2019,Y1181*CPI_2019,X1181=GBP_2018,Y1181*CPI_2018,X1181=EUR_2020,Y1181*EURGBP_2020,X1181=EUR_2019,(Y1181*EURGBP_2019)*CPI_2019,X1181=EUR_2018,(Y1181*EURGBP_2018)*CPI_2018,X1181=USD_2020,Y1181*USDGBP_2020,X1181=USD_2019,(Y1181*USDGBP_2019)*CPI_2019,X1181=USD_2018,(Y1181*USDGBP_2018)*CPI_2018,X1181=CHF_2020,Y1181*CHFGBP_2020,X1181=CHF_2019,(Y1181*CHFGBP_2019)*CPI_2019,X1181=CHF_2018,(Y1181*CHFGBP_2018)*CPI_2018,X1181=SEK_2020,Y1181*SEKGBP_2020,X1181=SEK_2019,(Y1181*SEKGBP_2019)*CPI_2019,X1181=SEK_2018,(Y1181*SEKGBP_2018)*CPI_2018,X1181=NKK_2020,Y1181*NKKGBP_2020,X1181=NKK_2019,(Y1181*NKKGBP_2019)*CPI_2019,X1181=NKK_2018,(Y1181*NKKGBP_2018)*CPI_2018,X1181=DKK_2020,Y1181*DKKGBP_2020,X1181=DKK_2019,(Y1181*DKKGBP_2019)*CPI_2019,X1181=DKK_2018,(Y1181*DKKGBP_2018)*CPI_2018)</f>
        <v>1540</v>
      </c>
      <c r="AA1181" s="1">
        <v>1</v>
      </c>
    </row>
    <row r="1182" spans="1:27" s="3" customFormat="1" x14ac:dyDescent="0.35">
      <c r="A1182" s="3" t="s">
        <v>1943</v>
      </c>
      <c r="B1182" s="3" t="str">
        <f t="shared" si="54"/>
        <v>TakedaLymphoma</v>
      </c>
      <c r="C1182" s="3" t="str">
        <f>IF(INDEX(Comp_interest!$D:$D,MATCH(Payments_2020!$B1182,Comp_interest!$C:$C,0))=0,"",INDEX(Comp_interest!$D:$D,MATCH(Payments_2020!$B1182,Comp_interest!$C:$C,0)))</f>
        <v>Maybe yes</v>
      </c>
      <c r="D1182" s="3" t="str">
        <f>IF(INDEX(Comp_interest!$E:$E,MATCH(Payments_2020!$B1182,Comp_interest!$C:$C,0))=0,"",INDEX(Comp_interest!$E:$E,MATCH(Payments_2020!$B1182,Comp_interest!$C:$C,0)))</f>
        <v>Annual report</v>
      </c>
      <c r="E1182" s="3" t="str">
        <f>IF(INDEX(Comp_interest!$F:$F,MATCH(Payments_2020!$B1182,Comp_interest!$C:$C,0))=0,"",INDEX(Comp_interest!$F:$F,MATCH(Payments_2020!$B1182,Comp_interest!$C:$C,0)))</f>
        <v>Takeda has drugs treating lymphoma (e.g. Relapsed / refractory Hodgkin Lymphoma, Relapsed / refractory systemic Anaplastic Large Cell Lymphoma) in its portfolio/pipeline</v>
      </c>
      <c r="F1182" s="3" t="s">
        <v>246</v>
      </c>
      <c r="G1182" s="3" t="str">
        <f>INDEX(Pat_org!$B$3:$C$892,MATCH(Payments_2020!F1182,Pat_org!$B$3:$B$892,0),2)</f>
        <v>Lymphoma Action</v>
      </c>
      <c r="H1182" s="3" t="str" cm="1">
        <f t="array" ref="H1182">IF(INDEX(Pat_org!$D$2:$P$484,MATCH(Payments_2020!$G1182,Pat_org!$D$2:$D$484,0),Pat_org!E$1)=0,"",(INDEX(Pat_org!$D$2:$P$484,MATCH(Payments_2020!$G1182,Pat_org!$D$2:$D$484,0),Pat_org!E$1)))</f>
        <v>Include</v>
      </c>
      <c r="I1182" s="3" cm="1">
        <f t="array" ref="I1182">IF(INDEX(Pat_org!$D$2:$P$484,MATCH(Payments_2020!$G1182,Pat_org!$D$2:$D$484,0),Pat_org!E$1)=0,"",(INDEX(Pat_org!$D$2:$P$484,MATCH(Payments_2020!$G1182,Pat_org!$D$2:$D$484,0),Pat_org!$F$1)))</f>
        <v>0</v>
      </c>
      <c r="J1182" s="3" t="str" cm="1">
        <f t="array" ref="J1182">IF(INDEX(Pat_org!$D$2:$P$484,MATCH(Payments_2020!$G1182,Pat_org!$D$2:$D$484,0),Pat_org!G$1)=0,"",(INDEX(Pat_org!$D$2:$P$484,MATCH(Payments_2020!$G1182,Pat_org!$D$2:$D$484,0),Pat_org!G$1)))</f>
        <v>Support organisation</v>
      </c>
      <c r="K1182" s="3" t="str" cm="1">
        <f t="array" ref="K1182">IF(INDEX(Pat_org!$D$2:$P$484,MATCH(Payments_2020!$G1182,Pat_org!$D$2:$D$484,0),Pat_org!H$1)=0,"",(INDEX(Pat_org!$D$2:$P$484,MATCH(Payments_2020!$G1182,Pat_org!$D$2:$D$484,0),Pat_org!H$1)))</f>
        <v>02 Neoplasms  </v>
      </c>
      <c r="L1182" s="3" t="str" cm="1">
        <f t="array" ref="L1182">IF(INDEX(Pat_org!$D$2:$P$484,MATCH(Payments_2020!$G1182,Pat_org!$D$2:$D$484,0),Pat_org!I$1)=0,"",(INDEX(Pat_org!$D$2:$P$484,MATCH(Payments_2020!$G1182,Pat_org!$D$2:$D$484,0),Pat_org!I$1)))</f>
        <v>Lymphoma</v>
      </c>
      <c r="M1182" s="3" cm="1">
        <f t="array" ref="M1182">IF(INDEX(Pat_org!$D$2:$P$484,MATCH(Payments_2020!$G1182,Pat_org!$D$2:$D$484,0),Pat_org!J$1)=0,"",(INDEX(Pat_org!$D$2:$P$484,MATCH(Payments_2020!$G1182,Pat_org!$D$2:$D$484,0),Pat_org!J$1)))</f>
        <v>1068395</v>
      </c>
      <c r="N1182" s="3" t="str" cm="1">
        <f t="array" ref="N1182">IF(INDEX(Pat_org!$D$2:$P$484,MATCH(Payments_2020!$G1182,Pat_org!$D$2:$D$484,0),Pat_org!K$1)=0,"",(INDEX(Pat_org!$D$2:$P$484,MATCH(Payments_2020!$G1182,Pat_org!$D$2:$D$484,0),Pat_org!K$1)))</f>
        <v/>
      </c>
      <c r="O1182" s="3" t="str" cm="1">
        <f t="array" ref="O1182">IF(INDEX(Pat_org!$D$2:$P$484,MATCH(Payments_2020!$G1182,Pat_org!$D$2:$D$484,0),Pat_org!L$1)=0,"",(INDEX(Pat_org!$D$2:$P$484,MATCH(Payments_2020!$G1182,Pat_org!$D$2:$D$484,0),Pat_org!L$1)))</f>
        <v>UK</v>
      </c>
      <c r="P1182" s="3" t="str" cm="1">
        <f t="array" ref="P1182">IF(INDEX(Pat_org!$D$2:$P$484,MATCH(Payments_2020!$G1182,Pat_org!$D$2:$D$484,0),Pat_org!M$1)=0,"",(INDEX(Pat_org!$D$2:$P$484,MATCH(Payments_2020!$G1182,Pat_org!$D$2:$D$484,0),Pat_org!M$1)))</f>
        <v>https://lymphoma-action.org.uk/about-us</v>
      </c>
      <c r="Q1182" s="3" t="str" cm="1">
        <f t="array" ref="Q1182">IFERROR(IF(INDEX(Pat_org!$D$2:$P$484,MATCH(Payments_2020!$G1182,Pat_org!$D$2:$D$484,0),Pat_org!N$1)=0,"",(INDEX(Pat_org!$D$2:$P$484,MATCH(Payments_2020!$G1182,Pat_org!$D$2:$D$484,0),Pat_org!N$1))),"")</f>
        <v>Not rare</v>
      </c>
      <c r="R1182" s="3" t="str" cm="1">
        <f t="array" ref="R1182">IF(INDEX(Pat_org!$D$2:$P$484,MATCH(Payments_2020!$G1182,Pat_org!$D$2:$D$484,0),Pat_org!O$1)=0,"",(INDEX(Pat_org!$D$2:$P$484,MATCH(Payments_2020!$G1182,Pat_org!$D$2:$D$484,0),Pat_org!O$1)))</f>
        <v>Single PO</v>
      </c>
      <c r="S1182" s="3" t="str" cm="1">
        <f t="array" ref="S1182">IF(INDEX(Pat_org!$D$2:$P$484,MATCH(Payments_2020!$G1182,Pat_org!$D$2:$D$484,0),Pat_org!P$1)=0,"",(INDEX(Pat_org!$D$2:$P$484,MATCH(Payments_2020!$G1182,Pat_org!$D$2:$D$484,0),Pat_org!P$1)))</f>
        <v/>
      </c>
      <c r="T1182" s="3" t="s">
        <v>1965</v>
      </c>
      <c r="U1182" s="3" t="s">
        <v>26</v>
      </c>
      <c r="V1182" s="1">
        <v>2020</v>
      </c>
      <c r="W1182" s="4" t="s">
        <v>27</v>
      </c>
      <c r="X1182" s="40" t="str">
        <f t="shared" si="55"/>
        <v>2020GBP</v>
      </c>
      <c r="Y1182" s="40">
        <v>2000</v>
      </c>
      <c r="Z1182" s="31" cm="1">
        <f t="array" ref="Z1182">_xlfn.IFS(X1182=GBP_2020,Y1182,X1182=GBP_2019,Y1182*CPI_2019,X1182=GBP_2018,Y1182*CPI_2018,X1182=EUR_2020,Y1182*EURGBP_2020,X1182=EUR_2019,(Y1182*EURGBP_2019)*CPI_2019,X1182=EUR_2018,(Y1182*EURGBP_2018)*CPI_2018,X1182=USD_2020,Y1182*USDGBP_2020,X1182=USD_2019,(Y1182*USDGBP_2019)*CPI_2019,X1182=USD_2018,(Y1182*USDGBP_2018)*CPI_2018,X1182=CHF_2020,Y1182*CHFGBP_2020,X1182=CHF_2019,(Y1182*CHFGBP_2019)*CPI_2019,X1182=CHF_2018,(Y1182*CHFGBP_2018)*CPI_2018,X1182=SEK_2020,Y1182*SEKGBP_2020,X1182=SEK_2019,(Y1182*SEKGBP_2019)*CPI_2019,X1182=SEK_2018,(Y1182*SEKGBP_2018)*CPI_2018,X1182=NKK_2020,Y1182*NKKGBP_2020,X1182=NKK_2019,(Y1182*NKKGBP_2019)*CPI_2019,X1182=NKK_2018,(Y1182*NKKGBP_2018)*CPI_2018,X1182=DKK_2020,Y1182*DKKGBP_2020,X1182=DKK_2019,(Y1182*DKKGBP_2019)*CPI_2019,X1182=DKK_2018,(Y1182*DKKGBP_2018)*CPI_2018)</f>
        <v>2000</v>
      </c>
      <c r="AA1182" s="1">
        <v>1</v>
      </c>
    </row>
    <row r="1183" spans="1:27" s="3" customFormat="1" x14ac:dyDescent="0.35">
      <c r="A1183" s="3" t="s">
        <v>1943</v>
      </c>
      <c r="B1183" s="3" t="str">
        <f t="shared" si="54"/>
        <v xml:space="preserve">TakedaCancer </v>
      </c>
      <c r="C1183" s="3" t="str">
        <f>IF(INDEX(Comp_interest!$D:$D,MATCH(Payments_2020!$B1183,Comp_interest!$C:$C,0))=0,"",INDEX(Comp_interest!$D:$D,MATCH(Payments_2020!$B1183,Comp_interest!$C:$C,0)))</f>
        <v>Maybe yes</v>
      </c>
      <c r="D1183" s="3" t="str">
        <f>IF(INDEX(Comp_interest!$E:$E,MATCH(Payments_2020!$B1183,Comp_interest!$C:$C,0))=0,"",INDEX(Comp_interest!$E:$E,MATCH(Payments_2020!$B1183,Comp_interest!$C:$C,0)))</f>
        <v>Annual report</v>
      </c>
      <c r="E1183" s="3" t="str">
        <f>IF(INDEX(Comp_interest!$F:$F,MATCH(Payments_2020!$B1183,Comp_interest!$C:$C,0))=0,"",INDEX(Comp_interest!$F:$F,MATCH(Payments_2020!$B1183,Comp_interest!$C:$C,0)))</f>
        <v>Takeda has drugs targeting multiple cancer types in its portfolio/pipeline</v>
      </c>
      <c r="F1183" s="3" t="s">
        <v>177</v>
      </c>
      <c r="G1183" s="3" t="str">
        <f>INDEX(Pat_org!$B$3:$C$892,MATCH(Payments_2020!F1183,Pat_org!$B$3:$B$892,0),2)</f>
        <v>Macmillan Cancer Support</v>
      </c>
      <c r="H1183" s="3" t="str" cm="1">
        <f t="array" ref="H1183">IF(INDEX(Pat_org!$D$2:$P$484,MATCH(Payments_2020!$G1183,Pat_org!$D$2:$D$484,0),Pat_org!E$1)=0,"",(INDEX(Pat_org!$D$2:$P$484,MATCH(Payments_2020!$G1183,Pat_org!$D$2:$D$484,0),Pat_org!E$1)))</f>
        <v>Include</v>
      </c>
      <c r="I1183" s="3" cm="1">
        <f t="array" ref="I1183">IF(INDEX(Pat_org!$D$2:$P$484,MATCH(Payments_2020!$G1183,Pat_org!$D$2:$D$484,0),Pat_org!E$1)=0,"",(INDEX(Pat_org!$D$2:$P$484,MATCH(Payments_2020!$G1183,Pat_org!$D$2:$D$484,0),Pat_org!$F$1)))</f>
        <v>0</v>
      </c>
      <c r="J1183" s="3" t="str" cm="1">
        <f t="array" ref="J1183">IF(INDEX(Pat_org!$D$2:$P$484,MATCH(Payments_2020!$G1183,Pat_org!$D$2:$D$484,0),Pat_org!G$1)=0,"",(INDEX(Pat_org!$D$2:$P$484,MATCH(Payments_2020!$G1183,Pat_org!$D$2:$D$484,0),Pat_org!G$1)))</f>
        <v>Support organisation</v>
      </c>
      <c r="K1183" s="3" t="str" cm="1">
        <f t="array" ref="K1183">IF(INDEX(Pat_org!$D$2:$P$484,MATCH(Payments_2020!$G1183,Pat_org!$D$2:$D$484,0),Pat_org!H$1)=0,"",(INDEX(Pat_org!$D$2:$P$484,MATCH(Payments_2020!$G1183,Pat_org!$D$2:$D$484,0),Pat_org!H$1)))</f>
        <v>02 Neoplasms  </v>
      </c>
      <c r="L1183" s="3" t="str" cm="1">
        <f t="array" ref="L1183">IF(INDEX(Pat_org!$D$2:$P$484,MATCH(Payments_2020!$G1183,Pat_org!$D$2:$D$484,0),Pat_org!I$1)=0,"",(INDEX(Pat_org!$D$2:$P$484,MATCH(Payments_2020!$G1183,Pat_org!$D$2:$D$484,0),Pat_org!I$1)))</f>
        <v xml:space="preserve">Cancer </v>
      </c>
      <c r="M1183" s="3" cm="1">
        <f t="array" ref="M1183">IF(INDEX(Pat_org!$D$2:$P$484,MATCH(Payments_2020!$G1183,Pat_org!$D$2:$D$484,0),Pat_org!J$1)=0,"",(INDEX(Pat_org!$D$2:$P$484,MATCH(Payments_2020!$G1183,Pat_org!$D$2:$D$484,0),Pat_org!J$1)))</f>
        <v>261017</v>
      </c>
      <c r="N1183" s="3" t="str" cm="1">
        <f t="array" ref="N1183">IF(INDEX(Pat_org!$D$2:$P$484,MATCH(Payments_2020!$G1183,Pat_org!$D$2:$D$484,0),Pat_org!K$1)=0,"",(INDEX(Pat_org!$D$2:$P$484,MATCH(Payments_2020!$G1183,Pat_org!$D$2:$D$484,0),Pat_org!K$1)))</f>
        <v/>
      </c>
      <c r="O1183" s="3" t="str" cm="1">
        <f t="array" ref="O1183">IF(INDEX(Pat_org!$D$2:$P$484,MATCH(Payments_2020!$G1183,Pat_org!$D$2:$D$484,0),Pat_org!L$1)=0,"",(INDEX(Pat_org!$D$2:$P$484,MATCH(Payments_2020!$G1183,Pat_org!$D$2:$D$484,0),Pat_org!L$1)))</f>
        <v>UK</v>
      </c>
      <c r="P1183" s="3" t="str" cm="1">
        <f t="array" ref="P1183">IF(INDEX(Pat_org!$D$2:$P$484,MATCH(Payments_2020!$G1183,Pat_org!$D$2:$D$484,0),Pat_org!M$1)=0,"",(INDEX(Pat_org!$D$2:$P$484,MATCH(Payments_2020!$G1183,Pat_org!$D$2:$D$484,0),Pat_org!M$1)))</f>
        <v>https://www.macmillan.org.uk/</v>
      </c>
      <c r="Q1183" s="3" t="str" cm="1">
        <f t="array" ref="Q1183">IFERROR(IF(INDEX(Pat_org!$D$2:$P$484,MATCH(Payments_2020!$G1183,Pat_org!$D$2:$D$484,0),Pat_org!N$1)=0,"",(INDEX(Pat_org!$D$2:$P$484,MATCH(Payments_2020!$G1183,Pat_org!$D$2:$D$484,0),Pat_org!N$1))),"")</f>
        <v>Not rare</v>
      </c>
      <c r="R1183" s="3" t="str" cm="1">
        <f t="array" ref="R1183">IF(INDEX(Pat_org!$D$2:$P$484,MATCH(Payments_2020!$G1183,Pat_org!$D$2:$D$484,0),Pat_org!O$1)=0,"",(INDEX(Pat_org!$D$2:$P$484,MATCH(Payments_2020!$G1183,Pat_org!$D$2:$D$484,0),Pat_org!O$1)))</f>
        <v>Single PO</v>
      </c>
      <c r="S1183" s="3" t="str" cm="1">
        <f t="array" ref="S1183">IF(INDEX(Pat_org!$D$2:$P$484,MATCH(Payments_2020!$G1183,Pat_org!$D$2:$D$484,0),Pat_org!P$1)=0,"",(INDEX(Pat_org!$D$2:$P$484,MATCH(Payments_2020!$G1183,Pat_org!$D$2:$D$484,0),Pat_org!P$1)))</f>
        <v/>
      </c>
      <c r="T1183" s="3" t="s">
        <v>1949</v>
      </c>
      <c r="U1183" s="3" t="s">
        <v>26</v>
      </c>
      <c r="V1183" s="1">
        <v>2020</v>
      </c>
      <c r="W1183" s="4" t="s">
        <v>27</v>
      </c>
      <c r="X1183" s="40" t="str">
        <f t="shared" si="55"/>
        <v>2020GBP</v>
      </c>
      <c r="Y1183" s="40">
        <v>10000</v>
      </c>
      <c r="Z1183" s="31" cm="1">
        <f t="array" ref="Z1183">_xlfn.IFS(X1183=GBP_2020,Y1183,X1183=GBP_2019,Y1183*CPI_2019,X1183=GBP_2018,Y1183*CPI_2018,X1183=EUR_2020,Y1183*EURGBP_2020,X1183=EUR_2019,(Y1183*EURGBP_2019)*CPI_2019,X1183=EUR_2018,(Y1183*EURGBP_2018)*CPI_2018,X1183=USD_2020,Y1183*USDGBP_2020,X1183=USD_2019,(Y1183*USDGBP_2019)*CPI_2019,X1183=USD_2018,(Y1183*USDGBP_2018)*CPI_2018,X1183=CHF_2020,Y1183*CHFGBP_2020,X1183=CHF_2019,(Y1183*CHFGBP_2019)*CPI_2019,X1183=CHF_2018,(Y1183*CHFGBP_2018)*CPI_2018,X1183=SEK_2020,Y1183*SEKGBP_2020,X1183=SEK_2019,(Y1183*SEKGBP_2019)*CPI_2019,X1183=SEK_2018,(Y1183*SEKGBP_2018)*CPI_2018,X1183=NKK_2020,Y1183*NKKGBP_2020,X1183=NKK_2019,(Y1183*NKKGBP_2019)*CPI_2019,X1183=NKK_2018,(Y1183*NKKGBP_2018)*CPI_2018,X1183=DKK_2020,Y1183*DKKGBP_2020,X1183=DKK_2019,(Y1183*DKKGBP_2019)*CPI_2019,X1183=DKK_2018,(Y1183*DKKGBP_2018)*CPI_2018)</f>
        <v>10000</v>
      </c>
      <c r="AA1183" s="1">
        <v>1</v>
      </c>
    </row>
    <row r="1184" spans="1:27" s="3" customFormat="1" x14ac:dyDescent="0.35">
      <c r="A1184" s="3" t="s">
        <v>1943</v>
      </c>
      <c r="B1184" s="3" t="str">
        <f t="shared" si="54"/>
        <v>TakedaMyelodysplastic syndromes</v>
      </c>
      <c r="C1184" s="3" t="str">
        <f>IF(INDEX(Comp_interest!$D:$D,MATCH(Payments_2020!$B1184,Comp_interest!$C:$C,0))=0,"",INDEX(Comp_interest!$D:$D,MATCH(Payments_2020!$B1184,Comp_interest!$C:$C,0)))</f>
        <v>Maybe yes</v>
      </c>
      <c r="D1184" s="3" t="str">
        <f>IF(INDEX(Comp_interest!$E:$E,MATCH(Payments_2020!$B1184,Comp_interest!$C:$C,0))=0,"",INDEX(Comp_interest!$E:$E,MATCH(Payments_2020!$B1184,Comp_interest!$C:$C,0)))</f>
        <v>Annual report</v>
      </c>
      <c r="E1184" s="3" t="str">
        <f>IF(INDEX(Comp_interest!$F:$F,MATCH(Payments_2020!$B1184,Comp_interest!$C:$C,0))=0,"",INDEX(Comp_interest!$F:$F,MATCH(Payments_2020!$B1184,Comp_interest!$C:$C,0)))</f>
        <v>Takeda has drugs targeting Myelodysplastic Syndromes in its portfolio/pipeline</v>
      </c>
      <c r="F1184" s="3" t="s">
        <v>1966</v>
      </c>
      <c r="G1184" s="3" t="str">
        <f>INDEX(Pat_org!$B$3:$C$892,MATCH(Payments_2020!F1184,Pat_org!$B$3:$B$892,0),2)</f>
        <v>MDS UK Support Group</v>
      </c>
      <c r="H1184" s="3" t="str" cm="1">
        <f t="array" ref="H1184">IF(INDEX(Pat_org!$D$2:$P$484,MATCH(Payments_2020!$G1184,Pat_org!$D$2:$D$484,0),Pat_org!E$1)=0,"",(INDEX(Pat_org!$D$2:$P$484,MATCH(Payments_2020!$G1184,Pat_org!$D$2:$D$484,0),Pat_org!E$1)))</f>
        <v>Include</v>
      </c>
      <c r="I1184" s="3" cm="1">
        <f t="array" ref="I1184">IF(INDEX(Pat_org!$D$2:$P$484,MATCH(Payments_2020!$G1184,Pat_org!$D$2:$D$484,0),Pat_org!E$1)=0,"",(INDEX(Pat_org!$D$2:$P$484,MATCH(Payments_2020!$G1184,Pat_org!$D$2:$D$484,0),Pat_org!$F$1)))</f>
        <v>0</v>
      </c>
      <c r="J1184" s="3" t="str" cm="1">
        <f t="array" ref="J1184">IF(INDEX(Pat_org!$D$2:$P$484,MATCH(Payments_2020!$G1184,Pat_org!$D$2:$D$484,0),Pat_org!G$1)=0,"",(INDEX(Pat_org!$D$2:$P$484,MATCH(Payments_2020!$G1184,Pat_org!$D$2:$D$484,0),Pat_org!G$1)))</f>
        <v>Support organisation</v>
      </c>
      <c r="K1184" s="3" t="str" cm="1">
        <f t="array" ref="K1184">IF(INDEX(Pat_org!$D$2:$P$484,MATCH(Payments_2020!$G1184,Pat_org!$D$2:$D$484,0),Pat_org!H$1)=0,"",(INDEX(Pat_org!$D$2:$P$484,MATCH(Payments_2020!$G1184,Pat_org!$D$2:$D$484,0),Pat_org!H$1)))</f>
        <v>02 Neoplasms  </v>
      </c>
      <c r="L1184" s="3" t="str" cm="1">
        <f t="array" ref="L1184">IF(INDEX(Pat_org!$D$2:$P$484,MATCH(Payments_2020!$G1184,Pat_org!$D$2:$D$484,0),Pat_org!I$1)=0,"",(INDEX(Pat_org!$D$2:$P$484,MATCH(Payments_2020!$G1184,Pat_org!$D$2:$D$484,0),Pat_org!I$1)))</f>
        <v>Myelodysplastic syndromes</v>
      </c>
      <c r="M1184" s="3" cm="1">
        <f t="array" ref="M1184">IF(INDEX(Pat_org!$D$2:$P$484,MATCH(Payments_2020!$G1184,Pat_org!$D$2:$D$484,0),Pat_org!J$1)=0,"",(INDEX(Pat_org!$D$2:$P$484,MATCH(Payments_2020!$G1184,Pat_org!$D$2:$D$484,0),Pat_org!J$1)))</f>
        <v>1145214</v>
      </c>
      <c r="N1184" s="3" t="str" cm="1">
        <f t="array" ref="N1184">IF(INDEX(Pat_org!$D$2:$P$484,MATCH(Payments_2020!$G1184,Pat_org!$D$2:$D$484,0),Pat_org!K$1)=0,"",(INDEX(Pat_org!$D$2:$P$484,MATCH(Payments_2020!$G1184,Pat_org!$D$2:$D$484,0),Pat_org!K$1)))</f>
        <v/>
      </c>
      <c r="O1184" s="3" t="str" cm="1">
        <f t="array" ref="O1184">IF(INDEX(Pat_org!$D$2:$P$484,MATCH(Payments_2020!$G1184,Pat_org!$D$2:$D$484,0),Pat_org!L$1)=0,"",(INDEX(Pat_org!$D$2:$P$484,MATCH(Payments_2020!$G1184,Pat_org!$D$2:$D$484,0),Pat_org!L$1)))</f>
        <v>UK</v>
      </c>
      <c r="P1184" s="3" t="str" cm="1">
        <f t="array" ref="P1184">IF(INDEX(Pat_org!$D$2:$P$484,MATCH(Payments_2020!$G1184,Pat_org!$D$2:$D$484,0),Pat_org!M$1)=0,"",(INDEX(Pat_org!$D$2:$P$484,MATCH(Payments_2020!$G1184,Pat_org!$D$2:$D$484,0),Pat_org!M$1)))</f>
        <v>https://mdspatientsupport.org.uk/</v>
      </c>
      <c r="Q1184" s="3" t="str" cm="1">
        <f t="array" ref="Q1184">IFERROR(IF(INDEX(Pat_org!$D$2:$P$484,MATCH(Payments_2020!$G1184,Pat_org!$D$2:$D$484,0),Pat_org!N$1)=0,"",(INDEX(Pat_org!$D$2:$P$484,MATCH(Payments_2020!$G1184,Pat_org!$D$2:$D$484,0),Pat_org!N$1))),"")</f>
        <v>Not rare</v>
      </c>
      <c r="R1184" s="3" t="str" cm="1">
        <f t="array" ref="R1184">IF(INDEX(Pat_org!$D$2:$P$484,MATCH(Payments_2020!$G1184,Pat_org!$D$2:$D$484,0),Pat_org!O$1)=0,"",(INDEX(Pat_org!$D$2:$P$484,MATCH(Payments_2020!$G1184,Pat_org!$D$2:$D$484,0),Pat_org!O$1)))</f>
        <v>Single PO</v>
      </c>
      <c r="S1184" s="3" t="str" cm="1">
        <f t="array" ref="S1184">IF(INDEX(Pat_org!$D$2:$P$484,MATCH(Payments_2020!$G1184,Pat_org!$D$2:$D$484,0),Pat_org!P$1)=0,"",(INDEX(Pat_org!$D$2:$P$484,MATCH(Payments_2020!$G1184,Pat_org!$D$2:$D$484,0),Pat_org!P$1)))</f>
        <v/>
      </c>
      <c r="T1184" s="3" t="s">
        <v>1962</v>
      </c>
      <c r="U1184" s="3" t="s">
        <v>26</v>
      </c>
      <c r="V1184" s="1">
        <v>2020</v>
      </c>
      <c r="W1184" s="4" t="s">
        <v>27</v>
      </c>
      <c r="X1184" s="40" t="str">
        <f t="shared" si="55"/>
        <v>2020GBP</v>
      </c>
      <c r="Y1184" s="40">
        <v>525</v>
      </c>
      <c r="Z1184" s="31" cm="1">
        <f t="array" ref="Z1184">_xlfn.IFS(X1184=GBP_2020,Y1184,X1184=GBP_2019,Y1184*CPI_2019,X1184=GBP_2018,Y1184*CPI_2018,X1184=EUR_2020,Y1184*EURGBP_2020,X1184=EUR_2019,(Y1184*EURGBP_2019)*CPI_2019,X1184=EUR_2018,(Y1184*EURGBP_2018)*CPI_2018,X1184=USD_2020,Y1184*USDGBP_2020,X1184=USD_2019,(Y1184*USDGBP_2019)*CPI_2019,X1184=USD_2018,(Y1184*USDGBP_2018)*CPI_2018,X1184=CHF_2020,Y1184*CHFGBP_2020,X1184=CHF_2019,(Y1184*CHFGBP_2019)*CPI_2019,X1184=CHF_2018,(Y1184*CHFGBP_2018)*CPI_2018,X1184=SEK_2020,Y1184*SEKGBP_2020,X1184=SEK_2019,(Y1184*SEKGBP_2019)*CPI_2019,X1184=SEK_2018,(Y1184*SEKGBP_2018)*CPI_2018,X1184=NKK_2020,Y1184*NKKGBP_2020,X1184=NKK_2019,(Y1184*NKKGBP_2019)*CPI_2019,X1184=NKK_2018,(Y1184*NKKGBP_2018)*CPI_2018,X1184=DKK_2020,Y1184*DKKGBP_2020,X1184=DKK_2019,(Y1184*DKKGBP_2019)*CPI_2019,X1184=DKK_2018,(Y1184*DKKGBP_2018)*CPI_2018)</f>
        <v>525</v>
      </c>
      <c r="AA1184" s="1">
        <v>1</v>
      </c>
    </row>
    <row r="1185" spans="1:27" s="3" customFormat="1" x14ac:dyDescent="0.35">
      <c r="A1185" s="3" t="s">
        <v>1943</v>
      </c>
      <c r="B1185" s="3" t="str">
        <f t="shared" si="54"/>
        <v>TakedaLysosomal storage diseases</v>
      </c>
      <c r="C1185" s="3" t="str">
        <f>IF(INDEX(Comp_interest!$D:$D,MATCH(Payments_2020!$B1185,Comp_interest!$C:$C,0))=0,"",INDEX(Comp_interest!$D:$D,MATCH(Payments_2020!$B1185,Comp_interest!$C:$C,0)))</f>
        <v>Definitely yes</v>
      </c>
      <c r="D1185" s="3" t="str">
        <f>IF(INDEX(Comp_interest!$E:$E,MATCH(Payments_2020!$B1185,Comp_interest!$C:$C,0))=0,"",INDEX(Comp_interest!$E:$E,MATCH(Payments_2020!$B1185,Comp_interest!$C:$C,0)))</f>
        <v>Annual report</v>
      </c>
      <c r="E1185" s="3" t="str">
        <f>IF(INDEX(Comp_interest!$F:$F,MATCH(Payments_2020!$B1185,Comp_interest!$C:$C,0))=0,"",INDEX(Comp_interest!$F:$F,MATCH(Payments_2020!$B1185,Comp_interest!$C:$C,0)))</f>
        <v>Takeda has drugs treating Fabry disease in its portfolio/pipeline</v>
      </c>
      <c r="F1185" s="3" t="s">
        <v>108</v>
      </c>
      <c r="G1185" s="3" t="str">
        <f>INDEX(Pat_org!$B$3:$C$892,MATCH(Payments_2020!F1185,Pat_org!$B$3:$B$892,0),2)</f>
        <v>Society for Mucopolysaccharide Diseases</v>
      </c>
      <c r="H1185" s="3" t="str" cm="1">
        <f t="array" ref="H1185">IF(INDEX(Pat_org!$D$2:$P$484,MATCH(Payments_2020!$G1185,Pat_org!$D$2:$D$484,0),Pat_org!E$1)=0,"",(INDEX(Pat_org!$D$2:$P$484,MATCH(Payments_2020!$G1185,Pat_org!$D$2:$D$484,0),Pat_org!E$1)))</f>
        <v>Include</v>
      </c>
      <c r="I1185" s="3" cm="1">
        <f t="array" ref="I1185">IF(INDEX(Pat_org!$D$2:$P$484,MATCH(Payments_2020!$G1185,Pat_org!$D$2:$D$484,0),Pat_org!E$1)=0,"",(INDEX(Pat_org!$D$2:$P$484,MATCH(Payments_2020!$G1185,Pat_org!$D$2:$D$484,0),Pat_org!$F$1)))</f>
        <v>0</v>
      </c>
      <c r="J1185" s="3" t="str" cm="1">
        <f t="array" ref="J1185">IF(INDEX(Pat_org!$D$2:$P$484,MATCH(Payments_2020!$G1185,Pat_org!$D$2:$D$484,0),Pat_org!G$1)=0,"",(INDEX(Pat_org!$D$2:$P$484,MATCH(Payments_2020!$G1185,Pat_org!$D$2:$D$484,0),Pat_org!G$1)))</f>
        <v>Multipurpose organisation</v>
      </c>
      <c r="K1185" s="3" t="str" cm="1">
        <f t="array" ref="K1185">IF(INDEX(Pat_org!$D$2:$P$484,MATCH(Payments_2020!$G1185,Pat_org!$D$2:$D$484,0),Pat_org!H$1)=0,"",(INDEX(Pat_org!$D$2:$P$484,MATCH(Payments_2020!$G1185,Pat_org!$D$2:$D$484,0),Pat_org!H$1)))</f>
        <v>05 Endocrine, nutritional or metabolic diseases  </v>
      </c>
      <c r="L1185" s="3" t="str" cm="1">
        <f t="array" ref="L1185">IF(INDEX(Pat_org!$D$2:$P$484,MATCH(Payments_2020!$G1185,Pat_org!$D$2:$D$484,0),Pat_org!I$1)=0,"",(INDEX(Pat_org!$D$2:$P$484,MATCH(Payments_2020!$G1185,Pat_org!$D$2:$D$484,0),Pat_org!I$1)))</f>
        <v>Lysosomal storage diseases</v>
      </c>
      <c r="M1185" s="3" t="str" cm="1">
        <f t="array" ref="M1185">IF(INDEX(Pat_org!$D$2:$P$484,MATCH(Payments_2020!$G1185,Pat_org!$D$2:$D$484,0),Pat_org!J$1)=0,"",(INDEX(Pat_org!$D$2:$P$484,MATCH(Payments_2020!$G1185,Pat_org!$D$2:$D$484,0),Pat_org!J$1)))</f>
        <v>1143472 </v>
      </c>
      <c r="N1185" s="3" t="str" cm="1">
        <f t="array" ref="N1185">IF(INDEX(Pat_org!$D$2:$P$484,MATCH(Payments_2020!$G1185,Pat_org!$D$2:$D$484,0),Pat_org!K$1)=0,"",(INDEX(Pat_org!$D$2:$P$484,MATCH(Payments_2020!$G1185,Pat_org!$D$2:$D$484,0),Pat_org!K$1)))</f>
        <v/>
      </c>
      <c r="O1185" s="3" t="str" cm="1">
        <f t="array" ref="O1185">IF(INDEX(Pat_org!$D$2:$P$484,MATCH(Payments_2020!$G1185,Pat_org!$D$2:$D$484,0),Pat_org!L$1)=0,"",(INDEX(Pat_org!$D$2:$P$484,MATCH(Payments_2020!$G1185,Pat_org!$D$2:$D$484,0),Pat_org!L$1)))</f>
        <v>UK</v>
      </c>
      <c r="P1185" s="3" t="str" cm="1">
        <f t="array" ref="P1185">IF(INDEX(Pat_org!$D$2:$P$484,MATCH(Payments_2020!$G1185,Pat_org!$D$2:$D$484,0),Pat_org!M$1)=0,"",(INDEX(Pat_org!$D$2:$P$484,MATCH(Payments_2020!$G1185,Pat_org!$D$2:$D$484,0),Pat_org!M$1)))</f>
        <v>https://www.mpssociety.org.uk/</v>
      </c>
      <c r="Q1185" s="3" t="str" cm="1">
        <f t="array" ref="Q1185">IFERROR(IF(INDEX(Pat_org!$D$2:$P$484,MATCH(Payments_2020!$G1185,Pat_org!$D$2:$D$484,0),Pat_org!N$1)=0,"",(INDEX(Pat_org!$D$2:$P$484,MATCH(Payments_2020!$G1185,Pat_org!$D$2:$D$484,0),Pat_org!N$1))),"")</f>
        <v>Rare</v>
      </c>
      <c r="R1185" s="3" t="str" cm="1">
        <f t="array" ref="R1185">IF(INDEX(Pat_org!$D$2:$P$484,MATCH(Payments_2020!$G1185,Pat_org!$D$2:$D$484,0),Pat_org!O$1)=0,"",(INDEX(Pat_org!$D$2:$P$484,MATCH(Payments_2020!$G1185,Pat_org!$D$2:$D$484,0),Pat_org!O$1)))</f>
        <v>Single PO</v>
      </c>
      <c r="S1185" s="3" t="str" cm="1">
        <f t="array" ref="S1185">IF(INDEX(Pat_org!$D$2:$P$484,MATCH(Payments_2020!$G1185,Pat_org!$D$2:$D$484,0),Pat_org!P$1)=0,"",(INDEX(Pat_org!$D$2:$P$484,MATCH(Payments_2020!$G1185,Pat_org!$D$2:$D$484,0),Pat_org!P$1)))</f>
        <v/>
      </c>
      <c r="T1185" s="3" t="s">
        <v>1967</v>
      </c>
      <c r="U1185" s="3" t="s">
        <v>26</v>
      </c>
      <c r="V1185" s="1">
        <v>2020</v>
      </c>
      <c r="W1185" s="4" t="s">
        <v>27</v>
      </c>
      <c r="X1185" s="40" t="str">
        <f t="shared" si="55"/>
        <v>2020GBP</v>
      </c>
      <c r="Y1185" s="40">
        <v>260</v>
      </c>
      <c r="Z1185" s="31" cm="1">
        <f t="array" ref="Z1185">_xlfn.IFS(X1185=GBP_2020,Y1185,X1185=GBP_2019,Y1185*CPI_2019,X1185=GBP_2018,Y1185*CPI_2018,X1185=EUR_2020,Y1185*EURGBP_2020,X1185=EUR_2019,(Y1185*EURGBP_2019)*CPI_2019,X1185=EUR_2018,(Y1185*EURGBP_2018)*CPI_2018,X1185=USD_2020,Y1185*USDGBP_2020,X1185=USD_2019,(Y1185*USDGBP_2019)*CPI_2019,X1185=USD_2018,(Y1185*USDGBP_2018)*CPI_2018,X1185=CHF_2020,Y1185*CHFGBP_2020,X1185=CHF_2019,(Y1185*CHFGBP_2019)*CPI_2019,X1185=CHF_2018,(Y1185*CHFGBP_2018)*CPI_2018,X1185=SEK_2020,Y1185*SEKGBP_2020,X1185=SEK_2019,(Y1185*SEKGBP_2019)*CPI_2019,X1185=SEK_2018,(Y1185*SEKGBP_2018)*CPI_2018,X1185=NKK_2020,Y1185*NKKGBP_2020,X1185=NKK_2019,(Y1185*NKKGBP_2019)*CPI_2019,X1185=NKK_2018,(Y1185*NKKGBP_2018)*CPI_2018,X1185=DKK_2020,Y1185*DKKGBP_2020,X1185=DKK_2019,(Y1185*DKKGBP_2019)*CPI_2019,X1185=DKK_2018,(Y1185*DKKGBP_2018)*CPI_2018)</f>
        <v>260</v>
      </c>
      <c r="AA1185" s="1">
        <v>1</v>
      </c>
    </row>
    <row r="1186" spans="1:27" s="3" customFormat="1" x14ac:dyDescent="0.35">
      <c r="A1186" s="3" t="s">
        <v>1943</v>
      </c>
      <c r="B1186" s="3" t="str">
        <f t="shared" si="54"/>
        <v>TakedaMyeloma</v>
      </c>
      <c r="C1186" s="3" t="str">
        <f>IF(INDEX(Comp_interest!$D:$D,MATCH(Payments_2020!$B1186,Comp_interest!$C:$C,0))=0,"",INDEX(Comp_interest!$D:$D,MATCH(Payments_2020!$B1186,Comp_interest!$C:$C,0)))</f>
        <v>Definitely yes</v>
      </c>
      <c r="D1186" s="3" t="str">
        <f>IF(INDEX(Comp_interest!$E:$E,MATCH(Payments_2020!$B1186,Comp_interest!$C:$C,0))=0,"",INDEX(Comp_interest!$E:$E,MATCH(Payments_2020!$B1186,Comp_interest!$C:$C,0)))</f>
        <v>Annual report</v>
      </c>
      <c r="E1186" s="3" t="str">
        <f>IF(INDEX(Comp_interest!$F:$F,MATCH(Payments_2020!$B1186,Comp_interest!$C:$C,0))=0,"",INDEX(Comp_interest!$F:$F,MATCH(Payments_2020!$B1186,Comp_interest!$C:$C,0)))</f>
        <v/>
      </c>
      <c r="F1186" s="3" t="s">
        <v>178</v>
      </c>
      <c r="G1186" s="3" t="str">
        <f>INDEX(Pat_org!$B$3:$C$892,MATCH(Payments_2020!F1186,Pat_org!$B$3:$B$892,0),2)</f>
        <v>Myeloma UK</v>
      </c>
      <c r="H1186" s="3" t="str" cm="1">
        <f t="array" ref="H1186">IF(INDEX(Pat_org!$D$2:$P$484,MATCH(Payments_2020!$G1186,Pat_org!$D$2:$D$484,0),Pat_org!E$1)=0,"",(INDEX(Pat_org!$D$2:$P$484,MATCH(Payments_2020!$G1186,Pat_org!$D$2:$D$484,0),Pat_org!E$1)))</f>
        <v>Include</v>
      </c>
      <c r="I1186" s="3" cm="1">
        <f t="array" ref="I1186">IF(INDEX(Pat_org!$D$2:$P$484,MATCH(Payments_2020!$G1186,Pat_org!$D$2:$D$484,0),Pat_org!E$1)=0,"",(INDEX(Pat_org!$D$2:$P$484,MATCH(Payments_2020!$G1186,Pat_org!$D$2:$D$484,0),Pat_org!$F$1)))</f>
        <v>0</v>
      </c>
      <c r="J1186" s="3" t="str" cm="1">
        <f t="array" ref="J1186">IF(INDEX(Pat_org!$D$2:$P$484,MATCH(Payments_2020!$G1186,Pat_org!$D$2:$D$484,0),Pat_org!G$1)=0,"",(INDEX(Pat_org!$D$2:$P$484,MATCH(Payments_2020!$G1186,Pat_org!$D$2:$D$484,0),Pat_org!G$1)))</f>
        <v>Multipurpose organisation</v>
      </c>
      <c r="K1186" s="3" t="str" cm="1">
        <f t="array" ref="K1186">IF(INDEX(Pat_org!$D$2:$P$484,MATCH(Payments_2020!$G1186,Pat_org!$D$2:$D$484,0),Pat_org!H$1)=0,"",(INDEX(Pat_org!$D$2:$P$484,MATCH(Payments_2020!$G1186,Pat_org!$D$2:$D$484,0),Pat_org!H$1)))</f>
        <v>02 Neoplasms  </v>
      </c>
      <c r="L1186" s="3" t="str" cm="1">
        <f t="array" ref="L1186">IF(INDEX(Pat_org!$D$2:$P$484,MATCH(Payments_2020!$G1186,Pat_org!$D$2:$D$484,0),Pat_org!I$1)=0,"",(INDEX(Pat_org!$D$2:$P$484,MATCH(Payments_2020!$G1186,Pat_org!$D$2:$D$484,0),Pat_org!I$1)))</f>
        <v>Myeloma</v>
      </c>
      <c r="M1186" s="3" t="str" cm="1">
        <f t="array" ref="M1186">IF(INDEX(Pat_org!$D$2:$P$484,MATCH(Payments_2020!$G1186,Pat_org!$D$2:$D$484,0),Pat_org!J$1)=0,"",(INDEX(Pat_org!$D$2:$P$484,MATCH(Payments_2020!$G1186,Pat_org!$D$2:$D$484,0),Pat_org!J$1)))</f>
        <v>SC026116</v>
      </c>
      <c r="N1186" s="3" t="str" cm="1">
        <f t="array" ref="N1186">IF(INDEX(Pat_org!$D$2:$P$484,MATCH(Payments_2020!$G1186,Pat_org!$D$2:$D$484,0),Pat_org!K$1)=0,"",(INDEX(Pat_org!$D$2:$P$484,MATCH(Payments_2020!$G1186,Pat_org!$D$2:$D$484,0),Pat_org!K$1)))</f>
        <v/>
      </c>
      <c r="O1186" s="3" t="str" cm="1">
        <f t="array" ref="O1186">IF(INDEX(Pat_org!$D$2:$P$484,MATCH(Payments_2020!$G1186,Pat_org!$D$2:$D$484,0),Pat_org!L$1)=0,"",(INDEX(Pat_org!$D$2:$P$484,MATCH(Payments_2020!$G1186,Pat_org!$D$2:$D$484,0),Pat_org!L$1)))</f>
        <v>UK</v>
      </c>
      <c r="P1186" s="3" t="str" cm="1">
        <f t="array" ref="P1186">IF(INDEX(Pat_org!$D$2:$P$484,MATCH(Payments_2020!$G1186,Pat_org!$D$2:$D$484,0),Pat_org!M$1)=0,"",(INDEX(Pat_org!$D$2:$P$484,MATCH(Payments_2020!$G1186,Pat_org!$D$2:$D$484,0),Pat_org!M$1)))</f>
        <v>https://www.myeloma.org.uk/</v>
      </c>
      <c r="Q1186" s="3" t="str" cm="1">
        <f t="array" ref="Q1186">IFERROR(IF(INDEX(Pat_org!$D$2:$P$484,MATCH(Payments_2020!$G1186,Pat_org!$D$2:$D$484,0),Pat_org!N$1)=0,"",(INDEX(Pat_org!$D$2:$P$484,MATCH(Payments_2020!$G1186,Pat_org!$D$2:$D$484,0),Pat_org!N$1))),"")</f>
        <v>Rare</v>
      </c>
      <c r="R1186" s="3" t="str" cm="1">
        <f t="array" ref="R1186">IF(INDEX(Pat_org!$D$2:$P$484,MATCH(Payments_2020!$G1186,Pat_org!$D$2:$D$484,0),Pat_org!O$1)=0,"",(INDEX(Pat_org!$D$2:$P$484,MATCH(Payments_2020!$G1186,Pat_org!$D$2:$D$484,0),Pat_org!O$1)))</f>
        <v>Single PO</v>
      </c>
      <c r="S1186" s="3" t="str" cm="1">
        <f t="array" ref="S1186">IF(INDEX(Pat_org!$D$2:$P$484,MATCH(Payments_2020!$G1186,Pat_org!$D$2:$D$484,0),Pat_org!P$1)=0,"",(INDEX(Pat_org!$D$2:$P$484,MATCH(Payments_2020!$G1186,Pat_org!$D$2:$D$484,0),Pat_org!P$1)))</f>
        <v/>
      </c>
      <c r="T1186" s="3" t="s">
        <v>1949</v>
      </c>
      <c r="U1186" s="3" t="s">
        <v>26</v>
      </c>
      <c r="V1186" s="1">
        <v>2020</v>
      </c>
      <c r="W1186" s="4" t="s">
        <v>27</v>
      </c>
      <c r="X1186" s="40" t="str">
        <f t="shared" si="55"/>
        <v>2020GBP</v>
      </c>
      <c r="Y1186" s="40">
        <v>21500</v>
      </c>
      <c r="Z1186" s="31" cm="1">
        <f t="array" ref="Z1186">_xlfn.IFS(X1186=GBP_2020,Y1186,X1186=GBP_2019,Y1186*CPI_2019,X1186=GBP_2018,Y1186*CPI_2018,X1186=EUR_2020,Y1186*EURGBP_2020,X1186=EUR_2019,(Y1186*EURGBP_2019)*CPI_2019,X1186=EUR_2018,(Y1186*EURGBP_2018)*CPI_2018,X1186=USD_2020,Y1186*USDGBP_2020,X1186=USD_2019,(Y1186*USDGBP_2019)*CPI_2019,X1186=USD_2018,(Y1186*USDGBP_2018)*CPI_2018,X1186=CHF_2020,Y1186*CHFGBP_2020,X1186=CHF_2019,(Y1186*CHFGBP_2019)*CPI_2019,X1186=CHF_2018,(Y1186*CHFGBP_2018)*CPI_2018,X1186=SEK_2020,Y1186*SEKGBP_2020,X1186=SEK_2019,(Y1186*SEKGBP_2019)*CPI_2019,X1186=SEK_2018,(Y1186*SEKGBP_2018)*CPI_2018,X1186=NKK_2020,Y1186*NKKGBP_2020,X1186=NKK_2019,(Y1186*NKKGBP_2019)*CPI_2019,X1186=NKK_2018,(Y1186*NKKGBP_2018)*CPI_2018,X1186=DKK_2020,Y1186*DKKGBP_2020,X1186=DKK_2019,(Y1186*DKKGBP_2019)*CPI_2019,X1186=DKK_2018,(Y1186*DKKGBP_2018)*CPI_2018)</f>
        <v>21500</v>
      </c>
      <c r="AA1186" s="1">
        <v>1</v>
      </c>
    </row>
    <row r="1187" spans="1:27" s="3" customFormat="1" x14ac:dyDescent="0.35">
      <c r="A1187" s="3" t="s">
        <v>1943</v>
      </c>
      <c r="B1187" s="3" t="str">
        <f t="shared" si="54"/>
        <v>TakedaMyeloma</v>
      </c>
      <c r="C1187" s="3" t="str">
        <f>IF(INDEX(Comp_interest!$D:$D,MATCH(Payments_2020!$B1187,Comp_interest!$C:$C,0))=0,"",INDEX(Comp_interest!$D:$D,MATCH(Payments_2020!$B1187,Comp_interest!$C:$C,0)))</f>
        <v>Definitely yes</v>
      </c>
      <c r="D1187" s="3" t="str">
        <f>IF(INDEX(Comp_interest!$E:$E,MATCH(Payments_2020!$B1187,Comp_interest!$C:$C,0))=0,"",INDEX(Comp_interest!$E:$E,MATCH(Payments_2020!$B1187,Comp_interest!$C:$C,0)))</f>
        <v>Annual report</v>
      </c>
      <c r="E1187" s="3" t="str">
        <f>IF(INDEX(Comp_interest!$F:$F,MATCH(Payments_2020!$B1187,Comp_interest!$C:$C,0))=0,"",INDEX(Comp_interest!$F:$F,MATCH(Payments_2020!$B1187,Comp_interest!$C:$C,0)))</f>
        <v/>
      </c>
      <c r="F1187" s="3" t="s">
        <v>178</v>
      </c>
      <c r="G1187" s="3" t="str">
        <f>INDEX(Pat_org!$B$3:$C$892,MATCH(Payments_2020!F1187,Pat_org!$B$3:$B$892,0),2)</f>
        <v>Myeloma UK</v>
      </c>
      <c r="H1187" s="3" t="str" cm="1">
        <f t="array" ref="H1187">IF(INDEX(Pat_org!$D$2:$P$484,MATCH(Payments_2020!$G1187,Pat_org!$D$2:$D$484,0),Pat_org!E$1)=0,"",(INDEX(Pat_org!$D$2:$P$484,MATCH(Payments_2020!$G1187,Pat_org!$D$2:$D$484,0),Pat_org!E$1)))</f>
        <v>Include</v>
      </c>
      <c r="I1187" s="3" cm="1">
        <f t="array" ref="I1187">IF(INDEX(Pat_org!$D$2:$P$484,MATCH(Payments_2020!$G1187,Pat_org!$D$2:$D$484,0),Pat_org!E$1)=0,"",(INDEX(Pat_org!$D$2:$P$484,MATCH(Payments_2020!$G1187,Pat_org!$D$2:$D$484,0),Pat_org!$F$1)))</f>
        <v>0</v>
      </c>
      <c r="J1187" s="3" t="str" cm="1">
        <f t="array" ref="J1187">IF(INDEX(Pat_org!$D$2:$P$484,MATCH(Payments_2020!$G1187,Pat_org!$D$2:$D$484,0),Pat_org!G$1)=0,"",(INDEX(Pat_org!$D$2:$P$484,MATCH(Payments_2020!$G1187,Pat_org!$D$2:$D$484,0),Pat_org!G$1)))</f>
        <v>Multipurpose organisation</v>
      </c>
      <c r="K1187" s="3" t="str" cm="1">
        <f t="array" ref="K1187">IF(INDEX(Pat_org!$D$2:$P$484,MATCH(Payments_2020!$G1187,Pat_org!$D$2:$D$484,0),Pat_org!H$1)=0,"",(INDEX(Pat_org!$D$2:$P$484,MATCH(Payments_2020!$G1187,Pat_org!$D$2:$D$484,0),Pat_org!H$1)))</f>
        <v>02 Neoplasms  </v>
      </c>
      <c r="L1187" s="3" t="str" cm="1">
        <f t="array" ref="L1187">IF(INDEX(Pat_org!$D$2:$P$484,MATCH(Payments_2020!$G1187,Pat_org!$D$2:$D$484,0),Pat_org!I$1)=0,"",(INDEX(Pat_org!$D$2:$P$484,MATCH(Payments_2020!$G1187,Pat_org!$D$2:$D$484,0),Pat_org!I$1)))</f>
        <v>Myeloma</v>
      </c>
      <c r="M1187" s="3" t="str" cm="1">
        <f t="array" ref="M1187">IF(INDEX(Pat_org!$D$2:$P$484,MATCH(Payments_2020!$G1187,Pat_org!$D$2:$D$484,0),Pat_org!J$1)=0,"",(INDEX(Pat_org!$D$2:$P$484,MATCH(Payments_2020!$G1187,Pat_org!$D$2:$D$484,0),Pat_org!J$1)))</f>
        <v>SC026116</v>
      </c>
      <c r="N1187" s="3" t="str" cm="1">
        <f t="array" ref="N1187">IF(INDEX(Pat_org!$D$2:$P$484,MATCH(Payments_2020!$G1187,Pat_org!$D$2:$D$484,0),Pat_org!K$1)=0,"",(INDEX(Pat_org!$D$2:$P$484,MATCH(Payments_2020!$G1187,Pat_org!$D$2:$D$484,0),Pat_org!K$1)))</f>
        <v/>
      </c>
      <c r="O1187" s="3" t="str" cm="1">
        <f t="array" ref="O1187">IF(INDEX(Pat_org!$D$2:$P$484,MATCH(Payments_2020!$G1187,Pat_org!$D$2:$D$484,0),Pat_org!L$1)=0,"",(INDEX(Pat_org!$D$2:$P$484,MATCH(Payments_2020!$G1187,Pat_org!$D$2:$D$484,0),Pat_org!L$1)))</f>
        <v>UK</v>
      </c>
      <c r="P1187" s="3" t="str" cm="1">
        <f t="array" ref="P1187">IF(INDEX(Pat_org!$D$2:$P$484,MATCH(Payments_2020!$G1187,Pat_org!$D$2:$D$484,0),Pat_org!M$1)=0,"",(INDEX(Pat_org!$D$2:$P$484,MATCH(Payments_2020!$G1187,Pat_org!$D$2:$D$484,0),Pat_org!M$1)))</f>
        <v>https://www.myeloma.org.uk/</v>
      </c>
      <c r="Q1187" s="3" t="str" cm="1">
        <f t="array" ref="Q1187">IFERROR(IF(INDEX(Pat_org!$D$2:$P$484,MATCH(Payments_2020!$G1187,Pat_org!$D$2:$D$484,0),Pat_org!N$1)=0,"",(INDEX(Pat_org!$D$2:$P$484,MATCH(Payments_2020!$G1187,Pat_org!$D$2:$D$484,0),Pat_org!N$1))),"")</f>
        <v>Rare</v>
      </c>
      <c r="R1187" s="3" t="str" cm="1">
        <f t="array" ref="R1187">IF(INDEX(Pat_org!$D$2:$P$484,MATCH(Payments_2020!$G1187,Pat_org!$D$2:$D$484,0),Pat_org!O$1)=0,"",(INDEX(Pat_org!$D$2:$P$484,MATCH(Payments_2020!$G1187,Pat_org!$D$2:$D$484,0),Pat_org!O$1)))</f>
        <v>Single PO</v>
      </c>
      <c r="S1187" s="3" t="str" cm="1">
        <f t="array" ref="S1187">IF(INDEX(Pat_org!$D$2:$P$484,MATCH(Payments_2020!$G1187,Pat_org!$D$2:$D$484,0),Pat_org!P$1)=0,"",(INDEX(Pat_org!$D$2:$P$484,MATCH(Payments_2020!$G1187,Pat_org!$D$2:$D$484,0),Pat_org!P$1)))</f>
        <v/>
      </c>
      <c r="T1187" s="3" t="s">
        <v>1957</v>
      </c>
      <c r="U1187" s="3" t="s">
        <v>26</v>
      </c>
      <c r="V1187" s="1">
        <v>2020</v>
      </c>
      <c r="W1187" s="4" t="s">
        <v>27</v>
      </c>
      <c r="X1187" s="40" t="str">
        <f t="shared" si="55"/>
        <v>2020GBP</v>
      </c>
      <c r="Y1187" s="40">
        <v>629.35</v>
      </c>
      <c r="Z1187" s="31" cm="1">
        <f t="array" ref="Z1187">_xlfn.IFS(X1187=GBP_2020,Y1187,X1187=GBP_2019,Y1187*CPI_2019,X1187=GBP_2018,Y1187*CPI_2018,X1187=EUR_2020,Y1187*EURGBP_2020,X1187=EUR_2019,(Y1187*EURGBP_2019)*CPI_2019,X1187=EUR_2018,(Y1187*EURGBP_2018)*CPI_2018,X1187=USD_2020,Y1187*USDGBP_2020,X1187=USD_2019,(Y1187*USDGBP_2019)*CPI_2019,X1187=USD_2018,(Y1187*USDGBP_2018)*CPI_2018,X1187=CHF_2020,Y1187*CHFGBP_2020,X1187=CHF_2019,(Y1187*CHFGBP_2019)*CPI_2019,X1187=CHF_2018,(Y1187*CHFGBP_2018)*CPI_2018,X1187=SEK_2020,Y1187*SEKGBP_2020,X1187=SEK_2019,(Y1187*SEKGBP_2019)*CPI_2019,X1187=SEK_2018,(Y1187*SEKGBP_2018)*CPI_2018,X1187=NKK_2020,Y1187*NKKGBP_2020,X1187=NKK_2019,(Y1187*NKKGBP_2019)*CPI_2019,X1187=NKK_2018,(Y1187*NKKGBP_2018)*CPI_2018,X1187=DKK_2020,Y1187*DKKGBP_2020,X1187=DKK_2019,(Y1187*DKKGBP_2019)*CPI_2019,X1187=DKK_2018,(Y1187*DKKGBP_2018)*CPI_2018)</f>
        <v>629.35</v>
      </c>
      <c r="AA1187" s="1">
        <v>1</v>
      </c>
    </row>
    <row r="1188" spans="1:27" s="3" customFormat="1" x14ac:dyDescent="0.35">
      <c r="A1188" s="3" t="s">
        <v>1943</v>
      </c>
      <c r="B1188" s="3" t="str">
        <f t="shared" si="54"/>
        <v>TakedaMyeloma</v>
      </c>
      <c r="C1188" s="3" t="str">
        <f>IF(INDEX(Comp_interest!$D:$D,MATCH(Payments_2020!$B1188,Comp_interest!$C:$C,0))=0,"",INDEX(Comp_interest!$D:$D,MATCH(Payments_2020!$B1188,Comp_interest!$C:$C,0)))</f>
        <v>Definitely yes</v>
      </c>
      <c r="D1188" s="3" t="str">
        <f>IF(INDEX(Comp_interest!$E:$E,MATCH(Payments_2020!$B1188,Comp_interest!$C:$C,0))=0,"",INDEX(Comp_interest!$E:$E,MATCH(Payments_2020!$B1188,Comp_interest!$C:$C,0)))</f>
        <v>Annual report</v>
      </c>
      <c r="E1188" s="3" t="str">
        <f>IF(INDEX(Comp_interest!$F:$F,MATCH(Payments_2020!$B1188,Comp_interest!$C:$C,0))=0,"",INDEX(Comp_interest!$F:$F,MATCH(Payments_2020!$B1188,Comp_interest!$C:$C,0)))</f>
        <v/>
      </c>
      <c r="F1188" s="3" t="s">
        <v>178</v>
      </c>
      <c r="G1188" s="3" t="str">
        <f>INDEX(Pat_org!$B$3:$C$892,MATCH(Payments_2020!F1188,Pat_org!$B$3:$B$892,0),2)</f>
        <v>Myeloma UK</v>
      </c>
      <c r="H1188" s="3" t="str" cm="1">
        <f t="array" ref="H1188">IF(INDEX(Pat_org!$D$2:$P$484,MATCH(Payments_2020!$G1188,Pat_org!$D$2:$D$484,0),Pat_org!E$1)=0,"",(INDEX(Pat_org!$D$2:$P$484,MATCH(Payments_2020!$G1188,Pat_org!$D$2:$D$484,0),Pat_org!E$1)))</f>
        <v>Include</v>
      </c>
      <c r="I1188" s="3" cm="1">
        <f t="array" ref="I1188">IF(INDEX(Pat_org!$D$2:$P$484,MATCH(Payments_2020!$G1188,Pat_org!$D$2:$D$484,0),Pat_org!E$1)=0,"",(INDEX(Pat_org!$D$2:$P$484,MATCH(Payments_2020!$G1188,Pat_org!$D$2:$D$484,0),Pat_org!$F$1)))</f>
        <v>0</v>
      </c>
      <c r="J1188" s="3" t="str" cm="1">
        <f t="array" ref="J1188">IF(INDEX(Pat_org!$D$2:$P$484,MATCH(Payments_2020!$G1188,Pat_org!$D$2:$D$484,0),Pat_org!G$1)=0,"",(INDEX(Pat_org!$D$2:$P$484,MATCH(Payments_2020!$G1188,Pat_org!$D$2:$D$484,0),Pat_org!G$1)))</f>
        <v>Multipurpose organisation</v>
      </c>
      <c r="K1188" s="3" t="str" cm="1">
        <f t="array" ref="K1188">IF(INDEX(Pat_org!$D$2:$P$484,MATCH(Payments_2020!$G1188,Pat_org!$D$2:$D$484,0),Pat_org!H$1)=0,"",(INDEX(Pat_org!$D$2:$P$484,MATCH(Payments_2020!$G1188,Pat_org!$D$2:$D$484,0),Pat_org!H$1)))</f>
        <v>02 Neoplasms  </v>
      </c>
      <c r="L1188" s="3" t="str" cm="1">
        <f t="array" ref="L1188">IF(INDEX(Pat_org!$D$2:$P$484,MATCH(Payments_2020!$G1188,Pat_org!$D$2:$D$484,0),Pat_org!I$1)=0,"",(INDEX(Pat_org!$D$2:$P$484,MATCH(Payments_2020!$G1188,Pat_org!$D$2:$D$484,0),Pat_org!I$1)))</f>
        <v>Myeloma</v>
      </c>
      <c r="M1188" s="3" t="str" cm="1">
        <f t="array" ref="M1188">IF(INDEX(Pat_org!$D$2:$P$484,MATCH(Payments_2020!$G1188,Pat_org!$D$2:$D$484,0),Pat_org!J$1)=0,"",(INDEX(Pat_org!$D$2:$P$484,MATCH(Payments_2020!$G1188,Pat_org!$D$2:$D$484,0),Pat_org!J$1)))</f>
        <v>SC026116</v>
      </c>
      <c r="N1188" s="3" t="str" cm="1">
        <f t="array" ref="N1188">IF(INDEX(Pat_org!$D$2:$P$484,MATCH(Payments_2020!$G1188,Pat_org!$D$2:$D$484,0),Pat_org!K$1)=0,"",(INDEX(Pat_org!$D$2:$P$484,MATCH(Payments_2020!$G1188,Pat_org!$D$2:$D$484,0),Pat_org!K$1)))</f>
        <v/>
      </c>
      <c r="O1188" s="3" t="str" cm="1">
        <f t="array" ref="O1188">IF(INDEX(Pat_org!$D$2:$P$484,MATCH(Payments_2020!$G1188,Pat_org!$D$2:$D$484,0),Pat_org!L$1)=0,"",(INDEX(Pat_org!$D$2:$P$484,MATCH(Payments_2020!$G1188,Pat_org!$D$2:$D$484,0),Pat_org!L$1)))</f>
        <v>UK</v>
      </c>
      <c r="P1188" s="3" t="str" cm="1">
        <f t="array" ref="P1188">IF(INDEX(Pat_org!$D$2:$P$484,MATCH(Payments_2020!$G1188,Pat_org!$D$2:$D$484,0),Pat_org!M$1)=0,"",(INDEX(Pat_org!$D$2:$P$484,MATCH(Payments_2020!$G1188,Pat_org!$D$2:$D$484,0),Pat_org!M$1)))</f>
        <v>https://www.myeloma.org.uk/</v>
      </c>
      <c r="Q1188" s="3" t="str" cm="1">
        <f t="array" ref="Q1188">IFERROR(IF(INDEX(Pat_org!$D$2:$P$484,MATCH(Payments_2020!$G1188,Pat_org!$D$2:$D$484,0),Pat_org!N$1)=0,"",(INDEX(Pat_org!$D$2:$P$484,MATCH(Payments_2020!$G1188,Pat_org!$D$2:$D$484,0),Pat_org!N$1))),"")</f>
        <v>Rare</v>
      </c>
      <c r="R1188" s="3" t="str" cm="1">
        <f t="array" ref="R1188">IF(INDEX(Pat_org!$D$2:$P$484,MATCH(Payments_2020!$G1188,Pat_org!$D$2:$D$484,0),Pat_org!O$1)=0,"",(INDEX(Pat_org!$D$2:$P$484,MATCH(Payments_2020!$G1188,Pat_org!$D$2:$D$484,0),Pat_org!O$1)))</f>
        <v>Single PO</v>
      </c>
      <c r="S1188" s="3" t="str" cm="1">
        <f t="array" ref="S1188">IF(INDEX(Pat_org!$D$2:$P$484,MATCH(Payments_2020!$G1188,Pat_org!$D$2:$D$484,0),Pat_org!P$1)=0,"",(INDEX(Pat_org!$D$2:$P$484,MATCH(Payments_2020!$G1188,Pat_org!$D$2:$D$484,0),Pat_org!P$1)))</f>
        <v/>
      </c>
      <c r="T1188" s="3" t="s">
        <v>1967</v>
      </c>
      <c r="U1188" s="3" t="s">
        <v>26</v>
      </c>
      <c r="V1188" s="1">
        <v>2020</v>
      </c>
      <c r="W1188" s="4" t="s">
        <v>27</v>
      </c>
      <c r="X1188" s="40" t="str">
        <f t="shared" si="55"/>
        <v>2020GBP</v>
      </c>
      <c r="Y1188" s="40">
        <v>500</v>
      </c>
      <c r="Z1188" s="31" cm="1">
        <f t="array" ref="Z1188">_xlfn.IFS(X1188=GBP_2020,Y1188,X1188=GBP_2019,Y1188*CPI_2019,X1188=GBP_2018,Y1188*CPI_2018,X1188=EUR_2020,Y1188*EURGBP_2020,X1188=EUR_2019,(Y1188*EURGBP_2019)*CPI_2019,X1188=EUR_2018,(Y1188*EURGBP_2018)*CPI_2018,X1188=USD_2020,Y1188*USDGBP_2020,X1188=USD_2019,(Y1188*USDGBP_2019)*CPI_2019,X1188=USD_2018,(Y1188*USDGBP_2018)*CPI_2018,X1188=CHF_2020,Y1188*CHFGBP_2020,X1188=CHF_2019,(Y1188*CHFGBP_2019)*CPI_2019,X1188=CHF_2018,(Y1188*CHFGBP_2018)*CPI_2018,X1188=SEK_2020,Y1188*SEKGBP_2020,X1188=SEK_2019,(Y1188*SEKGBP_2019)*CPI_2019,X1188=SEK_2018,(Y1188*SEKGBP_2018)*CPI_2018,X1188=NKK_2020,Y1188*NKKGBP_2020,X1188=NKK_2019,(Y1188*NKKGBP_2019)*CPI_2019,X1188=NKK_2018,(Y1188*NKKGBP_2018)*CPI_2018,X1188=DKK_2020,Y1188*DKKGBP_2020,X1188=DKK_2019,(Y1188*DKKGBP_2019)*CPI_2019,X1188=DKK_2018,(Y1188*DKKGBP_2018)*CPI_2018)</f>
        <v>500</v>
      </c>
      <c r="AA1188" s="1">
        <v>1</v>
      </c>
    </row>
    <row r="1189" spans="1:27" s="3" customFormat="1" x14ac:dyDescent="0.35">
      <c r="A1189" s="3" t="s">
        <v>1943</v>
      </c>
      <c r="B1189" s="3" t="str">
        <f t="shared" si="54"/>
        <v>TakedaMyeloma</v>
      </c>
      <c r="C1189" s="3" t="str">
        <f>IF(INDEX(Comp_interest!$D:$D,MATCH(Payments_2020!$B1189,Comp_interest!$C:$C,0))=0,"",INDEX(Comp_interest!$D:$D,MATCH(Payments_2020!$B1189,Comp_interest!$C:$C,0)))</f>
        <v>Definitely yes</v>
      </c>
      <c r="D1189" s="3" t="str">
        <f>IF(INDEX(Comp_interest!$E:$E,MATCH(Payments_2020!$B1189,Comp_interest!$C:$C,0))=0,"",INDEX(Comp_interest!$E:$E,MATCH(Payments_2020!$B1189,Comp_interest!$C:$C,0)))</f>
        <v>Annual report</v>
      </c>
      <c r="E1189" s="3" t="str">
        <f>IF(INDEX(Comp_interest!$F:$F,MATCH(Payments_2020!$B1189,Comp_interest!$C:$C,0))=0,"",INDEX(Comp_interest!$F:$F,MATCH(Payments_2020!$B1189,Comp_interest!$C:$C,0)))</f>
        <v/>
      </c>
      <c r="F1189" s="3" t="s">
        <v>178</v>
      </c>
      <c r="G1189" s="3" t="str">
        <f>INDEX(Pat_org!$B$3:$C$892,MATCH(Payments_2020!F1189,Pat_org!$B$3:$B$892,0),2)</f>
        <v>Myeloma UK</v>
      </c>
      <c r="H1189" s="3" t="str" cm="1">
        <f t="array" ref="H1189">IF(INDEX(Pat_org!$D$2:$P$484,MATCH(Payments_2020!$G1189,Pat_org!$D$2:$D$484,0),Pat_org!E$1)=0,"",(INDEX(Pat_org!$D$2:$P$484,MATCH(Payments_2020!$G1189,Pat_org!$D$2:$D$484,0),Pat_org!E$1)))</f>
        <v>Include</v>
      </c>
      <c r="I1189" s="3" cm="1">
        <f t="array" ref="I1189">IF(INDEX(Pat_org!$D$2:$P$484,MATCH(Payments_2020!$G1189,Pat_org!$D$2:$D$484,0),Pat_org!E$1)=0,"",(INDEX(Pat_org!$D$2:$P$484,MATCH(Payments_2020!$G1189,Pat_org!$D$2:$D$484,0),Pat_org!$F$1)))</f>
        <v>0</v>
      </c>
      <c r="J1189" s="3" t="str" cm="1">
        <f t="array" ref="J1189">IF(INDEX(Pat_org!$D$2:$P$484,MATCH(Payments_2020!$G1189,Pat_org!$D$2:$D$484,0),Pat_org!G$1)=0,"",(INDEX(Pat_org!$D$2:$P$484,MATCH(Payments_2020!$G1189,Pat_org!$D$2:$D$484,0),Pat_org!G$1)))</f>
        <v>Multipurpose organisation</v>
      </c>
      <c r="K1189" s="3" t="str" cm="1">
        <f t="array" ref="K1189">IF(INDEX(Pat_org!$D$2:$P$484,MATCH(Payments_2020!$G1189,Pat_org!$D$2:$D$484,0),Pat_org!H$1)=0,"",(INDEX(Pat_org!$D$2:$P$484,MATCH(Payments_2020!$G1189,Pat_org!$D$2:$D$484,0),Pat_org!H$1)))</f>
        <v>02 Neoplasms  </v>
      </c>
      <c r="L1189" s="3" t="str" cm="1">
        <f t="array" ref="L1189">IF(INDEX(Pat_org!$D$2:$P$484,MATCH(Payments_2020!$G1189,Pat_org!$D$2:$D$484,0),Pat_org!I$1)=0,"",(INDEX(Pat_org!$D$2:$P$484,MATCH(Payments_2020!$G1189,Pat_org!$D$2:$D$484,0),Pat_org!I$1)))</f>
        <v>Myeloma</v>
      </c>
      <c r="M1189" s="3" t="str" cm="1">
        <f t="array" ref="M1189">IF(INDEX(Pat_org!$D$2:$P$484,MATCH(Payments_2020!$G1189,Pat_org!$D$2:$D$484,0),Pat_org!J$1)=0,"",(INDEX(Pat_org!$D$2:$P$484,MATCH(Payments_2020!$G1189,Pat_org!$D$2:$D$484,0),Pat_org!J$1)))</f>
        <v>SC026116</v>
      </c>
      <c r="N1189" s="3" t="str" cm="1">
        <f t="array" ref="N1189">IF(INDEX(Pat_org!$D$2:$P$484,MATCH(Payments_2020!$G1189,Pat_org!$D$2:$D$484,0),Pat_org!K$1)=0,"",(INDEX(Pat_org!$D$2:$P$484,MATCH(Payments_2020!$G1189,Pat_org!$D$2:$D$484,0),Pat_org!K$1)))</f>
        <v/>
      </c>
      <c r="O1189" s="3" t="str" cm="1">
        <f t="array" ref="O1189">IF(INDEX(Pat_org!$D$2:$P$484,MATCH(Payments_2020!$G1189,Pat_org!$D$2:$D$484,0),Pat_org!L$1)=0,"",(INDEX(Pat_org!$D$2:$P$484,MATCH(Payments_2020!$G1189,Pat_org!$D$2:$D$484,0),Pat_org!L$1)))</f>
        <v>UK</v>
      </c>
      <c r="P1189" s="3" t="str" cm="1">
        <f t="array" ref="P1189">IF(INDEX(Pat_org!$D$2:$P$484,MATCH(Payments_2020!$G1189,Pat_org!$D$2:$D$484,0),Pat_org!M$1)=0,"",(INDEX(Pat_org!$D$2:$P$484,MATCH(Payments_2020!$G1189,Pat_org!$D$2:$D$484,0),Pat_org!M$1)))</f>
        <v>https://www.myeloma.org.uk/</v>
      </c>
      <c r="Q1189" s="3" t="str" cm="1">
        <f t="array" ref="Q1189">IFERROR(IF(INDEX(Pat_org!$D$2:$P$484,MATCH(Payments_2020!$G1189,Pat_org!$D$2:$D$484,0),Pat_org!N$1)=0,"",(INDEX(Pat_org!$D$2:$P$484,MATCH(Payments_2020!$G1189,Pat_org!$D$2:$D$484,0),Pat_org!N$1))),"")</f>
        <v>Rare</v>
      </c>
      <c r="R1189" s="3" t="str" cm="1">
        <f t="array" ref="R1189">IF(INDEX(Pat_org!$D$2:$P$484,MATCH(Payments_2020!$G1189,Pat_org!$D$2:$D$484,0),Pat_org!O$1)=0,"",(INDEX(Pat_org!$D$2:$P$484,MATCH(Payments_2020!$G1189,Pat_org!$D$2:$D$484,0),Pat_org!O$1)))</f>
        <v>Single PO</v>
      </c>
      <c r="S1189" s="3" t="str" cm="1">
        <f t="array" ref="S1189">IF(INDEX(Pat_org!$D$2:$P$484,MATCH(Payments_2020!$G1189,Pat_org!$D$2:$D$484,0),Pat_org!P$1)=0,"",(INDEX(Pat_org!$D$2:$P$484,MATCH(Payments_2020!$G1189,Pat_org!$D$2:$D$484,0),Pat_org!P$1)))</f>
        <v/>
      </c>
      <c r="T1189" s="3" t="s">
        <v>1967</v>
      </c>
      <c r="U1189" s="3" t="s">
        <v>26</v>
      </c>
      <c r="V1189" s="1">
        <v>2020</v>
      </c>
      <c r="W1189" s="4" t="s">
        <v>27</v>
      </c>
      <c r="X1189" s="40" t="str">
        <f t="shared" si="55"/>
        <v>2020GBP</v>
      </c>
      <c r="Y1189" s="40">
        <v>260</v>
      </c>
      <c r="Z1189" s="31" cm="1">
        <f t="array" ref="Z1189">_xlfn.IFS(X1189=GBP_2020,Y1189,X1189=GBP_2019,Y1189*CPI_2019,X1189=GBP_2018,Y1189*CPI_2018,X1189=EUR_2020,Y1189*EURGBP_2020,X1189=EUR_2019,(Y1189*EURGBP_2019)*CPI_2019,X1189=EUR_2018,(Y1189*EURGBP_2018)*CPI_2018,X1189=USD_2020,Y1189*USDGBP_2020,X1189=USD_2019,(Y1189*USDGBP_2019)*CPI_2019,X1189=USD_2018,(Y1189*USDGBP_2018)*CPI_2018,X1189=CHF_2020,Y1189*CHFGBP_2020,X1189=CHF_2019,(Y1189*CHFGBP_2019)*CPI_2019,X1189=CHF_2018,(Y1189*CHFGBP_2018)*CPI_2018,X1189=SEK_2020,Y1189*SEKGBP_2020,X1189=SEK_2019,(Y1189*SEKGBP_2019)*CPI_2019,X1189=SEK_2018,(Y1189*SEKGBP_2018)*CPI_2018,X1189=NKK_2020,Y1189*NKKGBP_2020,X1189=NKK_2019,(Y1189*NKKGBP_2019)*CPI_2019,X1189=NKK_2018,(Y1189*NKKGBP_2018)*CPI_2018,X1189=DKK_2020,Y1189*DKKGBP_2020,X1189=DKK_2019,(Y1189*DKKGBP_2019)*CPI_2019,X1189=DKK_2018,(Y1189*DKKGBP_2018)*CPI_2018)</f>
        <v>260</v>
      </c>
      <c r="AA1189" s="1">
        <v>1</v>
      </c>
    </row>
    <row r="1190" spans="1:27" s="3" customFormat="1" x14ac:dyDescent="0.35">
      <c r="A1190" s="3" t="s">
        <v>1943</v>
      </c>
      <c r="B1190" s="3" t="str">
        <f t="shared" si="54"/>
        <v>TakedaMyeloma</v>
      </c>
      <c r="C1190" s="3" t="str">
        <f>IF(INDEX(Comp_interest!$D:$D,MATCH(Payments_2020!$B1190,Comp_interest!$C:$C,0))=0,"",INDEX(Comp_interest!$D:$D,MATCH(Payments_2020!$B1190,Comp_interest!$C:$C,0)))</f>
        <v>Definitely yes</v>
      </c>
      <c r="D1190" s="3" t="str">
        <f>IF(INDEX(Comp_interest!$E:$E,MATCH(Payments_2020!$B1190,Comp_interest!$C:$C,0))=0,"",INDEX(Comp_interest!$E:$E,MATCH(Payments_2020!$B1190,Comp_interest!$C:$C,0)))</f>
        <v>Annual report</v>
      </c>
      <c r="E1190" s="3" t="str">
        <f>IF(INDEX(Comp_interest!$F:$F,MATCH(Payments_2020!$B1190,Comp_interest!$C:$C,0))=0,"",INDEX(Comp_interest!$F:$F,MATCH(Payments_2020!$B1190,Comp_interest!$C:$C,0)))</f>
        <v/>
      </c>
      <c r="F1190" s="3" t="s">
        <v>178</v>
      </c>
      <c r="G1190" s="3" t="str">
        <f>INDEX(Pat_org!$B$3:$C$892,MATCH(Payments_2020!F1190,Pat_org!$B$3:$B$892,0),2)</f>
        <v>Myeloma UK</v>
      </c>
      <c r="H1190" s="3" t="str" cm="1">
        <f t="array" ref="H1190">IF(INDEX(Pat_org!$D$2:$P$484,MATCH(Payments_2020!$G1190,Pat_org!$D$2:$D$484,0),Pat_org!E$1)=0,"",(INDEX(Pat_org!$D$2:$P$484,MATCH(Payments_2020!$G1190,Pat_org!$D$2:$D$484,0),Pat_org!E$1)))</f>
        <v>Include</v>
      </c>
      <c r="I1190" s="3" cm="1">
        <f t="array" ref="I1190">IF(INDEX(Pat_org!$D$2:$P$484,MATCH(Payments_2020!$G1190,Pat_org!$D$2:$D$484,0),Pat_org!E$1)=0,"",(INDEX(Pat_org!$D$2:$P$484,MATCH(Payments_2020!$G1190,Pat_org!$D$2:$D$484,0),Pat_org!$F$1)))</f>
        <v>0</v>
      </c>
      <c r="J1190" s="3" t="str" cm="1">
        <f t="array" ref="J1190">IF(INDEX(Pat_org!$D$2:$P$484,MATCH(Payments_2020!$G1190,Pat_org!$D$2:$D$484,0),Pat_org!G$1)=0,"",(INDEX(Pat_org!$D$2:$P$484,MATCH(Payments_2020!$G1190,Pat_org!$D$2:$D$484,0),Pat_org!G$1)))</f>
        <v>Multipurpose organisation</v>
      </c>
      <c r="K1190" s="3" t="str" cm="1">
        <f t="array" ref="K1190">IF(INDEX(Pat_org!$D$2:$P$484,MATCH(Payments_2020!$G1190,Pat_org!$D$2:$D$484,0),Pat_org!H$1)=0,"",(INDEX(Pat_org!$D$2:$P$484,MATCH(Payments_2020!$G1190,Pat_org!$D$2:$D$484,0),Pat_org!H$1)))</f>
        <v>02 Neoplasms  </v>
      </c>
      <c r="L1190" s="3" t="str" cm="1">
        <f t="array" ref="L1190">IF(INDEX(Pat_org!$D$2:$P$484,MATCH(Payments_2020!$G1190,Pat_org!$D$2:$D$484,0),Pat_org!I$1)=0,"",(INDEX(Pat_org!$D$2:$P$484,MATCH(Payments_2020!$G1190,Pat_org!$D$2:$D$484,0),Pat_org!I$1)))</f>
        <v>Myeloma</v>
      </c>
      <c r="M1190" s="3" t="str" cm="1">
        <f t="array" ref="M1190">IF(INDEX(Pat_org!$D$2:$P$484,MATCH(Payments_2020!$G1190,Pat_org!$D$2:$D$484,0),Pat_org!J$1)=0,"",(INDEX(Pat_org!$D$2:$P$484,MATCH(Payments_2020!$G1190,Pat_org!$D$2:$D$484,0),Pat_org!J$1)))</f>
        <v>SC026116</v>
      </c>
      <c r="N1190" s="3" t="str" cm="1">
        <f t="array" ref="N1190">IF(INDEX(Pat_org!$D$2:$P$484,MATCH(Payments_2020!$G1190,Pat_org!$D$2:$D$484,0),Pat_org!K$1)=0,"",(INDEX(Pat_org!$D$2:$P$484,MATCH(Payments_2020!$G1190,Pat_org!$D$2:$D$484,0),Pat_org!K$1)))</f>
        <v/>
      </c>
      <c r="O1190" s="3" t="str" cm="1">
        <f t="array" ref="O1190">IF(INDEX(Pat_org!$D$2:$P$484,MATCH(Payments_2020!$G1190,Pat_org!$D$2:$D$484,0),Pat_org!L$1)=0,"",(INDEX(Pat_org!$D$2:$P$484,MATCH(Payments_2020!$G1190,Pat_org!$D$2:$D$484,0),Pat_org!L$1)))</f>
        <v>UK</v>
      </c>
      <c r="P1190" s="3" t="str" cm="1">
        <f t="array" ref="P1190">IF(INDEX(Pat_org!$D$2:$P$484,MATCH(Payments_2020!$G1190,Pat_org!$D$2:$D$484,0),Pat_org!M$1)=0,"",(INDEX(Pat_org!$D$2:$P$484,MATCH(Payments_2020!$G1190,Pat_org!$D$2:$D$484,0),Pat_org!M$1)))</f>
        <v>https://www.myeloma.org.uk/</v>
      </c>
      <c r="Q1190" s="3" t="str" cm="1">
        <f t="array" ref="Q1190">IFERROR(IF(INDEX(Pat_org!$D$2:$P$484,MATCH(Payments_2020!$G1190,Pat_org!$D$2:$D$484,0),Pat_org!N$1)=0,"",(INDEX(Pat_org!$D$2:$P$484,MATCH(Payments_2020!$G1190,Pat_org!$D$2:$D$484,0),Pat_org!N$1))),"")</f>
        <v>Rare</v>
      </c>
      <c r="R1190" s="3" t="str" cm="1">
        <f t="array" ref="R1190">IF(INDEX(Pat_org!$D$2:$P$484,MATCH(Payments_2020!$G1190,Pat_org!$D$2:$D$484,0),Pat_org!O$1)=0,"",(INDEX(Pat_org!$D$2:$P$484,MATCH(Payments_2020!$G1190,Pat_org!$D$2:$D$484,0),Pat_org!O$1)))</f>
        <v>Single PO</v>
      </c>
      <c r="S1190" s="3" t="str" cm="1">
        <f t="array" ref="S1190">IF(INDEX(Pat_org!$D$2:$P$484,MATCH(Payments_2020!$G1190,Pat_org!$D$2:$D$484,0),Pat_org!P$1)=0,"",(INDEX(Pat_org!$D$2:$P$484,MATCH(Payments_2020!$G1190,Pat_org!$D$2:$D$484,0),Pat_org!P$1)))</f>
        <v/>
      </c>
      <c r="T1190" s="3" t="s">
        <v>1951</v>
      </c>
      <c r="U1190" s="3" t="s">
        <v>26</v>
      </c>
      <c r="V1190" s="1">
        <v>2020</v>
      </c>
      <c r="W1190" s="4" t="s">
        <v>27</v>
      </c>
      <c r="X1190" s="40" t="str">
        <f t="shared" si="55"/>
        <v>2020GBP</v>
      </c>
      <c r="Y1190" s="40">
        <v>40000</v>
      </c>
      <c r="Z1190" s="31" cm="1">
        <f t="array" ref="Z1190">_xlfn.IFS(X1190=GBP_2020,Y1190,X1190=GBP_2019,Y1190*CPI_2019,X1190=GBP_2018,Y1190*CPI_2018,X1190=EUR_2020,Y1190*EURGBP_2020,X1190=EUR_2019,(Y1190*EURGBP_2019)*CPI_2019,X1190=EUR_2018,(Y1190*EURGBP_2018)*CPI_2018,X1190=USD_2020,Y1190*USDGBP_2020,X1190=USD_2019,(Y1190*USDGBP_2019)*CPI_2019,X1190=USD_2018,(Y1190*USDGBP_2018)*CPI_2018,X1190=CHF_2020,Y1190*CHFGBP_2020,X1190=CHF_2019,(Y1190*CHFGBP_2019)*CPI_2019,X1190=CHF_2018,(Y1190*CHFGBP_2018)*CPI_2018,X1190=SEK_2020,Y1190*SEKGBP_2020,X1190=SEK_2019,(Y1190*SEKGBP_2019)*CPI_2019,X1190=SEK_2018,(Y1190*SEKGBP_2018)*CPI_2018,X1190=NKK_2020,Y1190*NKKGBP_2020,X1190=NKK_2019,(Y1190*NKKGBP_2019)*CPI_2019,X1190=NKK_2018,(Y1190*NKKGBP_2018)*CPI_2018,X1190=DKK_2020,Y1190*DKKGBP_2020,X1190=DKK_2019,(Y1190*DKKGBP_2019)*CPI_2019,X1190=DKK_2018,(Y1190*DKKGBP_2018)*CPI_2018)</f>
        <v>40000</v>
      </c>
      <c r="AA1190" s="1">
        <v>1</v>
      </c>
    </row>
    <row r="1191" spans="1:27" s="3" customFormat="1" x14ac:dyDescent="0.35">
      <c r="A1191" s="3" t="s">
        <v>1943</v>
      </c>
      <c r="B1191" s="3" t="str">
        <f t="shared" si="54"/>
        <v>TakedaSupporting terminally ill patients</v>
      </c>
      <c r="C1191" s="3" t="str">
        <f>IF(INDEX(Comp_interest!$D:$D,MATCH(Payments_2020!$B1191,Comp_interest!$C:$C,0))=0,"",INDEX(Comp_interest!$D:$D,MATCH(Payments_2020!$B1191,Comp_interest!$C:$C,0)))</f>
        <v xml:space="preserve">Other </v>
      </c>
      <c r="D1191" s="3" t="str">
        <f>IF(INDEX(Comp_interest!$E:$E,MATCH(Payments_2020!$B1191,Comp_interest!$C:$C,0))=0,"",INDEX(Comp_interest!$E:$E,MATCH(Payments_2020!$B1191,Comp_interest!$C:$C,0)))</f>
        <v/>
      </c>
      <c r="E1191" s="3" t="str">
        <f>IF(INDEX(Comp_interest!$F:$F,MATCH(Payments_2020!$B1191,Comp_interest!$C:$C,0))=0,"",INDEX(Comp_interest!$F:$F,MATCH(Payments_2020!$B1191,Comp_interest!$C:$C,0)))</f>
        <v>Unclear</v>
      </c>
      <c r="F1191" s="3" t="s">
        <v>1968</v>
      </c>
      <c r="G1191" s="3" t="str">
        <f>INDEX(Pat_org!$B$3:$C$892,MATCH(Payments_2020!F1191,Pat_org!$B$3:$B$892,0),2)</f>
        <v>Pilgrims Hospice</v>
      </c>
      <c r="H1191" s="3" t="str" cm="1">
        <f t="array" ref="H1191">IF(INDEX(Pat_org!$D$2:$P$484,MATCH(Payments_2020!$G1191,Pat_org!$D$2:$D$484,0),Pat_org!E$1)=0,"",(INDEX(Pat_org!$D$2:$P$484,MATCH(Payments_2020!$G1191,Pat_org!$D$2:$D$484,0),Pat_org!E$1)))</f>
        <v>Include</v>
      </c>
      <c r="I1191" s="3" cm="1">
        <f t="array" ref="I1191">IF(INDEX(Pat_org!$D$2:$P$484,MATCH(Payments_2020!$G1191,Pat_org!$D$2:$D$484,0),Pat_org!E$1)=0,"",(INDEX(Pat_org!$D$2:$P$484,MATCH(Payments_2020!$G1191,Pat_org!$D$2:$D$484,0),Pat_org!$F$1)))</f>
        <v>0</v>
      </c>
      <c r="J1191" s="3" t="str" cm="1">
        <f t="array" ref="J1191">IF(INDEX(Pat_org!$D$2:$P$484,MATCH(Payments_2020!$G1191,Pat_org!$D$2:$D$484,0),Pat_org!G$1)=0,"",(INDEX(Pat_org!$D$2:$P$484,MATCH(Payments_2020!$G1191,Pat_org!$D$2:$D$484,0),Pat_org!G$1)))</f>
        <v>Service provider</v>
      </c>
      <c r="K1191" s="3" t="str" cm="1">
        <f t="array" ref="K1191">IF(INDEX(Pat_org!$D$2:$P$484,MATCH(Payments_2020!$G1191,Pat_org!$D$2:$D$484,0),Pat_org!H$1)=0,"",(INDEX(Pat_org!$D$2:$P$484,MATCH(Payments_2020!$G1191,Pat_org!$D$2:$D$484,0),Pat_org!H$1)))</f>
        <v xml:space="preserve">Other </v>
      </c>
      <c r="L1191" s="3" t="str" cm="1">
        <f t="array" ref="L1191">IF(INDEX(Pat_org!$D$2:$P$484,MATCH(Payments_2020!$G1191,Pat_org!$D$2:$D$484,0),Pat_org!I$1)=0,"",(INDEX(Pat_org!$D$2:$P$484,MATCH(Payments_2020!$G1191,Pat_org!$D$2:$D$484,0),Pat_org!I$1)))</f>
        <v>Supporting terminally ill patients</v>
      </c>
      <c r="M1191" s="3" cm="1">
        <f t="array" ref="M1191">IF(INDEX(Pat_org!$D$2:$P$484,MATCH(Payments_2020!$G1191,Pat_org!$D$2:$D$484,0),Pat_org!J$1)=0,"",(INDEX(Pat_org!$D$2:$P$484,MATCH(Payments_2020!$G1191,Pat_org!$D$2:$D$484,0),Pat_org!J$1)))</f>
        <v>293968</v>
      </c>
      <c r="N1191" s="3" t="str" cm="1">
        <f t="array" ref="N1191">IF(INDEX(Pat_org!$D$2:$P$484,MATCH(Payments_2020!$G1191,Pat_org!$D$2:$D$484,0),Pat_org!K$1)=0,"",(INDEX(Pat_org!$D$2:$P$484,MATCH(Payments_2020!$G1191,Pat_org!$D$2:$D$484,0),Pat_org!K$1)))</f>
        <v/>
      </c>
      <c r="O1191" s="3" t="str" cm="1">
        <f t="array" ref="O1191">IF(INDEX(Pat_org!$D$2:$P$484,MATCH(Payments_2020!$G1191,Pat_org!$D$2:$D$484,0),Pat_org!L$1)=0,"",(INDEX(Pat_org!$D$2:$P$484,MATCH(Payments_2020!$G1191,Pat_org!$D$2:$D$484,0),Pat_org!L$1)))</f>
        <v>UK</v>
      </c>
      <c r="P1191" s="3" t="str" cm="1">
        <f t="array" ref="P1191">IF(INDEX(Pat_org!$D$2:$P$484,MATCH(Payments_2020!$G1191,Pat_org!$D$2:$D$484,0),Pat_org!M$1)=0,"",(INDEX(Pat_org!$D$2:$P$484,MATCH(Payments_2020!$G1191,Pat_org!$D$2:$D$484,0),Pat_org!M$1)))</f>
        <v>https://www.pilgrimshospices.org/</v>
      </c>
      <c r="Q1191" s="3" t="str" cm="1">
        <f t="array" ref="Q1191">IFERROR(IF(INDEX(Pat_org!$D$2:$P$484,MATCH(Payments_2020!$G1191,Pat_org!$D$2:$D$484,0),Pat_org!N$1)=0,"",(INDEX(Pat_org!$D$2:$P$484,MATCH(Payments_2020!$G1191,Pat_org!$D$2:$D$484,0),Pat_org!N$1))),"")</f>
        <v>Unclear</v>
      </c>
      <c r="R1191" s="3" t="str" cm="1">
        <f t="array" ref="R1191">IF(INDEX(Pat_org!$D$2:$P$484,MATCH(Payments_2020!$G1191,Pat_org!$D$2:$D$484,0),Pat_org!O$1)=0,"",(INDEX(Pat_org!$D$2:$P$484,MATCH(Payments_2020!$G1191,Pat_org!$D$2:$D$484,0),Pat_org!O$1)))</f>
        <v>Single PO</v>
      </c>
      <c r="S1191" s="3" t="str" cm="1">
        <f t="array" ref="S1191">IF(INDEX(Pat_org!$D$2:$P$484,MATCH(Payments_2020!$G1191,Pat_org!$D$2:$D$484,0),Pat_org!P$1)=0,"",(INDEX(Pat_org!$D$2:$P$484,MATCH(Payments_2020!$G1191,Pat_org!$D$2:$D$484,0),Pat_org!P$1)))</f>
        <v/>
      </c>
      <c r="T1191" s="3" t="s">
        <v>1967</v>
      </c>
      <c r="U1191" s="3" t="s">
        <v>26</v>
      </c>
      <c r="V1191" s="1">
        <v>2020</v>
      </c>
      <c r="W1191" s="4" t="s">
        <v>27</v>
      </c>
      <c r="X1191" s="40" t="str">
        <f t="shared" si="55"/>
        <v>2020GBP</v>
      </c>
      <c r="Y1191" s="40">
        <v>487.5</v>
      </c>
      <c r="Z1191" s="31" cm="1">
        <f t="array" ref="Z1191">_xlfn.IFS(X1191=GBP_2020,Y1191,X1191=GBP_2019,Y1191*CPI_2019,X1191=GBP_2018,Y1191*CPI_2018,X1191=EUR_2020,Y1191*EURGBP_2020,X1191=EUR_2019,(Y1191*EURGBP_2019)*CPI_2019,X1191=EUR_2018,(Y1191*EURGBP_2018)*CPI_2018,X1191=USD_2020,Y1191*USDGBP_2020,X1191=USD_2019,(Y1191*USDGBP_2019)*CPI_2019,X1191=USD_2018,(Y1191*USDGBP_2018)*CPI_2018,X1191=CHF_2020,Y1191*CHFGBP_2020,X1191=CHF_2019,(Y1191*CHFGBP_2019)*CPI_2019,X1191=CHF_2018,(Y1191*CHFGBP_2018)*CPI_2018,X1191=SEK_2020,Y1191*SEKGBP_2020,X1191=SEK_2019,(Y1191*SEKGBP_2019)*CPI_2019,X1191=SEK_2018,(Y1191*SEKGBP_2018)*CPI_2018,X1191=NKK_2020,Y1191*NKKGBP_2020,X1191=NKK_2019,(Y1191*NKKGBP_2019)*CPI_2019,X1191=NKK_2018,(Y1191*NKKGBP_2018)*CPI_2018,X1191=DKK_2020,Y1191*DKKGBP_2020,X1191=DKK_2019,(Y1191*DKKGBP_2019)*CPI_2019,X1191=DKK_2018,(Y1191*DKKGBP_2018)*CPI_2018)</f>
        <v>487.5</v>
      </c>
      <c r="AA1191" s="1">
        <v>1</v>
      </c>
    </row>
    <row r="1192" spans="1:27" s="3" customFormat="1" x14ac:dyDescent="0.35">
      <c r="A1192" s="3" t="s">
        <v>1943</v>
      </c>
      <c r="B1192" s="3" t="str">
        <f t="shared" si="54"/>
        <v>TakedaProstate cancer</v>
      </c>
      <c r="C1192" s="3" t="str">
        <f>IF(INDEX(Comp_interest!$D:$D,MATCH(Payments_2020!$B1192,Comp_interest!$C:$C,0))=0,"",INDEX(Comp_interest!$D:$D,MATCH(Payments_2020!$B1192,Comp_interest!$C:$C,0)))</f>
        <v>Definitely yes</v>
      </c>
      <c r="D1192" s="3" t="str">
        <f>IF(INDEX(Comp_interest!$E:$E,MATCH(Payments_2020!$B1192,Comp_interest!$C:$C,0))=0,"",INDEX(Comp_interest!$E:$E,MATCH(Payments_2020!$B1192,Comp_interest!$C:$C,0)))</f>
        <v>Annual report</v>
      </c>
      <c r="E1192" s="3" t="str">
        <f>IF(INDEX(Comp_interest!$F:$F,MATCH(Payments_2020!$B1192,Comp_interest!$C:$C,0))=0,"",INDEX(Comp_interest!$F:$F,MATCH(Payments_2020!$B1192,Comp_interest!$C:$C,0)))</f>
        <v/>
      </c>
      <c r="F1192" s="3" t="s">
        <v>216</v>
      </c>
      <c r="G1192" s="3" t="str">
        <f>INDEX(Pat_org!$B$3:$C$892,MATCH(Payments_2020!F1192,Pat_org!$B$3:$B$892,0),2)</f>
        <v>Prostate Cancer UK</v>
      </c>
      <c r="H1192" s="3" t="str" cm="1">
        <f t="array" ref="H1192">IF(INDEX(Pat_org!$D$2:$P$484,MATCH(Payments_2020!$G1192,Pat_org!$D$2:$D$484,0),Pat_org!E$1)=0,"",(INDEX(Pat_org!$D$2:$P$484,MATCH(Payments_2020!$G1192,Pat_org!$D$2:$D$484,0),Pat_org!E$1)))</f>
        <v>Include</v>
      </c>
      <c r="I1192" s="3" cm="1">
        <f t="array" ref="I1192">IF(INDEX(Pat_org!$D$2:$P$484,MATCH(Payments_2020!$G1192,Pat_org!$D$2:$D$484,0),Pat_org!E$1)=0,"",(INDEX(Pat_org!$D$2:$P$484,MATCH(Payments_2020!$G1192,Pat_org!$D$2:$D$484,0),Pat_org!$F$1)))</f>
        <v>0</v>
      </c>
      <c r="J1192" s="3" t="str" cm="1">
        <f t="array" ref="J1192">IF(INDEX(Pat_org!$D$2:$P$484,MATCH(Payments_2020!$G1192,Pat_org!$D$2:$D$484,0),Pat_org!G$1)=0,"",(INDEX(Pat_org!$D$2:$P$484,MATCH(Payments_2020!$G1192,Pat_org!$D$2:$D$484,0),Pat_org!G$1)))</f>
        <v>Multipurpose organisation</v>
      </c>
      <c r="K1192" s="3" t="str" cm="1">
        <f t="array" ref="K1192">IF(INDEX(Pat_org!$D$2:$P$484,MATCH(Payments_2020!$G1192,Pat_org!$D$2:$D$484,0),Pat_org!H$1)=0,"",(INDEX(Pat_org!$D$2:$P$484,MATCH(Payments_2020!$G1192,Pat_org!$D$2:$D$484,0),Pat_org!H$1)))</f>
        <v>02 Neoplasms  </v>
      </c>
      <c r="L1192" s="3" t="str" cm="1">
        <f t="array" ref="L1192">IF(INDEX(Pat_org!$D$2:$P$484,MATCH(Payments_2020!$G1192,Pat_org!$D$2:$D$484,0),Pat_org!I$1)=0,"",(INDEX(Pat_org!$D$2:$P$484,MATCH(Payments_2020!$G1192,Pat_org!$D$2:$D$484,0),Pat_org!I$1)))</f>
        <v>Prostate cancer</v>
      </c>
      <c r="M1192" s="3" cm="1">
        <f t="array" ref="M1192">IF(INDEX(Pat_org!$D$2:$P$484,MATCH(Payments_2020!$G1192,Pat_org!$D$2:$D$484,0),Pat_org!J$1)=0,"",(INDEX(Pat_org!$D$2:$P$484,MATCH(Payments_2020!$G1192,Pat_org!$D$2:$D$484,0),Pat_org!J$1)))</f>
        <v>1005541</v>
      </c>
      <c r="N1192" s="3" t="str" cm="1">
        <f t="array" ref="N1192">IF(INDEX(Pat_org!$D$2:$P$484,MATCH(Payments_2020!$G1192,Pat_org!$D$2:$D$484,0),Pat_org!K$1)=0,"",(INDEX(Pat_org!$D$2:$P$484,MATCH(Payments_2020!$G1192,Pat_org!$D$2:$D$484,0),Pat_org!K$1)))</f>
        <v/>
      </c>
      <c r="O1192" s="3" t="str" cm="1">
        <f t="array" ref="O1192">IF(INDEX(Pat_org!$D$2:$P$484,MATCH(Payments_2020!$G1192,Pat_org!$D$2:$D$484,0),Pat_org!L$1)=0,"",(INDEX(Pat_org!$D$2:$P$484,MATCH(Payments_2020!$G1192,Pat_org!$D$2:$D$484,0),Pat_org!L$1)))</f>
        <v>UK</v>
      </c>
      <c r="P1192" s="3" t="str" cm="1">
        <f t="array" ref="P1192">IF(INDEX(Pat_org!$D$2:$P$484,MATCH(Payments_2020!$G1192,Pat_org!$D$2:$D$484,0),Pat_org!M$1)=0,"",(INDEX(Pat_org!$D$2:$P$484,MATCH(Payments_2020!$G1192,Pat_org!$D$2:$D$484,0),Pat_org!M$1)))</f>
        <v>https://prostatecanceruk.org/</v>
      </c>
      <c r="Q1192" s="3" t="str" cm="1">
        <f t="array" ref="Q1192">IFERROR(IF(INDEX(Pat_org!$D$2:$P$484,MATCH(Payments_2020!$G1192,Pat_org!$D$2:$D$484,0),Pat_org!N$1)=0,"",(INDEX(Pat_org!$D$2:$P$484,MATCH(Payments_2020!$G1192,Pat_org!$D$2:$D$484,0),Pat_org!N$1))),"")</f>
        <v>Not rare</v>
      </c>
      <c r="R1192" s="3" t="str" cm="1">
        <f t="array" ref="R1192">IF(INDEX(Pat_org!$D$2:$P$484,MATCH(Payments_2020!$G1192,Pat_org!$D$2:$D$484,0),Pat_org!O$1)=0,"",(INDEX(Pat_org!$D$2:$P$484,MATCH(Payments_2020!$G1192,Pat_org!$D$2:$D$484,0),Pat_org!O$1)))</f>
        <v>Single PO</v>
      </c>
      <c r="S1192" s="3" t="str" cm="1">
        <f t="array" ref="S1192">IF(INDEX(Pat_org!$D$2:$P$484,MATCH(Payments_2020!$G1192,Pat_org!$D$2:$D$484,0),Pat_org!P$1)=0,"",(INDEX(Pat_org!$D$2:$P$484,MATCH(Payments_2020!$G1192,Pat_org!$D$2:$D$484,0),Pat_org!P$1)))</f>
        <v/>
      </c>
      <c r="T1192" s="3" t="s">
        <v>1969</v>
      </c>
      <c r="U1192" s="3" t="s">
        <v>26</v>
      </c>
      <c r="V1192" s="1">
        <v>2020</v>
      </c>
      <c r="W1192" s="4" t="s">
        <v>27</v>
      </c>
      <c r="X1192" s="40" t="str">
        <f t="shared" si="55"/>
        <v>2020GBP</v>
      </c>
      <c r="Y1192" s="40">
        <v>15000</v>
      </c>
      <c r="Z1192" s="31" cm="1">
        <f t="array" ref="Z1192">_xlfn.IFS(X1192=GBP_2020,Y1192,X1192=GBP_2019,Y1192*CPI_2019,X1192=GBP_2018,Y1192*CPI_2018,X1192=EUR_2020,Y1192*EURGBP_2020,X1192=EUR_2019,(Y1192*EURGBP_2019)*CPI_2019,X1192=EUR_2018,(Y1192*EURGBP_2018)*CPI_2018,X1192=USD_2020,Y1192*USDGBP_2020,X1192=USD_2019,(Y1192*USDGBP_2019)*CPI_2019,X1192=USD_2018,(Y1192*USDGBP_2018)*CPI_2018,X1192=CHF_2020,Y1192*CHFGBP_2020,X1192=CHF_2019,(Y1192*CHFGBP_2019)*CPI_2019,X1192=CHF_2018,(Y1192*CHFGBP_2018)*CPI_2018,X1192=SEK_2020,Y1192*SEKGBP_2020,X1192=SEK_2019,(Y1192*SEKGBP_2019)*CPI_2019,X1192=SEK_2018,(Y1192*SEKGBP_2018)*CPI_2018,X1192=NKK_2020,Y1192*NKKGBP_2020,X1192=NKK_2019,(Y1192*NKKGBP_2019)*CPI_2019,X1192=NKK_2018,(Y1192*NKKGBP_2018)*CPI_2018,X1192=DKK_2020,Y1192*DKKGBP_2020,X1192=DKK_2019,(Y1192*DKKGBP_2019)*CPI_2019,X1192=DKK_2018,(Y1192*DKKGBP_2018)*CPI_2018)</f>
        <v>15000</v>
      </c>
      <c r="AA1192" s="1">
        <v>1</v>
      </c>
    </row>
    <row r="1193" spans="1:27" s="3" customFormat="1" x14ac:dyDescent="0.35">
      <c r="A1193" s="3" t="s">
        <v>1943</v>
      </c>
      <c r="B1193" s="3" t="str">
        <f t="shared" si="54"/>
        <v>TakedaSupporting families with a seriously ill child</v>
      </c>
      <c r="C1193" s="3" t="str">
        <f>IF(INDEX(Comp_interest!$D:$D,MATCH(Payments_2020!$B1193,Comp_interest!$C:$C,0))=0,"",INDEX(Comp_interest!$D:$D,MATCH(Payments_2020!$B1193,Comp_interest!$C:$C,0)))</f>
        <v xml:space="preserve">Other </v>
      </c>
      <c r="D1193" s="3" t="str">
        <f>IF(INDEX(Comp_interest!$E:$E,MATCH(Payments_2020!$B1193,Comp_interest!$C:$C,0))=0,"",INDEX(Comp_interest!$E:$E,MATCH(Payments_2020!$B1193,Comp_interest!$C:$C,0)))</f>
        <v/>
      </c>
      <c r="E1193" s="3" t="str">
        <f>IF(INDEX(Comp_interest!$F:$F,MATCH(Payments_2020!$B1193,Comp_interest!$C:$C,0))=0,"",INDEX(Comp_interest!$F:$F,MATCH(Payments_2020!$B1193,Comp_interest!$C:$C,0)))</f>
        <v>Unclear</v>
      </c>
      <c r="F1193" s="3" t="s">
        <v>1970</v>
      </c>
      <c r="G1193" s="3" t="str">
        <f>INDEX(Pat_org!$B$3:$C$892,MATCH(Payments_2020!F1193,Pat_org!$B$3:$B$892,0),2)</f>
        <v>Rainbow Trust Children's Charity</v>
      </c>
      <c r="H1193" s="3" t="str" cm="1">
        <f t="array" ref="H1193">IF(INDEX(Pat_org!$D$2:$P$484,MATCH(Payments_2020!$G1193,Pat_org!$D$2:$D$484,0),Pat_org!E$1)=0,"",(INDEX(Pat_org!$D$2:$P$484,MATCH(Payments_2020!$G1193,Pat_org!$D$2:$D$484,0),Pat_org!E$1)))</f>
        <v>Include</v>
      </c>
      <c r="I1193" s="3" cm="1">
        <f t="array" ref="I1193">IF(INDEX(Pat_org!$D$2:$P$484,MATCH(Payments_2020!$G1193,Pat_org!$D$2:$D$484,0),Pat_org!E$1)=0,"",(INDEX(Pat_org!$D$2:$P$484,MATCH(Payments_2020!$G1193,Pat_org!$D$2:$D$484,0),Pat_org!$F$1)))</f>
        <v>0</v>
      </c>
      <c r="J1193" s="3" t="str" cm="1">
        <f t="array" ref="J1193">IF(INDEX(Pat_org!$D$2:$P$484,MATCH(Payments_2020!$G1193,Pat_org!$D$2:$D$484,0),Pat_org!G$1)=0,"",(INDEX(Pat_org!$D$2:$P$484,MATCH(Payments_2020!$G1193,Pat_org!$D$2:$D$484,0),Pat_org!G$1)))</f>
        <v>Support organisation</v>
      </c>
      <c r="K1193" s="3" t="str" cm="1">
        <f t="array" ref="K1193">IF(INDEX(Pat_org!$D$2:$P$484,MATCH(Payments_2020!$G1193,Pat_org!$D$2:$D$484,0),Pat_org!H$1)=0,"",(INDEX(Pat_org!$D$2:$P$484,MATCH(Payments_2020!$G1193,Pat_org!$D$2:$D$484,0),Pat_org!H$1)))</f>
        <v xml:space="preserve">Other </v>
      </c>
      <c r="L1193" s="3" t="str" cm="1">
        <f t="array" ref="L1193">IF(INDEX(Pat_org!$D$2:$P$484,MATCH(Payments_2020!$G1193,Pat_org!$D$2:$D$484,0),Pat_org!I$1)=0,"",(INDEX(Pat_org!$D$2:$P$484,MATCH(Payments_2020!$G1193,Pat_org!$D$2:$D$484,0),Pat_org!I$1)))</f>
        <v>Supporting families with a seriously ill child</v>
      </c>
      <c r="M1193" s="3" cm="1">
        <f t="array" ref="M1193">IF(INDEX(Pat_org!$D$2:$P$484,MATCH(Payments_2020!$G1193,Pat_org!$D$2:$D$484,0),Pat_org!J$1)=0,"",(INDEX(Pat_org!$D$2:$P$484,MATCH(Payments_2020!$G1193,Pat_org!$D$2:$D$484,0),Pat_org!J$1)))</f>
        <v>1070532</v>
      </c>
      <c r="N1193" s="3" t="str" cm="1">
        <f t="array" ref="N1193">IF(INDEX(Pat_org!$D$2:$P$484,MATCH(Payments_2020!$G1193,Pat_org!$D$2:$D$484,0),Pat_org!K$1)=0,"",(INDEX(Pat_org!$D$2:$P$484,MATCH(Payments_2020!$G1193,Pat_org!$D$2:$D$484,0),Pat_org!K$1)))</f>
        <v/>
      </c>
      <c r="O1193" s="3" t="str" cm="1">
        <f t="array" ref="O1193">IF(INDEX(Pat_org!$D$2:$P$484,MATCH(Payments_2020!$G1193,Pat_org!$D$2:$D$484,0),Pat_org!L$1)=0,"",(INDEX(Pat_org!$D$2:$P$484,MATCH(Payments_2020!$G1193,Pat_org!$D$2:$D$484,0),Pat_org!L$1)))</f>
        <v>UK</v>
      </c>
      <c r="P1193" s="3" t="str" cm="1">
        <f t="array" ref="P1193">IF(INDEX(Pat_org!$D$2:$P$484,MATCH(Payments_2020!$G1193,Pat_org!$D$2:$D$484,0),Pat_org!M$1)=0,"",(INDEX(Pat_org!$D$2:$P$484,MATCH(Payments_2020!$G1193,Pat_org!$D$2:$D$484,0),Pat_org!M$1)))</f>
        <v>https://www.rainbowtrust.org.uk/</v>
      </c>
      <c r="Q1193" s="3" t="str" cm="1">
        <f t="array" ref="Q1193">IFERROR(IF(INDEX(Pat_org!$D$2:$P$484,MATCH(Payments_2020!$G1193,Pat_org!$D$2:$D$484,0),Pat_org!N$1)=0,"",(INDEX(Pat_org!$D$2:$P$484,MATCH(Payments_2020!$G1193,Pat_org!$D$2:$D$484,0),Pat_org!N$1))),"")</f>
        <v>Unclear</v>
      </c>
      <c r="R1193" s="3" t="str" cm="1">
        <f t="array" ref="R1193">IF(INDEX(Pat_org!$D$2:$P$484,MATCH(Payments_2020!$G1193,Pat_org!$D$2:$D$484,0),Pat_org!O$1)=0,"",(INDEX(Pat_org!$D$2:$P$484,MATCH(Payments_2020!$G1193,Pat_org!$D$2:$D$484,0),Pat_org!O$1)))</f>
        <v>Single PO</v>
      </c>
      <c r="S1193" s="3" t="str" cm="1">
        <f t="array" ref="S1193">IF(INDEX(Pat_org!$D$2:$P$484,MATCH(Payments_2020!$G1193,Pat_org!$D$2:$D$484,0),Pat_org!P$1)=0,"",(INDEX(Pat_org!$D$2:$P$484,MATCH(Payments_2020!$G1193,Pat_org!$D$2:$D$484,0),Pat_org!P$1)))</f>
        <v>Should this be classified as Other?</v>
      </c>
      <c r="T1193" s="3" t="s">
        <v>1971</v>
      </c>
      <c r="U1193" s="3" t="s">
        <v>26</v>
      </c>
      <c r="V1193" s="1">
        <v>2020</v>
      </c>
      <c r="W1193" s="4" t="s">
        <v>27</v>
      </c>
      <c r="X1193" s="40" t="str">
        <f t="shared" si="55"/>
        <v>2020GBP</v>
      </c>
      <c r="Y1193" s="40">
        <v>5000</v>
      </c>
      <c r="Z1193" s="31" cm="1">
        <f t="array" ref="Z1193">_xlfn.IFS(X1193=GBP_2020,Y1193,X1193=GBP_2019,Y1193*CPI_2019,X1193=GBP_2018,Y1193*CPI_2018,X1193=EUR_2020,Y1193*EURGBP_2020,X1193=EUR_2019,(Y1193*EURGBP_2019)*CPI_2019,X1193=EUR_2018,(Y1193*EURGBP_2018)*CPI_2018,X1193=USD_2020,Y1193*USDGBP_2020,X1193=USD_2019,(Y1193*USDGBP_2019)*CPI_2019,X1193=USD_2018,(Y1193*USDGBP_2018)*CPI_2018,X1193=CHF_2020,Y1193*CHFGBP_2020,X1193=CHF_2019,(Y1193*CHFGBP_2019)*CPI_2019,X1193=CHF_2018,(Y1193*CHFGBP_2018)*CPI_2018,X1193=SEK_2020,Y1193*SEKGBP_2020,X1193=SEK_2019,(Y1193*SEKGBP_2019)*CPI_2019,X1193=SEK_2018,(Y1193*SEKGBP_2018)*CPI_2018,X1193=NKK_2020,Y1193*NKKGBP_2020,X1193=NKK_2019,(Y1193*NKKGBP_2019)*CPI_2019,X1193=NKK_2018,(Y1193*NKKGBP_2018)*CPI_2018,X1193=DKK_2020,Y1193*DKKGBP_2020,X1193=DKK_2019,(Y1193*DKKGBP_2019)*CPI_2019,X1193=DKK_2018,(Y1193*DKKGBP_2018)*CPI_2018)</f>
        <v>5000</v>
      </c>
      <c r="AA1193" s="1">
        <v>1</v>
      </c>
    </row>
    <row r="1194" spans="1:27" s="3" customFormat="1" x14ac:dyDescent="0.35">
      <c r="A1194" s="3" t="s">
        <v>1943</v>
      </c>
      <c r="B1194" s="3" t="str">
        <f t="shared" si="54"/>
        <v xml:space="preserve">TakedaSupporting children terminally ill </v>
      </c>
      <c r="C1194" s="3" t="str">
        <f>IF(INDEX(Comp_interest!$D:$D,MATCH(Payments_2020!$B1194,Comp_interest!$C:$C,0))=0,"",INDEX(Comp_interest!$D:$D,MATCH(Payments_2020!$B1194,Comp_interest!$C:$C,0)))</f>
        <v xml:space="preserve">Other </v>
      </c>
      <c r="D1194" s="3" t="str">
        <f>IF(INDEX(Comp_interest!$E:$E,MATCH(Payments_2020!$B1194,Comp_interest!$C:$C,0))=0,"",INDEX(Comp_interest!$E:$E,MATCH(Payments_2020!$B1194,Comp_interest!$C:$C,0)))</f>
        <v/>
      </c>
      <c r="E1194" s="3" t="str">
        <f>IF(INDEX(Comp_interest!$F:$F,MATCH(Payments_2020!$B1194,Comp_interest!$C:$C,0))=0,"",INDEX(Comp_interest!$F:$F,MATCH(Payments_2020!$B1194,Comp_interest!$C:$C,0)))</f>
        <v>Unclear</v>
      </c>
      <c r="F1194" s="3" t="s">
        <v>1972</v>
      </c>
      <c r="G1194" s="3" t="str">
        <f>INDEX(Pat_org!$B$3:$C$892,MATCH(Payments_2020!F1194,Pat_org!$B$3:$B$892,0),2)</f>
        <v>Rapid Effective Assistance For Children With Potentially Terminal Illness</v>
      </c>
      <c r="H1194" s="3" t="str" cm="1">
        <f t="array" ref="H1194">IF(INDEX(Pat_org!$D$2:$P$484,MATCH(Payments_2020!$G1194,Pat_org!$D$2:$D$484,0),Pat_org!E$1)=0,"",(INDEX(Pat_org!$D$2:$P$484,MATCH(Payments_2020!$G1194,Pat_org!$D$2:$D$484,0),Pat_org!E$1)))</f>
        <v>Include</v>
      </c>
      <c r="I1194" s="3" cm="1">
        <f t="array" ref="I1194">IF(INDEX(Pat_org!$D$2:$P$484,MATCH(Payments_2020!$G1194,Pat_org!$D$2:$D$484,0),Pat_org!E$1)=0,"",(INDEX(Pat_org!$D$2:$P$484,MATCH(Payments_2020!$G1194,Pat_org!$D$2:$D$484,0),Pat_org!$F$1)))</f>
        <v>0</v>
      </c>
      <c r="J1194" s="3" t="str" cm="1">
        <f t="array" ref="J1194">IF(INDEX(Pat_org!$D$2:$P$484,MATCH(Payments_2020!$G1194,Pat_org!$D$2:$D$484,0),Pat_org!G$1)=0,"",(INDEX(Pat_org!$D$2:$P$484,MATCH(Payments_2020!$G1194,Pat_org!$D$2:$D$484,0),Pat_org!G$1)))</f>
        <v>Service provider</v>
      </c>
      <c r="K1194" s="3" t="str" cm="1">
        <f t="array" ref="K1194">IF(INDEX(Pat_org!$D$2:$P$484,MATCH(Payments_2020!$G1194,Pat_org!$D$2:$D$484,0),Pat_org!H$1)=0,"",(INDEX(Pat_org!$D$2:$P$484,MATCH(Payments_2020!$G1194,Pat_org!$D$2:$D$484,0),Pat_org!H$1)))</f>
        <v xml:space="preserve">Other </v>
      </c>
      <c r="L1194" s="3" t="str" cm="1">
        <f t="array" ref="L1194">IF(INDEX(Pat_org!$D$2:$P$484,MATCH(Payments_2020!$G1194,Pat_org!$D$2:$D$484,0),Pat_org!I$1)=0,"",(INDEX(Pat_org!$D$2:$P$484,MATCH(Payments_2020!$G1194,Pat_org!$D$2:$D$484,0),Pat_org!I$1)))</f>
        <v xml:space="preserve">Supporting children terminally ill </v>
      </c>
      <c r="M1194" s="3" t="str" cm="1">
        <f t="array" ref="M1194">IF(INDEX(Pat_org!$D$2:$P$484,MATCH(Payments_2020!$G1194,Pat_org!$D$2:$D$484,0),Pat_org!J$1)=0,"",(INDEX(Pat_org!$D$2:$P$484,MATCH(Payments_2020!$G1194,Pat_org!$D$2:$D$484,0),Pat_org!J$1)))</f>
        <v>802440 </v>
      </c>
      <c r="N1194" s="3" t="str" cm="1">
        <f t="array" ref="N1194">IF(INDEX(Pat_org!$D$2:$P$484,MATCH(Payments_2020!$G1194,Pat_org!$D$2:$D$484,0),Pat_org!K$1)=0,"",(INDEX(Pat_org!$D$2:$P$484,MATCH(Payments_2020!$G1194,Pat_org!$D$2:$D$484,0),Pat_org!K$1)))</f>
        <v/>
      </c>
      <c r="O1194" s="3" t="str" cm="1">
        <f t="array" ref="O1194">IF(INDEX(Pat_org!$D$2:$P$484,MATCH(Payments_2020!$G1194,Pat_org!$D$2:$D$484,0),Pat_org!L$1)=0,"",(INDEX(Pat_org!$D$2:$P$484,MATCH(Payments_2020!$G1194,Pat_org!$D$2:$D$484,0),Pat_org!L$1)))</f>
        <v>UK</v>
      </c>
      <c r="P1194" s="3" t="str" cm="1">
        <f t="array" ref="P1194">IF(INDEX(Pat_org!$D$2:$P$484,MATCH(Payments_2020!$G1194,Pat_org!$D$2:$D$484,0),Pat_org!M$1)=0,"",(INDEX(Pat_org!$D$2:$P$484,MATCH(Payments_2020!$G1194,Pat_org!$D$2:$D$484,0),Pat_org!M$1)))</f>
        <v>https://reactcharity.org/</v>
      </c>
      <c r="Q1194" s="3" t="str" cm="1">
        <f t="array" ref="Q1194">IFERROR(IF(INDEX(Pat_org!$D$2:$P$484,MATCH(Payments_2020!$G1194,Pat_org!$D$2:$D$484,0),Pat_org!N$1)=0,"",(INDEX(Pat_org!$D$2:$P$484,MATCH(Payments_2020!$G1194,Pat_org!$D$2:$D$484,0),Pat_org!N$1))),"")</f>
        <v>Unclear</v>
      </c>
      <c r="R1194" s="3" t="str" cm="1">
        <f t="array" ref="R1194">IF(INDEX(Pat_org!$D$2:$P$484,MATCH(Payments_2020!$G1194,Pat_org!$D$2:$D$484,0),Pat_org!O$1)=0,"",(INDEX(Pat_org!$D$2:$P$484,MATCH(Payments_2020!$G1194,Pat_org!$D$2:$D$484,0),Pat_org!O$1)))</f>
        <v>Single PO</v>
      </c>
      <c r="S1194" s="3" t="str" cm="1">
        <f t="array" ref="S1194">IF(INDEX(Pat_org!$D$2:$P$484,MATCH(Payments_2020!$G1194,Pat_org!$D$2:$D$484,0),Pat_org!P$1)=0,"",(INDEX(Pat_org!$D$2:$P$484,MATCH(Payments_2020!$G1194,Pat_org!$D$2:$D$484,0),Pat_org!P$1)))</f>
        <v>Should this be classified as Other?</v>
      </c>
      <c r="T1194" s="3" t="s">
        <v>1973</v>
      </c>
      <c r="U1194" s="3" t="s">
        <v>26</v>
      </c>
      <c r="V1194" s="1">
        <v>2020</v>
      </c>
      <c r="W1194" s="4" t="s">
        <v>27</v>
      </c>
      <c r="X1194" s="40" t="str">
        <f t="shared" si="55"/>
        <v>2020GBP</v>
      </c>
      <c r="Y1194" s="40">
        <v>4315.7700000000004</v>
      </c>
      <c r="Z1194" s="31" cm="1">
        <f t="array" ref="Z1194">_xlfn.IFS(X1194=GBP_2020,Y1194,X1194=GBP_2019,Y1194*CPI_2019,X1194=GBP_2018,Y1194*CPI_2018,X1194=EUR_2020,Y1194*EURGBP_2020,X1194=EUR_2019,(Y1194*EURGBP_2019)*CPI_2019,X1194=EUR_2018,(Y1194*EURGBP_2018)*CPI_2018,X1194=USD_2020,Y1194*USDGBP_2020,X1194=USD_2019,(Y1194*USDGBP_2019)*CPI_2019,X1194=USD_2018,(Y1194*USDGBP_2018)*CPI_2018,X1194=CHF_2020,Y1194*CHFGBP_2020,X1194=CHF_2019,(Y1194*CHFGBP_2019)*CPI_2019,X1194=CHF_2018,(Y1194*CHFGBP_2018)*CPI_2018,X1194=SEK_2020,Y1194*SEKGBP_2020,X1194=SEK_2019,(Y1194*SEKGBP_2019)*CPI_2019,X1194=SEK_2018,(Y1194*SEKGBP_2018)*CPI_2018,X1194=NKK_2020,Y1194*NKKGBP_2020,X1194=NKK_2019,(Y1194*NKKGBP_2019)*CPI_2019,X1194=NKK_2018,(Y1194*NKKGBP_2018)*CPI_2018,X1194=DKK_2020,Y1194*DKKGBP_2020,X1194=DKK_2019,(Y1194*DKKGBP_2019)*CPI_2019,X1194=DKK_2018,(Y1194*DKKGBP_2018)*CPI_2018)</f>
        <v>4315.7700000000004</v>
      </c>
      <c r="AA1194" s="1">
        <v>1</v>
      </c>
    </row>
    <row r="1195" spans="1:27" s="3" customFormat="1" x14ac:dyDescent="0.35">
      <c r="A1195" s="3" t="s">
        <v>1943</v>
      </c>
      <c r="B1195" s="3" t="str">
        <f t="shared" si="54"/>
        <v>TakedaLung cancer</v>
      </c>
      <c r="C1195" s="3" t="str">
        <f>IF(INDEX(Comp_interest!$D:$D,MATCH(Payments_2020!$B1195,Comp_interest!$C:$C,0))=0,"",INDEX(Comp_interest!$D:$D,MATCH(Payments_2020!$B1195,Comp_interest!$C:$C,0)))</f>
        <v>Definitely yes</v>
      </c>
      <c r="D1195" s="3" t="str">
        <f>IF(INDEX(Comp_interest!$E:$E,MATCH(Payments_2020!$B1195,Comp_interest!$C:$C,0))=0,"",INDEX(Comp_interest!$E:$E,MATCH(Payments_2020!$B1195,Comp_interest!$C:$C,0)))</f>
        <v>Annual report</v>
      </c>
      <c r="E1195" s="3" t="str">
        <f>IF(INDEX(Comp_interest!$F:$F,MATCH(Payments_2020!$B1195,Comp_interest!$C:$C,0))=0,"",INDEX(Comp_interest!$F:$F,MATCH(Payments_2020!$B1195,Comp_interest!$C:$C,0)))</f>
        <v>NSCLC</v>
      </c>
      <c r="F1195" s="3" t="s">
        <v>189</v>
      </c>
      <c r="G1195" s="3" t="str">
        <f>INDEX(Pat_org!$B$3:$C$892,MATCH(Payments_2020!F1195,Pat_org!$B$3:$B$892,0),2)</f>
        <v>Roy Castle Lung Cancer Foundation</v>
      </c>
      <c r="H1195" s="3" t="str" cm="1">
        <f t="array" ref="H1195">IF(INDEX(Pat_org!$D$2:$P$484,MATCH(Payments_2020!$G1195,Pat_org!$D$2:$D$484,0),Pat_org!E$1)=0,"",(INDEX(Pat_org!$D$2:$P$484,MATCH(Payments_2020!$G1195,Pat_org!$D$2:$D$484,0),Pat_org!E$1)))</f>
        <v>Include</v>
      </c>
      <c r="I1195" s="3" cm="1">
        <f t="array" ref="I1195">IF(INDEX(Pat_org!$D$2:$P$484,MATCH(Payments_2020!$G1195,Pat_org!$D$2:$D$484,0),Pat_org!E$1)=0,"",(INDEX(Pat_org!$D$2:$P$484,MATCH(Payments_2020!$G1195,Pat_org!$D$2:$D$484,0),Pat_org!$F$1)))</f>
        <v>0</v>
      </c>
      <c r="J1195" s="3" t="str" cm="1">
        <f t="array" ref="J1195">IF(INDEX(Pat_org!$D$2:$P$484,MATCH(Payments_2020!$G1195,Pat_org!$D$2:$D$484,0),Pat_org!G$1)=0,"",(INDEX(Pat_org!$D$2:$P$484,MATCH(Payments_2020!$G1195,Pat_org!$D$2:$D$484,0),Pat_org!G$1)))</f>
        <v>Multipurpose organisation</v>
      </c>
      <c r="K1195" s="3" t="str" cm="1">
        <f t="array" ref="K1195">IF(INDEX(Pat_org!$D$2:$P$484,MATCH(Payments_2020!$G1195,Pat_org!$D$2:$D$484,0),Pat_org!H$1)=0,"",(INDEX(Pat_org!$D$2:$P$484,MATCH(Payments_2020!$G1195,Pat_org!$D$2:$D$484,0),Pat_org!H$1)))</f>
        <v>02 Neoplasms  </v>
      </c>
      <c r="L1195" s="3" t="str" cm="1">
        <f t="array" ref="L1195">IF(INDEX(Pat_org!$D$2:$P$484,MATCH(Payments_2020!$G1195,Pat_org!$D$2:$D$484,0),Pat_org!I$1)=0,"",(INDEX(Pat_org!$D$2:$P$484,MATCH(Payments_2020!$G1195,Pat_org!$D$2:$D$484,0),Pat_org!I$1)))</f>
        <v>Lung cancer</v>
      </c>
      <c r="M1195" s="3" cm="1">
        <f t="array" ref="M1195">IF(INDEX(Pat_org!$D$2:$P$484,MATCH(Payments_2020!$G1195,Pat_org!$D$2:$D$484,0),Pat_org!J$1)=0,"",(INDEX(Pat_org!$D$2:$P$484,MATCH(Payments_2020!$G1195,Pat_org!$D$2:$D$484,0),Pat_org!J$1)))</f>
        <v>1046854</v>
      </c>
      <c r="N1195" s="3" t="str" cm="1">
        <f t="array" ref="N1195">IF(INDEX(Pat_org!$D$2:$P$484,MATCH(Payments_2020!$G1195,Pat_org!$D$2:$D$484,0),Pat_org!K$1)=0,"",(INDEX(Pat_org!$D$2:$P$484,MATCH(Payments_2020!$G1195,Pat_org!$D$2:$D$484,0),Pat_org!K$1)))</f>
        <v/>
      </c>
      <c r="O1195" s="3" t="str" cm="1">
        <f t="array" ref="O1195">IF(INDEX(Pat_org!$D$2:$P$484,MATCH(Payments_2020!$G1195,Pat_org!$D$2:$D$484,0),Pat_org!L$1)=0,"",(INDEX(Pat_org!$D$2:$P$484,MATCH(Payments_2020!$G1195,Pat_org!$D$2:$D$484,0),Pat_org!L$1)))</f>
        <v>UK</v>
      </c>
      <c r="P1195" s="3" t="str" cm="1">
        <f t="array" ref="P1195">IF(INDEX(Pat_org!$D$2:$P$484,MATCH(Payments_2020!$G1195,Pat_org!$D$2:$D$484,0),Pat_org!M$1)=0,"",(INDEX(Pat_org!$D$2:$P$484,MATCH(Payments_2020!$G1195,Pat_org!$D$2:$D$484,0),Pat_org!M$1)))</f>
        <v>https://roycastle.org/</v>
      </c>
      <c r="Q1195" s="3" t="str" cm="1">
        <f t="array" ref="Q1195">IFERROR(IF(INDEX(Pat_org!$D$2:$P$484,MATCH(Payments_2020!$G1195,Pat_org!$D$2:$D$484,0),Pat_org!N$1)=0,"",(INDEX(Pat_org!$D$2:$P$484,MATCH(Payments_2020!$G1195,Pat_org!$D$2:$D$484,0),Pat_org!N$1))),"")</f>
        <v>Not rare</v>
      </c>
      <c r="R1195" s="3" t="str" cm="1">
        <f t="array" ref="R1195">IF(INDEX(Pat_org!$D$2:$P$484,MATCH(Payments_2020!$G1195,Pat_org!$D$2:$D$484,0),Pat_org!O$1)=0,"",(INDEX(Pat_org!$D$2:$P$484,MATCH(Payments_2020!$G1195,Pat_org!$D$2:$D$484,0),Pat_org!O$1)))</f>
        <v>Single PO</v>
      </c>
      <c r="S1195" s="3" t="str" cm="1">
        <f t="array" ref="S1195">IF(INDEX(Pat_org!$D$2:$P$484,MATCH(Payments_2020!$G1195,Pat_org!$D$2:$D$484,0),Pat_org!P$1)=0,"",(INDEX(Pat_org!$D$2:$P$484,MATCH(Payments_2020!$G1195,Pat_org!$D$2:$D$484,0),Pat_org!P$1)))</f>
        <v/>
      </c>
      <c r="T1195" s="3" t="s">
        <v>1949</v>
      </c>
      <c r="U1195" s="3" t="s">
        <v>26</v>
      </c>
      <c r="V1195" s="1">
        <v>2020</v>
      </c>
      <c r="W1195" s="4" t="s">
        <v>27</v>
      </c>
      <c r="X1195" s="40" t="str">
        <f t="shared" si="55"/>
        <v>2020GBP</v>
      </c>
      <c r="Y1195" s="40">
        <v>9500</v>
      </c>
      <c r="Z1195" s="31" cm="1">
        <f t="array" ref="Z1195">_xlfn.IFS(X1195=GBP_2020,Y1195,X1195=GBP_2019,Y1195*CPI_2019,X1195=GBP_2018,Y1195*CPI_2018,X1195=EUR_2020,Y1195*EURGBP_2020,X1195=EUR_2019,(Y1195*EURGBP_2019)*CPI_2019,X1195=EUR_2018,(Y1195*EURGBP_2018)*CPI_2018,X1195=USD_2020,Y1195*USDGBP_2020,X1195=USD_2019,(Y1195*USDGBP_2019)*CPI_2019,X1195=USD_2018,(Y1195*USDGBP_2018)*CPI_2018,X1195=CHF_2020,Y1195*CHFGBP_2020,X1195=CHF_2019,(Y1195*CHFGBP_2019)*CPI_2019,X1195=CHF_2018,(Y1195*CHFGBP_2018)*CPI_2018,X1195=SEK_2020,Y1195*SEKGBP_2020,X1195=SEK_2019,(Y1195*SEKGBP_2019)*CPI_2019,X1195=SEK_2018,(Y1195*SEKGBP_2018)*CPI_2018,X1195=NKK_2020,Y1195*NKKGBP_2020,X1195=NKK_2019,(Y1195*NKKGBP_2019)*CPI_2019,X1195=NKK_2018,(Y1195*NKKGBP_2018)*CPI_2018,X1195=DKK_2020,Y1195*DKKGBP_2020,X1195=DKK_2019,(Y1195*DKKGBP_2019)*CPI_2019,X1195=DKK_2018,(Y1195*DKKGBP_2018)*CPI_2018)</f>
        <v>9500</v>
      </c>
      <c r="AA1195" s="1">
        <v>1</v>
      </c>
    </row>
    <row r="1196" spans="1:27" s="3" customFormat="1" x14ac:dyDescent="0.35">
      <c r="A1196" s="3" t="s">
        <v>1943</v>
      </c>
      <c r="B1196" s="3" t="str">
        <f t="shared" si="54"/>
        <v>TakedaLung cancer</v>
      </c>
      <c r="C1196" s="3" t="str">
        <f>IF(INDEX(Comp_interest!$D:$D,MATCH(Payments_2020!$B1196,Comp_interest!$C:$C,0))=0,"",INDEX(Comp_interest!$D:$D,MATCH(Payments_2020!$B1196,Comp_interest!$C:$C,0)))</f>
        <v>Definitely yes</v>
      </c>
      <c r="D1196" s="3" t="str">
        <f>IF(INDEX(Comp_interest!$E:$E,MATCH(Payments_2020!$B1196,Comp_interest!$C:$C,0))=0,"",INDEX(Comp_interest!$E:$E,MATCH(Payments_2020!$B1196,Comp_interest!$C:$C,0)))</f>
        <v>Annual report</v>
      </c>
      <c r="E1196" s="3" t="str">
        <f>IF(INDEX(Comp_interest!$F:$F,MATCH(Payments_2020!$B1196,Comp_interest!$C:$C,0))=0,"",INDEX(Comp_interest!$F:$F,MATCH(Payments_2020!$B1196,Comp_interest!$C:$C,0)))</f>
        <v>NSCLC</v>
      </c>
      <c r="F1196" s="3" t="s">
        <v>189</v>
      </c>
      <c r="G1196" s="3" t="str">
        <f>INDEX(Pat_org!$B$3:$C$892,MATCH(Payments_2020!F1196,Pat_org!$B$3:$B$892,0),2)</f>
        <v>Roy Castle Lung Cancer Foundation</v>
      </c>
      <c r="H1196" s="3" t="str" cm="1">
        <f t="array" ref="H1196">IF(INDEX(Pat_org!$D$2:$P$484,MATCH(Payments_2020!$G1196,Pat_org!$D$2:$D$484,0),Pat_org!E$1)=0,"",(INDEX(Pat_org!$D$2:$P$484,MATCH(Payments_2020!$G1196,Pat_org!$D$2:$D$484,0),Pat_org!E$1)))</f>
        <v>Include</v>
      </c>
      <c r="I1196" s="3" cm="1">
        <f t="array" ref="I1196">IF(INDEX(Pat_org!$D$2:$P$484,MATCH(Payments_2020!$G1196,Pat_org!$D$2:$D$484,0),Pat_org!E$1)=0,"",(INDEX(Pat_org!$D$2:$P$484,MATCH(Payments_2020!$G1196,Pat_org!$D$2:$D$484,0),Pat_org!$F$1)))</f>
        <v>0</v>
      </c>
      <c r="J1196" s="3" t="str" cm="1">
        <f t="array" ref="J1196">IF(INDEX(Pat_org!$D$2:$P$484,MATCH(Payments_2020!$G1196,Pat_org!$D$2:$D$484,0),Pat_org!G$1)=0,"",(INDEX(Pat_org!$D$2:$P$484,MATCH(Payments_2020!$G1196,Pat_org!$D$2:$D$484,0),Pat_org!G$1)))</f>
        <v>Multipurpose organisation</v>
      </c>
      <c r="K1196" s="3" t="str" cm="1">
        <f t="array" ref="K1196">IF(INDEX(Pat_org!$D$2:$P$484,MATCH(Payments_2020!$G1196,Pat_org!$D$2:$D$484,0),Pat_org!H$1)=0,"",(INDEX(Pat_org!$D$2:$P$484,MATCH(Payments_2020!$G1196,Pat_org!$D$2:$D$484,0),Pat_org!H$1)))</f>
        <v>02 Neoplasms  </v>
      </c>
      <c r="L1196" s="3" t="str" cm="1">
        <f t="array" ref="L1196">IF(INDEX(Pat_org!$D$2:$P$484,MATCH(Payments_2020!$G1196,Pat_org!$D$2:$D$484,0),Pat_org!I$1)=0,"",(INDEX(Pat_org!$D$2:$P$484,MATCH(Payments_2020!$G1196,Pat_org!$D$2:$D$484,0),Pat_org!I$1)))</f>
        <v>Lung cancer</v>
      </c>
      <c r="M1196" s="3" cm="1">
        <f t="array" ref="M1196">IF(INDEX(Pat_org!$D$2:$P$484,MATCH(Payments_2020!$G1196,Pat_org!$D$2:$D$484,0),Pat_org!J$1)=0,"",(INDEX(Pat_org!$D$2:$P$484,MATCH(Payments_2020!$G1196,Pat_org!$D$2:$D$484,0),Pat_org!J$1)))</f>
        <v>1046854</v>
      </c>
      <c r="N1196" s="3" t="str" cm="1">
        <f t="array" ref="N1196">IF(INDEX(Pat_org!$D$2:$P$484,MATCH(Payments_2020!$G1196,Pat_org!$D$2:$D$484,0),Pat_org!K$1)=0,"",(INDEX(Pat_org!$D$2:$P$484,MATCH(Payments_2020!$G1196,Pat_org!$D$2:$D$484,0),Pat_org!K$1)))</f>
        <v/>
      </c>
      <c r="O1196" s="3" t="str" cm="1">
        <f t="array" ref="O1196">IF(INDEX(Pat_org!$D$2:$P$484,MATCH(Payments_2020!$G1196,Pat_org!$D$2:$D$484,0),Pat_org!L$1)=0,"",(INDEX(Pat_org!$D$2:$P$484,MATCH(Payments_2020!$G1196,Pat_org!$D$2:$D$484,0),Pat_org!L$1)))</f>
        <v>UK</v>
      </c>
      <c r="P1196" s="3" t="str" cm="1">
        <f t="array" ref="P1196">IF(INDEX(Pat_org!$D$2:$P$484,MATCH(Payments_2020!$G1196,Pat_org!$D$2:$D$484,0),Pat_org!M$1)=0,"",(INDEX(Pat_org!$D$2:$P$484,MATCH(Payments_2020!$G1196,Pat_org!$D$2:$D$484,0),Pat_org!M$1)))</f>
        <v>https://roycastle.org/</v>
      </c>
      <c r="Q1196" s="3" t="str" cm="1">
        <f t="array" ref="Q1196">IFERROR(IF(INDEX(Pat_org!$D$2:$P$484,MATCH(Payments_2020!$G1196,Pat_org!$D$2:$D$484,0),Pat_org!N$1)=0,"",(INDEX(Pat_org!$D$2:$P$484,MATCH(Payments_2020!$G1196,Pat_org!$D$2:$D$484,0),Pat_org!N$1))),"")</f>
        <v>Not rare</v>
      </c>
      <c r="R1196" s="3" t="str" cm="1">
        <f t="array" ref="R1196">IF(INDEX(Pat_org!$D$2:$P$484,MATCH(Payments_2020!$G1196,Pat_org!$D$2:$D$484,0),Pat_org!O$1)=0,"",(INDEX(Pat_org!$D$2:$P$484,MATCH(Payments_2020!$G1196,Pat_org!$D$2:$D$484,0),Pat_org!O$1)))</f>
        <v>Single PO</v>
      </c>
      <c r="S1196" s="3" t="str" cm="1">
        <f t="array" ref="S1196">IF(INDEX(Pat_org!$D$2:$P$484,MATCH(Payments_2020!$G1196,Pat_org!$D$2:$D$484,0),Pat_org!P$1)=0,"",(INDEX(Pat_org!$D$2:$P$484,MATCH(Payments_2020!$G1196,Pat_org!$D$2:$D$484,0),Pat_org!P$1)))</f>
        <v/>
      </c>
      <c r="T1196" s="3" t="s">
        <v>1974</v>
      </c>
      <c r="U1196" s="3" t="s">
        <v>26</v>
      </c>
      <c r="V1196" s="1">
        <v>2020</v>
      </c>
      <c r="W1196" s="4" t="s">
        <v>27</v>
      </c>
      <c r="X1196" s="40" t="str">
        <f t="shared" si="55"/>
        <v>2020GBP</v>
      </c>
      <c r="Y1196" s="40">
        <v>1804.12</v>
      </c>
      <c r="Z1196" s="31" cm="1">
        <f t="array" ref="Z1196">_xlfn.IFS(X1196=GBP_2020,Y1196,X1196=GBP_2019,Y1196*CPI_2019,X1196=GBP_2018,Y1196*CPI_2018,X1196=EUR_2020,Y1196*EURGBP_2020,X1196=EUR_2019,(Y1196*EURGBP_2019)*CPI_2019,X1196=EUR_2018,(Y1196*EURGBP_2018)*CPI_2018,X1196=USD_2020,Y1196*USDGBP_2020,X1196=USD_2019,(Y1196*USDGBP_2019)*CPI_2019,X1196=USD_2018,(Y1196*USDGBP_2018)*CPI_2018,X1196=CHF_2020,Y1196*CHFGBP_2020,X1196=CHF_2019,(Y1196*CHFGBP_2019)*CPI_2019,X1196=CHF_2018,(Y1196*CHFGBP_2018)*CPI_2018,X1196=SEK_2020,Y1196*SEKGBP_2020,X1196=SEK_2019,(Y1196*SEKGBP_2019)*CPI_2019,X1196=SEK_2018,(Y1196*SEKGBP_2018)*CPI_2018,X1196=NKK_2020,Y1196*NKKGBP_2020,X1196=NKK_2019,(Y1196*NKKGBP_2019)*CPI_2019,X1196=NKK_2018,(Y1196*NKKGBP_2018)*CPI_2018,X1196=DKK_2020,Y1196*DKKGBP_2020,X1196=DKK_2019,(Y1196*DKKGBP_2019)*CPI_2019,X1196=DKK_2018,(Y1196*DKKGBP_2018)*CPI_2018)</f>
        <v>1804.12</v>
      </c>
      <c r="AA1196" s="1">
        <v>1</v>
      </c>
    </row>
    <row r="1197" spans="1:27" s="3" customFormat="1" x14ac:dyDescent="0.35">
      <c r="A1197" s="3" t="s">
        <v>1943</v>
      </c>
      <c r="B1197" s="3" t="str">
        <f t="shared" si="54"/>
        <v>TakedaSarcoma</v>
      </c>
      <c r="C1197" s="3" t="str">
        <f>IF(INDEX(Comp_interest!$D:$D,MATCH(Payments_2020!$B1197,Comp_interest!$C:$C,0))=0,"",INDEX(Comp_interest!$D:$D,MATCH(Payments_2020!$B1197,Comp_interest!$C:$C,0)))</f>
        <v>No</v>
      </c>
      <c r="D1197" s="3" t="str">
        <f>IF(INDEX(Comp_interest!$E:$E,MATCH(Payments_2020!$B1197,Comp_interest!$C:$C,0))=0,"",INDEX(Comp_interest!$E:$E,MATCH(Payments_2020!$B1197,Comp_interest!$C:$C,0)))</f>
        <v/>
      </c>
      <c r="E1197" s="3" t="str">
        <f>IF(INDEX(Comp_interest!$F:$F,MATCH(Payments_2020!$B1197,Comp_interest!$C:$C,0))=0,"",INDEX(Comp_interest!$F:$F,MATCH(Payments_2020!$B1197,Comp_interest!$C:$C,0)))</f>
        <v/>
      </c>
      <c r="F1197" s="3" t="s">
        <v>764</v>
      </c>
      <c r="G1197" s="3" t="str">
        <f>INDEX(Pat_org!$B$3:$C$892,MATCH(Payments_2020!F1197,Pat_org!$B$3:$B$892,0),2)</f>
        <v>Sarcoma UK</v>
      </c>
      <c r="H1197" s="3" t="str" cm="1">
        <f t="array" ref="H1197">IF(INDEX(Pat_org!$D$2:$P$484,MATCH(Payments_2020!$G1197,Pat_org!$D$2:$D$484,0),Pat_org!E$1)=0,"",(INDEX(Pat_org!$D$2:$P$484,MATCH(Payments_2020!$G1197,Pat_org!$D$2:$D$484,0),Pat_org!E$1)))</f>
        <v>Include</v>
      </c>
      <c r="I1197" s="3" cm="1">
        <f t="array" ref="I1197">IF(INDEX(Pat_org!$D$2:$P$484,MATCH(Payments_2020!$G1197,Pat_org!$D$2:$D$484,0),Pat_org!E$1)=0,"",(INDEX(Pat_org!$D$2:$P$484,MATCH(Payments_2020!$G1197,Pat_org!$D$2:$D$484,0),Pat_org!$F$1)))</f>
        <v>0</v>
      </c>
      <c r="J1197" s="3" t="str" cm="1">
        <f t="array" ref="J1197">IF(INDEX(Pat_org!$D$2:$P$484,MATCH(Payments_2020!$G1197,Pat_org!$D$2:$D$484,0),Pat_org!G$1)=0,"",(INDEX(Pat_org!$D$2:$P$484,MATCH(Payments_2020!$G1197,Pat_org!$D$2:$D$484,0),Pat_org!G$1)))</f>
        <v>Multipurpose organisation</v>
      </c>
      <c r="K1197" s="3" t="str" cm="1">
        <f t="array" ref="K1197">IF(INDEX(Pat_org!$D$2:$P$484,MATCH(Payments_2020!$G1197,Pat_org!$D$2:$D$484,0),Pat_org!H$1)=0,"",(INDEX(Pat_org!$D$2:$P$484,MATCH(Payments_2020!$G1197,Pat_org!$D$2:$D$484,0),Pat_org!H$1)))</f>
        <v>02 Neoplasms  </v>
      </c>
      <c r="L1197" s="3" t="str" cm="1">
        <f t="array" ref="L1197">IF(INDEX(Pat_org!$D$2:$P$484,MATCH(Payments_2020!$G1197,Pat_org!$D$2:$D$484,0),Pat_org!I$1)=0,"",(INDEX(Pat_org!$D$2:$P$484,MATCH(Payments_2020!$G1197,Pat_org!$D$2:$D$484,0),Pat_org!I$1)))</f>
        <v>Sarcoma</v>
      </c>
      <c r="M1197" s="3" cm="1">
        <f t="array" ref="M1197">IF(INDEX(Pat_org!$D$2:$P$484,MATCH(Payments_2020!$G1197,Pat_org!$D$2:$D$484,0),Pat_org!J$1)=0,"",(INDEX(Pat_org!$D$2:$P$484,MATCH(Payments_2020!$G1197,Pat_org!$D$2:$D$484,0),Pat_org!J$1)))</f>
        <v>1139869</v>
      </c>
      <c r="N1197" s="3" t="str" cm="1">
        <f t="array" ref="N1197">IF(INDEX(Pat_org!$D$2:$P$484,MATCH(Payments_2020!$G1197,Pat_org!$D$2:$D$484,0),Pat_org!K$1)=0,"",(INDEX(Pat_org!$D$2:$P$484,MATCH(Payments_2020!$G1197,Pat_org!$D$2:$D$484,0),Pat_org!K$1)))</f>
        <v/>
      </c>
      <c r="O1197" s="3" t="str" cm="1">
        <f t="array" ref="O1197">IF(INDEX(Pat_org!$D$2:$P$484,MATCH(Payments_2020!$G1197,Pat_org!$D$2:$D$484,0),Pat_org!L$1)=0,"",(INDEX(Pat_org!$D$2:$P$484,MATCH(Payments_2020!$G1197,Pat_org!$D$2:$D$484,0),Pat_org!L$1)))</f>
        <v>UK</v>
      </c>
      <c r="P1197" s="3" t="str" cm="1">
        <f t="array" ref="P1197">IF(INDEX(Pat_org!$D$2:$P$484,MATCH(Payments_2020!$G1197,Pat_org!$D$2:$D$484,0),Pat_org!M$1)=0,"",(INDEX(Pat_org!$D$2:$P$484,MATCH(Payments_2020!$G1197,Pat_org!$D$2:$D$484,0),Pat_org!M$1)))</f>
        <v>https://sarcoma.org.uk/</v>
      </c>
      <c r="Q1197" s="3" t="str" cm="1">
        <f t="array" ref="Q1197">IFERROR(IF(INDEX(Pat_org!$D$2:$P$484,MATCH(Payments_2020!$G1197,Pat_org!$D$2:$D$484,0),Pat_org!N$1)=0,"",(INDEX(Pat_org!$D$2:$P$484,MATCH(Payments_2020!$G1197,Pat_org!$D$2:$D$484,0),Pat_org!N$1))),"")</f>
        <v>Not rare</v>
      </c>
      <c r="R1197" s="3" t="str" cm="1">
        <f t="array" ref="R1197">IF(INDEX(Pat_org!$D$2:$P$484,MATCH(Payments_2020!$G1197,Pat_org!$D$2:$D$484,0),Pat_org!O$1)=0,"",(INDEX(Pat_org!$D$2:$P$484,MATCH(Payments_2020!$G1197,Pat_org!$D$2:$D$484,0),Pat_org!O$1)))</f>
        <v>Single PO</v>
      </c>
      <c r="S1197" s="3" t="str" cm="1">
        <f t="array" ref="S1197">IF(INDEX(Pat_org!$D$2:$P$484,MATCH(Payments_2020!$G1197,Pat_org!$D$2:$D$484,0),Pat_org!P$1)=0,"",(INDEX(Pat_org!$D$2:$P$484,MATCH(Payments_2020!$G1197,Pat_org!$D$2:$D$484,0),Pat_org!P$1)))</f>
        <v/>
      </c>
      <c r="T1197" s="3" t="s">
        <v>1975</v>
      </c>
      <c r="U1197" s="3" t="s">
        <v>26</v>
      </c>
      <c r="V1197" s="1">
        <v>2020</v>
      </c>
      <c r="W1197" s="4" t="s">
        <v>27</v>
      </c>
      <c r="X1197" s="40" t="str">
        <f t="shared" si="55"/>
        <v>2020GBP</v>
      </c>
      <c r="Y1197" s="40">
        <v>15000</v>
      </c>
      <c r="Z1197" s="31" cm="1">
        <f t="array" ref="Z1197">_xlfn.IFS(X1197=GBP_2020,Y1197,X1197=GBP_2019,Y1197*CPI_2019,X1197=GBP_2018,Y1197*CPI_2018,X1197=EUR_2020,Y1197*EURGBP_2020,X1197=EUR_2019,(Y1197*EURGBP_2019)*CPI_2019,X1197=EUR_2018,(Y1197*EURGBP_2018)*CPI_2018,X1197=USD_2020,Y1197*USDGBP_2020,X1197=USD_2019,(Y1197*USDGBP_2019)*CPI_2019,X1197=USD_2018,(Y1197*USDGBP_2018)*CPI_2018,X1197=CHF_2020,Y1197*CHFGBP_2020,X1197=CHF_2019,(Y1197*CHFGBP_2019)*CPI_2019,X1197=CHF_2018,(Y1197*CHFGBP_2018)*CPI_2018,X1197=SEK_2020,Y1197*SEKGBP_2020,X1197=SEK_2019,(Y1197*SEKGBP_2019)*CPI_2019,X1197=SEK_2018,(Y1197*SEKGBP_2018)*CPI_2018,X1197=NKK_2020,Y1197*NKKGBP_2020,X1197=NKK_2019,(Y1197*NKKGBP_2019)*CPI_2019,X1197=NKK_2018,(Y1197*NKKGBP_2018)*CPI_2018,X1197=DKK_2020,Y1197*DKKGBP_2020,X1197=DKK_2019,(Y1197*DKKGBP_2019)*CPI_2019,X1197=DKK_2018,(Y1197*DKKGBP_2018)*CPI_2018)</f>
        <v>15000</v>
      </c>
      <c r="AA1197" s="1">
        <v>1</v>
      </c>
    </row>
    <row r="1198" spans="1:27" s="3" customFormat="1" x14ac:dyDescent="0.35">
      <c r="A1198" s="3" t="s">
        <v>1943</v>
      </c>
      <c r="B1198" s="3" t="str">
        <f t="shared" si="54"/>
        <v xml:space="preserve">TakedaCancer </v>
      </c>
      <c r="C1198" s="3" t="str">
        <f>IF(INDEX(Comp_interest!$D:$D,MATCH(Payments_2020!$B1198,Comp_interest!$C:$C,0))=0,"",INDEX(Comp_interest!$D:$D,MATCH(Payments_2020!$B1198,Comp_interest!$C:$C,0)))</f>
        <v>Maybe yes</v>
      </c>
      <c r="D1198" s="3" t="str">
        <f>IF(INDEX(Comp_interest!$E:$E,MATCH(Payments_2020!$B1198,Comp_interest!$C:$C,0))=0,"",INDEX(Comp_interest!$E:$E,MATCH(Payments_2020!$B1198,Comp_interest!$C:$C,0)))</f>
        <v>Annual report</v>
      </c>
      <c r="E1198" s="3" t="str">
        <f>IF(INDEX(Comp_interest!$F:$F,MATCH(Payments_2020!$B1198,Comp_interest!$C:$C,0))=0,"",INDEX(Comp_interest!$F:$F,MATCH(Payments_2020!$B1198,Comp_interest!$C:$C,0)))</f>
        <v>Takeda has drugs targeting multiple cancer types in its portfolio/pipeline</v>
      </c>
      <c r="F1198" s="3" t="s">
        <v>1976</v>
      </c>
      <c r="G1198" s="3" t="str">
        <f>INDEX(Pat_org!$B$3:$C$892,MATCH(Payments_2020!F1198,Pat_org!$B$3:$B$892,0),2)</f>
        <v>Trekstock</v>
      </c>
      <c r="H1198" s="3" t="str" cm="1">
        <f t="array" ref="H1198">IF(INDEX(Pat_org!$D$2:$P$484,MATCH(Payments_2020!$G1198,Pat_org!$D$2:$D$484,0),Pat_org!E$1)=0,"",(INDEX(Pat_org!$D$2:$P$484,MATCH(Payments_2020!$G1198,Pat_org!$D$2:$D$484,0),Pat_org!E$1)))</f>
        <v>Include</v>
      </c>
      <c r="I1198" s="3" cm="1">
        <f t="array" ref="I1198">IF(INDEX(Pat_org!$D$2:$P$484,MATCH(Payments_2020!$G1198,Pat_org!$D$2:$D$484,0),Pat_org!E$1)=0,"",(INDEX(Pat_org!$D$2:$P$484,MATCH(Payments_2020!$G1198,Pat_org!$D$2:$D$484,0),Pat_org!$F$1)))</f>
        <v>0</v>
      </c>
      <c r="J1198" s="3" t="str" cm="1">
        <f t="array" ref="J1198">IF(INDEX(Pat_org!$D$2:$P$484,MATCH(Payments_2020!$G1198,Pat_org!$D$2:$D$484,0),Pat_org!G$1)=0,"",(INDEX(Pat_org!$D$2:$P$484,MATCH(Payments_2020!$G1198,Pat_org!$D$2:$D$484,0),Pat_org!G$1)))</f>
        <v>Multipurpose organisation</v>
      </c>
      <c r="K1198" s="3" t="str" cm="1">
        <f t="array" ref="K1198">IF(INDEX(Pat_org!$D$2:$P$484,MATCH(Payments_2020!$G1198,Pat_org!$D$2:$D$484,0),Pat_org!H$1)=0,"",(INDEX(Pat_org!$D$2:$P$484,MATCH(Payments_2020!$G1198,Pat_org!$D$2:$D$484,0),Pat_org!H$1)))</f>
        <v>02 Neoplasms  </v>
      </c>
      <c r="L1198" s="3" t="str" cm="1">
        <f t="array" ref="L1198">IF(INDEX(Pat_org!$D$2:$P$484,MATCH(Payments_2020!$G1198,Pat_org!$D$2:$D$484,0),Pat_org!I$1)=0,"",(INDEX(Pat_org!$D$2:$P$484,MATCH(Payments_2020!$G1198,Pat_org!$D$2:$D$484,0),Pat_org!I$1)))</f>
        <v xml:space="preserve">Cancer </v>
      </c>
      <c r="M1198" s="3" cm="1">
        <f t="array" ref="M1198">IF(INDEX(Pat_org!$D$2:$P$484,MATCH(Payments_2020!$G1198,Pat_org!$D$2:$D$484,0),Pat_org!J$1)=0,"",(INDEX(Pat_org!$D$2:$P$484,MATCH(Payments_2020!$G1198,Pat_org!$D$2:$D$484,0),Pat_org!J$1)))</f>
        <v>1132421</v>
      </c>
      <c r="N1198" s="3" t="str" cm="1">
        <f t="array" ref="N1198">IF(INDEX(Pat_org!$D$2:$P$484,MATCH(Payments_2020!$G1198,Pat_org!$D$2:$D$484,0),Pat_org!K$1)=0,"",(INDEX(Pat_org!$D$2:$P$484,MATCH(Payments_2020!$G1198,Pat_org!$D$2:$D$484,0),Pat_org!K$1)))</f>
        <v/>
      </c>
      <c r="O1198" s="3" t="str" cm="1">
        <f t="array" ref="O1198">IF(INDEX(Pat_org!$D$2:$P$484,MATCH(Payments_2020!$G1198,Pat_org!$D$2:$D$484,0),Pat_org!L$1)=0,"",(INDEX(Pat_org!$D$2:$P$484,MATCH(Payments_2020!$G1198,Pat_org!$D$2:$D$484,0),Pat_org!L$1)))</f>
        <v>UK</v>
      </c>
      <c r="P1198" s="3" t="str" cm="1">
        <f t="array" ref="P1198">IF(INDEX(Pat_org!$D$2:$P$484,MATCH(Payments_2020!$G1198,Pat_org!$D$2:$D$484,0),Pat_org!M$1)=0,"",(INDEX(Pat_org!$D$2:$P$484,MATCH(Payments_2020!$G1198,Pat_org!$D$2:$D$484,0),Pat_org!M$1)))</f>
        <v>https://www.trekstock.com/</v>
      </c>
      <c r="Q1198" s="3" t="str" cm="1">
        <f t="array" ref="Q1198">IFERROR(IF(INDEX(Pat_org!$D$2:$P$484,MATCH(Payments_2020!$G1198,Pat_org!$D$2:$D$484,0),Pat_org!N$1)=0,"",(INDEX(Pat_org!$D$2:$P$484,MATCH(Payments_2020!$G1198,Pat_org!$D$2:$D$484,0),Pat_org!N$1))),"")</f>
        <v>Not rare</v>
      </c>
      <c r="R1198" s="3" t="str" cm="1">
        <f t="array" ref="R1198">IF(INDEX(Pat_org!$D$2:$P$484,MATCH(Payments_2020!$G1198,Pat_org!$D$2:$D$484,0),Pat_org!O$1)=0,"",(INDEX(Pat_org!$D$2:$P$484,MATCH(Payments_2020!$G1198,Pat_org!$D$2:$D$484,0),Pat_org!O$1)))</f>
        <v>Single PO</v>
      </c>
      <c r="S1198" s="3" t="str" cm="1">
        <f t="array" ref="S1198">IF(INDEX(Pat_org!$D$2:$P$484,MATCH(Payments_2020!$G1198,Pat_org!$D$2:$D$484,0),Pat_org!P$1)=0,"",(INDEX(Pat_org!$D$2:$P$484,MATCH(Payments_2020!$G1198,Pat_org!$D$2:$D$484,0),Pat_org!P$1)))</f>
        <v/>
      </c>
      <c r="T1198" s="3" t="s">
        <v>1949</v>
      </c>
      <c r="U1198" s="3" t="s">
        <v>26</v>
      </c>
      <c r="V1198" s="1">
        <v>2020</v>
      </c>
      <c r="W1198" s="4" t="s">
        <v>27</v>
      </c>
      <c r="X1198" s="40" t="str">
        <f t="shared" si="55"/>
        <v>2020GBP</v>
      </c>
      <c r="Y1198" s="40">
        <v>9994</v>
      </c>
      <c r="Z1198" s="31" cm="1">
        <f t="array" ref="Z1198">_xlfn.IFS(X1198=GBP_2020,Y1198,X1198=GBP_2019,Y1198*CPI_2019,X1198=GBP_2018,Y1198*CPI_2018,X1198=EUR_2020,Y1198*EURGBP_2020,X1198=EUR_2019,(Y1198*EURGBP_2019)*CPI_2019,X1198=EUR_2018,(Y1198*EURGBP_2018)*CPI_2018,X1198=USD_2020,Y1198*USDGBP_2020,X1198=USD_2019,(Y1198*USDGBP_2019)*CPI_2019,X1198=USD_2018,(Y1198*USDGBP_2018)*CPI_2018,X1198=CHF_2020,Y1198*CHFGBP_2020,X1198=CHF_2019,(Y1198*CHFGBP_2019)*CPI_2019,X1198=CHF_2018,(Y1198*CHFGBP_2018)*CPI_2018,X1198=SEK_2020,Y1198*SEKGBP_2020,X1198=SEK_2019,(Y1198*SEKGBP_2019)*CPI_2019,X1198=SEK_2018,(Y1198*SEKGBP_2018)*CPI_2018,X1198=NKK_2020,Y1198*NKKGBP_2020,X1198=NKK_2019,(Y1198*NKKGBP_2019)*CPI_2019,X1198=NKK_2018,(Y1198*NKKGBP_2018)*CPI_2018,X1198=DKK_2020,Y1198*DKKGBP_2020,X1198=DKK_2019,(Y1198*DKKGBP_2019)*CPI_2019,X1198=DKK_2018,(Y1198*DKKGBP_2018)*CPI_2018)</f>
        <v>9994</v>
      </c>
      <c r="AA1198" s="1">
        <v>1</v>
      </c>
    </row>
    <row r="1199" spans="1:27" x14ac:dyDescent="0.35">
      <c r="A1199" s="3" t="s">
        <v>1983</v>
      </c>
      <c r="B1199" s="3" t="str">
        <f t="shared" si="54"/>
        <v>TillottsCrohn's disease, colitis</v>
      </c>
      <c r="C1199" s="3" t="str">
        <f>IF(INDEX(Comp_interest!$D:$D,MATCH(Payments_2020!$B1199,Comp_interest!$C:$C,0))=0,"",INDEX(Comp_interest!$D:$D,MATCH(Payments_2020!$B1199,Comp_interest!$C:$C,0)))</f>
        <v>Definitely yes</v>
      </c>
      <c r="D1199" s="3" t="str">
        <f>IF(INDEX(Comp_interest!$E:$E,MATCH(Payments_2020!$B1199,Comp_interest!$C:$C,0))=0,"",INDEX(Comp_interest!$E:$E,MATCH(Payments_2020!$B1199,Comp_interest!$C:$C,0)))</f>
        <v>Annual report</v>
      </c>
      <c r="E1199" s="3" t="str">
        <f>IF(INDEX(Comp_interest!$F:$F,MATCH(Payments_2020!$B1199,Comp_interest!$C:$C,0))=0,"",INDEX(Comp_interest!$F:$F,MATCH(Payments_2020!$B1199,Comp_interest!$C:$C,0)))</f>
        <v/>
      </c>
      <c r="F1199" s="3" t="s">
        <v>1984</v>
      </c>
      <c r="G1199" s="3" t="str">
        <f>INDEX(Pat_org!$B$3:$C$892,MATCH(Payments_2020!F1199,Pat_org!$B$3:$B$892,0),2)</f>
        <v>GetYourBellyOut</v>
      </c>
      <c r="H1199" s="3" t="str" cm="1">
        <f t="array" ref="H1199">IF(INDEX(Pat_org!$D$2:$P$484,MATCH(Payments_2020!$G1199,Pat_org!$D$2:$D$484,0),Pat_org!E$1)=0,"",(INDEX(Pat_org!$D$2:$P$484,MATCH(Payments_2020!$G1199,Pat_org!$D$2:$D$484,0),Pat_org!E$1)))</f>
        <v>Include</v>
      </c>
      <c r="I1199" s="3" cm="1">
        <f t="array" ref="I1199">IF(INDEX(Pat_org!$D$2:$P$484,MATCH(Payments_2020!$G1199,Pat_org!$D$2:$D$484,0),Pat_org!E$1)=0,"",(INDEX(Pat_org!$D$2:$P$484,MATCH(Payments_2020!$G1199,Pat_org!$D$2:$D$484,0),Pat_org!$F$1)))</f>
        <v>0</v>
      </c>
      <c r="J1199" s="3" t="str" cm="1">
        <f t="array" ref="J1199">IF(INDEX(Pat_org!$D$2:$P$484,MATCH(Payments_2020!$G1199,Pat_org!$D$2:$D$484,0),Pat_org!G$1)=0,"",(INDEX(Pat_org!$D$2:$P$484,MATCH(Payments_2020!$G1199,Pat_org!$D$2:$D$484,0),Pat_org!G$1)))</f>
        <v>Support organisation</v>
      </c>
      <c r="K1199" s="3" t="str" cm="1">
        <f t="array" ref="K1199">IF(INDEX(Pat_org!$D$2:$P$484,MATCH(Payments_2020!$G1199,Pat_org!$D$2:$D$484,0),Pat_org!H$1)=0,"",(INDEX(Pat_org!$D$2:$P$484,MATCH(Payments_2020!$G1199,Pat_org!$D$2:$D$484,0),Pat_org!H$1)))</f>
        <v>13 Diseases of the digestive system  </v>
      </c>
      <c r="L1199" s="3" t="str" cm="1">
        <f t="array" ref="L1199">IF(INDEX(Pat_org!$D$2:$P$484,MATCH(Payments_2020!$G1199,Pat_org!$D$2:$D$484,0),Pat_org!I$1)=0,"",(INDEX(Pat_org!$D$2:$P$484,MATCH(Payments_2020!$G1199,Pat_org!$D$2:$D$484,0),Pat_org!I$1)))</f>
        <v>Crohn's disease, colitis</v>
      </c>
      <c r="M1199" s="3" cm="1">
        <f t="array" ref="M1199">IF(INDEX(Pat_org!$D$2:$P$484,MATCH(Payments_2020!$G1199,Pat_org!$D$2:$D$484,0),Pat_org!J$1)=0,"",(INDEX(Pat_org!$D$2:$P$484,MATCH(Payments_2020!$G1199,Pat_org!$D$2:$D$484,0),Pat_org!J$1)))</f>
        <v>11276246</v>
      </c>
      <c r="N1199" s="3" t="str" cm="1">
        <f t="array" ref="N1199">IF(INDEX(Pat_org!$D$2:$P$484,MATCH(Payments_2020!$G1199,Pat_org!$D$2:$D$484,0),Pat_org!K$1)=0,"",(INDEX(Pat_org!$D$2:$P$484,MATCH(Payments_2020!$G1199,Pat_org!$D$2:$D$484,0),Pat_org!K$1)))</f>
        <v/>
      </c>
      <c r="O1199" s="3" t="str" cm="1">
        <f t="array" ref="O1199">IF(INDEX(Pat_org!$D$2:$P$484,MATCH(Payments_2020!$G1199,Pat_org!$D$2:$D$484,0),Pat_org!L$1)=0,"",(INDEX(Pat_org!$D$2:$P$484,MATCH(Payments_2020!$G1199,Pat_org!$D$2:$D$484,0),Pat_org!L$1)))</f>
        <v>UK</v>
      </c>
      <c r="P1199" s="3" t="str" cm="1">
        <f t="array" ref="P1199">IF(INDEX(Pat_org!$D$2:$P$484,MATCH(Payments_2020!$G1199,Pat_org!$D$2:$D$484,0),Pat_org!M$1)=0,"",(INDEX(Pat_org!$D$2:$P$484,MATCH(Payments_2020!$G1199,Pat_org!$D$2:$D$484,0),Pat_org!M$1)))</f>
        <v>https://getyourbellyout.org.uk/</v>
      </c>
      <c r="Q1199" s="3" t="str" cm="1">
        <f t="array" ref="Q1199">IFERROR(IF(INDEX(Pat_org!$D$2:$P$484,MATCH(Payments_2020!$G1199,Pat_org!$D$2:$D$484,0),Pat_org!N$1)=0,"",(INDEX(Pat_org!$D$2:$P$484,MATCH(Payments_2020!$G1199,Pat_org!$D$2:$D$484,0),Pat_org!N$1))),"")</f>
        <v>Not rare</v>
      </c>
      <c r="R1199" s="3" t="str" cm="1">
        <f t="array" ref="R1199">IF(INDEX(Pat_org!$D$2:$P$484,MATCH(Payments_2020!$G1199,Pat_org!$D$2:$D$484,0),Pat_org!O$1)=0,"",(INDEX(Pat_org!$D$2:$P$484,MATCH(Payments_2020!$G1199,Pat_org!$D$2:$D$484,0),Pat_org!O$1)))</f>
        <v>Single PO</v>
      </c>
      <c r="S1199" s="3" t="str" cm="1">
        <f t="array" ref="S1199">IF(INDEX(Pat_org!$D$2:$P$484,MATCH(Payments_2020!$G1199,Pat_org!$D$2:$D$484,0),Pat_org!P$1)=0,"",(INDEX(Pat_org!$D$2:$P$484,MATCH(Payments_2020!$G1199,Pat_org!$D$2:$D$484,0),Pat_org!P$1)))</f>
        <v/>
      </c>
      <c r="T1199" s="3" t="s">
        <v>1985</v>
      </c>
      <c r="U1199" s="3" t="s">
        <v>26</v>
      </c>
      <c r="V1199" s="1">
        <v>2020</v>
      </c>
      <c r="W1199" s="40" t="s">
        <v>27</v>
      </c>
      <c r="X1199" s="40" t="str">
        <f t="shared" ref="X1199:X1220" si="56">CONCATENATE(V1199,W1199)</f>
        <v>2020GBP</v>
      </c>
      <c r="Y1199" s="41">
        <v>830</v>
      </c>
      <c r="Z1199" s="31" cm="1">
        <f t="array" ref="Z1199">_xlfn.IFS(X1199=GBP_2020,Y1199,X1199=GBP_2019,Y1199*CPI_2019,X1199=GBP_2018,Y1199*CPI_2018,X1199=EUR_2020,Y1199*EURGBP_2020,X1199=EUR_2019,(Y1199*EURGBP_2019)*CPI_2019,X1199=EUR_2018,(Y1199*EURGBP_2018)*CPI_2018,X1199=USD_2020,Y1199*USDGBP_2020,X1199=USD_2019,(Y1199*USDGBP_2019)*CPI_2019,X1199=USD_2018,(Y1199*USDGBP_2018)*CPI_2018,X1199=CHF_2020,Y1199*CHFGBP_2020,X1199=CHF_2019,(Y1199*CHFGBP_2019)*CPI_2019,X1199=CHF_2018,(Y1199*CHFGBP_2018)*CPI_2018,X1199=SEK_2020,Y1199*SEKGBP_2020,X1199=SEK_2019,(Y1199*SEKGBP_2019)*CPI_2019,X1199=SEK_2018,(Y1199*SEKGBP_2018)*CPI_2018,X1199=NKK_2020,Y1199*NKKGBP_2020,X1199=NKK_2019,(Y1199*NKKGBP_2019)*CPI_2019,X1199=NKK_2018,(Y1199*NKKGBP_2018)*CPI_2018,X1199=DKK_2020,Y1199*DKKGBP_2020,X1199=DKK_2019,(Y1199*DKKGBP_2019)*CPI_2019,X1199=DKK_2018,(Y1199*DKKGBP_2018)*CPI_2018)</f>
        <v>830</v>
      </c>
      <c r="AA1199" s="1">
        <v>1</v>
      </c>
    </row>
    <row r="1200" spans="1:27" x14ac:dyDescent="0.35">
      <c r="A1200" s="3" t="s">
        <v>1986</v>
      </c>
      <c r="B1200" s="3" t="str">
        <f t="shared" si="54"/>
        <v>UCBAlzheimer disease</v>
      </c>
      <c r="C1200" s="3" t="str">
        <f>IF(INDEX(Comp_interest!$D:$D,MATCH(Payments_2020!$B1200,Comp_interest!$C:$C,0))=0,"",INDEX(Comp_interest!$D:$D,MATCH(Payments_2020!$B1200,Comp_interest!$C:$C,0)))</f>
        <v>Definitely yes</v>
      </c>
      <c r="D1200" s="3" t="str">
        <f>IF(INDEX(Comp_interest!$E:$E,MATCH(Payments_2020!$B1200,Comp_interest!$C:$C,0))=0,"",INDEX(Comp_interest!$E:$E,MATCH(Payments_2020!$B1200,Comp_interest!$C:$C,0)))</f>
        <v>Annual report</v>
      </c>
      <c r="E1200" s="3" t="str">
        <f>IF(INDEX(Comp_interest!$F:$F,MATCH(Payments_2020!$B1200,Comp_interest!$C:$C,0))=0,"",INDEX(Comp_interest!$F:$F,MATCH(Payments_2020!$B1200,Comp_interest!$C:$C,0)))</f>
        <v/>
      </c>
      <c r="F1200" s="3" t="s">
        <v>1987</v>
      </c>
      <c r="G1200" s="3" t="str">
        <f>INDEX(Pat_org!$B$3:$C$892,MATCH(Payments_2020!F1200,Pat_org!$B$3:$B$892,0),2)</f>
        <v>Alzheimer's Society</v>
      </c>
      <c r="H1200" s="3" t="str" cm="1">
        <f t="array" ref="H1200">IF(INDEX(Pat_org!$D$2:$P$484,MATCH(Payments_2020!$G1200,Pat_org!$D$2:$D$484,0),Pat_org!E$1)=0,"",(INDEX(Pat_org!$D$2:$P$484,MATCH(Payments_2020!$G1200,Pat_org!$D$2:$D$484,0),Pat_org!E$1)))</f>
        <v>Include</v>
      </c>
      <c r="I1200" s="3" cm="1">
        <f t="array" ref="I1200">IF(INDEX(Pat_org!$D$2:$P$484,MATCH(Payments_2020!$G1200,Pat_org!$D$2:$D$484,0),Pat_org!E$1)=0,"",(INDEX(Pat_org!$D$2:$P$484,MATCH(Payments_2020!$G1200,Pat_org!$D$2:$D$484,0),Pat_org!$F$1)))</f>
        <v>0</v>
      </c>
      <c r="J1200" s="3" t="str" cm="1">
        <f t="array" ref="J1200">IF(INDEX(Pat_org!$D$2:$P$484,MATCH(Payments_2020!$G1200,Pat_org!$D$2:$D$484,0),Pat_org!G$1)=0,"",(INDEX(Pat_org!$D$2:$P$484,MATCH(Payments_2020!$G1200,Pat_org!$D$2:$D$484,0),Pat_org!G$1)))</f>
        <v>Multipurpose organisation</v>
      </c>
      <c r="K1200" s="3" t="str" cm="1">
        <f t="array" ref="K1200">IF(INDEX(Pat_org!$D$2:$P$484,MATCH(Payments_2020!$G1200,Pat_org!$D$2:$D$484,0),Pat_org!H$1)=0,"",(INDEX(Pat_org!$D$2:$P$484,MATCH(Payments_2020!$G1200,Pat_org!$D$2:$D$484,0),Pat_org!H$1)))</f>
        <v>08 Diseases of the nervous system  </v>
      </c>
      <c r="L1200" s="3" t="str" cm="1">
        <f t="array" ref="L1200">IF(INDEX(Pat_org!$D$2:$P$484,MATCH(Payments_2020!$G1200,Pat_org!$D$2:$D$484,0),Pat_org!I$1)=0,"",(INDEX(Pat_org!$D$2:$P$484,MATCH(Payments_2020!$G1200,Pat_org!$D$2:$D$484,0),Pat_org!I$1)))</f>
        <v>Alzheimer disease</v>
      </c>
      <c r="M1200" s="3" cm="1">
        <f t="array" ref="M1200">IF(INDEX(Pat_org!$D$2:$P$484,MATCH(Payments_2020!$G1200,Pat_org!$D$2:$D$484,0),Pat_org!J$1)=0,"",(INDEX(Pat_org!$D$2:$P$484,MATCH(Payments_2020!$G1200,Pat_org!$D$2:$D$484,0),Pat_org!J$1)))</f>
        <v>296645</v>
      </c>
      <c r="N1200" s="3" t="str" cm="1">
        <f t="array" ref="N1200">IF(INDEX(Pat_org!$D$2:$P$484,MATCH(Payments_2020!$G1200,Pat_org!$D$2:$D$484,0),Pat_org!K$1)=0,"",(INDEX(Pat_org!$D$2:$P$484,MATCH(Payments_2020!$G1200,Pat_org!$D$2:$D$484,0),Pat_org!K$1)))</f>
        <v/>
      </c>
      <c r="O1200" s="3" t="str" cm="1">
        <f t="array" ref="O1200">IF(INDEX(Pat_org!$D$2:$P$484,MATCH(Payments_2020!$G1200,Pat_org!$D$2:$D$484,0),Pat_org!L$1)=0,"",(INDEX(Pat_org!$D$2:$P$484,MATCH(Payments_2020!$G1200,Pat_org!$D$2:$D$484,0),Pat_org!L$1)))</f>
        <v>UK</v>
      </c>
      <c r="P1200" s="3" t="str" cm="1">
        <f t="array" ref="P1200">IF(INDEX(Pat_org!$D$2:$P$484,MATCH(Payments_2020!$G1200,Pat_org!$D$2:$D$484,0),Pat_org!M$1)=0,"",(INDEX(Pat_org!$D$2:$P$484,MATCH(Payments_2020!$G1200,Pat_org!$D$2:$D$484,0),Pat_org!M$1)))</f>
        <v>https://www.alzheimers.org.uk/</v>
      </c>
      <c r="Q1200" s="3" t="str" cm="1">
        <f t="array" ref="Q1200">IFERROR(IF(INDEX(Pat_org!$D$2:$P$484,MATCH(Payments_2020!$G1200,Pat_org!$D$2:$D$484,0),Pat_org!N$1)=0,"",(INDEX(Pat_org!$D$2:$P$484,MATCH(Payments_2020!$G1200,Pat_org!$D$2:$D$484,0),Pat_org!N$1))),"")</f>
        <v>Not rare</v>
      </c>
      <c r="R1200" s="3" t="str" cm="1">
        <f t="array" ref="R1200">IF(INDEX(Pat_org!$D$2:$P$484,MATCH(Payments_2020!$G1200,Pat_org!$D$2:$D$484,0),Pat_org!O$1)=0,"",(INDEX(Pat_org!$D$2:$P$484,MATCH(Payments_2020!$G1200,Pat_org!$D$2:$D$484,0),Pat_org!O$1)))</f>
        <v>Single PO</v>
      </c>
      <c r="S1200" s="3" t="str" cm="1">
        <f t="array" ref="S1200">IF(INDEX(Pat_org!$D$2:$P$484,MATCH(Payments_2020!$G1200,Pat_org!$D$2:$D$484,0),Pat_org!P$1)=0,"",(INDEX(Pat_org!$D$2:$P$484,MATCH(Payments_2020!$G1200,Pat_org!$D$2:$D$484,0),Pat_org!P$1)))</f>
        <v/>
      </c>
      <c r="T1200" s="3" t="s">
        <v>1988</v>
      </c>
      <c r="U1200" s="3" t="s">
        <v>26</v>
      </c>
      <c r="V1200" s="1">
        <v>2020</v>
      </c>
      <c r="W1200" s="40" t="s">
        <v>27</v>
      </c>
      <c r="X1200" s="40" t="str">
        <f t="shared" si="56"/>
        <v>2020GBP</v>
      </c>
      <c r="Y1200" s="41">
        <v>500</v>
      </c>
      <c r="Z1200" s="31" cm="1">
        <f t="array" ref="Z1200">_xlfn.IFS(X1200=GBP_2020,Y1200,X1200=GBP_2019,Y1200*CPI_2019,X1200=GBP_2018,Y1200*CPI_2018,X1200=EUR_2020,Y1200*EURGBP_2020,X1200=EUR_2019,(Y1200*EURGBP_2019)*CPI_2019,X1200=EUR_2018,(Y1200*EURGBP_2018)*CPI_2018,X1200=USD_2020,Y1200*USDGBP_2020,X1200=USD_2019,(Y1200*USDGBP_2019)*CPI_2019,X1200=USD_2018,(Y1200*USDGBP_2018)*CPI_2018,X1200=CHF_2020,Y1200*CHFGBP_2020,X1200=CHF_2019,(Y1200*CHFGBP_2019)*CPI_2019,X1200=CHF_2018,(Y1200*CHFGBP_2018)*CPI_2018,X1200=SEK_2020,Y1200*SEKGBP_2020,X1200=SEK_2019,(Y1200*SEKGBP_2019)*CPI_2019,X1200=SEK_2018,(Y1200*SEKGBP_2018)*CPI_2018,X1200=NKK_2020,Y1200*NKKGBP_2020,X1200=NKK_2019,(Y1200*NKKGBP_2019)*CPI_2019,X1200=NKK_2018,(Y1200*NKKGBP_2018)*CPI_2018,X1200=DKK_2020,Y1200*DKKGBP_2020,X1200=DKK_2019,(Y1200*DKKGBP_2019)*CPI_2019,X1200=DKK_2018,(Y1200*DKKGBP_2018)*CPI_2018)</f>
        <v>500</v>
      </c>
      <c r="AA1200" s="1">
        <v>1</v>
      </c>
    </row>
    <row r="1201" spans="1:27" s="3" customFormat="1" x14ac:dyDescent="0.35">
      <c r="A1201" s="3" t="s">
        <v>1986</v>
      </c>
      <c r="B1201" s="3" t="str">
        <f t="shared" si="54"/>
        <v>UCBAxial spondyloarthritis</v>
      </c>
      <c r="C1201" s="3" t="str">
        <f>IF(INDEX(Comp_interest!$D:$D,MATCH(Payments_2020!$B1201,Comp_interest!$C:$C,0))=0,"",INDEX(Comp_interest!$D:$D,MATCH(Payments_2020!$B1201,Comp_interest!$C:$C,0)))</f>
        <v>Definitely yes</v>
      </c>
      <c r="D1201" s="3" t="str">
        <f>IF(INDEX(Comp_interest!$E:$E,MATCH(Payments_2020!$B1201,Comp_interest!$C:$C,0))=0,"",INDEX(Comp_interest!$E:$E,MATCH(Payments_2020!$B1201,Comp_interest!$C:$C,0)))</f>
        <v>Annual report</v>
      </c>
      <c r="E1201" s="3" t="str">
        <f>IF(INDEX(Comp_interest!$F:$F,MATCH(Payments_2020!$B1201,Comp_interest!$C:$C,0))=0,"",INDEX(Comp_interest!$F:$F,MATCH(Payments_2020!$B1201,Comp_interest!$C:$C,0)))</f>
        <v/>
      </c>
      <c r="F1201" s="3" t="s">
        <v>1989</v>
      </c>
      <c r="G1201" s="3" t="str">
        <f>INDEX(Pat_org!$B$3:$C$892,MATCH(Payments_2020!F1201,Pat_org!$B$3:$B$892,0),2)</f>
        <v>Axial Spondylitis International Federation</v>
      </c>
      <c r="H1201" s="3" t="str" cm="1">
        <f t="array" ref="H1201">IF(INDEX(Pat_org!$D$2:$P$484,MATCH(Payments_2020!$G1201,Pat_org!$D$2:$D$484,0),Pat_org!E$1)=0,"",(INDEX(Pat_org!$D$2:$P$484,MATCH(Payments_2020!$G1201,Pat_org!$D$2:$D$484,0),Pat_org!E$1)))</f>
        <v>Include</v>
      </c>
      <c r="I1201" s="3" cm="1">
        <f t="array" ref="I1201">IF(INDEX(Pat_org!$D$2:$P$484,MATCH(Payments_2020!$G1201,Pat_org!$D$2:$D$484,0),Pat_org!E$1)=0,"",(INDEX(Pat_org!$D$2:$P$484,MATCH(Payments_2020!$G1201,Pat_org!$D$2:$D$484,0),Pat_org!$F$1)))</f>
        <v>0</v>
      </c>
      <c r="J1201" s="3" t="str" cm="1">
        <f t="array" ref="J1201">IF(INDEX(Pat_org!$D$2:$P$484,MATCH(Payments_2020!$G1201,Pat_org!$D$2:$D$484,0),Pat_org!G$1)=0,"",(INDEX(Pat_org!$D$2:$P$484,MATCH(Payments_2020!$G1201,Pat_org!$D$2:$D$484,0),Pat_org!G$1)))</f>
        <v>Advocacy organisation</v>
      </c>
      <c r="K1201" s="3" t="str" cm="1">
        <f t="array" ref="K1201">IF(INDEX(Pat_org!$D$2:$P$484,MATCH(Payments_2020!$G1201,Pat_org!$D$2:$D$484,0),Pat_org!H$1)=0,"",(INDEX(Pat_org!$D$2:$P$484,MATCH(Payments_2020!$G1201,Pat_org!$D$2:$D$484,0),Pat_org!H$1)))</f>
        <v>15 Diseases of the musculoskeletal system or connective tissue  </v>
      </c>
      <c r="L1201" s="3" t="str" cm="1">
        <f t="array" ref="L1201">IF(INDEX(Pat_org!$D$2:$P$484,MATCH(Payments_2020!$G1201,Pat_org!$D$2:$D$484,0),Pat_org!I$1)=0,"",(INDEX(Pat_org!$D$2:$P$484,MATCH(Payments_2020!$G1201,Pat_org!$D$2:$D$484,0),Pat_org!I$1)))</f>
        <v>Axial spondyloarthritis</v>
      </c>
      <c r="M1201" s="3" cm="1">
        <f t="array" ref="M1201">IF(INDEX(Pat_org!$D$2:$P$484,MATCH(Payments_2020!$G1201,Pat_org!$D$2:$D$484,0),Pat_org!J$1)=0,"",(INDEX(Pat_org!$D$2:$P$484,MATCH(Payments_2020!$G1201,Pat_org!$D$2:$D$484,0),Pat_org!J$1)))</f>
        <v>1173902</v>
      </c>
      <c r="N1201" s="3" t="str" cm="1">
        <f t="array" ref="N1201">IF(INDEX(Pat_org!$D$2:$P$484,MATCH(Payments_2020!$G1201,Pat_org!$D$2:$D$484,0),Pat_org!K$1)=0,"",(INDEX(Pat_org!$D$2:$P$484,MATCH(Payments_2020!$G1201,Pat_org!$D$2:$D$484,0),Pat_org!K$1)))</f>
        <v/>
      </c>
      <c r="O1201" s="3" t="str" cm="1">
        <f t="array" ref="O1201">IF(INDEX(Pat_org!$D$2:$P$484,MATCH(Payments_2020!$G1201,Pat_org!$D$2:$D$484,0),Pat_org!L$1)=0,"",(INDEX(Pat_org!$D$2:$P$484,MATCH(Payments_2020!$G1201,Pat_org!$D$2:$D$484,0),Pat_org!L$1)))</f>
        <v>UK</v>
      </c>
      <c r="P1201" s="3" t="str" cm="1">
        <f t="array" ref="P1201">IF(INDEX(Pat_org!$D$2:$P$484,MATCH(Payments_2020!$G1201,Pat_org!$D$2:$D$484,0),Pat_org!M$1)=0,"",(INDEX(Pat_org!$D$2:$P$484,MATCH(Payments_2020!$G1201,Pat_org!$D$2:$D$484,0),Pat_org!M$1)))</f>
        <v>https://asif.info/</v>
      </c>
      <c r="Q1201" s="3" t="str" cm="1">
        <f t="array" ref="Q1201">IFERROR(IF(INDEX(Pat_org!$D$2:$P$484,MATCH(Payments_2020!$G1201,Pat_org!$D$2:$D$484,0),Pat_org!N$1)=0,"",(INDEX(Pat_org!$D$2:$P$484,MATCH(Payments_2020!$G1201,Pat_org!$D$2:$D$484,0),Pat_org!N$1))),"")</f>
        <v>Not rare</v>
      </c>
      <c r="R1201" s="3" t="str" cm="1">
        <f t="array" ref="R1201">IF(INDEX(Pat_org!$D$2:$P$484,MATCH(Payments_2020!$G1201,Pat_org!$D$2:$D$484,0),Pat_org!O$1)=0,"",(INDEX(Pat_org!$D$2:$P$484,MATCH(Payments_2020!$G1201,Pat_org!$D$2:$D$484,0),Pat_org!O$1)))</f>
        <v xml:space="preserve">Alliance of POs  </v>
      </c>
      <c r="S1201" s="3" t="str" cm="1">
        <f t="array" ref="S1201">IF(INDEX(Pat_org!$D$2:$P$484,MATCH(Payments_2020!$G1201,Pat_org!$D$2:$D$484,0),Pat_org!P$1)=0,"",(INDEX(Pat_org!$D$2:$P$484,MATCH(Payments_2020!$G1201,Pat_org!$D$2:$D$484,0),Pat_org!P$1)))</f>
        <v/>
      </c>
      <c r="T1201" s="3" t="s">
        <v>1990</v>
      </c>
      <c r="U1201" s="3" t="s">
        <v>26</v>
      </c>
      <c r="V1201" s="1">
        <v>2020</v>
      </c>
      <c r="W1201" s="40" t="s">
        <v>27</v>
      </c>
      <c r="X1201" s="40" t="str">
        <f t="shared" si="56"/>
        <v>2020GBP</v>
      </c>
      <c r="Y1201" s="40">
        <v>60000</v>
      </c>
      <c r="Z1201" s="31" cm="1">
        <f t="array" ref="Z1201">_xlfn.IFS(X1201=GBP_2020,Y1201,X1201=GBP_2019,Y1201*CPI_2019,X1201=GBP_2018,Y1201*CPI_2018,X1201=EUR_2020,Y1201*EURGBP_2020,X1201=EUR_2019,(Y1201*EURGBP_2019)*CPI_2019,X1201=EUR_2018,(Y1201*EURGBP_2018)*CPI_2018,X1201=USD_2020,Y1201*USDGBP_2020,X1201=USD_2019,(Y1201*USDGBP_2019)*CPI_2019,X1201=USD_2018,(Y1201*USDGBP_2018)*CPI_2018,X1201=CHF_2020,Y1201*CHFGBP_2020,X1201=CHF_2019,(Y1201*CHFGBP_2019)*CPI_2019,X1201=CHF_2018,(Y1201*CHFGBP_2018)*CPI_2018,X1201=SEK_2020,Y1201*SEKGBP_2020,X1201=SEK_2019,(Y1201*SEKGBP_2019)*CPI_2019,X1201=SEK_2018,(Y1201*SEKGBP_2018)*CPI_2018,X1201=NKK_2020,Y1201*NKKGBP_2020,X1201=NKK_2019,(Y1201*NKKGBP_2019)*CPI_2019,X1201=NKK_2018,(Y1201*NKKGBP_2018)*CPI_2018,X1201=DKK_2020,Y1201*DKKGBP_2020,X1201=DKK_2019,(Y1201*DKKGBP_2019)*CPI_2019,X1201=DKK_2018,(Y1201*DKKGBP_2018)*CPI_2018)</f>
        <v>60000</v>
      </c>
      <c r="AA1201" s="1">
        <v>1</v>
      </c>
    </row>
    <row r="1202" spans="1:27" s="3" customFormat="1" x14ac:dyDescent="0.35">
      <c r="A1202" s="3" t="s">
        <v>1986</v>
      </c>
      <c r="B1202" s="3" t="str">
        <f t="shared" si="54"/>
        <v>UCBAntiphospholipid syndrome</v>
      </c>
      <c r="C1202" s="3" t="str">
        <f>IF(INDEX(Comp_interest!$D:$D,MATCH(Payments_2020!$B1202,Comp_interest!$C:$C,0))=0,"",INDEX(Comp_interest!$D:$D,MATCH(Payments_2020!$B1202,Comp_interest!$C:$C,0)))</f>
        <v>No</v>
      </c>
      <c r="D1202" s="3" t="str">
        <f>IF(INDEX(Comp_interest!$E:$E,MATCH(Payments_2020!$B1202,Comp_interest!$C:$C,0))=0,"",INDEX(Comp_interest!$E:$E,MATCH(Payments_2020!$B1202,Comp_interest!$C:$C,0)))</f>
        <v/>
      </c>
      <c r="E1202" s="3" t="str">
        <f>IF(INDEX(Comp_interest!$F:$F,MATCH(Payments_2020!$B1202,Comp_interest!$C:$C,0))=0,"",INDEX(Comp_interest!$F:$F,MATCH(Payments_2020!$B1202,Comp_interest!$C:$C,0)))</f>
        <v/>
      </c>
      <c r="F1202" s="3" t="s">
        <v>1991</v>
      </c>
      <c r="G1202" s="3" t="str">
        <f>INDEX(Pat_org!$B$3:$C$892,MATCH(Payments_2020!F1202,Pat_org!$B$3:$B$892,0),2)</f>
        <v>APS Support UK</v>
      </c>
      <c r="H1202" s="3" t="str" cm="1">
        <f t="array" ref="H1202">IF(INDEX(Pat_org!$D$2:$P$484,MATCH(Payments_2020!$G1202,Pat_org!$D$2:$D$484,0),Pat_org!E$1)=0,"",(INDEX(Pat_org!$D$2:$P$484,MATCH(Payments_2020!$G1202,Pat_org!$D$2:$D$484,0),Pat_org!E$1)))</f>
        <v>Include</v>
      </c>
      <c r="I1202" s="3" cm="1">
        <f t="array" ref="I1202">IF(INDEX(Pat_org!$D$2:$P$484,MATCH(Payments_2020!$G1202,Pat_org!$D$2:$D$484,0),Pat_org!E$1)=0,"",(INDEX(Pat_org!$D$2:$P$484,MATCH(Payments_2020!$G1202,Pat_org!$D$2:$D$484,0),Pat_org!$F$1)))</f>
        <v>0</v>
      </c>
      <c r="J1202" s="3" t="str" cm="1">
        <f t="array" ref="J1202">IF(INDEX(Pat_org!$D$2:$P$484,MATCH(Payments_2020!$G1202,Pat_org!$D$2:$D$484,0),Pat_org!G$1)=0,"",(INDEX(Pat_org!$D$2:$P$484,MATCH(Payments_2020!$G1202,Pat_org!$D$2:$D$484,0),Pat_org!G$1)))</f>
        <v>Multipurpose organisation</v>
      </c>
      <c r="K1202" s="3" t="str" cm="1">
        <f t="array" ref="K1202">IF(INDEX(Pat_org!$D$2:$P$484,MATCH(Payments_2020!$G1202,Pat_org!$D$2:$D$484,0),Pat_org!H$1)=0,"",(INDEX(Pat_org!$D$2:$P$484,MATCH(Payments_2020!$G1202,Pat_org!$D$2:$D$484,0),Pat_org!H$1)))</f>
        <v>04 Diseases of the immune system  </v>
      </c>
      <c r="L1202" s="3" t="str" cm="1">
        <f t="array" ref="L1202">IF(INDEX(Pat_org!$D$2:$P$484,MATCH(Payments_2020!$G1202,Pat_org!$D$2:$D$484,0),Pat_org!I$1)=0,"",(INDEX(Pat_org!$D$2:$P$484,MATCH(Payments_2020!$G1202,Pat_org!$D$2:$D$484,0),Pat_org!I$1)))</f>
        <v>Antiphospholipid syndrome</v>
      </c>
      <c r="M1202" s="3" cm="1">
        <f t="array" ref="M1202">IF(INDEX(Pat_org!$D$2:$P$484,MATCH(Payments_2020!$G1202,Pat_org!$D$2:$D$484,0),Pat_org!J$1)=0,"",(INDEX(Pat_org!$D$2:$P$484,MATCH(Payments_2020!$G1202,Pat_org!$D$2:$D$484,0),Pat_org!J$1)))</f>
        <v>1138116</v>
      </c>
      <c r="N1202" s="3" t="str" cm="1">
        <f t="array" ref="N1202">IF(INDEX(Pat_org!$D$2:$P$484,MATCH(Payments_2020!$G1202,Pat_org!$D$2:$D$484,0),Pat_org!K$1)=0,"",(INDEX(Pat_org!$D$2:$P$484,MATCH(Payments_2020!$G1202,Pat_org!$D$2:$D$484,0),Pat_org!K$1)))</f>
        <v/>
      </c>
      <c r="O1202" s="3" t="str" cm="1">
        <f t="array" ref="O1202">IF(INDEX(Pat_org!$D$2:$P$484,MATCH(Payments_2020!$G1202,Pat_org!$D$2:$D$484,0),Pat_org!L$1)=0,"",(INDEX(Pat_org!$D$2:$P$484,MATCH(Payments_2020!$G1202,Pat_org!$D$2:$D$484,0),Pat_org!L$1)))</f>
        <v>UK</v>
      </c>
      <c r="P1202" s="3" t="str" cm="1">
        <f t="array" ref="P1202">IF(INDEX(Pat_org!$D$2:$P$484,MATCH(Payments_2020!$G1202,Pat_org!$D$2:$D$484,0),Pat_org!M$1)=0,"",(INDEX(Pat_org!$D$2:$P$484,MATCH(Payments_2020!$G1202,Pat_org!$D$2:$D$484,0),Pat_org!M$1)))</f>
        <v>https://aps-support.org.uk/</v>
      </c>
      <c r="Q1202" s="3" t="str" cm="1">
        <f t="array" ref="Q1202">IFERROR(IF(INDEX(Pat_org!$D$2:$P$484,MATCH(Payments_2020!$G1202,Pat_org!$D$2:$D$484,0),Pat_org!N$1)=0,"",(INDEX(Pat_org!$D$2:$P$484,MATCH(Payments_2020!$G1202,Pat_org!$D$2:$D$484,0),Pat_org!N$1))),"")</f>
        <v>Rare</v>
      </c>
      <c r="R1202" s="3" t="str" cm="1">
        <f t="array" ref="R1202">IF(INDEX(Pat_org!$D$2:$P$484,MATCH(Payments_2020!$G1202,Pat_org!$D$2:$D$484,0),Pat_org!O$1)=0,"",(INDEX(Pat_org!$D$2:$P$484,MATCH(Payments_2020!$G1202,Pat_org!$D$2:$D$484,0),Pat_org!O$1)))</f>
        <v>Single PO</v>
      </c>
      <c r="S1202" s="3" t="str" cm="1">
        <f t="array" ref="S1202">IF(INDEX(Pat_org!$D$2:$P$484,MATCH(Payments_2020!$G1202,Pat_org!$D$2:$D$484,0),Pat_org!P$1)=0,"",(INDEX(Pat_org!$D$2:$P$484,MATCH(Payments_2020!$G1202,Pat_org!$D$2:$D$484,0),Pat_org!P$1)))</f>
        <v/>
      </c>
      <c r="T1202" s="3" t="s">
        <v>1992</v>
      </c>
      <c r="U1202" s="3" t="s">
        <v>26</v>
      </c>
      <c r="V1202" s="1">
        <v>2020</v>
      </c>
      <c r="W1202" s="40" t="s">
        <v>27</v>
      </c>
      <c r="X1202" s="40" t="str">
        <f t="shared" si="56"/>
        <v>2020GBP</v>
      </c>
      <c r="Y1202" s="40">
        <v>1250</v>
      </c>
      <c r="Z1202" s="31" cm="1">
        <f t="array" ref="Z1202">_xlfn.IFS(X1202=GBP_2020,Y1202,X1202=GBP_2019,Y1202*CPI_2019,X1202=GBP_2018,Y1202*CPI_2018,X1202=EUR_2020,Y1202*EURGBP_2020,X1202=EUR_2019,(Y1202*EURGBP_2019)*CPI_2019,X1202=EUR_2018,(Y1202*EURGBP_2018)*CPI_2018,X1202=USD_2020,Y1202*USDGBP_2020,X1202=USD_2019,(Y1202*USDGBP_2019)*CPI_2019,X1202=USD_2018,(Y1202*USDGBP_2018)*CPI_2018,X1202=CHF_2020,Y1202*CHFGBP_2020,X1202=CHF_2019,(Y1202*CHFGBP_2019)*CPI_2019,X1202=CHF_2018,(Y1202*CHFGBP_2018)*CPI_2018,X1202=SEK_2020,Y1202*SEKGBP_2020,X1202=SEK_2019,(Y1202*SEKGBP_2019)*CPI_2019,X1202=SEK_2018,(Y1202*SEKGBP_2018)*CPI_2018,X1202=NKK_2020,Y1202*NKKGBP_2020,X1202=NKK_2019,(Y1202*NKKGBP_2019)*CPI_2019,X1202=NKK_2018,(Y1202*NKKGBP_2018)*CPI_2018,X1202=DKK_2020,Y1202*DKKGBP_2020,X1202=DKK_2019,(Y1202*DKKGBP_2019)*CPI_2019,X1202=DKK_2018,(Y1202*DKKGBP_2018)*CPI_2018)</f>
        <v>1250</v>
      </c>
      <c r="AA1202" s="1">
        <v>1</v>
      </c>
    </row>
    <row r="1203" spans="1:27" s="3" customFormat="1" x14ac:dyDescent="0.35">
      <c r="A1203" s="3" t="s">
        <v>1986</v>
      </c>
      <c r="B1203" s="3" t="str">
        <f t="shared" si="54"/>
        <v>UCBMusculoskeletal conditions</v>
      </c>
      <c r="C1203" s="3" t="str">
        <f>IF(INDEX(Comp_interest!$D:$D,MATCH(Payments_2020!$B1203,Comp_interest!$C:$C,0))=0,"",INDEX(Comp_interest!$D:$D,MATCH(Payments_2020!$B1203,Comp_interest!$C:$C,0)))</f>
        <v>Maybe yes</v>
      </c>
      <c r="D1203" s="3" t="str">
        <f>IF(INDEX(Comp_interest!$E:$E,MATCH(Payments_2020!$B1203,Comp_interest!$C:$C,0))=0,"",INDEX(Comp_interest!$E:$E,MATCH(Payments_2020!$B1203,Comp_interest!$C:$C,0)))</f>
        <v>Annual report</v>
      </c>
      <c r="E1203" s="3" t="str">
        <f>IF(INDEX(Comp_interest!$F:$F,MATCH(Payments_2020!$B1203,Comp_interest!$C:$C,0))=0,"",INDEX(Comp_interest!$F:$F,MATCH(Payments_2020!$B1203,Comp_interest!$C:$C,0)))</f>
        <v>UCB has drugs developed for muscolosketal conditions (e.g. axial spondyloarthritis) in its portfolio/pipeline</v>
      </c>
      <c r="F1203" s="3" t="s">
        <v>1993</v>
      </c>
      <c r="G1203" s="3" t="str">
        <f>INDEX(Pat_org!$B$3:$C$892,MATCH(Payments_2020!F1203,Pat_org!$B$3:$B$892,0),2)</f>
        <v>Arthritis and Musculoskeletal Alliance</v>
      </c>
      <c r="H1203" s="3" t="str" cm="1">
        <f t="array" ref="H1203">IF(INDEX(Pat_org!$D$2:$P$484,MATCH(Payments_2020!$G1203,Pat_org!$D$2:$D$484,0),Pat_org!E$1)=0,"",(INDEX(Pat_org!$D$2:$P$484,MATCH(Payments_2020!$G1203,Pat_org!$D$2:$D$484,0),Pat_org!E$1)))</f>
        <v>Include</v>
      </c>
      <c r="I1203" s="3" cm="1">
        <f t="array" ref="I1203">IF(INDEX(Pat_org!$D$2:$P$484,MATCH(Payments_2020!$G1203,Pat_org!$D$2:$D$484,0),Pat_org!E$1)=0,"",(INDEX(Pat_org!$D$2:$P$484,MATCH(Payments_2020!$G1203,Pat_org!$D$2:$D$484,0),Pat_org!$F$1)))</f>
        <v>0</v>
      </c>
      <c r="J1203" s="3" t="str" cm="1">
        <f t="array" ref="J1203">IF(INDEX(Pat_org!$D$2:$P$484,MATCH(Payments_2020!$G1203,Pat_org!$D$2:$D$484,0),Pat_org!G$1)=0,"",(INDEX(Pat_org!$D$2:$P$484,MATCH(Payments_2020!$G1203,Pat_org!$D$2:$D$484,0),Pat_org!G$1)))</f>
        <v>Advocacy organisation</v>
      </c>
      <c r="K1203" s="3" t="str" cm="1">
        <f t="array" ref="K1203">IF(INDEX(Pat_org!$D$2:$P$484,MATCH(Payments_2020!$G1203,Pat_org!$D$2:$D$484,0),Pat_org!H$1)=0,"",(INDEX(Pat_org!$D$2:$P$484,MATCH(Payments_2020!$G1203,Pat_org!$D$2:$D$484,0),Pat_org!H$1)))</f>
        <v>15 Diseases of the musculoskeletal system or connective tissue  </v>
      </c>
      <c r="L1203" s="3" t="str" cm="1">
        <f t="array" ref="L1203">IF(INDEX(Pat_org!$D$2:$P$484,MATCH(Payments_2020!$G1203,Pat_org!$D$2:$D$484,0),Pat_org!I$1)=0,"",(INDEX(Pat_org!$D$2:$P$484,MATCH(Payments_2020!$G1203,Pat_org!$D$2:$D$484,0),Pat_org!I$1)))</f>
        <v>Musculoskeletal conditions</v>
      </c>
      <c r="M1203" s="3" cm="1">
        <f t="array" ref="M1203">IF(INDEX(Pat_org!$D$2:$P$484,MATCH(Payments_2020!$G1203,Pat_org!$D$2:$D$484,0),Pat_org!J$1)=0,"",(INDEX(Pat_org!$D$2:$P$484,MATCH(Payments_2020!$G1203,Pat_org!$D$2:$D$484,0),Pat_org!J$1)))</f>
        <v>1108851</v>
      </c>
      <c r="N1203" s="3" t="str" cm="1">
        <f t="array" ref="N1203">IF(INDEX(Pat_org!$D$2:$P$484,MATCH(Payments_2020!$G1203,Pat_org!$D$2:$D$484,0),Pat_org!K$1)=0,"",(INDEX(Pat_org!$D$2:$P$484,MATCH(Payments_2020!$G1203,Pat_org!$D$2:$D$484,0),Pat_org!K$1)))</f>
        <v/>
      </c>
      <c r="O1203" s="3" t="str" cm="1">
        <f t="array" ref="O1203">IF(INDEX(Pat_org!$D$2:$P$484,MATCH(Payments_2020!$G1203,Pat_org!$D$2:$D$484,0),Pat_org!L$1)=0,"",(INDEX(Pat_org!$D$2:$P$484,MATCH(Payments_2020!$G1203,Pat_org!$D$2:$D$484,0),Pat_org!L$1)))</f>
        <v>UK</v>
      </c>
      <c r="P1203" s="3" t="str" cm="1">
        <f t="array" ref="P1203">IF(INDEX(Pat_org!$D$2:$P$484,MATCH(Payments_2020!$G1203,Pat_org!$D$2:$D$484,0),Pat_org!M$1)=0,"",(INDEX(Pat_org!$D$2:$P$484,MATCH(Payments_2020!$G1203,Pat_org!$D$2:$D$484,0),Pat_org!M$1)))</f>
        <v>http://arma.uk.net/</v>
      </c>
      <c r="Q1203" s="3" t="str" cm="1">
        <f t="array" ref="Q1203">IFERROR(IF(INDEX(Pat_org!$D$2:$P$484,MATCH(Payments_2020!$G1203,Pat_org!$D$2:$D$484,0),Pat_org!N$1)=0,"",(INDEX(Pat_org!$D$2:$P$484,MATCH(Payments_2020!$G1203,Pat_org!$D$2:$D$484,0),Pat_org!N$1))),"")</f>
        <v>Not rare</v>
      </c>
      <c r="R1203" s="3" t="str" cm="1">
        <f t="array" ref="R1203">IF(INDEX(Pat_org!$D$2:$P$484,MATCH(Payments_2020!$G1203,Pat_org!$D$2:$D$484,0),Pat_org!O$1)=0,"",(INDEX(Pat_org!$D$2:$P$484,MATCH(Payments_2020!$G1203,Pat_org!$D$2:$D$484,0),Pat_org!O$1)))</f>
        <v xml:space="preserve">Alliance of POs  </v>
      </c>
      <c r="S1203" s="3" t="str" cm="1">
        <f t="array" ref="S1203">IF(INDEX(Pat_org!$D$2:$P$484,MATCH(Payments_2020!$G1203,Pat_org!$D$2:$D$484,0),Pat_org!P$1)=0,"",(INDEX(Pat_org!$D$2:$P$484,MATCH(Payments_2020!$G1203,Pat_org!$D$2:$D$484,0),Pat_org!P$1)))</f>
        <v/>
      </c>
      <c r="T1203" s="3" t="s">
        <v>1994</v>
      </c>
      <c r="U1203" s="3" t="s">
        <v>26</v>
      </c>
      <c r="V1203" s="1">
        <v>2020</v>
      </c>
      <c r="W1203" s="40" t="s">
        <v>27</v>
      </c>
      <c r="X1203" s="40" t="str">
        <f t="shared" si="56"/>
        <v>2020GBP</v>
      </c>
      <c r="Y1203" s="40">
        <v>3000</v>
      </c>
      <c r="Z1203" s="31" cm="1">
        <f t="array" ref="Z1203">_xlfn.IFS(X1203=GBP_2020,Y1203,X1203=GBP_2019,Y1203*CPI_2019,X1203=GBP_2018,Y1203*CPI_2018,X1203=EUR_2020,Y1203*EURGBP_2020,X1203=EUR_2019,(Y1203*EURGBP_2019)*CPI_2019,X1203=EUR_2018,(Y1203*EURGBP_2018)*CPI_2018,X1203=USD_2020,Y1203*USDGBP_2020,X1203=USD_2019,(Y1203*USDGBP_2019)*CPI_2019,X1203=USD_2018,(Y1203*USDGBP_2018)*CPI_2018,X1203=CHF_2020,Y1203*CHFGBP_2020,X1203=CHF_2019,(Y1203*CHFGBP_2019)*CPI_2019,X1203=CHF_2018,(Y1203*CHFGBP_2018)*CPI_2018,X1203=SEK_2020,Y1203*SEKGBP_2020,X1203=SEK_2019,(Y1203*SEKGBP_2019)*CPI_2019,X1203=SEK_2018,(Y1203*SEKGBP_2018)*CPI_2018,X1203=NKK_2020,Y1203*NKKGBP_2020,X1203=NKK_2019,(Y1203*NKKGBP_2019)*CPI_2019,X1203=NKK_2018,(Y1203*NKKGBP_2018)*CPI_2018,X1203=DKK_2020,Y1203*DKKGBP_2020,X1203=DKK_2019,(Y1203*DKKGBP_2019)*CPI_2019,X1203=DKK_2018,(Y1203*DKKGBP_2018)*CPI_2018)</f>
        <v>3000</v>
      </c>
      <c r="AA1203" s="1">
        <v>1</v>
      </c>
    </row>
    <row r="1204" spans="1:27" s="3" customFormat="1" x14ac:dyDescent="0.35">
      <c r="A1204" s="3" t="s">
        <v>1986</v>
      </c>
      <c r="B1204" s="3" t="str">
        <f t="shared" si="54"/>
        <v>UCBEpilepsy</v>
      </c>
      <c r="C1204" s="3" t="str">
        <f>IF(INDEX(Comp_interest!$D:$D,MATCH(Payments_2020!$B1204,Comp_interest!$C:$C,0))=0,"",INDEX(Comp_interest!$D:$D,MATCH(Payments_2020!$B1204,Comp_interest!$C:$C,0)))</f>
        <v>Maybe yes</v>
      </c>
      <c r="D1204" s="3" t="str">
        <f>IF(INDEX(Comp_interest!$E:$E,MATCH(Payments_2020!$B1204,Comp_interest!$C:$C,0))=0,"",INDEX(Comp_interest!$E:$E,MATCH(Payments_2020!$B1204,Comp_interest!$C:$C,0)))</f>
        <v>Annual report</v>
      </c>
      <c r="E1204" s="3" t="str">
        <f>IF(INDEX(Comp_interest!$F:$F,MATCH(Payments_2020!$B1204,Comp_interest!$C:$C,0))=0,"",INDEX(Comp_interest!$F:$F,MATCH(Payments_2020!$B1204,Comp_interest!$C:$C,0)))</f>
        <v/>
      </c>
      <c r="F1204" s="3" t="s">
        <v>1995</v>
      </c>
      <c r="G1204" s="3" t="str">
        <f>INDEX(Pat_org!$B$3:$C$892,MATCH(Payments_2020!F1204,Pat_org!$B$3:$B$892,0),2)</f>
        <v>Epilepsy Action</v>
      </c>
      <c r="H1204" s="3" t="str" cm="1">
        <f t="array" ref="H1204">IF(INDEX(Pat_org!$D$2:$P$484,MATCH(Payments_2020!$G1204,Pat_org!$D$2:$D$484,0),Pat_org!E$1)=0,"",(INDEX(Pat_org!$D$2:$P$484,MATCH(Payments_2020!$G1204,Pat_org!$D$2:$D$484,0),Pat_org!E$1)))</f>
        <v>Include</v>
      </c>
      <c r="I1204" s="3" cm="1">
        <f t="array" ref="I1204">IF(INDEX(Pat_org!$D$2:$P$484,MATCH(Payments_2020!$G1204,Pat_org!$D$2:$D$484,0),Pat_org!E$1)=0,"",(INDEX(Pat_org!$D$2:$P$484,MATCH(Payments_2020!$G1204,Pat_org!$D$2:$D$484,0),Pat_org!$F$1)))</f>
        <v>0</v>
      </c>
      <c r="J1204" s="3" t="str" cm="1">
        <f t="array" ref="J1204">IF(INDEX(Pat_org!$D$2:$P$484,MATCH(Payments_2020!$G1204,Pat_org!$D$2:$D$484,0),Pat_org!G$1)=0,"",(INDEX(Pat_org!$D$2:$P$484,MATCH(Payments_2020!$G1204,Pat_org!$D$2:$D$484,0),Pat_org!G$1)))</f>
        <v>Multipurpose organisation</v>
      </c>
      <c r="K1204" s="3" t="str" cm="1">
        <f t="array" ref="K1204">IF(INDEX(Pat_org!$D$2:$P$484,MATCH(Payments_2020!$G1204,Pat_org!$D$2:$D$484,0),Pat_org!H$1)=0,"",(INDEX(Pat_org!$D$2:$P$484,MATCH(Payments_2020!$G1204,Pat_org!$D$2:$D$484,0),Pat_org!H$1)))</f>
        <v>08 Diseases of the nervous system  </v>
      </c>
      <c r="L1204" s="3" t="str" cm="1">
        <f t="array" ref="L1204">IF(INDEX(Pat_org!$D$2:$P$484,MATCH(Payments_2020!$G1204,Pat_org!$D$2:$D$484,0),Pat_org!I$1)=0,"",(INDEX(Pat_org!$D$2:$P$484,MATCH(Payments_2020!$G1204,Pat_org!$D$2:$D$484,0),Pat_org!I$1)))</f>
        <v>Epilepsy</v>
      </c>
      <c r="M1204" s="3" cm="1">
        <f t="array" ref="M1204">IF(INDEX(Pat_org!$D$2:$P$484,MATCH(Payments_2020!$G1204,Pat_org!$D$2:$D$484,0),Pat_org!J$1)=0,"",(INDEX(Pat_org!$D$2:$P$484,MATCH(Payments_2020!$G1204,Pat_org!$D$2:$D$484,0),Pat_org!J$1)))</f>
        <v>234343</v>
      </c>
      <c r="N1204" s="3" t="str" cm="1">
        <f t="array" ref="N1204">IF(INDEX(Pat_org!$D$2:$P$484,MATCH(Payments_2020!$G1204,Pat_org!$D$2:$D$484,0),Pat_org!K$1)=0,"",(INDEX(Pat_org!$D$2:$P$484,MATCH(Payments_2020!$G1204,Pat_org!$D$2:$D$484,0),Pat_org!K$1)))</f>
        <v/>
      </c>
      <c r="O1204" s="3" t="str" cm="1">
        <f t="array" ref="O1204">IF(INDEX(Pat_org!$D$2:$P$484,MATCH(Payments_2020!$G1204,Pat_org!$D$2:$D$484,0),Pat_org!L$1)=0,"",(INDEX(Pat_org!$D$2:$P$484,MATCH(Payments_2020!$G1204,Pat_org!$D$2:$D$484,0),Pat_org!L$1)))</f>
        <v>UK</v>
      </c>
      <c r="P1204" s="3" t="str" cm="1">
        <f t="array" ref="P1204">IF(INDEX(Pat_org!$D$2:$P$484,MATCH(Payments_2020!$G1204,Pat_org!$D$2:$D$484,0),Pat_org!M$1)=0,"",(INDEX(Pat_org!$D$2:$P$484,MATCH(Payments_2020!$G1204,Pat_org!$D$2:$D$484,0),Pat_org!M$1)))</f>
        <v>https://www.epilepsy.org.uk/?gclid=CjwKCAiAsNKQBhAPEiwAB-I5zXsMWEMg1x_J-blYzK3HQGZujp-zoejjkEA_sYpKqYxct5LuE_sV6hoC1t8QAvD_BwE</v>
      </c>
      <c r="Q1204" s="3" t="str" cm="1">
        <f t="array" ref="Q1204">IFERROR(IF(INDEX(Pat_org!$D$2:$P$484,MATCH(Payments_2020!$G1204,Pat_org!$D$2:$D$484,0),Pat_org!N$1)=0,"",(INDEX(Pat_org!$D$2:$P$484,MATCH(Payments_2020!$G1204,Pat_org!$D$2:$D$484,0),Pat_org!N$1))),"")</f>
        <v>Not rare</v>
      </c>
      <c r="R1204" s="3" t="str" cm="1">
        <f t="array" ref="R1204">IF(INDEX(Pat_org!$D$2:$P$484,MATCH(Payments_2020!$G1204,Pat_org!$D$2:$D$484,0),Pat_org!O$1)=0,"",(INDEX(Pat_org!$D$2:$P$484,MATCH(Payments_2020!$G1204,Pat_org!$D$2:$D$484,0),Pat_org!O$1)))</f>
        <v>Single PO</v>
      </c>
      <c r="S1204" s="3" t="str" cm="1">
        <f t="array" ref="S1204">IF(INDEX(Pat_org!$D$2:$P$484,MATCH(Payments_2020!$G1204,Pat_org!$D$2:$D$484,0),Pat_org!P$1)=0,"",(INDEX(Pat_org!$D$2:$P$484,MATCH(Payments_2020!$G1204,Pat_org!$D$2:$D$484,0),Pat_org!P$1)))</f>
        <v/>
      </c>
      <c r="T1204" s="3" t="s">
        <v>1996</v>
      </c>
      <c r="U1204" s="3" t="s">
        <v>26</v>
      </c>
      <c r="V1204" s="1">
        <v>2020</v>
      </c>
      <c r="W1204" s="40" t="s">
        <v>27</v>
      </c>
      <c r="X1204" s="40" t="str">
        <f t="shared" si="56"/>
        <v>2020GBP</v>
      </c>
      <c r="Y1204" s="40">
        <v>902.3</v>
      </c>
      <c r="Z1204" s="31" cm="1">
        <f t="array" ref="Z1204">_xlfn.IFS(X1204=GBP_2020,Y1204,X1204=GBP_2019,Y1204*CPI_2019,X1204=GBP_2018,Y1204*CPI_2018,X1204=EUR_2020,Y1204*EURGBP_2020,X1204=EUR_2019,(Y1204*EURGBP_2019)*CPI_2019,X1204=EUR_2018,(Y1204*EURGBP_2018)*CPI_2018,X1204=USD_2020,Y1204*USDGBP_2020,X1204=USD_2019,(Y1204*USDGBP_2019)*CPI_2019,X1204=USD_2018,(Y1204*USDGBP_2018)*CPI_2018,X1204=CHF_2020,Y1204*CHFGBP_2020,X1204=CHF_2019,(Y1204*CHFGBP_2019)*CPI_2019,X1204=CHF_2018,(Y1204*CHFGBP_2018)*CPI_2018,X1204=SEK_2020,Y1204*SEKGBP_2020,X1204=SEK_2019,(Y1204*SEKGBP_2019)*CPI_2019,X1204=SEK_2018,(Y1204*SEKGBP_2018)*CPI_2018,X1204=NKK_2020,Y1204*NKKGBP_2020,X1204=NKK_2019,(Y1204*NKKGBP_2019)*CPI_2019,X1204=NKK_2018,(Y1204*NKKGBP_2018)*CPI_2018,X1204=DKK_2020,Y1204*DKKGBP_2020,X1204=DKK_2019,(Y1204*DKKGBP_2019)*CPI_2019,X1204=DKK_2018,(Y1204*DKKGBP_2018)*CPI_2018)</f>
        <v>902.3</v>
      </c>
      <c r="AA1204" s="1">
        <v>1</v>
      </c>
    </row>
    <row r="1205" spans="1:27" s="3" customFormat="1" x14ac:dyDescent="0.35">
      <c r="A1205" s="3" t="s">
        <v>1986</v>
      </c>
      <c r="B1205" s="3" t="str">
        <f t="shared" si="54"/>
        <v>UCBEpilepsy</v>
      </c>
      <c r="C1205" s="3" t="str">
        <f>IF(INDEX(Comp_interest!$D:$D,MATCH(Payments_2020!$B1205,Comp_interest!$C:$C,0))=0,"",INDEX(Comp_interest!$D:$D,MATCH(Payments_2020!$B1205,Comp_interest!$C:$C,0)))</f>
        <v>Maybe yes</v>
      </c>
      <c r="D1205" s="3" t="str">
        <f>IF(INDEX(Comp_interest!$E:$E,MATCH(Payments_2020!$B1205,Comp_interest!$C:$C,0))=0,"",INDEX(Comp_interest!$E:$E,MATCH(Payments_2020!$B1205,Comp_interest!$C:$C,0)))</f>
        <v>Annual report</v>
      </c>
      <c r="E1205" s="3" t="str">
        <f>IF(INDEX(Comp_interest!$F:$F,MATCH(Payments_2020!$B1205,Comp_interest!$C:$C,0))=0,"",INDEX(Comp_interest!$F:$F,MATCH(Payments_2020!$B1205,Comp_interest!$C:$C,0)))</f>
        <v/>
      </c>
      <c r="F1205" s="3" t="s">
        <v>1997</v>
      </c>
      <c r="G1205" s="3" t="str">
        <f>INDEX(Pat_org!$B$3:$C$892,MATCH(Payments_2020!F1205,Pat_org!$B$3:$B$892,0),2)</f>
        <v>Epilepsy Consortium Scotland</v>
      </c>
      <c r="H1205" s="3" t="str" cm="1">
        <f t="array" ref="H1205">IF(INDEX(Pat_org!$D$2:$P$484,MATCH(Payments_2020!$G1205,Pat_org!$D$2:$D$484,0),Pat_org!E$1)=0,"",(INDEX(Pat_org!$D$2:$P$484,MATCH(Payments_2020!$G1205,Pat_org!$D$2:$D$484,0),Pat_org!E$1)))</f>
        <v>Include</v>
      </c>
      <c r="I1205" s="3" cm="1">
        <f t="array" ref="I1205">IF(INDEX(Pat_org!$D$2:$P$484,MATCH(Payments_2020!$G1205,Pat_org!$D$2:$D$484,0),Pat_org!E$1)=0,"",(INDEX(Pat_org!$D$2:$P$484,MATCH(Payments_2020!$G1205,Pat_org!$D$2:$D$484,0),Pat_org!$F$1)))</f>
        <v>0</v>
      </c>
      <c r="J1205" s="3" t="str" cm="1">
        <f t="array" ref="J1205">IF(INDEX(Pat_org!$D$2:$P$484,MATCH(Payments_2020!$G1205,Pat_org!$D$2:$D$484,0),Pat_org!G$1)=0,"",(INDEX(Pat_org!$D$2:$P$484,MATCH(Payments_2020!$G1205,Pat_org!$D$2:$D$484,0),Pat_org!G$1)))</f>
        <v>Advocacy organisation</v>
      </c>
      <c r="K1205" s="3" t="str" cm="1">
        <f t="array" ref="K1205">IF(INDEX(Pat_org!$D$2:$P$484,MATCH(Payments_2020!$G1205,Pat_org!$D$2:$D$484,0),Pat_org!H$1)=0,"",(INDEX(Pat_org!$D$2:$P$484,MATCH(Payments_2020!$G1205,Pat_org!$D$2:$D$484,0),Pat_org!H$1)))</f>
        <v>08 Diseases of the nervous system  </v>
      </c>
      <c r="L1205" s="3" t="str" cm="1">
        <f t="array" ref="L1205">IF(INDEX(Pat_org!$D$2:$P$484,MATCH(Payments_2020!$G1205,Pat_org!$D$2:$D$484,0),Pat_org!I$1)=0,"",(INDEX(Pat_org!$D$2:$P$484,MATCH(Payments_2020!$G1205,Pat_org!$D$2:$D$484,0),Pat_org!I$1)))</f>
        <v>Epilepsy</v>
      </c>
      <c r="M1205" s="3" t="str" cm="1">
        <f t="array" ref="M1205">IF(INDEX(Pat_org!$D$2:$P$484,MATCH(Payments_2020!$G1205,Pat_org!$D$2:$D$484,0),Pat_org!J$1)=0,"",(INDEX(Pat_org!$D$2:$P$484,MATCH(Payments_2020!$G1205,Pat_org!$D$2:$D$484,0),Pat_org!J$1)))</f>
        <v/>
      </c>
      <c r="N1205" s="3" t="str" cm="1">
        <f t="array" ref="N1205">IF(INDEX(Pat_org!$D$2:$P$484,MATCH(Payments_2020!$G1205,Pat_org!$D$2:$D$484,0),Pat_org!K$1)=0,"",(INDEX(Pat_org!$D$2:$P$484,MATCH(Payments_2020!$G1205,Pat_org!$D$2:$D$484,0),Pat_org!K$1)))</f>
        <v/>
      </c>
      <c r="O1205" s="3" t="str" cm="1">
        <f t="array" ref="O1205">IF(INDEX(Pat_org!$D$2:$P$484,MATCH(Payments_2020!$G1205,Pat_org!$D$2:$D$484,0),Pat_org!L$1)=0,"",(INDEX(Pat_org!$D$2:$P$484,MATCH(Payments_2020!$G1205,Pat_org!$D$2:$D$484,0),Pat_org!L$1)))</f>
        <v>UK</v>
      </c>
      <c r="P1205" s="3" t="str" cm="1">
        <f t="array" ref="P1205">IF(INDEX(Pat_org!$D$2:$P$484,MATCH(Payments_2020!$G1205,Pat_org!$D$2:$D$484,0),Pat_org!M$1)=0,"",(INDEX(Pat_org!$D$2:$P$484,MATCH(Payments_2020!$G1205,Pat_org!$D$2:$D$484,0),Pat_org!M$1)))</f>
        <v>http://www.epilepsyconsortiumscotland.co.uk/</v>
      </c>
      <c r="Q1205" s="3" t="str" cm="1">
        <f t="array" ref="Q1205">IFERROR(IF(INDEX(Pat_org!$D$2:$P$484,MATCH(Payments_2020!$G1205,Pat_org!$D$2:$D$484,0),Pat_org!N$1)=0,"",(INDEX(Pat_org!$D$2:$P$484,MATCH(Payments_2020!$G1205,Pat_org!$D$2:$D$484,0),Pat_org!N$1))),"")</f>
        <v>Not rare</v>
      </c>
      <c r="R1205" s="3" t="str" cm="1">
        <f t="array" ref="R1205">IF(INDEX(Pat_org!$D$2:$P$484,MATCH(Payments_2020!$G1205,Pat_org!$D$2:$D$484,0),Pat_org!O$1)=0,"",(INDEX(Pat_org!$D$2:$P$484,MATCH(Payments_2020!$G1205,Pat_org!$D$2:$D$484,0),Pat_org!O$1)))</f>
        <v xml:space="preserve">Alliance of POs  </v>
      </c>
      <c r="S1205" s="3" t="str" cm="1">
        <f t="array" ref="S1205">IF(INDEX(Pat_org!$D$2:$P$484,MATCH(Payments_2020!$G1205,Pat_org!$D$2:$D$484,0),Pat_org!P$1)=0,"",(INDEX(Pat_org!$D$2:$P$484,MATCH(Payments_2020!$G1205,Pat_org!$D$2:$D$484,0),Pat_org!P$1)))</f>
        <v/>
      </c>
      <c r="T1205" s="3" t="s">
        <v>1998</v>
      </c>
      <c r="U1205" s="3" t="s">
        <v>26</v>
      </c>
      <c r="V1205" s="1">
        <v>2020</v>
      </c>
      <c r="W1205" s="40" t="s">
        <v>27</v>
      </c>
      <c r="X1205" s="40" t="str">
        <f t="shared" si="56"/>
        <v>2020GBP</v>
      </c>
      <c r="Y1205" s="40">
        <v>250</v>
      </c>
      <c r="Z1205" s="31" cm="1">
        <f t="array" ref="Z1205">_xlfn.IFS(X1205=GBP_2020,Y1205,X1205=GBP_2019,Y1205*CPI_2019,X1205=GBP_2018,Y1205*CPI_2018,X1205=EUR_2020,Y1205*EURGBP_2020,X1205=EUR_2019,(Y1205*EURGBP_2019)*CPI_2019,X1205=EUR_2018,(Y1205*EURGBP_2018)*CPI_2018,X1205=USD_2020,Y1205*USDGBP_2020,X1205=USD_2019,(Y1205*USDGBP_2019)*CPI_2019,X1205=USD_2018,(Y1205*USDGBP_2018)*CPI_2018,X1205=CHF_2020,Y1205*CHFGBP_2020,X1205=CHF_2019,(Y1205*CHFGBP_2019)*CPI_2019,X1205=CHF_2018,(Y1205*CHFGBP_2018)*CPI_2018,X1205=SEK_2020,Y1205*SEKGBP_2020,X1205=SEK_2019,(Y1205*SEKGBP_2019)*CPI_2019,X1205=SEK_2018,(Y1205*SEKGBP_2018)*CPI_2018,X1205=NKK_2020,Y1205*NKKGBP_2020,X1205=NKK_2019,(Y1205*NKKGBP_2019)*CPI_2019,X1205=NKK_2018,(Y1205*NKKGBP_2018)*CPI_2018,X1205=DKK_2020,Y1205*DKKGBP_2020,X1205=DKK_2019,(Y1205*DKKGBP_2019)*CPI_2019,X1205=DKK_2018,(Y1205*DKKGBP_2018)*CPI_2018)</f>
        <v>250</v>
      </c>
      <c r="AA1205" s="1">
        <v>1</v>
      </c>
    </row>
    <row r="1206" spans="1:27" s="3" customFormat="1" x14ac:dyDescent="0.35">
      <c r="A1206" s="3" t="s">
        <v>1986</v>
      </c>
      <c r="B1206" s="3" t="str">
        <f t="shared" si="54"/>
        <v>UCBEpilepsy</v>
      </c>
      <c r="C1206" s="3" t="str">
        <f>IF(INDEX(Comp_interest!$D:$D,MATCH(Payments_2020!$B1206,Comp_interest!$C:$C,0))=0,"",INDEX(Comp_interest!$D:$D,MATCH(Payments_2020!$B1206,Comp_interest!$C:$C,0)))</f>
        <v>Maybe yes</v>
      </c>
      <c r="D1206" s="3" t="str">
        <f>IF(INDEX(Comp_interest!$E:$E,MATCH(Payments_2020!$B1206,Comp_interest!$C:$C,0))=0,"",INDEX(Comp_interest!$E:$E,MATCH(Payments_2020!$B1206,Comp_interest!$C:$C,0)))</f>
        <v>Annual report</v>
      </c>
      <c r="E1206" s="3" t="str">
        <f>IF(INDEX(Comp_interest!$F:$F,MATCH(Payments_2020!$B1206,Comp_interest!$C:$C,0))=0,"",INDEX(Comp_interest!$F:$F,MATCH(Payments_2020!$B1206,Comp_interest!$C:$C,0)))</f>
        <v/>
      </c>
      <c r="F1206" s="3" t="s">
        <v>667</v>
      </c>
      <c r="G1206" s="3" t="str">
        <f>INDEX(Pat_org!$B$3:$C$892,MATCH(Payments_2020!F1206,Pat_org!$B$3:$B$892,0),2)</f>
        <v>Epilepsy Society</v>
      </c>
      <c r="H1206" s="3" t="str" cm="1">
        <f t="array" ref="H1206">IF(INDEX(Pat_org!$D$2:$P$484,MATCH(Payments_2020!$G1206,Pat_org!$D$2:$D$484,0),Pat_org!E$1)=0,"",(INDEX(Pat_org!$D$2:$P$484,MATCH(Payments_2020!$G1206,Pat_org!$D$2:$D$484,0),Pat_org!E$1)))</f>
        <v>Include</v>
      </c>
      <c r="I1206" s="3" cm="1">
        <f t="array" ref="I1206">IF(INDEX(Pat_org!$D$2:$P$484,MATCH(Payments_2020!$G1206,Pat_org!$D$2:$D$484,0),Pat_org!E$1)=0,"",(INDEX(Pat_org!$D$2:$P$484,MATCH(Payments_2020!$G1206,Pat_org!$D$2:$D$484,0),Pat_org!$F$1)))</f>
        <v>0</v>
      </c>
      <c r="J1206" s="3" t="str" cm="1">
        <f t="array" ref="J1206">IF(INDEX(Pat_org!$D$2:$P$484,MATCH(Payments_2020!$G1206,Pat_org!$D$2:$D$484,0),Pat_org!G$1)=0,"",(INDEX(Pat_org!$D$2:$P$484,MATCH(Payments_2020!$G1206,Pat_org!$D$2:$D$484,0),Pat_org!G$1)))</f>
        <v>Multipurpose organisation</v>
      </c>
      <c r="K1206" s="3" t="str" cm="1">
        <f t="array" ref="K1206">IF(INDEX(Pat_org!$D$2:$P$484,MATCH(Payments_2020!$G1206,Pat_org!$D$2:$D$484,0),Pat_org!H$1)=0,"",(INDEX(Pat_org!$D$2:$P$484,MATCH(Payments_2020!$G1206,Pat_org!$D$2:$D$484,0),Pat_org!H$1)))</f>
        <v>08 Diseases of the nervous system  </v>
      </c>
      <c r="L1206" s="3" t="str" cm="1">
        <f t="array" ref="L1206">IF(INDEX(Pat_org!$D$2:$P$484,MATCH(Payments_2020!$G1206,Pat_org!$D$2:$D$484,0),Pat_org!I$1)=0,"",(INDEX(Pat_org!$D$2:$P$484,MATCH(Payments_2020!$G1206,Pat_org!$D$2:$D$484,0),Pat_org!I$1)))</f>
        <v>Epilepsy</v>
      </c>
      <c r="M1206" s="3" cm="1">
        <f t="array" ref="M1206">IF(INDEX(Pat_org!$D$2:$P$484,MATCH(Payments_2020!$G1206,Pat_org!$D$2:$D$484,0),Pat_org!J$1)=0,"",(INDEX(Pat_org!$D$2:$P$484,MATCH(Payments_2020!$G1206,Pat_org!$D$2:$D$484,0),Pat_org!J$1)))</f>
        <v>206186</v>
      </c>
      <c r="N1206" s="3" t="str" cm="1">
        <f t="array" ref="N1206">IF(INDEX(Pat_org!$D$2:$P$484,MATCH(Payments_2020!$G1206,Pat_org!$D$2:$D$484,0),Pat_org!K$1)=0,"",(INDEX(Pat_org!$D$2:$P$484,MATCH(Payments_2020!$G1206,Pat_org!$D$2:$D$484,0),Pat_org!K$1)))</f>
        <v/>
      </c>
      <c r="O1206" s="3" t="str" cm="1">
        <f t="array" ref="O1206">IF(INDEX(Pat_org!$D$2:$P$484,MATCH(Payments_2020!$G1206,Pat_org!$D$2:$D$484,0),Pat_org!L$1)=0,"",(INDEX(Pat_org!$D$2:$P$484,MATCH(Payments_2020!$G1206,Pat_org!$D$2:$D$484,0),Pat_org!L$1)))</f>
        <v>UK</v>
      </c>
      <c r="P1206" s="3" t="str" cm="1">
        <f t="array" ref="P1206">IF(INDEX(Pat_org!$D$2:$P$484,MATCH(Payments_2020!$G1206,Pat_org!$D$2:$D$484,0),Pat_org!M$1)=0,"",(INDEX(Pat_org!$D$2:$P$484,MATCH(Payments_2020!$G1206,Pat_org!$D$2:$D$484,0),Pat_org!M$1)))</f>
        <v>https://epilepsysociety.org.uk/</v>
      </c>
      <c r="Q1206" s="3" t="str" cm="1">
        <f t="array" ref="Q1206">IFERROR(IF(INDEX(Pat_org!$D$2:$P$484,MATCH(Payments_2020!$G1206,Pat_org!$D$2:$D$484,0),Pat_org!N$1)=0,"",(INDEX(Pat_org!$D$2:$P$484,MATCH(Payments_2020!$G1206,Pat_org!$D$2:$D$484,0),Pat_org!N$1))),"")</f>
        <v>Not rare</v>
      </c>
      <c r="R1206" s="3" t="str" cm="1">
        <f t="array" ref="R1206">IF(INDEX(Pat_org!$D$2:$P$484,MATCH(Payments_2020!$G1206,Pat_org!$D$2:$D$484,0),Pat_org!O$1)=0,"",(INDEX(Pat_org!$D$2:$P$484,MATCH(Payments_2020!$G1206,Pat_org!$D$2:$D$484,0),Pat_org!O$1)))</f>
        <v>Single PO</v>
      </c>
      <c r="S1206" s="3" t="str" cm="1">
        <f t="array" ref="S1206">IF(INDEX(Pat_org!$D$2:$P$484,MATCH(Payments_2020!$G1206,Pat_org!$D$2:$D$484,0),Pat_org!P$1)=0,"",(INDEX(Pat_org!$D$2:$P$484,MATCH(Payments_2020!$G1206,Pat_org!$D$2:$D$484,0),Pat_org!P$1)))</f>
        <v/>
      </c>
      <c r="T1206" s="3" t="s">
        <v>1999</v>
      </c>
      <c r="U1206" s="3" t="s">
        <v>26</v>
      </c>
      <c r="V1206" s="1">
        <v>2020</v>
      </c>
      <c r="W1206" s="40" t="s">
        <v>27</v>
      </c>
      <c r="X1206" s="40" t="str">
        <f t="shared" si="56"/>
        <v>2020GBP</v>
      </c>
      <c r="Y1206" s="40">
        <v>946300</v>
      </c>
      <c r="Z1206" s="31" cm="1">
        <f t="array" ref="Z1206">_xlfn.IFS(X1206=GBP_2020,Y1206,X1206=GBP_2019,Y1206*CPI_2019,X1206=GBP_2018,Y1206*CPI_2018,X1206=EUR_2020,Y1206*EURGBP_2020,X1206=EUR_2019,(Y1206*EURGBP_2019)*CPI_2019,X1206=EUR_2018,(Y1206*EURGBP_2018)*CPI_2018,X1206=USD_2020,Y1206*USDGBP_2020,X1206=USD_2019,(Y1206*USDGBP_2019)*CPI_2019,X1206=USD_2018,(Y1206*USDGBP_2018)*CPI_2018,X1206=CHF_2020,Y1206*CHFGBP_2020,X1206=CHF_2019,(Y1206*CHFGBP_2019)*CPI_2019,X1206=CHF_2018,(Y1206*CHFGBP_2018)*CPI_2018,X1206=SEK_2020,Y1206*SEKGBP_2020,X1206=SEK_2019,(Y1206*SEKGBP_2019)*CPI_2019,X1206=SEK_2018,(Y1206*SEKGBP_2018)*CPI_2018,X1206=NKK_2020,Y1206*NKKGBP_2020,X1206=NKK_2019,(Y1206*NKKGBP_2019)*CPI_2019,X1206=NKK_2018,(Y1206*NKKGBP_2018)*CPI_2018,X1206=DKK_2020,Y1206*DKKGBP_2020,X1206=DKK_2019,(Y1206*DKKGBP_2019)*CPI_2019,X1206=DKK_2018,(Y1206*DKKGBP_2018)*CPI_2018)</f>
        <v>946300</v>
      </c>
      <c r="AA1206" s="1">
        <v>1</v>
      </c>
    </row>
    <row r="1207" spans="1:27" s="3" customFormat="1" x14ac:dyDescent="0.35">
      <c r="A1207" s="3" t="s">
        <v>1986</v>
      </c>
      <c r="B1207" s="3" t="str">
        <f t="shared" si="54"/>
        <v>UCBParkinson's</v>
      </c>
      <c r="C1207" s="3" t="str">
        <f>IF(INDEX(Comp_interest!$D:$D,MATCH(Payments_2020!$B1207,Comp_interest!$C:$C,0))=0,"",INDEX(Comp_interest!$D:$D,MATCH(Payments_2020!$B1207,Comp_interest!$C:$C,0)))</f>
        <v>Definitely yes</v>
      </c>
      <c r="D1207" s="3" t="str">
        <f>IF(INDEX(Comp_interest!$E:$E,MATCH(Payments_2020!$B1207,Comp_interest!$C:$C,0))=0,"",INDEX(Comp_interest!$E:$E,MATCH(Payments_2020!$B1207,Comp_interest!$C:$C,0)))</f>
        <v>Annual report</v>
      </c>
      <c r="E1207" s="3" t="str">
        <f>IF(INDEX(Comp_interest!$F:$F,MATCH(Payments_2020!$B1207,Comp_interest!$C:$C,0))=0,"",INDEX(Comp_interest!$F:$F,MATCH(Payments_2020!$B1207,Comp_interest!$C:$C,0)))</f>
        <v/>
      </c>
      <c r="F1207" s="3" t="s">
        <v>2000</v>
      </c>
      <c r="G1207" s="3" t="str">
        <f>INDEX(Pat_org!$B$3:$C$892,MATCH(Payments_2020!F1207,Pat_org!$B$3:$B$892,0),2)</f>
        <v>European Parkinson’s Disease Association</v>
      </c>
      <c r="H1207" s="3" t="str" cm="1">
        <f t="array" ref="H1207">IF(INDEX(Pat_org!$D$2:$P$484,MATCH(Payments_2020!$G1207,Pat_org!$D$2:$D$484,0),Pat_org!E$1)=0,"",(INDEX(Pat_org!$D$2:$P$484,MATCH(Payments_2020!$G1207,Pat_org!$D$2:$D$484,0),Pat_org!E$1)))</f>
        <v>Include</v>
      </c>
      <c r="I1207" s="3" cm="1">
        <f t="array" ref="I1207">IF(INDEX(Pat_org!$D$2:$P$484,MATCH(Payments_2020!$G1207,Pat_org!$D$2:$D$484,0),Pat_org!E$1)=0,"",(INDEX(Pat_org!$D$2:$P$484,MATCH(Payments_2020!$G1207,Pat_org!$D$2:$D$484,0),Pat_org!$F$1)))</f>
        <v>0</v>
      </c>
      <c r="J1207" s="3" t="str" cm="1">
        <f t="array" ref="J1207">IF(INDEX(Pat_org!$D$2:$P$484,MATCH(Payments_2020!$G1207,Pat_org!$D$2:$D$484,0),Pat_org!G$1)=0,"",(INDEX(Pat_org!$D$2:$P$484,MATCH(Payments_2020!$G1207,Pat_org!$D$2:$D$484,0),Pat_org!G$1)))</f>
        <v>Advocacy organisation</v>
      </c>
      <c r="K1207" s="3" t="str" cm="1">
        <f t="array" ref="K1207">IF(INDEX(Pat_org!$D$2:$P$484,MATCH(Payments_2020!$G1207,Pat_org!$D$2:$D$484,0),Pat_org!H$1)=0,"",(INDEX(Pat_org!$D$2:$P$484,MATCH(Payments_2020!$G1207,Pat_org!$D$2:$D$484,0),Pat_org!H$1)))</f>
        <v>08 Diseases of the nervous system  </v>
      </c>
      <c r="L1207" s="3" t="str" cm="1">
        <f t="array" ref="L1207">IF(INDEX(Pat_org!$D$2:$P$484,MATCH(Payments_2020!$G1207,Pat_org!$D$2:$D$484,0),Pat_org!I$1)=0,"",(INDEX(Pat_org!$D$2:$P$484,MATCH(Payments_2020!$G1207,Pat_org!$D$2:$D$484,0),Pat_org!I$1)))</f>
        <v>Parkinson's</v>
      </c>
      <c r="M1207" s="3" cm="1">
        <f t="array" ref="M1207">IF(INDEX(Pat_org!$D$2:$P$484,MATCH(Payments_2020!$G1207,Pat_org!$D$2:$D$484,0),Pat_org!J$1)=0,"",(INDEX(Pat_org!$D$2:$P$484,MATCH(Payments_2020!$G1207,Pat_org!$D$2:$D$484,0),Pat_org!J$1)))</f>
        <v>1163211</v>
      </c>
      <c r="N1207" s="3" t="str" cm="1">
        <f t="array" ref="N1207">IF(INDEX(Pat_org!$D$2:$P$484,MATCH(Payments_2020!$G1207,Pat_org!$D$2:$D$484,0),Pat_org!K$1)=0,"",(INDEX(Pat_org!$D$2:$P$484,MATCH(Payments_2020!$G1207,Pat_org!$D$2:$D$484,0),Pat_org!K$1)))</f>
        <v/>
      </c>
      <c r="O1207" s="3" t="str" cm="1">
        <f t="array" ref="O1207">IF(INDEX(Pat_org!$D$2:$P$484,MATCH(Payments_2020!$G1207,Pat_org!$D$2:$D$484,0),Pat_org!L$1)=0,"",(INDEX(Pat_org!$D$2:$P$484,MATCH(Payments_2020!$G1207,Pat_org!$D$2:$D$484,0),Pat_org!L$1)))</f>
        <v>UK</v>
      </c>
      <c r="P1207" s="3" t="str" cm="1">
        <f t="array" ref="P1207">IF(INDEX(Pat_org!$D$2:$P$484,MATCH(Payments_2020!$G1207,Pat_org!$D$2:$D$484,0),Pat_org!M$1)=0,"",(INDEX(Pat_org!$D$2:$P$484,MATCH(Payments_2020!$G1207,Pat_org!$D$2:$D$484,0),Pat_org!M$1)))</f>
        <v>https://www.epda.eu.com/</v>
      </c>
      <c r="Q1207" s="3" t="str" cm="1">
        <f t="array" ref="Q1207">IFERROR(IF(INDEX(Pat_org!$D$2:$P$484,MATCH(Payments_2020!$G1207,Pat_org!$D$2:$D$484,0),Pat_org!N$1)=0,"",(INDEX(Pat_org!$D$2:$P$484,MATCH(Payments_2020!$G1207,Pat_org!$D$2:$D$484,0),Pat_org!N$1))),"")</f>
        <v>Not rare</v>
      </c>
      <c r="R1207" s="3" t="str" cm="1">
        <f t="array" ref="R1207">IF(INDEX(Pat_org!$D$2:$P$484,MATCH(Payments_2020!$G1207,Pat_org!$D$2:$D$484,0),Pat_org!O$1)=0,"",(INDEX(Pat_org!$D$2:$P$484,MATCH(Payments_2020!$G1207,Pat_org!$D$2:$D$484,0),Pat_org!O$1)))</f>
        <v xml:space="preserve">Alliance of POs  </v>
      </c>
      <c r="S1207" s="3" t="str" cm="1">
        <f t="array" ref="S1207">IF(INDEX(Pat_org!$D$2:$P$484,MATCH(Payments_2020!$G1207,Pat_org!$D$2:$D$484,0),Pat_org!P$1)=0,"",(INDEX(Pat_org!$D$2:$P$484,MATCH(Payments_2020!$G1207,Pat_org!$D$2:$D$484,0),Pat_org!P$1)))</f>
        <v/>
      </c>
      <c r="T1207" s="3" t="s">
        <v>2001</v>
      </c>
      <c r="U1207" s="3" t="s">
        <v>26</v>
      </c>
      <c r="V1207" s="1">
        <v>2020</v>
      </c>
      <c r="W1207" s="40" t="s">
        <v>130</v>
      </c>
      <c r="X1207" s="40" t="str">
        <f t="shared" si="56"/>
        <v>2020EUR</v>
      </c>
      <c r="Y1207" s="40">
        <v>35000</v>
      </c>
      <c r="Z1207" s="31" cm="1">
        <f t="array" ref="Z1207">_xlfn.IFS(X1207=GBP_2020,Y1207,X1207=GBP_2019,Y1207*CPI_2019,X1207=GBP_2018,Y1207*CPI_2018,X1207=EUR_2020,Y1207*EURGBP_2020,X1207=EUR_2019,(Y1207*EURGBP_2019)*CPI_2019,X1207=EUR_2018,(Y1207*EURGBP_2018)*CPI_2018,X1207=USD_2020,Y1207*USDGBP_2020,X1207=USD_2019,(Y1207*USDGBP_2019)*CPI_2019,X1207=USD_2018,(Y1207*USDGBP_2018)*CPI_2018,X1207=CHF_2020,Y1207*CHFGBP_2020,X1207=CHF_2019,(Y1207*CHFGBP_2019)*CPI_2019,X1207=CHF_2018,(Y1207*CHFGBP_2018)*CPI_2018,X1207=SEK_2020,Y1207*SEKGBP_2020,X1207=SEK_2019,(Y1207*SEKGBP_2019)*CPI_2019,X1207=SEK_2018,(Y1207*SEKGBP_2018)*CPI_2018,X1207=NKK_2020,Y1207*NKKGBP_2020,X1207=NKK_2019,(Y1207*NKKGBP_2019)*CPI_2019,X1207=NKK_2018,(Y1207*NKKGBP_2018)*CPI_2018,X1207=DKK_2020,Y1207*DKKGBP_2020,X1207=DKK_2019,(Y1207*DKKGBP_2019)*CPI_2019,X1207=DKK_2018,(Y1207*DKKGBP_2018)*CPI_2018)</f>
        <v>31003</v>
      </c>
      <c r="AA1207" s="1">
        <v>1</v>
      </c>
    </row>
    <row r="1208" spans="1:27" s="3" customFormat="1" x14ac:dyDescent="0.35">
      <c r="A1208" s="3" t="s">
        <v>1986</v>
      </c>
      <c r="B1208" s="3" t="str">
        <f t="shared" si="54"/>
        <v>UCBKidney disease</v>
      </c>
      <c r="C1208" s="3" t="str">
        <f>IF(INDEX(Comp_interest!$D:$D,MATCH(Payments_2020!$B1208,Comp_interest!$C:$C,0))=0,"",INDEX(Comp_interest!$D:$D,MATCH(Payments_2020!$B1208,Comp_interest!$C:$C,0)))</f>
        <v>Maybe yes</v>
      </c>
      <c r="D1208" s="3" t="str">
        <f>IF(INDEX(Comp_interest!$E:$E,MATCH(Payments_2020!$B1208,Comp_interest!$C:$C,0))=0,"",INDEX(Comp_interest!$E:$E,MATCH(Payments_2020!$B1208,Comp_interest!$C:$C,0)))</f>
        <v>ClinicalTrial.gov</v>
      </c>
      <c r="E1208" s="3" t="str">
        <f>IF(INDEX(Comp_interest!$F:$F,MATCH(Payments_2020!$B1208,Comp_interest!$C:$C,0))=0,"",INDEX(Comp_interest!$F:$F,MATCH(Payments_2020!$B1208,Comp_interest!$C:$C,0)))</f>
        <v xml:space="preserve">UCB has conducted clinical trials for renal impairment </v>
      </c>
      <c r="F1208" s="3" t="s">
        <v>175</v>
      </c>
      <c r="G1208" s="3" t="str">
        <f>INDEX(Pat_org!$B$3:$C$892,MATCH(Payments_2020!F1208,Pat_org!$B$3:$B$892,0),2)</f>
        <v>Kidney Research UK</v>
      </c>
      <c r="H1208" s="3" t="str" cm="1">
        <f t="array" ref="H1208">IF(INDEX(Pat_org!$D$2:$P$484,MATCH(Payments_2020!$G1208,Pat_org!$D$2:$D$484,0),Pat_org!E$1)=0,"",(INDEX(Pat_org!$D$2:$P$484,MATCH(Payments_2020!$G1208,Pat_org!$D$2:$D$484,0),Pat_org!E$1)))</f>
        <v>Include</v>
      </c>
      <c r="I1208" s="3" cm="1">
        <f t="array" ref="I1208">IF(INDEX(Pat_org!$D$2:$P$484,MATCH(Payments_2020!$G1208,Pat_org!$D$2:$D$484,0),Pat_org!E$1)=0,"",(INDEX(Pat_org!$D$2:$P$484,MATCH(Payments_2020!$G1208,Pat_org!$D$2:$D$484,0),Pat_org!$F$1)))</f>
        <v>0</v>
      </c>
      <c r="J1208" s="3" t="str" cm="1">
        <f t="array" ref="J1208">IF(INDEX(Pat_org!$D$2:$P$484,MATCH(Payments_2020!$G1208,Pat_org!$D$2:$D$484,0),Pat_org!G$1)=0,"",(INDEX(Pat_org!$D$2:$P$484,MATCH(Payments_2020!$G1208,Pat_org!$D$2:$D$484,0),Pat_org!G$1)))</f>
        <v>Organisation focused on funding medical research</v>
      </c>
      <c r="K1208" s="3" t="str" cm="1">
        <f t="array" ref="K1208">IF(INDEX(Pat_org!$D$2:$P$484,MATCH(Payments_2020!$G1208,Pat_org!$D$2:$D$484,0),Pat_org!H$1)=0,"",(INDEX(Pat_org!$D$2:$P$484,MATCH(Payments_2020!$G1208,Pat_org!$D$2:$D$484,0),Pat_org!H$1)))</f>
        <v>16 Diseases of the genitourinary system  </v>
      </c>
      <c r="L1208" s="3" t="str" cm="1">
        <f t="array" ref="L1208">IF(INDEX(Pat_org!$D$2:$P$484,MATCH(Payments_2020!$G1208,Pat_org!$D$2:$D$484,0),Pat_org!I$1)=0,"",(INDEX(Pat_org!$D$2:$P$484,MATCH(Payments_2020!$G1208,Pat_org!$D$2:$D$484,0),Pat_org!I$1)))</f>
        <v>Kidney disease</v>
      </c>
      <c r="M1208" s="3" cm="1">
        <f t="array" ref="M1208">IF(INDEX(Pat_org!$D$2:$P$484,MATCH(Payments_2020!$G1208,Pat_org!$D$2:$D$484,0),Pat_org!J$1)=0,"",(INDEX(Pat_org!$D$2:$P$484,MATCH(Payments_2020!$G1208,Pat_org!$D$2:$D$484,0),Pat_org!J$1)))</f>
        <v>252892</v>
      </c>
      <c r="N1208" s="3" t="str" cm="1">
        <f t="array" ref="N1208">IF(INDEX(Pat_org!$D$2:$P$484,MATCH(Payments_2020!$G1208,Pat_org!$D$2:$D$484,0),Pat_org!K$1)=0,"",(INDEX(Pat_org!$D$2:$P$484,MATCH(Payments_2020!$G1208,Pat_org!$D$2:$D$484,0),Pat_org!K$1)))</f>
        <v/>
      </c>
      <c r="O1208" s="3" t="str" cm="1">
        <f t="array" ref="O1208">IF(INDEX(Pat_org!$D$2:$P$484,MATCH(Payments_2020!$G1208,Pat_org!$D$2:$D$484,0),Pat_org!L$1)=0,"",(INDEX(Pat_org!$D$2:$P$484,MATCH(Payments_2020!$G1208,Pat_org!$D$2:$D$484,0),Pat_org!L$1)))</f>
        <v>UK</v>
      </c>
      <c r="P1208" s="3" t="str" cm="1">
        <f t="array" ref="P1208">IF(INDEX(Pat_org!$D$2:$P$484,MATCH(Payments_2020!$G1208,Pat_org!$D$2:$D$484,0),Pat_org!M$1)=0,"",(INDEX(Pat_org!$D$2:$P$484,MATCH(Payments_2020!$G1208,Pat_org!$D$2:$D$484,0),Pat_org!M$1)))</f>
        <v>https://www.kidneyresearchuk.org/</v>
      </c>
      <c r="Q1208" s="3" t="str" cm="1">
        <f t="array" ref="Q1208">IFERROR(IF(INDEX(Pat_org!$D$2:$P$484,MATCH(Payments_2020!$G1208,Pat_org!$D$2:$D$484,0),Pat_org!N$1)=0,"",(INDEX(Pat_org!$D$2:$P$484,MATCH(Payments_2020!$G1208,Pat_org!$D$2:$D$484,0),Pat_org!N$1))),"")</f>
        <v>Not rare</v>
      </c>
      <c r="R1208" s="3" t="str" cm="1">
        <f t="array" ref="R1208">IF(INDEX(Pat_org!$D$2:$P$484,MATCH(Payments_2020!$G1208,Pat_org!$D$2:$D$484,0),Pat_org!O$1)=0,"",(INDEX(Pat_org!$D$2:$P$484,MATCH(Payments_2020!$G1208,Pat_org!$D$2:$D$484,0),Pat_org!O$1)))</f>
        <v>Single PO</v>
      </c>
      <c r="S1208" s="3" t="str" cm="1">
        <f t="array" ref="S1208">IF(INDEX(Pat_org!$D$2:$P$484,MATCH(Payments_2020!$G1208,Pat_org!$D$2:$D$484,0),Pat_org!P$1)=0,"",(INDEX(Pat_org!$D$2:$P$484,MATCH(Payments_2020!$G1208,Pat_org!$D$2:$D$484,0),Pat_org!P$1)))</f>
        <v/>
      </c>
      <c r="T1208" s="3" t="s">
        <v>2002</v>
      </c>
      <c r="U1208" s="3" t="s">
        <v>26</v>
      </c>
      <c r="V1208" s="1">
        <v>2020</v>
      </c>
      <c r="W1208" s="40" t="s">
        <v>27</v>
      </c>
      <c r="X1208" s="40" t="str">
        <f t="shared" si="56"/>
        <v>2020GBP</v>
      </c>
      <c r="Y1208" s="40">
        <v>100000</v>
      </c>
      <c r="Z1208" s="31" cm="1">
        <f t="array" ref="Z1208">_xlfn.IFS(X1208=GBP_2020,Y1208,X1208=GBP_2019,Y1208*CPI_2019,X1208=GBP_2018,Y1208*CPI_2018,X1208=EUR_2020,Y1208*EURGBP_2020,X1208=EUR_2019,(Y1208*EURGBP_2019)*CPI_2019,X1208=EUR_2018,(Y1208*EURGBP_2018)*CPI_2018,X1208=USD_2020,Y1208*USDGBP_2020,X1208=USD_2019,(Y1208*USDGBP_2019)*CPI_2019,X1208=USD_2018,(Y1208*USDGBP_2018)*CPI_2018,X1208=CHF_2020,Y1208*CHFGBP_2020,X1208=CHF_2019,(Y1208*CHFGBP_2019)*CPI_2019,X1208=CHF_2018,(Y1208*CHFGBP_2018)*CPI_2018,X1208=SEK_2020,Y1208*SEKGBP_2020,X1208=SEK_2019,(Y1208*SEKGBP_2019)*CPI_2019,X1208=SEK_2018,(Y1208*SEKGBP_2018)*CPI_2018,X1208=NKK_2020,Y1208*NKKGBP_2020,X1208=NKK_2019,(Y1208*NKKGBP_2019)*CPI_2019,X1208=NKK_2018,(Y1208*NKKGBP_2018)*CPI_2018,X1208=DKK_2020,Y1208*DKKGBP_2020,X1208=DKK_2019,(Y1208*DKKGBP_2019)*CPI_2019,X1208=DKK_2018,(Y1208*DKKGBP_2018)*CPI_2018)</f>
        <v>100000</v>
      </c>
      <c r="AA1208" s="1">
        <v>1</v>
      </c>
    </row>
    <row r="1209" spans="1:27" s="3" customFormat="1" x14ac:dyDescent="0.35">
      <c r="A1209" s="3" t="s">
        <v>1986</v>
      </c>
      <c r="B1209" s="3" t="str">
        <f t="shared" si="54"/>
        <v>UCB</v>
      </c>
      <c r="C1209" s="3" t="str">
        <f>IF(INDEX(Comp_interest!$D:$D,MATCH(Payments_2020!$B1209,Comp_interest!$C:$C,0))=0,"",INDEX(Comp_interest!$D:$D,MATCH(Payments_2020!$B1209,Comp_interest!$C:$C,0)))</f>
        <v/>
      </c>
      <c r="D1209" s="3" t="str">
        <f>IF(INDEX(Comp_interest!$E:$E,MATCH(Payments_2020!$B1209,Comp_interest!$C:$C,0))=0,"",INDEX(Comp_interest!$E:$E,MATCH(Payments_2020!$B1209,Comp_interest!$C:$C,0)))</f>
        <v/>
      </c>
      <c r="E1209" s="3" t="str">
        <f>IF(INDEX(Comp_interest!$F:$F,MATCH(Payments_2020!$B1209,Comp_interest!$C:$C,0))=0,"",INDEX(Comp_interest!$F:$F,MATCH(Payments_2020!$B1209,Comp_interest!$C:$C,0)))</f>
        <v/>
      </c>
      <c r="F1209" s="3" t="s">
        <v>436</v>
      </c>
      <c r="G1209" s="3" t="str">
        <f>INDEX(Pat_org!$B$3:$C$892,MATCH(Payments_2020!F1209,Pat_org!$B$3:$B$892,0),2)</f>
        <v>Lupus Europe</v>
      </c>
      <c r="H1209" s="3" t="str" cm="1">
        <f t="array" ref="H1209">IF(INDEX(Pat_org!$D$2:$P$484,MATCH(Payments_2020!$G1209,Pat_org!$D$2:$D$484,0),Pat_org!E$1)=0,"",(INDEX(Pat_org!$D$2:$P$484,MATCH(Payments_2020!$G1209,Pat_org!$D$2:$D$484,0),Pat_org!E$1)))</f>
        <v>Exclude</v>
      </c>
      <c r="I1209" s="3" t="str" cm="1">
        <f t="array" ref="I1209">IF(INDEX(Pat_org!$D$2:$P$484,MATCH(Payments_2020!$G1209,Pat_org!$D$2:$D$484,0),Pat_org!E$1)=0,"",(INDEX(Pat_org!$D$2:$P$484,MATCH(Payments_2020!$G1209,Pat_org!$D$2:$D$484,0),Pat_org!$F$1)))</f>
        <v>Not UK PO</v>
      </c>
      <c r="J1209" s="3" t="str" cm="1">
        <f t="array" ref="J1209">IF(INDEX(Pat_org!$D$2:$P$484,MATCH(Payments_2020!$G1209,Pat_org!$D$2:$D$484,0),Pat_org!G$1)=0,"",(INDEX(Pat_org!$D$2:$P$484,MATCH(Payments_2020!$G1209,Pat_org!$D$2:$D$484,0),Pat_org!G$1)))</f>
        <v/>
      </c>
      <c r="K1209" s="3" t="str" cm="1">
        <f t="array" ref="K1209">IF(INDEX(Pat_org!$D$2:$P$484,MATCH(Payments_2020!$G1209,Pat_org!$D$2:$D$484,0),Pat_org!H$1)=0,"",(INDEX(Pat_org!$D$2:$P$484,MATCH(Payments_2020!$G1209,Pat_org!$D$2:$D$484,0),Pat_org!H$1)))</f>
        <v/>
      </c>
      <c r="L1209" s="3" t="str" cm="1">
        <f t="array" ref="L1209">IF(INDEX(Pat_org!$D$2:$P$484,MATCH(Payments_2020!$G1209,Pat_org!$D$2:$D$484,0),Pat_org!I$1)=0,"",(INDEX(Pat_org!$D$2:$P$484,MATCH(Payments_2020!$G1209,Pat_org!$D$2:$D$484,0),Pat_org!I$1)))</f>
        <v/>
      </c>
      <c r="M1209" s="3" t="str" cm="1">
        <f t="array" ref="M1209">IF(INDEX(Pat_org!$D$2:$P$484,MATCH(Payments_2020!$G1209,Pat_org!$D$2:$D$484,0),Pat_org!J$1)=0,"",(INDEX(Pat_org!$D$2:$P$484,MATCH(Payments_2020!$G1209,Pat_org!$D$2:$D$484,0),Pat_org!J$1)))</f>
        <v/>
      </c>
      <c r="N1209" s="3" t="str" cm="1">
        <f t="array" ref="N1209">IF(INDEX(Pat_org!$D$2:$P$484,MATCH(Payments_2020!$G1209,Pat_org!$D$2:$D$484,0),Pat_org!K$1)=0,"",(INDEX(Pat_org!$D$2:$P$484,MATCH(Payments_2020!$G1209,Pat_org!$D$2:$D$484,0),Pat_org!K$1)))</f>
        <v/>
      </c>
      <c r="O1209" s="3" t="str" cm="1">
        <f t="array" ref="O1209">IF(INDEX(Pat_org!$D$2:$P$484,MATCH(Payments_2020!$G1209,Pat_org!$D$2:$D$484,0),Pat_org!L$1)=0,"",(INDEX(Pat_org!$D$2:$P$484,MATCH(Payments_2020!$G1209,Pat_org!$D$2:$D$484,0),Pat_org!L$1)))</f>
        <v/>
      </c>
      <c r="P1209" s="3" t="str" cm="1">
        <f t="array" ref="P1209">IF(INDEX(Pat_org!$D$2:$P$484,MATCH(Payments_2020!$G1209,Pat_org!$D$2:$D$484,0),Pat_org!M$1)=0,"",(INDEX(Pat_org!$D$2:$P$484,MATCH(Payments_2020!$G1209,Pat_org!$D$2:$D$484,0),Pat_org!M$1)))</f>
        <v>https://www.lupus-europe.org/</v>
      </c>
      <c r="Q1209" s="3" t="str" cm="1">
        <f t="array" ref="Q1209">IFERROR(IF(INDEX(Pat_org!$D$2:$P$484,MATCH(Payments_2020!$G1209,Pat_org!$D$2:$D$484,0),Pat_org!N$1)=0,"",(INDEX(Pat_org!$D$2:$P$484,MATCH(Payments_2020!$G1209,Pat_org!$D$2:$D$484,0),Pat_org!N$1))),"")</f>
        <v/>
      </c>
      <c r="R1209" s="3" t="str" cm="1">
        <f t="array" ref="R1209">IF(INDEX(Pat_org!$D$2:$P$484,MATCH(Payments_2020!$G1209,Pat_org!$D$2:$D$484,0),Pat_org!O$1)=0,"",(INDEX(Pat_org!$D$2:$P$484,MATCH(Payments_2020!$G1209,Pat_org!$D$2:$D$484,0),Pat_org!O$1)))</f>
        <v/>
      </c>
      <c r="S1209" s="3" t="str" cm="1">
        <f t="array" ref="S1209">IF(INDEX(Pat_org!$D$2:$P$484,MATCH(Payments_2020!$G1209,Pat_org!$D$2:$D$484,0),Pat_org!P$1)=0,"",(INDEX(Pat_org!$D$2:$P$484,MATCH(Payments_2020!$G1209,Pat_org!$D$2:$D$484,0),Pat_org!P$1)))</f>
        <v/>
      </c>
      <c r="T1209" s="3" t="s">
        <v>2003</v>
      </c>
      <c r="U1209" s="3" t="s">
        <v>26</v>
      </c>
      <c r="V1209" s="1">
        <v>2020</v>
      </c>
      <c r="W1209" s="40" t="s">
        <v>130</v>
      </c>
      <c r="X1209" s="40" t="str">
        <f t="shared" si="56"/>
        <v>2020EUR</v>
      </c>
      <c r="Y1209" s="40">
        <v>25000</v>
      </c>
      <c r="Z1209" s="31" cm="1">
        <f t="array" ref="Z1209">_xlfn.IFS(X1209=GBP_2020,Y1209,X1209=GBP_2019,Y1209*CPI_2019,X1209=GBP_2018,Y1209*CPI_2018,X1209=EUR_2020,Y1209*EURGBP_2020,X1209=EUR_2019,(Y1209*EURGBP_2019)*CPI_2019,X1209=EUR_2018,(Y1209*EURGBP_2018)*CPI_2018,X1209=USD_2020,Y1209*USDGBP_2020,X1209=USD_2019,(Y1209*USDGBP_2019)*CPI_2019,X1209=USD_2018,(Y1209*USDGBP_2018)*CPI_2018,X1209=CHF_2020,Y1209*CHFGBP_2020,X1209=CHF_2019,(Y1209*CHFGBP_2019)*CPI_2019,X1209=CHF_2018,(Y1209*CHFGBP_2018)*CPI_2018,X1209=SEK_2020,Y1209*SEKGBP_2020,X1209=SEK_2019,(Y1209*SEKGBP_2019)*CPI_2019,X1209=SEK_2018,(Y1209*SEKGBP_2018)*CPI_2018,X1209=NKK_2020,Y1209*NKKGBP_2020,X1209=NKK_2019,(Y1209*NKKGBP_2019)*CPI_2019,X1209=NKK_2018,(Y1209*NKKGBP_2018)*CPI_2018,X1209=DKK_2020,Y1209*DKKGBP_2020,X1209=DKK_2019,(Y1209*DKKGBP_2019)*CPI_2019,X1209=DKK_2018,(Y1209*DKKGBP_2018)*CPI_2018)</f>
        <v>22145</v>
      </c>
      <c r="AA1209" s="1">
        <v>1</v>
      </c>
    </row>
    <row r="1210" spans="1:27" s="3" customFormat="1" x14ac:dyDescent="0.35">
      <c r="A1210" s="3" t="s">
        <v>1986</v>
      </c>
      <c r="B1210" s="3" t="str">
        <f t="shared" si="54"/>
        <v>UCBEpilepsy</v>
      </c>
      <c r="C1210" s="3" t="str">
        <f>IF(INDEX(Comp_interest!$D:$D,MATCH(Payments_2020!$B1210,Comp_interest!$C:$C,0))=0,"",INDEX(Comp_interest!$D:$D,MATCH(Payments_2020!$B1210,Comp_interest!$C:$C,0)))</f>
        <v>Maybe yes</v>
      </c>
      <c r="D1210" s="3" t="str">
        <f>IF(INDEX(Comp_interest!$E:$E,MATCH(Payments_2020!$B1210,Comp_interest!$C:$C,0))=0,"",INDEX(Comp_interest!$E:$E,MATCH(Payments_2020!$B1210,Comp_interest!$C:$C,0)))</f>
        <v>Annual report</v>
      </c>
      <c r="E1210" s="3" t="str">
        <f>IF(INDEX(Comp_interest!$F:$F,MATCH(Payments_2020!$B1210,Comp_interest!$C:$C,0))=0,"",INDEX(Comp_interest!$F:$F,MATCH(Payments_2020!$B1210,Comp_interest!$C:$C,0)))</f>
        <v/>
      </c>
      <c r="F1210" s="3" t="s">
        <v>2004</v>
      </c>
      <c r="G1210" s="3" t="str">
        <f>INDEX(Pat_org!$B$3:$C$892,MATCH(Payments_2020!F1210,Pat_org!$B$3:$B$892,0),2)</f>
        <v>Mersey Region Epilepsy Association</v>
      </c>
      <c r="H1210" s="3" t="str" cm="1">
        <f t="array" ref="H1210">IF(INDEX(Pat_org!$D$2:$P$484,MATCH(Payments_2020!$G1210,Pat_org!$D$2:$D$484,0),Pat_org!E$1)=0,"",(INDEX(Pat_org!$D$2:$P$484,MATCH(Payments_2020!$G1210,Pat_org!$D$2:$D$484,0),Pat_org!E$1)))</f>
        <v>Include</v>
      </c>
      <c r="I1210" s="3" cm="1">
        <f t="array" ref="I1210">IF(INDEX(Pat_org!$D$2:$P$484,MATCH(Payments_2020!$G1210,Pat_org!$D$2:$D$484,0),Pat_org!E$1)=0,"",(INDEX(Pat_org!$D$2:$P$484,MATCH(Payments_2020!$G1210,Pat_org!$D$2:$D$484,0),Pat_org!$F$1)))</f>
        <v>0</v>
      </c>
      <c r="J1210" s="3" t="str" cm="1">
        <f t="array" ref="J1210">IF(INDEX(Pat_org!$D$2:$P$484,MATCH(Payments_2020!$G1210,Pat_org!$D$2:$D$484,0),Pat_org!G$1)=0,"",(INDEX(Pat_org!$D$2:$P$484,MATCH(Payments_2020!$G1210,Pat_org!$D$2:$D$484,0),Pat_org!G$1)))</f>
        <v>Support organisation</v>
      </c>
      <c r="K1210" s="3" t="str" cm="1">
        <f t="array" ref="K1210">IF(INDEX(Pat_org!$D$2:$P$484,MATCH(Payments_2020!$G1210,Pat_org!$D$2:$D$484,0),Pat_org!H$1)=0,"",(INDEX(Pat_org!$D$2:$P$484,MATCH(Payments_2020!$G1210,Pat_org!$D$2:$D$484,0),Pat_org!H$1)))</f>
        <v>08 Diseases of the nervous system  </v>
      </c>
      <c r="L1210" s="3" t="str" cm="1">
        <f t="array" ref="L1210">IF(INDEX(Pat_org!$D$2:$P$484,MATCH(Payments_2020!$G1210,Pat_org!$D$2:$D$484,0),Pat_org!I$1)=0,"",(INDEX(Pat_org!$D$2:$P$484,MATCH(Payments_2020!$G1210,Pat_org!$D$2:$D$484,0),Pat_org!I$1)))</f>
        <v>Epilepsy</v>
      </c>
      <c r="M1210" s="3" cm="1">
        <f t="array" ref="M1210">IF(INDEX(Pat_org!$D$2:$P$484,MATCH(Payments_2020!$G1210,Pat_org!$D$2:$D$484,0),Pat_org!J$1)=0,"",(INDEX(Pat_org!$D$2:$P$484,MATCH(Payments_2020!$G1210,Pat_org!$D$2:$D$484,0),Pat_org!J$1)))</f>
        <v>504366</v>
      </c>
      <c r="N1210" s="3" t="str" cm="1">
        <f t="array" ref="N1210">IF(INDEX(Pat_org!$D$2:$P$484,MATCH(Payments_2020!$G1210,Pat_org!$D$2:$D$484,0),Pat_org!K$1)=0,"",(INDEX(Pat_org!$D$2:$P$484,MATCH(Payments_2020!$G1210,Pat_org!$D$2:$D$484,0),Pat_org!K$1)))</f>
        <v/>
      </c>
      <c r="O1210" s="3" t="str" cm="1">
        <f t="array" ref="O1210">IF(INDEX(Pat_org!$D$2:$P$484,MATCH(Payments_2020!$G1210,Pat_org!$D$2:$D$484,0),Pat_org!L$1)=0,"",(INDEX(Pat_org!$D$2:$P$484,MATCH(Payments_2020!$G1210,Pat_org!$D$2:$D$484,0),Pat_org!L$1)))</f>
        <v>UK</v>
      </c>
      <c r="P1210" s="3" t="str" cm="1">
        <f t="array" ref="P1210">IF(INDEX(Pat_org!$D$2:$P$484,MATCH(Payments_2020!$G1210,Pat_org!$D$2:$D$484,0),Pat_org!M$1)=0,"",(INDEX(Pat_org!$D$2:$P$484,MATCH(Payments_2020!$G1210,Pat_org!$D$2:$D$484,0),Pat_org!M$1)))</f>
        <v>https://www.epilepsymersey.org.uk/</v>
      </c>
      <c r="Q1210" s="3" t="str" cm="1">
        <f t="array" ref="Q1210">IFERROR(IF(INDEX(Pat_org!$D$2:$P$484,MATCH(Payments_2020!$G1210,Pat_org!$D$2:$D$484,0),Pat_org!N$1)=0,"",(INDEX(Pat_org!$D$2:$P$484,MATCH(Payments_2020!$G1210,Pat_org!$D$2:$D$484,0),Pat_org!N$1))),"")</f>
        <v>Not rare</v>
      </c>
      <c r="R1210" s="3" t="str" cm="1">
        <f t="array" ref="R1210">IF(INDEX(Pat_org!$D$2:$P$484,MATCH(Payments_2020!$G1210,Pat_org!$D$2:$D$484,0),Pat_org!O$1)=0,"",(INDEX(Pat_org!$D$2:$P$484,MATCH(Payments_2020!$G1210,Pat_org!$D$2:$D$484,0),Pat_org!O$1)))</f>
        <v>Single PO</v>
      </c>
      <c r="S1210" s="3" t="str" cm="1">
        <f t="array" ref="S1210">IF(INDEX(Pat_org!$D$2:$P$484,MATCH(Payments_2020!$G1210,Pat_org!$D$2:$D$484,0),Pat_org!P$1)=0,"",(INDEX(Pat_org!$D$2:$P$484,MATCH(Payments_2020!$G1210,Pat_org!$D$2:$D$484,0),Pat_org!P$1)))</f>
        <v/>
      </c>
      <c r="T1210" s="3" t="s">
        <v>2005</v>
      </c>
      <c r="U1210" s="3" t="s">
        <v>26</v>
      </c>
      <c r="V1210" s="1">
        <v>2020</v>
      </c>
      <c r="W1210" s="40" t="s">
        <v>27</v>
      </c>
      <c r="X1210" s="40" t="str">
        <f t="shared" si="56"/>
        <v>2020GBP</v>
      </c>
      <c r="Y1210" s="40">
        <v>14599</v>
      </c>
      <c r="Z1210" s="31" cm="1">
        <f t="array" ref="Z1210">_xlfn.IFS(X1210=GBP_2020,Y1210,X1210=GBP_2019,Y1210*CPI_2019,X1210=GBP_2018,Y1210*CPI_2018,X1210=EUR_2020,Y1210*EURGBP_2020,X1210=EUR_2019,(Y1210*EURGBP_2019)*CPI_2019,X1210=EUR_2018,(Y1210*EURGBP_2018)*CPI_2018,X1210=USD_2020,Y1210*USDGBP_2020,X1210=USD_2019,(Y1210*USDGBP_2019)*CPI_2019,X1210=USD_2018,(Y1210*USDGBP_2018)*CPI_2018,X1210=CHF_2020,Y1210*CHFGBP_2020,X1210=CHF_2019,(Y1210*CHFGBP_2019)*CPI_2019,X1210=CHF_2018,(Y1210*CHFGBP_2018)*CPI_2018,X1210=SEK_2020,Y1210*SEKGBP_2020,X1210=SEK_2019,(Y1210*SEKGBP_2019)*CPI_2019,X1210=SEK_2018,(Y1210*SEKGBP_2018)*CPI_2018,X1210=NKK_2020,Y1210*NKKGBP_2020,X1210=NKK_2019,(Y1210*NKKGBP_2019)*CPI_2019,X1210=NKK_2018,(Y1210*NKKGBP_2018)*CPI_2018,X1210=DKK_2020,Y1210*DKKGBP_2020,X1210=DKK_2019,(Y1210*DKKGBP_2019)*CPI_2019,X1210=DKK_2018,(Y1210*DKKGBP_2018)*CPI_2018)</f>
        <v>14599</v>
      </c>
      <c r="AA1210" s="1">
        <v>1</v>
      </c>
    </row>
    <row r="1211" spans="1:27" s="3" customFormat="1" x14ac:dyDescent="0.35">
      <c r="A1211" s="3" t="s">
        <v>1986</v>
      </c>
      <c r="B1211" s="3" t="str">
        <f t="shared" si="54"/>
        <v>UCBAxial Spondyloarthritis</v>
      </c>
      <c r="C1211" s="3" t="str">
        <f>IF(INDEX(Comp_interest!$D:$D,MATCH(Payments_2020!$B1211,Comp_interest!$C:$C,0))=0,"",INDEX(Comp_interest!$D:$D,MATCH(Payments_2020!$B1211,Comp_interest!$C:$C,0)))</f>
        <v>Definitely yes</v>
      </c>
      <c r="D1211" s="3" t="str">
        <f>IF(INDEX(Comp_interest!$E:$E,MATCH(Payments_2020!$B1211,Comp_interest!$C:$C,0))=0,"",INDEX(Comp_interest!$E:$E,MATCH(Payments_2020!$B1211,Comp_interest!$C:$C,0)))</f>
        <v>Annual report</v>
      </c>
      <c r="E1211" s="3" t="str">
        <f>IF(INDEX(Comp_interest!$F:$F,MATCH(Payments_2020!$B1211,Comp_interest!$C:$C,0))=0,"",INDEX(Comp_interest!$F:$F,MATCH(Payments_2020!$B1211,Comp_interest!$C:$C,0)))</f>
        <v/>
      </c>
      <c r="F1211" s="3" t="s">
        <v>2006</v>
      </c>
      <c r="G1211" s="3" t="str">
        <f>INDEX(Pat_org!$B$3:$C$892,MATCH(Payments_2020!F1211,Pat_org!$B$3:$B$892,0),2)</f>
        <v>National Axial Spondyloarthritis Society</v>
      </c>
      <c r="H1211" s="3" t="str" cm="1">
        <f t="array" ref="H1211">IF(INDEX(Pat_org!$D$2:$P$484,MATCH(Payments_2020!$G1211,Pat_org!$D$2:$D$484,0),Pat_org!E$1)=0,"",(INDEX(Pat_org!$D$2:$P$484,MATCH(Payments_2020!$G1211,Pat_org!$D$2:$D$484,0),Pat_org!E$1)))</f>
        <v>Include</v>
      </c>
      <c r="I1211" s="3" cm="1">
        <f t="array" ref="I1211">IF(INDEX(Pat_org!$D$2:$P$484,MATCH(Payments_2020!$G1211,Pat_org!$D$2:$D$484,0),Pat_org!E$1)=0,"",(INDEX(Pat_org!$D$2:$P$484,MATCH(Payments_2020!$G1211,Pat_org!$D$2:$D$484,0),Pat_org!$F$1)))</f>
        <v>0</v>
      </c>
      <c r="J1211" s="3" t="str" cm="1">
        <f t="array" ref="J1211">IF(INDEX(Pat_org!$D$2:$P$484,MATCH(Payments_2020!$G1211,Pat_org!$D$2:$D$484,0),Pat_org!G$1)=0,"",(INDEX(Pat_org!$D$2:$P$484,MATCH(Payments_2020!$G1211,Pat_org!$D$2:$D$484,0),Pat_org!G$1)))</f>
        <v>Multipurpose organisation</v>
      </c>
      <c r="K1211" s="3" t="str" cm="1">
        <f t="array" ref="K1211">IF(INDEX(Pat_org!$D$2:$P$484,MATCH(Payments_2020!$G1211,Pat_org!$D$2:$D$484,0),Pat_org!H$1)=0,"",(INDEX(Pat_org!$D$2:$P$484,MATCH(Payments_2020!$G1211,Pat_org!$D$2:$D$484,0),Pat_org!H$1)))</f>
        <v>15 Diseases of the musculoskeletal system or connective tissue  </v>
      </c>
      <c r="L1211" s="3" t="str" cm="1">
        <f t="array" ref="L1211">IF(INDEX(Pat_org!$D$2:$P$484,MATCH(Payments_2020!$G1211,Pat_org!$D$2:$D$484,0),Pat_org!I$1)=0,"",(INDEX(Pat_org!$D$2:$P$484,MATCH(Payments_2020!$G1211,Pat_org!$D$2:$D$484,0),Pat_org!I$1)))</f>
        <v>Axial Spondyloarthritis</v>
      </c>
      <c r="M1211" s="3" cm="1">
        <f t="array" ref="M1211">IF(INDEX(Pat_org!$D$2:$P$484,MATCH(Payments_2020!$G1211,Pat_org!$D$2:$D$484,0),Pat_org!J$1)=0,"",(INDEX(Pat_org!$D$2:$P$484,MATCH(Payments_2020!$G1211,Pat_org!$D$2:$D$484,0),Pat_org!J$1)))</f>
        <v>1183175</v>
      </c>
      <c r="N1211" s="3" t="str" cm="1">
        <f t="array" ref="N1211">IF(INDEX(Pat_org!$D$2:$P$484,MATCH(Payments_2020!$G1211,Pat_org!$D$2:$D$484,0),Pat_org!K$1)=0,"",(INDEX(Pat_org!$D$2:$P$484,MATCH(Payments_2020!$G1211,Pat_org!$D$2:$D$484,0),Pat_org!K$1)))</f>
        <v/>
      </c>
      <c r="O1211" s="3" t="str" cm="1">
        <f t="array" ref="O1211">IF(INDEX(Pat_org!$D$2:$P$484,MATCH(Payments_2020!$G1211,Pat_org!$D$2:$D$484,0),Pat_org!L$1)=0,"",(INDEX(Pat_org!$D$2:$P$484,MATCH(Payments_2020!$G1211,Pat_org!$D$2:$D$484,0),Pat_org!L$1)))</f>
        <v>UK</v>
      </c>
      <c r="P1211" s="3" t="str" cm="1">
        <f t="array" ref="P1211">IF(INDEX(Pat_org!$D$2:$P$484,MATCH(Payments_2020!$G1211,Pat_org!$D$2:$D$484,0),Pat_org!M$1)=0,"",(INDEX(Pat_org!$D$2:$P$484,MATCH(Payments_2020!$G1211,Pat_org!$D$2:$D$484,0),Pat_org!M$1)))</f>
        <v>https://nass.co.uk/</v>
      </c>
      <c r="Q1211" s="3" t="str" cm="1">
        <f t="array" ref="Q1211">IFERROR(IF(INDEX(Pat_org!$D$2:$P$484,MATCH(Payments_2020!$G1211,Pat_org!$D$2:$D$484,0),Pat_org!N$1)=0,"",(INDEX(Pat_org!$D$2:$P$484,MATCH(Payments_2020!$G1211,Pat_org!$D$2:$D$484,0),Pat_org!N$1))),"")</f>
        <v>Not rare</v>
      </c>
      <c r="R1211" s="3" t="str" cm="1">
        <f t="array" ref="R1211">IF(INDEX(Pat_org!$D$2:$P$484,MATCH(Payments_2020!$G1211,Pat_org!$D$2:$D$484,0),Pat_org!O$1)=0,"",(INDEX(Pat_org!$D$2:$P$484,MATCH(Payments_2020!$G1211,Pat_org!$D$2:$D$484,0),Pat_org!O$1)))</f>
        <v>Single PO</v>
      </c>
      <c r="S1211" s="3" t="str" cm="1">
        <f t="array" ref="S1211">IF(INDEX(Pat_org!$D$2:$P$484,MATCH(Payments_2020!$G1211,Pat_org!$D$2:$D$484,0),Pat_org!P$1)=0,"",(INDEX(Pat_org!$D$2:$P$484,MATCH(Payments_2020!$G1211,Pat_org!$D$2:$D$484,0),Pat_org!P$1)))</f>
        <v/>
      </c>
      <c r="T1211" s="3" t="s">
        <v>2007</v>
      </c>
      <c r="U1211" s="3" t="s">
        <v>26</v>
      </c>
      <c r="V1211" s="1">
        <v>2020</v>
      </c>
      <c r="W1211" s="40" t="s">
        <v>27</v>
      </c>
      <c r="X1211" s="40" t="str">
        <f t="shared" si="56"/>
        <v>2020GBP</v>
      </c>
      <c r="Y1211" s="40">
        <v>165100</v>
      </c>
      <c r="Z1211" s="31" cm="1">
        <f t="array" ref="Z1211">_xlfn.IFS(X1211=GBP_2020,Y1211,X1211=GBP_2019,Y1211*CPI_2019,X1211=GBP_2018,Y1211*CPI_2018,X1211=EUR_2020,Y1211*EURGBP_2020,X1211=EUR_2019,(Y1211*EURGBP_2019)*CPI_2019,X1211=EUR_2018,(Y1211*EURGBP_2018)*CPI_2018,X1211=USD_2020,Y1211*USDGBP_2020,X1211=USD_2019,(Y1211*USDGBP_2019)*CPI_2019,X1211=USD_2018,(Y1211*USDGBP_2018)*CPI_2018,X1211=CHF_2020,Y1211*CHFGBP_2020,X1211=CHF_2019,(Y1211*CHFGBP_2019)*CPI_2019,X1211=CHF_2018,(Y1211*CHFGBP_2018)*CPI_2018,X1211=SEK_2020,Y1211*SEKGBP_2020,X1211=SEK_2019,(Y1211*SEKGBP_2019)*CPI_2019,X1211=SEK_2018,(Y1211*SEKGBP_2018)*CPI_2018,X1211=NKK_2020,Y1211*NKKGBP_2020,X1211=NKK_2019,(Y1211*NKKGBP_2019)*CPI_2019,X1211=NKK_2018,(Y1211*NKKGBP_2018)*CPI_2018,X1211=DKK_2020,Y1211*DKKGBP_2020,X1211=DKK_2019,(Y1211*DKKGBP_2019)*CPI_2019,X1211=DKK_2018,(Y1211*DKKGBP_2018)*CPI_2018)</f>
        <v>165100</v>
      </c>
      <c r="AA1211" s="1">
        <v>1</v>
      </c>
    </row>
    <row r="1212" spans="1:27" s="3" customFormat="1" x14ac:dyDescent="0.35">
      <c r="A1212" s="3" t="s">
        <v>1986</v>
      </c>
      <c r="B1212" s="3" t="str">
        <f t="shared" si="54"/>
        <v>UCBRheumatoid arthritis</v>
      </c>
      <c r="C1212" s="3" t="str">
        <f>IF(INDEX(Comp_interest!$D:$D,MATCH(Payments_2020!$B1212,Comp_interest!$C:$C,0))=0,"",INDEX(Comp_interest!$D:$D,MATCH(Payments_2020!$B1212,Comp_interest!$C:$C,0)))</f>
        <v>Definitely yes</v>
      </c>
      <c r="D1212" s="3" t="str">
        <f>IF(INDEX(Comp_interest!$E:$E,MATCH(Payments_2020!$B1212,Comp_interest!$C:$C,0))=0,"",INDEX(Comp_interest!$E:$E,MATCH(Payments_2020!$B1212,Comp_interest!$C:$C,0)))</f>
        <v>Annual report</v>
      </c>
      <c r="E1212" s="3" t="str">
        <f>IF(INDEX(Comp_interest!$F:$F,MATCH(Payments_2020!$B1212,Comp_interest!$C:$C,0))=0,"",INDEX(Comp_interest!$F:$F,MATCH(Payments_2020!$B1212,Comp_interest!$C:$C,0)))</f>
        <v/>
      </c>
      <c r="F1212" s="3" t="s">
        <v>2008</v>
      </c>
      <c r="G1212" s="3" t="str">
        <f>INDEX(Pat_org!$B$3:$C$892,MATCH(Payments_2020!F1212,Pat_org!$B$3:$B$892,0),2)</f>
        <v>National Rheumatoid Arthritis Society</v>
      </c>
      <c r="H1212" s="3" t="str" cm="1">
        <f t="array" ref="H1212">IF(INDEX(Pat_org!$D$2:$P$484,MATCH(Payments_2020!$G1212,Pat_org!$D$2:$D$484,0),Pat_org!E$1)=0,"",(INDEX(Pat_org!$D$2:$P$484,MATCH(Payments_2020!$G1212,Pat_org!$D$2:$D$484,0),Pat_org!E$1)))</f>
        <v>Include</v>
      </c>
      <c r="I1212" s="3" cm="1">
        <f t="array" ref="I1212">IF(INDEX(Pat_org!$D$2:$P$484,MATCH(Payments_2020!$G1212,Pat_org!$D$2:$D$484,0),Pat_org!E$1)=0,"",(INDEX(Pat_org!$D$2:$P$484,MATCH(Payments_2020!$G1212,Pat_org!$D$2:$D$484,0),Pat_org!$F$1)))</f>
        <v>0</v>
      </c>
      <c r="J1212" s="3" t="str" cm="1">
        <f t="array" ref="J1212">IF(INDEX(Pat_org!$D$2:$P$484,MATCH(Payments_2020!$G1212,Pat_org!$D$2:$D$484,0),Pat_org!G$1)=0,"",(INDEX(Pat_org!$D$2:$P$484,MATCH(Payments_2020!$G1212,Pat_org!$D$2:$D$484,0),Pat_org!G$1)))</f>
        <v>Support organisation</v>
      </c>
      <c r="K1212" s="3" t="str" cm="1">
        <f t="array" ref="K1212">IF(INDEX(Pat_org!$D$2:$P$484,MATCH(Payments_2020!$G1212,Pat_org!$D$2:$D$484,0),Pat_org!H$1)=0,"",(INDEX(Pat_org!$D$2:$P$484,MATCH(Payments_2020!$G1212,Pat_org!$D$2:$D$484,0),Pat_org!H$1)))</f>
        <v>15 Diseases of the musculoskeletal system or connective tissue  </v>
      </c>
      <c r="L1212" s="3" t="str" cm="1">
        <f t="array" ref="L1212">IF(INDEX(Pat_org!$D$2:$P$484,MATCH(Payments_2020!$G1212,Pat_org!$D$2:$D$484,0),Pat_org!I$1)=0,"",(INDEX(Pat_org!$D$2:$P$484,MATCH(Payments_2020!$G1212,Pat_org!$D$2:$D$484,0),Pat_org!I$1)))</f>
        <v>Rheumatoid arthritis</v>
      </c>
      <c r="M1212" s="3" cm="1">
        <f t="array" ref="M1212">IF(INDEX(Pat_org!$D$2:$P$484,MATCH(Payments_2020!$G1212,Pat_org!$D$2:$D$484,0),Pat_org!J$1)=0,"",(INDEX(Pat_org!$D$2:$P$484,MATCH(Payments_2020!$G1212,Pat_org!$D$2:$D$484,0),Pat_org!J$1)))</f>
        <v>1134859</v>
      </c>
      <c r="N1212" s="3" t="str" cm="1">
        <f t="array" ref="N1212">IF(INDEX(Pat_org!$D$2:$P$484,MATCH(Payments_2020!$G1212,Pat_org!$D$2:$D$484,0),Pat_org!K$1)=0,"",(INDEX(Pat_org!$D$2:$P$484,MATCH(Payments_2020!$G1212,Pat_org!$D$2:$D$484,0),Pat_org!K$1)))</f>
        <v/>
      </c>
      <c r="O1212" s="3" t="str" cm="1">
        <f t="array" ref="O1212">IF(INDEX(Pat_org!$D$2:$P$484,MATCH(Payments_2020!$G1212,Pat_org!$D$2:$D$484,0),Pat_org!L$1)=0,"",(INDEX(Pat_org!$D$2:$P$484,MATCH(Payments_2020!$G1212,Pat_org!$D$2:$D$484,0),Pat_org!L$1)))</f>
        <v>UK</v>
      </c>
      <c r="P1212" s="3" t="str" cm="1">
        <f t="array" ref="P1212">IF(INDEX(Pat_org!$D$2:$P$484,MATCH(Payments_2020!$G1212,Pat_org!$D$2:$D$484,0),Pat_org!M$1)=0,"",(INDEX(Pat_org!$D$2:$P$484,MATCH(Payments_2020!$G1212,Pat_org!$D$2:$D$484,0),Pat_org!M$1)))</f>
        <v>https://nras.org.uk/</v>
      </c>
      <c r="Q1212" s="3" t="str" cm="1">
        <f t="array" ref="Q1212">IFERROR(IF(INDEX(Pat_org!$D$2:$P$484,MATCH(Payments_2020!$G1212,Pat_org!$D$2:$D$484,0),Pat_org!N$1)=0,"",(INDEX(Pat_org!$D$2:$P$484,MATCH(Payments_2020!$G1212,Pat_org!$D$2:$D$484,0),Pat_org!N$1))),"")</f>
        <v>Not rare</v>
      </c>
      <c r="R1212" s="3" t="str" cm="1">
        <f t="array" ref="R1212">IF(INDEX(Pat_org!$D$2:$P$484,MATCH(Payments_2020!$G1212,Pat_org!$D$2:$D$484,0),Pat_org!O$1)=0,"",(INDEX(Pat_org!$D$2:$P$484,MATCH(Payments_2020!$G1212,Pat_org!$D$2:$D$484,0),Pat_org!O$1)))</f>
        <v>Single PO</v>
      </c>
      <c r="S1212" s="3" t="str" cm="1">
        <f t="array" ref="S1212">IF(INDEX(Pat_org!$D$2:$P$484,MATCH(Payments_2020!$G1212,Pat_org!$D$2:$D$484,0),Pat_org!P$1)=0,"",(INDEX(Pat_org!$D$2:$P$484,MATCH(Payments_2020!$G1212,Pat_org!$D$2:$D$484,0),Pat_org!P$1)))</f>
        <v/>
      </c>
      <c r="T1212" s="3" t="s">
        <v>2009</v>
      </c>
      <c r="U1212" s="3" t="s">
        <v>26</v>
      </c>
      <c r="V1212" s="1">
        <v>2020</v>
      </c>
      <c r="W1212" s="40" t="s">
        <v>27</v>
      </c>
      <c r="X1212" s="40" t="str">
        <f t="shared" si="56"/>
        <v>2020GBP</v>
      </c>
      <c r="Y1212" s="40">
        <v>20400</v>
      </c>
      <c r="Z1212" s="31" cm="1">
        <f t="array" ref="Z1212">_xlfn.IFS(X1212=GBP_2020,Y1212,X1212=GBP_2019,Y1212*CPI_2019,X1212=GBP_2018,Y1212*CPI_2018,X1212=EUR_2020,Y1212*EURGBP_2020,X1212=EUR_2019,(Y1212*EURGBP_2019)*CPI_2019,X1212=EUR_2018,(Y1212*EURGBP_2018)*CPI_2018,X1212=USD_2020,Y1212*USDGBP_2020,X1212=USD_2019,(Y1212*USDGBP_2019)*CPI_2019,X1212=USD_2018,(Y1212*USDGBP_2018)*CPI_2018,X1212=CHF_2020,Y1212*CHFGBP_2020,X1212=CHF_2019,(Y1212*CHFGBP_2019)*CPI_2019,X1212=CHF_2018,(Y1212*CHFGBP_2018)*CPI_2018,X1212=SEK_2020,Y1212*SEKGBP_2020,X1212=SEK_2019,(Y1212*SEKGBP_2019)*CPI_2019,X1212=SEK_2018,(Y1212*SEKGBP_2018)*CPI_2018,X1212=NKK_2020,Y1212*NKKGBP_2020,X1212=NKK_2019,(Y1212*NKKGBP_2019)*CPI_2019,X1212=NKK_2018,(Y1212*NKKGBP_2018)*CPI_2018,X1212=DKK_2020,Y1212*DKKGBP_2020,X1212=DKK_2019,(Y1212*DKKGBP_2019)*CPI_2019,X1212=DKK_2018,(Y1212*DKKGBP_2018)*CPI_2018)</f>
        <v>20400</v>
      </c>
      <c r="AA1212" s="1">
        <v>1</v>
      </c>
    </row>
    <row r="1213" spans="1:27" s="3" customFormat="1" x14ac:dyDescent="0.35">
      <c r="A1213" s="3" t="s">
        <v>1986</v>
      </c>
      <c r="B1213" s="3" t="str">
        <f t="shared" si="54"/>
        <v>UCBOsteoporosis</v>
      </c>
      <c r="C1213" s="3" t="str">
        <f>IF(INDEX(Comp_interest!$D:$D,MATCH(Payments_2020!$B1213,Comp_interest!$C:$C,0))=0,"",INDEX(Comp_interest!$D:$D,MATCH(Payments_2020!$B1213,Comp_interest!$C:$C,0)))</f>
        <v>Definitely yes</v>
      </c>
      <c r="D1213" s="3" t="str">
        <f>IF(INDEX(Comp_interest!$E:$E,MATCH(Payments_2020!$B1213,Comp_interest!$C:$C,0))=0,"",INDEX(Comp_interest!$E:$E,MATCH(Payments_2020!$B1213,Comp_interest!$C:$C,0)))</f>
        <v>Annual report</v>
      </c>
      <c r="E1213" s="3" t="str">
        <f>IF(INDEX(Comp_interest!$F:$F,MATCH(Payments_2020!$B1213,Comp_interest!$C:$C,0))=0,"",INDEX(Comp_interest!$F:$F,MATCH(Payments_2020!$B1213,Comp_interest!$C:$C,0)))</f>
        <v/>
      </c>
      <c r="F1213" s="3" t="s">
        <v>706</v>
      </c>
      <c r="G1213" s="3" t="str">
        <f>INDEX(Pat_org!$B$3:$C$892,MATCH(Payments_2020!F1213,Pat_org!$B$3:$B$892,0),2)</f>
        <v>Osteoporosis Dorse</v>
      </c>
      <c r="H1213" s="3" t="str" cm="1">
        <f t="array" ref="H1213">IF(INDEX(Pat_org!$D$2:$P$484,MATCH(Payments_2020!$G1213,Pat_org!$D$2:$D$484,0),Pat_org!E$1)=0,"",(INDEX(Pat_org!$D$2:$P$484,MATCH(Payments_2020!$G1213,Pat_org!$D$2:$D$484,0),Pat_org!E$1)))</f>
        <v>Include</v>
      </c>
      <c r="I1213" s="3" cm="1">
        <f t="array" ref="I1213">IF(INDEX(Pat_org!$D$2:$P$484,MATCH(Payments_2020!$G1213,Pat_org!$D$2:$D$484,0),Pat_org!E$1)=0,"",(INDEX(Pat_org!$D$2:$P$484,MATCH(Payments_2020!$G1213,Pat_org!$D$2:$D$484,0),Pat_org!$F$1)))</f>
        <v>0</v>
      </c>
      <c r="J1213" s="3" t="str" cm="1">
        <f t="array" ref="J1213">IF(INDEX(Pat_org!$D$2:$P$484,MATCH(Payments_2020!$G1213,Pat_org!$D$2:$D$484,0),Pat_org!G$1)=0,"",(INDEX(Pat_org!$D$2:$P$484,MATCH(Payments_2020!$G1213,Pat_org!$D$2:$D$484,0),Pat_org!G$1)))</f>
        <v>Organisation focused on education</v>
      </c>
      <c r="K1213" s="3" t="str" cm="1">
        <f t="array" ref="K1213">IF(INDEX(Pat_org!$D$2:$P$484,MATCH(Payments_2020!$G1213,Pat_org!$D$2:$D$484,0),Pat_org!H$1)=0,"",(INDEX(Pat_org!$D$2:$P$484,MATCH(Payments_2020!$G1213,Pat_org!$D$2:$D$484,0),Pat_org!H$1)))</f>
        <v>15 Diseases of the musculoskeletal system or connective tissue  </v>
      </c>
      <c r="L1213" s="3" t="str" cm="1">
        <f t="array" ref="L1213">IF(INDEX(Pat_org!$D$2:$P$484,MATCH(Payments_2020!$G1213,Pat_org!$D$2:$D$484,0),Pat_org!I$1)=0,"",(INDEX(Pat_org!$D$2:$P$484,MATCH(Payments_2020!$G1213,Pat_org!$D$2:$D$484,0),Pat_org!I$1)))</f>
        <v>Osteoporosis</v>
      </c>
      <c r="M1213" s="3" cm="1">
        <f t="array" ref="M1213">IF(INDEX(Pat_org!$D$2:$P$484,MATCH(Payments_2020!$G1213,Pat_org!$D$2:$D$484,0),Pat_org!J$1)=0,"",(INDEX(Pat_org!$D$2:$P$484,MATCH(Payments_2020!$G1213,Pat_org!$D$2:$D$484,0),Pat_org!J$1)))</f>
        <v>1023507</v>
      </c>
      <c r="N1213" s="3" t="str" cm="1">
        <f t="array" ref="N1213">IF(INDEX(Pat_org!$D$2:$P$484,MATCH(Payments_2020!$G1213,Pat_org!$D$2:$D$484,0),Pat_org!K$1)=0,"",(INDEX(Pat_org!$D$2:$P$484,MATCH(Payments_2020!$G1213,Pat_org!$D$2:$D$484,0),Pat_org!K$1)))</f>
        <v/>
      </c>
      <c r="O1213" s="3" t="str" cm="1">
        <f t="array" ref="O1213">IF(INDEX(Pat_org!$D$2:$P$484,MATCH(Payments_2020!$G1213,Pat_org!$D$2:$D$484,0),Pat_org!L$1)=0,"",(INDEX(Pat_org!$D$2:$P$484,MATCH(Payments_2020!$G1213,Pat_org!$D$2:$D$484,0),Pat_org!L$1)))</f>
        <v>UK</v>
      </c>
      <c r="P1213" s="3" t="str" cm="1">
        <f t="array" ref="P1213">IF(INDEX(Pat_org!$D$2:$P$484,MATCH(Payments_2020!$G1213,Pat_org!$D$2:$D$484,0),Pat_org!M$1)=0,"",(INDEX(Pat_org!$D$2:$P$484,MATCH(Payments_2020!$G1213,Pat_org!$D$2:$D$484,0),Pat_org!M$1)))</f>
        <v>https://www.osteodorset.org.uk/</v>
      </c>
      <c r="Q1213" s="3" t="str" cm="1">
        <f t="array" ref="Q1213">IFERROR(IF(INDEX(Pat_org!$D$2:$P$484,MATCH(Payments_2020!$G1213,Pat_org!$D$2:$D$484,0),Pat_org!N$1)=0,"",(INDEX(Pat_org!$D$2:$P$484,MATCH(Payments_2020!$G1213,Pat_org!$D$2:$D$484,0),Pat_org!N$1))),"")</f>
        <v>Not rare</v>
      </c>
      <c r="R1213" s="3" t="str" cm="1">
        <f t="array" ref="R1213">IF(INDEX(Pat_org!$D$2:$P$484,MATCH(Payments_2020!$G1213,Pat_org!$D$2:$D$484,0),Pat_org!O$1)=0,"",(INDEX(Pat_org!$D$2:$P$484,MATCH(Payments_2020!$G1213,Pat_org!$D$2:$D$484,0),Pat_org!O$1)))</f>
        <v>Single PO</v>
      </c>
      <c r="S1213" s="3" t="str" cm="1">
        <f t="array" ref="S1213">IF(INDEX(Pat_org!$D$2:$P$484,MATCH(Payments_2020!$G1213,Pat_org!$D$2:$D$484,0),Pat_org!P$1)=0,"",(INDEX(Pat_org!$D$2:$P$484,MATCH(Payments_2020!$G1213,Pat_org!$D$2:$D$484,0),Pat_org!P$1)))</f>
        <v/>
      </c>
      <c r="T1213" s="3" t="s">
        <v>2010</v>
      </c>
      <c r="U1213" s="3" t="s">
        <v>26</v>
      </c>
      <c r="V1213" s="1">
        <v>2020</v>
      </c>
      <c r="W1213" s="40" t="s">
        <v>27</v>
      </c>
      <c r="X1213" s="40" t="str">
        <f t="shared" si="56"/>
        <v>2020GBP</v>
      </c>
      <c r="Y1213" s="40">
        <v>1000</v>
      </c>
      <c r="Z1213" s="31" cm="1">
        <f t="array" ref="Z1213">_xlfn.IFS(X1213=GBP_2020,Y1213,X1213=GBP_2019,Y1213*CPI_2019,X1213=GBP_2018,Y1213*CPI_2018,X1213=EUR_2020,Y1213*EURGBP_2020,X1213=EUR_2019,(Y1213*EURGBP_2019)*CPI_2019,X1213=EUR_2018,(Y1213*EURGBP_2018)*CPI_2018,X1213=USD_2020,Y1213*USDGBP_2020,X1213=USD_2019,(Y1213*USDGBP_2019)*CPI_2019,X1213=USD_2018,(Y1213*USDGBP_2018)*CPI_2018,X1213=CHF_2020,Y1213*CHFGBP_2020,X1213=CHF_2019,(Y1213*CHFGBP_2019)*CPI_2019,X1213=CHF_2018,(Y1213*CHFGBP_2018)*CPI_2018,X1213=SEK_2020,Y1213*SEKGBP_2020,X1213=SEK_2019,(Y1213*SEKGBP_2019)*CPI_2019,X1213=SEK_2018,(Y1213*SEKGBP_2018)*CPI_2018,X1213=NKK_2020,Y1213*NKKGBP_2020,X1213=NKK_2019,(Y1213*NKKGBP_2019)*CPI_2019,X1213=NKK_2018,(Y1213*NKKGBP_2018)*CPI_2018,X1213=DKK_2020,Y1213*DKKGBP_2020,X1213=DKK_2019,(Y1213*DKKGBP_2019)*CPI_2019,X1213=DKK_2018,(Y1213*DKKGBP_2018)*CPI_2018)</f>
        <v>1000</v>
      </c>
      <c r="AA1213" s="1">
        <v>1</v>
      </c>
    </row>
    <row r="1214" spans="1:27" s="3" customFormat="1" x14ac:dyDescent="0.35">
      <c r="A1214" s="3" t="s">
        <v>1986</v>
      </c>
      <c r="B1214" s="3" t="str">
        <f t="shared" si="54"/>
        <v>UCBProgressive Supranuclear Palsy</v>
      </c>
      <c r="C1214" s="3" t="str">
        <f>IF(INDEX(Comp_interest!$D:$D,MATCH(Payments_2020!$B1214,Comp_interest!$C:$C,0))=0,"",INDEX(Comp_interest!$D:$D,MATCH(Payments_2020!$B1214,Comp_interest!$C:$C,0)))</f>
        <v>Definitely yes</v>
      </c>
      <c r="D1214" s="3" t="str">
        <f>IF(INDEX(Comp_interest!$E:$E,MATCH(Payments_2020!$B1214,Comp_interest!$C:$C,0))=0,"",INDEX(Comp_interest!$E:$E,MATCH(Payments_2020!$B1214,Comp_interest!$C:$C,0)))</f>
        <v>Annual report</v>
      </c>
      <c r="E1214" s="3" t="str">
        <f>IF(INDEX(Comp_interest!$F:$F,MATCH(Payments_2020!$B1214,Comp_interest!$C:$C,0))=0,"",INDEX(Comp_interest!$F:$F,MATCH(Payments_2020!$B1214,Comp_interest!$C:$C,0)))</f>
        <v/>
      </c>
      <c r="F1214" s="3" t="s">
        <v>2011</v>
      </c>
      <c r="G1214" s="3" t="str">
        <f>INDEX(Pat_org!$B$3:$C$892,MATCH(Payments_2020!F1214,Pat_org!$B$3:$B$892,0),2)</f>
        <v>Progressive Supranuclear Palsy Association</v>
      </c>
      <c r="H1214" s="3" t="str" cm="1">
        <f t="array" ref="H1214">IF(INDEX(Pat_org!$D$2:$P$484,MATCH(Payments_2020!$G1214,Pat_org!$D$2:$D$484,0),Pat_org!E$1)=0,"",(INDEX(Pat_org!$D$2:$P$484,MATCH(Payments_2020!$G1214,Pat_org!$D$2:$D$484,0),Pat_org!E$1)))</f>
        <v>Include</v>
      </c>
      <c r="I1214" s="3" cm="1">
        <f t="array" ref="I1214">IF(INDEX(Pat_org!$D$2:$P$484,MATCH(Payments_2020!$G1214,Pat_org!$D$2:$D$484,0),Pat_org!E$1)=0,"",(INDEX(Pat_org!$D$2:$P$484,MATCH(Payments_2020!$G1214,Pat_org!$D$2:$D$484,0),Pat_org!$F$1)))</f>
        <v>0</v>
      </c>
      <c r="J1214" s="3" t="str" cm="1">
        <f t="array" ref="J1214">IF(INDEX(Pat_org!$D$2:$P$484,MATCH(Payments_2020!$G1214,Pat_org!$D$2:$D$484,0),Pat_org!G$1)=0,"",(INDEX(Pat_org!$D$2:$P$484,MATCH(Payments_2020!$G1214,Pat_org!$D$2:$D$484,0),Pat_org!G$1)))</f>
        <v>Multipurpose organisation</v>
      </c>
      <c r="K1214" s="3" t="str" cm="1">
        <f t="array" ref="K1214">IF(INDEX(Pat_org!$D$2:$P$484,MATCH(Payments_2020!$G1214,Pat_org!$D$2:$D$484,0),Pat_org!H$1)=0,"",(INDEX(Pat_org!$D$2:$P$484,MATCH(Payments_2020!$G1214,Pat_org!$D$2:$D$484,0),Pat_org!H$1)))</f>
        <v>08 Diseases of the nervous system  </v>
      </c>
      <c r="L1214" s="3" t="str" cm="1">
        <f t="array" ref="L1214">IF(INDEX(Pat_org!$D$2:$P$484,MATCH(Payments_2020!$G1214,Pat_org!$D$2:$D$484,0),Pat_org!I$1)=0,"",(INDEX(Pat_org!$D$2:$P$484,MATCH(Payments_2020!$G1214,Pat_org!$D$2:$D$484,0),Pat_org!I$1)))</f>
        <v>Progressive Supranuclear Palsy</v>
      </c>
      <c r="M1214" s="3" cm="1">
        <f t="array" ref="M1214">IF(INDEX(Pat_org!$D$2:$P$484,MATCH(Payments_2020!$G1214,Pat_org!$D$2:$D$484,0),Pat_org!J$1)=0,"",(INDEX(Pat_org!$D$2:$P$484,MATCH(Payments_2020!$G1214,Pat_org!$D$2:$D$484,0),Pat_org!J$1)))</f>
        <v>1037087</v>
      </c>
      <c r="N1214" s="3" t="str" cm="1">
        <f t="array" ref="N1214">IF(INDEX(Pat_org!$D$2:$P$484,MATCH(Payments_2020!$G1214,Pat_org!$D$2:$D$484,0),Pat_org!K$1)=0,"",(INDEX(Pat_org!$D$2:$P$484,MATCH(Payments_2020!$G1214,Pat_org!$D$2:$D$484,0),Pat_org!K$1)))</f>
        <v/>
      </c>
      <c r="O1214" s="3" t="str" cm="1">
        <f t="array" ref="O1214">IF(INDEX(Pat_org!$D$2:$P$484,MATCH(Payments_2020!$G1214,Pat_org!$D$2:$D$484,0),Pat_org!L$1)=0,"",(INDEX(Pat_org!$D$2:$P$484,MATCH(Payments_2020!$G1214,Pat_org!$D$2:$D$484,0),Pat_org!L$1)))</f>
        <v>UK</v>
      </c>
      <c r="P1214" s="3" t="str" cm="1">
        <f t="array" ref="P1214">IF(INDEX(Pat_org!$D$2:$P$484,MATCH(Payments_2020!$G1214,Pat_org!$D$2:$D$484,0),Pat_org!M$1)=0,"",(INDEX(Pat_org!$D$2:$P$484,MATCH(Payments_2020!$G1214,Pat_org!$D$2:$D$484,0),Pat_org!M$1)))</f>
        <v>https://pspassociation.org.uk/</v>
      </c>
      <c r="Q1214" s="3" t="str" cm="1">
        <f t="array" ref="Q1214">IFERROR(IF(INDEX(Pat_org!$D$2:$P$484,MATCH(Payments_2020!$G1214,Pat_org!$D$2:$D$484,0),Pat_org!N$1)=0,"",(INDEX(Pat_org!$D$2:$P$484,MATCH(Payments_2020!$G1214,Pat_org!$D$2:$D$484,0),Pat_org!N$1))),"")</f>
        <v>Rare</v>
      </c>
      <c r="R1214" s="3" t="str" cm="1">
        <f t="array" ref="R1214">IF(INDEX(Pat_org!$D$2:$P$484,MATCH(Payments_2020!$G1214,Pat_org!$D$2:$D$484,0),Pat_org!O$1)=0,"",(INDEX(Pat_org!$D$2:$P$484,MATCH(Payments_2020!$G1214,Pat_org!$D$2:$D$484,0),Pat_org!O$1)))</f>
        <v>Single PO</v>
      </c>
      <c r="S1214" s="3" t="str" cm="1">
        <f t="array" ref="S1214">IF(INDEX(Pat_org!$D$2:$P$484,MATCH(Payments_2020!$G1214,Pat_org!$D$2:$D$484,0),Pat_org!P$1)=0,"",(INDEX(Pat_org!$D$2:$P$484,MATCH(Payments_2020!$G1214,Pat_org!$D$2:$D$484,0),Pat_org!P$1)))</f>
        <v/>
      </c>
      <c r="T1214" s="3" t="s">
        <v>2012</v>
      </c>
      <c r="U1214" s="3" t="s">
        <v>26</v>
      </c>
      <c r="V1214" s="1">
        <v>2020</v>
      </c>
      <c r="W1214" s="4" t="s">
        <v>27</v>
      </c>
      <c r="X1214" s="40" t="str">
        <f t="shared" si="56"/>
        <v>2020GBP</v>
      </c>
      <c r="Y1214" s="40">
        <v>6150</v>
      </c>
      <c r="Z1214" s="31" cm="1">
        <f t="array" ref="Z1214">_xlfn.IFS(X1214=GBP_2020,Y1214,X1214=GBP_2019,Y1214*CPI_2019,X1214=GBP_2018,Y1214*CPI_2018,X1214=EUR_2020,Y1214*EURGBP_2020,X1214=EUR_2019,(Y1214*EURGBP_2019)*CPI_2019,X1214=EUR_2018,(Y1214*EURGBP_2018)*CPI_2018,X1214=USD_2020,Y1214*USDGBP_2020,X1214=USD_2019,(Y1214*USDGBP_2019)*CPI_2019,X1214=USD_2018,(Y1214*USDGBP_2018)*CPI_2018,X1214=CHF_2020,Y1214*CHFGBP_2020,X1214=CHF_2019,(Y1214*CHFGBP_2019)*CPI_2019,X1214=CHF_2018,(Y1214*CHFGBP_2018)*CPI_2018,X1214=SEK_2020,Y1214*SEKGBP_2020,X1214=SEK_2019,(Y1214*SEKGBP_2019)*CPI_2019,X1214=SEK_2018,(Y1214*SEKGBP_2018)*CPI_2018,X1214=NKK_2020,Y1214*NKKGBP_2020,X1214=NKK_2019,(Y1214*NKKGBP_2019)*CPI_2019,X1214=NKK_2018,(Y1214*NKKGBP_2018)*CPI_2018,X1214=DKK_2020,Y1214*DKKGBP_2020,X1214=DKK_2019,(Y1214*DKKGBP_2019)*CPI_2019,X1214=DKK_2018,(Y1214*DKKGBP_2018)*CPI_2018)</f>
        <v>6150</v>
      </c>
      <c r="AA1214" s="1">
        <v>1</v>
      </c>
    </row>
    <row r="1215" spans="1:27" s="3" customFormat="1" x14ac:dyDescent="0.35">
      <c r="A1215" s="3" t="s">
        <v>1986</v>
      </c>
      <c r="B1215" s="3" t="str">
        <f t="shared" si="54"/>
        <v>UCBAlliance of organisations supporting people with genetic diseases</v>
      </c>
      <c r="C1215" s="3" t="str">
        <f>IF(INDEX(Comp_interest!$D:$D,MATCH(Payments_2020!$B1215,Comp_interest!$C:$C,0))=0,"",INDEX(Comp_interest!$D:$D,MATCH(Payments_2020!$B1215,Comp_interest!$C:$C,0)))</f>
        <v>Maybe yes</v>
      </c>
      <c r="D1215" s="3" t="str">
        <f>IF(INDEX(Comp_interest!$E:$E,MATCH(Payments_2020!$B1215,Comp_interest!$C:$C,0))=0,"",INDEX(Comp_interest!$E:$E,MATCH(Payments_2020!$B1215,Comp_interest!$C:$C,0)))</f>
        <v>Company website</v>
      </c>
      <c r="E1215" s="3" t="str">
        <f>IF(INDEX(Comp_interest!$F:$F,MATCH(Payments_2020!$B1215,Comp_interest!$C:$C,0))=0,"",INDEX(Comp_interest!$F:$F,MATCH(Payments_2020!$B1215,Comp_interest!$C:$C,0)))</f>
        <v>UCB has drugs for genetic conditions in its portfolio/pipeline</v>
      </c>
      <c r="F1215" s="3" t="s">
        <v>139</v>
      </c>
      <c r="G1215" s="3" t="str">
        <f>INDEX(Pat_org!$B$3:$C$892,MATCH(Payments_2020!F1215,Pat_org!$B$3:$B$892,0),2)</f>
        <v>Genetic Alliance UK</v>
      </c>
      <c r="H1215" s="3" t="str" cm="1">
        <f t="array" ref="H1215">IF(INDEX(Pat_org!$D$2:$P$484,MATCH(Payments_2020!$G1215,Pat_org!$D$2:$D$484,0),Pat_org!E$1)=0,"",(INDEX(Pat_org!$D$2:$P$484,MATCH(Payments_2020!$G1215,Pat_org!$D$2:$D$484,0),Pat_org!E$1)))</f>
        <v>Include</v>
      </c>
      <c r="I1215" s="3" cm="1">
        <f t="array" ref="I1215">IF(INDEX(Pat_org!$D$2:$P$484,MATCH(Payments_2020!$G1215,Pat_org!$D$2:$D$484,0),Pat_org!E$1)=0,"",(INDEX(Pat_org!$D$2:$P$484,MATCH(Payments_2020!$G1215,Pat_org!$D$2:$D$484,0),Pat_org!$F$1)))</f>
        <v>0</v>
      </c>
      <c r="J1215" s="3" t="str" cm="1">
        <f t="array" ref="J1215">IF(INDEX(Pat_org!$D$2:$P$484,MATCH(Payments_2020!$G1215,Pat_org!$D$2:$D$484,0),Pat_org!G$1)=0,"",(INDEX(Pat_org!$D$2:$P$484,MATCH(Payments_2020!$G1215,Pat_org!$D$2:$D$484,0),Pat_org!G$1)))</f>
        <v>Multipurpose organisation</v>
      </c>
      <c r="K1215" s="3" t="str" cm="1">
        <f t="array" ref="K1215">IF(INDEX(Pat_org!$D$2:$P$484,MATCH(Payments_2020!$G1215,Pat_org!$D$2:$D$484,0),Pat_org!H$1)=0,"",(INDEX(Pat_org!$D$2:$P$484,MATCH(Payments_2020!$G1215,Pat_org!$D$2:$D$484,0),Pat_org!H$1)))</f>
        <v xml:space="preserve">Other </v>
      </c>
      <c r="L1215" s="3" t="str" cm="1">
        <f t="array" ref="L1215">IF(INDEX(Pat_org!$D$2:$P$484,MATCH(Payments_2020!$G1215,Pat_org!$D$2:$D$484,0),Pat_org!I$1)=0,"",(INDEX(Pat_org!$D$2:$P$484,MATCH(Payments_2020!$G1215,Pat_org!$D$2:$D$484,0),Pat_org!I$1)))</f>
        <v>Alliance of organisations supporting people with genetic diseases</v>
      </c>
      <c r="M1215" s="3" t="str" cm="1">
        <f t="array" ref="M1215">IF(INDEX(Pat_org!$D$2:$P$484,MATCH(Payments_2020!$G1215,Pat_org!$D$2:$D$484,0),Pat_org!J$1)=0,"",(INDEX(Pat_org!$D$2:$P$484,MATCH(Payments_2020!$G1215,Pat_org!$D$2:$D$484,0),Pat_org!J$1)))</f>
        <v>1114195 </v>
      </c>
      <c r="N1215" s="3" t="str" cm="1">
        <f t="array" ref="N1215">IF(INDEX(Pat_org!$D$2:$P$484,MATCH(Payments_2020!$G1215,Pat_org!$D$2:$D$484,0),Pat_org!K$1)=0,"",(INDEX(Pat_org!$D$2:$P$484,MATCH(Payments_2020!$G1215,Pat_org!$D$2:$D$484,0),Pat_org!K$1)))</f>
        <v/>
      </c>
      <c r="O1215" s="3" t="str" cm="1">
        <f t="array" ref="O1215">IF(INDEX(Pat_org!$D$2:$P$484,MATCH(Payments_2020!$G1215,Pat_org!$D$2:$D$484,0),Pat_org!L$1)=0,"",(INDEX(Pat_org!$D$2:$P$484,MATCH(Payments_2020!$G1215,Pat_org!$D$2:$D$484,0),Pat_org!L$1)))</f>
        <v>UK</v>
      </c>
      <c r="P1215" s="3" t="str" cm="1">
        <f t="array" ref="P1215">IF(INDEX(Pat_org!$D$2:$P$484,MATCH(Payments_2020!$G1215,Pat_org!$D$2:$D$484,0),Pat_org!M$1)=0,"",(INDEX(Pat_org!$D$2:$P$484,MATCH(Payments_2020!$G1215,Pat_org!$D$2:$D$484,0),Pat_org!M$1)))</f>
        <v>https://geneticalliance.org.uk/</v>
      </c>
      <c r="Q1215" s="3" t="str" cm="1">
        <f t="array" ref="Q1215">IFERROR(IF(INDEX(Pat_org!$D$2:$P$484,MATCH(Payments_2020!$G1215,Pat_org!$D$2:$D$484,0),Pat_org!N$1)=0,"",(INDEX(Pat_org!$D$2:$P$484,MATCH(Payments_2020!$G1215,Pat_org!$D$2:$D$484,0),Pat_org!N$1))),"")</f>
        <v>Rare</v>
      </c>
      <c r="R1215" s="3" t="str" cm="1">
        <f t="array" ref="R1215">IF(INDEX(Pat_org!$D$2:$P$484,MATCH(Payments_2020!$G1215,Pat_org!$D$2:$D$484,0),Pat_org!O$1)=0,"",(INDEX(Pat_org!$D$2:$P$484,MATCH(Payments_2020!$G1215,Pat_org!$D$2:$D$484,0),Pat_org!O$1)))</f>
        <v xml:space="preserve">Alliance of POs  </v>
      </c>
      <c r="S1215" s="3" t="str" cm="1">
        <f t="array" ref="S1215">IF(INDEX(Pat_org!$D$2:$P$484,MATCH(Payments_2020!$G1215,Pat_org!$D$2:$D$484,0),Pat_org!P$1)=0,"",(INDEX(Pat_org!$D$2:$P$484,MATCH(Payments_2020!$G1215,Pat_org!$D$2:$D$484,0),Pat_org!P$1)))</f>
        <v/>
      </c>
      <c r="T1215" s="3" t="s">
        <v>2013</v>
      </c>
      <c r="U1215" s="3" t="s">
        <v>26</v>
      </c>
      <c r="V1215" s="1">
        <v>2020</v>
      </c>
      <c r="W1215" s="4" t="s">
        <v>27</v>
      </c>
      <c r="X1215" s="40" t="str">
        <f t="shared" si="56"/>
        <v>2020GBP</v>
      </c>
      <c r="Y1215" s="40">
        <v>12000</v>
      </c>
      <c r="Z1215" s="31" cm="1">
        <f t="array" ref="Z1215">_xlfn.IFS(X1215=GBP_2020,Y1215,X1215=GBP_2019,Y1215*CPI_2019,X1215=GBP_2018,Y1215*CPI_2018,X1215=EUR_2020,Y1215*EURGBP_2020,X1215=EUR_2019,(Y1215*EURGBP_2019)*CPI_2019,X1215=EUR_2018,(Y1215*EURGBP_2018)*CPI_2018,X1215=USD_2020,Y1215*USDGBP_2020,X1215=USD_2019,(Y1215*USDGBP_2019)*CPI_2019,X1215=USD_2018,(Y1215*USDGBP_2018)*CPI_2018,X1215=CHF_2020,Y1215*CHFGBP_2020,X1215=CHF_2019,(Y1215*CHFGBP_2019)*CPI_2019,X1215=CHF_2018,(Y1215*CHFGBP_2018)*CPI_2018,X1215=SEK_2020,Y1215*SEKGBP_2020,X1215=SEK_2019,(Y1215*SEKGBP_2019)*CPI_2019,X1215=SEK_2018,(Y1215*SEKGBP_2018)*CPI_2018,X1215=NKK_2020,Y1215*NKKGBP_2020,X1215=NKK_2019,(Y1215*NKKGBP_2019)*CPI_2019,X1215=NKK_2018,(Y1215*NKKGBP_2018)*CPI_2018,X1215=DKK_2020,Y1215*DKKGBP_2020,X1215=DKK_2019,(Y1215*DKKGBP_2019)*CPI_2019,X1215=DKK_2018,(Y1215*DKKGBP_2018)*CPI_2018)</f>
        <v>12000</v>
      </c>
      <c r="AA1215" s="1">
        <v>1</v>
      </c>
    </row>
    <row r="1216" spans="1:27" s="3" customFormat="1" x14ac:dyDescent="0.35">
      <c r="A1216" s="3" t="s">
        <v>1986</v>
      </c>
      <c r="B1216" s="3" t="str">
        <f t="shared" si="54"/>
        <v>UCBEpilepsy</v>
      </c>
      <c r="C1216" s="3" t="str">
        <f>IF(INDEX(Comp_interest!$D:$D,MATCH(Payments_2020!$B1216,Comp_interest!$C:$C,0))=0,"",INDEX(Comp_interest!$D:$D,MATCH(Payments_2020!$B1216,Comp_interest!$C:$C,0)))</f>
        <v>Maybe yes</v>
      </c>
      <c r="D1216" s="3" t="str">
        <f>IF(INDEX(Comp_interest!$E:$E,MATCH(Payments_2020!$B1216,Comp_interest!$C:$C,0))=0,"",INDEX(Comp_interest!$E:$E,MATCH(Payments_2020!$B1216,Comp_interest!$C:$C,0)))</f>
        <v>Annual report</v>
      </c>
      <c r="E1216" s="3" t="str">
        <f>IF(INDEX(Comp_interest!$F:$F,MATCH(Payments_2020!$B1216,Comp_interest!$C:$C,0))=0,"",INDEX(Comp_interest!$F:$F,MATCH(Payments_2020!$B1216,Comp_interest!$C:$C,0)))</f>
        <v/>
      </c>
      <c r="F1216" s="3" t="s">
        <v>2014</v>
      </c>
      <c r="G1216" s="3" t="str">
        <f>INDEX(Pat_org!$B$3:$C$892,MATCH(Payments_2020!F1216,Pat_org!$B$3:$B$892,0),2)</f>
        <v>Epilepsy Action</v>
      </c>
      <c r="H1216" s="3" t="str" cm="1">
        <f t="array" ref="H1216">IF(INDEX(Pat_org!$D$2:$P$484,MATCH(Payments_2020!$G1216,Pat_org!$D$2:$D$484,0),Pat_org!E$1)=0,"",(INDEX(Pat_org!$D$2:$P$484,MATCH(Payments_2020!$G1216,Pat_org!$D$2:$D$484,0),Pat_org!E$1)))</f>
        <v>Include</v>
      </c>
      <c r="I1216" s="3" cm="1">
        <f t="array" ref="I1216">IF(INDEX(Pat_org!$D$2:$P$484,MATCH(Payments_2020!$G1216,Pat_org!$D$2:$D$484,0),Pat_org!E$1)=0,"",(INDEX(Pat_org!$D$2:$P$484,MATCH(Payments_2020!$G1216,Pat_org!$D$2:$D$484,0),Pat_org!$F$1)))</f>
        <v>0</v>
      </c>
      <c r="J1216" s="3" t="str" cm="1">
        <f t="array" ref="J1216">IF(INDEX(Pat_org!$D$2:$P$484,MATCH(Payments_2020!$G1216,Pat_org!$D$2:$D$484,0),Pat_org!G$1)=0,"",(INDEX(Pat_org!$D$2:$P$484,MATCH(Payments_2020!$G1216,Pat_org!$D$2:$D$484,0),Pat_org!G$1)))</f>
        <v>Multipurpose organisation</v>
      </c>
      <c r="K1216" s="3" t="str" cm="1">
        <f t="array" ref="K1216">IF(INDEX(Pat_org!$D$2:$P$484,MATCH(Payments_2020!$G1216,Pat_org!$D$2:$D$484,0),Pat_org!H$1)=0,"",(INDEX(Pat_org!$D$2:$P$484,MATCH(Payments_2020!$G1216,Pat_org!$D$2:$D$484,0),Pat_org!H$1)))</f>
        <v>08 Diseases of the nervous system  </v>
      </c>
      <c r="L1216" s="3" t="str" cm="1">
        <f t="array" ref="L1216">IF(INDEX(Pat_org!$D$2:$P$484,MATCH(Payments_2020!$G1216,Pat_org!$D$2:$D$484,0),Pat_org!I$1)=0,"",(INDEX(Pat_org!$D$2:$P$484,MATCH(Payments_2020!$G1216,Pat_org!$D$2:$D$484,0),Pat_org!I$1)))</f>
        <v>Epilepsy</v>
      </c>
      <c r="M1216" s="3" cm="1">
        <f t="array" ref="M1216">IF(INDEX(Pat_org!$D$2:$P$484,MATCH(Payments_2020!$G1216,Pat_org!$D$2:$D$484,0),Pat_org!J$1)=0,"",(INDEX(Pat_org!$D$2:$P$484,MATCH(Payments_2020!$G1216,Pat_org!$D$2:$D$484,0),Pat_org!J$1)))</f>
        <v>234343</v>
      </c>
      <c r="N1216" s="3" t="str" cm="1">
        <f t="array" ref="N1216">IF(INDEX(Pat_org!$D$2:$P$484,MATCH(Payments_2020!$G1216,Pat_org!$D$2:$D$484,0),Pat_org!K$1)=0,"",(INDEX(Pat_org!$D$2:$P$484,MATCH(Payments_2020!$G1216,Pat_org!$D$2:$D$484,0),Pat_org!K$1)))</f>
        <v/>
      </c>
      <c r="O1216" s="3" t="str" cm="1">
        <f t="array" ref="O1216">IF(INDEX(Pat_org!$D$2:$P$484,MATCH(Payments_2020!$G1216,Pat_org!$D$2:$D$484,0),Pat_org!L$1)=0,"",(INDEX(Pat_org!$D$2:$P$484,MATCH(Payments_2020!$G1216,Pat_org!$D$2:$D$484,0),Pat_org!L$1)))</f>
        <v>UK</v>
      </c>
      <c r="P1216" s="3" t="str" cm="1">
        <f t="array" ref="P1216">IF(INDEX(Pat_org!$D$2:$P$484,MATCH(Payments_2020!$G1216,Pat_org!$D$2:$D$484,0),Pat_org!M$1)=0,"",(INDEX(Pat_org!$D$2:$P$484,MATCH(Payments_2020!$G1216,Pat_org!$D$2:$D$484,0),Pat_org!M$1)))</f>
        <v>https://www.epilepsy.org.uk/?gclid=CjwKCAiAsNKQBhAPEiwAB-I5zXsMWEMg1x_J-blYzK3HQGZujp-zoejjkEA_sYpKqYxct5LuE_sV6hoC1t8QAvD_BwE</v>
      </c>
      <c r="Q1216" s="3" t="str" cm="1">
        <f t="array" ref="Q1216">IFERROR(IF(INDEX(Pat_org!$D$2:$P$484,MATCH(Payments_2020!$G1216,Pat_org!$D$2:$D$484,0),Pat_org!N$1)=0,"",(INDEX(Pat_org!$D$2:$P$484,MATCH(Payments_2020!$G1216,Pat_org!$D$2:$D$484,0),Pat_org!N$1))),"")</f>
        <v>Not rare</v>
      </c>
      <c r="R1216" s="3" t="str" cm="1">
        <f t="array" ref="R1216">IF(INDEX(Pat_org!$D$2:$P$484,MATCH(Payments_2020!$G1216,Pat_org!$D$2:$D$484,0),Pat_org!O$1)=0,"",(INDEX(Pat_org!$D$2:$P$484,MATCH(Payments_2020!$G1216,Pat_org!$D$2:$D$484,0),Pat_org!O$1)))</f>
        <v>Single PO</v>
      </c>
      <c r="S1216" s="3" t="str" cm="1">
        <f t="array" ref="S1216">IF(INDEX(Pat_org!$D$2:$P$484,MATCH(Payments_2020!$G1216,Pat_org!$D$2:$D$484,0),Pat_org!P$1)=0,"",(INDEX(Pat_org!$D$2:$P$484,MATCH(Payments_2020!$G1216,Pat_org!$D$2:$D$484,0),Pat_org!P$1)))</f>
        <v/>
      </c>
      <c r="T1216" s="3" t="s">
        <v>2015</v>
      </c>
      <c r="U1216" s="3" t="s">
        <v>26</v>
      </c>
      <c r="V1216" s="1">
        <v>2020</v>
      </c>
      <c r="W1216" s="4" t="s">
        <v>27</v>
      </c>
      <c r="X1216" s="40" t="str">
        <f t="shared" si="56"/>
        <v>2020GBP</v>
      </c>
      <c r="Y1216" s="40">
        <v>10000</v>
      </c>
      <c r="Z1216" s="31" cm="1">
        <f t="array" ref="Z1216">_xlfn.IFS(X1216=GBP_2020,Y1216,X1216=GBP_2019,Y1216*CPI_2019,X1216=GBP_2018,Y1216*CPI_2018,X1216=EUR_2020,Y1216*EURGBP_2020,X1216=EUR_2019,(Y1216*EURGBP_2019)*CPI_2019,X1216=EUR_2018,(Y1216*EURGBP_2018)*CPI_2018,X1216=USD_2020,Y1216*USDGBP_2020,X1216=USD_2019,(Y1216*USDGBP_2019)*CPI_2019,X1216=USD_2018,(Y1216*USDGBP_2018)*CPI_2018,X1216=CHF_2020,Y1216*CHFGBP_2020,X1216=CHF_2019,(Y1216*CHFGBP_2019)*CPI_2019,X1216=CHF_2018,(Y1216*CHFGBP_2018)*CPI_2018,X1216=SEK_2020,Y1216*SEKGBP_2020,X1216=SEK_2019,(Y1216*SEKGBP_2019)*CPI_2019,X1216=SEK_2018,(Y1216*SEKGBP_2018)*CPI_2018,X1216=NKK_2020,Y1216*NKKGBP_2020,X1216=NKK_2019,(Y1216*NKKGBP_2019)*CPI_2019,X1216=NKK_2018,(Y1216*NKKGBP_2018)*CPI_2018,X1216=DKK_2020,Y1216*DKKGBP_2020,X1216=DKK_2019,(Y1216*DKKGBP_2019)*CPI_2019,X1216=DKK_2018,(Y1216*DKKGBP_2018)*CPI_2018)</f>
        <v>10000</v>
      </c>
      <c r="AA1216" s="1">
        <v>1</v>
      </c>
    </row>
    <row r="1217" spans="1:27" s="3" customFormat="1" x14ac:dyDescent="0.35">
      <c r="A1217" s="3" t="s">
        <v>1986</v>
      </c>
      <c r="B1217" s="3" t="str">
        <f t="shared" si="54"/>
        <v>UCBImmune thrombocytopenic purpura</v>
      </c>
      <c r="C1217" s="3" t="str">
        <f>IF(INDEX(Comp_interest!$D:$D,MATCH(Payments_2020!$B1217,Comp_interest!$C:$C,0))=0,"",INDEX(Comp_interest!$D:$D,MATCH(Payments_2020!$B1217,Comp_interest!$C:$C,0)))</f>
        <v>Definitely yes</v>
      </c>
      <c r="D1217" s="3" t="str">
        <f>IF(INDEX(Comp_interest!$E:$E,MATCH(Payments_2020!$B1217,Comp_interest!$C:$C,0))=0,"",INDEX(Comp_interest!$E:$E,MATCH(Payments_2020!$B1217,Comp_interest!$C:$C,0)))</f>
        <v>Annual report</v>
      </c>
      <c r="E1217" s="3" t="str">
        <f>IF(INDEX(Comp_interest!$F:$F,MATCH(Payments_2020!$B1217,Comp_interest!$C:$C,0))=0,"",INDEX(Comp_interest!$F:$F,MATCH(Payments_2020!$B1217,Comp_interest!$C:$C,0)))</f>
        <v/>
      </c>
      <c r="F1217" s="3" t="s">
        <v>2016</v>
      </c>
      <c r="G1217" s="3" t="str">
        <f>INDEX(Pat_org!$B$3:$C$892,MATCH(Payments_2020!F1217,Pat_org!$B$3:$B$892,0),2)</f>
        <v>Immune Thrombocytopenia Support Association</v>
      </c>
      <c r="H1217" s="3" t="str" cm="1">
        <f t="array" ref="H1217">IF(INDEX(Pat_org!$D$2:$P$484,MATCH(Payments_2020!$G1217,Pat_org!$D$2:$D$484,0),Pat_org!E$1)=0,"",(INDEX(Pat_org!$D$2:$P$484,MATCH(Payments_2020!$G1217,Pat_org!$D$2:$D$484,0),Pat_org!E$1)))</f>
        <v>Include</v>
      </c>
      <c r="I1217" s="3" cm="1">
        <f t="array" ref="I1217">IF(INDEX(Pat_org!$D$2:$P$484,MATCH(Payments_2020!$G1217,Pat_org!$D$2:$D$484,0),Pat_org!E$1)=0,"",(INDEX(Pat_org!$D$2:$P$484,MATCH(Payments_2020!$G1217,Pat_org!$D$2:$D$484,0),Pat_org!$F$1)))</f>
        <v>0</v>
      </c>
      <c r="J1217" s="3" t="str" cm="1">
        <f t="array" ref="J1217">IF(INDEX(Pat_org!$D$2:$P$484,MATCH(Payments_2020!$G1217,Pat_org!$D$2:$D$484,0),Pat_org!G$1)=0,"",(INDEX(Pat_org!$D$2:$P$484,MATCH(Payments_2020!$G1217,Pat_org!$D$2:$D$484,0),Pat_org!G$1)))</f>
        <v>Multipurpose organisation</v>
      </c>
      <c r="K1217" s="3" t="str" cm="1">
        <f t="array" ref="K1217">IF(INDEX(Pat_org!$D$2:$P$484,MATCH(Payments_2020!$G1217,Pat_org!$D$2:$D$484,0),Pat_org!H$1)=0,"",(INDEX(Pat_org!$D$2:$P$484,MATCH(Payments_2020!$G1217,Pat_org!$D$2:$D$484,0),Pat_org!H$1)))</f>
        <v>03 Diseases of the blood or blood-forming organs  </v>
      </c>
      <c r="L1217" s="3" t="str" cm="1">
        <f t="array" ref="L1217">IF(INDEX(Pat_org!$D$2:$P$484,MATCH(Payments_2020!$G1217,Pat_org!$D$2:$D$484,0),Pat_org!I$1)=0,"",(INDEX(Pat_org!$D$2:$P$484,MATCH(Payments_2020!$G1217,Pat_org!$D$2:$D$484,0),Pat_org!I$1)))</f>
        <v>Immune thrombocytopenic purpura</v>
      </c>
      <c r="M1217" s="3" cm="1">
        <f t="array" ref="M1217">IF(INDEX(Pat_org!$D$2:$P$484,MATCH(Payments_2020!$G1217,Pat_org!$D$2:$D$484,0),Pat_org!J$1)=0,"",(INDEX(Pat_org!$D$2:$P$484,MATCH(Payments_2020!$G1217,Pat_org!$D$2:$D$484,0),Pat_org!J$1)))</f>
        <v>1064480</v>
      </c>
      <c r="N1217" s="3" t="str" cm="1">
        <f t="array" ref="N1217">IF(INDEX(Pat_org!$D$2:$P$484,MATCH(Payments_2020!$G1217,Pat_org!$D$2:$D$484,0),Pat_org!K$1)=0,"",(INDEX(Pat_org!$D$2:$P$484,MATCH(Payments_2020!$G1217,Pat_org!$D$2:$D$484,0),Pat_org!K$1)))</f>
        <v/>
      </c>
      <c r="O1217" s="3" t="str" cm="1">
        <f t="array" ref="O1217">IF(INDEX(Pat_org!$D$2:$P$484,MATCH(Payments_2020!$G1217,Pat_org!$D$2:$D$484,0),Pat_org!L$1)=0,"",(INDEX(Pat_org!$D$2:$P$484,MATCH(Payments_2020!$G1217,Pat_org!$D$2:$D$484,0),Pat_org!L$1)))</f>
        <v>UK</v>
      </c>
      <c r="P1217" s="3" t="str" cm="1">
        <f t="array" ref="P1217">IF(INDEX(Pat_org!$D$2:$P$484,MATCH(Payments_2020!$G1217,Pat_org!$D$2:$D$484,0),Pat_org!M$1)=0,"",(INDEX(Pat_org!$D$2:$P$484,MATCH(Payments_2020!$G1217,Pat_org!$D$2:$D$484,0),Pat_org!M$1)))</f>
        <v>https://www.itpsupport.org.uk/index.php/en/</v>
      </c>
      <c r="Q1217" s="3" t="str" cm="1">
        <f t="array" ref="Q1217">IFERROR(IF(INDEX(Pat_org!$D$2:$P$484,MATCH(Payments_2020!$G1217,Pat_org!$D$2:$D$484,0),Pat_org!N$1)=0,"",(INDEX(Pat_org!$D$2:$P$484,MATCH(Payments_2020!$G1217,Pat_org!$D$2:$D$484,0),Pat_org!N$1))),"")</f>
        <v>Rare</v>
      </c>
      <c r="R1217" s="3" t="str" cm="1">
        <f t="array" ref="R1217">IF(INDEX(Pat_org!$D$2:$P$484,MATCH(Payments_2020!$G1217,Pat_org!$D$2:$D$484,0),Pat_org!O$1)=0,"",(INDEX(Pat_org!$D$2:$P$484,MATCH(Payments_2020!$G1217,Pat_org!$D$2:$D$484,0),Pat_org!O$1)))</f>
        <v>Single PO</v>
      </c>
      <c r="S1217" s="3" t="str" cm="1">
        <f t="array" ref="S1217">IF(INDEX(Pat_org!$D$2:$P$484,MATCH(Payments_2020!$G1217,Pat_org!$D$2:$D$484,0),Pat_org!P$1)=0,"",(INDEX(Pat_org!$D$2:$P$484,MATCH(Payments_2020!$G1217,Pat_org!$D$2:$D$484,0),Pat_org!P$1)))</f>
        <v/>
      </c>
      <c r="T1217" s="3" t="s">
        <v>2017</v>
      </c>
      <c r="U1217" s="3" t="s">
        <v>26</v>
      </c>
      <c r="V1217" s="1">
        <v>2020</v>
      </c>
      <c r="W1217" s="4" t="s">
        <v>27</v>
      </c>
      <c r="X1217" s="40" t="str">
        <f t="shared" si="56"/>
        <v>2020GBP</v>
      </c>
      <c r="Y1217" s="40">
        <v>21000</v>
      </c>
      <c r="Z1217" s="31" cm="1">
        <f t="array" ref="Z1217">_xlfn.IFS(X1217=GBP_2020,Y1217,X1217=GBP_2019,Y1217*CPI_2019,X1217=GBP_2018,Y1217*CPI_2018,X1217=EUR_2020,Y1217*EURGBP_2020,X1217=EUR_2019,(Y1217*EURGBP_2019)*CPI_2019,X1217=EUR_2018,(Y1217*EURGBP_2018)*CPI_2018,X1217=USD_2020,Y1217*USDGBP_2020,X1217=USD_2019,(Y1217*USDGBP_2019)*CPI_2019,X1217=USD_2018,(Y1217*USDGBP_2018)*CPI_2018,X1217=CHF_2020,Y1217*CHFGBP_2020,X1217=CHF_2019,(Y1217*CHFGBP_2019)*CPI_2019,X1217=CHF_2018,(Y1217*CHFGBP_2018)*CPI_2018,X1217=SEK_2020,Y1217*SEKGBP_2020,X1217=SEK_2019,(Y1217*SEKGBP_2019)*CPI_2019,X1217=SEK_2018,(Y1217*SEKGBP_2018)*CPI_2018,X1217=NKK_2020,Y1217*NKKGBP_2020,X1217=NKK_2019,(Y1217*NKKGBP_2019)*CPI_2019,X1217=NKK_2018,(Y1217*NKKGBP_2018)*CPI_2018,X1217=DKK_2020,Y1217*DKKGBP_2020,X1217=DKK_2019,(Y1217*DKKGBP_2019)*CPI_2019,X1217=DKK_2018,(Y1217*DKKGBP_2018)*CPI_2018)</f>
        <v>21000</v>
      </c>
      <c r="AA1217" s="1">
        <v>1</v>
      </c>
    </row>
    <row r="1218" spans="1:27" s="3" customFormat="1" x14ac:dyDescent="0.35">
      <c r="A1218" s="3" t="s">
        <v>1986</v>
      </c>
      <c r="B1218" s="3" t="str">
        <f t="shared" ref="B1218:B1281" si="57">CONCATENATE(A1218,L1218)</f>
        <v>UCBNeurological conditions</v>
      </c>
      <c r="C1218" s="3" t="str">
        <f>IF(INDEX(Comp_interest!$D:$D,MATCH(Payments_2020!$B1218,Comp_interest!$C:$C,0))=0,"",INDEX(Comp_interest!$D:$D,MATCH(Payments_2020!$B1218,Comp_interest!$C:$C,0)))</f>
        <v>Maybe yes</v>
      </c>
      <c r="D1218" s="3" t="str">
        <f>IF(INDEX(Comp_interest!$E:$E,MATCH(Payments_2020!$B1218,Comp_interest!$C:$C,0))=0,"",INDEX(Comp_interest!$E:$E,MATCH(Payments_2020!$B1218,Comp_interest!$C:$C,0)))</f>
        <v>Annual report</v>
      </c>
      <c r="E1218" s="3" t="str">
        <f>IF(INDEX(Comp_interest!$F:$F,MATCH(Payments_2020!$B1218,Comp_interest!$C:$C,0))=0,"",INDEX(Comp_interest!$F:$F,MATCH(Payments_2020!$B1218,Comp_interest!$C:$C,0)))</f>
        <v>UCB has a therapeutic area called "Neurology"</v>
      </c>
      <c r="F1218" s="3" t="s">
        <v>334</v>
      </c>
      <c r="G1218" s="3" t="str">
        <f>INDEX(Pat_org!$B$3:$C$892,MATCH(Payments_2020!F1218,Pat_org!$B$3:$B$892,0),2)</f>
        <v>Neurological Alliance</v>
      </c>
      <c r="H1218" s="3" t="str" cm="1">
        <f t="array" ref="H1218">IF(INDEX(Pat_org!$D$2:$P$484,MATCH(Payments_2020!$G1218,Pat_org!$D$2:$D$484,0),Pat_org!E$1)=0,"",(INDEX(Pat_org!$D$2:$P$484,MATCH(Payments_2020!$G1218,Pat_org!$D$2:$D$484,0),Pat_org!E$1)))</f>
        <v>Include</v>
      </c>
      <c r="I1218" s="3" cm="1">
        <f t="array" ref="I1218">IF(INDEX(Pat_org!$D$2:$P$484,MATCH(Payments_2020!$G1218,Pat_org!$D$2:$D$484,0),Pat_org!E$1)=0,"",(INDEX(Pat_org!$D$2:$P$484,MATCH(Payments_2020!$G1218,Pat_org!$D$2:$D$484,0),Pat_org!$F$1)))</f>
        <v>0</v>
      </c>
      <c r="J1218" s="3" t="str" cm="1">
        <f t="array" ref="J1218">IF(INDEX(Pat_org!$D$2:$P$484,MATCH(Payments_2020!$G1218,Pat_org!$D$2:$D$484,0),Pat_org!G$1)=0,"",(INDEX(Pat_org!$D$2:$P$484,MATCH(Payments_2020!$G1218,Pat_org!$D$2:$D$484,0),Pat_org!G$1)))</f>
        <v>Multipurpose organisation</v>
      </c>
      <c r="K1218" s="3" t="str" cm="1">
        <f t="array" ref="K1218">IF(INDEX(Pat_org!$D$2:$P$484,MATCH(Payments_2020!$G1218,Pat_org!$D$2:$D$484,0),Pat_org!H$1)=0,"",(INDEX(Pat_org!$D$2:$P$484,MATCH(Payments_2020!$G1218,Pat_org!$D$2:$D$484,0),Pat_org!H$1)))</f>
        <v>08 Diseases of the nervous system  </v>
      </c>
      <c r="L1218" s="3" t="str" cm="1">
        <f t="array" ref="L1218">IF(INDEX(Pat_org!$D$2:$P$484,MATCH(Payments_2020!$G1218,Pat_org!$D$2:$D$484,0),Pat_org!I$1)=0,"",(INDEX(Pat_org!$D$2:$P$484,MATCH(Payments_2020!$G1218,Pat_org!$D$2:$D$484,0),Pat_org!I$1)))</f>
        <v>Neurological conditions</v>
      </c>
      <c r="M1218" s="3" cm="1">
        <f t="array" ref="M1218">IF(INDEX(Pat_org!$D$2:$P$484,MATCH(Payments_2020!$G1218,Pat_org!$D$2:$D$484,0),Pat_org!J$1)=0,"",(INDEX(Pat_org!$D$2:$P$484,MATCH(Payments_2020!$G1218,Pat_org!$D$2:$D$484,0),Pat_org!J$1)))</f>
        <v>1039034</v>
      </c>
      <c r="N1218" s="3" t="str" cm="1">
        <f t="array" ref="N1218">IF(INDEX(Pat_org!$D$2:$P$484,MATCH(Payments_2020!$G1218,Pat_org!$D$2:$D$484,0),Pat_org!K$1)=0,"",(INDEX(Pat_org!$D$2:$P$484,MATCH(Payments_2020!$G1218,Pat_org!$D$2:$D$484,0),Pat_org!K$1)))</f>
        <v/>
      </c>
      <c r="O1218" s="3" t="str" cm="1">
        <f t="array" ref="O1218">IF(INDEX(Pat_org!$D$2:$P$484,MATCH(Payments_2020!$G1218,Pat_org!$D$2:$D$484,0),Pat_org!L$1)=0,"",(INDEX(Pat_org!$D$2:$P$484,MATCH(Payments_2020!$G1218,Pat_org!$D$2:$D$484,0),Pat_org!L$1)))</f>
        <v>UK</v>
      </c>
      <c r="P1218" s="3" t="str" cm="1">
        <f t="array" ref="P1218">IF(INDEX(Pat_org!$D$2:$P$484,MATCH(Payments_2020!$G1218,Pat_org!$D$2:$D$484,0),Pat_org!M$1)=0,"",(INDEX(Pat_org!$D$2:$P$484,MATCH(Payments_2020!$G1218,Pat_org!$D$2:$D$484,0),Pat_org!M$1)))</f>
        <v>https://www.neural.org.uk/</v>
      </c>
      <c r="Q1218" s="3" t="str" cm="1">
        <f t="array" ref="Q1218">IFERROR(IF(INDEX(Pat_org!$D$2:$P$484,MATCH(Payments_2020!$G1218,Pat_org!$D$2:$D$484,0),Pat_org!N$1)=0,"",(INDEX(Pat_org!$D$2:$P$484,MATCH(Payments_2020!$G1218,Pat_org!$D$2:$D$484,0),Pat_org!N$1))),"")</f>
        <v>Not rare</v>
      </c>
      <c r="R1218" s="3" t="str" cm="1">
        <f t="array" ref="R1218">IF(INDEX(Pat_org!$D$2:$P$484,MATCH(Payments_2020!$G1218,Pat_org!$D$2:$D$484,0),Pat_org!O$1)=0,"",(INDEX(Pat_org!$D$2:$P$484,MATCH(Payments_2020!$G1218,Pat_org!$D$2:$D$484,0),Pat_org!O$1)))</f>
        <v xml:space="preserve">Alliance of POs  </v>
      </c>
      <c r="S1218" s="3" t="str" cm="1">
        <f t="array" ref="S1218">IF(INDEX(Pat_org!$D$2:$P$484,MATCH(Payments_2020!$G1218,Pat_org!$D$2:$D$484,0),Pat_org!P$1)=0,"",(INDEX(Pat_org!$D$2:$P$484,MATCH(Payments_2020!$G1218,Pat_org!$D$2:$D$484,0),Pat_org!P$1)))</f>
        <v/>
      </c>
      <c r="T1218" s="3" t="s">
        <v>2018</v>
      </c>
      <c r="U1218" s="3" t="s">
        <v>26</v>
      </c>
      <c r="V1218" s="1">
        <v>2020</v>
      </c>
      <c r="W1218" s="4" t="s">
        <v>27</v>
      </c>
      <c r="X1218" s="40" t="str">
        <f t="shared" si="56"/>
        <v>2020GBP</v>
      </c>
      <c r="Y1218" s="40">
        <v>10748</v>
      </c>
      <c r="Z1218" s="31" cm="1">
        <f t="array" ref="Z1218">_xlfn.IFS(X1218=GBP_2020,Y1218,X1218=GBP_2019,Y1218*CPI_2019,X1218=GBP_2018,Y1218*CPI_2018,X1218=EUR_2020,Y1218*EURGBP_2020,X1218=EUR_2019,(Y1218*EURGBP_2019)*CPI_2019,X1218=EUR_2018,(Y1218*EURGBP_2018)*CPI_2018,X1218=USD_2020,Y1218*USDGBP_2020,X1218=USD_2019,(Y1218*USDGBP_2019)*CPI_2019,X1218=USD_2018,(Y1218*USDGBP_2018)*CPI_2018,X1218=CHF_2020,Y1218*CHFGBP_2020,X1218=CHF_2019,(Y1218*CHFGBP_2019)*CPI_2019,X1218=CHF_2018,(Y1218*CHFGBP_2018)*CPI_2018,X1218=SEK_2020,Y1218*SEKGBP_2020,X1218=SEK_2019,(Y1218*SEKGBP_2019)*CPI_2019,X1218=SEK_2018,(Y1218*SEKGBP_2018)*CPI_2018,X1218=NKK_2020,Y1218*NKKGBP_2020,X1218=NKK_2019,(Y1218*NKKGBP_2019)*CPI_2019,X1218=NKK_2018,(Y1218*NKKGBP_2018)*CPI_2018,X1218=DKK_2020,Y1218*DKKGBP_2020,X1218=DKK_2019,(Y1218*DKKGBP_2019)*CPI_2019,X1218=DKK_2018,(Y1218*DKKGBP_2018)*CPI_2018)</f>
        <v>10748</v>
      </c>
      <c r="AA1218" s="1">
        <v>1</v>
      </c>
    </row>
    <row r="1219" spans="1:27" s="3" customFormat="1" x14ac:dyDescent="0.35">
      <c r="A1219" s="3" t="s">
        <v>1986</v>
      </c>
      <c r="B1219" s="3" t="str">
        <f t="shared" si="57"/>
        <v>UCBPsoriasis</v>
      </c>
      <c r="C1219" s="3" t="str">
        <f>IF(INDEX(Comp_interest!$D:$D,MATCH(Payments_2020!$B1219,Comp_interest!$C:$C,0))=0,"",INDEX(Comp_interest!$D:$D,MATCH(Payments_2020!$B1219,Comp_interest!$C:$C,0)))</f>
        <v>Definitely yes</v>
      </c>
      <c r="D1219" s="3" t="str">
        <f>IF(INDEX(Comp_interest!$E:$E,MATCH(Payments_2020!$B1219,Comp_interest!$C:$C,0))=0,"",INDEX(Comp_interest!$E:$E,MATCH(Payments_2020!$B1219,Comp_interest!$C:$C,0)))</f>
        <v>Annual report</v>
      </c>
      <c r="E1219" s="3" t="str">
        <f>IF(INDEX(Comp_interest!$F:$F,MATCH(Payments_2020!$B1219,Comp_interest!$C:$C,0))=0,"",INDEX(Comp_interest!$F:$F,MATCH(Payments_2020!$B1219,Comp_interest!$C:$C,0)))</f>
        <v/>
      </c>
      <c r="F1219" s="3" t="s">
        <v>697</v>
      </c>
      <c r="G1219" s="3" t="str">
        <f>INDEX(Pat_org!$B$3:$C$892,MATCH(Payments_2020!F1219,Pat_org!$B$3:$B$892,0),2)</f>
        <v>Psoriasis Association</v>
      </c>
      <c r="H1219" s="3" t="str" cm="1">
        <f t="array" ref="H1219">IF(INDEX(Pat_org!$D$2:$P$484,MATCH(Payments_2020!$G1219,Pat_org!$D$2:$D$484,0),Pat_org!E$1)=0,"",(INDEX(Pat_org!$D$2:$P$484,MATCH(Payments_2020!$G1219,Pat_org!$D$2:$D$484,0),Pat_org!E$1)))</f>
        <v>Include</v>
      </c>
      <c r="I1219" s="3" cm="1">
        <f t="array" ref="I1219">IF(INDEX(Pat_org!$D$2:$P$484,MATCH(Payments_2020!$G1219,Pat_org!$D$2:$D$484,0),Pat_org!E$1)=0,"",(INDEX(Pat_org!$D$2:$P$484,MATCH(Payments_2020!$G1219,Pat_org!$D$2:$D$484,0),Pat_org!$F$1)))</f>
        <v>0</v>
      </c>
      <c r="J1219" s="3" t="str" cm="1">
        <f t="array" ref="J1219">IF(INDEX(Pat_org!$D$2:$P$484,MATCH(Payments_2020!$G1219,Pat_org!$D$2:$D$484,0),Pat_org!G$1)=0,"",(INDEX(Pat_org!$D$2:$P$484,MATCH(Payments_2020!$G1219,Pat_org!$D$2:$D$484,0),Pat_org!G$1)))</f>
        <v>Multipurpose organisation</v>
      </c>
      <c r="K1219" s="3" t="str" cm="1">
        <f t="array" ref="K1219">IF(INDEX(Pat_org!$D$2:$P$484,MATCH(Payments_2020!$G1219,Pat_org!$D$2:$D$484,0),Pat_org!H$1)=0,"",(INDEX(Pat_org!$D$2:$P$484,MATCH(Payments_2020!$G1219,Pat_org!$D$2:$D$484,0),Pat_org!H$1)))</f>
        <v>14 Diseases of the skin  </v>
      </c>
      <c r="L1219" s="3" t="str" cm="1">
        <f t="array" ref="L1219">IF(INDEX(Pat_org!$D$2:$P$484,MATCH(Payments_2020!$G1219,Pat_org!$D$2:$D$484,0),Pat_org!I$1)=0,"",(INDEX(Pat_org!$D$2:$P$484,MATCH(Payments_2020!$G1219,Pat_org!$D$2:$D$484,0),Pat_org!I$1)))</f>
        <v>Psoriasis</v>
      </c>
      <c r="M1219" s="3" cm="1">
        <f t="array" ref="M1219">IF(INDEX(Pat_org!$D$2:$P$484,MATCH(Payments_2020!$G1219,Pat_org!$D$2:$D$484,0),Pat_org!J$1)=0,"",(INDEX(Pat_org!$D$2:$P$484,MATCH(Payments_2020!$G1219,Pat_org!$D$2:$D$484,0),Pat_org!J$1)))</f>
        <v>1180666</v>
      </c>
      <c r="N1219" s="3" t="str" cm="1">
        <f t="array" ref="N1219">IF(INDEX(Pat_org!$D$2:$P$484,MATCH(Payments_2020!$G1219,Pat_org!$D$2:$D$484,0),Pat_org!K$1)=0,"",(INDEX(Pat_org!$D$2:$P$484,MATCH(Payments_2020!$G1219,Pat_org!$D$2:$D$484,0),Pat_org!K$1)))</f>
        <v/>
      </c>
      <c r="O1219" s="3" t="str" cm="1">
        <f t="array" ref="O1219">IF(INDEX(Pat_org!$D$2:$P$484,MATCH(Payments_2020!$G1219,Pat_org!$D$2:$D$484,0),Pat_org!L$1)=0,"",(INDEX(Pat_org!$D$2:$P$484,MATCH(Payments_2020!$G1219,Pat_org!$D$2:$D$484,0),Pat_org!L$1)))</f>
        <v>UK</v>
      </c>
      <c r="P1219" s="3" t="str" cm="1">
        <f t="array" ref="P1219">IF(INDEX(Pat_org!$D$2:$P$484,MATCH(Payments_2020!$G1219,Pat_org!$D$2:$D$484,0),Pat_org!M$1)=0,"",(INDEX(Pat_org!$D$2:$P$484,MATCH(Payments_2020!$G1219,Pat_org!$D$2:$D$484,0),Pat_org!M$1)))</f>
        <v>https://www.psoriasis-association.org.uk/</v>
      </c>
      <c r="Q1219" s="3" t="str" cm="1">
        <f t="array" ref="Q1219">IFERROR(IF(INDEX(Pat_org!$D$2:$P$484,MATCH(Payments_2020!$G1219,Pat_org!$D$2:$D$484,0),Pat_org!N$1)=0,"",(INDEX(Pat_org!$D$2:$P$484,MATCH(Payments_2020!$G1219,Pat_org!$D$2:$D$484,0),Pat_org!N$1))),"")</f>
        <v>Not rare</v>
      </c>
      <c r="R1219" s="3" t="str" cm="1">
        <f t="array" ref="R1219">IF(INDEX(Pat_org!$D$2:$P$484,MATCH(Payments_2020!$G1219,Pat_org!$D$2:$D$484,0),Pat_org!O$1)=0,"",(INDEX(Pat_org!$D$2:$P$484,MATCH(Payments_2020!$G1219,Pat_org!$D$2:$D$484,0),Pat_org!O$1)))</f>
        <v>Single PO</v>
      </c>
      <c r="S1219" s="3" t="str" cm="1">
        <f t="array" ref="S1219">IF(INDEX(Pat_org!$D$2:$P$484,MATCH(Payments_2020!$G1219,Pat_org!$D$2:$D$484,0),Pat_org!P$1)=0,"",(INDEX(Pat_org!$D$2:$P$484,MATCH(Payments_2020!$G1219,Pat_org!$D$2:$D$484,0),Pat_org!P$1)))</f>
        <v/>
      </c>
      <c r="T1219" s="3" t="s">
        <v>2019</v>
      </c>
      <c r="U1219" s="3" t="s">
        <v>26</v>
      </c>
      <c r="V1219" s="1">
        <v>2020</v>
      </c>
      <c r="W1219" s="4" t="s">
        <v>27</v>
      </c>
      <c r="X1219" s="40" t="str">
        <f t="shared" si="56"/>
        <v>2020GBP</v>
      </c>
      <c r="Y1219" s="40">
        <v>4693.91</v>
      </c>
      <c r="Z1219" s="31" cm="1">
        <f t="array" ref="Z1219">_xlfn.IFS(X1219=GBP_2020,Y1219,X1219=GBP_2019,Y1219*CPI_2019,X1219=GBP_2018,Y1219*CPI_2018,X1219=EUR_2020,Y1219*EURGBP_2020,X1219=EUR_2019,(Y1219*EURGBP_2019)*CPI_2019,X1219=EUR_2018,(Y1219*EURGBP_2018)*CPI_2018,X1219=USD_2020,Y1219*USDGBP_2020,X1219=USD_2019,(Y1219*USDGBP_2019)*CPI_2019,X1219=USD_2018,(Y1219*USDGBP_2018)*CPI_2018,X1219=CHF_2020,Y1219*CHFGBP_2020,X1219=CHF_2019,(Y1219*CHFGBP_2019)*CPI_2019,X1219=CHF_2018,(Y1219*CHFGBP_2018)*CPI_2018,X1219=SEK_2020,Y1219*SEKGBP_2020,X1219=SEK_2019,(Y1219*SEKGBP_2019)*CPI_2019,X1219=SEK_2018,(Y1219*SEKGBP_2018)*CPI_2018,X1219=NKK_2020,Y1219*NKKGBP_2020,X1219=NKK_2019,(Y1219*NKKGBP_2019)*CPI_2019,X1219=NKK_2018,(Y1219*NKKGBP_2018)*CPI_2018,X1219=DKK_2020,Y1219*DKKGBP_2020,X1219=DKK_2019,(Y1219*DKKGBP_2019)*CPI_2019,X1219=DKK_2018,(Y1219*DKKGBP_2018)*CPI_2018)</f>
        <v>4693.91</v>
      </c>
      <c r="AA1219" s="1">
        <v>1</v>
      </c>
    </row>
    <row r="1220" spans="1:27" s="3" customFormat="1" x14ac:dyDescent="0.35">
      <c r="A1220" s="3" t="s">
        <v>1986</v>
      </c>
      <c r="B1220" s="3" t="str">
        <f t="shared" si="57"/>
        <v>UCBOsteoporosis</v>
      </c>
      <c r="C1220" s="3" t="str">
        <f>IF(INDEX(Comp_interest!$D:$D,MATCH(Payments_2020!$B1220,Comp_interest!$C:$C,0))=0,"",INDEX(Comp_interest!$D:$D,MATCH(Payments_2020!$B1220,Comp_interest!$C:$C,0)))</f>
        <v>Definitely yes</v>
      </c>
      <c r="D1220" s="3" t="str">
        <f>IF(INDEX(Comp_interest!$E:$E,MATCH(Payments_2020!$B1220,Comp_interest!$C:$C,0))=0,"",INDEX(Comp_interest!$E:$E,MATCH(Payments_2020!$B1220,Comp_interest!$C:$C,0)))</f>
        <v>Annual report</v>
      </c>
      <c r="E1220" s="3" t="str">
        <f>IF(INDEX(Comp_interest!$F:$F,MATCH(Payments_2020!$B1220,Comp_interest!$C:$C,0))=0,"",INDEX(Comp_interest!$F:$F,MATCH(Payments_2020!$B1220,Comp_interest!$C:$C,0)))</f>
        <v/>
      </c>
      <c r="F1220" s="3" t="s">
        <v>2020</v>
      </c>
      <c r="G1220" s="3" t="str">
        <f>INDEX(Pat_org!$B$3:$C$892,MATCH(Payments_2020!F1220,Pat_org!$B$3:$B$892,0),2)</f>
        <v>Royal Osteoporosis Society</v>
      </c>
      <c r="H1220" s="3" t="str" cm="1">
        <f t="array" ref="H1220">IF(INDEX(Pat_org!$D$2:$P$484,MATCH(Payments_2020!$G1220,Pat_org!$D$2:$D$484,0),Pat_org!E$1)=0,"",(INDEX(Pat_org!$D$2:$P$484,MATCH(Payments_2020!$G1220,Pat_org!$D$2:$D$484,0),Pat_org!E$1)))</f>
        <v>Include</v>
      </c>
      <c r="I1220" s="3" cm="1">
        <f t="array" ref="I1220">IF(INDEX(Pat_org!$D$2:$P$484,MATCH(Payments_2020!$G1220,Pat_org!$D$2:$D$484,0),Pat_org!E$1)=0,"",(INDEX(Pat_org!$D$2:$P$484,MATCH(Payments_2020!$G1220,Pat_org!$D$2:$D$484,0),Pat_org!$F$1)))</f>
        <v>0</v>
      </c>
      <c r="J1220" s="3" t="str" cm="1">
        <f t="array" ref="J1220">IF(INDEX(Pat_org!$D$2:$P$484,MATCH(Payments_2020!$G1220,Pat_org!$D$2:$D$484,0),Pat_org!G$1)=0,"",(INDEX(Pat_org!$D$2:$P$484,MATCH(Payments_2020!$G1220,Pat_org!$D$2:$D$484,0),Pat_org!G$1)))</f>
        <v>Multipurpose organisation</v>
      </c>
      <c r="K1220" s="3" t="str" cm="1">
        <f t="array" ref="K1220">IF(INDEX(Pat_org!$D$2:$P$484,MATCH(Payments_2020!$G1220,Pat_org!$D$2:$D$484,0),Pat_org!H$1)=0,"",(INDEX(Pat_org!$D$2:$P$484,MATCH(Payments_2020!$G1220,Pat_org!$D$2:$D$484,0),Pat_org!H$1)))</f>
        <v>15 Diseases of the musculoskeletal system or connective tissue  </v>
      </c>
      <c r="L1220" s="3" t="str" cm="1">
        <f t="array" ref="L1220">IF(INDEX(Pat_org!$D$2:$P$484,MATCH(Payments_2020!$G1220,Pat_org!$D$2:$D$484,0),Pat_org!I$1)=0,"",(INDEX(Pat_org!$D$2:$P$484,MATCH(Payments_2020!$G1220,Pat_org!$D$2:$D$484,0),Pat_org!I$1)))</f>
        <v>Osteoporosis</v>
      </c>
      <c r="M1220" s="3" t="str" cm="1">
        <f t="array" ref="M1220">IF(INDEX(Pat_org!$D$2:$P$484,MATCH(Payments_2020!$G1220,Pat_org!$D$2:$D$484,0),Pat_org!J$1)=0,"",(INDEX(Pat_org!$D$2:$P$484,MATCH(Payments_2020!$G1220,Pat_org!$D$2:$D$484,0),Pat_org!J$1)))</f>
        <v>1102712 </v>
      </c>
      <c r="N1220" s="3" t="str" cm="1">
        <f t="array" ref="N1220">IF(INDEX(Pat_org!$D$2:$P$484,MATCH(Payments_2020!$G1220,Pat_org!$D$2:$D$484,0),Pat_org!K$1)=0,"",(INDEX(Pat_org!$D$2:$P$484,MATCH(Payments_2020!$G1220,Pat_org!$D$2:$D$484,0),Pat_org!K$1)))</f>
        <v/>
      </c>
      <c r="O1220" s="3" t="str" cm="1">
        <f t="array" ref="O1220">IF(INDEX(Pat_org!$D$2:$P$484,MATCH(Payments_2020!$G1220,Pat_org!$D$2:$D$484,0),Pat_org!L$1)=0,"",(INDEX(Pat_org!$D$2:$P$484,MATCH(Payments_2020!$G1220,Pat_org!$D$2:$D$484,0),Pat_org!L$1)))</f>
        <v>UK</v>
      </c>
      <c r="P1220" s="3" t="str" cm="1">
        <f t="array" ref="P1220">IF(INDEX(Pat_org!$D$2:$P$484,MATCH(Payments_2020!$G1220,Pat_org!$D$2:$D$484,0),Pat_org!M$1)=0,"",(INDEX(Pat_org!$D$2:$P$484,MATCH(Payments_2020!$G1220,Pat_org!$D$2:$D$484,0),Pat_org!M$1)))</f>
        <v>https://theros.org.uk/</v>
      </c>
      <c r="Q1220" s="3" t="str" cm="1">
        <f t="array" ref="Q1220">IFERROR(IF(INDEX(Pat_org!$D$2:$P$484,MATCH(Payments_2020!$G1220,Pat_org!$D$2:$D$484,0),Pat_org!N$1)=0,"",(INDEX(Pat_org!$D$2:$P$484,MATCH(Payments_2020!$G1220,Pat_org!$D$2:$D$484,0),Pat_org!N$1))),"")</f>
        <v>Not rare</v>
      </c>
      <c r="R1220" s="3" t="str" cm="1">
        <f t="array" ref="R1220">IF(INDEX(Pat_org!$D$2:$P$484,MATCH(Payments_2020!$G1220,Pat_org!$D$2:$D$484,0),Pat_org!O$1)=0,"",(INDEX(Pat_org!$D$2:$P$484,MATCH(Payments_2020!$G1220,Pat_org!$D$2:$D$484,0),Pat_org!O$1)))</f>
        <v>Single PO</v>
      </c>
      <c r="S1220" s="3" t="str" cm="1">
        <f t="array" ref="S1220">IF(INDEX(Pat_org!$D$2:$P$484,MATCH(Payments_2020!$G1220,Pat_org!$D$2:$D$484,0),Pat_org!P$1)=0,"",(INDEX(Pat_org!$D$2:$P$484,MATCH(Payments_2020!$G1220,Pat_org!$D$2:$D$484,0),Pat_org!P$1)))</f>
        <v/>
      </c>
      <c r="T1220" s="3" t="s">
        <v>2021</v>
      </c>
      <c r="U1220" s="3" t="s">
        <v>26</v>
      </c>
      <c r="V1220" s="1">
        <v>2020</v>
      </c>
      <c r="W1220" s="4" t="s">
        <v>27</v>
      </c>
      <c r="X1220" s="40" t="str">
        <f t="shared" si="56"/>
        <v>2020GBP</v>
      </c>
      <c r="Y1220" s="40">
        <v>85000</v>
      </c>
      <c r="Z1220" s="31" cm="1">
        <f t="array" ref="Z1220">_xlfn.IFS(X1220=GBP_2020,Y1220,X1220=GBP_2019,Y1220*CPI_2019,X1220=GBP_2018,Y1220*CPI_2018,X1220=EUR_2020,Y1220*EURGBP_2020,X1220=EUR_2019,(Y1220*EURGBP_2019)*CPI_2019,X1220=EUR_2018,(Y1220*EURGBP_2018)*CPI_2018,X1220=USD_2020,Y1220*USDGBP_2020,X1220=USD_2019,(Y1220*USDGBP_2019)*CPI_2019,X1220=USD_2018,(Y1220*USDGBP_2018)*CPI_2018,X1220=CHF_2020,Y1220*CHFGBP_2020,X1220=CHF_2019,(Y1220*CHFGBP_2019)*CPI_2019,X1220=CHF_2018,(Y1220*CHFGBP_2018)*CPI_2018,X1220=SEK_2020,Y1220*SEKGBP_2020,X1220=SEK_2019,(Y1220*SEKGBP_2019)*CPI_2019,X1220=SEK_2018,(Y1220*SEKGBP_2018)*CPI_2018,X1220=NKK_2020,Y1220*NKKGBP_2020,X1220=NKK_2019,(Y1220*NKKGBP_2019)*CPI_2019,X1220=NKK_2018,(Y1220*NKKGBP_2018)*CPI_2018,X1220=DKK_2020,Y1220*DKKGBP_2020,X1220=DKK_2019,(Y1220*DKKGBP_2019)*CPI_2019,X1220=DKK_2018,(Y1220*DKKGBP_2018)*CPI_2018)</f>
        <v>85000</v>
      </c>
      <c r="AA1220" s="1">
        <v>1</v>
      </c>
    </row>
    <row r="1221" spans="1:27" x14ac:dyDescent="0.35">
      <c r="A1221" s="3" t="s">
        <v>2032</v>
      </c>
      <c r="B1221" s="3" t="str">
        <f t="shared" si="57"/>
        <v>ValnevaEncephalitis</v>
      </c>
      <c r="C1221" s="3" t="str">
        <f>IF(INDEX(Comp_interest!$D:$D,MATCH(Payments_2020!$B1221,Comp_interest!$C:$C,0))=0,"",INDEX(Comp_interest!$D:$D,MATCH(Payments_2020!$B1221,Comp_interest!$C:$C,0)))</f>
        <v>Definitely yes</v>
      </c>
      <c r="D1221" s="3" t="str">
        <f>IF(INDEX(Comp_interest!$E:$E,MATCH(Payments_2020!$B1221,Comp_interest!$C:$C,0))=0,"",INDEX(Comp_interest!$E:$E,MATCH(Payments_2020!$B1221,Comp_interest!$C:$C,0)))</f>
        <v>Annual report</v>
      </c>
      <c r="E1221" s="3" t="str">
        <f>IF(INDEX(Comp_interest!$F:$F,MATCH(Payments_2020!$B1221,Comp_interest!$C:$C,0))=0,"",INDEX(Comp_interest!$F:$F,MATCH(Payments_2020!$B1221,Comp_interest!$C:$C,0)))</f>
        <v/>
      </c>
      <c r="F1221" s="3" t="s">
        <v>2033</v>
      </c>
      <c r="G1221" s="3" t="str">
        <f>INDEX(Pat_org!$B$3:$C$892,MATCH(Payments_2020!F1221,Pat_org!$B$3:$B$892,0),2)</f>
        <v>Encephalitis Society</v>
      </c>
      <c r="H1221" s="3" t="str" cm="1">
        <f t="array" ref="H1221">IF(INDEX(Pat_org!$D$2:$P$484,MATCH(Payments_2020!$G1221,Pat_org!$D$2:$D$484,0),Pat_org!E$1)=0,"",(INDEX(Pat_org!$D$2:$P$484,MATCH(Payments_2020!$G1221,Pat_org!$D$2:$D$484,0),Pat_org!E$1)))</f>
        <v>Include</v>
      </c>
      <c r="I1221" s="3" cm="1">
        <f t="array" ref="I1221">IF(INDEX(Pat_org!$D$2:$P$484,MATCH(Payments_2020!$G1221,Pat_org!$D$2:$D$484,0),Pat_org!E$1)=0,"",(INDEX(Pat_org!$D$2:$P$484,MATCH(Payments_2020!$G1221,Pat_org!$D$2:$D$484,0),Pat_org!$F$1)))</f>
        <v>0</v>
      </c>
      <c r="J1221" s="3" t="str" cm="1">
        <f t="array" ref="J1221">IF(INDEX(Pat_org!$D$2:$P$484,MATCH(Payments_2020!$G1221,Pat_org!$D$2:$D$484,0),Pat_org!G$1)=0,"",(INDEX(Pat_org!$D$2:$P$484,MATCH(Payments_2020!$G1221,Pat_org!$D$2:$D$484,0),Pat_org!G$1)))</f>
        <v>Multipurpose organisation</v>
      </c>
      <c r="K1221" s="3" t="str" cm="1">
        <f t="array" ref="K1221">IF(INDEX(Pat_org!$D$2:$P$484,MATCH(Payments_2020!$G1221,Pat_org!$D$2:$D$484,0),Pat_org!H$1)=0,"",(INDEX(Pat_org!$D$2:$P$484,MATCH(Payments_2020!$G1221,Pat_org!$D$2:$D$484,0),Pat_org!H$1)))</f>
        <v>01 Certain infectious or parasitic diseases  </v>
      </c>
      <c r="L1221" s="3" t="str" cm="1">
        <f t="array" ref="L1221">IF(INDEX(Pat_org!$D$2:$P$484,MATCH(Payments_2020!$G1221,Pat_org!$D$2:$D$484,0),Pat_org!I$1)=0,"",(INDEX(Pat_org!$D$2:$P$484,MATCH(Payments_2020!$G1221,Pat_org!$D$2:$D$484,0),Pat_org!I$1)))</f>
        <v>Encephalitis</v>
      </c>
      <c r="M1221" s="3" cm="1">
        <f t="array" ref="M1221">IF(INDEX(Pat_org!$D$2:$P$484,MATCH(Payments_2020!$G1221,Pat_org!$D$2:$D$484,0),Pat_org!J$1)=0,"",(INDEX(Pat_org!$D$2:$P$484,MATCH(Payments_2020!$G1221,Pat_org!$D$2:$D$484,0),Pat_org!J$1)))</f>
        <v>1087843</v>
      </c>
      <c r="N1221" s="3" t="str" cm="1">
        <f t="array" ref="N1221">IF(INDEX(Pat_org!$D$2:$P$484,MATCH(Payments_2020!$G1221,Pat_org!$D$2:$D$484,0),Pat_org!K$1)=0,"",(INDEX(Pat_org!$D$2:$P$484,MATCH(Payments_2020!$G1221,Pat_org!$D$2:$D$484,0),Pat_org!K$1)))</f>
        <v/>
      </c>
      <c r="O1221" s="3" t="str" cm="1">
        <f t="array" ref="O1221">IF(INDEX(Pat_org!$D$2:$P$484,MATCH(Payments_2020!$G1221,Pat_org!$D$2:$D$484,0),Pat_org!L$1)=0,"",(INDEX(Pat_org!$D$2:$P$484,MATCH(Payments_2020!$G1221,Pat_org!$D$2:$D$484,0),Pat_org!L$1)))</f>
        <v>UK</v>
      </c>
      <c r="P1221" s="3" t="str" cm="1">
        <f t="array" ref="P1221">IF(INDEX(Pat_org!$D$2:$P$484,MATCH(Payments_2020!$G1221,Pat_org!$D$2:$D$484,0),Pat_org!M$1)=0,"",(INDEX(Pat_org!$D$2:$P$484,MATCH(Payments_2020!$G1221,Pat_org!$D$2:$D$484,0),Pat_org!M$1)))</f>
        <v>https://www.encephalitis.info/</v>
      </c>
      <c r="Q1221" s="3" t="str" cm="1">
        <f t="array" ref="Q1221">IFERROR(IF(INDEX(Pat_org!$D$2:$P$484,MATCH(Payments_2020!$G1221,Pat_org!$D$2:$D$484,0),Pat_org!N$1)=0,"",(INDEX(Pat_org!$D$2:$P$484,MATCH(Payments_2020!$G1221,Pat_org!$D$2:$D$484,0),Pat_org!N$1))),"")</f>
        <v>Not rare</v>
      </c>
      <c r="R1221" s="3" t="str" cm="1">
        <f t="array" ref="R1221">IF(INDEX(Pat_org!$D$2:$P$484,MATCH(Payments_2020!$G1221,Pat_org!$D$2:$D$484,0),Pat_org!O$1)=0,"",(INDEX(Pat_org!$D$2:$P$484,MATCH(Payments_2020!$G1221,Pat_org!$D$2:$D$484,0),Pat_org!O$1)))</f>
        <v>Single PO</v>
      </c>
      <c r="S1221" s="3" t="str" cm="1">
        <f t="array" ref="S1221">IF(INDEX(Pat_org!$D$2:$P$484,MATCH(Payments_2020!$G1221,Pat_org!$D$2:$D$484,0),Pat_org!P$1)=0,"",(INDEX(Pat_org!$D$2:$P$484,MATCH(Payments_2020!$G1221,Pat_org!$D$2:$D$484,0),Pat_org!P$1)))</f>
        <v/>
      </c>
      <c r="T1221" s="3" t="s">
        <v>2034</v>
      </c>
      <c r="U1221" s="3" t="s">
        <v>26</v>
      </c>
      <c r="V1221" s="1">
        <v>2020</v>
      </c>
      <c r="W1221" s="40" t="s">
        <v>27</v>
      </c>
      <c r="X1221" s="40" t="str">
        <f t="shared" ref="X1221:X1231" si="58">CONCATENATE(V1221,W1221)</f>
        <v>2020GBP</v>
      </c>
      <c r="Y1221" s="41">
        <v>26224</v>
      </c>
      <c r="Z1221" s="31" cm="1">
        <f t="array" ref="Z1221">_xlfn.IFS(X1221=GBP_2020,Y1221,X1221=GBP_2019,Y1221*CPI_2019,X1221=GBP_2018,Y1221*CPI_2018,X1221=EUR_2020,Y1221*EURGBP_2020,X1221=EUR_2019,(Y1221*EURGBP_2019)*CPI_2019,X1221=EUR_2018,(Y1221*EURGBP_2018)*CPI_2018,X1221=USD_2020,Y1221*USDGBP_2020,X1221=USD_2019,(Y1221*USDGBP_2019)*CPI_2019,X1221=USD_2018,(Y1221*USDGBP_2018)*CPI_2018,X1221=CHF_2020,Y1221*CHFGBP_2020,X1221=CHF_2019,(Y1221*CHFGBP_2019)*CPI_2019,X1221=CHF_2018,(Y1221*CHFGBP_2018)*CPI_2018,X1221=SEK_2020,Y1221*SEKGBP_2020,X1221=SEK_2019,(Y1221*SEKGBP_2019)*CPI_2019,X1221=SEK_2018,(Y1221*SEKGBP_2018)*CPI_2018,X1221=NKK_2020,Y1221*NKKGBP_2020,X1221=NKK_2019,(Y1221*NKKGBP_2019)*CPI_2019,X1221=NKK_2018,(Y1221*NKKGBP_2018)*CPI_2018,X1221=DKK_2020,Y1221*DKKGBP_2020,X1221=DKK_2019,(Y1221*DKKGBP_2019)*CPI_2019,X1221=DKK_2018,(Y1221*DKKGBP_2018)*CPI_2018)</f>
        <v>26224</v>
      </c>
      <c r="AA1221" s="1">
        <v>1</v>
      </c>
    </row>
    <row r="1222" spans="1:27" s="3" customFormat="1" x14ac:dyDescent="0.35">
      <c r="A1222" s="3" t="s">
        <v>2032</v>
      </c>
      <c r="B1222" s="3" t="str">
        <f t="shared" si="57"/>
        <v>ValnevaEncephalitis</v>
      </c>
      <c r="C1222" s="3" t="str">
        <f>IF(INDEX(Comp_interest!$D:$D,MATCH(Payments_2020!$B1222,Comp_interest!$C:$C,0))=0,"",INDEX(Comp_interest!$D:$D,MATCH(Payments_2020!$B1222,Comp_interest!$C:$C,0)))</f>
        <v>Definitely yes</v>
      </c>
      <c r="D1222" s="3" t="str">
        <f>IF(INDEX(Comp_interest!$E:$E,MATCH(Payments_2020!$B1222,Comp_interest!$C:$C,0))=0,"",INDEX(Comp_interest!$E:$E,MATCH(Payments_2020!$B1222,Comp_interest!$C:$C,0)))</f>
        <v>Annual report</v>
      </c>
      <c r="E1222" s="3" t="str">
        <f>IF(INDEX(Comp_interest!$F:$F,MATCH(Payments_2020!$B1222,Comp_interest!$C:$C,0))=0,"",INDEX(Comp_interest!$F:$F,MATCH(Payments_2020!$B1222,Comp_interest!$C:$C,0)))</f>
        <v/>
      </c>
      <c r="F1222" s="3" t="s">
        <v>2033</v>
      </c>
      <c r="G1222" s="3" t="str">
        <f>INDEX(Pat_org!$B$3:$C$892,MATCH(Payments_2020!F1222,Pat_org!$B$3:$B$892,0),2)</f>
        <v>Encephalitis Society</v>
      </c>
      <c r="H1222" s="3" t="str" cm="1">
        <f t="array" ref="H1222">IF(INDEX(Pat_org!$D$2:$P$484,MATCH(Payments_2020!$G1222,Pat_org!$D$2:$D$484,0),Pat_org!E$1)=0,"",(INDEX(Pat_org!$D$2:$P$484,MATCH(Payments_2020!$G1222,Pat_org!$D$2:$D$484,0),Pat_org!E$1)))</f>
        <v>Include</v>
      </c>
      <c r="I1222" s="3" cm="1">
        <f t="array" ref="I1222">IF(INDEX(Pat_org!$D$2:$P$484,MATCH(Payments_2020!$G1222,Pat_org!$D$2:$D$484,0),Pat_org!E$1)=0,"",(INDEX(Pat_org!$D$2:$P$484,MATCH(Payments_2020!$G1222,Pat_org!$D$2:$D$484,0),Pat_org!$F$1)))</f>
        <v>0</v>
      </c>
      <c r="J1222" s="3" t="str" cm="1">
        <f t="array" ref="J1222">IF(INDEX(Pat_org!$D$2:$P$484,MATCH(Payments_2020!$G1222,Pat_org!$D$2:$D$484,0),Pat_org!G$1)=0,"",(INDEX(Pat_org!$D$2:$P$484,MATCH(Payments_2020!$G1222,Pat_org!$D$2:$D$484,0),Pat_org!G$1)))</f>
        <v>Multipurpose organisation</v>
      </c>
      <c r="K1222" s="3" t="str" cm="1">
        <f t="array" ref="K1222">IF(INDEX(Pat_org!$D$2:$P$484,MATCH(Payments_2020!$G1222,Pat_org!$D$2:$D$484,0),Pat_org!H$1)=0,"",(INDEX(Pat_org!$D$2:$P$484,MATCH(Payments_2020!$G1222,Pat_org!$D$2:$D$484,0),Pat_org!H$1)))</f>
        <v>01 Certain infectious or parasitic diseases  </v>
      </c>
      <c r="L1222" s="3" t="str" cm="1">
        <f t="array" ref="L1222">IF(INDEX(Pat_org!$D$2:$P$484,MATCH(Payments_2020!$G1222,Pat_org!$D$2:$D$484,0),Pat_org!I$1)=0,"",(INDEX(Pat_org!$D$2:$P$484,MATCH(Payments_2020!$G1222,Pat_org!$D$2:$D$484,0),Pat_org!I$1)))</f>
        <v>Encephalitis</v>
      </c>
      <c r="M1222" s="3" cm="1">
        <f t="array" ref="M1222">IF(INDEX(Pat_org!$D$2:$P$484,MATCH(Payments_2020!$G1222,Pat_org!$D$2:$D$484,0),Pat_org!J$1)=0,"",(INDEX(Pat_org!$D$2:$P$484,MATCH(Payments_2020!$G1222,Pat_org!$D$2:$D$484,0),Pat_org!J$1)))</f>
        <v>1087843</v>
      </c>
      <c r="N1222" s="3" t="str" cm="1">
        <f t="array" ref="N1222">IF(INDEX(Pat_org!$D$2:$P$484,MATCH(Payments_2020!$G1222,Pat_org!$D$2:$D$484,0),Pat_org!K$1)=0,"",(INDEX(Pat_org!$D$2:$P$484,MATCH(Payments_2020!$G1222,Pat_org!$D$2:$D$484,0),Pat_org!K$1)))</f>
        <v/>
      </c>
      <c r="O1222" s="3" t="str" cm="1">
        <f t="array" ref="O1222">IF(INDEX(Pat_org!$D$2:$P$484,MATCH(Payments_2020!$G1222,Pat_org!$D$2:$D$484,0),Pat_org!L$1)=0,"",(INDEX(Pat_org!$D$2:$P$484,MATCH(Payments_2020!$G1222,Pat_org!$D$2:$D$484,0),Pat_org!L$1)))</f>
        <v>UK</v>
      </c>
      <c r="P1222" s="3" t="str" cm="1">
        <f t="array" ref="P1222">IF(INDEX(Pat_org!$D$2:$P$484,MATCH(Payments_2020!$G1222,Pat_org!$D$2:$D$484,0),Pat_org!M$1)=0,"",(INDEX(Pat_org!$D$2:$P$484,MATCH(Payments_2020!$G1222,Pat_org!$D$2:$D$484,0),Pat_org!M$1)))</f>
        <v>https://www.encephalitis.info/</v>
      </c>
      <c r="Q1222" s="3" t="str" cm="1">
        <f t="array" ref="Q1222">IFERROR(IF(INDEX(Pat_org!$D$2:$P$484,MATCH(Payments_2020!$G1222,Pat_org!$D$2:$D$484,0),Pat_org!N$1)=0,"",(INDEX(Pat_org!$D$2:$P$484,MATCH(Payments_2020!$G1222,Pat_org!$D$2:$D$484,0),Pat_org!N$1))),"")</f>
        <v>Not rare</v>
      </c>
      <c r="R1222" s="3" t="str" cm="1">
        <f t="array" ref="R1222">IF(INDEX(Pat_org!$D$2:$P$484,MATCH(Payments_2020!$G1222,Pat_org!$D$2:$D$484,0),Pat_org!O$1)=0,"",(INDEX(Pat_org!$D$2:$P$484,MATCH(Payments_2020!$G1222,Pat_org!$D$2:$D$484,0),Pat_org!O$1)))</f>
        <v>Single PO</v>
      </c>
      <c r="S1222" s="3" t="str" cm="1">
        <f t="array" ref="S1222">IF(INDEX(Pat_org!$D$2:$P$484,MATCH(Payments_2020!$G1222,Pat_org!$D$2:$D$484,0),Pat_org!P$1)=0,"",(INDEX(Pat_org!$D$2:$P$484,MATCH(Payments_2020!$G1222,Pat_org!$D$2:$D$484,0),Pat_org!P$1)))</f>
        <v/>
      </c>
      <c r="T1222" s="3" t="s">
        <v>2035</v>
      </c>
      <c r="U1222" s="3" t="s">
        <v>26</v>
      </c>
      <c r="V1222" s="1">
        <v>2020</v>
      </c>
      <c r="W1222" s="40" t="s">
        <v>27</v>
      </c>
      <c r="X1222" s="40" t="str">
        <f t="shared" si="58"/>
        <v>2020GBP</v>
      </c>
      <c r="Y1222" s="40">
        <v>2000</v>
      </c>
      <c r="Z1222" s="31" cm="1">
        <f t="array" ref="Z1222">_xlfn.IFS(X1222=GBP_2020,Y1222,X1222=GBP_2019,Y1222*CPI_2019,X1222=GBP_2018,Y1222*CPI_2018,X1222=EUR_2020,Y1222*EURGBP_2020,X1222=EUR_2019,(Y1222*EURGBP_2019)*CPI_2019,X1222=EUR_2018,(Y1222*EURGBP_2018)*CPI_2018,X1222=USD_2020,Y1222*USDGBP_2020,X1222=USD_2019,(Y1222*USDGBP_2019)*CPI_2019,X1222=USD_2018,(Y1222*USDGBP_2018)*CPI_2018,X1222=CHF_2020,Y1222*CHFGBP_2020,X1222=CHF_2019,(Y1222*CHFGBP_2019)*CPI_2019,X1222=CHF_2018,(Y1222*CHFGBP_2018)*CPI_2018,X1222=SEK_2020,Y1222*SEKGBP_2020,X1222=SEK_2019,(Y1222*SEKGBP_2019)*CPI_2019,X1222=SEK_2018,(Y1222*SEKGBP_2018)*CPI_2018,X1222=NKK_2020,Y1222*NKKGBP_2020,X1222=NKK_2019,(Y1222*NKKGBP_2019)*CPI_2019,X1222=NKK_2018,(Y1222*NKKGBP_2018)*CPI_2018,X1222=DKK_2020,Y1222*DKKGBP_2020,X1222=DKK_2019,(Y1222*DKKGBP_2019)*CPI_2019,X1222=DKK_2018,(Y1222*DKKGBP_2018)*CPI_2018)</f>
        <v>2000</v>
      </c>
      <c r="AA1222" s="1">
        <v>1</v>
      </c>
    </row>
    <row r="1223" spans="1:27" s="3" customFormat="1" x14ac:dyDescent="0.35">
      <c r="A1223" s="3" t="s">
        <v>2032</v>
      </c>
      <c r="B1223" s="3" t="str">
        <f t="shared" si="57"/>
        <v>ValnevaEncephalitis</v>
      </c>
      <c r="C1223" s="3" t="str">
        <f>IF(INDEX(Comp_interest!$D:$D,MATCH(Payments_2020!$B1223,Comp_interest!$C:$C,0))=0,"",INDEX(Comp_interest!$D:$D,MATCH(Payments_2020!$B1223,Comp_interest!$C:$C,0)))</f>
        <v>Definitely yes</v>
      </c>
      <c r="D1223" s="3" t="str">
        <f>IF(INDEX(Comp_interest!$E:$E,MATCH(Payments_2020!$B1223,Comp_interest!$C:$C,0))=0,"",INDEX(Comp_interest!$E:$E,MATCH(Payments_2020!$B1223,Comp_interest!$C:$C,0)))</f>
        <v>Annual report</v>
      </c>
      <c r="E1223" s="3" t="str">
        <f>IF(INDEX(Comp_interest!$F:$F,MATCH(Payments_2020!$B1223,Comp_interest!$C:$C,0))=0,"",INDEX(Comp_interest!$F:$F,MATCH(Payments_2020!$B1223,Comp_interest!$C:$C,0)))</f>
        <v/>
      </c>
      <c r="F1223" s="3" t="s">
        <v>2033</v>
      </c>
      <c r="G1223" s="3" t="str">
        <f>INDEX(Pat_org!$B$3:$C$892,MATCH(Payments_2020!F1223,Pat_org!$B$3:$B$892,0),2)</f>
        <v>Encephalitis Society</v>
      </c>
      <c r="H1223" s="3" t="str" cm="1">
        <f t="array" ref="H1223">IF(INDEX(Pat_org!$D$2:$P$484,MATCH(Payments_2020!$G1223,Pat_org!$D$2:$D$484,0),Pat_org!E$1)=0,"",(INDEX(Pat_org!$D$2:$P$484,MATCH(Payments_2020!$G1223,Pat_org!$D$2:$D$484,0),Pat_org!E$1)))</f>
        <v>Include</v>
      </c>
      <c r="I1223" s="3" cm="1">
        <f t="array" ref="I1223">IF(INDEX(Pat_org!$D$2:$P$484,MATCH(Payments_2020!$G1223,Pat_org!$D$2:$D$484,0),Pat_org!E$1)=0,"",(INDEX(Pat_org!$D$2:$P$484,MATCH(Payments_2020!$G1223,Pat_org!$D$2:$D$484,0),Pat_org!$F$1)))</f>
        <v>0</v>
      </c>
      <c r="J1223" s="3" t="str" cm="1">
        <f t="array" ref="J1223">IF(INDEX(Pat_org!$D$2:$P$484,MATCH(Payments_2020!$G1223,Pat_org!$D$2:$D$484,0),Pat_org!G$1)=0,"",(INDEX(Pat_org!$D$2:$P$484,MATCH(Payments_2020!$G1223,Pat_org!$D$2:$D$484,0),Pat_org!G$1)))</f>
        <v>Multipurpose organisation</v>
      </c>
      <c r="K1223" s="3" t="str" cm="1">
        <f t="array" ref="K1223">IF(INDEX(Pat_org!$D$2:$P$484,MATCH(Payments_2020!$G1223,Pat_org!$D$2:$D$484,0),Pat_org!H$1)=0,"",(INDEX(Pat_org!$D$2:$P$484,MATCH(Payments_2020!$G1223,Pat_org!$D$2:$D$484,0),Pat_org!H$1)))</f>
        <v>01 Certain infectious or parasitic diseases  </v>
      </c>
      <c r="L1223" s="3" t="str" cm="1">
        <f t="array" ref="L1223">IF(INDEX(Pat_org!$D$2:$P$484,MATCH(Payments_2020!$G1223,Pat_org!$D$2:$D$484,0),Pat_org!I$1)=0,"",(INDEX(Pat_org!$D$2:$P$484,MATCH(Payments_2020!$G1223,Pat_org!$D$2:$D$484,0),Pat_org!I$1)))</f>
        <v>Encephalitis</v>
      </c>
      <c r="M1223" s="3" cm="1">
        <f t="array" ref="M1223">IF(INDEX(Pat_org!$D$2:$P$484,MATCH(Payments_2020!$G1223,Pat_org!$D$2:$D$484,0),Pat_org!J$1)=0,"",(INDEX(Pat_org!$D$2:$P$484,MATCH(Payments_2020!$G1223,Pat_org!$D$2:$D$484,0),Pat_org!J$1)))</f>
        <v>1087843</v>
      </c>
      <c r="N1223" s="3" t="str" cm="1">
        <f t="array" ref="N1223">IF(INDEX(Pat_org!$D$2:$P$484,MATCH(Payments_2020!$G1223,Pat_org!$D$2:$D$484,0),Pat_org!K$1)=0,"",(INDEX(Pat_org!$D$2:$P$484,MATCH(Payments_2020!$G1223,Pat_org!$D$2:$D$484,0),Pat_org!K$1)))</f>
        <v/>
      </c>
      <c r="O1223" s="3" t="str" cm="1">
        <f t="array" ref="O1223">IF(INDEX(Pat_org!$D$2:$P$484,MATCH(Payments_2020!$G1223,Pat_org!$D$2:$D$484,0),Pat_org!L$1)=0,"",(INDEX(Pat_org!$D$2:$P$484,MATCH(Payments_2020!$G1223,Pat_org!$D$2:$D$484,0),Pat_org!L$1)))</f>
        <v>UK</v>
      </c>
      <c r="P1223" s="3" t="str" cm="1">
        <f t="array" ref="P1223">IF(INDEX(Pat_org!$D$2:$P$484,MATCH(Payments_2020!$G1223,Pat_org!$D$2:$D$484,0),Pat_org!M$1)=0,"",(INDEX(Pat_org!$D$2:$P$484,MATCH(Payments_2020!$G1223,Pat_org!$D$2:$D$484,0),Pat_org!M$1)))</f>
        <v>https://www.encephalitis.info/</v>
      </c>
      <c r="Q1223" s="3" t="str" cm="1">
        <f t="array" ref="Q1223">IFERROR(IF(INDEX(Pat_org!$D$2:$P$484,MATCH(Payments_2020!$G1223,Pat_org!$D$2:$D$484,0),Pat_org!N$1)=0,"",(INDEX(Pat_org!$D$2:$P$484,MATCH(Payments_2020!$G1223,Pat_org!$D$2:$D$484,0),Pat_org!N$1))),"")</f>
        <v>Not rare</v>
      </c>
      <c r="R1223" s="3" t="str" cm="1">
        <f t="array" ref="R1223">IF(INDEX(Pat_org!$D$2:$P$484,MATCH(Payments_2020!$G1223,Pat_org!$D$2:$D$484,0),Pat_org!O$1)=0,"",(INDEX(Pat_org!$D$2:$P$484,MATCH(Payments_2020!$G1223,Pat_org!$D$2:$D$484,0),Pat_org!O$1)))</f>
        <v>Single PO</v>
      </c>
      <c r="S1223" s="3" t="str" cm="1">
        <f t="array" ref="S1223">IF(INDEX(Pat_org!$D$2:$P$484,MATCH(Payments_2020!$G1223,Pat_org!$D$2:$D$484,0),Pat_org!P$1)=0,"",(INDEX(Pat_org!$D$2:$P$484,MATCH(Payments_2020!$G1223,Pat_org!$D$2:$D$484,0),Pat_org!P$1)))</f>
        <v/>
      </c>
      <c r="T1223" s="3" t="s">
        <v>2036</v>
      </c>
      <c r="U1223" s="3" t="s">
        <v>26</v>
      </c>
      <c r="V1223" s="1">
        <v>2020</v>
      </c>
      <c r="W1223" s="40" t="s">
        <v>27</v>
      </c>
      <c r="X1223" s="40" t="str">
        <f t="shared" si="58"/>
        <v>2020GBP</v>
      </c>
      <c r="Y1223" s="40">
        <v>1288</v>
      </c>
      <c r="Z1223" s="31" cm="1">
        <f t="array" ref="Z1223">_xlfn.IFS(X1223=GBP_2020,Y1223,X1223=GBP_2019,Y1223*CPI_2019,X1223=GBP_2018,Y1223*CPI_2018,X1223=EUR_2020,Y1223*EURGBP_2020,X1223=EUR_2019,(Y1223*EURGBP_2019)*CPI_2019,X1223=EUR_2018,(Y1223*EURGBP_2018)*CPI_2018,X1223=USD_2020,Y1223*USDGBP_2020,X1223=USD_2019,(Y1223*USDGBP_2019)*CPI_2019,X1223=USD_2018,(Y1223*USDGBP_2018)*CPI_2018,X1223=CHF_2020,Y1223*CHFGBP_2020,X1223=CHF_2019,(Y1223*CHFGBP_2019)*CPI_2019,X1223=CHF_2018,(Y1223*CHFGBP_2018)*CPI_2018,X1223=SEK_2020,Y1223*SEKGBP_2020,X1223=SEK_2019,(Y1223*SEKGBP_2019)*CPI_2019,X1223=SEK_2018,(Y1223*SEKGBP_2018)*CPI_2018,X1223=NKK_2020,Y1223*NKKGBP_2020,X1223=NKK_2019,(Y1223*NKKGBP_2019)*CPI_2019,X1223=NKK_2018,(Y1223*NKKGBP_2018)*CPI_2018,X1223=DKK_2020,Y1223*DKKGBP_2020,X1223=DKK_2019,(Y1223*DKKGBP_2019)*CPI_2019,X1223=DKK_2018,(Y1223*DKKGBP_2018)*CPI_2018)</f>
        <v>1288</v>
      </c>
      <c r="AA1223" s="1">
        <v>1</v>
      </c>
    </row>
    <row r="1224" spans="1:27" s="3" customFormat="1" x14ac:dyDescent="0.35">
      <c r="A1224" s="3" t="s">
        <v>2032</v>
      </c>
      <c r="B1224" s="3" t="str">
        <f t="shared" si="57"/>
        <v>ValnevaEncephalitis</v>
      </c>
      <c r="C1224" s="3" t="str">
        <f>IF(INDEX(Comp_interest!$D:$D,MATCH(Payments_2020!$B1224,Comp_interest!$C:$C,0))=0,"",INDEX(Comp_interest!$D:$D,MATCH(Payments_2020!$B1224,Comp_interest!$C:$C,0)))</f>
        <v>Definitely yes</v>
      </c>
      <c r="D1224" s="3" t="str">
        <f>IF(INDEX(Comp_interest!$E:$E,MATCH(Payments_2020!$B1224,Comp_interest!$C:$C,0))=0,"",INDEX(Comp_interest!$E:$E,MATCH(Payments_2020!$B1224,Comp_interest!$C:$C,0)))</f>
        <v>Annual report</v>
      </c>
      <c r="E1224" s="3" t="str">
        <f>IF(INDEX(Comp_interest!$F:$F,MATCH(Payments_2020!$B1224,Comp_interest!$C:$C,0))=0,"",INDEX(Comp_interest!$F:$F,MATCH(Payments_2020!$B1224,Comp_interest!$C:$C,0)))</f>
        <v/>
      </c>
      <c r="F1224" s="3" t="s">
        <v>2033</v>
      </c>
      <c r="G1224" s="3" t="str">
        <f>INDEX(Pat_org!$B$3:$C$892,MATCH(Payments_2020!F1224,Pat_org!$B$3:$B$892,0),2)</f>
        <v>Encephalitis Society</v>
      </c>
      <c r="H1224" s="3" t="str" cm="1">
        <f t="array" ref="H1224">IF(INDEX(Pat_org!$D$2:$P$484,MATCH(Payments_2020!$G1224,Pat_org!$D$2:$D$484,0),Pat_org!E$1)=0,"",(INDEX(Pat_org!$D$2:$P$484,MATCH(Payments_2020!$G1224,Pat_org!$D$2:$D$484,0),Pat_org!E$1)))</f>
        <v>Include</v>
      </c>
      <c r="I1224" s="3" cm="1">
        <f t="array" ref="I1224">IF(INDEX(Pat_org!$D$2:$P$484,MATCH(Payments_2020!$G1224,Pat_org!$D$2:$D$484,0),Pat_org!E$1)=0,"",(INDEX(Pat_org!$D$2:$P$484,MATCH(Payments_2020!$G1224,Pat_org!$D$2:$D$484,0),Pat_org!$F$1)))</f>
        <v>0</v>
      </c>
      <c r="J1224" s="3" t="str" cm="1">
        <f t="array" ref="J1224">IF(INDEX(Pat_org!$D$2:$P$484,MATCH(Payments_2020!$G1224,Pat_org!$D$2:$D$484,0),Pat_org!G$1)=0,"",(INDEX(Pat_org!$D$2:$P$484,MATCH(Payments_2020!$G1224,Pat_org!$D$2:$D$484,0),Pat_org!G$1)))</f>
        <v>Multipurpose organisation</v>
      </c>
      <c r="K1224" s="3" t="str" cm="1">
        <f t="array" ref="K1224">IF(INDEX(Pat_org!$D$2:$P$484,MATCH(Payments_2020!$G1224,Pat_org!$D$2:$D$484,0),Pat_org!H$1)=0,"",(INDEX(Pat_org!$D$2:$P$484,MATCH(Payments_2020!$G1224,Pat_org!$D$2:$D$484,0),Pat_org!H$1)))</f>
        <v>01 Certain infectious or parasitic diseases  </v>
      </c>
      <c r="L1224" s="3" t="str" cm="1">
        <f t="array" ref="L1224">IF(INDEX(Pat_org!$D$2:$P$484,MATCH(Payments_2020!$G1224,Pat_org!$D$2:$D$484,0),Pat_org!I$1)=0,"",(INDEX(Pat_org!$D$2:$P$484,MATCH(Payments_2020!$G1224,Pat_org!$D$2:$D$484,0),Pat_org!I$1)))</f>
        <v>Encephalitis</v>
      </c>
      <c r="M1224" s="3" cm="1">
        <f t="array" ref="M1224">IF(INDEX(Pat_org!$D$2:$P$484,MATCH(Payments_2020!$G1224,Pat_org!$D$2:$D$484,0),Pat_org!J$1)=0,"",(INDEX(Pat_org!$D$2:$P$484,MATCH(Payments_2020!$G1224,Pat_org!$D$2:$D$484,0),Pat_org!J$1)))</f>
        <v>1087843</v>
      </c>
      <c r="N1224" s="3" t="str" cm="1">
        <f t="array" ref="N1224">IF(INDEX(Pat_org!$D$2:$P$484,MATCH(Payments_2020!$G1224,Pat_org!$D$2:$D$484,0),Pat_org!K$1)=0,"",(INDEX(Pat_org!$D$2:$P$484,MATCH(Payments_2020!$G1224,Pat_org!$D$2:$D$484,0),Pat_org!K$1)))</f>
        <v/>
      </c>
      <c r="O1224" s="3" t="str" cm="1">
        <f t="array" ref="O1224">IF(INDEX(Pat_org!$D$2:$P$484,MATCH(Payments_2020!$G1224,Pat_org!$D$2:$D$484,0),Pat_org!L$1)=0,"",(INDEX(Pat_org!$D$2:$P$484,MATCH(Payments_2020!$G1224,Pat_org!$D$2:$D$484,0),Pat_org!L$1)))</f>
        <v>UK</v>
      </c>
      <c r="P1224" s="3" t="str" cm="1">
        <f t="array" ref="P1224">IF(INDEX(Pat_org!$D$2:$P$484,MATCH(Payments_2020!$G1224,Pat_org!$D$2:$D$484,0),Pat_org!M$1)=0,"",(INDEX(Pat_org!$D$2:$P$484,MATCH(Payments_2020!$G1224,Pat_org!$D$2:$D$484,0),Pat_org!M$1)))</f>
        <v>https://www.encephalitis.info/</v>
      </c>
      <c r="Q1224" s="3" t="str" cm="1">
        <f t="array" ref="Q1224">IFERROR(IF(INDEX(Pat_org!$D$2:$P$484,MATCH(Payments_2020!$G1224,Pat_org!$D$2:$D$484,0),Pat_org!N$1)=0,"",(INDEX(Pat_org!$D$2:$P$484,MATCH(Payments_2020!$G1224,Pat_org!$D$2:$D$484,0),Pat_org!N$1))),"")</f>
        <v>Not rare</v>
      </c>
      <c r="R1224" s="3" t="str" cm="1">
        <f t="array" ref="R1224">IF(INDEX(Pat_org!$D$2:$P$484,MATCH(Payments_2020!$G1224,Pat_org!$D$2:$D$484,0),Pat_org!O$1)=0,"",(INDEX(Pat_org!$D$2:$P$484,MATCH(Payments_2020!$G1224,Pat_org!$D$2:$D$484,0),Pat_org!O$1)))</f>
        <v>Single PO</v>
      </c>
      <c r="S1224" s="3" t="str" cm="1">
        <f t="array" ref="S1224">IF(INDEX(Pat_org!$D$2:$P$484,MATCH(Payments_2020!$G1224,Pat_org!$D$2:$D$484,0),Pat_org!P$1)=0,"",(INDEX(Pat_org!$D$2:$P$484,MATCH(Payments_2020!$G1224,Pat_org!$D$2:$D$484,0),Pat_org!P$1)))</f>
        <v/>
      </c>
      <c r="T1224" s="3" t="s">
        <v>2037</v>
      </c>
      <c r="U1224" s="3" t="s">
        <v>26</v>
      </c>
      <c r="V1224" s="1">
        <v>2020</v>
      </c>
      <c r="W1224" s="40" t="s">
        <v>27</v>
      </c>
      <c r="X1224" s="40" t="str">
        <f t="shared" si="58"/>
        <v>2020GBP</v>
      </c>
      <c r="Y1224" s="40">
        <v>30000</v>
      </c>
      <c r="Z1224" s="31" cm="1">
        <f t="array" ref="Z1224">_xlfn.IFS(X1224=GBP_2020,Y1224,X1224=GBP_2019,Y1224*CPI_2019,X1224=GBP_2018,Y1224*CPI_2018,X1224=EUR_2020,Y1224*EURGBP_2020,X1224=EUR_2019,(Y1224*EURGBP_2019)*CPI_2019,X1224=EUR_2018,(Y1224*EURGBP_2018)*CPI_2018,X1224=USD_2020,Y1224*USDGBP_2020,X1224=USD_2019,(Y1224*USDGBP_2019)*CPI_2019,X1224=USD_2018,(Y1224*USDGBP_2018)*CPI_2018,X1224=CHF_2020,Y1224*CHFGBP_2020,X1224=CHF_2019,(Y1224*CHFGBP_2019)*CPI_2019,X1224=CHF_2018,(Y1224*CHFGBP_2018)*CPI_2018,X1224=SEK_2020,Y1224*SEKGBP_2020,X1224=SEK_2019,(Y1224*SEKGBP_2019)*CPI_2019,X1224=SEK_2018,(Y1224*SEKGBP_2018)*CPI_2018,X1224=NKK_2020,Y1224*NKKGBP_2020,X1224=NKK_2019,(Y1224*NKKGBP_2019)*CPI_2019,X1224=NKK_2018,(Y1224*NKKGBP_2018)*CPI_2018,X1224=DKK_2020,Y1224*DKKGBP_2020,X1224=DKK_2019,(Y1224*DKKGBP_2019)*CPI_2019,X1224=DKK_2018,(Y1224*DKKGBP_2018)*CPI_2018)</f>
        <v>30000</v>
      </c>
      <c r="AA1224" s="1">
        <v>1</v>
      </c>
    </row>
    <row r="1225" spans="1:27" x14ac:dyDescent="0.35">
      <c r="A1225" s="3" t="s">
        <v>2038</v>
      </c>
      <c r="B1225" s="3" t="str">
        <f t="shared" si="57"/>
        <v>Vifor</v>
      </c>
      <c r="C1225" s="3" t="str">
        <f>IF(INDEX(Comp_interest!$D:$D,MATCH(Payments_2020!$B1225,Comp_interest!$C:$C,0))=0,"",INDEX(Comp_interest!$D:$D,MATCH(Payments_2020!$B1225,Comp_interest!$C:$C,0)))</f>
        <v/>
      </c>
      <c r="D1225" s="3" t="str">
        <f>IF(INDEX(Comp_interest!$E:$E,MATCH(Payments_2020!$B1225,Comp_interest!$C:$C,0))=0,"",INDEX(Comp_interest!$E:$E,MATCH(Payments_2020!$B1225,Comp_interest!$C:$C,0)))</f>
        <v/>
      </c>
      <c r="E1225" s="3" t="str">
        <f>IF(INDEX(Comp_interest!$F:$F,MATCH(Payments_2020!$B1225,Comp_interest!$C:$C,0))=0,"",INDEX(Comp_interest!$F:$F,MATCH(Payments_2020!$B1225,Comp_interest!$C:$C,0)))</f>
        <v/>
      </c>
      <c r="F1225" s="3" t="s">
        <v>230</v>
      </c>
      <c r="G1225" s="3" t="str">
        <f>INDEX(Pat_org!$B$3:$C$892,MATCH(Payments_2020!F1225,Pat_org!$B$3:$B$892,0),2)</f>
        <v>Anaemia Community</v>
      </c>
      <c r="H1225" s="3" t="str" cm="1">
        <f t="array" ref="H1225">IF(INDEX(Pat_org!$D$2:$P$484,MATCH(Payments_2020!$G1225,Pat_org!$D$2:$D$484,0),Pat_org!E$1)=0,"",(INDEX(Pat_org!$D$2:$P$484,MATCH(Payments_2020!$G1225,Pat_org!$D$2:$D$484,0),Pat_org!E$1)))</f>
        <v>Exclude</v>
      </c>
      <c r="I1225" s="3" t="str" cm="1">
        <f t="array" ref="I1225">IF(INDEX(Pat_org!$D$2:$P$484,MATCH(Payments_2020!$G1225,Pat_org!$D$2:$D$484,0),Pat_org!E$1)=0,"",(INDEX(Pat_org!$D$2:$P$484,MATCH(Payments_2020!$G1225,Pat_org!$D$2:$D$484,0),Pat_org!$F$1)))</f>
        <v>Missing information</v>
      </c>
      <c r="J1225" s="3" t="str" cm="1">
        <f t="array" ref="J1225">IF(INDEX(Pat_org!$D$2:$P$484,MATCH(Payments_2020!$G1225,Pat_org!$D$2:$D$484,0),Pat_org!G$1)=0,"",(INDEX(Pat_org!$D$2:$P$484,MATCH(Payments_2020!$G1225,Pat_org!$D$2:$D$484,0),Pat_org!G$1)))</f>
        <v/>
      </c>
      <c r="K1225" s="3" t="str" cm="1">
        <f t="array" ref="K1225">IF(INDEX(Pat_org!$D$2:$P$484,MATCH(Payments_2020!$G1225,Pat_org!$D$2:$D$484,0),Pat_org!H$1)=0,"",(INDEX(Pat_org!$D$2:$P$484,MATCH(Payments_2020!$G1225,Pat_org!$D$2:$D$484,0),Pat_org!H$1)))</f>
        <v/>
      </c>
      <c r="L1225" s="3" t="str" cm="1">
        <f t="array" ref="L1225">IF(INDEX(Pat_org!$D$2:$P$484,MATCH(Payments_2020!$G1225,Pat_org!$D$2:$D$484,0),Pat_org!I$1)=0,"",(INDEX(Pat_org!$D$2:$P$484,MATCH(Payments_2020!$G1225,Pat_org!$D$2:$D$484,0),Pat_org!I$1)))</f>
        <v/>
      </c>
      <c r="M1225" s="3" t="str" cm="1">
        <f t="array" ref="M1225">IF(INDEX(Pat_org!$D$2:$P$484,MATCH(Payments_2020!$G1225,Pat_org!$D$2:$D$484,0),Pat_org!J$1)=0,"",(INDEX(Pat_org!$D$2:$P$484,MATCH(Payments_2020!$G1225,Pat_org!$D$2:$D$484,0),Pat_org!J$1)))</f>
        <v/>
      </c>
      <c r="N1225" s="3" t="str" cm="1">
        <f t="array" ref="N1225">IF(INDEX(Pat_org!$D$2:$P$484,MATCH(Payments_2020!$G1225,Pat_org!$D$2:$D$484,0),Pat_org!K$1)=0,"",(INDEX(Pat_org!$D$2:$P$484,MATCH(Payments_2020!$G1225,Pat_org!$D$2:$D$484,0),Pat_org!K$1)))</f>
        <v/>
      </c>
      <c r="O1225" s="3" t="str" cm="1">
        <f t="array" ref="O1225">IF(INDEX(Pat_org!$D$2:$P$484,MATCH(Payments_2020!$G1225,Pat_org!$D$2:$D$484,0),Pat_org!L$1)=0,"",(INDEX(Pat_org!$D$2:$P$484,MATCH(Payments_2020!$G1225,Pat_org!$D$2:$D$484,0),Pat_org!L$1)))</f>
        <v/>
      </c>
      <c r="P1225" s="3" t="str" cm="1">
        <f t="array" ref="P1225">IF(INDEX(Pat_org!$D$2:$P$484,MATCH(Payments_2020!$G1225,Pat_org!$D$2:$D$484,0),Pat_org!M$1)=0,"",(INDEX(Pat_org!$D$2:$P$484,MATCH(Payments_2020!$G1225,Pat_org!$D$2:$D$484,0),Pat_org!M$1)))</f>
        <v/>
      </c>
      <c r="Q1225" s="3" t="str" cm="1">
        <f t="array" ref="Q1225">IFERROR(IF(INDEX(Pat_org!$D$2:$P$484,MATCH(Payments_2020!$G1225,Pat_org!$D$2:$D$484,0),Pat_org!N$1)=0,"",(INDEX(Pat_org!$D$2:$P$484,MATCH(Payments_2020!$G1225,Pat_org!$D$2:$D$484,0),Pat_org!N$1))),"")</f>
        <v/>
      </c>
      <c r="R1225" s="3" t="str" cm="1">
        <f t="array" ref="R1225">IF(INDEX(Pat_org!$D$2:$P$484,MATCH(Payments_2020!$G1225,Pat_org!$D$2:$D$484,0),Pat_org!O$1)=0,"",(INDEX(Pat_org!$D$2:$P$484,MATCH(Payments_2020!$G1225,Pat_org!$D$2:$D$484,0),Pat_org!O$1)))</f>
        <v/>
      </c>
      <c r="S1225" s="3" t="str" cm="1">
        <f t="array" ref="S1225">IF(INDEX(Pat_org!$D$2:$P$484,MATCH(Payments_2020!$G1225,Pat_org!$D$2:$D$484,0),Pat_org!P$1)=0,"",(INDEX(Pat_org!$D$2:$P$484,MATCH(Payments_2020!$G1225,Pat_org!$D$2:$D$484,0),Pat_org!P$1)))</f>
        <v/>
      </c>
      <c r="T1225" s="3" t="s">
        <v>2039</v>
      </c>
      <c r="U1225" s="3" t="s">
        <v>26</v>
      </c>
      <c r="V1225" s="1">
        <v>2020</v>
      </c>
      <c r="W1225" s="40" t="s">
        <v>27</v>
      </c>
      <c r="X1225" s="40" t="str">
        <f t="shared" si="58"/>
        <v>2020GBP</v>
      </c>
      <c r="Y1225" s="41">
        <v>20000</v>
      </c>
      <c r="Z1225" s="31" cm="1">
        <f t="array" ref="Z1225">_xlfn.IFS(X1225=GBP_2020,Y1225,X1225=GBP_2019,Y1225*CPI_2019,X1225=GBP_2018,Y1225*CPI_2018,X1225=EUR_2020,Y1225*EURGBP_2020,X1225=EUR_2019,(Y1225*EURGBP_2019)*CPI_2019,X1225=EUR_2018,(Y1225*EURGBP_2018)*CPI_2018,X1225=USD_2020,Y1225*USDGBP_2020,X1225=USD_2019,(Y1225*USDGBP_2019)*CPI_2019,X1225=USD_2018,(Y1225*USDGBP_2018)*CPI_2018,X1225=CHF_2020,Y1225*CHFGBP_2020,X1225=CHF_2019,(Y1225*CHFGBP_2019)*CPI_2019,X1225=CHF_2018,(Y1225*CHFGBP_2018)*CPI_2018,X1225=SEK_2020,Y1225*SEKGBP_2020,X1225=SEK_2019,(Y1225*SEKGBP_2019)*CPI_2019,X1225=SEK_2018,(Y1225*SEKGBP_2018)*CPI_2018,X1225=NKK_2020,Y1225*NKKGBP_2020,X1225=NKK_2019,(Y1225*NKKGBP_2019)*CPI_2019,X1225=NKK_2018,(Y1225*NKKGBP_2018)*CPI_2018,X1225=DKK_2020,Y1225*DKKGBP_2020,X1225=DKK_2019,(Y1225*DKKGBP_2019)*CPI_2019,X1225=DKK_2018,(Y1225*DKKGBP_2018)*CPI_2018)</f>
        <v>20000</v>
      </c>
      <c r="AA1225" s="1">
        <v>1</v>
      </c>
    </row>
    <row r="1226" spans="1:27" s="3" customFormat="1" x14ac:dyDescent="0.35">
      <c r="A1226" s="3" t="s">
        <v>2038</v>
      </c>
      <c r="B1226" s="3" t="str">
        <f t="shared" si="57"/>
        <v>Vifor</v>
      </c>
      <c r="C1226" s="3" t="str">
        <f>IF(INDEX(Comp_interest!$D:$D,MATCH(Payments_2020!$B1226,Comp_interest!$C:$C,0))=0,"",INDEX(Comp_interest!$D:$D,MATCH(Payments_2020!$B1226,Comp_interest!$C:$C,0)))</f>
        <v/>
      </c>
      <c r="D1226" s="3" t="str">
        <f>IF(INDEX(Comp_interest!$E:$E,MATCH(Payments_2020!$B1226,Comp_interest!$C:$C,0))=0,"",INDEX(Comp_interest!$E:$E,MATCH(Payments_2020!$B1226,Comp_interest!$C:$C,0)))</f>
        <v/>
      </c>
      <c r="E1226" s="3" t="str">
        <f>IF(INDEX(Comp_interest!$F:$F,MATCH(Payments_2020!$B1226,Comp_interest!$C:$C,0))=0,"",INDEX(Comp_interest!$F:$F,MATCH(Payments_2020!$B1226,Comp_interest!$C:$C,0)))</f>
        <v/>
      </c>
      <c r="F1226" s="3" t="s">
        <v>230</v>
      </c>
      <c r="G1226" s="3" t="str">
        <f>INDEX(Pat_org!$B$3:$C$892,MATCH(Payments_2020!F1226,Pat_org!$B$3:$B$892,0),2)</f>
        <v>Anaemia Community</v>
      </c>
      <c r="H1226" s="3" t="str" cm="1">
        <f t="array" ref="H1226">IF(INDEX(Pat_org!$D$2:$P$484,MATCH(Payments_2020!$G1226,Pat_org!$D$2:$D$484,0),Pat_org!E$1)=0,"",(INDEX(Pat_org!$D$2:$P$484,MATCH(Payments_2020!$G1226,Pat_org!$D$2:$D$484,0),Pat_org!E$1)))</f>
        <v>Exclude</v>
      </c>
      <c r="I1226" s="3" t="str" cm="1">
        <f t="array" ref="I1226">IF(INDEX(Pat_org!$D$2:$P$484,MATCH(Payments_2020!$G1226,Pat_org!$D$2:$D$484,0),Pat_org!E$1)=0,"",(INDEX(Pat_org!$D$2:$P$484,MATCH(Payments_2020!$G1226,Pat_org!$D$2:$D$484,0),Pat_org!$F$1)))</f>
        <v>Missing information</v>
      </c>
      <c r="J1226" s="3" t="str" cm="1">
        <f t="array" ref="J1226">IF(INDEX(Pat_org!$D$2:$P$484,MATCH(Payments_2020!$G1226,Pat_org!$D$2:$D$484,0),Pat_org!G$1)=0,"",(INDEX(Pat_org!$D$2:$P$484,MATCH(Payments_2020!$G1226,Pat_org!$D$2:$D$484,0),Pat_org!G$1)))</f>
        <v/>
      </c>
      <c r="K1226" s="3" t="str" cm="1">
        <f t="array" ref="K1226">IF(INDEX(Pat_org!$D$2:$P$484,MATCH(Payments_2020!$G1226,Pat_org!$D$2:$D$484,0),Pat_org!H$1)=0,"",(INDEX(Pat_org!$D$2:$P$484,MATCH(Payments_2020!$G1226,Pat_org!$D$2:$D$484,0),Pat_org!H$1)))</f>
        <v/>
      </c>
      <c r="L1226" s="3" t="str" cm="1">
        <f t="array" ref="L1226">IF(INDEX(Pat_org!$D$2:$P$484,MATCH(Payments_2020!$G1226,Pat_org!$D$2:$D$484,0),Pat_org!I$1)=0,"",(INDEX(Pat_org!$D$2:$P$484,MATCH(Payments_2020!$G1226,Pat_org!$D$2:$D$484,0),Pat_org!I$1)))</f>
        <v/>
      </c>
      <c r="M1226" s="3" t="str" cm="1">
        <f t="array" ref="M1226">IF(INDEX(Pat_org!$D$2:$P$484,MATCH(Payments_2020!$G1226,Pat_org!$D$2:$D$484,0),Pat_org!J$1)=0,"",(INDEX(Pat_org!$D$2:$P$484,MATCH(Payments_2020!$G1226,Pat_org!$D$2:$D$484,0),Pat_org!J$1)))</f>
        <v/>
      </c>
      <c r="N1226" s="3" t="str" cm="1">
        <f t="array" ref="N1226">IF(INDEX(Pat_org!$D$2:$P$484,MATCH(Payments_2020!$G1226,Pat_org!$D$2:$D$484,0),Pat_org!K$1)=0,"",(INDEX(Pat_org!$D$2:$P$484,MATCH(Payments_2020!$G1226,Pat_org!$D$2:$D$484,0),Pat_org!K$1)))</f>
        <v/>
      </c>
      <c r="O1226" s="3" t="str" cm="1">
        <f t="array" ref="O1226">IF(INDEX(Pat_org!$D$2:$P$484,MATCH(Payments_2020!$G1226,Pat_org!$D$2:$D$484,0),Pat_org!L$1)=0,"",(INDEX(Pat_org!$D$2:$P$484,MATCH(Payments_2020!$G1226,Pat_org!$D$2:$D$484,0),Pat_org!L$1)))</f>
        <v/>
      </c>
      <c r="P1226" s="3" t="str" cm="1">
        <f t="array" ref="P1226">IF(INDEX(Pat_org!$D$2:$P$484,MATCH(Payments_2020!$G1226,Pat_org!$D$2:$D$484,0),Pat_org!M$1)=0,"",(INDEX(Pat_org!$D$2:$P$484,MATCH(Payments_2020!$G1226,Pat_org!$D$2:$D$484,0),Pat_org!M$1)))</f>
        <v/>
      </c>
      <c r="Q1226" s="3" t="str" cm="1">
        <f t="array" ref="Q1226">IFERROR(IF(INDEX(Pat_org!$D$2:$P$484,MATCH(Payments_2020!$G1226,Pat_org!$D$2:$D$484,0),Pat_org!N$1)=0,"",(INDEX(Pat_org!$D$2:$P$484,MATCH(Payments_2020!$G1226,Pat_org!$D$2:$D$484,0),Pat_org!N$1))),"")</f>
        <v/>
      </c>
      <c r="R1226" s="3" t="str" cm="1">
        <f t="array" ref="R1226">IF(INDEX(Pat_org!$D$2:$P$484,MATCH(Payments_2020!$G1226,Pat_org!$D$2:$D$484,0),Pat_org!O$1)=0,"",(INDEX(Pat_org!$D$2:$P$484,MATCH(Payments_2020!$G1226,Pat_org!$D$2:$D$484,0),Pat_org!O$1)))</f>
        <v/>
      </c>
      <c r="S1226" s="3" t="str" cm="1">
        <f t="array" ref="S1226">IF(INDEX(Pat_org!$D$2:$P$484,MATCH(Payments_2020!$G1226,Pat_org!$D$2:$D$484,0),Pat_org!P$1)=0,"",(INDEX(Pat_org!$D$2:$P$484,MATCH(Payments_2020!$G1226,Pat_org!$D$2:$D$484,0),Pat_org!P$1)))</f>
        <v/>
      </c>
      <c r="T1226" s="3" t="s">
        <v>2040</v>
      </c>
      <c r="U1226" s="3" t="s">
        <v>26</v>
      </c>
      <c r="V1226" s="1">
        <v>2020</v>
      </c>
      <c r="W1226" s="40" t="s">
        <v>27</v>
      </c>
      <c r="X1226" s="40" t="str">
        <f t="shared" si="58"/>
        <v>2020GBP</v>
      </c>
      <c r="Y1226" s="40">
        <v>20000</v>
      </c>
      <c r="Z1226" s="31" cm="1">
        <f t="array" ref="Z1226">_xlfn.IFS(X1226=GBP_2020,Y1226,X1226=GBP_2019,Y1226*CPI_2019,X1226=GBP_2018,Y1226*CPI_2018,X1226=EUR_2020,Y1226*EURGBP_2020,X1226=EUR_2019,(Y1226*EURGBP_2019)*CPI_2019,X1226=EUR_2018,(Y1226*EURGBP_2018)*CPI_2018,X1226=USD_2020,Y1226*USDGBP_2020,X1226=USD_2019,(Y1226*USDGBP_2019)*CPI_2019,X1226=USD_2018,(Y1226*USDGBP_2018)*CPI_2018,X1226=CHF_2020,Y1226*CHFGBP_2020,X1226=CHF_2019,(Y1226*CHFGBP_2019)*CPI_2019,X1226=CHF_2018,(Y1226*CHFGBP_2018)*CPI_2018,X1226=SEK_2020,Y1226*SEKGBP_2020,X1226=SEK_2019,(Y1226*SEKGBP_2019)*CPI_2019,X1226=SEK_2018,(Y1226*SEKGBP_2018)*CPI_2018,X1226=NKK_2020,Y1226*NKKGBP_2020,X1226=NKK_2019,(Y1226*NKKGBP_2019)*CPI_2019,X1226=NKK_2018,(Y1226*NKKGBP_2018)*CPI_2018,X1226=DKK_2020,Y1226*DKKGBP_2020,X1226=DKK_2019,(Y1226*DKKGBP_2019)*CPI_2019,X1226=DKK_2018,(Y1226*DKKGBP_2018)*CPI_2018)</f>
        <v>20000</v>
      </c>
      <c r="AA1226" s="1">
        <v>1</v>
      </c>
    </row>
    <row r="1227" spans="1:27" s="3" customFormat="1" x14ac:dyDescent="0.35">
      <c r="A1227" s="3" t="s">
        <v>2038</v>
      </c>
      <c r="B1227" s="3" t="str">
        <f t="shared" si="57"/>
        <v>ViforKidney disease</v>
      </c>
      <c r="C1227" s="3" t="str">
        <f>IF(INDEX(Comp_interest!$D:$D,MATCH(Payments_2020!$B1227,Comp_interest!$C:$C,0))=0,"",INDEX(Comp_interest!$D:$D,MATCH(Payments_2020!$B1227,Comp_interest!$C:$C,0)))</f>
        <v>Maybe yes</v>
      </c>
      <c r="D1227" s="3" t="str">
        <f>IF(INDEX(Comp_interest!$E:$E,MATCH(Payments_2020!$B1227,Comp_interest!$C:$C,0))=0,"",INDEX(Comp_interest!$E:$E,MATCH(Payments_2020!$B1227,Comp_interest!$C:$C,0)))</f>
        <v>Annual report</v>
      </c>
      <c r="E1227" s="3" t="str">
        <f>IF(INDEX(Comp_interest!$F:$F,MATCH(Payments_2020!$B1227,Comp_interest!$C:$C,0))=0,"",INDEX(Comp_interest!$F:$F,MATCH(Payments_2020!$B1227,Comp_interest!$C:$C,0)))</f>
        <v>Vifor has drugs for treating iron deficiency and iron deficiency anemia in heart failure and CKD</v>
      </c>
      <c r="F1227" s="3" t="s">
        <v>195</v>
      </c>
      <c r="G1227" s="3" t="str">
        <f>INDEX(Pat_org!$B$3:$C$892,MATCH(Payments_2020!F1227,Pat_org!$B$3:$B$892,0),2)</f>
        <v>National Kidney Federation</v>
      </c>
      <c r="H1227" s="3" t="str" cm="1">
        <f t="array" ref="H1227">IF(INDEX(Pat_org!$D$2:$P$484,MATCH(Payments_2020!$G1227,Pat_org!$D$2:$D$484,0),Pat_org!E$1)=0,"",(INDEX(Pat_org!$D$2:$P$484,MATCH(Payments_2020!$G1227,Pat_org!$D$2:$D$484,0),Pat_org!E$1)))</f>
        <v>Include</v>
      </c>
      <c r="I1227" s="3" cm="1">
        <f t="array" ref="I1227">IF(INDEX(Pat_org!$D$2:$P$484,MATCH(Payments_2020!$G1227,Pat_org!$D$2:$D$484,0),Pat_org!E$1)=0,"",(INDEX(Pat_org!$D$2:$P$484,MATCH(Payments_2020!$G1227,Pat_org!$D$2:$D$484,0),Pat_org!$F$1)))</f>
        <v>0</v>
      </c>
      <c r="J1227" s="3" t="str" cm="1">
        <f t="array" ref="J1227">IF(INDEX(Pat_org!$D$2:$P$484,MATCH(Payments_2020!$G1227,Pat_org!$D$2:$D$484,0),Pat_org!G$1)=0,"",(INDEX(Pat_org!$D$2:$P$484,MATCH(Payments_2020!$G1227,Pat_org!$D$2:$D$484,0),Pat_org!G$1)))</f>
        <v>Multipurpose organisation</v>
      </c>
      <c r="K1227" s="3" t="str" cm="1">
        <f t="array" ref="K1227">IF(INDEX(Pat_org!$D$2:$P$484,MATCH(Payments_2020!$G1227,Pat_org!$D$2:$D$484,0),Pat_org!H$1)=0,"",(INDEX(Pat_org!$D$2:$P$484,MATCH(Payments_2020!$G1227,Pat_org!$D$2:$D$484,0),Pat_org!H$1)))</f>
        <v>16 Diseases of the genitourinary system  </v>
      </c>
      <c r="L1227" s="3" t="str" cm="1">
        <f t="array" ref="L1227">IF(INDEX(Pat_org!$D$2:$P$484,MATCH(Payments_2020!$G1227,Pat_org!$D$2:$D$484,0),Pat_org!I$1)=0,"",(INDEX(Pat_org!$D$2:$P$484,MATCH(Payments_2020!$G1227,Pat_org!$D$2:$D$484,0),Pat_org!I$1)))</f>
        <v>Kidney disease</v>
      </c>
      <c r="M1227" s="3" cm="1">
        <f t="array" ref="M1227">IF(INDEX(Pat_org!$D$2:$P$484,MATCH(Payments_2020!$G1227,Pat_org!$D$2:$D$484,0),Pat_org!J$1)=0,"",(INDEX(Pat_org!$D$2:$P$484,MATCH(Payments_2020!$G1227,Pat_org!$D$2:$D$484,0),Pat_org!J$1)))</f>
        <v>1106735</v>
      </c>
      <c r="N1227" s="3" t="str" cm="1">
        <f t="array" ref="N1227">IF(INDEX(Pat_org!$D$2:$P$484,MATCH(Payments_2020!$G1227,Pat_org!$D$2:$D$484,0),Pat_org!K$1)=0,"",(INDEX(Pat_org!$D$2:$P$484,MATCH(Payments_2020!$G1227,Pat_org!$D$2:$D$484,0),Pat_org!K$1)))</f>
        <v/>
      </c>
      <c r="O1227" s="3" t="str" cm="1">
        <f t="array" ref="O1227">IF(INDEX(Pat_org!$D$2:$P$484,MATCH(Payments_2020!$G1227,Pat_org!$D$2:$D$484,0),Pat_org!L$1)=0,"",(INDEX(Pat_org!$D$2:$P$484,MATCH(Payments_2020!$G1227,Pat_org!$D$2:$D$484,0),Pat_org!L$1)))</f>
        <v>UK</v>
      </c>
      <c r="P1227" s="3" t="str" cm="1">
        <f t="array" ref="P1227">IF(INDEX(Pat_org!$D$2:$P$484,MATCH(Payments_2020!$G1227,Pat_org!$D$2:$D$484,0),Pat_org!M$1)=0,"",(INDEX(Pat_org!$D$2:$P$484,MATCH(Payments_2020!$G1227,Pat_org!$D$2:$D$484,0),Pat_org!M$1)))</f>
        <v>https://www.kidney.org.uk/</v>
      </c>
      <c r="Q1227" s="3" t="str" cm="1">
        <f t="array" ref="Q1227">IFERROR(IF(INDEX(Pat_org!$D$2:$P$484,MATCH(Payments_2020!$G1227,Pat_org!$D$2:$D$484,0),Pat_org!N$1)=0,"",(INDEX(Pat_org!$D$2:$P$484,MATCH(Payments_2020!$G1227,Pat_org!$D$2:$D$484,0),Pat_org!N$1))),"")</f>
        <v>Not rare</v>
      </c>
      <c r="R1227" s="3" t="str" cm="1">
        <f t="array" ref="R1227">IF(INDEX(Pat_org!$D$2:$P$484,MATCH(Payments_2020!$G1227,Pat_org!$D$2:$D$484,0),Pat_org!O$1)=0,"",(INDEX(Pat_org!$D$2:$P$484,MATCH(Payments_2020!$G1227,Pat_org!$D$2:$D$484,0),Pat_org!O$1)))</f>
        <v>Single PO</v>
      </c>
      <c r="S1227" s="3" t="str" cm="1">
        <f t="array" ref="S1227">IF(INDEX(Pat_org!$D$2:$P$484,MATCH(Payments_2020!$G1227,Pat_org!$D$2:$D$484,0),Pat_org!P$1)=0,"",(INDEX(Pat_org!$D$2:$P$484,MATCH(Payments_2020!$G1227,Pat_org!$D$2:$D$484,0),Pat_org!P$1)))</f>
        <v/>
      </c>
      <c r="T1227" s="3" t="s">
        <v>2041</v>
      </c>
      <c r="U1227" s="3" t="s">
        <v>26</v>
      </c>
      <c r="V1227" s="1">
        <v>2020</v>
      </c>
      <c r="W1227" s="40" t="s">
        <v>27</v>
      </c>
      <c r="X1227" s="40" t="str">
        <f t="shared" si="58"/>
        <v>2020GBP</v>
      </c>
      <c r="Y1227" s="40">
        <v>8000</v>
      </c>
      <c r="Z1227" s="31" cm="1">
        <f t="array" ref="Z1227">_xlfn.IFS(X1227=GBP_2020,Y1227,X1227=GBP_2019,Y1227*CPI_2019,X1227=GBP_2018,Y1227*CPI_2018,X1227=EUR_2020,Y1227*EURGBP_2020,X1227=EUR_2019,(Y1227*EURGBP_2019)*CPI_2019,X1227=EUR_2018,(Y1227*EURGBP_2018)*CPI_2018,X1227=USD_2020,Y1227*USDGBP_2020,X1227=USD_2019,(Y1227*USDGBP_2019)*CPI_2019,X1227=USD_2018,(Y1227*USDGBP_2018)*CPI_2018,X1227=CHF_2020,Y1227*CHFGBP_2020,X1227=CHF_2019,(Y1227*CHFGBP_2019)*CPI_2019,X1227=CHF_2018,(Y1227*CHFGBP_2018)*CPI_2018,X1227=SEK_2020,Y1227*SEKGBP_2020,X1227=SEK_2019,(Y1227*SEKGBP_2019)*CPI_2019,X1227=SEK_2018,(Y1227*SEKGBP_2018)*CPI_2018,X1227=NKK_2020,Y1227*NKKGBP_2020,X1227=NKK_2019,(Y1227*NKKGBP_2019)*CPI_2019,X1227=NKK_2018,(Y1227*NKKGBP_2018)*CPI_2018,X1227=DKK_2020,Y1227*DKKGBP_2020,X1227=DKK_2019,(Y1227*DKKGBP_2019)*CPI_2019,X1227=DKK_2018,(Y1227*DKKGBP_2018)*CPI_2018)</f>
        <v>8000</v>
      </c>
      <c r="AA1227" s="1">
        <v>1</v>
      </c>
    </row>
    <row r="1228" spans="1:27" s="3" customFormat="1" x14ac:dyDescent="0.35">
      <c r="A1228" s="3" t="s">
        <v>2038</v>
      </c>
      <c r="B1228" s="3" t="str">
        <f t="shared" si="57"/>
        <v>ViforHeart failure</v>
      </c>
      <c r="C1228" s="3" t="str">
        <f>IF(INDEX(Comp_interest!$D:$D,MATCH(Payments_2020!$B1228,Comp_interest!$C:$C,0))=0,"",INDEX(Comp_interest!$D:$D,MATCH(Payments_2020!$B1228,Comp_interest!$C:$C,0)))</f>
        <v>Maybe yes</v>
      </c>
      <c r="D1228" s="3" t="str">
        <f>IF(INDEX(Comp_interest!$E:$E,MATCH(Payments_2020!$B1228,Comp_interest!$C:$C,0))=0,"",INDEX(Comp_interest!$E:$E,MATCH(Payments_2020!$B1228,Comp_interest!$C:$C,0)))</f>
        <v>Annual report</v>
      </c>
      <c r="E1228" s="3" t="str">
        <f>IF(INDEX(Comp_interest!$F:$F,MATCH(Payments_2020!$B1228,Comp_interest!$C:$C,0))=0,"",INDEX(Comp_interest!$F:$F,MATCH(Payments_2020!$B1228,Comp_interest!$C:$C,0)))</f>
        <v>Vifor has drugs for treating iron deficiency and iron deficiency anemia in heart failure and CKD</v>
      </c>
      <c r="F1228" s="3" t="s">
        <v>252</v>
      </c>
      <c r="G1228" s="3" t="str">
        <f>INDEX(Pat_org!$B$3:$C$892,MATCH(Payments_2020!F1228,Pat_org!$B$3:$B$892,0),2)</f>
        <v>Pumping Marvellous Foundation</v>
      </c>
      <c r="H1228" s="3" t="str" cm="1">
        <f t="array" ref="H1228">IF(INDEX(Pat_org!$D$2:$P$484,MATCH(Payments_2020!$G1228,Pat_org!$D$2:$D$484,0),Pat_org!E$1)=0,"",(INDEX(Pat_org!$D$2:$P$484,MATCH(Payments_2020!$G1228,Pat_org!$D$2:$D$484,0),Pat_org!E$1)))</f>
        <v>Include</v>
      </c>
      <c r="I1228" s="3" cm="1">
        <f t="array" ref="I1228">IF(INDEX(Pat_org!$D$2:$P$484,MATCH(Payments_2020!$G1228,Pat_org!$D$2:$D$484,0),Pat_org!E$1)=0,"",(INDEX(Pat_org!$D$2:$P$484,MATCH(Payments_2020!$G1228,Pat_org!$D$2:$D$484,0),Pat_org!$F$1)))</f>
        <v>0</v>
      </c>
      <c r="J1228" s="3" t="str" cm="1">
        <f t="array" ref="J1228">IF(INDEX(Pat_org!$D$2:$P$484,MATCH(Payments_2020!$G1228,Pat_org!$D$2:$D$484,0),Pat_org!G$1)=0,"",(INDEX(Pat_org!$D$2:$P$484,MATCH(Payments_2020!$G1228,Pat_org!$D$2:$D$484,0),Pat_org!G$1)))</f>
        <v>Multipurpose organisation</v>
      </c>
      <c r="K1228" s="3" t="str" cm="1">
        <f t="array" ref="K1228">IF(INDEX(Pat_org!$D$2:$P$484,MATCH(Payments_2020!$G1228,Pat_org!$D$2:$D$484,0),Pat_org!H$1)=0,"",(INDEX(Pat_org!$D$2:$P$484,MATCH(Payments_2020!$G1228,Pat_org!$D$2:$D$484,0),Pat_org!H$1)))</f>
        <v>11 Diseases of the circulatory system  </v>
      </c>
      <c r="L1228" s="3" t="str" cm="1">
        <f t="array" ref="L1228">IF(INDEX(Pat_org!$D$2:$P$484,MATCH(Payments_2020!$G1228,Pat_org!$D$2:$D$484,0),Pat_org!I$1)=0,"",(INDEX(Pat_org!$D$2:$P$484,MATCH(Payments_2020!$G1228,Pat_org!$D$2:$D$484,0),Pat_org!I$1)))</f>
        <v>Heart failure</v>
      </c>
      <c r="M1228" s="3" cm="1">
        <f t="array" ref="M1228">IF(INDEX(Pat_org!$D$2:$P$484,MATCH(Payments_2020!$G1228,Pat_org!$D$2:$D$484,0),Pat_org!J$1)=0,"",(INDEX(Pat_org!$D$2:$P$484,MATCH(Payments_2020!$G1228,Pat_org!$D$2:$D$484,0),Pat_org!J$1)))</f>
        <v>1151848</v>
      </c>
      <c r="N1228" s="3" t="str" cm="1">
        <f t="array" ref="N1228">IF(INDEX(Pat_org!$D$2:$P$484,MATCH(Payments_2020!$G1228,Pat_org!$D$2:$D$484,0),Pat_org!K$1)=0,"",(INDEX(Pat_org!$D$2:$P$484,MATCH(Payments_2020!$G1228,Pat_org!$D$2:$D$484,0),Pat_org!K$1)))</f>
        <v/>
      </c>
      <c r="O1228" s="3" t="str" cm="1">
        <f t="array" ref="O1228">IF(INDEX(Pat_org!$D$2:$P$484,MATCH(Payments_2020!$G1228,Pat_org!$D$2:$D$484,0),Pat_org!L$1)=0,"",(INDEX(Pat_org!$D$2:$P$484,MATCH(Payments_2020!$G1228,Pat_org!$D$2:$D$484,0),Pat_org!L$1)))</f>
        <v>UK</v>
      </c>
      <c r="P1228" s="3" t="str" cm="1">
        <f t="array" ref="P1228">IF(INDEX(Pat_org!$D$2:$P$484,MATCH(Payments_2020!$G1228,Pat_org!$D$2:$D$484,0),Pat_org!M$1)=0,"",(INDEX(Pat_org!$D$2:$P$484,MATCH(Payments_2020!$G1228,Pat_org!$D$2:$D$484,0),Pat_org!M$1)))</f>
        <v>https://www.pumpingmarvellous.org/</v>
      </c>
      <c r="Q1228" s="3" t="str" cm="1">
        <f t="array" ref="Q1228">IFERROR(IF(INDEX(Pat_org!$D$2:$P$484,MATCH(Payments_2020!$G1228,Pat_org!$D$2:$D$484,0),Pat_org!N$1)=0,"",(INDEX(Pat_org!$D$2:$P$484,MATCH(Payments_2020!$G1228,Pat_org!$D$2:$D$484,0),Pat_org!N$1))),"")</f>
        <v>Not rare</v>
      </c>
      <c r="R1228" s="3" t="str" cm="1">
        <f t="array" ref="R1228">IF(INDEX(Pat_org!$D$2:$P$484,MATCH(Payments_2020!$G1228,Pat_org!$D$2:$D$484,0),Pat_org!O$1)=0,"",(INDEX(Pat_org!$D$2:$P$484,MATCH(Payments_2020!$G1228,Pat_org!$D$2:$D$484,0),Pat_org!O$1)))</f>
        <v>Single PO</v>
      </c>
      <c r="S1228" s="3" t="str" cm="1">
        <f t="array" ref="S1228">IF(INDEX(Pat_org!$D$2:$P$484,MATCH(Payments_2020!$G1228,Pat_org!$D$2:$D$484,0),Pat_org!P$1)=0,"",(INDEX(Pat_org!$D$2:$P$484,MATCH(Payments_2020!$G1228,Pat_org!$D$2:$D$484,0),Pat_org!P$1)))</f>
        <v/>
      </c>
      <c r="T1228" s="3" t="s">
        <v>2042</v>
      </c>
      <c r="U1228" s="3" t="s">
        <v>26</v>
      </c>
      <c r="V1228" s="1">
        <v>2020</v>
      </c>
      <c r="W1228" s="40" t="s">
        <v>27</v>
      </c>
      <c r="X1228" s="40" t="str">
        <f t="shared" si="58"/>
        <v>2020GBP</v>
      </c>
      <c r="Y1228" s="40">
        <v>4019.26</v>
      </c>
      <c r="Z1228" s="31" cm="1">
        <f t="array" ref="Z1228">_xlfn.IFS(X1228=GBP_2020,Y1228,X1228=GBP_2019,Y1228*CPI_2019,X1228=GBP_2018,Y1228*CPI_2018,X1228=EUR_2020,Y1228*EURGBP_2020,X1228=EUR_2019,(Y1228*EURGBP_2019)*CPI_2019,X1228=EUR_2018,(Y1228*EURGBP_2018)*CPI_2018,X1228=USD_2020,Y1228*USDGBP_2020,X1228=USD_2019,(Y1228*USDGBP_2019)*CPI_2019,X1228=USD_2018,(Y1228*USDGBP_2018)*CPI_2018,X1228=CHF_2020,Y1228*CHFGBP_2020,X1228=CHF_2019,(Y1228*CHFGBP_2019)*CPI_2019,X1228=CHF_2018,(Y1228*CHFGBP_2018)*CPI_2018,X1228=SEK_2020,Y1228*SEKGBP_2020,X1228=SEK_2019,(Y1228*SEKGBP_2019)*CPI_2019,X1228=SEK_2018,(Y1228*SEKGBP_2018)*CPI_2018,X1228=NKK_2020,Y1228*NKKGBP_2020,X1228=NKK_2019,(Y1228*NKKGBP_2019)*CPI_2019,X1228=NKK_2018,(Y1228*NKKGBP_2018)*CPI_2018,X1228=DKK_2020,Y1228*DKKGBP_2020,X1228=DKK_2019,(Y1228*DKKGBP_2019)*CPI_2019,X1228=DKK_2018,(Y1228*DKKGBP_2018)*CPI_2018)</f>
        <v>4019.26</v>
      </c>
      <c r="AA1228" s="1">
        <v>1</v>
      </c>
    </row>
    <row r="1229" spans="1:27" s="3" customFormat="1" x14ac:dyDescent="0.35">
      <c r="A1229" s="3" t="s">
        <v>2038</v>
      </c>
      <c r="B1229" s="3" t="str">
        <f t="shared" si="57"/>
        <v>ViforHeart failure</v>
      </c>
      <c r="C1229" s="3" t="str">
        <f>IF(INDEX(Comp_interest!$D:$D,MATCH(Payments_2020!$B1229,Comp_interest!$C:$C,0))=0,"",INDEX(Comp_interest!$D:$D,MATCH(Payments_2020!$B1229,Comp_interest!$C:$C,0)))</f>
        <v>Maybe yes</v>
      </c>
      <c r="D1229" s="3" t="str">
        <f>IF(INDEX(Comp_interest!$E:$E,MATCH(Payments_2020!$B1229,Comp_interest!$C:$C,0))=0,"",INDEX(Comp_interest!$E:$E,MATCH(Payments_2020!$B1229,Comp_interest!$C:$C,0)))</f>
        <v>Annual report</v>
      </c>
      <c r="E1229" s="3" t="str">
        <f>IF(INDEX(Comp_interest!$F:$F,MATCH(Payments_2020!$B1229,Comp_interest!$C:$C,0))=0,"",INDEX(Comp_interest!$F:$F,MATCH(Payments_2020!$B1229,Comp_interest!$C:$C,0)))</f>
        <v>Vifor has drugs for treating iron deficiency and iron deficiency anemia in heart failure and CKD</v>
      </c>
      <c r="F1229" s="3" t="s">
        <v>252</v>
      </c>
      <c r="G1229" s="3" t="str">
        <f>INDEX(Pat_org!$B$3:$C$892,MATCH(Payments_2020!F1229,Pat_org!$B$3:$B$892,0),2)</f>
        <v>Pumping Marvellous Foundation</v>
      </c>
      <c r="H1229" s="3" t="str" cm="1">
        <f t="array" ref="H1229">IF(INDEX(Pat_org!$D$2:$P$484,MATCH(Payments_2020!$G1229,Pat_org!$D$2:$D$484,0),Pat_org!E$1)=0,"",(INDEX(Pat_org!$D$2:$P$484,MATCH(Payments_2020!$G1229,Pat_org!$D$2:$D$484,0),Pat_org!E$1)))</f>
        <v>Include</v>
      </c>
      <c r="I1229" s="3" cm="1">
        <f t="array" ref="I1229">IF(INDEX(Pat_org!$D$2:$P$484,MATCH(Payments_2020!$G1229,Pat_org!$D$2:$D$484,0),Pat_org!E$1)=0,"",(INDEX(Pat_org!$D$2:$P$484,MATCH(Payments_2020!$G1229,Pat_org!$D$2:$D$484,0),Pat_org!$F$1)))</f>
        <v>0</v>
      </c>
      <c r="J1229" s="3" t="str" cm="1">
        <f t="array" ref="J1229">IF(INDEX(Pat_org!$D$2:$P$484,MATCH(Payments_2020!$G1229,Pat_org!$D$2:$D$484,0),Pat_org!G$1)=0,"",(INDEX(Pat_org!$D$2:$P$484,MATCH(Payments_2020!$G1229,Pat_org!$D$2:$D$484,0),Pat_org!G$1)))</f>
        <v>Multipurpose organisation</v>
      </c>
      <c r="K1229" s="3" t="str" cm="1">
        <f t="array" ref="K1229">IF(INDEX(Pat_org!$D$2:$P$484,MATCH(Payments_2020!$G1229,Pat_org!$D$2:$D$484,0),Pat_org!H$1)=0,"",(INDEX(Pat_org!$D$2:$P$484,MATCH(Payments_2020!$G1229,Pat_org!$D$2:$D$484,0),Pat_org!H$1)))</f>
        <v>11 Diseases of the circulatory system  </v>
      </c>
      <c r="L1229" s="3" t="str" cm="1">
        <f t="array" ref="L1229">IF(INDEX(Pat_org!$D$2:$P$484,MATCH(Payments_2020!$G1229,Pat_org!$D$2:$D$484,0),Pat_org!I$1)=0,"",(INDEX(Pat_org!$D$2:$P$484,MATCH(Payments_2020!$G1229,Pat_org!$D$2:$D$484,0),Pat_org!I$1)))</f>
        <v>Heart failure</v>
      </c>
      <c r="M1229" s="3" cm="1">
        <f t="array" ref="M1229">IF(INDEX(Pat_org!$D$2:$P$484,MATCH(Payments_2020!$G1229,Pat_org!$D$2:$D$484,0),Pat_org!J$1)=0,"",(INDEX(Pat_org!$D$2:$P$484,MATCH(Payments_2020!$G1229,Pat_org!$D$2:$D$484,0),Pat_org!J$1)))</f>
        <v>1151848</v>
      </c>
      <c r="N1229" s="3" t="str" cm="1">
        <f t="array" ref="N1229">IF(INDEX(Pat_org!$D$2:$P$484,MATCH(Payments_2020!$G1229,Pat_org!$D$2:$D$484,0),Pat_org!K$1)=0,"",(INDEX(Pat_org!$D$2:$P$484,MATCH(Payments_2020!$G1229,Pat_org!$D$2:$D$484,0),Pat_org!K$1)))</f>
        <v/>
      </c>
      <c r="O1229" s="3" t="str" cm="1">
        <f t="array" ref="O1229">IF(INDEX(Pat_org!$D$2:$P$484,MATCH(Payments_2020!$G1229,Pat_org!$D$2:$D$484,0),Pat_org!L$1)=0,"",(INDEX(Pat_org!$D$2:$P$484,MATCH(Payments_2020!$G1229,Pat_org!$D$2:$D$484,0),Pat_org!L$1)))</f>
        <v>UK</v>
      </c>
      <c r="P1229" s="3" t="str" cm="1">
        <f t="array" ref="P1229">IF(INDEX(Pat_org!$D$2:$P$484,MATCH(Payments_2020!$G1229,Pat_org!$D$2:$D$484,0),Pat_org!M$1)=0,"",(INDEX(Pat_org!$D$2:$P$484,MATCH(Payments_2020!$G1229,Pat_org!$D$2:$D$484,0),Pat_org!M$1)))</f>
        <v>https://www.pumpingmarvellous.org/</v>
      </c>
      <c r="Q1229" s="3" t="str" cm="1">
        <f t="array" ref="Q1229">IFERROR(IF(INDEX(Pat_org!$D$2:$P$484,MATCH(Payments_2020!$G1229,Pat_org!$D$2:$D$484,0),Pat_org!N$1)=0,"",(INDEX(Pat_org!$D$2:$P$484,MATCH(Payments_2020!$G1229,Pat_org!$D$2:$D$484,0),Pat_org!N$1))),"")</f>
        <v>Not rare</v>
      </c>
      <c r="R1229" s="3" t="str" cm="1">
        <f t="array" ref="R1229">IF(INDEX(Pat_org!$D$2:$P$484,MATCH(Payments_2020!$G1229,Pat_org!$D$2:$D$484,0),Pat_org!O$1)=0,"",(INDEX(Pat_org!$D$2:$P$484,MATCH(Payments_2020!$G1229,Pat_org!$D$2:$D$484,0),Pat_org!O$1)))</f>
        <v>Single PO</v>
      </c>
      <c r="S1229" s="3" t="str" cm="1">
        <f t="array" ref="S1229">IF(INDEX(Pat_org!$D$2:$P$484,MATCH(Payments_2020!$G1229,Pat_org!$D$2:$D$484,0),Pat_org!P$1)=0,"",(INDEX(Pat_org!$D$2:$P$484,MATCH(Payments_2020!$G1229,Pat_org!$D$2:$D$484,0),Pat_org!P$1)))</f>
        <v/>
      </c>
      <c r="T1229" s="3" t="s">
        <v>2043</v>
      </c>
      <c r="U1229" s="3" t="s">
        <v>26</v>
      </c>
      <c r="V1229" s="1">
        <v>2020</v>
      </c>
      <c r="W1229" s="40" t="s">
        <v>27</v>
      </c>
      <c r="X1229" s="40" t="str">
        <f t="shared" si="58"/>
        <v>2020GBP</v>
      </c>
      <c r="Y1229" s="40">
        <v>12419.79</v>
      </c>
      <c r="Z1229" s="31" cm="1">
        <f t="array" ref="Z1229">_xlfn.IFS(X1229=GBP_2020,Y1229,X1229=GBP_2019,Y1229*CPI_2019,X1229=GBP_2018,Y1229*CPI_2018,X1229=EUR_2020,Y1229*EURGBP_2020,X1229=EUR_2019,(Y1229*EURGBP_2019)*CPI_2019,X1229=EUR_2018,(Y1229*EURGBP_2018)*CPI_2018,X1229=USD_2020,Y1229*USDGBP_2020,X1229=USD_2019,(Y1229*USDGBP_2019)*CPI_2019,X1229=USD_2018,(Y1229*USDGBP_2018)*CPI_2018,X1229=CHF_2020,Y1229*CHFGBP_2020,X1229=CHF_2019,(Y1229*CHFGBP_2019)*CPI_2019,X1229=CHF_2018,(Y1229*CHFGBP_2018)*CPI_2018,X1229=SEK_2020,Y1229*SEKGBP_2020,X1229=SEK_2019,(Y1229*SEKGBP_2019)*CPI_2019,X1229=SEK_2018,(Y1229*SEKGBP_2018)*CPI_2018,X1229=NKK_2020,Y1229*NKKGBP_2020,X1229=NKK_2019,(Y1229*NKKGBP_2019)*CPI_2019,X1229=NKK_2018,(Y1229*NKKGBP_2018)*CPI_2018,X1229=DKK_2020,Y1229*DKKGBP_2020,X1229=DKK_2019,(Y1229*DKKGBP_2019)*CPI_2019,X1229=DKK_2018,(Y1229*DKKGBP_2018)*CPI_2018)</f>
        <v>12419.79</v>
      </c>
      <c r="AA1229" s="1">
        <v>1</v>
      </c>
    </row>
    <row r="1230" spans="1:27" s="3" customFormat="1" x14ac:dyDescent="0.35">
      <c r="A1230" s="3" t="s">
        <v>2038</v>
      </c>
      <c r="B1230" s="3" t="str">
        <f t="shared" si="57"/>
        <v>ViforHeart failure</v>
      </c>
      <c r="C1230" s="3" t="str">
        <f>IF(INDEX(Comp_interest!$D:$D,MATCH(Payments_2020!$B1230,Comp_interest!$C:$C,0))=0,"",INDEX(Comp_interest!$D:$D,MATCH(Payments_2020!$B1230,Comp_interest!$C:$C,0)))</f>
        <v>Maybe yes</v>
      </c>
      <c r="D1230" s="3" t="str">
        <f>IF(INDEX(Comp_interest!$E:$E,MATCH(Payments_2020!$B1230,Comp_interest!$C:$C,0))=0,"",INDEX(Comp_interest!$E:$E,MATCH(Payments_2020!$B1230,Comp_interest!$C:$C,0)))</f>
        <v>Annual report</v>
      </c>
      <c r="E1230" s="3" t="str">
        <f>IF(INDEX(Comp_interest!$F:$F,MATCH(Payments_2020!$B1230,Comp_interest!$C:$C,0))=0,"",INDEX(Comp_interest!$F:$F,MATCH(Payments_2020!$B1230,Comp_interest!$C:$C,0)))</f>
        <v>Vifor has drugs for treating iron deficiency and iron deficiency anemia in heart failure and CKD</v>
      </c>
      <c r="F1230" s="3" t="s">
        <v>252</v>
      </c>
      <c r="G1230" s="3" t="str">
        <f>INDEX(Pat_org!$B$3:$C$892,MATCH(Payments_2020!F1230,Pat_org!$B$3:$B$892,0),2)</f>
        <v>Pumping Marvellous Foundation</v>
      </c>
      <c r="H1230" s="3" t="str" cm="1">
        <f t="array" ref="H1230">IF(INDEX(Pat_org!$D$2:$P$484,MATCH(Payments_2020!$G1230,Pat_org!$D$2:$D$484,0),Pat_org!E$1)=0,"",(INDEX(Pat_org!$D$2:$P$484,MATCH(Payments_2020!$G1230,Pat_org!$D$2:$D$484,0),Pat_org!E$1)))</f>
        <v>Include</v>
      </c>
      <c r="I1230" s="3" cm="1">
        <f t="array" ref="I1230">IF(INDEX(Pat_org!$D$2:$P$484,MATCH(Payments_2020!$G1230,Pat_org!$D$2:$D$484,0),Pat_org!E$1)=0,"",(INDEX(Pat_org!$D$2:$P$484,MATCH(Payments_2020!$G1230,Pat_org!$D$2:$D$484,0),Pat_org!$F$1)))</f>
        <v>0</v>
      </c>
      <c r="J1230" s="3" t="str" cm="1">
        <f t="array" ref="J1230">IF(INDEX(Pat_org!$D$2:$P$484,MATCH(Payments_2020!$G1230,Pat_org!$D$2:$D$484,0),Pat_org!G$1)=0,"",(INDEX(Pat_org!$D$2:$P$484,MATCH(Payments_2020!$G1230,Pat_org!$D$2:$D$484,0),Pat_org!G$1)))</f>
        <v>Multipurpose organisation</v>
      </c>
      <c r="K1230" s="3" t="str" cm="1">
        <f t="array" ref="K1230">IF(INDEX(Pat_org!$D$2:$P$484,MATCH(Payments_2020!$G1230,Pat_org!$D$2:$D$484,0),Pat_org!H$1)=0,"",(INDEX(Pat_org!$D$2:$P$484,MATCH(Payments_2020!$G1230,Pat_org!$D$2:$D$484,0),Pat_org!H$1)))</f>
        <v>11 Diseases of the circulatory system  </v>
      </c>
      <c r="L1230" s="3" t="str" cm="1">
        <f t="array" ref="L1230">IF(INDEX(Pat_org!$D$2:$P$484,MATCH(Payments_2020!$G1230,Pat_org!$D$2:$D$484,0),Pat_org!I$1)=0,"",(INDEX(Pat_org!$D$2:$P$484,MATCH(Payments_2020!$G1230,Pat_org!$D$2:$D$484,0),Pat_org!I$1)))</f>
        <v>Heart failure</v>
      </c>
      <c r="M1230" s="3" cm="1">
        <f t="array" ref="M1230">IF(INDEX(Pat_org!$D$2:$P$484,MATCH(Payments_2020!$G1230,Pat_org!$D$2:$D$484,0),Pat_org!J$1)=0,"",(INDEX(Pat_org!$D$2:$P$484,MATCH(Payments_2020!$G1230,Pat_org!$D$2:$D$484,0),Pat_org!J$1)))</f>
        <v>1151848</v>
      </c>
      <c r="N1230" s="3" t="str" cm="1">
        <f t="array" ref="N1230">IF(INDEX(Pat_org!$D$2:$P$484,MATCH(Payments_2020!$G1230,Pat_org!$D$2:$D$484,0),Pat_org!K$1)=0,"",(INDEX(Pat_org!$D$2:$P$484,MATCH(Payments_2020!$G1230,Pat_org!$D$2:$D$484,0),Pat_org!K$1)))</f>
        <v/>
      </c>
      <c r="O1230" s="3" t="str" cm="1">
        <f t="array" ref="O1230">IF(INDEX(Pat_org!$D$2:$P$484,MATCH(Payments_2020!$G1230,Pat_org!$D$2:$D$484,0),Pat_org!L$1)=0,"",(INDEX(Pat_org!$D$2:$P$484,MATCH(Payments_2020!$G1230,Pat_org!$D$2:$D$484,0),Pat_org!L$1)))</f>
        <v>UK</v>
      </c>
      <c r="P1230" s="3" t="str" cm="1">
        <f t="array" ref="P1230">IF(INDEX(Pat_org!$D$2:$P$484,MATCH(Payments_2020!$G1230,Pat_org!$D$2:$D$484,0),Pat_org!M$1)=0,"",(INDEX(Pat_org!$D$2:$P$484,MATCH(Payments_2020!$G1230,Pat_org!$D$2:$D$484,0),Pat_org!M$1)))</f>
        <v>https://www.pumpingmarvellous.org/</v>
      </c>
      <c r="Q1230" s="3" t="str" cm="1">
        <f t="array" ref="Q1230">IFERROR(IF(INDEX(Pat_org!$D$2:$P$484,MATCH(Payments_2020!$G1230,Pat_org!$D$2:$D$484,0),Pat_org!N$1)=0,"",(INDEX(Pat_org!$D$2:$P$484,MATCH(Payments_2020!$G1230,Pat_org!$D$2:$D$484,0),Pat_org!N$1))),"")</f>
        <v>Not rare</v>
      </c>
      <c r="R1230" s="3" t="str" cm="1">
        <f t="array" ref="R1230">IF(INDEX(Pat_org!$D$2:$P$484,MATCH(Payments_2020!$G1230,Pat_org!$D$2:$D$484,0),Pat_org!O$1)=0,"",(INDEX(Pat_org!$D$2:$P$484,MATCH(Payments_2020!$G1230,Pat_org!$D$2:$D$484,0),Pat_org!O$1)))</f>
        <v>Single PO</v>
      </c>
      <c r="S1230" s="3" t="str" cm="1">
        <f t="array" ref="S1230">IF(INDEX(Pat_org!$D$2:$P$484,MATCH(Payments_2020!$G1230,Pat_org!$D$2:$D$484,0),Pat_org!P$1)=0,"",(INDEX(Pat_org!$D$2:$P$484,MATCH(Payments_2020!$G1230,Pat_org!$D$2:$D$484,0),Pat_org!P$1)))</f>
        <v/>
      </c>
      <c r="T1230" s="3" t="s">
        <v>2044</v>
      </c>
      <c r="U1230" s="3" t="s">
        <v>26</v>
      </c>
      <c r="V1230" s="1">
        <v>2020</v>
      </c>
      <c r="W1230" s="40" t="s">
        <v>27</v>
      </c>
      <c r="X1230" s="40" t="str">
        <f t="shared" si="58"/>
        <v>2020GBP</v>
      </c>
      <c r="Y1230" s="40">
        <v>33103.449999999997</v>
      </c>
      <c r="Z1230" s="31" cm="1">
        <f t="array" ref="Z1230">_xlfn.IFS(X1230=GBP_2020,Y1230,X1230=GBP_2019,Y1230*CPI_2019,X1230=GBP_2018,Y1230*CPI_2018,X1230=EUR_2020,Y1230*EURGBP_2020,X1230=EUR_2019,(Y1230*EURGBP_2019)*CPI_2019,X1230=EUR_2018,(Y1230*EURGBP_2018)*CPI_2018,X1230=USD_2020,Y1230*USDGBP_2020,X1230=USD_2019,(Y1230*USDGBP_2019)*CPI_2019,X1230=USD_2018,(Y1230*USDGBP_2018)*CPI_2018,X1230=CHF_2020,Y1230*CHFGBP_2020,X1230=CHF_2019,(Y1230*CHFGBP_2019)*CPI_2019,X1230=CHF_2018,(Y1230*CHFGBP_2018)*CPI_2018,X1230=SEK_2020,Y1230*SEKGBP_2020,X1230=SEK_2019,(Y1230*SEKGBP_2019)*CPI_2019,X1230=SEK_2018,(Y1230*SEKGBP_2018)*CPI_2018,X1230=NKK_2020,Y1230*NKKGBP_2020,X1230=NKK_2019,(Y1230*NKKGBP_2019)*CPI_2019,X1230=NKK_2018,(Y1230*NKKGBP_2018)*CPI_2018,X1230=DKK_2020,Y1230*DKKGBP_2020,X1230=DKK_2019,(Y1230*DKKGBP_2019)*CPI_2019,X1230=DKK_2018,(Y1230*DKKGBP_2018)*CPI_2018)</f>
        <v>33103.449999999997</v>
      </c>
      <c r="AA1230" s="1">
        <v>1</v>
      </c>
    </row>
    <row r="1231" spans="1:27" s="3" customFormat="1" x14ac:dyDescent="0.35">
      <c r="A1231" s="3" t="s">
        <v>2038</v>
      </c>
      <c r="B1231" s="3" t="str">
        <f t="shared" si="57"/>
        <v>ViforHeart failure</v>
      </c>
      <c r="C1231" s="3" t="str">
        <f>IF(INDEX(Comp_interest!$D:$D,MATCH(Payments_2020!$B1231,Comp_interest!$C:$C,0))=0,"",INDEX(Comp_interest!$D:$D,MATCH(Payments_2020!$B1231,Comp_interest!$C:$C,0)))</f>
        <v>Maybe yes</v>
      </c>
      <c r="D1231" s="3" t="str">
        <f>IF(INDEX(Comp_interest!$E:$E,MATCH(Payments_2020!$B1231,Comp_interest!$C:$C,0))=0,"",INDEX(Comp_interest!$E:$E,MATCH(Payments_2020!$B1231,Comp_interest!$C:$C,0)))</f>
        <v>Annual report</v>
      </c>
      <c r="E1231" s="3" t="str">
        <f>IF(INDEX(Comp_interest!$F:$F,MATCH(Payments_2020!$B1231,Comp_interest!$C:$C,0))=0,"",INDEX(Comp_interest!$F:$F,MATCH(Payments_2020!$B1231,Comp_interest!$C:$C,0)))</f>
        <v>Vifor has drugs for treating iron deficiency and iron deficiency anemia in heart failure and CKD</v>
      </c>
      <c r="F1231" s="3" t="s">
        <v>252</v>
      </c>
      <c r="G1231" s="3" t="str">
        <f>INDEX(Pat_org!$B$3:$C$892,MATCH(Payments_2020!F1231,Pat_org!$B$3:$B$892,0),2)</f>
        <v>Pumping Marvellous Foundation</v>
      </c>
      <c r="H1231" s="3" t="str" cm="1">
        <f t="array" ref="H1231">IF(INDEX(Pat_org!$D$2:$P$484,MATCH(Payments_2020!$G1231,Pat_org!$D$2:$D$484,0),Pat_org!E$1)=0,"",(INDEX(Pat_org!$D$2:$P$484,MATCH(Payments_2020!$G1231,Pat_org!$D$2:$D$484,0),Pat_org!E$1)))</f>
        <v>Include</v>
      </c>
      <c r="I1231" s="3" cm="1">
        <f t="array" ref="I1231">IF(INDEX(Pat_org!$D$2:$P$484,MATCH(Payments_2020!$G1231,Pat_org!$D$2:$D$484,0),Pat_org!E$1)=0,"",(INDEX(Pat_org!$D$2:$P$484,MATCH(Payments_2020!$G1231,Pat_org!$D$2:$D$484,0),Pat_org!$F$1)))</f>
        <v>0</v>
      </c>
      <c r="J1231" s="3" t="str" cm="1">
        <f t="array" ref="J1231">IF(INDEX(Pat_org!$D$2:$P$484,MATCH(Payments_2020!$G1231,Pat_org!$D$2:$D$484,0),Pat_org!G$1)=0,"",(INDEX(Pat_org!$D$2:$P$484,MATCH(Payments_2020!$G1231,Pat_org!$D$2:$D$484,0),Pat_org!G$1)))</f>
        <v>Multipurpose organisation</v>
      </c>
      <c r="K1231" s="3" t="str" cm="1">
        <f t="array" ref="K1231">IF(INDEX(Pat_org!$D$2:$P$484,MATCH(Payments_2020!$G1231,Pat_org!$D$2:$D$484,0),Pat_org!H$1)=0,"",(INDEX(Pat_org!$D$2:$P$484,MATCH(Payments_2020!$G1231,Pat_org!$D$2:$D$484,0),Pat_org!H$1)))</f>
        <v>11 Diseases of the circulatory system  </v>
      </c>
      <c r="L1231" s="3" t="str" cm="1">
        <f t="array" ref="L1231">IF(INDEX(Pat_org!$D$2:$P$484,MATCH(Payments_2020!$G1231,Pat_org!$D$2:$D$484,0),Pat_org!I$1)=0,"",(INDEX(Pat_org!$D$2:$P$484,MATCH(Payments_2020!$G1231,Pat_org!$D$2:$D$484,0),Pat_org!I$1)))</f>
        <v>Heart failure</v>
      </c>
      <c r="M1231" s="3" cm="1">
        <f t="array" ref="M1231">IF(INDEX(Pat_org!$D$2:$P$484,MATCH(Payments_2020!$G1231,Pat_org!$D$2:$D$484,0),Pat_org!J$1)=0,"",(INDEX(Pat_org!$D$2:$P$484,MATCH(Payments_2020!$G1231,Pat_org!$D$2:$D$484,0),Pat_org!J$1)))</f>
        <v>1151848</v>
      </c>
      <c r="N1231" s="3" t="str" cm="1">
        <f t="array" ref="N1231">IF(INDEX(Pat_org!$D$2:$P$484,MATCH(Payments_2020!$G1231,Pat_org!$D$2:$D$484,0),Pat_org!K$1)=0,"",(INDEX(Pat_org!$D$2:$P$484,MATCH(Payments_2020!$G1231,Pat_org!$D$2:$D$484,0),Pat_org!K$1)))</f>
        <v/>
      </c>
      <c r="O1231" s="3" t="str" cm="1">
        <f t="array" ref="O1231">IF(INDEX(Pat_org!$D$2:$P$484,MATCH(Payments_2020!$G1231,Pat_org!$D$2:$D$484,0),Pat_org!L$1)=0,"",(INDEX(Pat_org!$D$2:$P$484,MATCH(Payments_2020!$G1231,Pat_org!$D$2:$D$484,0),Pat_org!L$1)))</f>
        <v>UK</v>
      </c>
      <c r="P1231" s="3" t="str" cm="1">
        <f t="array" ref="P1231">IF(INDEX(Pat_org!$D$2:$P$484,MATCH(Payments_2020!$G1231,Pat_org!$D$2:$D$484,0),Pat_org!M$1)=0,"",(INDEX(Pat_org!$D$2:$P$484,MATCH(Payments_2020!$G1231,Pat_org!$D$2:$D$484,0),Pat_org!M$1)))</f>
        <v>https://www.pumpingmarvellous.org/</v>
      </c>
      <c r="Q1231" s="3" t="str" cm="1">
        <f t="array" ref="Q1231">IFERROR(IF(INDEX(Pat_org!$D$2:$P$484,MATCH(Payments_2020!$G1231,Pat_org!$D$2:$D$484,0),Pat_org!N$1)=0,"",(INDEX(Pat_org!$D$2:$P$484,MATCH(Payments_2020!$G1231,Pat_org!$D$2:$D$484,0),Pat_org!N$1))),"")</f>
        <v>Not rare</v>
      </c>
      <c r="R1231" s="3" t="str" cm="1">
        <f t="array" ref="R1231">IF(INDEX(Pat_org!$D$2:$P$484,MATCH(Payments_2020!$G1231,Pat_org!$D$2:$D$484,0),Pat_org!O$1)=0,"",(INDEX(Pat_org!$D$2:$P$484,MATCH(Payments_2020!$G1231,Pat_org!$D$2:$D$484,0),Pat_org!O$1)))</f>
        <v>Single PO</v>
      </c>
      <c r="S1231" s="3" t="str" cm="1">
        <f t="array" ref="S1231">IF(INDEX(Pat_org!$D$2:$P$484,MATCH(Payments_2020!$G1231,Pat_org!$D$2:$D$484,0),Pat_org!P$1)=0,"",(INDEX(Pat_org!$D$2:$P$484,MATCH(Payments_2020!$G1231,Pat_org!$D$2:$D$484,0),Pat_org!P$1)))</f>
        <v/>
      </c>
      <c r="T1231" s="3" t="s">
        <v>2045</v>
      </c>
      <c r="U1231" s="3" t="s">
        <v>26</v>
      </c>
      <c r="V1231" s="1">
        <v>2020</v>
      </c>
      <c r="W1231" s="40" t="s">
        <v>27</v>
      </c>
      <c r="X1231" s="40" t="str">
        <f t="shared" si="58"/>
        <v>2020GBP</v>
      </c>
      <c r="Y1231" s="40">
        <v>540</v>
      </c>
      <c r="Z1231" s="31" cm="1">
        <f t="array" ref="Z1231">_xlfn.IFS(X1231=GBP_2020,Y1231,X1231=GBP_2019,Y1231*CPI_2019,X1231=GBP_2018,Y1231*CPI_2018,X1231=EUR_2020,Y1231*EURGBP_2020,X1231=EUR_2019,(Y1231*EURGBP_2019)*CPI_2019,X1231=EUR_2018,(Y1231*EURGBP_2018)*CPI_2018,X1231=USD_2020,Y1231*USDGBP_2020,X1231=USD_2019,(Y1231*USDGBP_2019)*CPI_2019,X1231=USD_2018,(Y1231*USDGBP_2018)*CPI_2018,X1231=CHF_2020,Y1231*CHFGBP_2020,X1231=CHF_2019,(Y1231*CHFGBP_2019)*CPI_2019,X1231=CHF_2018,(Y1231*CHFGBP_2018)*CPI_2018,X1231=SEK_2020,Y1231*SEKGBP_2020,X1231=SEK_2019,(Y1231*SEKGBP_2019)*CPI_2019,X1231=SEK_2018,(Y1231*SEKGBP_2018)*CPI_2018,X1231=NKK_2020,Y1231*NKKGBP_2020,X1231=NKK_2019,(Y1231*NKKGBP_2019)*CPI_2019,X1231=NKK_2018,(Y1231*NKKGBP_2018)*CPI_2018,X1231=DKK_2020,Y1231*DKKGBP_2020,X1231=DKK_2019,(Y1231*DKKGBP_2019)*CPI_2019,X1231=DKK_2018,(Y1231*DKKGBP_2018)*CPI_2018)</f>
        <v>540</v>
      </c>
      <c r="AA1231" s="1">
        <v>1</v>
      </c>
    </row>
    <row r="1232" spans="1:27" x14ac:dyDescent="0.35">
      <c r="A1232" s="3" t="s">
        <v>2051</v>
      </c>
      <c r="B1232" s="3" t="str">
        <f t="shared" si="57"/>
        <v>ZogenixDravet syndrome</v>
      </c>
      <c r="C1232" s="3" t="str">
        <f>IF(INDEX(Comp_interest!$D:$D,MATCH(Payments_2020!$B1232,Comp_interest!$C:$C,0))=0,"",INDEX(Comp_interest!$D:$D,MATCH(Payments_2020!$B1232,Comp_interest!$C:$C,0)))</f>
        <v>Definitely yes</v>
      </c>
      <c r="D1232" s="3" t="str">
        <f>IF(INDEX(Comp_interest!$E:$E,MATCH(Payments_2020!$B1232,Comp_interest!$C:$C,0))=0,"",INDEX(Comp_interest!$E:$E,MATCH(Payments_2020!$B1232,Comp_interest!$C:$C,0)))</f>
        <v>Annual report</v>
      </c>
      <c r="E1232" s="3" t="str">
        <f>IF(INDEX(Comp_interest!$F:$F,MATCH(Payments_2020!$B1232,Comp_interest!$C:$C,0))=0,"",INDEX(Comp_interest!$F:$F,MATCH(Payments_2020!$B1232,Comp_interest!$C:$C,0)))</f>
        <v/>
      </c>
      <c r="F1232" s="3" t="s">
        <v>775</v>
      </c>
      <c r="G1232" s="3" t="str">
        <f>INDEX(Pat_org!$B$3:$C$892,MATCH(Payments_2020!F1232,Pat_org!$B$3:$B$892,0),2)</f>
        <v>Dravet Syndrome UK</v>
      </c>
      <c r="H1232" s="3" t="str" cm="1">
        <f t="array" ref="H1232">IF(INDEX(Pat_org!$D$2:$P$484,MATCH(Payments_2020!$G1232,Pat_org!$D$2:$D$484,0),Pat_org!E$1)=0,"",(INDEX(Pat_org!$D$2:$P$484,MATCH(Payments_2020!$G1232,Pat_org!$D$2:$D$484,0),Pat_org!E$1)))</f>
        <v>Include</v>
      </c>
      <c r="I1232" s="3" cm="1">
        <f t="array" ref="I1232">IF(INDEX(Pat_org!$D$2:$P$484,MATCH(Payments_2020!$G1232,Pat_org!$D$2:$D$484,0),Pat_org!E$1)=0,"",(INDEX(Pat_org!$D$2:$P$484,MATCH(Payments_2020!$G1232,Pat_org!$D$2:$D$484,0),Pat_org!$F$1)))</f>
        <v>0</v>
      </c>
      <c r="J1232" s="3" t="str" cm="1">
        <f t="array" ref="J1232">IF(INDEX(Pat_org!$D$2:$P$484,MATCH(Payments_2020!$G1232,Pat_org!$D$2:$D$484,0),Pat_org!G$1)=0,"",(INDEX(Pat_org!$D$2:$P$484,MATCH(Payments_2020!$G1232,Pat_org!$D$2:$D$484,0),Pat_org!G$1)))</f>
        <v>Multipurpose organisation</v>
      </c>
      <c r="K1232" s="3" t="str" cm="1">
        <f t="array" ref="K1232">IF(INDEX(Pat_org!$D$2:$P$484,MATCH(Payments_2020!$G1232,Pat_org!$D$2:$D$484,0),Pat_org!H$1)=0,"",(INDEX(Pat_org!$D$2:$P$484,MATCH(Payments_2020!$G1232,Pat_org!$D$2:$D$484,0),Pat_org!H$1)))</f>
        <v>08 Diseases of the nervous system  </v>
      </c>
      <c r="L1232" s="3" t="str" cm="1">
        <f t="array" ref="L1232">IF(INDEX(Pat_org!$D$2:$P$484,MATCH(Payments_2020!$G1232,Pat_org!$D$2:$D$484,0),Pat_org!I$1)=0,"",(INDEX(Pat_org!$D$2:$P$484,MATCH(Payments_2020!$G1232,Pat_org!$D$2:$D$484,0),Pat_org!I$1)))</f>
        <v>Dravet syndrome</v>
      </c>
      <c r="M1232" s="3" cm="1">
        <f t="array" ref="M1232">IF(INDEX(Pat_org!$D$2:$P$484,MATCH(Payments_2020!$G1232,Pat_org!$D$2:$D$484,0),Pat_org!J$1)=0,"",(INDEX(Pat_org!$D$2:$P$484,MATCH(Payments_2020!$G1232,Pat_org!$D$2:$D$484,0),Pat_org!J$1)))</f>
        <v>1128289</v>
      </c>
      <c r="N1232" s="3" t="str" cm="1">
        <f t="array" ref="N1232">IF(INDEX(Pat_org!$D$2:$P$484,MATCH(Payments_2020!$G1232,Pat_org!$D$2:$D$484,0),Pat_org!K$1)=0,"",(INDEX(Pat_org!$D$2:$P$484,MATCH(Payments_2020!$G1232,Pat_org!$D$2:$D$484,0),Pat_org!K$1)))</f>
        <v/>
      </c>
      <c r="O1232" s="3" t="str" cm="1">
        <f t="array" ref="O1232">IF(INDEX(Pat_org!$D$2:$P$484,MATCH(Payments_2020!$G1232,Pat_org!$D$2:$D$484,0),Pat_org!L$1)=0,"",(INDEX(Pat_org!$D$2:$P$484,MATCH(Payments_2020!$G1232,Pat_org!$D$2:$D$484,0),Pat_org!L$1)))</f>
        <v>UK</v>
      </c>
      <c r="P1232" s="3" t="str" cm="1">
        <f t="array" ref="P1232">IF(INDEX(Pat_org!$D$2:$P$484,MATCH(Payments_2020!$G1232,Pat_org!$D$2:$D$484,0),Pat_org!M$1)=0,"",(INDEX(Pat_org!$D$2:$P$484,MATCH(Payments_2020!$G1232,Pat_org!$D$2:$D$484,0),Pat_org!M$1)))</f>
        <v>https://www.dravet.org.uk/</v>
      </c>
      <c r="Q1232" s="3" t="str" cm="1">
        <f t="array" ref="Q1232">IFERROR(IF(INDEX(Pat_org!$D$2:$P$484,MATCH(Payments_2020!$G1232,Pat_org!$D$2:$D$484,0),Pat_org!N$1)=0,"",(INDEX(Pat_org!$D$2:$P$484,MATCH(Payments_2020!$G1232,Pat_org!$D$2:$D$484,0),Pat_org!N$1))),"")</f>
        <v>Rare</v>
      </c>
      <c r="R1232" s="3" t="str" cm="1">
        <f t="array" ref="R1232">IF(INDEX(Pat_org!$D$2:$P$484,MATCH(Payments_2020!$G1232,Pat_org!$D$2:$D$484,0),Pat_org!O$1)=0,"",(INDEX(Pat_org!$D$2:$P$484,MATCH(Payments_2020!$G1232,Pat_org!$D$2:$D$484,0),Pat_org!O$1)))</f>
        <v>Single PO</v>
      </c>
      <c r="S1232" s="3" t="str" cm="1">
        <f t="array" ref="S1232">IF(INDEX(Pat_org!$D$2:$P$484,MATCH(Payments_2020!$G1232,Pat_org!$D$2:$D$484,0),Pat_org!P$1)=0,"",(INDEX(Pat_org!$D$2:$P$484,MATCH(Payments_2020!$G1232,Pat_org!$D$2:$D$484,0),Pat_org!P$1)))</f>
        <v/>
      </c>
      <c r="T1232" s="3" t="s">
        <v>2052</v>
      </c>
      <c r="U1232" s="3" t="s">
        <v>26</v>
      </c>
      <c r="V1232" s="1">
        <v>2020</v>
      </c>
      <c r="W1232" s="40" t="s">
        <v>27</v>
      </c>
      <c r="X1232" s="40" t="str">
        <f t="shared" ref="X1232:X1295" si="59">CONCATENATE(V1232,W1232)</f>
        <v>2020GBP</v>
      </c>
      <c r="Y1232" s="41">
        <v>43625</v>
      </c>
      <c r="Z1232" s="31" cm="1">
        <f t="array" ref="Z1232">_xlfn.IFS(X1232=GBP_2020,Y1232,X1232=GBP_2019,Y1232*CPI_2019,X1232=GBP_2018,Y1232*CPI_2018,X1232=EUR_2020,Y1232*EURGBP_2020,X1232=EUR_2019,(Y1232*EURGBP_2019)*CPI_2019,X1232=EUR_2018,(Y1232*EURGBP_2018)*CPI_2018,X1232=USD_2020,Y1232*USDGBP_2020,X1232=USD_2019,(Y1232*USDGBP_2019)*CPI_2019,X1232=USD_2018,(Y1232*USDGBP_2018)*CPI_2018,X1232=CHF_2020,Y1232*CHFGBP_2020,X1232=CHF_2019,(Y1232*CHFGBP_2019)*CPI_2019,X1232=CHF_2018,(Y1232*CHFGBP_2018)*CPI_2018,X1232=SEK_2020,Y1232*SEKGBP_2020,X1232=SEK_2019,(Y1232*SEKGBP_2019)*CPI_2019,X1232=SEK_2018,(Y1232*SEKGBP_2018)*CPI_2018,X1232=NKK_2020,Y1232*NKKGBP_2020,X1232=NKK_2019,(Y1232*NKKGBP_2019)*CPI_2019,X1232=NKK_2018,(Y1232*NKKGBP_2018)*CPI_2018,X1232=DKK_2020,Y1232*DKKGBP_2020,X1232=DKK_2019,(Y1232*DKKGBP_2019)*CPI_2019,X1232=DKK_2018,(Y1232*DKKGBP_2018)*CPI_2018)</f>
        <v>43625</v>
      </c>
      <c r="AA1232" s="1">
        <v>1</v>
      </c>
    </row>
    <row r="1233" spans="1:28" x14ac:dyDescent="0.35">
      <c r="A1233" t="s">
        <v>147</v>
      </c>
      <c r="B1233" s="3" t="str">
        <f t="shared" si="57"/>
        <v>AlnylamOrganisation representing clinical echocardiography professionals</v>
      </c>
      <c r="C1233" s="3" t="str">
        <f>IF(INDEX(Comp_interest!$D:$D,MATCH(Payments_2020!$B1233,Comp_interest!$C:$C,0))=0,"",INDEX(Comp_interest!$D:$D,MATCH(Payments_2020!$B1233,Comp_interest!$C:$C,0)))</f>
        <v>Maybe yes</v>
      </c>
      <c r="D1233" s="3" t="str">
        <f>IF(INDEX(Comp_interest!$E:$E,MATCH(Payments_2020!$B1233,Comp_interest!$C:$C,0))=0,"",INDEX(Comp_interest!$E:$E,MATCH(Payments_2020!$B1233,Comp_interest!$C:$C,0)))</f>
        <v>Company website</v>
      </c>
      <c r="E1233" s="3" t="str">
        <f>IF(INDEX(Comp_interest!$F:$F,MATCH(Payments_2020!$B1233,Comp_interest!$C:$C,0))=0,"",INDEX(Comp_interest!$F:$F,MATCH(Payments_2020!$B1233,Comp_interest!$C:$C,0)))</f>
        <v>Anylam has a drug for Vutrisiran, for which improvement are measured with echocardiographic parameters</v>
      </c>
      <c r="F1233" t="s">
        <v>1902</v>
      </c>
      <c r="G1233" s="3" t="str">
        <f>INDEX(Pat_org!$B$3:$C$892,MATCH(Payments_2020!F1233,Pat_org!$B$3:$B$892,0),2)</f>
        <v>British Society of Echocardiography</v>
      </c>
      <c r="H1233" s="3" t="str" cm="1">
        <f t="array" ref="H1233">IF(INDEX(Pat_org!$D$2:$P$484,MATCH(Payments_2020!$G1233,Pat_org!$D$2:$D$484,0),Pat_org!E$1)=0,"",(INDEX(Pat_org!$D$2:$P$484,MATCH(Payments_2020!$G1233,Pat_org!$D$2:$D$484,0),Pat_org!E$1)))</f>
        <v>Include</v>
      </c>
      <c r="I1233" s="3" cm="1">
        <f t="array" ref="I1233">IF(INDEX(Pat_org!$D$2:$P$484,MATCH(Payments_2020!$G1233,Pat_org!$D$2:$D$484,0),Pat_org!E$1)=0,"",(INDEX(Pat_org!$D$2:$P$484,MATCH(Payments_2020!$G1233,Pat_org!$D$2:$D$484,0),Pat_org!$F$1)))</f>
        <v>0</v>
      </c>
      <c r="J1233" s="3" t="str" cm="1">
        <f t="array" ref="J1233">IF(INDEX(Pat_org!$D$2:$P$484,MATCH(Payments_2020!$G1233,Pat_org!$D$2:$D$484,0),Pat_org!G$1)=0,"",(INDEX(Pat_org!$D$2:$P$484,MATCH(Payments_2020!$G1233,Pat_org!$D$2:$D$484,0),Pat_org!G$1)))</f>
        <v>Professional association</v>
      </c>
      <c r="K1233" s="3" t="str" cm="1">
        <f t="array" ref="K1233">IF(INDEX(Pat_org!$D$2:$P$484,MATCH(Payments_2020!$G1233,Pat_org!$D$2:$D$484,0),Pat_org!H$1)=0,"",(INDEX(Pat_org!$D$2:$P$484,MATCH(Payments_2020!$G1233,Pat_org!$D$2:$D$484,0),Pat_org!H$1)))</f>
        <v xml:space="preserve">Other </v>
      </c>
      <c r="L1233" s="3" t="str" cm="1">
        <f t="array" ref="L1233">IF(INDEX(Pat_org!$D$2:$P$484,MATCH(Payments_2020!$G1233,Pat_org!$D$2:$D$484,0),Pat_org!I$1)=0,"",(INDEX(Pat_org!$D$2:$P$484,MATCH(Payments_2020!$G1233,Pat_org!$D$2:$D$484,0),Pat_org!I$1)))</f>
        <v>Organisation representing clinical echocardiography professionals</v>
      </c>
      <c r="M1233" s="3" cm="1">
        <f t="array" ref="M1233">IF(INDEX(Pat_org!$D$2:$P$484,MATCH(Payments_2020!$G1233,Pat_org!$D$2:$D$484,0),Pat_org!J$1)=0,"",(INDEX(Pat_org!$D$2:$P$484,MATCH(Payments_2020!$G1233,Pat_org!$D$2:$D$484,0),Pat_org!J$1)))</f>
        <v>1093808</v>
      </c>
      <c r="N1233" s="3" t="str" cm="1">
        <f t="array" ref="N1233">IF(INDEX(Pat_org!$D$2:$P$484,MATCH(Payments_2020!$G1233,Pat_org!$D$2:$D$484,0),Pat_org!K$1)=0,"",(INDEX(Pat_org!$D$2:$P$484,MATCH(Payments_2020!$G1233,Pat_org!$D$2:$D$484,0),Pat_org!K$1)))</f>
        <v/>
      </c>
      <c r="O1233" s="3" t="str" cm="1">
        <f t="array" ref="O1233">IF(INDEX(Pat_org!$D$2:$P$484,MATCH(Payments_2020!$G1233,Pat_org!$D$2:$D$484,0),Pat_org!L$1)=0,"",(INDEX(Pat_org!$D$2:$P$484,MATCH(Payments_2020!$G1233,Pat_org!$D$2:$D$484,0),Pat_org!L$1)))</f>
        <v>UK</v>
      </c>
      <c r="P1233" s="3" t="str" cm="1">
        <f t="array" ref="P1233">IF(INDEX(Pat_org!$D$2:$P$484,MATCH(Payments_2020!$G1233,Pat_org!$D$2:$D$484,0),Pat_org!M$1)=0,"",(INDEX(Pat_org!$D$2:$P$484,MATCH(Payments_2020!$G1233,Pat_org!$D$2:$D$484,0),Pat_org!M$1)))</f>
        <v>https://www.bsecho.org/</v>
      </c>
      <c r="Q1233" s="3" t="str" cm="1">
        <f t="array" ref="Q1233">IFERROR(IF(INDEX(Pat_org!$D$2:$P$484,MATCH(Payments_2020!$G1233,Pat_org!$D$2:$D$484,0),Pat_org!N$1)=0,"",(INDEX(Pat_org!$D$2:$P$484,MATCH(Payments_2020!$G1233,Pat_org!$D$2:$D$484,0),Pat_org!N$1))),"")</f>
        <v>Unclear</v>
      </c>
      <c r="R1233" s="3" t="str" cm="1">
        <f t="array" ref="R1233">IF(INDEX(Pat_org!$D$2:$P$484,MATCH(Payments_2020!$G1233,Pat_org!$D$2:$D$484,0),Pat_org!O$1)=0,"",(INDEX(Pat_org!$D$2:$P$484,MATCH(Payments_2020!$G1233,Pat_org!$D$2:$D$484,0),Pat_org!O$1)))</f>
        <v>Single PO</v>
      </c>
      <c r="S1233" s="3" t="str" cm="1">
        <f t="array" ref="S1233">IF(INDEX(Pat_org!$D$2:$P$484,MATCH(Payments_2020!$G1233,Pat_org!$D$2:$D$484,0),Pat_org!P$1)=0,"",(INDEX(Pat_org!$D$2:$P$484,MATCH(Payments_2020!$G1233,Pat_org!$D$2:$D$484,0),Pat_org!P$1)))</f>
        <v/>
      </c>
      <c r="T1233"/>
      <c r="U1233" s="3" t="s">
        <v>26</v>
      </c>
      <c r="V1233">
        <v>2020</v>
      </c>
      <c r="W1233" t="s">
        <v>27</v>
      </c>
      <c r="X1233" s="40" t="str">
        <f t="shared" si="59"/>
        <v>2020GBP</v>
      </c>
      <c r="Y1233">
        <v>14050</v>
      </c>
      <c r="Z1233" s="31" cm="1">
        <f t="array" ref="Z1233">_xlfn.IFS(X1233=GBP_2020,Y1233,X1233=GBP_2019,Y1233*CPI_2019,X1233=GBP_2018,Y1233*CPI_2018,X1233=EUR_2020,Y1233*EURGBP_2020,X1233=EUR_2019,(Y1233*EURGBP_2019)*CPI_2019,X1233=EUR_2018,(Y1233*EURGBP_2018)*CPI_2018,X1233=USD_2020,Y1233*USDGBP_2020,X1233=USD_2019,(Y1233*USDGBP_2019)*CPI_2019,X1233=USD_2018,(Y1233*USDGBP_2018)*CPI_2018,X1233=CHF_2020,Y1233*CHFGBP_2020,X1233=CHF_2019,(Y1233*CHFGBP_2019)*CPI_2019,X1233=CHF_2018,(Y1233*CHFGBP_2018)*CPI_2018,X1233=SEK_2020,Y1233*SEKGBP_2020,X1233=SEK_2019,(Y1233*SEKGBP_2019)*CPI_2019,X1233=SEK_2018,(Y1233*SEKGBP_2018)*CPI_2018,X1233=NKK_2020,Y1233*NKKGBP_2020,X1233=NKK_2019,(Y1233*NKKGBP_2019)*CPI_2019,X1233=NKK_2018,(Y1233*NKKGBP_2018)*CPI_2018,X1233=DKK_2020,Y1233*DKKGBP_2020,X1233=DKK_2019,(Y1233*DKKGBP_2019)*CPI_2019,X1233=DKK_2018,(Y1233*DKKGBP_2018)*CPI_2018)</f>
        <v>14050</v>
      </c>
      <c r="AA1233"/>
      <c r="AB1233">
        <v>1</v>
      </c>
    </row>
    <row r="1234" spans="1:28" x14ac:dyDescent="0.35">
      <c r="A1234" t="s">
        <v>161</v>
      </c>
      <c r="B1234" s="3" t="str">
        <f t="shared" si="57"/>
        <v>AmgenPsoriasis</v>
      </c>
      <c r="C1234" s="3" t="str">
        <f>IF(INDEX(Comp_interest!$D:$D,MATCH(Payments_2020!$B1234,Comp_interest!$C:$C,0))=0,"",INDEX(Comp_interest!$D:$D,MATCH(Payments_2020!$B1234,Comp_interest!$C:$C,0)))</f>
        <v>Definitely yes</v>
      </c>
      <c r="D1234" s="3" t="str">
        <f>IF(INDEX(Comp_interest!$E:$E,MATCH(Payments_2020!$B1234,Comp_interest!$C:$C,0))=0,"",INDEX(Comp_interest!$E:$E,MATCH(Payments_2020!$B1234,Comp_interest!$C:$C,0)))</f>
        <v>Annual report</v>
      </c>
      <c r="E1234" s="3" t="str">
        <f>IF(INDEX(Comp_interest!$F:$F,MATCH(Payments_2020!$B1234,Comp_interest!$C:$C,0))=0,"",INDEX(Comp_interest!$F:$F,MATCH(Payments_2020!$B1234,Comp_interest!$C:$C,0)))</f>
        <v/>
      </c>
      <c r="F1234" t="s">
        <v>697</v>
      </c>
      <c r="G1234" s="3" t="str">
        <f>INDEX(Pat_org!$B$3:$C$892,MATCH(Payments_2020!F1234,Pat_org!$B$3:$B$892,0),2)</f>
        <v>Psoriasis Association</v>
      </c>
      <c r="H1234" s="3" t="str" cm="1">
        <f t="array" ref="H1234">IF(INDEX(Pat_org!$D$2:$P$484,MATCH(Payments_2020!$G1234,Pat_org!$D$2:$D$484,0),Pat_org!E$1)=0,"",(INDEX(Pat_org!$D$2:$P$484,MATCH(Payments_2020!$G1234,Pat_org!$D$2:$D$484,0),Pat_org!E$1)))</f>
        <v>Include</v>
      </c>
      <c r="I1234" s="3" cm="1">
        <f t="array" ref="I1234">IF(INDEX(Pat_org!$D$2:$P$484,MATCH(Payments_2020!$G1234,Pat_org!$D$2:$D$484,0),Pat_org!E$1)=0,"",(INDEX(Pat_org!$D$2:$P$484,MATCH(Payments_2020!$G1234,Pat_org!$D$2:$D$484,0),Pat_org!$F$1)))</f>
        <v>0</v>
      </c>
      <c r="J1234" s="3" t="str" cm="1">
        <f t="array" ref="J1234">IF(INDEX(Pat_org!$D$2:$P$484,MATCH(Payments_2020!$G1234,Pat_org!$D$2:$D$484,0),Pat_org!G$1)=0,"",(INDEX(Pat_org!$D$2:$P$484,MATCH(Payments_2020!$G1234,Pat_org!$D$2:$D$484,0),Pat_org!G$1)))</f>
        <v>Multipurpose organisation</v>
      </c>
      <c r="K1234" s="3" t="str" cm="1">
        <f t="array" ref="K1234">IF(INDEX(Pat_org!$D$2:$P$484,MATCH(Payments_2020!$G1234,Pat_org!$D$2:$D$484,0),Pat_org!H$1)=0,"",(INDEX(Pat_org!$D$2:$P$484,MATCH(Payments_2020!$G1234,Pat_org!$D$2:$D$484,0),Pat_org!H$1)))</f>
        <v>14 Diseases of the skin  </v>
      </c>
      <c r="L1234" s="3" t="str" cm="1">
        <f t="array" ref="L1234">IF(INDEX(Pat_org!$D$2:$P$484,MATCH(Payments_2020!$G1234,Pat_org!$D$2:$D$484,0),Pat_org!I$1)=0,"",(INDEX(Pat_org!$D$2:$P$484,MATCH(Payments_2020!$G1234,Pat_org!$D$2:$D$484,0),Pat_org!I$1)))</f>
        <v>Psoriasis</v>
      </c>
      <c r="M1234" s="3" cm="1">
        <f t="array" ref="M1234">IF(INDEX(Pat_org!$D$2:$P$484,MATCH(Payments_2020!$G1234,Pat_org!$D$2:$D$484,0),Pat_org!J$1)=0,"",(INDEX(Pat_org!$D$2:$P$484,MATCH(Payments_2020!$G1234,Pat_org!$D$2:$D$484,0),Pat_org!J$1)))</f>
        <v>1180666</v>
      </c>
      <c r="N1234" s="3" t="str" cm="1">
        <f t="array" ref="N1234">IF(INDEX(Pat_org!$D$2:$P$484,MATCH(Payments_2020!$G1234,Pat_org!$D$2:$D$484,0),Pat_org!K$1)=0,"",(INDEX(Pat_org!$D$2:$P$484,MATCH(Payments_2020!$G1234,Pat_org!$D$2:$D$484,0),Pat_org!K$1)))</f>
        <v/>
      </c>
      <c r="O1234" s="3" t="str" cm="1">
        <f t="array" ref="O1234">IF(INDEX(Pat_org!$D$2:$P$484,MATCH(Payments_2020!$G1234,Pat_org!$D$2:$D$484,0),Pat_org!L$1)=0,"",(INDEX(Pat_org!$D$2:$P$484,MATCH(Payments_2020!$G1234,Pat_org!$D$2:$D$484,0),Pat_org!L$1)))</f>
        <v>UK</v>
      </c>
      <c r="P1234" s="3" t="str" cm="1">
        <f t="array" ref="P1234">IF(INDEX(Pat_org!$D$2:$P$484,MATCH(Payments_2020!$G1234,Pat_org!$D$2:$D$484,0),Pat_org!M$1)=0,"",(INDEX(Pat_org!$D$2:$P$484,MATCH(Payments_2020!$G1234,Pat_org!$D$2:$D$484,0),Pat_org!M$1)))</f>
        <v>https://www.psoriasis-association.org.uk/</v>
      </c>
      <c r="Q1234" s="3" t="str" cm="1">
        <f t="array" ref="Q1234">IFERROR(IF(INDEX(Pat_org!$D$2:$P$484,MATCH(Payments_2020!$G1234,Pat_org!$D$2:$D$484,0),Pat_org!N$1)=0,"",(INDEX(Pat_org!$D$2:$P$484,MATCH(Payments_2020!$G1234,Pat_org!$D$2:$D$484,0),Pat_org!N$1))),"")</f>
        <v>Not rare</v>
      </c>
      <c r="R1234" s="3" t="str" cm="1">
        <f t="array" ref="R1234">IF(INDEX(Pat_org!$D$2:$P$484,MATCH(Payments_2020!$G1234,Pat_org!$D$2:$D$484,0),Pat_org!O$1)=0,"",(INDEX(Pat_org!$D$2:$P$484,MATCH(Payments_2020!$G1234,Pat_org!$D$2:$D$484,0),Pat_org!O$1)))</f>
        <v>Single PO</v>
      </c>
      <c r="S1234" s="3" t="str" cm="1">
        <f t="array" ref="S1234">IF(INDEX(Pat_org!$D$2:$P$484,MATCH(Payments_2020!$G1234,Pat_org!$D$2:$D$484,0),Pat_org!P$1)=0,"",(INDEX(Pat_org!$D$2:$P$484,MATCH(Payments_2020!$G1234,Pat_org!$D$2:$D$484,0),Pat_org!P$1)))</f>
        <v/>
      </c>
      <c r="T1234"/>
      <c r="U1234" s="3" t="s">
        <v>26</v>
      </c>
      <c r="V1234">
        <v>2020</v>
      </c>
      <c r="W1234" t="s">
        <v>27</v>
      </c>
      <c r="X1234" s="40" t="str">
        <f t="shared" si="59"/>
        <v>2020GBP</v>
      </c>
      <c r="Y1234">
        <v>345</v>
      </c>
      <c r="Z1234" s="31" cm="1">
        <f t="array" ref="Z1234">_xlfn.IFS(X1234=GBP_2020,Y1234,X1234=GBP_2019,Y1234*CPI_2019,X1234=GBP_2018,Y1234*CPI_2018,X1234=EUR_2020,Y1234*EURGBP_2020,X1234=EUR_2019,(Y1234*EURGBP_2019)*CPI_2019,X1234=EUR_2018,(Y1234*EURGBP_2018)*CPI_2018,X1234=USD_2020,Y1234*USDGBP_2020,X1234=USD_2019,(Y1234*USDGBP_2019)*CPI_2019,X1234=USD_2018,(Y1234*USDGBP_2018)*CPI_2018,X1234=CHF_2020,Y1234*CHFGBP_2020,X1234=CHF_2019,(Y1234*CHFGBP_2019)*CPI_2019,X1234=CHF_2018,(Y1234*CHFGBP_2018)*CPI_2018,X1234=SEK_2020,Y1234*SEKGBP_2020,X1234=SEK_2019,(Y1234*SEKGBP_2019)*CPI_2019,X1234=SEK_2018,(Y1234*SEKGBP_2018)*CPI_2018,X1234=NKK_2020,Y1234*NKKGBP_2020,X1234=NKK_2019,(Y1234*NKKGBP_2019)*CPI_2019,X1234=NKK_2018,(Y1234*NKKGBP_2018)*CPI_2018,X1234=DKK_2020,Y1234*DKKGBP_2020,X1234=DKK_2019,(Y1234*DKKGBP_2019)*CPI_2019,X1234=DKK_2018,(Y1234*DKKGBP_2018)*CPI_2018)</f>
        <v>345</v>
      </c>
      <c r="AA1234"/>
      <c r="AB1234">
        <v>1</v>
      </c>
    </row>
    <row r="1235" spans="1:28" x14ac:dyDescent="0.35">
      <c r="A1235" t="s">
        <v>161</v>
      </c>
      <c r="B1235" s="3" t="str">
        <f t="shared" si="57"/>
        <v>AmgenLung cancer</v>
      </c>
      <c r="C1235" s="3" t="str">
        <f>IF(INDEX(Comp_interest!$D:$D,MATCH(Payments_2020!$B1235,Comp_interest!$C:$C,0))=0,"",INDEX(Comp_interest!$D:$D,MATCH(Payments_2020!$B1235,Comp_interest!$C:$C,0)))</f>
        <v>Definitely yes</v>
      </c>
      <c r="D1235" s="3" t="str">
        <f>IF(INDEX(Comp_interest!$E:$E,MATCH(Payments_2020!$B1235,Comp_interest!$C:$C,0))=0,"",INDEX(Comp_interest!$E:$E,MATCH(Payments_2020!$B1235,Comp_interest!$C:$C,0)))</f>
        <v>Annual report</v>
      </c>
      <c r="E1235" s="3" t="str">
        <f>IF(INDEX(Comp_interest!$F:$F,MATCH(Payments_2020!$B1235,Comp_interest!$C:$C,0))=0,"",INDEX(Comp_interest!$F:$F,MATCH(Payments_2020!$B1235,Comp_interest!$C:$C,0)))</f>
        <v/>
      </c>
      <c r="F1235" t="s">
        <v>917</v>
      </c>
      <c r="G1235" s="3" t="str">
        <f>INDEX(Pat_org!$B$3:$C$892,MATCH(Payments_2020!F1235,Pat_org!$B$3:$B$892,0),2)</f>
        <v>Roy Castle Lung Cancer Foundation</v>
      </c>
      <c r="H1235" s="3" t="str" cm="1">
        <f t="array" ref="H1235">IF(INDEX(Pat_org!$D$2:$P$484,MATCH(Payments_2020!$G1235,Pat_org!$D$2:$D$484,0),Pat_org!E$1)=0,"",(INDEX(Pat_org!$D$2:$P$484,MATCH(Payments_2020!$G1235,Pat_org!$D$2:$D$484,0),Pat_org!E$1)))</f>
        <v>Include</v>
      </c>
      <c r="I1235" s="3" cm="1">
        <f t="array" ref="I1235">IF(INDEX(Pat_org!$D$2:$P$484,MATCH(Payments_2020!$G1235,Pat_org!$D$2:$D$484,0),Pat_org!E$1)=0,"",(INDEX(Pat_org!$D$2:$P$484,MATCH(Payments_2020!$G1235,Pat_org!$D$2:$D$484,0),Pat_org!$F$1)))</f>
        <v>0</v>
      </c>
      <c r="J1235" s="3" t="str" cm="1">
        <f t="array" ref="J1235">IF(INDEX(Pat_org!$D$2:$P$484,MATCH(Payments_2020!$G1235,Pat_org!$D$2:$D$484,0),Pat_org!G$1)=0,"",(INDEX(Pat_org!$D$2:$P$484,MATCH(Payments_2020!$G1235,Pat_org!$D$2:$D$484,0),Pat_org!G$1)))</f>
        <v>Multipurpose organisation</v>
      </c>
      <c r="K1235" s="3" t="str" cm="1">
        <f t="array" ref="K1235">IF(INDEX(Pat_org!$D$2:$P$484,MATCH(Payments_2020!$G1235,Pat_org!$D$2:$D$484,0),Pat_org!H$1)=0,"",(INDEX(Pat_org!$D$2:$P$484,MATCH(Payments_2020!$G1235,Pat_org!$D$2:$D$484,0),Pat_org!H$1)))</f>
        <v>02 Neoplasms  </v>
      </c>
      <c r="L1235" s="3" t="str" cm="1">
        <f t="array" ref="L1235">IF(INDEX(Pat_org!$D$2:$P$484,MATCH(Payments_2020!$G1235,Pat_org!$D$2:$D$484,0),Pat_org!I$1)=0,"",(INDEX(Pat_org!$D$2:$P$484,MATCH(Payments_2020!$G1235,Pat_org!$D$2:$D$484,0),Pat_org!I$1)))</f>
        <v>Lung cancer</v>
      </c>
      <c r="M1235" s="3" cm="1">
        <f t="array" ref="M1235">IF(INDEX(Pat_org!$D$2:$P$484,MATCH(Payments_2020!$G1235,Pat_org!$D$2:$D$484,0),Pat_org!J$1)=0,"",(INDEX(Pat_org!$D$2:$P$484,MATCH(Payments_2020!$G1235,Pat_org!$D$2:$D$484,0),Pat_org!J$1)))</f>
        <v>1046854</v>
      </c>
      <c r="N1235" s="3" t="str" cm="1">
        <f t="array" ref="N1235">IF(INDEX(Pat_org!$D$2:$P$484,MATCH(Payments_2020!$G1235,Pat_org!$D$2:$D$484,0),Pat_org!K$1)=0,"",(INDEX(Pat_org!$D$2:$P$484,MATCH(Payments_2020!$G1235,Pat_org!$D$2:$D$484,0),Pat_org!K$1)))</f>
        <v/>
      </c>
      <c r="O1235" s="3" t="str" cm="1">
        <f t="array" ref="O1235">IF(INDEX(Pat_org!$D$2:$P$484,MATCH(Payments_2020!$G1235,Pat_org!$D$2:$D$484,0),Pat_org!L$1)=0,"",(INDEX(Pat_org!$D$2:$P$484,MATCH(Payments_2020!$G1235,Pat_org!$D$2:$D$484,0),Pat_org!L$1)))</f>
        <v>UK</v>
      </c>
      <c r="P1235" s="3" t="str" cm="1">
        <f t="array" ref="P1235">IF(INDEX(Pat_org!$D$2:$P$484,MATCH(Payments_2020!$G1235,Pat_org!$D$2:$D$484,0),Pat_org!M$1)=0,"",(INDEX(Pat_org!$D$2:$P$484,MATCH(Payments_2020!$G1235,Pat_org!$D$2:$D$484,0),Pat_org!M$1)))</f>
        <v>https://roycastle.org/</v>
      </c>
      <c r="Q1235" s="3" t="str" cm="1">
        <f t="array" ref="Q1235">IFERROR(IF(INDEX(Pat_org!$D$2:$P$484,MATCH(Payments_2020!$G1235,Pat_org!$D$2:$D$484,0),Pat_org!N$1)=0,"",(INDEX(Pat_org!$D$2:$P$484,MATCH(Payments_2020!$G1235,Pat_org!$D$2:$D$484,0),Pat_org!N$1))),"")</f>
        <v>Not rare</v>
      </c>
      <c r="R1235" s="3" t="str" cm="1">
        <f t="array" ref="R1235">IF(INDEX(Pat_org!$D$2:$P$484,MATCH(Payments_2020!$G1235,Pat_org!$D$2:$D$484,0),Pat_org!O$1)=0,"",(INDEX(Pat_org!$D$2:$P$484,MATCH(Payments_2020!$G1235,Pat_org!$D$2:$D$484,0),Pat_org!O$1)))</f>
        <v>Single PO</v>
      </c>
      <c r="S1235" s="3" t="str" cm="1">
        <f t="array" ref="S1235">IF(INDEX(Pat_org!$D$2:$P$484,MATCH(Payments_2020!$G1235,Pat_org!$D$2:$D$484,0),Pat_org!P$1)=0,"",(INDEX(Pat_org!$D$2:$P$484,MATCH(Payments_2020!$G1235,Pat_org!$D$2:$D$484,0),Pat_org!P$1)))</f>
        <v/>
      </c>
      <c r="T1235"/>
      <c r="U1235" s="3" t="s">
        <v>26</v>
      </c>
      <c r="V1235">
        <v>2020</v>
      </c>
      <c r="W1235" t="s">
        <v>27</v>
      </c>
      <c r="X1235" s="40" t="str">
        <f t="shared" si="59"/>
        <v>2020GBP</v>
      </c>
      <c r="Y1235">
        <v>30000</v>
      </c>
      <c r="Z1235" s="31" cm="1">
        <f t="array" ref="Z1235">_xlfn.IFS(X1235=GBP_2020,Y1235,X1235=GBP_2019,Y1235*CPI_2019,X1235=GBP_2018,Y1235*CPI_2018,X1235=EUR_2020,Y1235*EURGBP_2020,X1235=EUR_2019,(Y1235*EURGBP_2019)*CPI_2019,X1235=EUR_2018,(Y1235*EURGBP_2018)*CPI_2018,X1235=USD_2020,Y1235*USDGBP_2020,X1235=USD_2019,(Y1235*USDGBP_2019)*CPI_2019,X1235=USD_2018,(Y1235*USDGBP_2018)*CPI_2018,X1235=CHF_2020,Y1235*CHFGBP_2020,X1235=CHF_2019,(Y1235*CHFGBP_2019)*CPI_2019,X1235=CHF_2018,(Y1235*CHFGBP_2018)*CPI_2018,X1235=SEK_2020,Y1235*SEKGBP_2020,X1235=SEK_2019,(Y1235*SEKGBP_2019)*CPI_2019,X1235=SEK_2018,(Y1235*SEKGBP_2018)*CPI_2018,X1235=NKK_2020,Y1235*NKKGBP_2020,X1235=NKK_2019,(Y1235*NKKGBP_2019)*CPI_2019,X1235=NKK_2018,(Y1235*NKKGBP_2018)*CPI_2018,X1235=DKK_2020,Y1235*DKKGBP_2020,X1235=DKK_2019,(Y1235*DKKGBP_2019)*CPI_2019,X1235=DKK_2018,(Y1235*DKKGBP_2018)*CPI_2018)</f>
        <v>30000</v>
      </c>
      <c r="AA1235"/>
      <c r="AB1235">
        <v>1</v>
      </c>
    </row>
    <row r="1236" spans="1:28" x14ac:dyDescent="0.35">
      <c r="A1236" t="s">
        <v>161</v>
      </c>
      <c r="B1236" s="3" t="str">
        <f t="shared" si="57"/>
        <v>AmgenHeadache disorders</v>
      </c>
      <c r="C1236" s="3" t="str">
        <f>IF(INDEX(Comp_interest!$D:$D,MATCH(Payments_2020!$B1236,Comp_interest!$C:$C,0))=0,"",INDEX(Comp_interest!$D:$D,MATCH(Payments_2020!$B1236,Comp_interest!$C:$C,0)))</f>
        <v>Maybe yes</v>
      </c>
      <c r="D1236" s="3" t="str">
        <f>IF(INDEX(Comp_interest!$E:$E,MATCH(Payments_2020!$B1236,Comp_interest!$C:$C,0))=0,"",INDEX(Comp_interest!$E:$E,MATCH(Payments_2020!$B1236,Comp_interest!$C:$C,0)))</f>
        <v>Company website</v>
      </c>
      <c r="E1236" s="3" t="str">
        <f>IF(INDEX(Comp_interest!$F:$F,MATCH(Payments_2020!$B1236,Comp_interest!$C:$C,0))=0,"",INDEX(Comp_interest!$F:$F,MATCH(Payments_2020!$B1236,Comp_interest!$C:$C,0)))</f>
        <v>Amgen has drugs for migrane in its portfolio</v>
      </c>
      <c r="F1236" t="s">
        <v>702</v>
      </c>
      <c r="G1236" s="3" t="str">
        <f>INDEX(Pat_org!$B$3:$C$892,MATCH(Payments_2020!F1236,Pat_org!$B$3:$B$892,0),2)</f>
        <v>International Headache Society</v>
      </c>
      <c r="H1236" s="3" t="str" cm="1">
        <f t="array" ref="H1236">IF(INDEX(Pat_org!$D$2:$P$484,MATCH(Payments_2020!$G1236,Pat_org!$D$2:$D$484,0),Pat_org!E$1)=0,"",(INDEX(Pat_org!$D$2:$P$484,MATCH(Payments_2020!$G1236,Pat_org!$D$2:$D$484,0),Pat_org!E$1)))</f>
        <v>Include</v>
      </c>
      <c r="I1236" s="3" cm="1">
        <f t="array" ref="I1236">IF(INDEX(Pat_org!$D$2:$P$484,MATCH(Payments_2020!$G1236,Pat_org!$D$2:$D$484,0),Pat_org!E$1)=0,"",(INDEX(Pat_org!$D$2:$P$484,MATCH(Payments_2020!$G1236,Pat_org!$D$2:$D$484,0),Pat_org!$F$1)))</f>
        <v>0</v>
      </c>
      <c r="J1236" s="3" t="str" cm="1">
        <f t="array" ref="J1236">IF(INDEX(Pat_org!$D$2:$P$484,MATCH(Payments_2020!$G1236,Pat_org!$D$2:$D$484,0),Pat_org!G$1)=0,"",(INDEX(Pat_org!$D$2:$P$484,MATCH(Payments_2020!$G1236,Pat_org!$D$2:$D$484,0),Pat_org!G$1)))</f>
        <v>Multipurpose organisation</v>
      </c>
      <c r="K1236" s="3" t="str" cm="1">
        <f t="array" ref="K1236">IF(INDEX(Pat_org!$D$2:$P$484,MATCH(Payments_2020!$G1236,Pat_org!$D$2:$D$484,0),Pat_org!H$1)=0,"",(INDEX(Pat_org!$D$2:$P$484,MATCH(Payments_2020!$G1236,Pat_org!$D$2:$D$484,0),Pat_org!H$1)))</f>
        <v>08 Diseases of the nervous system  </v>
      </c>
      <c r="L1236" s="3" t="str" cm="1">
        <f t="array" ref="L1236">IF(INDEX(Pat_org!$D$2:$P$484,MATCH(Payments_2020!$G1236,Pat_org!$D$2:$D$484,0),Pat_org!I$1)=0,"",(INDEX(Pat_org!$D$2:$P$484,MATCH(Payments_2020!$G1236,Pat_org!$D$2:$D$484,0),Pat_org!I$1)))</f>
        <v>Headache disorders</v>
      </c>
      <c r="M1236" s="3" cm="1">
        <f t="array" ref="M1236">IF(INDEX(Pat_org!$D$2:$P$484,MATCH(Payments_2020!$G1236,Pat_org!$D$2:$D$484,0),Pat_org!J$1)=0,"",(INDEX(Pat_org!$D$2:$P$484,MATCH(Payments_2020!$G1236,Pat_org!$D$2:$D$484,0),Pat_org!J$1)))</f>
        <v>1042574</v>
      </c>
      <c r="N1236" s="3" t="str" cm="1">
        <f t="array" ref="N1236">IF(INDEX(Pat_org!$D$2:$P$484,MATCH(Payments_2020!$G1236,Pat_org!$D$2:$D$484,0),Pat_org!K$1)=0,"",(INDEX(Pat_org!$D$2:$P$484,MATCH(Payments_2020!$G1236,Pat_org!$D$2:$D$484,0),Pat_org!K$1)))</f>
        <v/>
      </c>
      <c r="O1236" s="3" t="str" cm="1">
        <f t="array" ref="O1236">IF(INDEX(Pat_org!$D$2:$P$484,MATCH(Payments_2020!$G1236,Pat_org!$D$2:$D$484,0),Pat_org!L$1)=0,"",(INDEX(Pat_org!$D$2:$P$484,MATCH(Payments_2020!$G1236,Pat_org!$D$2:$D$484,0),Pat_org!L$1)))</f>
        <v>UK</v>
      </c>
      <c r="P1236" s="3" t="str" cm="1">
        <f t="array" ref="P1236">IF(INDEX(Pat_org!$D$2:$P$484,MATCH(Payments_2020!$G1236,Pat_org!$D$2:$D$484,0),Pat_org!M$1)=0,"",(INDEX(Pat_org!$D$2:$P$484,MATCH(Payments_2020!$G1236,Pat_org!$D$2:$D$484,0),Pat_org!M$1)))</f>
        <v>https://ihs-headache.org/en/</v>
      </c>
      <c r="Q1236" s="3" t="str" cm="1">
        <f t="array" ref="Q1236">IFERROR(IF(INDEX(Pat_org!$D$2:$P$484,MATCH(Payments_2020!$G1236,Pat_org!$D$2:$D$484,0),Pat_org!N$1)=0,"",(INDEX(Pat_org!$D$2:$P$484,MATCH(Payments_2020!$G1236,Pat_org!$D$2:$D$484,0),Pat_org!N$1))),"")</f>
        <v>Not rare</v>
      </c>
      <c r="R1236" s="3" t="str" cm="1">
        <f t="array" ref="R1236">IF(INDEX(Pat_org!$D$2:$P$484,MATCH(Payments_2020!$G1236,Pat_org!$D$2:$D$484,0),Pat_org!O$1)=0,"",(INDEX(Pat_org!$D$2:$P$484,MATCH(Payments_2020!$G1236,Pat_org!$D$2:$D$484,0),Pat_org!O$1)))</f>
        <v>Single PO</v>
      </c>
      <c r="S1236" s="3" t="str" cm="1">
        <f t="array" ref="S1236">IF(INDEX(Pat_org!$D$2:$P$484,MATCH(Payments_2020!$G1236,Pat_org!$D$2:$D$484,0),Pat_org!P$1)=0,"",(INDEX(Pat_org!$D$2:$P$484,MATCH(Payments_2020!$G1236,Pat_org!$D$2:$D$484,0),Pat_org!P$1)))</f>
        <v/>
      </c>
      <c r="T1236"/>
      <c r="U1236" s="3" t="s">
        <v>26</v>
      </c>
      <c r="V1236">
        <v>2020</v>
      </c>
      <c r="W1236" t="s">
        <v>27</v>
      </c>
      <c r="X1236" s="40" t="str">
        <f t="shared" si="59"/>
        <v>2020GBP</v>
      </c>
      <c r="Y1236">
        <v>38500</v>
      </c>
      <c r="Z1236" s="31" cm="1">
        <f t="array" ref="Z1236">_xlfn.IFS(X1236=GBP_2020,Y1236,X1236=GBP_2019,Y1236*CPI_2019,X1236=GBP_2018,Y1236*CPI_2018,X1236=EUR_2020,Y1236*EURGBP_2020,X1236=EUR_2019,(Y1236*EURGBP_2019)*CPI_2019,X1236=EUR_2018,(Y1236*EURGBP_2018)*CPI_2018,X1236=USD_2020,Y1236*USDGBP_2020,X1236=USD_2019,(Y1236*USDGBP_2019)*CPI_2019,X1236=USD_2018,(Y1236*USDGBP_2018)*CPI_2018,X1236=CHF_2020,Y1236*CHFGBP_2020,X1236=CHF_2019,(Y1236*CHFGBP_2019)*CPI_2019,X1236=CHF_2018,(Y1236*CHFGBP_2018)*CPI_2018,X1236=SEK_2020,Y1236*SEKGBP_2020,X1236=SEK_2019,(Y1236*SEKGBP_2019)*CPI_2019,X1236=SEK_2018,(Y1236*SEKGBP_2018)*CPI_2018,X1236=NKK_2020,Y1236*NKKGBP_2020,X1236=NKK_2019,(Y1236*NKKGBP_2019)*CPI_2019,X1236=NKK_2018,(Y1236*NKKGBP_2018)*CPI_2018,X1236=DKK_2020,Y1236*DKKGBP_2020,X1236=DKK_2019,(Y1236*DKKGBP_2019)*CPI_2019,X1236=DKK_2018,(Y1236*DKKGBP_2018)*CPI_2018)</f>
        <v>38500</v>
      </c>
      <c r="AA1236"/>
      <c r="AB1236">
        <v>1</v>
      </c>
    </row>
    <row r="1237" spans="1:28" x14ac:dyDescent="0.35">
      <c r="A1237" t="s">
        <v>214</v>
      </c>
      <c r="B1237" s="3" t="str">
        <f t="shared" si="57"/>
        <v xml:space="preserve">AstellasCancer </v>
      </c>
      <c r="C1237" s="3" t="str">
        <f>IF(INDEX(Comp_interest!$D:$D,MATCH(Payments_2020!$B1237,Comp_interest!$C:$C,0))=0,"",INDEX(Comp_interest!$D:$D,MATCH(Payments_2020!$B1237,Comp_interest!$C:$C,0)))</f>
        <v>Maybe yes</v>
      </c>
      <c r="D1237" s="3" t="str">
        <f>IF(INDEX(Comp_interest!$E:$E,MATCH(Payments_2020!$B1237,Comp_interest!$C:$C,0))=0,"",INDEX(Comp_interest!$E:$E,MATCH(Payments_2020!$B1237,Comp_interest!$C:$C,0)))</f>
        <v>Company website</v>
      </c>
      <c r="E1237" s="3" t="str">
        <f>IF(INDEX(Comp_interest!$F:$F,MATCH(Payments_2020!$B1237,Comp_interest!$C:$C,0))=0,"",INDEX(Comp_interest!$F:$F,MATCH(Payments_2020!$B1237,Comp_interest!$C:$C,0)))</f>
        <v>Astellas has cancer treatment in its portfolio/pipeline</v>
      </c>
      <c r="F1237" t="s">
        <v>4159</v>
      </c>
      <c r="G1237" s="3" t="str">
        <f>INDEX(Pat_org!$B$3:$C$892,MATCH(Payments_2020!F1237,Pat_org!$B$3:$B$892,0),2)</f>
        <v>Maggie's Centres</v>
      </c>
      <c r="H1237" s="3" t="str" cm="1">
        <f t="array" ref="H1237">IF(INDEX(Pat_org!$D$2:$P$484,MATCH(Payments_2020!$G1237,Pat_org!$D$2:$D$484,0),Pat_org!E$1)=0,"",(INDEX(Pat_org!$D$2:$P$484,MATCH(Payments_2020!$G1237,Pat_org!$D$2:$D$484,0),Pat_org!E$1)))</f>
        <v>Include</v>
      </c>
      <c r="I1237" s="3" cm="1">
        <f t="array" ref="I1237">IF(INDEX(Pat_org!$D$2:$P$484,MATCH(Payments_2020!$G1237,Pat_org!$D$2:$D$484,0),Pat_org!E$1)=0,"",(INDEX(Pat_org!$D$2:$P$484,MATCH(Payments_2020!$G1237,Pat_org!$D$2:$D$484,0),Pat_org!$F$1)))</f>
        <v>0</v>
      </c>
      <c r="J1237" s="3" t="str" cm="1">
        <f t="array" ref="J1237">IF(INDEX(Pat_org!$D$2:$P$484,MATCH(Payments_2020!$G1237,Pat_org!$D$2:$D$484,0),Pat_org!G$1)=0,"",(INDEX(Pat_org!$D$2:$P$484,MATCH(Payments_2020!$G1237,Pat_org!$D$2:$D$484,0),Pat_org!G$1)))</f>
        <v>Support organisation</v>
      </c>
      <c r="K1237" s="3" t="str" cm="1">
        <f t="array" ref="K1237">IF(INDEX(Pat_org!$D$2:$P$484,MATCH(Payments_2020!$G1237,Pat_org!$D$2:$D$484,0),Pat_org!H$1)=0,"",(INDEX(Pat_org!$D$2:$P$484,MATCH(Payments_2020!$G1237,Pat_org!$D$2:$D$484,0),Pat_org!H$1)))</f>
        <v>02 Neoplasms  </v>
      </c>
      <c r="L1237" s="3" t="str" cm="1">
        <f t="array" ref="L1237">IF(INDEX(Pat_org!$D$2:$P$484,MATCH(Payments_2020!$G1237,Pat_org!$D$2:$D$484,0),Pat_org!I$1)=0,"",(INDEX(Pat_org!$D$2:$P$484,MATCH(Payments_2020!$G1237,Pat_org!$D$2:$D$484,0),Pat_org!I$1)))</f>
        <v xml:space="preserve">Cancer </v>
      </c>
      <c r="M1237" s="3" t="str" cm="1">
        <f t="array" ref="M1237">IF(INDEX(Pat_org!$D$2:$P$484,MATCH(Payments_2020!$G1237,Pat_org!$D$2:$D$484,0),Pat_org!J$1)=0,"",(INDEX(Pat_org!$D$2:$P$484,MATCH(Payments_2020!$G1237,Pat_org!$D$2:$D$484,0),Pat_org!J$1)))</f>
        <v>SC024414</v>
      </c>
      <c r="N1237" s="3" t="str" cm="1">
        <f t="array" ref="N1237">IF(INDEX(Pat_org!$D$2:$P$484,MATCH(Payments_2020!$G1237,Pat_org!$D$2:$D$484,0),Pat_org!K$1)=0,"",(INDEX(Pat_org!$D$2:$P$484,MATCH(Payments_2020!$G1237,Pat_org!$D$2:$D$484,0),Pat_org!K$1)))</f>
        <v/>
      </c>
      <c r="O1237" s="3" t="str" cm="1">
        <f t="array" ref="O1237">IF(INDEX(Pat_org!$D$2:$P$484,MATCH(Payments_2020!$G1237,Pat_org!$D$2:$D$484,0),Pat_org!L$1)=0,"",(INDEX(Pat_org!$D$2:$P$484,MATCH(Payments_2020!$G1237,Pat_org!$D$2:$D$484,0),Pat_org!L$1)))</f>
        <v>UK</v>
      </c>
      <c r="P1237" s="3" t="str" cm="1">
        <f t="array" ref="P1237">IF(INDEX(Pat_org!$D$2:$P$484,MATCH(Payments_2020!$G1237,Pat_org!$D$2:$D$484,0),Pat_org!M$1)=0,"",(INDEX(Pat_org!$D$2:$P$484,MATCH(Payments_2020!$G1237,Pat_org!$D$2:$D$484,0),Pat_org!M$1)))</f>
        <v>https://www.maggies.org/</v>
      </c>
      <c r="Q1237" s="3" t="str" cm="1">
        <f t="array" ref="Q1237">IFERROR(IF(INDEX(Pat_org!$D$2:$P$484,MATCH(Payments_2020!$G1237,Pat_org!$D$2:$D$484,0),Pat_org!N$1)=0,"",(INDEX(Pat_org!$D$2:$P$484,MATCH(Payments_2020!$G1237,Pat_org!$D$2:$D$484,0),Pat_org!N$1))),"")</f>
        <v>Not rare</v>
      </c>
      <c r="R1237" s="3" t="str" cm="1">
        <f t="array" ref="R1237">IF(INDEX(Pat_org!$D$2:$P$484,MATCH(Payments_2020!$G1237,Pat_org!$D$2:$D$484,0),Pat_org!O$1)=0,"",(INDEX(Pat_org!$D$2:$P$484,MATCH(Payments_2020!$G1237,Pat_org!$D$2:$D$484,0),Pat_org!O$1)))</f>
        <v>Single PO</v>
      </c>
      <c r="S1237" s="3" t="str" cm="1">
        <f t="array" ref="S1237">IF(INDEX(Pat_org!$D$2:$P$484,MATCH(Payments_2020!$G1237,Pat_org!$D$2:$D$484,0),Pat_org!P$1)=0,"",(INDEX(Pat_org!$D$2:$P$484,MATCH(Payments_2020!$G1237,Pat_org!$D$2:$D$484,0),Pat_org!P$1)))</f>
        <v/>
      </c>
      <c r="T1237"/>
      <c r="U1237" s="3" t="s">
        <v>26</v>
      </c>
      <c r="V1237">
        <v>2020</v>
      </c>
      <c r="W1237" t="s">
        <v>27</v>
      </c>
      <c r="X1237" s="40" t="str">
        <f t="shared" si="59"/>
        <v>2020GBP</v>
      </c>
      <c r="Y1237">
        <v>13071</v>
      </c>
      <c r="Z1237" s="31" cm="1">
        <f t="array" ref="Z1237">_xlfn.IFS(X1237=GBP_2020,Y1237,X1237=GBP_2019,Y1237*CPI_2019,X1237=GBP_2018,Y1237*CPI_2018,X1237=EUR_2020,Y1237*EURGBP_2020,X1237=EUR_2019,(Y1237*EURGBP_2019)*CPI_2019,X1237=EUR_2018,(Y1237*EURGBP_2018)*CPI_2018,X1237=USD_2020,Y1237*USDGBP_2020,X1237=USD_2019,(Y1237*USDGBP_2019)*CPI_2019,X1237=USD_2018,(Y1237*USDGBP_2018)*CPI_2018,X1237=CHF_2020,Y1237*CHFGBP_2020,X1237=CHF_2019,(Y1237*CHFGBP_2019)*CPI_2019,X1237=CHF_2018,(Y1237*CHFGBP_2018)*CPI_2018,X1237=SEK_2020,Y1237*SEKGBP_2020,X1237=SEK_2019,(Y1237*SEKGBP_2019)*CPI_2019,X1237=SEK_2018,(Y1237*SEKGBP_2018)*CPI_2018,X1237=NKK_2020,Y1237*NKKGBP_2020,X1237=NKK_2019,(Y1237*NKKGBP_2019)*CPI_2019,X1237=NKK_2018,(Y1237*NKKGBP_2018)*CPI_2018,X1237=DKK_2020,Y1237*DKKGBP_2020,X1237=DKK_2019,(Y1237*DKKGBP_2019)*CPI_2019,X1237=DKK_2018,(Y1237*DKKGBP_2018)*CPI_2018)</f>
        <v>13071</v>
      </c>
      <c r="AA1237"/>
      <c r="AB1237">
        <v>1</v>
      </c>
    </row>
    <row r="1238" spans="1:28" x14ac:dyDescent="0.35">
      <c r="A1238" t="s">
        <v>241</v>
      </c>
      <c r="B1238" s="3" t="str">
        <f t="shared" si="57"/>
        <v>AstraZenecaPatient support helpline</v>
      </c>
      <c r="C1238" s="3" t="str">
        <f>IF(INDEX(Comp_interest!$D:$D,MATCH(Payments_2020!$B1238,Comp_interest!$C:$C,0))=0,"",INDEX(Comp_interest!$D:$D,MATCH(Payments_2020!$B1238,Comp_interest!$C:$C,0)))</f>
        <v xml:space="preserve">Other </v>
      </c>
      <c r="D1238" s="3" t="str">
        <f>IF(INDEX(Comp_interest!$E:$E,MATCH(Payments_2020!$B1238,Comp_interest!$C:$C,0))=0,"",INDEX(Comp_interest!$E:$E,MATCH(Payments_2020!$B1238,Comp_interest!$C:$C,0)))</f>
        <v/>
      </c>
      <c r="E1238" s="3" t="str">
        <f>IF(INDEX(Comp_interest!$F:$F,MATCH(Payments_2020!$B1238,Comp_interest!$C:$C,0))=0,"",INDEX(Comp_interest!$F:$F,MATCH(Payments_2020!$B1238,Comp_interest!$C:$C,0)))</f>
        <v>Unclear</v>
      </c>
      <c r="F1238" t="s">
        <v>102</v>
      </c>
      <c r="G1238" s="3" t="str">
        <f>INDEX(Pat_org!$B$3:$C$892,MATCH(Payments_2020!F1238,Pat_org!$B$3:$B$892,0),2)</f>
        <v>Patients Association</v>
      </c>
      <c r="H1238" s="3" t="str" cm="1">
        <f t="array" ref="H1238">IF(INDEX(Pat_org!$D$2:$P$484,MATCH(Payments_2020!$G1238,Pat_org!$D$2:$D$484,0),Pat_org!E$1)=0,"",(INDEX(Pat_org!$D$2:$P$484,MATCH(Payments_2020!$G1238,Pat_org!$D$2:$D$484,0),Pat_org!E$1)))</f>
        <v>Include</v>
      </c>
      <c r="I1238" s="3" cm="1">
        <f t="array" ref="I1238">IF(INDEX(Pat_org!$D$2:$P$484,MATCH(Payments_2020!$G1238,Pat_org!$D$2:$D$484,0),Pat_org!E$1)=0,"",(INDEX(Pat_org!$D$2:$P$484,MATCH(Payments_2020!$G1238,Pat_org!$D$2:$D$484,0),Pat_org!$F$1)))</f>
        <v>0</v>
      </c>
      <c r="J1238" s="3" t="str" cm="1">
        <f t="array" ref="J1238">IF(INDEX(Pat_org!$D$2:$P$484,MATCH(Payments_2020!$G1238,Pat_org!$D$2:$D$484,0),Pat_org!G$1)=0,"",(INDEX(Pat_org!$D$2:$P$484,MATCH(Payments_2020!$G1238,Pat_org!$D$2:$D$484,0),Pat_org!G$1)))</f>
        <v>Advocacy organisation</v>
      </c>
      <c r="K1238" s="3" t="str" cm="1">
        <f t="array" ref="K1238">IF(INDEX(Pat_org!$D$2:$P$484,MATCH(Payments_2020!$G1238,Pat_org!$D$2:$D$484,0),Pat_org!H$1)=0,"",(INDEX(Pat_org!$D$2:$P$484,MATCH(Payments_2020!$G1238,Pat_org!$D$2:$D$484,0),Pat_org!H$1)))</f>
        <v xml:space="preserve">Other </v>
      </c>
      <c r="L1238" s="3" t="str" cm="1">
        <f t="array" ref="L1238">IF(INDEX(Pat_org!$D$2:$P$484,MATCH(Payments_2020!$G1238,Pat_org!$D$2:$D$484,0),Pat_org!I$1)=0,"",(INDEX(Pat_org!$D$2:$P$484,MATCH(Payments_2020!$G1238,Pat_org!$D$2:$D$484,0),Pat_org!I$1)))</f>
        <v>Patient support helpline</v>
      </c>
      <c r="M1238" s="3" cm="1">
        <f t="array" ref="M1238">IF(INDEX(Pat_org!$D$2:$P$484,MATCH(Payments_2020!$G1238,Pat_org!$D$2:$D$484,0),Pat_org!J$1)=0,"",(INDEX(Pat_org!$D$2:$P$484,MATCH(Payments_2020!$G1238,Pat_org!$D$2:$D$484,0),Pat_org!J$1)))</f>
        <v>1006733</v>
      </c>
      <c r="N1238" s="3" t="str" cm="1">
        <f t="array" ref="N1238">IF(INDEX(Pat_org!$D$2:$P$484,MATCH(Payments_2020!$G1238,Pat_org!$D$2:$D$484,0),Pat_org!K$1)=0,"",(INDEX(Pat_org!$D$2:$P$484,MATCH(Payments_2020!$G1238,Pat_org!$D$2:$D$484,0),Pat_org!K$1)))</f>
        <v/>
      </c>
      <c r="O1238" s="3" t="str" cm="1">
        <f t="array" ref="O1238">IF(INDEX(Pat_org!$D$2:$P$484,MATCH(Payments_2020!$G1238,Pat_org!$D$2:$D$484,0),Pat_org!L$1)=0,"",(INDEX(Pat_org!$D$2:$P$484,MATCH(Payments_2020!$G1238,Pat_org!$D$2:$D$484,0),Pat_org!L$1)))</f>
        <v>UK</v>
      </c>
      <c r="P1238" s="3" t="str" cm="1">
        <f t="array" ref="P1238">IF(INDEX(Pat_org!$D$2:$P$484,MATCH(Payments_2020!$G1238,Pat_org!$D$2:$D$484,0),Pat_org!M$1)=0,"",(INDEX(Pat_org!$D$2:$P$484,MATCH(Payments_2020!$G1238,Pat_org!$D$2:$D$484,0),Pat_org!M$1)))</f>
        <v>https://www.patients-association.org.uk/</v>
      </c>
      <c r="Q1238" s="3" t="str" cm="1">
        <f t="array" ref="Q1238">IFERROR(IF(INDEX(Pat_org!$D$2:$P$484,MATCH(Payments_2020!$G1238,Pat_org!$D$2:$D$484,0),Pat_org!N$1)=0,"",(INDEX(Pat_org!$D$2:$P$484,MATCH(Payments_2020!$G1238,Pat_org!$D$2:$D$484,0),Pat_org!N$1))),"")</f>
        <v>Unclear</v>
      </c>
      <c r="R1238" s="3" t="str" cm="1">
        <f t="array" ref="R1238">IF(INDEX(Pat_org!$D$2:$P$484,MATCH(Payments_2020!$G1238,Pat_org!$D$2:$D$484,0),Pat_org!O$1)=0,"",(INDEX(Pat_org!$D$2:$P$484,MATCH(Payments_2020!$G1238,Pat_org!$D$2:$D$484,0),Pat_org!O$1)))</f>
        <v>Single PO</v>
      </c>
      <c r="S1238" s="3" t="str" cm="1">
        <f t="array" ref="S1238">IF(INDEX(Pat_org!$D$2:$P$484,MATCH(Payments_2020!$G1238,Pat_org!$D$2:$D$484,0),Pat_org!P$1)=0,"",(INDEX(Pat_org!$D$2:$P$484,MATCH(Payments_2020!$G1238,Pat_org!$D$2:$D$484,0),Pat_org!P$1)))</f>
        <v/>
      </c>
      <c r="T1238"/>
      <c r="U1238" s="3" t="s">
        <v>26</v>
      </c>
      <c r="V1238">
        <v>2020</v>
      </c>
      <c r="W1238" t="s">
        <v>27</v>
      </c>
      <c r="X1238" s="40" t="str">
        <f t="shared" si="59"/>
        <v>2020GBP</v>
      </c>
      <c r="Y1238">
        <v>15000</v>
      </c>
      <c r="Z1238" s="31" cm="1">
        <f t="array" ref="Z1238">_xlfn.IFS(X1238=GBP_2020,Y1238,X1238=GBP_2019,Y1238*CPI_2019,X1238=GBP_2018,Y1238*CPI_2018,X1238=EUR_2020,Y1238*EURGBP_2020,X1238=EUR_2019,(Y1238*EURGBP_2019)*CPI_2019,X1238=EUR_2018,(Y1238*EURGBP_2018)*CPI_2018,X1238=USD_2020,Y1238*USDGBP_2020,X1238=USD_2019,(Y1238*USDGBP_2019)*CPI_2019,X1238=USD_2018,(Y1238*USDGBP_2018)*CPI_2018,X1238=CHF_2020,Y1238*CHFGBP_2020,X1238=CHF_2019,(Y1238*CHFGBP_2019)*CPI_2019,X1238=CHF_2018,(Y1238*CHFGBP_2018)*CPI_2018,X1238=SEK_2020,Y1238*SEKGBP_2020,X1238=SEK_2019,(Y1238*SEKGBP_2019)*CPI_2019,X1238=SEK_2018,(Y1238*SEKGBP_2018)*CPI_2018,X1238=NKK_2020,Y1238*NKKGBP_2020,X1238=NKK_2019,(Y1238*NKKGBP_2019)*CPI_2019,X1238=NKK_2018,(Y1238*NKKGBP_2018)*CPI_2018,X1238=DKK_2020,Y1238*DKKGBP_2020,X1238=DKK_2019,(Y1238*DKKGBP_2019)*CPI_2019,X1238=DKK_2018,(Y1238*DKKGBP_2018)*CPI_2018)</f>
        <v>15000</v>
      </c>
      <c r="AA1238"/>
      <c r="AB1238">
        <v>1</v>
      </c>
    </row>
    <row r="1239" spans="1:28" x14ac:dyDescent="0.35">
      <c r="A1239" t="s">
        <v>241</v>
      </c>
      <c r="B1239" s="3" t="str">
        <f t="shared" si="57"/>
        <v>AstraZenecaHospital</v>
      </c>
      <c r="C1239" s="3" t="str">
        <f>IF(INDEX(Comp_interest!$D:$D,MATCH(Payments_2020!$B1239,Comp_interest!$C:$C,0))=0,"",INDEX(Comp_interest!$D:$D,MATCH(Payments_2020!$B1239,Comp_interest!$C:$C,0)))</f>
        <v xml:space="preserve">Other </v>
      </c>
      <c r="D1239" s="3" t="str">
        <f>IF(INDEX(Comp_interest!$E:$E,MATCH(Payments_2020!$B1239,Comp_interest!$C:$C,0))=0,"",INDEX(Comp_interest!$E:$E,MATCH(Payments_2020!$B1239,Comp_interest!$C:$C,0)))</f>
        <v/>
      </c>
      <c r="E1239" s="3" t="str">
        <f>IF(INDEX(Comp_interest!$F:$F,MATCH(Payments_2020!$B1239,Comp_interest!$C:$C,0))=0,"",INDEX(Comp_interest!$F:$F,MATCH(Payments_2020!$B1239,Comp_interest!$C:$C,0)))</f>
        <v>Unclear</v>
      </c>
      <c r="F1239" t="s">
        <v>715</v>
      </c>
      <c r="G1239" s="3" t="str">
        <f>INDEX(Pat_org!$B$3:$C$892,MATCH(Payments_2020!F1239,Pat_org!$B$3:$B$892,0),2)</f>
        <v>East Sussex Healthcare NHS Trust</v>
      </c>
      <c r="H1239" s="3" t="str" cm="1">
        <f t="array" ref="H1239">IF(INDEX(Pat_org!$D$2:$P$484,MATCH(Payments_2020!$G1239,Pat_org!$D$2:$D$484,0),Pat_org!E$1)=0,"",(INDEX(Pat_org!$D$2:$P$484,MATCH(Payments_2020!$G1239,Pat_org!$D$2:$D$484,0),Pat_org!E$1)))</f>
        <v>Include</v>
      </c>
      <c r="I1239" s="3" cm="1">
        <f t="array" ref="I1239">IF(INDEX(Pat_org!$D$2:$P$484,MATCH(Payments_2020!$G1239,Pat_org!$D$2:$D$484,0),Pat_org!E$1)=0,"",(INDEX(Pat_org!$D$2:$P$484,MATCH(Payments_2020!$G1239,Pat_org!$D$2:$D$484,0),Pat_org!$F$1)))</f>
        <v>0</v>
      </c>
      <c r="J1239" s="3" t="str" cm="1">
        <f t="array" ref="J1239">IF(INDEX(Pat_org!$D$2:$P$484,MATCH(Payments_2020!$G1239,Pat_org!$D$2:$D$484,0),Pat_org!G$1)=0,"",(INDEX(Pat_org!$D$2:$P$484,MATCH(Payments_2020!$G1239,Pat_org!$D$2:$D$484,0),Pat_org!G$1)))</f>
        <v>Service provider</v>
      </c>
      <c r="K1239" s="3" t="str" cm="1">
        <f t="array" ref="K1239">IF(INDEX(Pat_org!$D$2:$P$484,MATCH(Payments_2020!$G1239,Pat_org!$D$2:$D$484,0),Pat_org!H$1)=0,"",(INDEX(Pat_org!$D$2:$P$484,MATCH(Payments_2020!$G1239,Pat_org!$D$2:$D$484,0),Pat_org!H$1)))</f>
        <v xml:space="preserve">Other </v>
      </c>
      <c r="L1239" s="3" t="str" cm="1">
        <f t="array" ref="L1239">IF(INDEX(Pat_org!$D$2:$P$484,MATCH(Payments_2020!$G1239,Pat_org!$D$2:$D$484,0),Pat_org!I$1)=0,"",(INDEX(Pat_org!$D$2:$P$484,MATCH(Payments_2020!$G1239,Pat_org!$D$2:$D$484,0),Pat_org!I$1)))</f>
        <v>Hospital</v>
      </c>
      <c r="M1239" s="3" cm="1">
        <f t="array" ref="M1239">IF(INDEX(Pat_org!$D$2:$P$484,MATCH(Payments_2020!$G1239,Pat_org!$D$2:$D$484,0),Pat_org!J$1)=0,"",(INDEX(Pat_org!$D$2:$P$484,MATCH(Payments_2020!$G1239,Pat_org!$D$2:$D$484,0),Pat_org!J$1)))</f>
        <v>1058599</v>
      </c>
      <c r="N1239" s="3" t="str" cm="1">
        <f t="array" ref="N1239">IF(INDEX(Pat_org!$D$2:$P$484,MATCH(Payments_2020!$G1239,Pat_org!$D$2:$D$484,0),Pat_org!K$1)=0,"",(INDEX(Pat_org!$D$2:$P$484,MATCH(Payments_2020!$G1239,Pat_org!$D$2:$D$484,0),Pat_org!K$1)))</f>
        <v/>
      </c>
      <c r="O1239" s="3" t="str" cm="1">
        <f t="array" ref="O1239">IF(INDEX(Pat_org!$D$2:$P$484,MATCH(Payments_2020!$G1239,Pat_org!$D$2:$D$484,0),Pat_org!L$1)=0,"",(INDEX(Pat_org!$D$2:$P$484,MATCH(Payments_2020!$G1239,Pat_org!$D$2:$D$484,0),Pat_org!L$1)))</f>
        <v>UK</v>
      </c>
      <c r="P1239" s="3" t="str" cm="1">
        <f t="array" ref="P1239">IF(INDEX(Pat_org!$D$2:$P$484,MATCH(Payments_2020!$G1239,Pat_org!$D$2:$D$484,0),Pat_org!M$1)=0,"",(INDEX(Pat_org!$D$2:$P$484,MATCH(Payments_2020!$G1239,Pat_org!$D$2:$D$484,0),Pat_org!M$1)))</f>
        <v>https://www.esht.nhs.uk/</v>
      </c>
      <c r="Q1239" s="3" t="str" cm="1">
        <f t="array" ref="Q1239">IFERROR(IF(INDEX(Pat_org!$D$2:$P$484,MATCH(Payments_2020!$G1239,Pat_org!$D$2:$D$484,0),Pat_org!N$1)=0,"",(INDEX(Pat_org!$D$2:$P$484,MATCH(Payments_2020!$G1239,Pat_org!$D$2:$D$484,0),Pat_org!N$1))),"")</f>
        <v>Unclear</v>
      </c>
      <c r="R1239" s="3" t="str" cm="1">
        <f t="array" ref="R1239">IF(INDEX(Pat_org!$D$2:$P$484,MATCH(Payments_2020!$G1239,Pat_org!$D$2:$D$484,0),Pat_org!O$1)=0,"",(INDEX(Pat_org!$D$2:$P$484,MATCH(Payments_2020!$G1239,Pat_org!$D$2:$D$484,0),Pat_org!O$1)))</f>
        <v>Single PO</v>
      </c>
      <c r="S1239" s="3" t="str" cm="1">
        <f t="array" ref="S1239">IF(INDEX(Pat_org!$D$2:$P$484,MATCH(Payments_2020!$G1239,Pat_org!$D$2:$D$484,0),Pat_org!P$1)=0,"",(INDEX(Pat_org!$D$2:$P$484,MATCH(Payments_2020!$G1239,Pat_org!$D$2:$D$484,0),Pat_org!P$1)))</f>
        <v/>
      </c>
      <c r="T1239"/>
      <c r="U1239" s="3" t="s">
        <v>26</v>
      </c>
      <c r="V1239">
        <v>2020</v>
      </c>
      <c r="W1239" t="s">
        <v>27</v>
      </c>
      <c r="X1239" s="40" t="str">
        <f t="shared" si="59"/>
        <v>2020GBP</v>
      </c>
      <c r="Y1239">
        <v>2050</v>
      </c>
      <c r="Z1239" s="31" cm="1">
        <f t="array" ref="Z1239">_xlfn.IFS(X1239=GBP_2020,Y1239,X1239=GBP_2019,Y1239*CPI_2019,X1239=GBP_2018,Y1239*CPI_2018,X1239=EUR_2020,Y1239*EURGBP_2020,X1239=EUR_2019,(Y1239*EURGBP_2019)*CPI_2019,X1239=EUR_2018,(Y1239*EURGBP_2018)*CPI_2018,X1239=USD_2020,Y1239*USDGBP_2020,X1239=USD_2019,(Y1239*USDGBP_2019)*CPI_2019,X1239=USD_2018,(Y1239*USDGBP_2018)*CPI_2018,X1239=CHF_2020,Y1239*CHFGBP_2020,X1239=CHF_2019,(Y1239*CHFGBP_2019)*CPI_2019,X1239=CHF_2018,(Y1239*CHFGBP_2018)*CPI_2018,X1239=SEK_2020,Y1239*SEKGBP_2020,X1239=SEK_2019,(Y1239*SEKGBP_2019)*CPI_2019,X1239=SEK_2018,(Y1239*SEKGBP_2018)*CPI_2018,X1239=NKK_2020,Y1239*NKKGBP_2020,X1239=NKK_2019,(Y1239*NKKGBP_2019)*CPI_2019,X1239=NKK_2018,(Y1239*NKKGBP_2018)*CPI_2018,X1239=DKK_2020,Y1239*DKKGBP_2020,X1239=DKK_2019,(Y1239*DKKGBP_2019)*CPI_2019,X1239=DKK_2018,(Y1239*DKKGBP_2018)*CPI_2018)</f>
        <v>2050</v>
      </c>
      <c r="AA1239"/>
      <c r="AB1239">
        <v>1</v>
      </c>
    </row>
    <row r="1240" spans="1:28" x14ac:dyDescent="0.35">
      <c r="A1240" t="s">
        <v>241</v>
      </c>
      <c r="B1240" s="3" t="str">
        <f t="shared" si="57"/>
        <v>AstraZenecaHospital</v>
      </c>
      <c r="C1240" s="3" t="str">
        <f>IF(INDEX(Comp_interest!$D:$D,MATCH(Payments_2020!$B1240,Comp_interest!$C:$C,0))=0,"",INDEX(Comp_interest!$D:$D,MATCH(Payments_2020!$B1240,Comp_interest!$C:$C,0)))</f>
        <v xml:space="preserve">Other </v>
      </c>
      <c r="D1240" s="3" t="str">
        <f>IF(INDEX(Comp_interest!$E:$E,MATCH(Payments_2020!$B1240,Comp_interest!$C:$C,0))=0,"",INDEX(Comp_interest!$E:$E,MATCH(Payments_2020!$B1240,Comp_interest!$C:$C,0)))</f>
        <v/>
      </c>
      <c r="E1240" s="3" t="str">
        <f>IF(INDEX(Comp_interest!$F:$F,MATCH(Payments_2020!$B1240,Comp_interest!$C:$C,0))=0,"",INDEX(Comp_interest!$F:$F,MATCH(Payments_2020!$B1240,Comp_interest!$C:$C,0)))</f>
        <v>Unclear</v>
      </c>
      <c r="F1240" t="s">
        <v>717</v>
      </c>
      <c r="G1240" s="3" t="str">
        <f>INDEX(Pat_org!$B$3:$C$892,MATCH(Payments_2020!F1240,Pat_org!$B$3:$B$892,0),2)</f>
        <v>North Bristol NHS Trust</v>
      </c>
      <c r="H1240" s="3" t="str" cm="1">
        <f t="array" ref="H1240">IF(INDEX(Pat_org!$D$2:$P$484,MATCH(Payments_2020!$G1240,Pat_org!$D$2:$D$484,0),Pat_org!E$1)=0,"",(INDEX(Pat_org!$D$2:$P$484,MATCH(Payments_2020!$G1240,Pat_org!$D$2:$D$484,0),Pat_org!E$1)))</f>
        <v>Include</v>
      </c>
      <c r="I1240" s="3" cm="1">
        <f t="array" ref="I1240">IF(INDEX(Pat_org!$D$2:$P$484,MATCH(Payments_2020!$G1240,Pat_org!$D$2:$D$484,0),Pat_org!E$1)=0,"",(INDEX(Pat_org!$D$2:$P$484,MATCH(Payments_2020!$G1240,Pat_org!$D$2:$D$484,0),Pat_org!$F$1)))</f>
        <v>0</v>
      </c>
      <c r="J1240" s="3" t="str" cm="1">
        <f t="array" ref="J1240">IF(INDEX(Pat_org!$D$2:$P$484,MATCH(Payments_2020!$G1240,Pat_org!$D$2:$D$484,0),Pat_org!G$1)=0,"",(INDEX(Pat_org!$D$2:$P$484,MATCH(Payments_2020!$G1240,Pat_org!$D$2:$D$484,0),Pat_org!G$1)))</f>
        <v>Service provider</v>
      </c>
      <c r="K1240" s="3" t="str" cm="1">
        <f t="array" ref="K1240">IF(INDEX(Pat_org!$D$2:$P$484,MATCH(Payments_2020!$G1240,Pat_org!$D$2:$D$484,0),Pat_org!H$1)=0,"",(INDEX(Pat_org!$D$2:$P$484,MATCH(Payments_2020!$G1240,Pat_org!$D$2:$D$484,0),Pat_org!H$1)))</f>
        <v xml:space="preserve">Other </v>
      </c>
      <c r="L1240" s="3" t="str" cm="1">
        <f t="array" ref="L1240">IF(INDEX(Pat_org!$D$2:$P$484,MATCH(Payments_2020!$G1240,Pat_org!$D$2:$D$484,0),Pat_org!I$1)=0,"",(INDEX(Pat_org!$D$2:$P$484,MATCH(Payments_2020!$G1240,Pat_org!$D$2:$D$484,0),Pat_org!I$1)))</f>
        <v>Hospital</v>
      </c>
      <c r="M1240" s="3" cm="1">
        <f t="array" ref="M1240">IF(INDEX(Pat_org!$D$2:$P$484,MATCH(Payments_2020!$G1240,Pat_org!$D$2:$D$484,0),Pat_org!J$1)=0,"",(INDEX(Pat_org!$D$2:$P$484,MATCH(Payments_2020!$G1240,Pat_org!$D$2:$D$484,0),Pat_org!J$1)))</f>
        <v>1055900</v>
      </c>
      <c r="N1240" s="3" t="str" cm="1">
        <f t="array" ref="N1240">IF(INDEX(Pat_org!$D$2:$P$484,MATCH(Payments_2020!$G1240,Pat_org!$D$2:$D$484,0),Pat_org!K$1)=0,"",(INDEX(Pat_org!$D$2:$P$484,MATCH(Payments_2020!$G1240,Pat_org!$D$2:$D$484,0),Pat_org!K$1)))</f>
        <v/>
      </c>
      <c r="O1240" s="3" t="str" cm="1">
        <f t="array" ref="O1240">IF(INDEX(Pat_org!$D$2:$P$484,MATCH(Payments_2020!$G1240,Pat_org!$D$2:$D$484,0),Pat_org!L$1)=0,"",(INDEX(Pat_org!$D$2:$P$484,MATCH(Payments_2020!$G1240,Pat_org!$D$2:$D$484,0),Pat_org!L$1)))</f>
        <v>UK</v>
      </c>
      <c r="P1240" s="3" t="str" cm="1">
        <f t="array" ref="P1240">IF(INDEX(Pat_org!$D$2:$P$484,MATCH(Payments_2020!$G1240,Pat_org!$D$2:$D$484,0),Pat_org!M$1)=0,"",(INDEX(Pat_org!$D$2:$P$484,MATCH(Payments_2020!$G1240,Pat_org!$D$2:$D$484,0),Pat_org!M$1)))</f>
        <v>https://www.nbt.nhs.uk/</v>
      </c>
      <c r="Q1240" s="3" t="str" cm="1">
        <f t="array" ref="Q1240">IFERROR(IF(INDEX(Pat_org!$D$2:$P$484,MATCH(Payments_2020!$G1240,Pat_org!$D$2:$D$484,0),Pat_org!N$1)=0,"",(INDEX(Pat_org!$D$2:$P$484,MATCH(Payments_2020!$G1240,Pat_org!$D$2:$D$484,0),Pat_org!N$1))),"")</f>
        <v>Unclear</v>
      </c>
      <c r="R1240" s="3" t="str" cm="1">
        <f t="array" ref="R1240">IF(INDEX(Pat_org!$D$2:$P$484,MATCH(Payments_2020!$G1240,Pat_org!$D$2:$D$484,0),Pat_org!O$1)=0,"",(INDEX(Pat_org!$D$2:$P$484,MATCH(Payments_2020!$G1240,Pat_org!$D$2:$D$484,0),Pat_org!O$1)))</f>
        <v>Single PO</v>
      </c>
      <c r="S1240" s="3" t="str" cm="1">
        <f t="array" ref="S1240">IF(INDEX(Pat_org!$D$2:$P$484,MATCH(Payments_2020!$G1240,Pat_org!$D$2:$D$484,0),Pat_org!P$1)=0,"",(INDEX(Pat_org!$D$2:$P$484,MATCH(Payments_2020!$G1240,Pat_org!$D$2:$D$484,0),Pat_org!P$1)))</f>
        <v/>
      </c>
      <c r="T1240"/>
      <c r="U1240" s="3" t="s">
        <v>26</v>
      </c>
      <c r="V1240">
        <v>2020</v>
      </c>
      <c r="W1240" t="s">
        <v>27</v>
      </c>
      <c r="X1240" s="40" t="str">
        <f t="shared" si="59"/>
        <v>2020GBP</v>
      </c>
      <c r="Y1240">
        <v>27325.11</v>
      </c>
      <c r="Z1240" s="31" cm="1">
        <f t="array" ref="Z1240">_xlfn.IFS(X1240=GBP_2020,Y1240,X1240=GBP_2019,Y1240*CPI_2019,X1240=GBP_2018,Y1240*CPI_2018,X1240=EUR_2020,Y1240*EURGBP_2020,X1240=EUR_2019,(Y1240*EURGBP_2019)*CPI_2019,X1240=EUR_2018,(Y1240*EURGBP_2018)*CPI_2018,X1240=USD_2020,Y1240*USDGBP_2020,X1240=USD_2019,(Y1240*USDGBP_2019)*CPI_2019,X1240=USD_2018,(Y1240*USDGBP_2018)*CPI_2018,X1240=CHF_2020,Y1240*CHFGBP_2020,X1240=CHF_2019,(Y1240*CHFGBP_2019)*CPI_2019,X1240=CHF_2018,(Y1240*CHFGBP_2018)*CPI_2018,X1240=SEK_2020,Y1240*SEKGBP_2020,X1240=SEK_2019,(Y1240*SEKGBP_2019)*CPI_2019,X1240=SEK_2018,(Y1240*SEKGBP_2018)*CPI_2018,X1240=NKK_2020,Y1240*NKKGBP_2020,X1240=NKK_2019,(Y1240*NKKGBP_2019)*CPI_2019,X1240=NKK_2018,(Y1240*NKKGBP_2018)*CPI_2018,X1240=DKK_2020,Y1240*DKKGBP_2020,X1240=DKK_2019,(Y1240*DKKGBP_2019)*CPI_2019,X1240=DKK_2018,(Y1240*DKKGBP_2018)*CPI_2018)</f>
        <v>27325.11</v>
      </c>
      <c r="AA1240"/>
      <c r="AB1240">
        <v>1</v>
      </c>
    </row>
    <row r="1241" spans="1:28" x14ac:dyDescent="0.35">
      <c r="A1241" t="s">
        <v>241</v>
      </c>
      <c r="B1241" s="3" t="str">
        <f t="shared" si="57"/>
        <v>AstraZenecaProstate cancer</v>
      </c>
      <c r="C1241" s="3" t="str">
        <f>IF(INDEX(Comp_interest!$D:$D,MATCH(Payments_2020!$B1241,Comp_interest!$C:$C,0))=0,"",INDEX(Comp_interest!$D:$D,MATCH(Payments_2020!$B1241,Comp_interest!$C:$C,0)))</f>
        <v>Definitely yes</v>
      </c>
      <c r="D1241" s="3" t="str">
        <f>IF(INDEX(Comp_interest!$E:$E,MATCH(Payments_2020!$B1241,Comp_interest!$C:$C,0))=0,"",INDEX(Comp_interest!$E:$E,MATCH(Payments_2020!$B1241,Comp_interest!$C:$C,0)))</f>
        <v>Annual report</v>
      </c>
      <c r="E1241" s="3" t="str">
        <f>IF(INDEX(Comp_interest!$F:$F,MATCH(Payments_2020!$B1241,Comp_interest!$C:$C,0))=0,"",INDEX(Comp_interest!$F:$F,MATCH(Payments_2020!$B1241,Comp_interest!$C:$C,0)))</f>
        <v/>
      </c>
      <c r="F1241" t="s">
        <v>234</v>
      </c>
      <c r="G1241" s="3" t="str">
        <f>INDEX(Pat_org!$B$3:$C$892,MATCH(Payments_2020!F1241,Pat_org!$B$3:$B$892,0),2)</f>
        <v>National Federation of Prostate Cancer Support Groups</v>
      </c>
      <c r="H1241" s="3" t="str" cm="1">
        <f t="array" ref="H1241">IF(INDEX(Pat_org!$D$2:$P$484,MATCH(Payments_2020!$G1241,Pat_org!$D$2:$D$484,0),Pat_org!E$1)=0,"",(INDEX(Pat_org!$D$2:$P$484,MATCH(Payments_2020!$G1241,Pat_org!$D$2:$D$484,0),Pat_org!E$1)))</f>
        <v>Include</v>
      </c>
      <c r="I1241" s="3" cm="1">
        <f t="array" ref="I1241">IF(INDEX(Pat_org!$D$2:$P$484,MATCH(Payments_2020!$G1241,Pat_org!$D$2:$D$484,0),Pat_org!E$1)=0,"",(INDEX(Pat_org!$D$2:$P$484,MATCH(Payments_2020!$G1241,Pat_org!$D$2:$D$484,0),Pat_org!$F$1)))</f>
        <v>0</v>
      </c>
      <c r="J1241" s="3" t="str" cm="1">
        <f t="array" ref="J1241">IF(INDEX(Pat_org!$D$2:$P$484,MATCH(Payments_2020!$G1241,Pat_org!$D$2:$D$484,0),Pat_org!G$1)=0,"",(INDEX(Pat_org!$D$2:$P$484,MATCH(Payments_2020!$G1241,Pat_org!$D$2:$D$484,0),Pat_org!G$1)))</f>
        <v>Multipurpose organisation</v>
      </c>
      <c r="K1241" s="3" t="str" cm="1">
        <f t="array" ref="K1241">IF(INDEX(Pat_org!$D$2:$P$484,MATCH(Payments_2020!$G1241,Pat_org!$D$2:$D$484,0),Pat_org!H$1)=0,"",(INDEX(Pat_org!$D$2:$P$484,MATCH(Payments_2020!$G1241,Pat_org!$D$2:$D$484,0),Pat_org!H$1)))</f>
        <v>02 Neoplasms  </v>
      </c>
      <c r="L1241" s="3" t="str" cm="1">
        <f t="array" ref="L1241">IF(INDEX(Pat_org!$D$2:$P$484,MATCH(Payments_2020!$G1241,Pat_org!$D$2:$D$484,0),Pat_org!I$1)=0,"",(INDEX(Pat_org!$D$2:$P$484,MATCH(Payments_2020!$G1241,Pat_org!$D$2:$D$484,0),Pat_org!I$1)))</f>
        <v>Prostate cancer</v>
      </c>
      <c r="M1241" s="3" cm="1">
        <f t="array" ref="M1241">IF(INDEX(Pat_org!$D$2:$P$484,MATCH(Payments_2020!$G1241,Pat_org!$D$2:$D$484,0),Pat_org!J$1)=0,"",(INDEX(Pat_org!$D$2:$P$484,MATCH(Payments_2020!$G1241,Pat_org!$D$2:$D$484,0),Pat_org!J$1)))</f>
        <v>1163152</v>
      </c>
      <c r="N1241" s="3" t="str" cm="1">
        <f t="array" ref="N1241">IF(INDEX(Pat_org!$D$2:$P$484,MATCH(Payments_2020!$G1241,Pat_org!$D$2:$D$484,0),Pat_org!K$1)=0,"",(INDEX(Pat_org!$D$2:$P$484,MATCH(Payments_2020!$G1241,Pat_org!$D$2:$D$484,0),Pat_org!K$1)))</f>
        <v/>
      </c>
      <c r="O1241" s="3" t="str" cm="1">
        <f t="array" ref="O1241">IF(INDEX(Pat_org!$D$2:$P$484,MATCH(Payments_2020!$G1241,Pat_org!$D$2:$D$484,0),Pat_org!L$1)=0,"",(INDEX(Pat_org!$D$2:$P$484,MATCH(Payments_2020!$G1241,Pat_org!$D$2:$D$484,0),Pat_org!L$1)))</f>
        <v>UK</v>
      </c>
      <c r="P1241" s="3" t="str" cm="1">
        <f t="array" ref="P1241">IF(INDEX(Pat_org!$D$2:$P$484,MATCH(Payments_2020!$G1241,Pat_org!$D$2:$D$484,0),Pat_org!M$1)=0,"",(INDEX(Pat_org!$D$2:$P$484,MATCH(Payments_2020!$G1241,Pat_org!$D$2:$D$484,0),Pat_org!M$1)))</f>
        <v>https://tackleprostate.org/</v>
      </c>
      <c r="Q1241" s="3" t="str" cm="1">
        <f t="array" ref="Q1241">IFERROR(IF(INDEX(Pat_org!$D$2:$P$484,MATCH(Payments_2020!$G1241,Pat_org!$D$2:$D$484,0),Pat_org!N$1)=0,"",(INDEX(Pat_org!$D$2:$P$484,MATCH(Payments_2020!$G1241,Pat_org!$D$2:$D$484,0),Pat_org!N$1))),"")</f>
        <v>Not rare</v>
      </c>
      <c r="R1241" s="3" t="str" cm="1">
        <f t="array" ref="R1241">IF(INDEX(Pat_org!$D$2:$P$484,MATCH(Payments_2020!$G1241,Pat_org!$D$2:$D$484,0),Pat_org!O$1)=0,"",(INDEX(Pat_org!$D$2:$P$484,MATCH(Payments_2020!$G1241,Pat_org!$D$2:$D$484,0),Pat_org!O$1)))</f>
        <v>Single PO</v>
      </c>
      <c r="S1241" s="3" t="str" cm="1">
        <f t="array" ref="S1241">IF(INDEX(Pat_org!$D$2:$P$484,MATCH(Payments_2020!$G1241,Pat_org!$D$2:$D$484,0),Pat_org!P$1)=0,"",(INDEX(Pat_org!$D$2:$P$484,MATCH(Payments_2020!$G1241,Pat_org!$D$2:$D$484,0),Pat_org!P$1)))</f>
        <v/>
      </c>
      <c r="T1241"/>
      <c r="U1241" s="3" t="s">
        <v>26</v>
      </c>
      <c r="V1241">
        <v>2020</v>
      </c>
      <c r="W1241" t="s">
        <v>27</v>
      </c>
      <c r="X1241" s="40" t="str">
        <f t="shared" si="59"/>
        <v>2020GBP</v>
      </c>
      <c r="Y1241">
        <v>200</v>
      </c>
      <c r="Z1241" s="31" cm="1">
        <f t="array" ref="Z1241">_xlfn.IFS(X1241=GBP_2020,Y1241,X1241=GBP_2019,Y1241*CPI_2019,X1241=GBP_2018,Y1241*CPI_2018,X1241=EUR_2020,Y1241*EURGBP_2020,X1241=EUR_2019,(Y1241*EURGBP_2019)*CPI_2019,X1241=EUR_2018,(Y1241*EURGBP_2018)*CPI_2018,X1241=USD_2020,Y1241*USDGBP_2020,X1241=USD_2019,(Y1241*USDGBP_2019)*CPI_2019,X1241=USD_2018,(Y1241*USDGBP_2018)*CPI_2018,X1241=CHF_2020,Y1241*CHFGBP_2020,X1241=CHF_2019,(Y1241*CHFGBP_2019)*CPI_2019,X1241=CHF_2018,(Y1241*CHFGBP_2018)*CPI_2018,X1241=SEK_2020,Y1241*SEKGBP_2020,X1241=SEK_2019,(Y1241*SEKGBP_2019)*CPI_2019,X1241=SEK_2018,(Y1241*SEKGBP_2018)*CPI_2018,X1241=NKK_2020,Y1241*NKKGBP_2020,X1241=NKK_2019,(Y1241*NKKGBP_2019)*CPI_2019,X1241=NKK_2018,(Y1241*NKKGBP_2018)*CPI_2018,X1241=DKK_2020,Y1241*DKKGBP_2020,X1241=DKK_2019,(Y1241*DKKGBP_2019)*CPI_2019,X1241=DKK_2018,(Y1241*DKKGBP_2018)*CPI_2018)</f>
        <v>200</v>
      </c>
      <c r="AA1241"/>
      <c r="AB1241">
        <v>1</v>
      </c>
    </row>
    <row r="1242" spans="1:28" x14ac:dyDescent="0.35">
      <c r="A1242" t="s">
        <v>241</v>
      </c>
      <c r="B1242" s="3" t="str">
        <f t="shared" si="57"/>
        <v>AstraZenecaLung cancer</v>
      </c>
      <c r="C1242" s="3" t="str">
        <f>IF(INDEX(Comp_interest!$D:$D,MATCH(Payments_2020!$B1242,Comp_interest!$C:$C,0))=0,"",INDEX(Comp_interest!$D:$D,MATCH(Payments_2020!$B1242,Comp_interest!$C:$C,0)))</f>
        <v>Definitely yes</v>
      </c>
      <c r="D1242" s="3" t="str">
        <f>IF(INDEX(Comp_interest!$E:$E,MATCH(Payments_2020!$B1242,Comp_interest!$C:$C,0))=0,"",INDEX(Comp_interest!$E:$E,MATCH(Payments_2020!$B1242,Comp_interest!$C:$C,0)))</f>
        <v>Annual report</v>
      </c>
      <c r="E1242" s="3" t="str">
        <f>IF(INDEX(Comp_interest!$F:$F,MATCH(Payments_2020!$B1242,Comp_interest!$C:$C,0))=0,"",INDEX(Comp_interest!$F:$F,MATCH(Payments_2020!$B1242,Comp_interest!$C:$C,0)))</f>
        <v/>
      </c>
      <c r="F1242" t="s">
        <v>917</v>
      </c>
      <c r="G1242" s="3" t="str">
        <f>INDEX(Pat_org!$B$3:$C$892,MATCH(Payments_2020!F1242,Pat_org!$B$3:$B$892,0),2)</f>
        <v>Roy Castle Lung Cancer Foundation</v>
      </c>
      <c r="H1242" s="3" t="str" cm="1">
        <f t="array" ref="H1242">IF(INDEX(Pat_org!$D$2:$P$484,MATCH(Payments_2020!$G1242,Pat_org!$D$2:$D$484,0),Pat_org!E$1)=0,"",(INDEX(Pat_org!$D$2:$P$484,MATCH(Payments_2020!$G1242,Pat_org!$D$2:$D$484,0),Pat_org!E$1)))</f>
        <v>Include</v>
      </c>
      <c r="I1242" s="3" cm="1">
        <f t="array" ref="I1242">IF(INDEX(Pat_org!$D$2:$P$484,MATCH(Payments_2020!$G1242,Pat_org!$D$2:$D$484,0),Pat_org!E$1)=0,"",(INDEX(Pat_org!$D$2:$P$484,MATCH(Payments_2020!$G1242,Pat_org!$D$2:$D$484,0),Pat_org!$F$1)))</f>
        <v>0</v>
      </c>
      <c r="J1242" s="3" t="str" cm="1">
        <f t="array" ref="J1242">IF(INDEX(Pat_org!$D$2:$P$484,MATCH(Payments_2020!$G1242,Pat_org!$D$2:$D$484,0),Pat_org!G$1)=0,"",(INDEX(Pat_org!$D$2:$P$484,MATCH(Payments_2020!$G1242,Pat_org!$D$2:$D$484,0),Pat_org!G$1)))</f>
        <v>Multipurpose organisation</v>
      </c>
      <c r="K1242" s="3" t="str" cm="1">
        <f t="array" ref="K1242">IF(INDEX(Pat_org!$D$2:$P$484,MATCH(Payments_2020!$G1242,Pat_org!$D$2:$D$484,0),Pat_org!H$1)=0,"",(INDEX(Pat_org!$D$2:$P$484,MATCH(Payments_2020!$G1242,Pat_org!$D$2:$D$484,0),Pat_org!H$1)))</f>
        <v>02 Neoplasms  </v>
      </c>
      <c r="L1242" s="3" t="str" cm="1">
        <f t="array" ref="L1242">IF(INDEX(Pat_org!$D$2:$P$484,MATCH(Payments_2020!$G1242,Pat_org!$D$2:$D$484,0),Pat_org!I$1)=0,"",(INDEX(Pat_org!$D$2:$P$484,MATCH(Payments_2020!$G1242,Pat_org!$D$2:$D$484,0),Pat_org!I$1)))</f>
        <v>Lung cancer</v>
      </c>
      <c r="M1242" s="3" cm="1">
        <f t="array" ref="M1242">IF(INDEX(Pat_org!$D$2:$P$484,MATCH(Payments_2020!$G1242,Pat_org!$D$2:$D$484,0),Pat_org!J$1)=0,"",(INDEX(Pat_org!$D$2:$P$484,MATCH(Payments_2020!$G1242,Pat_org!$D$2:$D$484,0),Pat_org!J$1)))</f>
        <v>1046854</v>
      </c>
      <c r="N1242" s="3" t="str" cm="1">
        <f t="array" ref="N1242">IF(INDEX(Pat_org!$D$2:$P$484,MATCH(Payments_2020!$G1242,Pat_org!$D$2:$D$484,0),Pat_org!K$1)=0,"",(INDEX(Pat_org!$D$2:$P$484,MATCH(Payments_2020!$G1242,Pat_org!$D$2:$D$484,0),Pat_org!K$1)))</f>
        <v/>
      </c>
      <c r="O1242" s="3" t="str" cm="1">
        <f t="array" ref="O1242">IF(INDEX(Pat_org!$D$2:$P$484,MATCH(Payments_2020!$G1242,Pat_org!$D$2:$D$484,0),Pat_org!L$1)=0,"",(INDEX(Pat_org!$D$2:$P$484,MATCH(Payments_2020!$G1242,Pat_org!$D$2:$D$484,0),Pat_org!L$1)))</f>
        <v>UK</v>
      </c>
      <c r="P1242" s="3" t="str" cm="1">
        <f t="array" ref="P1242">IF(INDEX(Pat_org!$D$2:$P$484,MATCH(Payments_2020!$G1242,Pat_org!$D$2:$D$484,0),Pat_org!M$1)=0,"",(INDEX(Pat_org!$D$2:$P$484,MATCH(Payments_2020!$G1242,Pat_org!$D$2:$D$484,0),Pat_org!M$1)))</f>
        <v>https://roycastle.org/</v>
      </c>
      <c r="Q1242" s="3" t="str" cm="1">
        <f t="array" ref="Q1242">IFERROR(IF(INDEX(Pat_org!$D$2:$P$484,MATCH(Payments_2020!$G1242,Pat_org!$D$2:$D$484,0),Pat_org!N$1)=0,"",(INDEX(Pat_org!$D$2:$P$484,MATCH(Payments_2020!$G1242,Pat_org!$D$2:$D$484,0),Pat_org!N$1))),"")</f>
        <v>Not rare</v>
      </c>
      <c r="R1242" s="3" t="str" cm="1">
        <f t="array" ref="R1242">IF(INDEX(Pat_org!$D$2:$P$484,MATCH(Payments_2020!$G1242,Pat_org!$D$2:$D$484,0),Pat_org!O$1)=0,"",(INDEX(Pat_org!$D$2:$P$484,MATCH(Payments_2020!$G1242,Pat_org!$D$2:$D$484,0),Pat_org!O$1)))</f>
        <v>Single PO</v>
      </c>
      <c r="S1242" s="3" t="str" cm="1">
        <f t="array" ref="S1242">IF(INDEX(Pat_org!$D$2:$P$484,MATCH(Payments_2020!$G1242,Pat_org!$D$2:$D$484,0),Pat_org!P$1)=0,"",(INDEX(Pat_org!$D$2:$P$484,MATCH(Payments_2020!$G1242,Pat_org!$D$2:$D$484,0),Pat_org!P$1)))</f>
        <v/>
      </c>
      <c r="T1242"/>
      <c r="U1242" s="3" t="s">
        <v>26</v>
      </c>
      <c r="V1242">
        <v>2020</v>
      </c>
      <c r="W1242" t="s">
        <v>27</v>
      </c>
      <c r="X1242" s="40" t="str">
        <f t="shared" si="59"/>
        <v>2020GBP</v>
      </c>
      <c r="Y1242">
        <v>30000</v>
      </c>
      <c r="Z1242" s="31" cm="1">
        <f t="array" ref="Z1242">_xlfn.IFS(X1242=GBP_2020,Y1242,X1242=GBP_2019,Y1242*CPI_2019,X1242=GBP_2018,Y1242*CPI_2018,X1242=EUR_2020,Y1242*EURGBP_2020,X1242=EUR_2019,(Y1242*EURGBP_2019)*CPI_2019,X1242=EUR_2018,(Y1242*EURGBP_2018)*CPI_2018,X1242=USD_2020,Y1242*USDGBP_2020,X1242=USD_2019,(Y1242*USDGBP_2019)*CPI_2019,X1242=USD_2018,(Y1242*USDGBP_2018)*CPI_2018,X1242=CHF_2020,Y1242*CHFGBP_2020,X1242=CHF_2019,(Y1242*CHFGBP_2019)*CPI_2019,X1242=CHF_2018,(Y1242*CHFGBP_2018)*CPI_2018,X1242=SEK_2020,Y1242*SEKGBP_2020,X1242=SEK_2019,(Y1242*SEKGBP_2019)*CPI_2019,X1242=SEK_2018,(Y1242*SEKGBP_2018)*CPI_2018,X1242=NKK_2020,Y1242*NKKGBP_2020,X1242=NKK_2019,(Y1242*NKKGBP_2019)*CPI_2019,X1242=NKK_2018,(Y1242*NKKGBP_2018)*CPI_2018,X1242=DKK_2020,Y1242*DKKGBP_2020,X1242=DKK_2019,(Y1242*DKKGBP_2019)*CPI_2019,X1242=DKK_2018,(Y1242*DKKGBP_2018)*CPI_2018)</f>
        <v>30000</v>
      </c>
      <c r="AA1242"/>
      <c r="AB1242">
        <v>1</v>
      </c>
    </row>
    <row r="1243" spans="1:28" x14ac:dyDescent="0.35">
      <c r="A1243" t="s">
        <v>241</v>
      </c>
      <c r="B1243" s="3" t="str">
        <f t="shared" si="57"/>
        <v>AstraZenecaLung cancer</v>
      </c>
      <c r="C1243" s="3" t="str">
        <f>IF(INDEX(Comp_interest!$D:$D,MATCH(Payments_2020!$B1243,Comp_interest!$C:$C,0))=0,"",INDEX(Comp_interest!$D:$D,MATCH(Payments_2020!$B1243,Comp_interest!$C:$C,0)))</f>
        <v>Definitely yes</v>
      </c>
      <c r="D1243" s="3" t="str">
        <f>IF(INDEX(Comp_interest!$E:$E,MATCH(Payments_2020!$B1243,Comp_interest!$C:$C,0))=0,"",INDEX(Comp_interest!$E:$E,MATCH(Payments_2020!$B1243,Comp_interest!$C:$C,0)))</f>
        <v>Annual report</v>
      </c>
      <c r="E1243" s="3" t="str">
        <f>IF(INDEX(Comp_interest!$F:$F,MATCH(Payments_2020!$B1243,Comp_interest!$C:$C,0))=0,"",INDEX(Comp_interest!$F:$F,MATCH(Payments_2020!$B1243,Comp_interest!$C:$C,0)))</f>
        <v/>
      </c>
      <c r="F1243" t="s">
        <v>917</v>
      </c>
      <c r="G1243" s="3" t="str">
        <f>INDEX(Pat_org!$B$3:$C$892,MATCH(Payments_2020!F1243,Pat_org!$B$3:$B$892,0),2)</f>
        <v>Roy Castle Lung Cancer Foundation</v>
      </c>
      <c r="H1243" s="3" t="str" cm="1">
        <f t="array" ref="H1243">IF(INDEX(Pat_org!$D$2:$P$484,MATCH(Payments_2020!$G1243,Pat_org!$D$2:$D$484,0),Pat_org!E$1)=0,"",(INDEX(Pat_org!$D$2:$P$484,MATCH(Payments_2020!$G1243,Pat_org!$D$2:$D$484,0),Pat_org!E$1)))</f>
        <v>Include</v>
      </c>
      <c r="I1243" s="3" cm="1">
        <f t="array" ref="I1243">IF(INDEX(Pat_org!$D$2:$P$484,MATCH(Payments_2020!$G1243,Pat_org!$D$2:$D$484,0),Pat_org!E$1)=0,"",(INDEX(Pat_org!$D$2:$P$484,MATCH(Payments_2020!$G1243,Pat_org!$D$2:$D$484,0),Pat_org!$F$1)))</f>
        <v>0</v>
      </c>
      <c r="J1243" s="3" t="str" cm="1">
        <f t="array" ref="J1243">IF(INDEX(Pat_org!$D$2:$P$484,MATCH(Payments_2020!$G1243,Pat_org!$D$2:$D$484,0),Pat_org!G$1)=0,"",(INDEX(Pat_org!$D$2:$P$484,MATCH(Payments_2020!$G1243,Pat_org!$D$2:$D$484,0),Pat_org!G$1)))</f>
        <v>Multipurpose organisation</v>
      </c>
      <c r="K1243" s="3" t="str" cm="1">
        <f t="array" ref="K1243">IF(INDEX(Pat_org!$D$2:$P$484,MATCH(Payments_2020!$G1243,Pat_org!$D$2:$D$484,0),Pat_org!H$1)=0,"",(INDEX(Pat_org!$D$2:$P$484,MATCH(Payments_2020!$G1243,Pat_org!$D$2:$D$484,0),Pat_org!H$1)))</f>
        <v>02 Neoplasms  </v>
      </c>
      <c r="L1243" s="3" t="str" cm="1">
        <f t="array" ref="L1243">IF(INDEX(Pat_org!$D$2:$P$484,MATCH(Payments_2020!$G1243,Pat_org!$D$2:$D$484,0),Pat_org!I$1)=0,"",(INDEX(Pat_org!$D$2:$P$484,MATCH(Payments_2020!$G1243,Pat_org!$D$2:$D$484,0),Pat_org!I$1)))</f>
        <v>Lung cancer</v>
      </c>
      <c r="M1243" s="3" cm="1">
        <f t="array" ref="M1243">IF(INDEX(Pat_org!$D$2:$P$484,MATCH(Payments_2020!$G1243,Pat_org!$D$2:$D$484,0),Pat_org!J$1)=0,"",(INDEX(Pat_org!$D$2:$P$484,MATCH(Payments_2020!$G1243,Pat_org!$D$2:$D$484,0),Pat_org!J$1)))</f>
        <v>1046854</v>
      </c>
      <c r="N1243" s="3" t="str" cm="1">
        <f t="array" ref="N1243">IF(INDEX(Pat_org!$D$2:$P$484,MATCH(Payments_2020!$G1243,Pat_org!$D$2:$D$484,0),Pat_org!K$1)=0,"",(INDEX(Pat_org!$D$2:$P$484,MATCH(Payments_2020!$G1243,Pat_org!$D$2:$D$484,0),Pat_org!K$1)))</f>
        <v/>
      </c>
      <c r="O1243" s="3" t="str" cm="1">
        <f t="array" ref="O1243">IF(INDEX(Pat_org!$D$2:$P$484,MATCH(Payments_2020!$G1243,Pat_org!$D$2:$D$484,0),Pat_org!L$1)=0,"",(INDEX(Pat_org!$D$2:$P$484,MATCH(Payments_2020!$G1243,Pat_org!$D$2:$D$484,0),Pat_org!L$1)))</f>
        <v>UK</v>
      </c>
      <c r="P1243" s="3" t="str" cm="1">
        <f t="array" ref="P1243">IF(INDEX(Pat_org!$D$2:$P$484,MATCH(Payments_2020!$G1243,Pat_org!$D$2:$D$484,0),Pat_org!M$1)=0,"",(INDEX(Pat_org!$D$2:$P$484,MATCH(Payments_2020!$G1243,Pat_org!$D$2:$D$484,0),Pat_org!M$1)))</f>
        <v>https://roycastle.org/</v>
      </c>
      <c r="Q1243" s="3" t="str" cm="1">
        <f t="array" ref="Q1243">IFERROR(IF(INDEX(Pat_org!$D$2:$P$484,MATCH(Payments_2020!$G1243,Pat_org!$D$2:$D$484,0),Pat_org!N$1)=0,"",(INDEX(Pat_org!$D$2:$P$484,MATCH(Payments_2020!$G1243,Pat_org!$D$2:$D$484,0),Pat_org!N$1))),"")</f>
        <v>Not rare</v>
      </c>
      <c r="R1243" s="3" t="str" cm="1">
        <f t="array" ref="R1243">IF(INDEX(Pat_org!$D$2:$P$484,MATCH(Payments_2020!$G1243,Pat_org!$D$2:$D$484,0),Pat_org!O$1)=0,"",(INDEX(Pat_org!$D$2:$P$484,MATCH(Payments_2020!$G1243,Pat_org!$D$2:$D$484,0),Pat_org!O$1)))</f>
        <v>Single PO</v>
      </c>
      <c r="S1243" s="3" t="str" cm="1">
        <f t="array" ref="S1243">IF(INDEX(Pat_org!$D$2:$P$484,MATCH(Payments_2020!$G1243,Pat_org!$D$2:$D$484,0),Pat_org!P$1)=0,"",(INDEX(Pat_org!$D$2:$P$484,MATCH(Payments_2020!$G1243,Pat_org!$D$2:$D$484,0),Pat_org!P$1)))</f>
        <v/>
      </c>
      <c r="T1243"/>
      <c r="U1243" s="3" t="s">
        <v>26</v>
      </c>
      <c r="V1243">
        <v>2020</v>
      </c>
      <c r="W1243" t="s">
        <v>27</v>
      </c>
      <c r="X1243" s="40" t="str">
        <f t="shared" si="59"/>
        <v>2020GBP</v>
      </c>
      <c r="Y1243">
        <v>7850</v>
      </c>
      <c r="Z1243" s="31" cm="1">
        <f t="array" ref="Z1243">_xlfn.IFS(X1243=GBP_2020,Y1243,X1243=GBP_2019,Y1243*CPI_2019,X1243=GBP_2018,Y1243*CPI_2018,X1243=EUR_2020,Y1243*EURGBP_2020,X1243=EUR_2019,(Y1243*EURGBP_2019)*CPI_2019,X1243=EUR_2018,(Y1243*EURGBP_2018)*CPI_2018,X1243=USD_2020,Y1243*USDGBP_2020,X1243=USD_2019,(Y1243*USDGBP_2019)*CPI_2019,X1243=USD_2018,(Y1243*USDGBP_2018)*CPI_2018,X1243=CHF_2020,Y1243*CHFGBP_2020,X1243=CHF_2019,(Y1243*CHFGBP_2019)*CPI_2019,X1243=CHF_2018,(Y1243*CHFGBP_2018)*CPI_2018,X1243=SEK_2020,Y1243*SEKGBP_2020,X1243=SEK_2019,(Y1243*SEKGBP_2019)*CPI_2019,X1243=SEK_2018,(Y1243*SEKGBP_2018)*CPI_2018,X1243=NKK_2020,Y1243*NKKGBP_2020,X1243=NKK_2019,(Y1243*NKKGBP_2019)*CPI_2019,X1243=NKK_2018,(Y1243*NKKGBP_2018)*CPI_2018,X1243=DKK_2020,Y1243*DKKGBP_2020,X1243=DKK_2019,(Y1243*DKKGBP_2019)*CPI_2019,X1243=DKK_2018,(Y1243*DKKGBP_2018)*CPI_2018)</f>
        <v>7850</v>
      </c>
      <c r="AA1243"/>
      <c r="AB1243">
        <v>1</v>
      </c>
    </row>
    <row r="1244" spans="1:28" x14ac:dyDescent="0.35">
      <c r="A1244" t="s">
        <v>241</v>
      </c>
      <c r="B1244" s="3" t="str">
        <f t="shared" si="57"/>
        <v xml:space="preserve">AstraZenecaPromoting health among South Asians </v>
      </c>
      <c r="C1244" s="3" t="str">
        <f>IF(INDEX(Comp_interest!$D:$D,MATCH(Payments_2020!$B1244,Comp_interest!$C:$C,0))=0,"",INDEX(Comp_interest!$D:$D,MATCH(Payments_2020!$B1244,Comp_interest!$C:$C,0)))</f>
        <v xml:space="preserve">Other </v>
      </c>
      <c r="D1244" s="3" t="str">
        <f>IF(INDEX(Comp_interest!$E:$E,MATCH(Payments_2020!$B1244,Comp_interest!$C:$C,0))=0,"",INDEX(Comp_interest!$E:$E,MATCH(Payments_2020!$B1244,Comp_interest!$C:$C,0)))</f>
        <v/>
      </c>
      <c r="E1244" s="3" t="str">
        <f>IF(INDEX(Comp_interest!$F:$F,MATCH(Payments_2020!$B1244,Comp_interest!$C:$C,0))=0,"",INDEX(Comp_interest!$F:$F,MATCH(Payments_2020!$B1244,Comp_interest!$C:$C,0)))</f>
        <v>Unclear</v>
      </c>
      <c r="F1244" t="s">
        <v>263</v>
      </c>
      <c r="G1244" s="3" t="str">
        <f>INDEX(Pat_org!$B$3:$C$892,MATCH(Payments_2020!F1244,Pat_org!$B$3:$B$892,0),2)</f>
        <v>South Asian Health Foundation</v>
      </c>
      <c r="H1244" s="3" t="str" cm="1">
        <f t="array" ref="H1244">IF(INDEX(Pat_org!$D$2:$P$484,MATCH(Payments_2020!$G1244,Pat_org!$D$2:$D$484,0),Pat_org!E$1)=0,"",(INDEX(Pat_org!$D$2:$P$484,MATCH(Payments_2020!$G1244,Pat_org!$D$2:$D$484,0),Pat_org!E$1)))</f>
        <v>Include</v>
      </c>
      <c r="I1244" s="3" cm="1">
        <f t="array" ref="I1244">IF(INDEX(Pat_org!$D$2:$P$484,MATCH(Payments_2020!$G1244,Pat_org!$D$2:$D$484,0),Pat_org!E$1)=0,"",(INDEX(Pat_org!$D$2:$P$484,MATCH(Payments_2020!$G1244,Pat_org!$D$2:$D$484,0),Pat_org!$F$1)))</f>
        <v>0</v>
      </c>
      <c r="J1244" s="3" t="str" cm="1">
        <f t="array" ref="J1244">IF(INDEX(Pat_org!$D$2:$P$484,MATCH(Payments_2020!$G1244,Pat_org!$D$2:$D$484,0),Pat_org!G$1)=0,"",(INDEX(Pat_org!$D$2:$P$484,MATCH(Payments_2020!$G1244,Pat_org!$D$2:$D$484,0),Pat_org!G$1)))</f>
        <v>Advocacy organisation</v>
      </c>
      <c r="K1244" s="3" t="str" cm="1">
        <f t="array" ref="K1244">IF(INDEX(Pat_org!$D$2:$P$484,MATCH(Payments_2020!$G1244,Pat_org!$D$2:$D$484,0),Pat_org!H$1)=0,"",(INDEX(Pat_org!$D$2:$P$484,MATCH(Payments_2020!$G1244,Pat_org!$D$2:$D$484,0),Pat_org!H$1)))</f>
        <v xml:space="preserve">Other </v>
      </c>
      <c r="L1244" s="3" t="str" cm="1">
        <f t="array" ref="L1244">IF(INDEX(Pat_org!$D$2:$P$484,MATCH(Payments_2020!$G1244,Pat_org!$D$2:$D$484,0),Pat_org!I$1)=0,"",(INDEX(Pat_org!$D$2:$P$484,MATCH(Payments_2020!$G1244,Pat_org!$D$2:$D$484,0),Pat_org!I$1)))</f>
        <v xml:space="preserve">Promoting health among South Asians </v>
      </c>
      <c r="M1244" s="3" cm="1">
        <f t="array" ref="M1244">IF(INDEX(Pat_org!$D$2:$P$484,MATCH(Payments_2020!$G1244,Pat_org!$D$2:$D$484,0),Pat_org!J$1)=0,"",(INDEX(Pat_org!$D$2:$P$484,MATCH(Payments_2020!$G1244,Pat_org!$D$2:$D$484,0),Pat_org!J$1)))</f>
        <v>1073178</v>
      </c>
      <c r="N1244" s="3" t="str" cm="1">
        <f t="array" ref="N1244">IF(INDEX(Pat_org!$D$2:$P$484,MATCH(Payments_2020!$G1244,Pat_org!$D$2:$D$484,0),Pat_org!K$1)=0,"",(INDEX(Pat_org!$D$2:$P$484,MATCH(Payments_2020!$G1244,Pat_org!$D$2:$D$484,0),Pat_org!K$1)))</f>
        <v/>
      </c>
      <c r="O1244" s="3" t="str" cm="1">
        <f t="array" ref="O1244">IF(INDEX(Pat_org!$D$2:$P$484,MATCH(Payments_2020!$G1244,Pat_org!$D$2:$D$484,0),Pat_org!L$1)=0,"",(INDEX(Pat_org!$D$2:$P$484,MATCH(Payments_2020!$G1244,Pat_org!$D$2:$D$484,0),Pat_org!L$1)))</f>
        <v>UK</v>
      </c>
      <c r="P1244" s="3" t="str" cm="1">
        <f t="array" ref="P1244">IF(INDEX(Pat_org!$D$2:$P$484,MATCH(Payments_2020!$G1244,Pat_org!$D$2:$D$484,0),Pat_org!M$1)=0,"",(INDEX(Pat_org!$D$2:$P$484,MATCH(Payments_2020!$G1244,Pat_org!$D$2:$D$484,0),Pat_org!M$1)))</f>
        <v>https://www.sahf.org.uk/</v>
      </c>
      <c r="Q1244" s="3" t="str" cm="1">
        <f t="array" ref="Q1244">IFERROR(IF(INDEX(Pat_org!$D$2:$P$484,MATCH(Payments_2020!$G1244,Pat_org!$D$2:$D$484,0),Pat_org!N$1)=0,"",(INDEX(Pat_org!$D$2:$P$484,MATCH(Payments_2020!$G1244,Pat_org!$D$2:$D$484,0),Pat_org!N$1))),"")</f>
        <v>Unclear</v>
      </c>
      <c r="R1244" s="3" t="str" cm="1">
        <f t="array" ref="R1244">IF(INDEX(Pat_org!$D$2:$P$484,MATCH(Payments_2020!$G1244,Pat_org!$D$2:$D$484,0),Pat_org!O$1)=0,"",(INDEX(Pat_org!$D$2:$P$484,MATCH(Payments_2020!$G1244,Pat_org!$D$2:$D$484,0),Pat_org!O$1)))</f>
        <v>Single PO</v>
      </c>
      <c r="S1244" s="3" t="str" cm="1">
        <f t="array" ref="S1244">IF(INDEX(Pat_org!$D$2:$P$484,MATCH(Payments_2020!$G1244,Pat_org!$D$2:$D$484,0),Pat_org!P$1)=0,"",(INDEX(Pat_org!$D$2:$P$484,MATCH(Payments_2020!$G1244,Pat_org!$D$2:$D$484,0),Pat_org!P$1)))</f>
        <v/>
      </c>
      <c r="T1244"/>
      <c r="U1244" s="3" t="s">
        <v>26</v>
      </c>
      <c r="V1244">
        <v>2020</v>
      </c>
      <c r="W1244" t="s">
        <v>27</v>
      </c>
      <c r="X1244" s="40" t="str">
        <f t="shared" si="59"/>
        <v>2020GBP</v>
      </c>
      <c r="Y1244">
        <v>1500</v>
      </c>
      <c r="Z1244" s="31" cm="1">
        <f t="array" ref="Z1244">_xlfn.IFS(X1244=GBP_2020,Y1244,X1244=GBP_2019,Y1244*CPI_2019,X1244=GBP_2018,Y1244*CPI_2018,X1244=EUR_2020,Y1244*EURGBP_2020,X1244=EUR_2019,(Y1244*EURGBP_2019)*CPI_2019,X1244=EUR_2018,(Y1244*EURGBP_2018)*CPI_2018,X1244=USD_2020,Y1244*USDGBP_2020,X1244=USD_2019,(Y1244*USDGBP_2019)*CPI_2019,X1244=USD_2018,(Y1244*USDGBP_2018)*CPI_2018,X1244=CHF_2020,Y1244*CHFGBP_2020,X1244=CHF_2019,(Y1244*CHFGBP_2019)*CPI_2019,X1244=CHF_2018,(Y1244*CHFGBP_2018)*CPI_2018,X1244=SEK_2020,Y1244*SEKGBP_2020,X1244=SEK_2019,(Y1244*SEKGBP_2019)*CPI_2019,X1244=SEK_2018,(Y1244*SEKGBP_2018)*CPI_2018,X1244=NKK_2020,Y1244*NKKGBP_2020,X1244=NKK_2019,(Y1244*NKKGBP_2019)*CPI_2019,X1244=NKK_2018,(Y1244*NKKGBP_2018)*CPI_2018,X1244=DKK_2020,Y1244*DKKGBP_2020,X1244=DKK_2019,(Y1244*DKKGBP_2019)*CPI_2019,X1244=DKK_2018,(Y1244*DKKGBP_2018)*CPI_2018)</f>
        <v>1500</v>
      </c>
      <c r="AA1244"/>
      <c r="AB1244">
        <v>1</v>
      </c>
    </row>
    <row r="1245" spans="1:28" x14ac:dyDescent="0.35">
      <c r="A1245" t="s">
        <v>241</v>
      </c>
      <c r="B1245" s="3" t="str">
        <f t="shared" si="57"/>
        <v xml:space="preserve">AstraZenecaPromoting health among South Asians </v>
      </c>
      <c r="C1245" s="3" t="str">
        <f>IF(INDEX(Comp_interest!$D:$D,MATCH(Payments_2020!$B1245,Comp_interest!$C:$C,0))=0,"",INDEX(Comp_interest!$D:$D,MATCH(Payments_2020!$B1245,Comp_interest!$C:$C,0)))</f>
        <v xml:space="preserve">Other </v>
      </c>
      <c r="D1245" s="3" t="str">
        <f>IF(INDEX(Comp_interest!$E:$E,MATCH(Payments_2020!$B1245,Comp_interest!$C:$C,0))=0,"",INDEX(Comp_interest!$E:$E,MATCH(Payments_2020!$B1245,Comp_interest!$C:$C,0)))</f>
        <v/>
      </c>
      <c r="E1245" s="3" t="str">
        <f>IF(INDEX(Comp_interest!$F:$F,MATCH(Payments_2020!$B1245,Comp_interest!$C:$C,0))=0,"",INDEX(Comp_interest!$F:$F,MATCH(Payments_2020!$B1245,Comp_interest!$C:$C,0)))</f>
        <v>Unclear</v>
      </c>
      <c r="F1245" t="s">
        <v>263</v>
      </c>
      <c r="G1245" s="3" t="str">
        <f>INDEX(Pat_org!$B$3:$C$892,MATCH(Payments_2020!F1245,Pat_org!$B$3:$B$892,0),2)</f>
        <v>South Asian Health Foundation</v>
      </c>
      <c r="H1245" s="3" t="str" cm="1">
        <f t="array" ref="H1245">IF(INDEX(Pat_org!$D$2:$P$484,MATCH(Payments_2020!$G1245,Pat_org!$D$2:$D$484,0),Pat_org!E$1)=0,"",(INDEX(Pat_org!$D$2:$P$484,MATCH(Payments_2020!$G1245,Pat_org!$D$2:$D$484,0),Pat_org!E$1)))</f>
        <v>Include</v>
      </c>
      <c r="I1245" s="3" cm="1">
        <f t="array" ref="I1245">IF(INDEX(Pat_org!$D$2:$P$484,MATCH(Payments_2020!$G1245,Pat_org!$D$2:$D$484,0),Pat_org!E$1)=0,"",(INDEX(Pat_org!$D$2:$P$484,MATCH(Payments_2020!$G1245,Pat_org!$D$2:$D$484,0),Pat_org!$F$1)))</f>
        <v>0</v>
      </c>
      <c r="J1245" s="3" t="str" cm="1">
        <f t="array" ref="J1245">IF(INDEX(Pat_org!$D$2:$P$484,MATCH(Payments_2020!$G1245,Pat_org!$D$2:$D$484,0),Pat_org!G$1)=0,"",(INDEX(Pat_org!$D$2:$P$484,MATCH(Payments_2020!$G1245,Pat_org!$D$2:$D$484,0),Pat_org!G$1)))</f>
        <v>Advocacy organisation</v>
      </c>
      <c r="K1245" s="3" t="str" cm="1">
        <f t="array" ref="K1245">IF(INDEX(Pat_org!$D$2:$P$484,MATCH(Payments_2020!$G1245,Pat_org!$D$2:$D$484,0),Pat_org!H$1)=0,"",(INDEX(Pat_org!$D$2:$P$484,MATCH(Payments_2020!$G1245,Pat_org!$D$2:$D$484,0),Pat_org!H$1)))</f>
        <v xml:space="preserve">Other </v>
      </c>
      <c r="L1245" s="3" t="str" cm="1">
        <f t="array" ref="L1245">IF(INDEX(Pat_org!$D$2:$P$484,MATCH(Payments_2020!$G1245,Pat_org!$D$2:$D$484,0),Pat_org!I$1)=0,"",(INDEX(Pat_org!$D$2:$P$484,MATCH(Payments_2020!$G1245,Pat_org!$D$2:$D$484,0),Pat_org!I$1)))</f>
        <v xml:space="preserve">Promoting health among South Asians </v>
      </c>
      <c r="M1245" s="3" cm="1">
        <f t="array" ref="M1245">IF(INDEX(Pat_org!$D$2:$P$484,MATCH(Payments_2020!$G1245,Pat_org!$D$2:$D$484,0),Pat_org!J$1)=0,"",(INDEX(Pat_org!$D$2:$P$484,MATCH(Payments_2020!$G1245,Pat_org!$D$2:$D$484,0),Pat_org!J$1)))</f>
        <v>1073178</v>
      </c>
      <c r="N1245" s="3" t="str" cm="1">
        <f t="array" ref="N1245">IF(INDEX(Pat_org!$D$2:$P$484,MATCH(Payments_2020!$G1245,Pat_org!$D$2:$D$484,0),Pat_org!K$1)=0,"",(INDEX(Pat_org!$D$2:$P$484,MATCH(Payments_2020!$G1245,Pat_org!$D$2:$D$484,0),Pat_org!K$1)))</f>
        <v/>
      </c>
      <c r="O1245" s="3" t="str" cm="1">
        <f t="array" ref="O1245">IF(INDEX(Pat_org!$D$2:$P$484,MATCH(Payments_2020!$G1245,Pat_org!$D$2:$D$484,0),Pat_org!L$1)=0,"",(INDEX(Pat_org!$D$2:$P$484,MATCH(Payments_2020!$G1245,Pat_org!$D$2:$D$484,0),Pat_org!L$1)))</f>
        <v>UK</v>
      </c>
      <c r="P1245" s="3" t="str" cm="1">
        <f t="array" ref="P1245">IF(INDEX(Pat_org!$D$2:$P$484,MATCH(Payments_2020!$G1245,Pat_org!$D$2:$D$484,0),Pat_org!M$1)=0,"",(INDEX(Pat_org!$D$2:$P$484,MATCH(Payments_2020!$G1245,Pat_org!$D$2:$D$484,0),Pat_org!M$1)))</f>
        <v>https://www.sahf.org.uk/</v>
      </c>
      <c r="Q1245" s="3" t="str" cm="1">
        <f t="array" ref="Q1245">IFERROR(IF(INDEX(Pat_org!$D$2:$P$484,MATCH(Payments_2020!$G1245,Pat_org!$D$2:$D$484,0),Pat_org!N$1)=0,"",(INDEX(Pat_org!$D$2:$P$484,MATCH(Payments_2020!$G1245,Pat_org!$D$2:$D$484,0),Pat_org!N$1))),"")</f>
        <v>Unclear</v>
      </c>
      <c r="R1245" s="3" t="str" cm="1">
        <f t="array" ref="R1245">IF(INDEX(Pat_org!$D$2:$P$484,MATCH(Payments_2020!$G1245,Pat_org!$D$2:$D$484,0),Pat_org!O$1)=0,"",(INDEX(Pat_org!$D$2:$P$484,MATCH(Payments_2020!$G1245,Pat_org!$D$2:$D$484,0),Pat_org!O$1)))</f>
        <v>Single PO</v>
      </c>
      <c r="S1245" s="3" t="str" cm="1">
        <f t="array" ref="S1245">IF(INDEX(Pat_org!$D$2:$P$484,MATCH(Payments_2020!$G1245,Pat_org!$D$2:$D$484,0),Pat_org!P$1)=0,"",(INDEX(Pat_org!$D$2:$P$484,MATCH(Payments_2020!$G1245,Pat_org!$D$2:$D$484,0),Pat_org!P$1)))</f>
        <v/>
      </c>
      <c r="T1245"/>
      <c r="U1245" s="3" t="s">
        <v>26</v>
      </c>
      <c r="V1245">
        <v>2020</v>
      </c>
      <c r="W1245" t="s">
        <v>27</v>
      </c>
      <c r="X1245" s="40" t="str">
        <f t="shared" si="59"/>
        <v>2020GBP</v>
      </c>
      <c r="Y1245">
        <v>500</v>
      </c>
      <c r="Z1245" s="31" cm="1">
        <f t="array" ref="Z1245">_xlfn.IFS(X1245=GBP_2020,Y1245,X1245=GBP_2019,Y1245*CPI_2019,X1245=GBP_2018,Y1245*CPI_2018,X1245=EUR_2020,Y1245*EURGBP_2020,X1245=EUR_2019,(Y1245*EURGBP_2019)*CPI_2019,X1245=EUR_2018,(Y1245*EURGBP_2018)*CPI_2018,X1245=USD_2020,Y1245*USDGBP_2020,X1245=USD_2019,(Y1245*USDGBP_2019)*CPI_2019,X1245=USD_2018,(Y1245*USDGBP_2018)*CPI_2018,X1245=CHF_2020,Y1245*CHFGBP_2020,X1245=CHF_2019,(Y1245*CHFGBP_2019)*CPI_2019,X1245=CHF_2018,(Y1245*CHFGBP_2018)*CPI_2018,X1245=SEK_2020,Y1245*SEKGBP_2020,X1245=SEK_2019,(Y1245*SEKGBP_2019)*CPI_2019,X1245=SEK_2018,(Y1245*SEKGBP_2018)*CPI_2018,X1245=NKK_2020,Y1245*NKKGBP_2020,X1245=NKK_2019,(Y1245*NKKGBP_2019)*CPI_2019,X1245=NKK_2018,(Y1245*NKKGBP_2018)*CPI_2018,X1245=DKK_2020,Y1245*DKKGBP_2020,X1245=DKK_2019,(Y1245*DKKGBP_2019)*CPI_2019,X1245=DKK_2018,(Y1245*DKKGBP_2018)*CPI_2018)</f>
        <v>500</v>
      </c>
      <c r="AA1245"/>
      <c r="AB1245">
        <v>1</v>
      </c>
    </row>
    <row r="1246" spans="1:28" x14ac:dyDescent="0.35">
      <c r="A1246" t="s">
        <v>241</v>
      </c>
      <c r="B1246" s="3" t="str">
        <f t="shared" si="57"/>
        <v xml:space="preserve">AstraZenecaPromoting health among South Asians </v>
      </c>
      <c r="C1246" s="3" t="str">
        <f>IF(INDEX(Comp_interest!$D:$D,MATCH(Payments_2020!$B1246,Comp_interest!$C:$C,0))=0,"",INDEX(Comp_interest!$D:$D,MATCH(Payments_2020!$B1246,Comp_interest!$C:$C,0)))</f>
        <v xml:space="preserve">Other </v>
      </c>
      <c r="D1246" s="3" t="str">
        <f>IF(INDEX(Comp_interest!$E:$E,MATCH(Payments_2020!$B1246,Comp_interest!$C:$C,0))=0,"",INDEX(Comp_interest!$E:$E,MATCH(Payments_2020!$B1246,Comp_interest!$C:$C,0)))</f>
        <v/>
      </c>
      <c r="E1246" s="3" t="str">
        <f>IF(INDEX(Comp_interest!$F:$F,MATCH(Payments_2020!$B1246,Comp_interest!$C:$C,0))=0,"",INDEX(Comp_interest!$F:$F,MATCH(Payments_2020!$B1246,Comp_interest!$C:$C,0)))</f>
        <v>Unclear</v>
      </c>
      <c r="F1246" t="s">
        <v>263</v>
      </c>
      <c r="G1246" s="3" t="str">
        <f>INDEX(Pat_org!$B$3:$C$892,MATCH(Payments_2020!F1246,Pat_org!$B$3:$B$892,0),2)</f>
        <v>South Asian Health Foundation</v>
      </c>
      <c r="H1246" s="3" t="str" cm="1">
        <f t="array" ref="H1246">IF(INDEX(Pat_org!$D$2:$P$484,MATCH(Payments_2020!$G1246,Pat_org!$D$2:$D$484,0),Pat_org!E$1)=0,"",(INDEX(Pat_org!$D$2:$P$484,MATCH(Payments_2020!$G1246,Pat_org!$D$2:$D$484,0),Pat_org!E$1)))</f>
        <v>Include</v>
      </c>
      <c r="I1246" s="3" cm="1">
        <f t="array" ref="I1246">IF(INDEX(Pat_org!$D$2:$P$484,MATCH(Payments_2020!$G1246,Pat_org!$D$2:$D$484,0),Pat_org!E$1)=0,"",(INDEX(Pat_org!$D$2:$P$484,MATCH(Payments_2020!$G1246,Pat_org!$D$2:$D$484,0),Pat_org!$F$1)))</f>
        <v>0</v>
      </c>
      <c r="J1246" s="3" t="str" cm="1">
        <f t="array" ref="J1246">IF(INDEX(Pat_org!$D$2:$P$484,MATCH(Payments_2020!$G1246,Pat_org!$D$2:$D$484,0),Pat_org!G$1)=0,"",(INDEX(Pat_org!$D$2:$P$484,MATCH(Payments_2020!$G1246,Pat_org!$D$2:$D$484,0),Pat_org!G$1)))</f>
        <v>Advocacy organisation</v>
      </c>
      <c r="K1246" s="3" t="str" cm="1">
        <f t="array" ref="K1246">IF(INDEX(Pat_org!$D$2:$P$484,MATCH(Payments_2020!$G1246,Pat_org!$D$2:$D$484,0),Pat_org!H$1)=0,"",(INDEX(Pat_org!$D$2:$P$484,MATCH(Payments_2020!$G1246,Pat_org!$D$2:$D$484,0),Pat_org!H$1)))</f>
        <v xml:space="preserve">Other </v>
      </c>
      <c r="L1246" s="3" t="str" cm="1">
        <f t="array" ref="L1246">IF(INDEX(Pat_org!$D$2:$P$484,MATCH(Payments_2020!$G1246,Pat_org!$D$2:$D$484,0),Pat_org!I$1)=0,"",(INDEX(Pat_org!$D$2:$P$484,MATCH(Payments_2020!$G1246,Pat_org!$D$2:$D$484,0),Pat_org!I$1)))</f>
        <v xml:space="preserve">Promoting health among South Asians </v>
      </c>
      <c r="M1246" s="3" cm="1">
        <f t="array" ref="M1246">IF(INDEX(Pat_org!$D$2:$P$484,MATCH(Payments_2020!$G1246,Pat_org!$D$2:$D$484,0),Pat_org!J$1)=0,"",(INDEX(Pat_org!$D$2:$P$484,MATCH(Payments_2020!$G1246,Pat_org!$D$2:$D$484,0),Pat_org!J$1)))</f>
        <v>1073178</v>
      </c>
      <c r="N1246" s="3" t="str" cm="1">
        <f t="array" ref="N1246">IF(INDEX(Pat_org!$D$2:$P$484,MATCH(Payments_2020!$G1246,Pat_org!$D$2:$D$484,0),Pat_org!K$1)=0,"",(INDEX(Pat_org!$D$2:$P$484,MATCH(Payments_2020!$G1246,Pat_org!$D$2:$D$484,0),Pat_org!K$1)))</f>
        <v/>
      </c>
      <c r="O1246" s="3" t="str" cm="1">
        <f t="array" ref="O1246">IF(INDEX(Pat_org!$D$2:$P$484,MATCH(Payments_2020!$G1246,Pat_org!$D$2:$D$484,0),Pat_org!L$1)=0,"",(INDEX(Pat_org!$D$2:$P$484,MATCH(Payments_2020!$G1246,Pat_org!$D$2:$D$484,0),Pat_org!L$1)))</f>
        <v>UK</v>
      </c>
      <c r="P1246" s="3" t="str" cm="1">
        <f t="array" ref="P1246">IF(INDEX(Pat_org!$D$2:$P$484,MATCH(Payments_2020!$G1246,Pat_org!$D$2:$D$484,0),Pat_org!M$1)=0,"",(INDEX(Pat_org!$D$2:$P$484,MATCH(Payments_2020!$G1246,Pat_org!$D$2:$D$484,0),Pat_org!M$1)))</f>
        <v>https://www.sahf.org.uk/</v>
      </c>
      <c r="Q1246" s="3" t="str" cm="1">
        <f t="array" ref="Q1246">IFERROR(IF(INDEX(Pat_org!$D$2:$P$484,MATCH(Payments_2020!$G1246,Pat_org!$D$2:$D$484,0),Pat_org!N$1)=0,"",(INDEX(Pat_org!$D$2:$P$484,MATCH(Payments_2020!$G1246,Pat_org!$D$2:$D$484,0),Pat_org!N$1))),"")</f>
        <v>Unclear</v>
      </c>
      <c r="R1246" s="3" t="str" cm="1">
        <f t="array" ref="R1246">IF(INDEX(Pat_org!$D$2:$P$484,MATCH(Payments_2020!$G1246,Pat_org!$D$2:$D$484,0),Pat_org!O$1)=0,"",(INDEX(Pat_org!$D$2:$P$484,MATCH(Payments_2020!$G1246,Pat_org!$D$2:$D$484,0),Pat_org!O$1)))</f>
        <v>Single PO</v>
      </c>
      <c r="S1246" s="3" t="str" cm="1">
        <f t="array" ref="S1246">IF(INDEX(Pat_org!$D$2:$P$484,MATCH(Payments_2020!$G1246,Pat_org!$D$2:$D$484,0),Pat_org!P$1)=0,"",(INDEX(Pat_org!$D$2:$P$484,MATCH(Payments_2020!$G1246,Pat_org!$D$2:$D$484,0),Pat_org!P$1)))</f>
        <v/>
      </c>
      <c r="T1246"/>
      <c r="U1246" s="3" t="s">
        <v>26</v>
      </c>
      <c r="V1246">
        <v>2020</v>
      </c>
      <c r="W1246" t="s">
        <v>27</v>
      </c>
      <c r="X1246" s="40" t="str">
        <f t="shared" si="59"/>
        <v>2020GBP</v>
      </c>
      <c r="Y1246">
        <v>3000</v>
      </c>
      <c r="Z1246" s="31" cm="1">
        <f t="array" ref="Z1246">_xlfn.IFS(X1246=GBP_2020,Y1246,X1246=GBP_2019,Y1246*CPI_2019,X1246=GBP_2018,Y1246*CPI_2018,X1246=EUR_2020,Y1246*EURGBP_2020,X1246=EUR_2019,(Y1246*EURGBP_2019)*CPI_2019,X1246=EUR_2018,(Y1246*EURGBP_2018)*CPI_2018,X1246=USD_2020,Y1246*USDGBP_2020,X1246=USD_2019,(Y1246*USDGBP_2019)*CPI_2019,X1246=USD_2018,(Y1246*USDGBP_2018)*CPI_2018,X1246=CHF_2020,Y1246*CHFGBP_2020,X1246=CHF_2019,(Y1246*CHFGBP_2019)*CPI_2019,X1246=CHF_2018,(Y1246*CHFGBP_2018)*CPI_2018,X1246=SEK_2020,Y1246*SEKGBP_2020,X1246=SEK_2019,(Y1246*SEKGBP_2019)*CPI_2019,X1246=SEK_2018,(Y1246*SEKGBP_2018)*CPI_2018,X1246=NKK_2020,Y1246*NKKGBP_2020,X1246=NKK_2019,(Y1246*NKKGBP_2019)*CPI_2019,X1246=NKK_2018,(Y1246*NKKGBP_2018)*CPI_2018,X1246=DKK_2020,Y1246*DKKGBP_2020,X1246=DKK_2019,(Y1246*DKKGBP_2019)*CPI_2019,X1246=DKK_2018,(Y1246*DKKGBP_2018)*CPI_2018)</f>
        <v>3000</v>
      </c>
      <c r="AA1246"/>
      <c r="AB1246">
        <v>1</v>
      </c>
    </row>
    <row r="1247" spans="1:28" x14ac:dyDescent="0.35">
      <c r="A1247" t="s">
        <v>241</v>
      </c>
      <c r="B1247" s="3" t="str">
        <f t="shared" si="57"/>
        <v>AstraZenecaHospital</v>
      </c>
      <c r="C1247" s="3" t="str">
        <f>IF(INDEX(Comp_interest!$D:$D,MATCH(Payments_2020!$B1247,Comp_interest!$C:$C,0))=0,"",INDEX(Comp_interest!$D:$D,MATCH(Payments_2020!$B1247,Comp_interest!$C:$C,0)))</f>
        <v xml:space="preserve">Other </v>
      </c>
      <c r="D1247" s="3" t="str">
        <f>IF(INDEX(Comp_interest!$E:$E,MATCH(Payments_2020!$B1247,Comp_interest!$C:$C,0))=0,"",INDEX(Comp_interest!$E:$E,MATCH(Payments_2020!$B1247,Comp_interest!$C:$C,0)))</f>
        <v/>
      </c>
      <c r="E1247" s="3" t="str">
        <f>IF(INDEX(Comp_interest!$F:$F,MATCH(Payments_2020!$B1247,Comp_interest!$C:$C,0))=0,"",INDEX(Comp_interest!$F:$F,MATCH(Payments_2020!$B1247,Comp_interest!$C:$C,0)))</f>
        <v>Unclear</v>
      </c>
      <c r="F1247" t="s">
        <v>715</v>
      </c>
      <c r="G1247" s="3" t="str">
        <f>INDEX(Pat_org!$B$3:$C$892,MATCH(Payments_2020!F1247,Pat_org!$B$3:$B$892,0),2)</f>
        <v>East Sussex Healthcare NHS Trust</v>
      </c>
      <c r="H1247" s="3" t="str" cm="1">
        <f t="array" ref="H1247">IF(INDEX(Pat_org!$D$2:$P$484,MATCH(Payments_2020!$G1247,Pat_org!$D$2:$D$484,0),Pat_org!E$1)=0,"",(INDEX(Pat_org!$D$2:$P$484,MATCH(Payments_2020!$G1247,Pat_org!$D$2:$D$484,0),Pat_org!E$1)))</f>
        <v>Include</v>
      </c>
      <c r="I1247" s="3" cm="1">
        <f t="array" ref="I1247">IF(INDEX(Pat_org!$D$2:$P$484,MATCH(Payments_2020!$G1247,Pat_org!$D$2:$D$484,0),Pat_org!E$1)=0,"",(INDEX(Pat_org!$D$2:$P$484,MATCH(Payments_2020!$G1247,Pat_org!$D$2:$D$484,0),Pat_org!$F$1)))</f>
        <v>0</v>
      </c>
      <c r="J1247" s="3" t="str" cm="1">
        <f t="array" ref="J1247">IF(INDEX(Pat_org!$D$2:$P$484,MATCH(Payments_2020!$G1247,Pat_org!$D$2:$D$484,0),Pat_org!G$1)=0,"",(INDEX(Pat_org!$D$2:$P$484,MATCH(Payments_2020!$G1247,Pat_org!$D$2:$D$484,0),Pat_org!G$1)))</f>
        <v>Service provider</v>
      </c>
      <c r="K1247" s="3" t="str" cm="1">
        <f t="array" ref="K1247">IF(INDEX(Pat_org!$D$2:$P$484,MATCH(Payments_2020!$G1247,Pat_org!$D$2:$D$484,0),Pat_org!H$1)=0,"",(INDEX(Pat_org!$D$2:$P$484,MATCH(Payments_2020!$G1247,Pat_org!$D$2:$D$484,0),Pat_org!H$1)))</f>
        <v xml:space="preserve">Other </v>
      </c>
      <c r="L1247" s="3" t="str" cm="1">
        <f t="array" ref="L1247">IF(INDEX(Pat_org!$D$2:$P$484,MATCH(Payments_2020!$G1247,Pat_org!$D$2:$D$484,0),Pat_org!I$1)=0,"",(INDEX(Pat_org!$D$2:$P$484,MATCH(Payments_2020!$G1247,Pat_org!$D$2:$D$484,0),Pat_org!I$1)))</f>
        <v>Hospital</v>
      </c>
      <c r="M1247" s="3" cm="1">
        <f t="array" ref="M1247">IF(INDEX(Pat_org!$D$2:$P$484,MATCH(Payments_2020!$G1247,Pat_org!$D$2:$D$484,0),Pat_org!J$1)=0,"",(INDEX(Pat_org!$D$2:$P$484,MATCH(Payments_2020!$G1247,Pat_org!$D$2:$D$484,0),Pat_org!J$1)))</f>
        <v>1058599</v>
      </c>
      <c r="N1247" s="3" t="str" cm="1">
        <f t="array" ref="N1247">IF(INDEX(Pat_org!$D$2:$P$484,MATCH(Payments_2020!$G1247,Pat_org!$D$2:$D$484,0),Pat_org!K$1)=0,"",(INDEX(Pat_org!$D$2:$P$484,MATCH(Payments_2020!$G1247,Pat_org!$D$2:$D$484,0),Pat_org!K$1)))</f>
        <v/>
      </c>
      <c r="O1247" s="3" t="str" cm="1">
        <f t="array" ref="O1247">IF(INDEX(Pat_org!$D$2:$P$484,MATCH(Payments_2020!$G1247,Pat_org!$D$2:$D$484,0),Pat_org!L$1)=0,"",(INDEX(Pat_org!$D$2:$P$484,MATCH(Payments_2020!$G1247,Pat_org!$D$2:$D$484,0),Pat_org!L$1)))</f>
        <v>UK</v>
      </c>
      <c r="P1247" s="3" t="str" cm="1">
        <f t="array" ref="P1247">IF(INDEX(Pat_org!$D$2:$P$484,MATCH(Payments_2020!$G1247,Pat_org!$D$2:$D$484,0),Pat_org!M$1)=0,"",(INDEX(Pat_org!$D$2:$P$484,MATCH(Payments_2020!$G1247,Pat_org!$D$2:$D$484,0),Pat_org!M$1)))</f>
        <v>https://www.esht.nhs.uk/</v>
      </c>
      <c r="Q1247" s="3" t="str" cm="1">
        <f t="array" ref="Q1247">IFERROR(IF(INDEX(Pat_org!$D$2:$P$484,MATCH(Payments_2020!$G1247,Pat_org!$D$2:$D$484,0),Pat_org!N$1)=0,"",(INDEX(Pat_org!$D$2:$P$484,MATCH(Payments_2020!$G1247,Pat_org!$D$2:$D$484,0),Pat_org!N$1))),"")</f>
        <v>Unclear</v>
      </c>
      <c r="R1247" s="3" t="str" cm="1">
        <f t="array" ref="R1247">IF(INDEX(Pat_org!$D$2:$P$484,MATCH(Payments_2020!$G1247,Pat_org!$D$2:$D$484,0),Pat_org!O$1)=0,"",(INDEX(Pat_org!$D$2:$P$484,MATCH(Payments_2020!$G1247,Pat_org!$D$2:$D$484,0),Pat_org!O$1)))</f>
        <v>Single PO</v>
      </c>
      <c r="S1247" s="3" t="str" cm="1">
        <f t="array" ref="S1247">IF(INDEX(Pat_org!$D$2:$P$484,MATCH(Payments_2020!$G1247,Pat_org!$D$2:$D$484,0),Pat_org!P$1)=0,"",(INDEX(Pat_org!$D$2:$P$484,MATCH(Payments_2020!$G1247,Pat_org!$D$2:$D$484,0),Pat_org!P$1)))</f>
        <v/>
      </c>
      <c r="T1247"/>
      <c r="U1247" s="3" t="s">
        <v>26</v>
      </c>
      <c r="V1247">
        <v>2020</v>
      </c>
      <c r="W1247" t="s">
        <v>27</v>
      </c>
      <c r="X1247" s="40" t="str">
        <f t="shared" si="59"/>
        <v>2020GBP</v>
      </c>
      <c r="Y1247">
        <v>250</v>
      </c>
      <c r="Z1247" s="31" cm="1">
        <f t="array" ref="Z1247">_xlfn.IFS(X1247=GBP_2020,Y1247,X1247=GBP_2019,Y1247*CPI_2019,X1247=GBP_2018,Y1247*CPI_2018,X1247=EUR_2020,Y1247*EURGBP_2020,X1247=EUR_2019,(Y1247*EURGBP_2019)*CPI_2019,X1247=EUR_2018,(Y1247*EURGBP_2018)*CPI_2018,X1247=USD_2020,Y1247*USDGBP_2020,X1247=USD_2019,(Y1247*USDGBP_2019)*CPI_2019,X1247=USD_2018,(Y1247*USDGBP_2018)*CPI_2018,X1247=CHF_2020,Y1247*CHFGBP_2020,X1247=CHF_2019,(Y1247*CHFGBP_2019)*CPI_2019,X1247=CHF_2018,(Y1247*CHFGBP_2018)*CPI_2018,X1247=SEK_2020,Y1247*SEKGBP_2020,X1247=SEK_2019,(Y1247*SEKGBP_2019)*CPI_2019,X1247=SEK_2018,(Y1247*SEKGBP_2018)*CPI_2018,X1247=NKK_2020,Y1247*NKKGBP_2020,X1247=NKK_2019,(Y1247*NKKGBP_2019)*CPI_2019,X1247=NKK_2018,(Y1247*NKKGBP_2018)*CPI_2018,X1247=DKK_2020,Y1247*DKKGBP_2020,X1247=DKK_2019,(Y1247*DKKGBP_2019)*CPI_2019,X1247=DKK_2018,(Y1247*DKKGBP_2018)*CPI_2018)</f>
        <v>250</v>
      </c>
      <c r="AA1247"/>
      <c r="AB1247">
        <v>1</v>
      </c>
    </row>
    <row r="1248" spans="1:28" x14ac:dyDescent="0.35">
      <c r="A1248" t="s">
        <v>241</v>
      </c>
      <c r="B1248" s="3" t="str">
        <f t="shared" si="57"/>
        <v>AstraZenecaHospital</v>
      </c>
      <c r="C1248" s="3" t="str">
        <f>IF(INDEX(Comp_interest!$D:$D,MATCH(Payments_2020!$B1248,Comp_interest!$C:$C,0))=0,"",INDEX(Comp_interest!$D:$D,MATCH(Payments_2020!$B1248,Comp_interest!$C:$C,0)))</f>
        <v xml:space="preserve">Other </v>
      </c>
      <c r="D1248" s="3" t="str">
        <f>IF(INDEX(Comp_interest!$E:$E,MATCH(Payments_2020!$B1248,Comp_interest!$C:$C,0))=0,"",INDEX(Comp_interest!$E:$E,MATCH(Payments_2020!$B1248,Comp_interest!$C:$C,0)))</f>
        <v/>
      </c>
      <c r="E1248" s="3" t="str">
        <f>IF(INDEX(Comp_interest!$F:$F,MATCH(Payments_2020!$B1248,Comp_interest!$C:$C,0))=0,"",INDEX(Comp_interest!$F:$F,MATCH(Payments_2020!$B1248,Comp_interest!$C:$C,0)))</f>
        <v>Unclear</v>
      </c>
      <c r="F1248" t="s">
        <v>715</v>
      </c>
      <c r="G1248" s="3" t="str">
        <f>INDEX(Pat_org!$B$3:$C$892,MATCH(Payments_2020!F1248,Pat_org!$B$3:$B$892,0),2)</f>
        <v>East Sussex Healthcare NHS Trust</v>
      </c>
      <c r="H1248" s="3" t="str" cm="1">
        <f t="array" ref="H1248">IF(INDEX(Pat_org!$D$2:$P$484,MATCH(Payments_2020!$G1248,Pat_org!$D$2:$D$484,0),Pat_org!E$1)=0,"",(INDEX(Pat_org!$D$2:$P$484,MATCH(Payments_2020!$G1248,Pat_org!$D$2:$D$484,0),Pat_org!E$1)))</f>
        <v>Include</v>
      </c>
      <c r="I1248" s="3" cm="1">
        <f t="array" ref="I1248">IF(INDEX(Pat_org!$D$2:$P$484,MATCH(Payments_2020!$G1248,Pat_org!$D$2:$D$484,0),Pat_org!E$1)=0,"",(INDEX(Pat_org!$D$2:$P$484,MATCH(Payments_2020!$G1248,Pat_org!$D$2:$D$484,0),Pat_org!$F$1)))</f>
        <v>0</v>
      </c>
      <c r="J1248" s="3" t="str" cm="1">
        <f t="array" ref="J1248">IF(INDEX(Pat_org!$D$2:$P$484,MATCH(Payments_2020!$G1248,Pat_org!$D$2:$D$484,0),Pat_org!G$1)=0,"",(INDEX(Pat_org!$D$2:$P$484,MATCH(Payments_2020!$G1248,Pat_org!$D$2:$D$484,0),Pat_org!G$1)))</f>
        <v>Service provider</v>
      </c>
      <c r="K1248" s="3" t="str" cm="1">
        <f t="array" ref="K1248">IF(INDEX(Pat_org!$D$2:$P$484,MATCH(Payments_2020!$G1248,Pat_org!$D$2:$D$484,0),Pat_org!H$1)=0,"",(INDEX(Pat_org!$D$2:$P$484,MATCH(Payments_2020!$G1248,Pat_org!$D$2:$D$484,0),Pat_org!H$1)))</f>
        <v xml:space="preserve">Other </v>
      </c>
      <c r="L1248" s="3" t="str" cm="1">
        <f t="array" ref="L1248">IF(INDEX(Pat_org!$D$2:$P$484,MATCH(Payments_2020!$G1248,Pat_org!$D$2:$D$484,0),Pat_org!I$1)=0,"",(INDEX(Pat_org!$D$2:$P$484,MATCH(Payments_2020!$G1248,Pat_org!$D$2:$D$484,0),Pat_org!I$1)))</f>
        <v>Hospital</v>
      </c>
      <c r="M1248" s="3" cm="1">
        <f t="array" ref="M1248">IF(INDEX(Pat_org!$D$2:$P$484,MATCH(Payments_2020!$G1248,Pat_org!$D$2:$D$484,0),Pat_org!J$1)=0,"",(INDEX(Pat_org!$D$2:$P$484,MATCH(Payments_2020!$G1248,Pat_org!$D$2:$D$484,0),Pat_org!J$1)))</f>
        <v>1058599</v>
      </c>
      <c r="N1248" s="3" t="str" cm="1">
        <f t="array" ref="N1248">IF(INDEX(Pat_org!$D$2:$P$484,MATCH(Payments_2020!$G1248,Pat_org!$D$2:$D$484,0),Pat_org!K$1)=0,"",(INDEX(Pat_org!$D$2:$P$484,MATCH(Payments_2020!$G1248,Pat_org!$D$2:$D$484,0),Pat_org!K$1)))</f>
        <v/>
      </c>
      <c r="O1248" s="3" t="str" cm="1">
        <f t="array" ref="O1248">IF(INDEX(Pat_org!$D$2:$P$484,MATCH(Payments_2020!$G1248,Pat_org!$D$2:$D$484,0),Pat_org!L$1)=0,"",(INDEX(Pat_org!$D$2:$P$484,MATCH(Payments_2020!$G1248,Pat_org!$D$2:$D$484,0),Pat_org!L$1)))</f>
        <v>UK</v>
      </c>
      <c r="P1248" s="3" t="str" cm="1">
        <f t="array" ref="P1248">IF(INDEX(Pat_org!$D$2:$P$484,MATCH(Payments_2020!$G1248,Pat_org!$D$2:$D$484,0),Pat_org!M$1)=0,"",(INDEX(Pat_org!$D$2:$P$484,MATCH(Payments_2020!$G1248,Pat_org!$D$2:$D$484,0),Pat_org!M$1)))</f>
        <v>https://www.esht.nhs.uk/</v>
      </c>
      <c r="Q1248" s="3" t="str" cm="1">
        <f t="array" ref="Q1248">IFERROR(IF(INDEX(Pat_org!$D$2:$P$484,MATCH(Payments_2020!$G1248,Pat_org!$D$2:$D$484,0),Pat_org!N$1)=0,"",(INDEX(Pat_org!$D$2:$P$484,MATCH(Payments_2020!$G1248,Pat_org!$D$2:$D$484,0),Pat_org!N$1))),"")</f>
        <v>Unclear</v>
      </c>
      <c r="R1248" s="3" t="str" cm="1">
        <f t="array" ref="R1248">IF(INDEX(Pat_org!$D$2:$P$484,MATCH(Payments_2020!$G1248,Pat_org!$D$2:$D$484,0),Pat_org!O$1)=0,"",(INDEX(Pat_org!$D$2:$P$484,MATCH(Payments_2020!$G1248,Pat_org!$D$2:$D$484,0),Pat_org!O$1)))</f>
        <v>Single PO</v>
      </c>
      <c r="S1248" s="3" t="str" cm="1">
        <f t="array" ref="S1248">IF(INDEX(Pat_org!$D$2:$P$484,MATCH(Payments_2020!$G1248,Pat_org!$D$2:$D$484,0),Pat_org!P$1)=0,"",(INDEX(Pat_org!$D$2:$P$484,MATCH(Payments_2020!$G1248,Pat_org!$D$2:$D$484,0),Pat_org!P$1)))</f>
        <v/>
      </c>
      <c r="T1248"/>
      <c r="U1248" s="3" t="s">
        <v>26</v>
      </c>
      <c r="V1248">
        <v>2020</v>
      </c>
      <c r="W1248" t="s">
        <v>27</v>
      </c>
      <c r="X1248" s="40" t="str">
        <f t="shared" si="59"/>
        <v>2020GBP</v>
      </c>
      <c r="Y1248">
        <v>250</v>
      </c>
      <c r="Z1248" s="31" cm="1">
        <f t="array" ref="Z1248">_xlfn.IFS(X1248=GBP_2020,Y1248,X1248=GBP_2019,Y1248*CPI_2019,X1248=GBP_2018,Y1248*CPI_2018,X1248=EUR_2020,Y1248*EURGBP_2020,X1248=EUR_2019,(Y1248*EURGBP_2019)*CPI_2019,X1248=EUR_2018,(Y1248*EURGBP_2018)*CPI_2018,X1248=USD_2020,Y1248*USDGBP_2020,X1248=USD_2019,(Y1248*USDGBP_2019)*CPI_2019,X1248=USD_2018,(Y1248*USDGBP_2018)*CPI_2018,X1248=CHF_2020,Y1248*CHFGBP_2020,X1248=CHF_2019,(Y1248*CHFGBP_2019)*CPI_2019,X1248=CHF_2018,(Y1248*CHFGBP_2018)*CPI_2018,X1248=SEK_2020,Y1248*SEKGBP_2020,X1248=SEK_2019,(Y1248*SEKGBP_2019)*CPI_2019,X1248=SEK_2018,(Y1248*SEKGBP_2018)*CPI_2018,X1248=NKK_2020,Y1248*NKKGBP_2020,X1248=NKK_2019,(Y1248*NKKGBP_2019)*CPI_2019,X1248=NKK_2018,(Y1248*NKKGBP_2018)*CPI_2018,X1248=DKK_2020,Y1248*DKKGBP_2020,X1248=DKK_2019,(Y1248*DKKGBP_2019)*CPI_2019,X1248=DKK_2018,(Y1248*DKKGBP_2018)*CPI_2018)</f>
        <v>250</v>
      </c>
      <c r="AA1248"/>
      <c r="AB1248">
        <v>1</v>
      </c>
    </row>
    <row r="1249" spans="1:28" x14ac:dyDescent="0.35">
      <c r="A1249" t="s">
        <v>241</v>
      </c>
      <c r="B1249" s="3" t="str">
        <f t="shared" si="57"/>
        <v>AstraZenecaBlood cancer</v>
      </c>
      <c r="C1249" s="3" t="str">
        <f>IF(INDEX(Comp_interest!$D:$D,MATCH(Payments_2020!$B1249,Comp_interest!$C:$C,0))=0,"",INDEX(Comp_interest!$D:$D,MATCH(Payments_2020!$B1249,Comp_interest!$C:$C,0)))</f>
        <v>Maybe yes</v>
      </c>
      <c r="D1249" s="3" t="str">
        <f>IF(INDEX(Comp_interest!$E:$E,MATCH(Payments_2020!$B1249,Comp_interest!$C:$C,0))=0,"",INDEX(Comp_interest!$E:$E,MATCH(Payments_2020!$B1249,Comp_interest!$C:$C,0)))</f>
        <v>Annual report</v>
      </c>
      <c r="E1249" s="3" t="str">
        <f>IF(INDEX(Comp_interest!$F:$F,MATCH(Payments_2020!$B1249,Comp_interest!$C:$C,0))=0,"",INDEX(Comp_interest!$F:$F,MATCH(Payments_2020!$B1249,Comp_interest!$C:$C,0)))</f>
        <v>AZ has drugs for treating multiple myeloma and leukemia in its portfolio/pipeline</v>
      </c>
      <c r="F1249" t="s">
        <v>858</v>
      </c>
      <c r="G1249" s="3" t="str">
        <f>INDEX(Pat_org!$B$3:$C$892,MATCH(Payments_2020!F1249,Pat_org!$B$3:$B$892,0),2)</f>
        <v>Leukaemia CARE</v>
      </c>
      <c r="H1249" s="3" t="str" cm="1">
        <f t="array" ref="H1249">IF(INDEX(Pat_org!$D$2:$P$484,MATCH(Payments_2020!$G1249,Pat_org!$D$2:$D$484,0),Pat_org!E$1)=0,"",(INDEX(Pat_org!$D$2:$P$484,MATCH(Payments_2020!$G1249,Pat_org!$D$2:$D$484,0),Pat_org!E$1)))</f>
        <v>Include</v>
      </c>
      <c r="I1249" s="3" cm="1">
        <f t="array" ref="I1249">IF(INDEX(Pat_org!$D$2:$P$484,MATCH(Payments_2020!$G1249,Pat_org!$D$2:$D$484,0),Pat_org!E$1)=0,"",(INDEX(Pat_org!$D$2:$P$484,MATCH(Payments_2020!$G1249,Pat_org!$D$2:$D$484,0),Pat_org!$F$1)))</f>
        <v>0</v>
      </c>
      <c r="J1249" s="3" t="str" cm="1">
        <f t="array" ref="J1249">IF(INDEX(Pat_org!$D$2:$P$484,MATCH(Payments_2020!$G1249,Pat_org!$D$2:$D$484,0),Pat_org!G$1)=0,"",(INDEX(Pat_org!$D$2:$P$484,MATCH(Payments_2020!$G1249,Pat_org!$D$2:$D$484,0),Pat_org!G$1)))</f>
        <v>Support organisation</v>
      </c>
      <c r="K1249" s="3" t="str" cm="1">
        <f t="array" ref="K1249">IF(INDEX(Pat_org!$D$2:$P$484,MATCH(Payments_2020!$G1249,Pat_org!$D$2:$D$484,0),Pat_org!H$1)=0,"",(INDEX(Pat_org!$D$2:$P$484,MATCH(Payments_2020!$G1249,Pat_org!$D$2:$D$484,0),Pat_org!H$1)))</f>
        <v>03 Diseases of the blood or blood-forming organs  </v>
      </c>
      <c r="L1249" s="3" t="str" cm="1">
        <f t="array" ref="L1249">IF(INDEX(Pat_org!$D$2:$P$484,MATCH(Payments_2020!$G1249,Pat_org!$D$2:$D$484,0),Pat_org!I$1)=0,"",(INDEX(Pat_org!$D$2:$P$484,MATCH(Payments_2020!$G1249,Pat_org!$D$2:$D$484,0),Pat_org!I$1)))</f>
        <v>Blood cancer</v>
      </c>
      <c r="M1249" s="3" cm="1">
        <f t="array" ref="M1249">IF(INDEX(Pat_org!$D$2:$P$484,MATCH(Payments_2020!$G1249,Pat_org!$D$2:$D$484,0),Pat_org!J$1)=0,"",(INDEX(Pat_org!$D$2:$P$484,MATCH(Payments_2020!$G1249,Pat_org!$D$2:$D$484,0),Pat_org!J$1)))</f>
        <v>1183890</v>
      </c>
      <c r="N1249" s="3" t="str" cm="1">
        <f t="array" ref="N1249">IF(INDEX(Pat_org!$D$2:$P$484,MATCH(Payments_2020!$G1249,Pat_org!$D$2:$D$484,0),Pat_org!K$1)=0,"",(INDEX(Pat_org!$D$2:$P$484,MATCH(Payments_2020!$G1249,Pat_org!$D$2:$D$484,0),Pat_org!K$1)))</f>
        <v/>
      </c>
      <c r="O1249" s="3" t="str" cm="1">
        <f t="array" ref="O1249">IF(INDEX(Pat_org!$D$2:$P$484,MATCH(Payments_2020!$G1249,Pat_org!$D$2:$D$484,0),Pat_org!L$1)=0,"",(INDEX(Pat_org!$D$2:$P$484,MATCH(Payments_2020!$G1249,Pat_org!$D$2:$D$484,0),Pat_org!L$1)))</f>
        <v>UK</v>
      </c>
      <c r="P1249" s="3" t="str" cm="1">
        <f t="array" ref="P1249">IF(INDEX(Pat_org!$D$2:$P$484,MATCH(Payments_2020!$G1249,Pat_org!$D$2:$D$484,0),Pat_org!M$1)=0,"",(INDEX(Pat_org!$D$2:$P$484,MATCH(Payments_2020!$G1249,Pat_org!$D$2:$D$484,0),Pat_org!M$1)))</f>
        <v>https://www.leukaemiacare.org.uk/</v>
      </c>
      <c r="Q1249" s="3" t="str" cm="1">
        <f t="array" ref="Q1249">IFERROR(IF(INDEX(Pat_org!$D$2:$P$484,MATCH(Payments_2020!$G1249,Pat_org!$D$2:$D$484,0),Pat_org!N$1)=0,"",(INDEX(Pat_org!$D$2:$P$484,MATCH(Payments_2020!$G1249,Pat_org!$D$2:$D$484,0),Pat_org!N$1))),"")</f>
        <v>Not rare</v>
      </c>
      <c r="R1249" s="3" t="str" cm="1">
        <f t="array" ref="R1249">IF(INDEX(Pat_org!$D$2:$P$484,MATCH(Payments_2020!$G1249,Pat_org!$D$2:$D$484,0),Pat_org!O$1)=0,"",(INDEX(Pat_org!$D$2:$P$484,MATCH(Payments_2020!$G1249,Pat_org!$D$2:$D$484,0),Pat_org!O$1)))</f>
        <v>Single PO</v>
      </c>
      <c r="S1249" s="3" t="str" cm="1">
        <f t="array" ref="S1249">IF(INDEX(Pat_org!$D$2:$P$484,MATCH(Payments_2020!$G1249,Pat_org!$D$2:$D$484,0),Pat_org!P$1)=0,"",(INDEX(Pat_org!$D$2:$P$484,MATCH(Payments_2020!$G1249,Pat_org!$D$2:$D$484,0),Pat_org!P$1)))</f>
        <v/>
      </c>
      <c r="T1249"/>
      <c r="U1249" s="3" t="s">
        <v>26</v>
      </c>
      <c r="V1249">
        <v>2020</v>
      </c>
      <c r="W1249" t="s">
        <v>27</v>
      </c>
      <c r="X1249" s="40" t="str">
        <f t="shared" si="59"/>
        <v>2020GBP</v>
      </c>
      <c r="Y1249">
        <v>250</v>
      </c>
      <c r="Z1249" s="31" cm="1">
        <f t="array" ref="Z1249">_xlfn.IFS(X1249=GBP_2020,Y1249,X1249=GBP_2019,Y1249*CPI_2019,X1249=GBP_2018,Y1249*CPI_2018,X1249=EUR_2020,Y1249*EURGBP_2020,X1249=EUR_2019,(Y1249*EURGBP_2019)*CPI_2019,X1249=EUR_2018,(Y1249*EURGBP_2018)*CPI_2018,X1249=USD_2020,Y1249*USDGBP_2020,X1249=USD_2019,(Y1249*USDGBP_2019)*CPI_2019,X1249=USD_2018,(Y1249*USDGBP_2018)*CPI_2018,X1249=CHF_2020,Y1249*CHFGBP_2020,X1249=CHF_2019,(Y1249*CHFGBP_2019)*CPI_2019,X1249=CHF_2018,(Y1249*CHFGBP_2018)*CPI_2018,X1249=SEK_2020,Y1249*SEKGBP_2020,X1249=SEK_2019,(Y1249*SEKGBP_2019)*CPI_2019,X1249=SEK_2018,(Y1249*SEKGBP_2018)*CPI_2018,X1249=NKK_2020,Y1249*NKKGBP_2020,X1249=NKK_2019,(Y1249*NKKGBP_2019)*CPI_2019,X1249=NKK_2018,(Y1249*NKKGBP_2018)*CPI_2018,X1249=DKK_2020,Y1249*DKKGBP_2020,X1249=DKK_2019,(Y1249*DKKGBP_2019)*CPI_2019,X1249=DKK_2018,(Y1249*DKKGBP_2018)*CPI_2018)</f>
        <v>250</v>
      </c>
      <c r="AA1249"/>
      <c r="AB1249">
        <v>1</v>
      </c>
    </row>
    <row r="1250" spans="1:28" x14ac:dyDescent="0.35">
      <c r="A1250" t="s">
        <v>266</v>
      </c>
      <c r="B1250" s="3" t="str">
        <f t="shared" si="57"/>
        <v>BayerHospital</v>
      </c>
      <c r="C1250" s="3" t="str">
        <f>IF(INDEX(Comp_interest!$D:$D,MATCH(Payments_2020!$B1250,Comp_interest!$C:$C,0))=0,"",INDEX(Comp_interest!$D:$D,MATCH(Payments_2020!$B1250,Comp_interest!$C:$C,0)))</f>
        <v xml:space="preserve">Other </v>
      </c>
      <c r="D1250" s="3" t="str">
        <f>IF(INDEX(Comp_interest!$E:$E,MATCH(Payments_2020!$B1250,Comp_interest!$C:$C,0))=0,"",INDEX(Comp_interest!$E:$E,MATCH(Payments_2020!$B1250,Comp_interest!$C:$C,0)))</f>
        <v/>
      </c>
      <c r="E1250" s="3" t="str">
        <f>IF(INDEX(Comp_interest!$F:$F,MATCH(Payments_2020!$B1250,Comp_interest!$C:$C,0))=0,"",INDEX(Comp_interest!$F:$F,MATCH(Payments_2020!$B1250,Comp_interest!$C:$C,0)))</f>
        <v>Unclear</v>
      </c>
      <c r="F1250" t="s">
        <v>717</v>
      </c>
      <c r="G1250" s="3" t="str">
        <f>INDEX(Pat_org!$B$3:$C$892,MATCH(Payments_2020!F1250,Pat_org!$B$3:$B$892,0),2)</f>
        <v>North Bristol NHS Trust</v>
      </c>
      <c r="H1250" s="3" t="str" cm="1">
        <f t="array" ref="H1250">IF(INDEX(Pat_org!$D$2:$P$484,MATCH(Payments_2020!$G1250,Pat_org!$D$2:$D$484,0),Pat_org!E$1)=0,"",(INDEX(Pat_org!$D$2:$P$484,MATCH(Payments_2020!$G1250,Pat_org!$D$2:$D$484,0),Pat_org!E$1)))</f>
        <v>Include</v>
      </c>
      <c r="I1250" s="3" cm="1">
        <f t="array" ref="I1250">IF(INDEX(Pat_org!$D$2:$P$484,MATCH(Payments_2020!$G1250,Pat_org!$D$2:$D$484,0),Pat_org!E$1)=0,"",(INDEX(Pat_org!$D$2:$P$484,MATCH(Payments_2020!$G1250,Pat_org!$D$2:$D$484,0),Pat_org!$F$1)))</f>
        <v>0</v>
      </c>
      <c r="J1250" s="3" t="str" cm="1">
        <f t="array" ref="J1250">IF(INDEX(Pat_org!$D$2:$P$484,MATCH(Payments_2020!$G1250,Pat_org!$D$2:$D$484,0),Pat_org!G$1)=0,"",(INDEX(Pat_org!$D$2:$P$484,MATCH(Payments_2020!$G1250,Pat_org!$D$2:$D$484,0),Pat_org!G$1)))</f>
        <v>Service provider</v>
      </c>
      <c r="K1250" s="3" t="str" cm="1">
        <f t="array" ref="K1250">IF(INDEX(Pat_org!$D$2:$P$484,MATCH(Payments_2020!$G1250,Pat_org!$D$2:$D$484,0),Pat_org!H$1)=0,"",(INDEX(Pat_org!$D$2:$P$484,MATCH(Payments_2020!$G1250,Pat_org!$D$2:$D$484,0),Pat_org!H$1)))</f>
        <v xml:space="preserve">Other </v>
      </c>
      <c r="L1250" s="3" t="str" cm="1">
        <f t="array" ref="L1250">IF(INDEX(Pat_org!$D$2:$P$484,MATCH(Payments_2020!$G1250,Pat_org!$D$2:$D$484,0),Pat_org!I$1)=0,"",(INDEX(Pat_org!$D$2:$P$484,MATCH(Payments_2020!$G1250,Pat_org!$D$2:$D$484,0),Pat_org!I$1)))</f>
        <v>Hospital</v>
      </c>
      <c r="M1250" s="3" cm="1">
        <f t="array" ref="M1250">IF(INDEX(Pat_org!$D$2:$P$484,MATCH(Payments_2020!$G1250,Pat_org!$D$2:$D$484,0),Pat_org!J$1)=0,"",(INDEX(Pat_org!$D$2:$P$484,MATCH(Payments_2020!$G1250,Pat_org!$D$2:$D$484,0),Pat_org!J$1)))</f>
        <v>1055900</v>
      </c>
      <c r="N1250" s="3" t="str" cm="1">
        <f t="array" ref="N1250">IF(INDEX(Pat_org!$D$2:$P$484,MATCH(Payments_2020!$G1250,Pat_org!$D$2:$D$484,0),Pat_org!K$1)=0,"",(INDEX(Pat_org!$D$2:$P$484,MATCH(Payments_2020!$G1250,Pat_org!$D$2:$D$484,0),Pat_org!K$1)))</f>
        <v/>
      </c>
      <c r="O1250" s="3" t="str" cm="1">
        <f t="array" ref="O1250">IF(INDEX(Pat_org!$D$2:$P$484,MATCH(Payments_2020!$G1250,Pat_org!$D$2:$D$484,0),Pat_org!L$1)=0,"",(INDEX(Pat_org!$D$2:$P$484,MATCH(Payments_2020!$G1250,Pat_org!$D$2:$D$484,0),Pat_org!L$1)))</f>
        <v>UK</v>
      </c>
      <c r="P1250" s="3" t="str" cm="1">
        <f t="array" ref="P1250">IF(INDEX(Pat_org!$D$2:$P$484,MATCH(Payments_2020!$G1250,Pat_org!$D$2:$D$484,0),Pat_org!M$1)=0,"",(INDEX(Pat_org!$D$2:$P$484,MATCH(Payments_2020!$G1250,Pat_org!$D$2:$D$484,0),Pat_org!M$1)))</f>
        <v>https://www.nbt.nhs.uk/</v>
      </c>
      <c r="Q1250" s="3" t="str" cm="1">
        <f t="array" ref="Q1250">IFERROR(IF(INDEX(Pat_org!$D$2:$P$484,MATCH(Payments_2020!$G1250,Pat_org!$D$2:$D$484,0),Pat_org!N$1)=0,"",(INDEX(Pat_org!$D$2:$P$484,MATCH(Payments_2020!$G1250,Pat_org!$D$2:$D$484,0),Pat_org!N$1))),"")</f>
        <v>Unclear</v>
      </c>
      <c r="R1250" s="3" t="str" cm="1">
        <f t="array" ref="R1250">IF(INDEX(Pat_org!$D$2:$P$484,MATCH(Payments_2020!$G1250,Pat_org!$D$2:$D$484,0),Pat_org!O$1)=0,"",(INDEX(Pat_org!$D$2:$P$484,MATCH(Payments_2020!$G1250,Pat_org!$D$2:$D$484,0),Pat_org!O$1)))</f>
        <v>Single PO</v>
      </c>
      <c r="S1250" s="3" t="str" cm="1">
        <f t="array" ref="S1250">IF(INDEX(Pat_org!$D$2:$P$484,MATCH(Payments_2020!$G1250,Pat_org!$D$2:$D$484,0),Pat_org!P$1)=0,"",(INDEX(Pat_org!$D$2:$P$484,MATCH(Payments_2020!$G1250,Pat_org!$D$2:$D$484,0),Pat_org!P$1)))</f>
        <v/>
      </c>
      <c r="T1250"/>
      <c r="U1250" s="3" t="s">
        <v>26</v>
      </c>
      <c r="V1250">
        <v>2020</v>
      </c>
      <c r="W1250" t="s">
        <v>27</v>
      </c>
      <c r="X1250" s="40" t="str">
        <f t="shared" si="59"/>
        <v>2020GBP</v>
      </c>
      <c r="Y1250">
        <v>7995.83</v>
      </c>
      <c r="Z1250" s="31" cm="1">
        <f t="array" ref="Z1250">_xlfn.IFS(X1250=GBP_2020,Y1250,X1250=GBP_2019,Y1250*CPI_2019,X1250=GBP_2018,Y1250*CPI_2018,X1250=EUR_2020,Y1250*EURGBP_2020,X1250=EUR_2019,(Y1250*EURGBP_2019)*CPI_2019,X1250=EUR_2018,(Y1250*EURGBP_2018)*CPI_2018,X1250=USD_2020,Y1250*USDGBP_2020,X1250=USD_2019,(Y1250*USDGBP_2019)*CPI_2019,X1250=USD_2018,(Y1250*USDGBP_2018)*CPI_2018,X1250=CHF_2020,Y1250*CHFGBP_2020,X1250=CHF_2019,(Y1250*CHFGBP_2019)*CPI_2019,X1250=CHF_2018,(Y1250*CHFGBP_2018)*CPI_2018,X1250=SEK_2020,Y1250*SEKGBP_2020,X1250=SEK_2019,(Y1250*SEKGBP_2019)*CPI_2019,X1250=SEK_2018,(Y1250*SEKGBP_2018)*CPI_2018,X1250=NKK_2020,Y1250*NKKGBP_2020,X1250=NKK_2019,(Y1250*NKKGBP_2019)*CPI_2019,X1250=NKK_2018,(Y1250*NKKGBP_2018)*CPI_2018,X1250=DKK_2020,Y1250*DKKGBP_2020,X1250=DKK_2019,(Y1250*DKKGBP_2019)*CPI_2019,X1250=DKK_2018,(Y1250*DKKGBP_2018)*CPI_2018)</f>
        <v>7995.83</v>
      </c>
      <c r="AA1250"/>
      <c r="AB1250">
        <v>1</v>
      </c>
    </row>
    <row r="1251" spans="1:28" x14ac:dyDescent="0.35">
      <c r="A1251" t="s">
        <v>266</v>
      </c>
      <c r="B1251" s="3" t="str">
        <f t="shared" si="57"/>
        <v>BayerHospital</v>
      </c>
      <c r="C1251" s="3" t="str">
        <f>IF(INDEX(Comp_interest!$D:$D,MATCH(Payments_2020!$B1251,Comp_interest!$C:$C,0))=0,"",INDEX(Comp_interest!$D:$D,MATCH(Payments_2020!$B1251,Comp_interest!$C:$C,0)))</f>
        <v xml:space="preserve">Other </v>
      </c>
      <c r="D1251" s="3" t="str">
        <f>IF(INDEX(Comp_interest!$E:$E,MATCH(Payments_2020!$B1251,Comp_interest!$C:$C,0))=0,"",INDEX(Comp_interest!$E:$E,MATCH(Payments_2020!$B1251,Comp_interest!$C:$C,0)))</f>
        <v/>
      </c>
      <c r="E1251" s="3" t="str">
        <f>IF(INDEX(Comp_interest!$F:$F,MATCH(Payments_2020!$B1251,Comp_interest!$C:$C,0))=0,"",INDEX(Comp_interest!$F:$F,MATCH(Payments_2020!$B1251,Comp_interest!$C:$C,0)))</f>
        <v>Unclear</v>
      </c>
      <c r="F1251" t="s">
        <v>717</v>
      </c>
      <c r="G1251" s="3" t="str">
        <f>INDEX(Pat_org!$B$3:$C$892,MATCH(Payments_2020!F1251,Pat_org!$B$3:$B$892,0),2)</f>
        <v>North Bristol NHS Trust</v>
      </c>
      <c r="H1251" s="3" t="str" cm="1">
        <f t="array" ref="H1251">IF(INDEX(Pat_org!$D$2:$P$484,MATCH(Payments_2020!$G1251,Pat_org!$D$2:$D$484,0),Pat_org!E$1)=0,"",(INDEX(Pat_org!$D$2:$P$484,MATCH(Payments_2020!$G1251,Pat_org!$D$2:$D$484,0),Pat_org!E$1)))</f>
        <v>Include</v>
      </c>
      <c r="I1251" s="3" cm="1">
        <f t="array" ref="I1251">IF(INDEX(Pat_org!$D$2:$P$484,MATCH(Payments_2020!$G1251,Pat_org!$D$2:$D$484,0),Pat_org!E$1)=0,"",(INDEX(Pat_org!$D$2:$P$484,MATCH(Payments_2020!$G1251,Pat_org!$D$2:$D$484,0),Pat_org!$F$1)))</f>
        <v>0</v>
      </c>
      <c r="J1251" s="3" t="str" cm="1">
        <f t="array" ref="J1251">IF(INDEX(Pat_org!$D$2:$P$484,MATCH(Payments_2020!$G1251,Pat_org!$D$2:$D$484,0),Pat_org!G$1)=0,"",(INDEX(Pat_org!$D$2:$P$484,MATCH(Payments_2020!$G1251,Pat_org!$D$2:$D$484,0),Pat_org!G$1)))</f>
        <v>Service provider</v>
      </c>
      <c r="K1251" s="3" t="str" cm="1">
        <f t="array" ref="K1251">IF(INDEX(Pat_org!$D$2:$P$484,MATCH(Payments_2020!$G1251,Pat_org!$D$2:$D$484,0),Pat_org!H$1)=0,"",(INDEX(Pat_org!$D$2:$P$484,MATCH(Payments_2020!$G1251,Pat_org!$D$2:$D$484,0),Pat_org!H$1)))</f>
        <v xml:space="preserve">Other </v>
      </c>
      <c r="L1251" s="3" t="str" cm="1">
        <f t="array" ref="L1251">IF(INDEX(Pat_org!$D$2:$P$484,MATCH(Payments_2020!$G1251,Pat_org!$D$2:$D$484,0),Pat_org!I$1)=0,"",(INDEX(Pat_org!$D$2:$P$484,MATCH(Payments_2020!$G1251,Pat_org!$D$2:$D$484,0),Pat_org!I$1)))</f>
        <v>Hospital</v>
      </c>
      <c r="M1251" s="3" cm="1">
        <f t="array" ref="M1251">IF(INDEX(Pat_org!$D$2:$P$484,MATCH(Payments_2020!$G1251,Pat_org!$D$2:$D$484,0),Pat_org!J$1)=0,"",(INDEX(Pat_org!$D$2:$P$484,MATCH(Payments_2020!$G1251,Pat_org!$D$2:$D$484,0),Pat_org!J$1)))</f>
        <v>1055900</v>
      </c>
      <c r="N1251" s="3" t="str" cm="1">
        <f t="array" ref="N1251">IF(INDEX(Pat_org!$D$2:$P$484,MATCH(Payments_2020!$G1251,Pat_org!$D$2:$D$484,0),Pat_org!K$1)=0,"",(INDEX(Pat_org!$D$2:$P$484,MATCH(Payments_2020!$G1251,Pat_org!$D$2:$D$484,0),Pat_org!K$1)))</f>
        <v/>
      </c>
      <c r="O1251" s="3" t="str" cm="1">
        <f t="array" ref="O1251">IF(INDEX(Pat_org!$D$2:$P$484,MATCH(Payments_2020!$G1251,Pat_org!$D$2:$D$484,0),Pat_org!L$1)=0,"",(INDEX(Pat_org!$D$2:$P$484,MATCH(Payments_2020!$G1251,Pat_org!$D$2:$D$484,0),Pat_org!L$1)))</f>
        <v>UK</v>
      </c>
      <c r="P1251" s="3" t="str" cm="1">
        <f t="array" ref="P1251">IF(INDEX(Pat_org!$D$2:$P$484,MATCH(Payments_2020!$G1251,Pat_org!$D$2:$D$484,0),Pat_org!M$1)=0,"",(INDEX(Pat_org!$D$2:$P$484,MATCH(Payments_2020!$G1251,Pat_org!$D$2:$D$484,0),Pat_org!M$1)))</f>
        <v>https://www.nbt.nhs.uk/</v>
      </c>
      <c r="Q1251" s="3" t="str" cm="1">
        <f t="array" ref="Q1251">IFERROR(IF(INDEX(Pat_org!$D$2:$P$484,MATCH(Payments_2020!$G1251,Pat_org!$D$2:$D$484,0),Pat_org!N$1)=0,"",(INDEX(Pat_org!$D$2:$P$484,MATCH(Payments_2020!$G1251,Pat_org!$D$2:$D$484,0),Pat_org!N$1))),"")</f>
        <v>Unclear</v>
      </c>
      <c r="R1251" s="3" t="str" cm="1">
        <f t="array" ref="R1251">IF(INDEX(Pat_org!$D$2:$P$484,MATCH(Payments_2020!$G1251,Pat_org!$D$2:$D$484,0),Pat_org!O$1)=0,"",(INDEX(Pat_org!$D$2:$P$484,MATCH(Payments_2020!$G1251,Pat_org!$D$2:$D$484,0),Pat_org!O$1)))</f>
        <v>Single PO</v>
      </c>
      <c r="S1251" s="3" t="str" cm="1">
        <f t="array" ref="S1251">IF(INDEX(Pat_org!$D$2:$P$484,MATCH(Payments_2020!$G1251,Pat_org!$D$2:$D$484,0),Pat_org!P$1)=0,"",(INDEX(Pat_org!$D$2:$P$484,MATCH(Payments_2020!$G1251,Pat_org!$D$2:$D$484,0),Pat_org!P$1)))</f>
        <v/>
      </c>
      <c r="T1251"/>
      <c r="U1251" s="3" t="s">
        <v>26</v>
      </c>
      <c r="V1251">
        <v>2020</v>
      </c>
      <c r="W1251" t="s">
        <v>27</v>
      </c>
      <c r="X1251" s="40" t="str">
        <f t="shared" si="59"/>
        <v>2020GBP</v>
      </c>
      <c r="Y1251">
        <v>400</v>
      </c>
      <c r="Z1251" s="31" cm="1">
        <f t="array" ref="Z1251">_xlfn.IFS(X1251=GBP_2020,Y1251,X1251=GBP_2019,Y1251*CPI_2019,X1251=GBP_2018,Y1251*CPI_2018,X1251=EUR_2020,Y1251*EURGBP_2020,X1251=EUR_2019,(Y1251*EURGBP_2019)*CPI_2019,X1251=EUR_2018,(Y1251*EURGBP_2018)*CPI_2018,X1251=USD_2020,Y1251*USDGBP_2020,X1251=USD_2019,(Y1251*USDGBP_2019)*CPI_2019,X1251=USD_2018,(Y1251*USDGBP_2018)*CPI_2018,X1251=CHF_2020,Y1251*CHFGBP_2020,X1251=CHF_2019,(Y1251*CHFGBP_2019)*CPI_2019,X1251=CHF_2018,(Y1251*CHFGBP_2018)*CPI_2018,X1251=SEK_2020,Y1251*SEKGBP_2020,X1251=SEK_2019,(Y1251*SEKGBP_2019)*CPI_2019,X1251=SEK_2018,(Y1251*SEKGBP_2018)*CPI_2018,X1251=NKK_2020,Y1251*NKKGBP_2020,X1251=NKK_2019,(Y1251*NKKGBP_2019)*CPI_2019,X1251=NKK_2018,(Y1251*NKKGBP_2018)*CPI_2018,X1251=DKK_2020,Y1251*DKKGBP_2020,X1251=DKK_2019,(Y1251*DKKGBP_2019)*CPI_2019,X1251=DKK_2018,(Y1251*DKKGBP_2018)*CPI_2018)</f>
        <v>400</v>
      </c>
      <c r="AA1251"/>
      <c r="AB1251">
        <v>1</v>
      </c>
    </row>
    <row r="1252" spans="1:28" x14ac:dyDescent="0.35">
      <c r="A1252" t="s">
        <v>266</v>
      </c>
      <c r="B1252" s="3" t="str">
        <f t="shared" si="57"/>
        <v>BayerHospital</v>
      </c>
      <c r="C1252" s="3" t="str">
        <f>IF(INDEX(Comp_interest!$D:$D,MATCH(Payments_2020!$B1252,Comp_interest!$C:$C,0))=0,"",INDEX(Comp_interest!$D:$D,MATCH(Payments_2020!$B1252,Comp_interest!$C:$C,0)))</f>
        <v xml:space="preserve">Other </v>
      </c>
      <c r="D1252" s="3" t="str">
        <f>IF(INDEX(Comp_interest!$E:$E,MATCH(Payments_2020!$B1252,Comp_interest!$C:$C,0))=0,"",INDEX(Comp_interest!$E:$E,MATCH(Payments_2020!$B1252,Comp_interest!$C:$C,0)))</f>
        <v/>
      </c>
      <c r="E1252" s="3" t="str">
        <f>IF(INDEX(Comp_interest!$F:$F,MATCH(Payments_2020!$B1252,Comp_interest!$C:$C,0))=0,"",INDEX(Comp_interest!$F:$F,MATCH(Payments_2020!$B1252,Comp_interest!$C:$C,0)))</f>
        <v>Unclear</v>
      </c>
      <c r="F1252" t="s">
        <v>715</v>
      </c>
      <c r="G1252" s="3" t="str">
        <f>INDEX(Pat_org!$B$3:$C$892,MATCH(Payments_2020!F1252,Pat_org!$B$3:$B$892,0),2)</f>
        <v>East Sussex Healthcare NHS Trust</v>
      </c>
      <c r="H1252" s="3" t="str" cm="1">
        <f t="array" ref="H1252">IF(INDEX(Pat_org!$D$2:$P$484,MATCH(Payments_2020!$G1252,Pat_org!$D$2:$D$484,0),Pat_org!E$1)=0,"",(INDEX(Pat_org!$D$2:$P$484,MATCH(Payments_2020!$G1252,Pat_org!$D$2:$D$484,0),Pat_org!E$1)))</f>
        <v>Include</v>
      </c>
      <c r="I1252" s="3" cm="1">
        <f t="array" ref="I1252">IF(INDEX(Pat_org!$D$2:$P$484,MATCH(Payments_2020!$G1252,Pat_org!$D$2:$D$484,0),Pat_org!E$1)=0,"",(INDEX(Pat_org!$D$2:$P$484,MATCH(Payments_2020!$G1252,Pat_org!$D$2:$D$484,0),Pat_org!$F$1)))</f>
        <v>0</v>
      </c>
      <c r="J1252" s="3" t="str" cm="1">
        <f t="array" ref="J1252">IF(INDEX(Pat_org!$D$2:$P$484,MATCH(Payments_2020!$G1252,Pat_org!$D$2:$D$484,0),Pat_org!G$1)=0,"",(INDEX(Pat_org!$D$2:$P$484,MATCH(Payments_2020!$G1252,Pat_org!$D$2:$D$484,0),Pat_org!G$1)))</f>
        <v>Service provider</v>
      </c>
      <c r="K1252" s="3" t="str" cm="1">
        <f t="array" ref="K1252">IF(INDEX(Pat_org!$D$2:$P$484,MATCH(Payments_2020!$G1252,Pat_org!$D$2:$D$484,0),Pat_org!H$1)=0,"",(INDEX(Pat_org!$D$2:$P$484,MATCH(Payments_2020!$G1252,Pat_org!$D$2:$D$484,0),Pat_org!H$1)))</f>
        <v xml:space="preserve">Other </v>
      </c>
      <c r="L1252" s="3" t="str" cm="1">
        <f t="array" ref="L1252">IF(INDEX(Pat_org!$D$2:$P$484,MATCH(Payments_2020!$G1252,Pat_org!$D$2:$D$484,0),Pat_org!I$1)=0,"",(INDEX(Pat_org!$D$2:$P$484,MATCH(Payments_2020!$G1252,Pat_org!$D$2:$D$484,0),Pat_org!I$1)))</f>
        <v>Hospital</v>
      </c>
      <c r="M1252" s="3" cm="1">
        <f t="array" ref="M1252">IF(INDEX(Pat_org!$D$2:$P$484,MATCH(Payments_2020!$G1252,Pat_org!$D$2:$D$484,0),Pat_org!J$1)=0,"",(INDEX(Pat_org!$D$2:$P$484,MATCH(Payments_2020!$G1252,Pat_org!$D$2:$D$484,0),Pat_org!J$1)))</f>
        <v>1058599</v>
      </c>
      <c r="N1252" s="3" t="str" cm="1">
        <f t="array" ref="N1252">IF(INDEX(Pat_org!$D$2:$P$484,MATCH(Payments_2020!$G1252,Pat_org!$D$2:$D$484,0),Pat_org!K$1)=0,"",(INDEX(Pat_org!$D$2:$P$484,MATCH(Payments_2020!$G1252,Pat_org!$D$2:$D$484,0),Pat_org!K$1)))</f>
        <v/>
      </c>
      <c r="O1252" s="3" t="str" cm="1">
        <f t="array" ref="O1252">IF(INDEX(Pat_org!$D$2:$P$484,MATCH(Payments_2020!$G1252,Pat_org!$D$2:$D$484,0),Pat_org!L$1)=0,"",(INDEX(Pat_org!$D$2:$P$484,MATCH(Payments_2020!$G1252,Pat_org!$D$2:$D$484,0),Pat_org!L$1)))</f>
        <v>UK</v>
      </c>
      <c r="P1252" s="3" t="str" cm="1">
        <f t="array" ref="P1252">IF(INDEX(Pat_org!$D$2:$P$484,MATCH(Payments_2020!$G1252,Pat_org!$D$2:$D$484,0),Pat_org!M$1)=0,"",(INDEX(Pat_org!$D$2:$P$484,MATCH(Payments_2020!$G1252,Pat_org!$D$2:$D$484,0),Pat_org!M$1)))</f>
        <v>https://www.esht.nhs.uk/</v>
      </c>
      <c r="Q1252" s="3" t="str" cm="1">
        <f t="array" ref="Q1252">IFERROR(IF(INDEX(Pat_org!$D$2:$P$484,MATCH(Payments_2020!$G1252,Pat_org!$D$2:$D$484,0),Pat_org!N$1)=0,"",(INDEX(Pat_org!$D$2:$P$484,MATCH(Payments_2020!$G1252,Pat_org!$D$2:$D$484,0),Pat_org!N$1))),"")</f>
        <v>Unclear</v>
      </c>
      <c r="R1252" s="3" t="str" cm="1">
        <f t="array" ref="R1252">IF(INDEX(Pat_org!$D$2:$P$484,MATCH(Payments_2020!$G1252,Pat_org!$D$2:$D$484,0),Pat_org!O$1)=0,"",(INDEX(Pat_org!$D$2:$P$484,MATCH(Payments_2020!$G1252,Pat_org!$D$2:$D$484,0),Pat_org!O$1)))</f>
        <v>Single PO</v>
      </c>
      <c r="S1252" s="3" t="str" cm="1">
        <f t="array" ref="S1252">IF(INDEX(Pat_org!$D$2:$P$484,MATCH(Payments_2020!$G1252,Pat_org!$D$2:$D$484,0),Pat_org!P$1)=0,"",(INDEX(Pat_org!$D$2:$P$484,MATCH(Payments_2020!$G1252,Pat_org!$D$2:$D$484,0),Pat_org!P$1)))</f>
        <v/>
      </c>
      <c r="T1252"/>
      <c r="U1252" s="3" t="s">
        <v>26</v>
      </c>
      <c r="V1252">
        <v>2020</v>
      </c>
      <c r="W1252" t="s">
        <v>27</v>
      </c>
      <c r="X1252" s="40" t="str">
        <f t="shared" si="59"/>
        <v>2020GBP</v>
      </c>
      <c r="Y1252">
        <v>250</v>
      </c>
      <c r="Z1252" s="31" cm="1">
        <f t="array" ref="Z1252">_xlfn.IFS(X1252=GBP_2020,Y1252,X1252=GBP_2019,Y1252*CPI_2019,X1252=GBP_2018,Y1252*CPI_2018,X1252=EUR_2020,Y1252*EURGBP_2020,X1252=EUR_2019,(Y1252*EURGBP_2019)*CPI_2019,X1252=EUR_2018,(Y1252*EURGBP_2018)*CPI_2018,X1252=USD_2020,Y1252*USDGBP_2020,X1252=USD_2019,(Y1252*USDGBP_2019)*CPI_2019,X1252=USD_2018,(Y1252*USDGBP_2018)*CPI_2018,X1252=CHF_2020,Y1252*CHFGBP_2020,X1252=CHF_2019,(Y1252*CHFGBP_2019)*CPI_2019,X1252=CHF_2018,(Y1252*CHFGBP_2018)*CPI_2018,X1252=SEK_2020,Y1252*SEKGBP_2020,X1252=SEK_2019,(Y1252*SEKGBP_2019)*CPI_2019,X1252=SEK_2018,(Y1252*SEKGBP_2018)*CPI_2018,X1252=NKK_2020,Y1252*NKKGBP_2020,X1252=NKK_2019,(Y1252*NKKGBP_2019)*CPI_2019,X1252=NKK_2018,(Y1252*NKKGBP_2018)*CPI_2018,X1252=DKK_2020,Y1252*DKKGBP_2020,X1252=DKK_2019,(Y1252*DKKGBP_2019)*CPI_2019,X1252=DKK_2018,(Y1252*DKKGBP_2018)*CPI_2018)</f>
        <v>250</v>
      </c>
      <c r="AA1252"/>
      <c r="AB1252">
        <v>1</v>
      </c>
    </row>
    <row r="1253" spans="1:28" x14ac:dyDescent="0.35">
      <c r="A1253" t="s">
        <v>266</v>
      </c>
      <c r="B1253" s="3" t="str">
        <f t="shared" si="57"/>
        <v>BayerHospital</v>
      </c>
      <c r="C1253" s="3" t="str">
        <f>IF(INDEX(Comp_interest!$D:$D,MATCH(Payments_2020!$B1253,Comp_interest!$C:$C,0))=0,"",INDEX(Comp_interest!$D:$D,MATCH(Payments_2020!$B1253,Comp_interest!$C:$C,0)))</f>
        <v xml:space="preserve">Other </v>
      </c>
      <c r="D1253" s="3" t="str">
        <f>IF(INDEX(Comp_interest!$E:$E,MATCH(Payments_2020!$B1253,Comp_interest!$C:$C,0))=0,"",INDEX(Comp_interest!$E:$E,MATCH(Payments_2020!$B1253,Comp_interest!$C:$C,0)))</f>
        <v/>
      </c>
      <c r="E1253" s="3" t="str">
        <f>IF(INDEX(Comp_interest!$F:$F,MATCH(Payments_2020!$B1253,Comp_interest!$C:$C,0))=0,"",INDEX(Comp_interest!$F:$F,MATCH(Payments_2020!$B1253,Comp_interest!$C:$C,0)))</f>
        <v>Unclear</v>
      </c>
      <c r="F1253" t="s">
        <v>715</v>
      </c>
      <c r="G1253" s="3" t="str">
        <f>INDEX(Pat_org!$B$3:$C$892,MATCH(Payments_2020!F1253,Pat_org!$B$3:$B$892,0),2)</f>
        <v>East Sussex Healthcare NHS Trust</v>
      </c>
      <c r="H1253" s="3" t="str" cm="1">
        <f t="array" ref="H1253">IF(INDEX(Pat_org!$D$2:$P$484,MATCH(Payments_2020!$G1253,Pat_org!$D$2:$D$484,0),Pat_org!E$1)=0,"",(INDEX(Pat_org!$D$2:$P$484,MATCH(Payments_2020!$G1253,Pat_org!$D$2:$D$484,0),Pat_org!E$1)))</f>
        <v>Include</v>
      </c>
      <c r="I1253" s="3" cm="1">
        <f t="array" ref="I1253">IF(INDEX(Pat_org!$D$2:$P$484,MATCH(Payments_2020!$G1253,Pat_org!$D$2:$D$484,0),Pat_org!E$1)=0,"",(INDEX(Pat_org!$D$2:$P$484,MATCH(Payments_2020!$G1253,Pat_org!$D$2:$D$484,0),Pat_org!$F$1)))</f>
        <v>0</v>
      </c>
      <c r="J1253" s="3" t="str" cm="1">
        <f t="array" ref="J1253">IF(INDEX(Pat_org!$D$2:$P$484,MATCH(Payments_2020!$G1253,Pat_org!$D$2:$D$484,0),Pat_org!G$1)=0,"",(INDEX(Pat_org!$D$2:$P$484,MATCH(Payments_2020!$G1253,Pat_org!$D$2:$D$484,0),Pat_org!G$1)))</f>
        <v>Service provider</v>
      </c>
      <c r="K1253" s="3" t="str" cm="1">
        <f t="array" ref="K1253">IF(INDEX(Pat_org!$D$2:$P$484,MATCH(Payments_2020!$G1253,Pat_org!$D$2:$D$484,0),Pat_org!H$1)=0,"",(INDEX(Pat_org!$D$2:$P$484,MATCH(Payments_2020!$G1253,Pat_org!$D$2:$D$484,0),Pat_org!H$1)))</f>
        <v xml:space="preserve">Other </v>
      </c>
      <c r="L1253" s="3" t="str" cm="1">
        <f t="array" ref="L1253">IF(INDEX(Pat_org!$D$2:$P$484,MATCH(Payments_2020!$G1253,Pat_org!$D$2:$D$484,0),Pat_org!I$1)=0,"",(INDEX(Pat_org!$D$2:$P$484,MATCH(Payments_2020!$G1253,Pat_org!$D$2:$D$484,0),Pat_org!I$1)))</f>
        <v>Hospital</v>
      </c>
      <c r="M1253" s="3" cm="1">
        <f t="array" ref="M1253">IF(INDEX(Pat_org!$D$2:$P$484,MATCH(Payments_2020!$G1253,Pat_org!$D$2:$D$484,0),Pat_org!J$1)=0,"",(INDEX(Pat_org!$D$2:$P$484,MATCH(Payments_2020!$G1253,Pat_org!$D$2:$D$484,0),Pat_org!J$1)))</f>
        <v>1058599</v>
      </c>
      <c r="N1253" s="3" t="str" cm="1">
        <f t="array" ref="N1253">IF(INDEX(Pat_org!$D$2:$P$484,MATCH(Payments_2020!$G1253,Pat_org!$D$2:$D$484,0),Pat_org!K$1)=0,"",(INDEX(Pat_org!$D$2:$P$484,MATCH(Payments_2020!$G1253,Pat_org!$D$2:$D$484,0),Pat_org!K$1)))</f>
        <v/>
      </c>
      <c r="O1253" s="3" t="str" cm="1">
        <f t="array" ref="O1253">IF(INDEX(Pat_org!$D$2:$P$484,MATCH(Payments_2020!$G1253,Pat_org!$D$2:$D$484,0),Pat_org!L$1)=0,"",(INDEX(Pat_org!$D$2:$P$484,MATCH(Payments_2020!$G1253,Pat_org!$D$2:$D$484,0),Pat_org!L$1)))</f>
        <v>UK</v>
      </c>
      <c r="P1253" s="3" t="str" cm="1">
        <f t="array" ref="P1253">IF(INDEX(Pat_org!$D$2:$P$484,MATCH(Payments_2020!$G1253,Pat_org!$D$2:$D$484,0),Pat_org!M$1)=0,"",(INDEX(Pat_org!$D$2:$P$484,MATCH(Payments_2020!$G1253,Pat_org!$D$2:$D$484,0),Pat_org!M$1)))</f>
        <v>https://www.esht.nhs.uk/</v>
      </c>
      <c r="Q1253" s="3" t="str" cm="1">
        <f t="array" ref="Q1253">IFERROR(IF(INDEX(Pat_org!$D$2:$P$484,MATCH(Payments_2020!$G1253,Pat_org!$D$2:$D$484,0),Pat_org!N$1)=0,"",(INDEX(Pat_org!$D$2:$P$484,MATCH(Payments_2020!$G1253,Pat_org!$D$2:$D$484,0),Pat_org!N$1))),"")</f>
        <v>Unclear</v>
      </c>
      <c r="R1253" s="3" t="str" cm="1">
        <f t="array" ref="R1253">IF(INDEX(Pat_org!$D$2:$P$484,MATCH(Payments_2020!$G1253,Pat_org!$D$2:$D$484,0),Pat_org!O$1)=0,"",(INDEX(Pat_org!$D$2:$P$484,MATCH(Payments_2020!$G1253,Pat_org!$D$2:$D$484,0),Pat_org!O$1)))</f>
        <v>Single PO</v>
      </c>
      <c r="S1253" s="3" t="str" cm="1">
        <f t="array" ref="S1253">IF(INDEX(Pat_org!$D$2:$P$484,MATCH(Payments_2020!$G1253,Pat_org!$D$2:$D$484,0),Pat_org!P$1)=0,"",(INDEX(Pat_org!$D$2:$P$484,MATCH(Payments_2020!$G1253,Pat_org!$D$2:$D$484,0),Pat_org!P$1)))</f>
        <v/>
      </c>
      <c r="T1253"/>
      <c r="U1253" s="3" t="s">
        <v>26</v>
      </c>
      <c r="V1253">
        <v>2020</v>
      </c>
      <c r="W1253" t="s">
        <v>27</v>
      </c>
      <c r="X1253" s="40" t="str">
        <f t="shared" si="59"/>
        <v>2020GBP</v>
      </c>
      <c r="Y1253">
        <v>156</v>
      </c>
      <c r="Z1253" s="31" cm="1">
        <f t="array" ref="Z1253">_xlfn.IFS(X1253=GBP_2020,Y1253,X1253=GBP_2019,Y1253*CPI_2019,X1253=GBP_2018,Y1253*CPI_2018,X1253=EUR_2020,Y1253*EURGBP_2020,X1253=EUR_2019,(Y1253*EURGBP_2019)*CPI_2019,X1253=EUR_2018,(Y1253*EURGBP_2018)*CPI_2018,X1253=USD_2020,Y1253*USDGBP_2020,X1253=USD_2019,(Y1253*USDGBP_2019)*CPI_2019,X1253=USD_2018,(Y1253*USDGBP_2018)*CPI_2018,X1253=CHF_2020,Y1253*CHFGBP_2020,X1253=CHF_2019,(Y1253*CHFGBP_2019)*CPI_2019,X1253=CHF_2018,(Y1253*CHFGBP_2018)*CPI_2018,X1253=SEK_2020,Y1253*SEKGBP_2020,X1253=SEK_2019,(Y1253*SEKGBP_2019)*CPI_2019,X1253=SEK_2018,(Y1253*SEKGBP_2018)*CPI_2018,X1253=NKK_2020,Y1253*NKKGBP_2020,X1253=NKK_2019,(Y1253*NKKGBP_2019)*CPI_2019,X1253=NKK_2018,(Y1253*NKKGBP_2018)*CPI_2018,X1253=DKK_2020,Y1253*DKKGBP_2020,X1253=DKK_2019,(Y1253*DKKGBP_2019)*CPI_2019,X1253=DKK_2018,(Y1253*DKKGBP_2018)*CPI_2018)</f>
        <v>156</v>
      </c>
      <c r="AA1253"/>
      <c r="AB1253">
        <v>1</v>
      </c>
    </row>
    <row r="1254" spans="1:28" x14ac:dyDescent="0.35">
      <c r="A1254" t="s">
        <v>266</v>
      </c>
      <c r="B1254" s="3" t="str">
        <f t="shared" si="57"/>
        <v>BayerBrain tumour</v>
      </c>
      <c r="C1254" s="3" t="str">
        <f>IF(INDEX(Comp_interest!$D:$D,MATCH(Payments_2020!$B1254,Comp_interest!$C:$C,0))=0,"",INDEX(Comp_interest!$D:$D,MATCH(Payments_2020!$B1254,Comp_interest!$C:$C,0)))</f>
        <v>Maybe yes</v>
      </c>
      <c r="D1254" s="3" t="str">
        <f>IF(INDEX(Comp_interest!$E:$E,MATCH(Payments_2020!$B1254,Comp_interest!$C:$C,0))=0,"",INDEX(Comp_interest!$E:$E,MATCH(Payments_2020!$B1254,Comp_interest!$C:$C,0)))</f>
        <v>Company website</v>
      </c>
      <c r="E1254" s="3" t="str">
        <f>IF(INDEX(Comp_interest!$F:$F,MATCH(Payments_2020!$B1254,Comp_interest!$C:$C,0))=0,"",INDEX(Comp_interest!$F:$F,MATCH(Payments_2020!$B1254,Comp_interest!$C:$C,0)))</f>
        <v>Bayer has drugs for treating glioblastoma in its portfolio/pipeline</v>
      </c>
      <c r="F1254" t="s">
        <v>99</v>
      </c>
      <c r="G1254" s="3" t="str">
        <f>INDEX(Pat_org!$B$3:$C$892,MATCH(Payments_2020!F1254,Pat_org!$B$3:$B$892,0),2)</f>
        <v>International Brain Tumour Alliance</v>
      </c>
      <c r="H1254" s="3" t="str" cm="1">
        <f t="array" ref="H1254">IF(INDEX(Pat_org!$D$2:$P$484,MATCH(Payments_2020!$G1254,Pat_org!$D$2:$D$484,0),Pat_org!E$1)=0,"",(INDEX(Pat_org!$D$2:$P$484,MATCH(Payments_2020!$G1254,Pat_org!$D$2:$D$484,0),Pat_org!E$1)))</f>
        <v>Include</v>
      </c>
      <c r="I1254" s="3" cm="1">
        <f t="array" ref="I1254">IF(INDEX(Pat_org!$D$2:$P$484,MATCH(Payments_2020!$G1254,Pat_org!$D$2:$D$484,0),Pat_org!E$1)=0,"",(INDEX(Pat_org!$D$2:$P$484,MATCH(Payments_2020!$G1254,Pat_org!$D$2:$D$484,0),Pat_org!$F$1)))</f>
        <v>0</v>
      </c>
      <c r="J1254" s="3" t="str" cm="1">
        <f t="array" ref="J1254">IF(INDEX(Pat_org!$D$2:$P$484,MATCH(Payments_2020!$G1254,Pat_org!$D$2:$D$484,0),Pat_org!G$1)=0,"",(INDEX(Pat_org!$D$2:$P$484,MATCH(Payments_2020!$G1254,Pat_org!$D$2:$D$484,0),Pat_org!G$1)))</f>
        <v>Multipurpose organisation</v>
      </c>
      <c r="K1254" s="3" t="str" cm="1">
        <f t="array" ref="K1254">IF(INDEX(Pat_org!$D$2:$P$484,MATCH(Payments_2020!$G1254,Pat_org!$D$2:$D$484,0),Pat_org!H$1)=0,"",(INDEX(Pat_org!$D$2:$P$484,MATCH(Payments_2020!$G1254,Pat_org!$D$2:$D$484,0),Pat_org!H$1)))</f>
        <v>02 Neoplasms  </v>
      </c>
      <c r="L1254" s="3" t="str" cm="1">
        <f t="array" ref="L1254">IF(INDEX(Pat_org!$D$2:$P$484,MATCH(Payments_2020!$G1254,Pat_org!$D$2:$D$484,0),Pat_org!I$1)=0,"",(INDEX(Pat_org!$D$2:$P$484,MATCH(Payments_2020!$G1254,Pat_org!$D$2:$D$484,0),Pat_org!I$1)))</f>
        <v>Brain tumour</v>
      </c>
      <c r="M1254" s="3" t="str" cm="1">
        <f t="array" ref="M1254">IF(INDEX(Pat_org!$D$2:$P$484,MATCH(Payments_2020!$G1254,Pat_org!$D$2:$D$484,0),Pat_org!J$1)=0,"",(INDEX(Pat_org!$D$2:$P$484,MATCH(Payments_2020!$G1254,Pat_org!$D$2:$D$484,0),Pat_org!J$1)))</f>
        <v/>
      </c>
      <c r="N1254" s="3" cm="1">
        <f t="array" ref="N1254">IF(INDEX(Pat_org!$D$2:$P$484,MATCH(Payments_2020!$G1254,Pat_org!$D$2:$D$484,0),Pat_org!K$1)=0,"",(INDEX(Pat_org!$D$2:$P$484,MATCH(Payments_2020!$G1254,Pat_org!$D$2:$D$484,0),Pat_org!K$1)))</f>
        <v>6031485</v>
      </c>
      <c r="O1254" s="3" t="str" cm="1">
        <f t="array" ref="O1254">IF(INDEX(Pat_org!$D$2:$P$484,MATCH(Payments_2020!$G1254,Pat_org!$D$2:$D$484,0),Pat_org!L$1)=0,"",(INDEX(Pat_org!$D$2:$P$484,MATCH(Payments_2020!$G1254,Pat_org!$D$2:$D$484,0),Pat_org!L$1)))</f>
        <v>UK</v>
      </c>
      <c r="P1254" s="3" t="str" cm="1">
        <f t="array" ref="P1254">IF(INDEX(Pat_org!$D$2:$P$484,MATCH(Payments_2020!$G1254,Pat_org!$D$2:$D$484,0),Pat_org!M$1)=0,"",(INDEX(Pat_org!$D$2:$P$484,MATCH(Payments_2020!$G1254,Pat_org!$D$2:$D$484,0),Pat_org!M$1)))</f>
        <v>https://theibta.org/</v>
      </c>
      <c r="Q1254" s="3" t="str" cm="1">
        <f t="array" ref="Q1254">IFERROR(IF(INDEX(Pat_org!$D$2:$P$484,MATCH(Payments_2020!$G1254,Pat_org!$D$2:$D$484,0),Pat_org!N$1)=0,"",(INDEX(Pat_org!$D$2:$P$484,MATCH(Payments_2020!$G1254,Pat_org!$D$2:$D$484,0),Pat_org!N$1))),"")</f>
        <v>Not rare</v>
      </c>
      <c r="R1254" s="3" t="str" cm="1">
        <f t="array" ref="R1254">IF(INDEX(Pat_org!$D$2:$P$484,MATCH(Payments_2020!$G1254,Pat_org!$D$2:$D$484,0),Pat_org!O$1)=0,"",(INDEX(Pat_org!$D$2:$P$484,MATCH(Payments_2020!$G1254,Pat_org!$D$2:$D$484,0),Pat_org!O$1)))</f>
        <v xml:space="preserve">Alliance of POs  </v>
      </c>
      <c r="S1254" s="3" t="str" cm="1">
        <f t="array" ref="S1254">IF(INDEX(Pat_org!$D$2:$P$484,MATCH(Payments_2020!$G1254,Pat_org!$D$2:$D$484,0),Pat_org!P$1)=0,"",(INDEX(Pat_org!$D$2:$P$484,MATCH(Payments_2020!$G1254,Pat_org!$D$2:$D$484,0),Pat_org!P$1)))</f>
        <v>Limited by guarantee</v>
      </c>
      <c r="T1254"/>
      <c r="U1254" s="3" t="s">
        <v>26</v>
      </c>
      <c r="V1254">
        <v>2020</v>
      </c>
      <c r="W1254" t="s">
        <v>27</v>
      </c>
      <c r="X1254" s="40" t="str">
        <f t="shared" si="59"/>
        <v>2020GBP</v>
      </c>
      <c r="Y1254">
        <v>296.58999999999997</v>
      </c>
      <c r="Z1254" s="31" cm="1">
        <f t="array" ref="Z1254">_xlfn.IFS(X1254=GBP_2020,Y1254,X1254=GBP_2019,Y1254*CPI_2019,X1254=GBP_2018,Y1254*CPI_2018,X1254=EUR_2020,Y1254*EURGBP_2020,X1254=EUR_2019,(Y1254*EURGBP_2019)*CPI_2019,X1254=EUR_2018,(Y1254*EURGBP_2018)*CPI_2018,X1254=USD_2020,Y1254*USDGBP_2020,X1254=USD_2019,(Y1254*USDGBP_2019)*CPI_2019,X1254=USD_2018,(Y1254*USDGBP_2018)*CPI_2018,X1254=CHF_2020,Y1254*CHFGBP_2020,X1254=CHF_2019,(Y1254*CHFGBP_2019)*CPI_2019,X1254=CHF_2018,(Y1254*CHFGBP_2018)*CPI_2018,X1254=SEK_2020,Y1254*SEKGBP_2020,X1254=SEK_2019,(Y1254*SEKGBP_2019)*CPI_2019,X1254=SEK_2018,(Y1254*SEKGBP_2018)*CPI_2018,X1254=NKK_2020,Y1254*NKKGBP_2020,X1254=NKK_2019,(Y1254*NKKGBP_2019)*CPI_2019,X1254=NKK_2018,(Y1254*NKKGBP_2018)*CPI_2018,X1254=DKK_2020,Y1254*DKKGBP_2020,X1254=DKK_2019,(Y1254*DKKGBP_2019)*CPI_2019,X1254=DKK_2018,(Y1254*DKKGBP_2018)*CPI_2018)</f>
        <v>296.58999999999997</v>
      </c>
      <c r="AA1254"/>
      <c r="AB1254">
        <v>1</v>
      </c>
    </row>
    <row r="1255" spans="1:28" x14ac:dyDescent="0.35">
      <c r="A1255" t="s">
        <v>266</v>
      </c>
      <c r="B1255" s="3" t="str">
        <f t="shared" si="57"/>
        <v>Bayer</v>
      </c>
      <c r="C1255" s="3" t="str">
        <f>IF(INDEX(Comp_interest!$D:$D,MATCH(Payments_2020!$B1255,Comp_interest!$C:$C,0))=0,"",INDEX(Comp_interest!$D:$D,MATCH(Payments_2020!$B1255,Comp_interest!$C:$C,0)))</f>
        <v/>
      </c>
      <c r="D1255" s="3" t="str">
        <f>IF(INDEX(Comp_interest!$E:$E,MATCH(Payments_2020!$B1255,Comp_interest!$C:$C,0))=0,"",INDEX(Comp_interest!$E:$E,MATCH(Payments_2020!$B1255,Comp_interest!$C:$C,0)))</f>
        <v/>
      </c>
      <c r="E1255" s="3" t="str">
        <f>IF(INDEX(Comp_interest!$F:$F,MATCH(Payments_2020!$B1255,Comp_interest!$C:$C,0))=0,"",INDEX(Comp_interest!$F:$F,MATCH(Payments_2020!$B1255,Comp_interest!$C:$C,0)))</f>
        <v/>
      </c>
      <c r="F1255" t="s">
        <v>709</v>
      </c>
      <c r="G1255" s="3" t="str">
        <f>INDEX(Pat_org!$B$3:$C$892,MATCH(Payments_2020!F1255,Pat_org!$B$3:$B$892,0),2)</f>
        <v>Digestive Cancers Europe</v>
      </c>
      <c r="H1255" s="3" t="str" cm="1">
        <f t="array" ref="H1255">IF(INDEX(Pat_org!$D$2:$P$484,MATCH(Payments_2020!$G1255,Pat_org!$D$2:$D$484,0),Pat_org!E$1)=0,"",(INDEX(Pat_org!$D$2:$P$484,MATCH(Payments_2020!$G1255,Pat_org!$D$2:$D$484,0),Pat_org!E$1)))</f>
        <v>Exclude</v>
      </c>
      <c r="I1255" s="3" t="str" cm="1">
        <f t="array" ref="I1255">IF(INDEX(Pat_org!$D$2:$P$484,MATCH(Payments_2020!$G1255,Pat_org!$D$2:$D$484,0),Pat_org!E$1)=0,"",(INDEX(Pat_org!$D$2:$P$484,MATCH(Payments_2020!$G1255,Pat_org!$D$2:$D$484,0),Pat_org!$F$1)))</f>
        <v>Not UK PO</v>
      </c>
      <c r="J1255" s="3" t="str" cm="1">
        <f t="array" ref="J1255">IF(INDEX(Pat_org!$D$2:$P$484,MATCH(Payments_2020!$G1255,Pat_org!$D$2:$D$484,0),Pat_org!G$1)=0,"",(INDEX(Pat_org!$D$2:$P$484,MATCH(Payments_2020!$G1255,Pat_org!$D$2:$D$484,0),Pat_org!G$1)))</f>
        <v/>
      </c>
      <c r="K1255" s="3" t="str" cm="1">
        <f t="array" ref="K1255">IF(INDEX(Pat_org!$D$2:$P$484,MATCH(Payments_2020!$G1255,Pat_org!$D$2:$D$484,0),Pat_org!H$1)=0,"",(INDEX(Pat_org!$D$2:$P$484,MATCH(Payments_2020!$G1255,Pat_org!$D$2:$D$484,0),Pat_org!H$1)))</f>
        <v/>
      </c>
      <c r="L1255" s="3" t="str" cm="1">
        <f t="array" ref="L1255">IF(INDEX(Pat_org!$D$2:$P$484,MATCH(Payments_2020!$G1255,Pat_org!$D$2:$D$484,0),Pat_org!I$1)=0,"",(INDEX(Pat_org!$D$2:$P$484,MATCH(Payments_2020!$G1255,Pat_org!$D$2:$D$484,0),Pat_org!I$1)))</f>
        <v/>
      </c>
      <c r="M1255" s="3" t="str" cm="1">
        <f t="array" ref="M1255">IF(INDEX(Pat_org!$D$2:$P$484,MATCH(Payments_2020!$G1255,Pat_org!$D$2:$D$484,0),Pat_org!J$1)=0,"",(INDEX(Pat_org!$D$2:$P$484,MATCH(Payments_2020!$G1255,Pat_org!$D$2:$D$484,0),Pat_org!J$1)))</f>
        <v/>
      </c>
      <c r="N1255" s="3" t="str" cm="1">
        <f t="array" ref="N1255">IF(INDEX(Pat_org!$D$2:$P$484,MATCH(Payments_2020!$G1255,Pat_org!$D$2:$D$484,0),Pat_org!K$1)=0,"",(INDEX(Pat_org!$D$2:$P$484,MATCH(Payments_2020!$G1255,Pat_org!$D$2:$D$484,0),Pat_org!K$1)))</f>
        <v/>
      </c>
      <c r="O1255" s="3" t="str" cm="1">
        <f t="array" ref="O1255">IF(INDEX(Pat_org!$D$2:$P$484,MATCH(Payments_2020!$G1255,Pat_org!$D$2:$D$484,0),Pat_org!L$1)=0,"",(INDEX(Pat_org!$D$2:$P$484,MATCH(Payments_2020!$G1255,Pat_org!$D$2:$D$484,0),Pat_org!L$1)))</f>
        <v/>
      </c>
      <c r="P1255" s="3" t="str" cm="1">
        <f t="array" ref="P1255">IF(INDEX(Pat_org!$D$2:$P$484,MATCH(Payments_2020!$G1255,Pat_org!$D$2:$D$484,0),Pat_org!M$1)=0,"",(INDEX(Pat_org!$D$2:$P$484,MATCH(Payments_2020!$G1255,Pat_org!$D$2:$D$484,0),Pat_org!M$1)))</f>
        <v>https://digestivecancers.eu/</v>
      </c>
      <c r="Q1255" s="3" t="str" cm="1">
        <f t="array" ref="Q1255">IFERROR(IF(INDEX(Pat_org!$D$2:$P$484,MATCH(Payments_2020!$G1255,Pat_org!$D$2:$D$484,0),Pat_org!N$1)=0,"",(INDEX(Pat_org!$D$2:$P$484,MATCH(Payments_2020!$G1255,Pat_org!$D$2:$D$484,0),Pat_org!N$1))),"")</f>
        <v/>
      </c>
      <c r="R1255" s="3" t="str" cm="1">
        <f t="array" ref="R1255">IF(INDEX(Pat_org!$D$2:$P$484,MATCH(Payments_2020!$G1255,Pat_org!$D$2:$D$484,0),Pat_org!O$1)=0,"",(INDEX(Pat_org!$D$2:$P$484,MATCH(Payments_2020!$G1255,Pat_org!$D$2:$D$484,0),Pat_org!O$1)))</f>
        <v/>
      </c>
      <c r="S1255" s="3" t="str" cm="1">
        <f t="array" ref="S1255">IF(INDEX(Pat_org!$D$2:$P$484,MATCH(Payments_2020!$G1255,Pat_org!$D$2:$D$484,0),Pat_org!P$1)=0,"",(INDEX(Pat_org!$D$2:$P$484,MATCH(Payments_2020!$G1255,Pat_org!$D$2:$D$484,0),Pat_org!P$1)))</f>
        <v/>
      </c>
      <c r="T1255"/>
      <c r="U1255" s="3" t="s">
        <v>26</v>
      </c>
      <c r="V1255">
        <v>2020</v>
      </c>
      <c r="W1255" t="s">
        <v>27</v>
      </c>
      <c r="X1255" s="40" t="str">
        <f t="shared" si="59"/>
        <v>2020GBP</v>
      </c>
      <c r="Y1255">
        <v>159.34</v>
      </c>
      <c r="Z1255" s="31" cm="1">
        <f t="array" ref="Z1255">_xlfn.IFS(X1255=GBP_2020,Y1255,X1255=GBP_2019,Y1255*CPI_2019,X1255=GBP_2018,Y1255*CPI_2018,X1255=EUR_2020,Y1255*EURGBP_2020,X1255=EUR_2019,(Y1255*EURGBP_2019)*CPI_2019,X1255=EUR_2018,(Y1255*EURGBP_2018)*CPI_2018,X1255=USD_2020,Y1255*USDGBP_2020,X1255=USD_2019,(Y1255*USDGBP_2019)*CPI_2019,X1255=USD_2018,(Y1255*USDGBP_2018)*CPI_2018,X1255=CHF_2020,Y1255*CHFGBP_2020,X1255=CHF_2019,(Y1255*CHFGBP_2019)*CPI_2019,X1255=CHF_2018,(Y1255*CHFGBP_2018)*CPI_2018,X1255=SEK_2020,Y1255*SEKGBP_2020,X1255=SEK_2019,(Y1255*SEKGBP_2019)*CPI_2019,X1255=SEK_2018,(Y1255*SEKGBP_2018)*CPI_2018,X1255=NKK_2020,Y1255*NKKGBP_2020,X1255=NKK_2019,(Y1255*NKKGBP_2019)*CPI_2019,X1255=NKK_2018,(Y1255*NKKGBP_2018)*CPI_2018,X1255=DKK_2020,Y1255*DKKGBP_2020,X1255=DKK_2019,(Y1255*DKKGBP_2019)*CPI_2019,X1255=DKK_2018,(Y1255*DKKGBP_2018)*CPI_2018)</f>
        <v>159.34</v>
      </c>
      <c r="AA1255"/>
      <c r="AB1255">
        <v>1</v>
      </c>
    </row>
    <row r="1256" spans="1:28" x14ac:dyDescent="0.35">
      <c r="A1256" t="s">
        <v>4160</v>
      </c>
      <c r="B1256" s="3" t="str">
        <f t="shared" si="57"/>
        <v>BialParkinson's</v>
      </c>
      <c r="C1256" s="3" t="str">
        <f>IF(INDEX(Comp_interest!$D:$D,MATCH(Payments_2020!$B1256,Comp_interest!$C:$C,0))=0,"",INDEX(Comp_interest!$D:$D,MATCH(Payments_2020!$B1256,Comp_interest!$C:$C,0)))</f>
        <v>Definitely yes</v>
      </c>
      <c r="D1256" s="3" t="str">
        <f>IF(INDEX(Comp_interest!$E:$E,MATCH(Payments_2020!$B1256,Comp_interest!$C:$C,0))=0,"",INDEX(Comp_interest!$E:$E,MATCH(Payments_2020!$B1256,Comp_interest!$C:$C,0)))</f>
        <v>Company website</v>
      </c>
      <c r="E1256" s="3" t="str">
        <f>IF(INDEX(Comp_interest!$F:$F,MATCH(Payments_2020!$B1256,Comp_interest!$C:$C,0))=0,"",INDEX(Comp_interest!$F:$F,MATCH(Payments_2020!$B1256,Comp_interest!$C:$C,0)))</f>
        <v/>
      </c>
      <c r="F1256" t="s">
        <v>494</v>
      </c>
      <c r="G1256" s="3" t="str">
        <f>INDEX(Pat_org!$B$3:$C$892,MATCH(Payments_2020!F1256,Pat_org!$B$3:$B$892,0),2)</f>
        <v>Parkinson’s UK</v>
      </c>
      <c r="H1256" s="3" t="str" cm="1">
        <f t="array" ref="H1256">IF(INDEX(Pat_org!$D$2:$P$484,MATCH(Payments_2020!$G1256,Pat_org!$D$2:$D$484,0),Pat_org!E$1)=0,"",(INDEX(Pat_org!$D$2:$P$484,MATCH(Payments_2020!$G1256,Pat_org!$D$2:$D$484,0),Pat_org!E$1)))</f>
        <v>Include</v>
      </c>
      <c r="I1256" s="3" cm="1">
        <f t="array" ref="I1256">IF(INDEX(Pat_org!$D$2:$P$484,MATCH(Payments_2020!$G1256,Pat_org!$D$2:$D$484,0),Pat_org!E$1)=0,"",(INDEX(Pat_org!$D$2:$P$484,MATCH(Payments_2020!$G1256,Pat_org!$D$2:$D$484,0),Pat_org!$F$1)))</f>
        <v>0</v>
      </c>
      <c r="J1256" s="3" t="str" cm="1">
        <f t="array" ref="J1256">IF(INDEX(Pat_org!$D$2:$P$484,MATCH(Payments_2020!$G1256,Pat_org!$D$2:$D$484,0),Pat_org!G$1)=0,"",(INDEX(Pat_org!$D$2:$P$484,MATCH(Payments_2020!$G1256,Pat_org!$D$2:$D$484,0),Pat_org!G$1)))</f>
        <v>Multipurpose organisation</v>
      </c>
      <c r="K1256" s="3" t="str" cm="1">
        <f t="array" ref="K1256">IF(INDEX(Pat_org!$D$2:$P$484,MATCH(Payments_2020!$G1256,Pat_org!$D$2:$D$484,0),Pat_org!H$1)=0,"",(INDEX(Pat_org!$D$2:$P$484,MATCH(Payments_2020!$G1256,Pat_org!$D$2:$D$484,0),Pat_org!H$1)))</f>
        <v>08 Diseases of the nervous system  </v>
      </c>
      <c r="L1256" s="3" t="str" cm="1">
        <f t="array" ref="L1256">IF(INDEX(Pat_org!$D$2:$P$484,MATCH(Payments_2020!$G1256,Pat_org!$D$2:$D$484,0),Pat_org!I$1)=0,"",(INDEX(Pat_org!$D$2:$P$484,MATCH(Payments_2020!$G1256,Pat_org!$D$2:$D$484,0),Pat_org!I$1)))</f>
        <v>Parkinson's</v>
      </c>
      <c r="M1256" s="3" cm="1">
        <f t="array" ref="M1256">IF(INDEX(Pat_org!$D$2:$P$484,MATCH(Payments_2020!$G1256,Pat_org!$D$2:$D$484,0),Pat_org!J$1)=0,"",(INDEX(Pat_org!$D$2:$P$484,MATCH(Payments_2020!$G1256,Pat_org!$D$2:$D$484,0),Pat_org!J$1)))</f>
        <v>258197</v>
      </c>
      <c r="N1256" s="3" t="str" cm="1">
        <f t="array" ref="N1256">IF(INDEX(Pat_org!$D$2:$P$484,MATCH(Payments_2020!$G1256,Pat_org!$D$2:$D$484,0),Pat_org!K$1)=0,"",(INDEX(Pat_org!$D$2:$P$484,MATCH(Payments_2020!$G1256,Pat_org!$D$2:$D$484,0),Pat_org!K$1)))</f>
        <v/>
      </c>
      <c r="O1256" s="3" t="str" cm="1">
        <f t="array" ref="O1256">IF(INDEX(Pat_org!$D$2:$P$484,MATCH(Payments_2020!$G1256,Pat_org!$D$2:$D$484,0),Pat_org!L$1)=0,"",(INDEX(Pat_org!$D$2:$P$484,MATCH(Payments_2020!$G1256,Pat_org!$D$2:$D$484,0),Pat_org!L$1)))</f>
        <v>UK</v>
      </c>
      <c r="P1256" s="3" t="str" cm="1">
        <f t="array" ref="P1256">IF(INDEX(Pat_org!$D$2:$P$484,MATCH(Payments_2020!$G1256,Pat_org!$D$2:$D$484,0),Pat_org!M$1)=0,"",(INDEX(Pat_org!$D$2:$P$484,MATCH(Payments_2020!$G1256,Pat_org!$D$2:$D$484,0),Pat_org!M$1)))</f>
        <v>https://www.parkinsons.org.uk/</v>
      </c>
      <c r="Q1256" s="3" t="str" cm="1">
        <f t="array" ref="Q1256">IFERROR(IF(INDEX(Pat_org!$D$2:$P$484,MATCH(Payments_2020!$G1256,Pat_org!$D$2:$D$484,0),Pat_org!N$1)=0,"",(INDEX(Pat_org!$D$2:$P$484,MATCH(Payments_2020!$G1256,Pat_org!$D$2:$D$484,0),Pat_org!N$1))),"")</f>
        <v>Not rare</v>
      </c>
      <c r="R1256" s="3" t="str" cm="1">
        <f t="array" ref="R1256">IF(INDEX(Pat_org!$D$2:$P$484,MATCH(Payments_2020!$G1256,Pat_org!$D$2:$D$484,0),Pat_org!O$1)=0,"",(INDEX(Pat_org!$D$2:$P$484,MATCH(Payments_2020!$G1256,Pat_org!$D$2:$D$484,0),Pat_org!O$1)))</f>
        <v>Single PO</v>
      </c>
      <c r="S1256" s="3" t="str" cm="1">
        <f t="array" ref="S1256">IF(INDEX(Pat_org!$D$2:$P$484,MATCH(Payments_2020!$G1256,Pat_org!$D$2:$D$484,0),Pat_org!P$1)=0,"",(INDEX(Pat_org!$D$2:$P$484,MATCH(Payments_2020!$G1256,Pat_org!$D$2:$D$484,0),Pat_org!P$1)))</f>
        <v/>
      </c>
      <c r="T1256"/>
      <c r="U1256" s="3" t="s">
        <v>26</v>
      </c>
      <c r="V1256">
        <v>2020</v>
      </c>
      <c r="W1256" t="s">
        <v>27</v>
      </c>
      <c r="X1256" s="40" t="str">
        <f t="shared" si="59"/>
        <v>2020GBP</v>
      </c>
      <c r="Y1256">
        <v>5000</v>
      </c>
      <c r="Z1256" s="31" cm="1">
        <f t="array" ref="Z1256">_xlfn.IFS(X1256=GBP_2020,Y1256,X1256=GBP_2019,Y1256*CPI_2019,X1256=GBP_2018,Y1256*CPI_2018,X1256=EUR_2020,Y1256*EURGBP_2020,X1256=EUR_2019,(Y1256*EURGBP_2019)*CPI_2019,X1256=EUR_2018,(Y1256*EURGBP_2018)*CPI_2018,X1256=USD_2020,Y1256*USDGBP_2020,X1256=USD_2019,(Y1256*USDGBP_2019)*CPI_2019,X1256=USD_2018,(Y1256*USDGBP_2018)*CPI_2018,X1256=CHF_2020,Y1256*CHFGBP_2020,X1256=CHF_2019,(Y1256*CHFGBP_2019)*CPI_2019,X1256=CHF_2018,(Y1256*CHFGBP_2018)*CPI_2018,X1256=SEK_2020,Y1256*SEKGBP_2020,X1256=SEK_2019,(Y1256*SEKGBP_2019)*CPI_2019,X1256=SEK_2018,(Y1256*SEKGBP_2018)*CPI_2018,X1256=NKK_2020,Y1256*NKKGBP_2020,X1256=NKK_2019,(Y1256*NKKGBP_2019)*CPI_2019,X1256=NKK_2018,(Y1256*NKKGBP_2018)*CPI_2018,X1256=DKK_2020,Y1256*DKKGBP_2020,X1256=DKK_2019,(Y1256*DKKGBP_2019)*CPI_2019,X1256=DKK_2018,(Y1256*DKKGBP_2018)*CPI_2018)</f>
        <v>5000</v>
      </c>
      <c r="AA1256"/>
      <c r="AB1256">
        <v>1</v>
      </c>
    </row>
    <row r="1257" spans="1:28" x14ac:dyDescent="0.35">
      <c r="A1257" t="s">
        <v>4160</v>
      </c>
      <c r="B1257" s="3" t="str">
        <f t="shared" si="57"/>
        <v>BialHospital specialised in neurological conditions</v>
      </c>
      <c r="C1257" s="3" t="str">
        <f>IF(INDEX(Comp_interest!$D:$D,MATCH(Payments_2020!$B1257,Comp_interest!$C:$C,0))=0,"",INDEX(Comp_interest!$D:$D,MATCH(Payments_2020!$B1257,Comp_interest!$C:$C,0)))</f>
        <v xml:space="preserve">Other </v>
      </c>
      <c r="D1257" s="3" t="str">
        <f>IF(INDEX(Comp_interest!$E:$E,MATCH(Payments_2020!$B1257,Comp_interest!$C:$C,0))=0,"",INDEX(Comp_interest!$E:$E,MATCH(Payments_2020!$B1257,Comp_interest!$C:$C,0)))</f>
        <v/>
      </c>
      <c r="E1257" s="3" t="str">
        <f>IF(INDEX(Comp_interest!$F:$F,MATCH(Payments_2020!$B1257,Comp_interest!$C:$C,0))=0,"",INDEX(Comp_interest!$F:$F,MATCH(Payments_2020!$B1257,Comp_interest!$C:$C,0)))</f>
        <v>Unclear</v>
      </c>
      <c r="F1257" t="s">
        <v>493</v>
      </c>
      <c r="G1257" s="3" t="str">
        <f>INDEX(Pat_org!$B$3:$C$892,MATCH(Payments_2020!F1257,Pat_org!$B$3:$B$892,0),2)</f>
        <v>Midland Neurological Society</v>
      </c>
      <c r="H1257" s="3" t="str" cm="1">
        <f t="array" ref="H1257">IF(INDEX(Pat_org!$D$2:$P$484,MATCH(Payments_2020!$G1257,Pat_org!$D$2:$D$484,0),Pat_org!E$1)=0,"",(INDEX(Pat_org!$D$2:$P$484,MATCH(Payments_2020!$G1257,Pat_org!$D$2:$D$484,0),Pat_org!E$1)))</f>
        <v>Include</v>
      </c>
      <c r="I1257" s="3" cm="1">
        <f t="array" ref="I1257">IF(INDEX(Pat_org!$D$2:$P$484,MATCH(Payments_2020!$G1257,Pat_org!$D$2:$D$484,0),Pat_org!E$1)=0,"",(INDEX(Pat_org!$D$2:$P$484,MATCH(Payments_2020!$G1257,Pat_org!$D$2:$D$484,0),Pat_org!$F$1)))</f>
        <v>0</v>
      </c>
      <c r="J1257" s="3" t="str" cm="1">
        <f t="array" ref="J1257">IF(INDEX(Pat_org!$D$2:$P$484,MATCH(Payments_2020!$G1257,Pat_org!$D$2:$D$484,0),Pat_org!G$1)=0,"",(INDEX(Pat_org!$D$2:$P$484,MATCH(Payments_2020!$G1257,Pat_org!$D$2:$D$484,0),Pat_org!G$1)))</f>
        <v>Service provider</v>
      </c>
      <c r="K1257" s="3" t="str" cm="1">
        <f t="array" ref="K1257">IF(INDEX(Pat_org!$D$2:$P$484,MATCH(Payments_2020!$G1257,Pat_org!$D$2:$D$484,0),Pat_org!H$1)=0,"",(INDEX(Pat_org!$D$2:$P$484,MATCH(Payments_2020!$G1257,Pat_org!$D$2:$D$484,0),Pat_org!H$1)))</f>
        <v>06 Mental, behavioural or neurodevelopmental disorders  </v>
      </c>
      <c r="L1257" s="3" t="str" cm="1">
        <f t="array" ref="L1257">IF(INDEX(Pat_org!$D$2:$P$484,MATCH(Payments_2020!$G1257,Pat_org!$D$2:$D$484,0),Pat_org!I$1)=0,"",(INDEX(Pat_org!$D$2:$P$484,MATCH(Payments_2020!$G1257,Pat_org!$D$2:$D$484,0),Pat_org!I$1)))</f>
        <v>Hospital specialised in neurological conditions</v>
      </c>
      <c r="M1257" s="3" t="str" cm="1">
        <f t="array" ref="M1257">IF(INDEX(Pat_org!$D$2:$P$484,MATCH(Payments_2020!$G1257,Pat_org!$D$2:$D$484,0),Pat_org!J$1)=0,"",(INDEX(Pat_org!$D$2:$P$484,MATCH(Payments_2020!$G1257,Pat_org!$D$2:$D$484,0),Pat_org!J$1)))</f>
        <v/>
      </c>
      <c r="N1257" s="3" t="str" cm="1">
        <f t="array" ref="N1257">IF(INDEX(Pat_org!$D$2:$P$484,MATCH(Payments_2020!$G1257,Pat_org!$D$2:$D$484,0),Pat_org!K$1)=0,"",(INDEX(Pat_org!$D$2:$P$484,MATCH(Payments_2020!$G1257,Pat_org!$D$2:$D$484,0),Pat_org!K$1)))</f>
        <v/>
      </c>
      <c r="O1257" s="3" t="str" cm="1">
        <f t="array" ref="O1257">IF(INDEX(Pat_org!$D$2:$P$484,MATCH(Payments_2020!$G1257,Pat_org!$D$2:$D$484,0),Pat_org!L$1)=0,"",(INDEX(Pat_org!$D$2:$P$484,MATCH(Payments_2020!$G1257,Pat_org!$D$2:$D$484,0),Pat_org!L$1)))</f>
        <v>UK</v>
      </c>
      <c r="P1257" s="3" t="str" cm="1">
        <f t="array" ref="P1257">IF(INDEX(Pat_org!$D$2:$P$484,MATCH(Payments_2020!$G1257,Pat_org!$D$2:$D$484,0),Pat_org!M$1)=0,"",(INDEX(Pat_org!$D$2:$P$484,MATCH(Payments_2020!$G1257,Pat_org!$D$2:$D$484,0),Pat_org!M$1)))</f>
        <v>https://midlandsneurology.wixsite.com/midlandsneurology/midlands-neurological-society</v>
      </c>
      <c r="Q1257" s="3" t="str" cm="1">
        <f t="array" ref="Q1257">IFERROR(IF(INDEX(Pat_org!$D$2:$P$484,MATCH(Payments_2020!$G1257,Pat_org!$D$2:$D$484,0),Pat_org!N$1)=0,"",(INDEX(Pat_org!$D$2:$P$484,MATCH(Payments_2020!$G1257,Pat_org!$D$2:$D$484,0),Pat_org!N$1))),"")</f>
        <v>Not rare</v>
      </c>
      <c r="R1257" s="3" t="str" cm="1">
        <f t="array" ref="R1257">IF(INDEX(Pat_org!$D$2:$P$484,MATCH(Payments_2020!$G1257,Pat_org!$D$2:$D$484,0),Pat_org!O$1)=0,"",(INDEX(Pat_org!$D$2:$P$484,MATCH(Payments_2020!$G1257,Pat_org!$D$2:$D$484,0),Pat_org!O$1)))</f>
        <v>Single PO</v>
      </c>
      <c r="S1257" s="3" t="str" cm="1">
        <f t="array" ref="S1257">IF(INDEX(Pat_org!$D$2:$P$484,MATCH(Payments_2020!$G1257,Pat_org!$D$2:$D$484,0),Pat_org!P$1)=0,"",(INDEX(Pat_org!$D$2:$P$484,MATCH(Payments_2020!$G1257,Pat_org!$D$2:$D$484,0),Pat_org!P$1)))</f>
        <v/>
      </c>
      <c r="T1257"/>
      <c r="U1257" s="3" t="s">
        <v>26</v>
      </c>
      <c r="V1257">
        <v>2020</v>
      </c>
      <c r="W1257" t="s">
        <v>27</v>
      </c>
      <c r="X1257" s="40" t="str">
        <f t="shared" si="59"/>
        <v>2020GBP</v>
      </c>
      <c r="Y1257">
        <v>500</v>
      </c>
      <c r="Z1257" s="31" cm="1">
        <f t="array" ref="Z1257">_xlfn.IFS(X1257=GBP_2020,Y1257,X1257=GBP_2019,Y1257*CPI_2019,X1257=GBP_2018,Y1257*CPI_2018,X1257=EUR_2020,Y1257*EURGBP_2020,X1257=EUR_2019,(Y1257*EURGBP_2019)*CPI_2019,X1257=EUR_2018,(Y1257*EURGBP_2018)*CPI_2018,X1257=USD_2020,Y1257*USDGBP_2020,X1257=USD_2019,(Y1257*USDGBP_2019)*CPI_2019,X1257=USD_2018,(Y1257*USDGBP_2018)*CPI_2018,X1257=CHF_2020,Y1257*CHFGBP_2020,X1257=CHF_2019,(Y1257*CHFGBP_2019)*CPI_2019,X1257=CHF_2018,(Y1257*CHFGBP_2018)*CPI_2018,X1257=SEK_2020,Y1257*SEKGBP_2020,X1257=SEK_2019,(Y1257*SEKGBP_2019)*CPI_2019,X1257=SEK_2018,(Y1257*SEKGBP_2018)*CPI_2018,X1257=NKK_2020,Y1257*NKKGBP_2020,X1257=NKK_2019,(Y1257*NKKGBP_2019)*CPI_2019,X1257=NKK_2018,(Y1257*NKKGBP_2018)*CPI_2018,X1257=DKK_2020,Y1257*DKKGBP_2020,X1257=DKK_2019,(Y1257*DKKGBP_2019)*CPI_2019,X1257=DKK_2018,(Y1257*DKKGBP_2018)*CPI_2018)</f>
        <v>500</v>
      </c>
      <c r="AA1257"/>
      <c r="AB1257">
        <v>1</v>
      </c>
    </row>
    <row r="1258" spans="1:28" x14ac:dyDescent="0.35">
      <c r="A1258" t="s">
        <v>340</v>
      </c>
      <c r="B1258" s="3" t="str">
        <f t="shared" si="57"/>
        <v>BioMarinSupport for disabled children</v>
      </c>
      <c r="C1258" s="3" t="str">
        <f>IF(INDEX(Comp_interest!$D:$D,MATCH(Payments_2020!$B1258,Comp_interest!$C:$C,0))=0,"",INDEX(Comp_interest!$D:$D,MATCH(Payments_2020!$B1258,Comp_interest!$C:$C,0)))</f>
        <v>Maybe yes</v>
      </c>
      <c r="D1258" s="3" t="str">
        <f>IF(INDEX(Comp_interest!$E:$E,MATCH(Payments_2020!$B1258,Comp_interest!$C:$C,0))=0,"",INDEX(Comp_interest!$E:$E,MATCH(Payments_2020!$B1258,Comp_interest!$C:$C,0)))</f>
        <v>Annual report</v>
      </c>
      <c r="E1258" s="3" t="str">
        <f>IF(INDEX(Comp_interest!$F:$F,MATCH(Payments_2020!$B1258,Comp_interest!$C:$C,0))=0,"",INDEX(Comp_interest!$F:$F,MATCH(Payments_2020!$B1258,Comp_interest!$C:$C,0)))</f>
        <v>Biomarin has drugs for treating serious and life-threatening diseases in children in its portfolio/pipeline</v>
      </c>
      <c r="F1258" t="s">
        <v>2492</v>
      </c>
      <c r="G1258" s="3" t="str">
        <f>INDEX(Pat_org!$B$3:$C$892,MATCH(Payments_2020!F1258,Pat_org!$B$3:$B$892,0),2)</f>
        <v>Contact a Family</v>
      </c>
      <c r="H1258" s="3" t="str" cm="1">
        <f t="array" ref="H1258">IF(INDEX(Pat_org!$D$2:$P$484,MATCH(Payments_2020!$G1258,Pat_org!$D$2:$D$484,0),Pat_org!E$1)=0,"",(INDEX(Pat_org!$D$2:$P$484,MATCH(Payments_2020!$G1258,Pat_org!$D$2:$D$484,0),Pat_org!E$1)))</f>
        <v>Include</v>
      </c>
      <c r="I1258" s="3" cm="1">
        <f t="array" ref="I1258">IF(INDEX(Pat_org!$D$2:$P$484,MATCH(Payments_2020!$G1258,Pat_org!$D$2:$D$484,0),Pat_org!E$1)=0,"",(INDEX(Pat_org!$D$2:$P$484,MATCH(Payments_2020!$G1258,Pat_org!$D$2:$D$484,0),Pat_org!$F$1)))</f>
        <v>0</v>
      </c>
      <c r="J1258" s="3" t="str" cm="1">
        <f t="array" ref="J1258">IF(INDEX(Pat_org!$D$2:$P$484,MATCH(Payments_2020!$G1258,Pat_org!$D$2:$D$484,0),Pat_org!G$1)=0,"",(INDEX(Pat_org!$D$2:$P$484,MATCH(Payments_2020!$G1258,Pat_org!$D$2:$D$484,0),Pat_org!G$1)))</f>
        <v>Multipurpose organisation</v>
      </c>
      <c r="K1258" s="3" t="str" cm="1">
        <f t="array" ref="K1258">IF(INDEX(Pat_org!$D$2:$P$484,MATCH(Payments_2020!$G1258,Pat_org!$D$2:$D$484,0),Pat_org!H$1)=0,"",(INDEX(Pat_org!$D$2:$P$484,MATCH(Payments_2020!$G1258,Pat_org!$D$2:$D$484,0),Pat_org!H$1)))</f>
        <v xml:space="preserve">Other </v>
      </c>
      <c r="L1258" s="3" t="str" cm="1">
        <f t="array" ref="L1258">IF(INDEX(Pat_org!$D$2:$P$484,MATCH(Payments_2020!$G1258,Pat_org!$D$2:$D$484,0),Pat_org!I$1)=0,"",(INDEX(Pat_org!$D$2:$P$484,MATCH(Payments_2020!$G1258,Pat_org!$D$2:$D$484,0),Pat_org!I$1)))</f>
        <v>Support for disabled children</v>
      </c>
      <c r="M1258" s="3" cm="1">
        <f t="array" ref="M1258">IF(INDEX(Pat_org!$D$2:$P$484,MATCH(Payments_2020!$G1258,Pat_org!$D$2:$D$484,0),Pat_org!J$1)=0,"",(INDEX(Pat_org!$D$2:$P$484,MATCH(Payments_2020!$G1258,Pat_org!$D$2:$D$484,0),Pat_org!J$1)))</f>
        <v>284912</v>
      </c>
      <c r="N1258" s="3" t="str" cm="1">
        <f t="array" ref="N1258">IF(INDEX(Pat_org!$D$2:$P$484,MATCH(Payments_2020!$G1258,Pat_org!$D$2:$D$484,0),Pat_org!K$1)=0,"",(INDEX(Pat_org!$D$2:$P$484,MATCH(Payments_2020!$G1258,Pat_org!$D$2:$D$484,0),Pat_org!K$1)))</f>
        <v/>
      </c>
      <c r="O1258" s="3" t="str" cm="1">
        <f t="array" ref="O1258">IF(INDEX(Pat_org!$D$2:$P$484,MATCH(Payments_2020!$G1258,Pat_org!$D$2:$D$484,0),Pat_org!L$1)=0,"",(INDEX(Pat_org!$D$2:$P$484,MATCH(Payments_2020!$G1258,Pat_org!$D$2:$D$484,0),Pat_org!L$1)))</f>
        <v>UK</v>
      </c>
      <c r="P1258" s="3" t="str" cm="1">
        <f t="array" ref="P1258">IF(INDEX(Pat_org!$D$2:$P$484,MATCH(Payments_2020!$G1258,Pat_org!$D$2:$D$484,0),Pat_org!M$1)=0,"",(INDEX(Pat_org!$D$2:$P$484,MATCH(Payments_2020!$G1258,Pat_org!$D$2:$D$484,0),Pat_org!M$1)))</f>
        <v>https://contact.org.uk/</v>
      </c>
      <c r="Q1258" s="3" t="str" cm="1">
        <f t="array" ref="Q1258">IFERROR(IF(INDEX(Pat_org!$D$2:$P$484,MATCH(Payments_2020!$G1258,Pat_org!$D$2:$D$484,0),Pat_org!N$1)=0,"",(INDEX(Pat_org!$D$2:$P$484,MATCH(Payments_2020!$G1258,Pat_org!$D$2:$D$484,0),Pat_org!N$1))),"")</f>
        <v>Not rare</v>
      </c>
      <c r="R1258" s="3" t="str" cm="1">
        <f t="array" ref="R1258">IF(INDEX(Pat_org!$D$2:$P$484,MATCH(Payments_2020!$G1258,Pat_org!$D$2:$D$484,0),Pat_org!O$1)=0,"",(INDEX(Pat_org!$D$2:$P$484,MATCH(Payments_2020!$G1258,Pat_org!$D$2:$D$484,0),Pat_org!O$1)))</f>
        <v>Single PO</v>
      </c>
      <c r="S1258" s="3" t="str" cm="1">
        <f t="array" ref="S1258">IF(INDEX(Pat_org!$D$2:$P$484,MATCH(Payments_2020!$G1258,Pat_org!$D$2:$D$484,0),Pat_org!P$1)=0,"",(INDEX(Pat_org!$D$2:$P$484,MATCH(Payments_2020!$G1258,Pat_org!$D$2:$D$484,0),Pat_org!P$1)))</f>
        <v/>
      </c>
      <c r="T1258"/>
      <c r="U1258" s="3" t="s">
        <v>26</v>
      </c>
      <c r="V1258">
        <v>2020</v>
      </c>
      <c r="W1258" t="s">
        <v>27</v>
      </c>
      <c r="X1258" s="40" t="str">
        <f t="shared" si="59"/>
        <v>2020GBP</v>
      </c>
      <c r="Y1258">
        <v>7942.75</v>
      </c>
      <c r="Z1258" s="31" cm="1">
        <f t="array" ref="Z1258">_xlfn.IFS(X1258=GBP_2020,Y1258,X1258=GBP_2019,Y1258*CPI_2019,X1258=GBP_2018,Y1258*CPI_2018,X1258=EUR_2020,Y1258*EURGBP_2020,X1258=EUR_2019,(Y1258*EURGBP_2019)*CPI_2019,X1258=EUR_2018,(Y1258*EURGBP_2018)*CPI_2018,X1258=USD_2020,Y1258*USDGBP_2020,X1258=USD_2019,(Y1258*USDGBP_2019)*CPI_2019,X1258=USD_2018,(Y1258*USDGBP_2018)*CPI_2018,X1258=CHF_2020,Y1258*CHFGBP_2020,X1258=CHF_2019,(Y1258*CHFGBP_2019)*CPI_2019,X1258=CHF_2018,(Y1258*CHFGBP_2018)*CPI_2018,X1258=SEK_2020,Y1258*SEKGBP_2020,X1258=SEK_2019,(Y1258*SEKGBP_2019)*CPI_2019,X1258=SEK_2018,(Y1258*SEKGBP_2018)*CPI_2018,X1258=NKK_2020,Y1258*NKKGBP_2020,X1258=NKK_2019,(Y1258*NKKGBP_2019)*CPI_2019,X1258=NKK_2018,(Y1258*NKKGBP_2018)*CPI_2018,X1258=DKK_2020,Y1258*DKKGBP_2020,X1258=DKK_2019,(Y1258*DKKGBP_2019)*CPI_2019,X1258=DKK_2018,(Y1258*DKKGBP_2018)*CPI_2018)</f>
        <v>7942.75</v>
      </c>
      <c r="AA1258"/>
      <c r="AB1258">
        <v>1</v>
      </c>
    </row>
    <row r="1259" spans="1:28" x14ac:dyDescent="0.35">
      <c r="A1259" t="s">
        <v>340</v>
      </c>
      <c r="B1259" s="3" t="str">
        <f t="shared" si="57"/>
        <v>BioMarinHelping families caring for seriously ill children</v>
      </c>
      <c r="C1259" s="3" t="str">
        <f>IF(INDEX(Comp_interest!$D:$D,MATCH(Payments_2020!$B1259,Comp_interest!$C:$C,0))=0,"",INDEX(Comp_interest!$D:$D,MATCH(Payments_2020!$B1259,Comp_interest!$C:$C,0)))</f>
        <v>Maybe yes</v>
      </c>
      <c r="D1259" s="3" t="str">
        <f>IF(INDEX(Comp_interest!$E:$E,MATCH(Payments_2020!$B1259,Comp_interest!$C:$C,0))=0,"",INDEX(Comp_interest!$E:$E,MATCH(Payments_2020!$B1259,Comp_interest!$C:$C,0)))</f>
        <v>Annual report</v>
      </c>
      <c r="E1259" s="3" t="str">
        <f>IF(INDEX(Comp_interest!$F:$F,MATCH(Payments_2020!$B1259,Comp_interest!$C:$C,0))=0,"",INDEX(Comp_interest!$F:$F,MATCH(Payments_2020!$B1259,Comp_interest!$C:$C,0)))</f>
        <v>Biomarin has drugs for treating serious and life-threatening diseases in children in its portfolio/pipeline</v>
      </c>
      <c r="F1259" t="s">
        <v>4161</v>
      </c>
      <c r="G1259" s="3" t="str">
        <f>INDEX(Pat_org!$B$3:$C$892,MATCH(Payments_2020!F1259,Pat_org!$B$3:$B$892,0),2)</f>
        <v xml:space="preserve">
Together for Short Lives</v>
      </c>
      <c r="H1259" s="3" t="str" cm="1">
        <f t="array" ref="H1259">IF(INDEX(Pat_org!$D$2:$P$484,MATCH(Payments_2020!$G1259,Pat_org!$D$2:$D$484,0),Pat_org!E$1)=0,"",(INDEX(Pat_org!$D$2:$P$484,MATCH(Payments_2020!$G1259,Pat_org!$D$2:$D$484,0),Pat_org!E$1)))</f>
        <v>Include</v>
      </c>
      <c r="I1259" s="3" cm="1">
        <f t="array" ref="I1259">IF(INDEX(Pat_org!$D$2:$P$484,MATCH(Payments_2020!$G1259,Pat_org!$D$2:$D$484,0),Pat_org!E$1)=0,"",(INDEX(Pat_org!$D$2:$P$484,MATCH(Payments_2020!$G1259,Pat_org!$D$2:$D$484,0),Pat_org!$F$1)))</f>
        <v>0</v>
      </c>
      <c r="J1259" s="3" t="str" cm="1">
        <f t="array" ref="J1259">IF(INDEX(Pat_org!$D$2:$P$484,MATCH(Payments_2020!$G1259,Pat_org!$D$2:$D$484,0),Pat_org!G$1)=0,"",(INDEX(Pat_org!$D$2:$P$484,MATCH(Payments_2020!$G1259,Pat_org!$D$2:$D$484,0),Pat_org!G$1)))</f>
        <v>Multipurpose organisation</v>
      </c>
      <c r="K1259" s="3" t="str" cm="1">
        <f t="array" ref="K1259">IF(INDEX(Pat_org!$D$2:$P$484,MATCH(Payments_2020!$G1259,Pat_org!$D$2:$D$484,0),Pat_org!H$1)=0,"",(INDEX(Pat_org!$D$2:$P$484,MATCH(Payments_2020!$G1259,Pat_org!$D$2:$D$484,0),Pat_org!H$1)))</f>
        <v xml:space="preserve">Other </v>
      </c>
      <c r="L1259" s="3" t="str" cm="1">
        <f t="array" ref="L1259">IF(INDEX(Pat_org!$D$2:$P$484,MATCH(Payments_2020!$G1259,Pat_org!$D$2:$D$484,0),Pat_org!I$1)=0,"",(INDEX(Pat_org!$D$2:$P$484,MATCH(Payments_2020!$G1259,Pat_org!$D$2:$D$484,0),Pat_org!I$1)))</f>
        <v>Helping families caring for seriously ill children</v>
      </c>
      <c r="M1259" s="3" cm="1">
        <f t="array" ref="M1259">IF(INDEX(Pat_org!$D$2:$P$484,MATCH(Payments_2020!$G1259,Pat_org!$D$2:$D$484,0),Pat_org!J$1)=0,"",(INDEX(Pat_org!$D$2:$P$484,MATCH(Payments_2020!$G1259,Pat_org!$D$2:$D$484,0),Pat_org!J$1)))</f>
        <v>1144022</v>
      </c>
      <c r="N1259" s="3" t="str" cm="1">
        <f t="array" ref="N1259">IF(INDEX(Pat_org!$D$2:$P$484,MATCH(Payments_2020!$G1259,Pat_org!$D$2:$D$484,0),Pat_org!K$1)=0,"",(INDEX(Pat_org!$D$2:$P$484,MATCH(Payments_2020!$G1259,Pat_org!$D$2:$D$484,0),Pat_org!K$1)))</f>
        <v/>
      </c>
      <c r="O1259" s="3" t="str" cm="1">
        <f t="array" ref="O1259">IF(INDEX(Pat_org!$D$2:$P$484,MATCH(Payments_2020!$G1259,Pat_org!$D$2:$D$484,0),Pat_org!L$1)=0,"",(INDEX(Pat_org!$D$2:$P$484,MATCH(Payments_2020!$G1259,Pat_org!$D$2:$D$484,0),Pat_org!L$1)))</f>
        <v>UK</v>
      </c>
      <c r="P1259" s="3" t="str" cm="1">
        <f t="array" ref="P1259">IF(INDEX(Pat_org!$D$2:$P$484,MATCH(Payments_2020!$G1259,Pat_org!$D$2:$D$484,0),Pat_org!M$1)=0,"",(INDEX(Pat_org!$D$2:$P$484,MATCH(Payments_2020!$G1259,Pat_org!$D$2:$D$484,0),Pat_org!M$1)))</f>
        <v>https://www.togetherforshortlives.org.uk/</v>
      </c>
      <c r="Q1259" s="3" t="str" cm="1">
        <f t="array" ref="Q1259">IFERROR(IF(INDEX(Pat_org!$D$2:$P$484,MATCH(Payments_2020!$G1259,Pat_org!$D$2:$D$484,0),Pat_org!N$1)=0,"",(INDEX(Pat_org!$D$2:$P$484,MATCH(Payments_2020!$G1259,Pat_org!$D$2:$D$484,0),Pat_org!N$1))),"")</f>
        <v>Unclear</v>
      </c>
      <c r="R1259" s="3" t="str" cm="1">
        <f t="array" ref="R1259">IF(INDEX(Pat_org!$D$2:$P$484,MATCH(Payments_2020!$G1259,Pat_org!$D$2:$D$484,0),Pat_org!O$1)=0,"",(INDEX(Pat_org!$D$2:$P$484,MATCH(Payments_2020!$G1259,Pat_org!$D$2:$D$484,0),Pat_org!O$1)))</f>
        <v>Single PO</v>
      </c>
      <c r="S1259" s="3" t="str" cm="1">
        <f t="array" ref="S1259">IF(INDEX(Pat_org!$D$2:$P$484,MATCH(Payments_2020!$G1259,Pat_org!$D$2:$D$484,0),Pat_org!P$1)=0,"",(INDEX(Pat_org!$D$2:$P$484,MATCH(Payments_2020!$G1259,Pat_org!$D$2:$D$484,0),Pat_org!P$1)))</f>
        <v/>
      </c>
      <c r="T1259"/>
      <c r="U1259" s="3" t="s">
        <v>26</v>
      </c>
      <c r="V1259">
        <v>2020</v>
      </c>
      <c r="W1259" t="s">
        <v>27</v>
      </c>
      <c r="X1259" s="40" t="str">
        <f t="shared" si="59"/>
        <v>2020GBP</v>
      </c>
      <c r="Y1259">
        <v>2000</v>
      </c>
      <c r="Z1259" s="31" cm="1">
        <f t="array" ref="Z1259">_xlfn.IFS(X1259=GBP_2020,Y1259,X1259=GBP_2019,Y1259*CPI_2019,X1259=GBP_2018,Y1259*CPI_2018,X1259=EUR_2020,Y1259*EURGBP_2020,X1259=EUR_2019,(Y1259*EURGBP_2019)*CPI_2019,X1259=EUR_2018,(Y1259*EURGBP_2018)*CPI_2018,X1259=USD_2020,Y1259*USDGBP_2020,X1259=USD_2019,(Y1259*USDGBP_2019)*CPI_2019,X1259=USD_2018,(Y1259*USDGBP_2018)*CPI_2018,X1259=CHF_2020,Y1259*CHFGBP_2020,X1259=CHF_2019,(Y1259*CHFGBP_2019)*CPI_2019,X1259=CHF_2018,(Y1259*CHFGBP_2018)*CPI_2018,X1259=SEK_2020,Y1259*SEKGBP_2020,X1259=SEK_2019,(Y1259*SEKGBP_2019)*CPI_2019,X1259=SEK_2018,(Y1259*SEKGBP_2018)*CPI_2018,X1259=NKK_2020,Y1259*NKKGBP_2020,X1259=NKK_2019,(Y1259*NKKGBP_2019)*CPI_2019,X1259=NKK_2018,(Y1259*NKKGBP_2018)*CPI_2018,X1259=DKK_2020,Y1259*DKKGBP_2020,X1259=DKK_2019,(Y1259*DKKGBP_2019)*CPI_2019,X1259=DKK_2018,(Y1259*DKKGBP_2018)*CPI_2018)</f>
        <v>2000</v>
      </c>
      <c r="AA1259"/>
      <c r="AB1259">
        <v>1</v>
      </c>
    </row>
    <row r="1260" spans="1:28" x14ac:dyDescent="0.35">
      <c r="A1260" t="s">
        <v>340</v>
      </c>
      <c r="B1260" s="3" t="str">
        <f t="shared" si="57"/>
        <v>BioMarinBatten disease</v>
      </c>
      <c r="C1260" s="3" t="str">
        <f>IF(INDEX(Comp_interest!$D:$D,MATCH(Payments_2020!$B1260,Comp_interest!$C:$C,0))=0,"",INDEX(Comp_interest!$D:$D,MATCH(Payments_2020!$B1260,Comp_interest!$C:$C,0)))</f>
        <v>Definitely yes</v>
      </c>
      <c r="D1260" s="3" t="str">
        <f>IF(INDEX(Comp_interest!$E:$E,MATCH(Payments_2020!$B1260,Comp_interest!$C:$C,0))=0,"",INDEX(Comp_interest!$E:$E,MATCH(Payments_2020!$B1260,Comp_interest!$C:$C,0)))</f>
        <v>Annual report</v>
      </c>
      <c r="E1260" s="3" t="str">
        <f>IF(INDEX(Comp_interest!$F:$F,MATCH(Payments_2020!$B1260,Comp_interest!$C:$C,0))=0,"",INDEX(Comp_interest!$F:$F,MATCH(Payments_2020!$B1260,Comp_interest!$C:$C,0)))</f>
        <v/>
      </c>
      <c r="F1260" t="s">
        <v>341</v>
      </c>
      <c r="G1260" s="3" t="str">
        <f>INDEX(Pat_org!$B$3:$C$892,MATCH(Payments_2020!F1260,Pat_org!$B$3:$B$892,0),2)</f>
        <v>Batten Disease Family Association</v>
      </c>
      <c r="H1260" s="3" t="str" cm="1">
        <f t="array" ref="H1260">IF(INDEX(Pat_org!$D$2:$P$484,MATCH(Payments_2020!$G1260,Pat_org!$D$2:$D$484,0),Pat_org!E$1)=0,"",(INDEX(Pat_org!$D$2:$P$484,MATCH(Payments_2020!$G1260,Pat_org!$D$2:$D$484,0),Pat_org!E$1)))</f>
        <v>Include</v>
      </c>
      <c r="I1260" s="3" cm="1">
        <f t="array" ref="I1260">IF(INDEX(Pat_org!$D$2:$P$484,MATCH(Payments_2020!$G1260,Pat_org!$D$2:$D$484,0),Pat_org!E$1)=0,"",(INDEX(Pat_org!$D$2:$P$484,MATCH(Payments_2020!$G1260,Pat_org!$D$2:$D$484,0),Pat_org!$F$1)))</f>
        <v>0</v>
      </c>
      <c r="J1260" s="3" t="str" cm="1">
        <f t="array" ref="J1260">IF(INDEX(Pat_org!$D$2:$P$484,MATCH(Payments_2020!$G1260,Pat_org!$D$2:$D$484,0),Pat_org!G$1)=0,"",(INDEX(Pat_org!$D$2:$P$484,MATCH(Payments_2020!$G1260,Pat_org!$D$2:$D$484,0),Pat_org!G$1)))</f>
        <v>Multipurpose organisation</v>
      </c>
      <c r="K1260" s="3" t="str" cm="1">
        <f t="array" ref="K1260">IF(INDEX(Pat_org!$D$2:$P$484,MATCH(Payments_2020!$G1260,Pat_org!$D$2:$D$484,0),Pat_org!H$1)=0,"",(INDEX(Pat_org!$D$2:$P$484,MATCH(Payments_2020!$G1260,Pat_org!$D$2:$D$484,0),Pat_org!H$1)))</f>
        <v>05 Endocrine, nutritional or metabolic diseases  </v>
      </c>
      <c r="L1260" s="3" t="str" cm="1">
        <f t="array" ref="L1260">IF(INDEX(Pat_org!$D$2:$P$484,MATCH(Payments_2020!$G1260,Pat_org!$D$2:$D$484,0),Pat_org!I$1)=0,"",(INDEX(Pat_org!$D$2:$P$484,MATCH(Payments_2020!$G1260,Pat_org!$D$2:$D$484,0),Pat_org!I$1)))</f>
        <v>Batten disease</v>
      </c>
      <c r="M1260" s="3" t="str" cm="1">
        <f t="array" ref="M1260">IF(INDEX(Pat_org!$D$2:$P$484,MATCH(Payments_2020!$G1260,Pat_org!$D$2:$D$484,0),Pat_org!J$1)=0,"",(INDEX(Pat_org!$D$2:$P$484,MATCH(Payments_2020!$G1260,Pat_org!$D$2:$D$484,0),Pat_org!J$1)))</f>
        <v>1084908 </v>
      </c>
      <c r="N1260" s="3" t="str" cm="1">
        <f t="array" ref="N1260">IF(INDEX(Pat_org!$D$2:$P$484,MATCH(Payments_2020!$G1260,Pat_org!$D$2:$D$484,0),Pat_org!K$1)=0,"",(INDEX(Pat_org!$D$2:$P$484,MATCH(Payments_2020!$G1260,Pat_org!$D$2:$D$484,0),Pat_org!K$1)))</f>
        <v/>
      </c>
      <c r="O1260" s="3" t="str" cm="1">
        <f t="array" ref="O1260">IF(INDEX(Pat_org!$D$2:$P$484,MATCH(Payments_2020!$G1260,Pat_org!$D$2:$D$484,0),Pat_org!L$1)=0,"",(INDEX(Pat_org!$D$2:$P$484,MATCH(Payments_2020!$G1260,Pat_org!$D$2:$D$484,0),Pat_org!L$1)))</f>
        <v>UK</v>
      </c>
      <c r="P1260" s="3" t="str" cm="1">
        <f t="array" ref="P1260">IF(INDEX(Pat_org!$D$2:$P$484,MATCH(Payments_2020!$G1260,Pat_org!$D$2:$D$484,0),Pat_org!M$1)=0,"",(INDEX(Pat_org!$D$2:$P$484,MATCH(Payments_2020!$G1260,Pat_org!$D$2:$D$484,0),Pat_org!M$1)))</f>
        <v>http://www.bdfa-uk.org.uk/</v>
      </c>
      <c r="Q1260" s="3" t="str" cm="1">
        <f t="array" ref="Q1260">IFERROR(IF(INDEX(Pat_org!$D$2:$P$484,MATCH(Payments_2020!$G1260,Pat_org!$D$2:$D$484,0),Pat_org!N$1)=0,"",(INDEX(Pat_org!$D$2:$P$484,MATCH(Payments_2020!$G1260,Pat_org!$D$2:$D$484,0),Pat_org!N$1))),"")</f>
        <v>Rare</v>
      </c>
      <c r="R1260" s="3" t="str" cm="1">
        <f t="array" ref="R1260">IF(INDEX(Pat_org!$D$2:$P$484,MATCH(Payments_2020!$G1260,Pat_org!$D$2:$D$484,0),Pat_org!O$1)=0,"",(INDEX(Pat_org!$D$2:$P$484,MATCH(Payments_2020!$G1260,Pat_org!$D$2:$D$484,0),Pat_org!O$1)))</f>
        <v>Single PO</v>
      </c>
      <c r="S1260" s="3" t="str" cm="1">
        <f t="array" ref="S1260">IF(INDEX(Pat_org!$D$2:$P$484,MATCH(Payments_2020!$G1260,Pat_org!$D$2:$D$484,0),Pat_org!P$1)=0,"",(INDEX(Pat_org!$D$2:$P$484,MATCH(Payments_2020!$G1260,Pat_org!$D$2:$D$484,0),Pat_org!P$1)))</f>
        <v/>
      </c>
      <c r="T1260"/>
      <c r="U1260" s="3" t="s">
        <v>26</v>
      </c>
      <c r="V1260">
        <v>2020</v>
      </c>
      <c r="W1260" t="s">
        <v>27</v>
      </c>
      <c r="X1260" s="40" t="str">
        <f t="shared" si="59"/>
        <v>2020GBP</v>
      </c>
      <c r="Y1260">
        <v>169852</v>
      </c>
      <c r="Z1260" s="31" cm="1">
        <f t="array" ref="Z1260">_xlfn.IFS(X1260=GBP_2020,Y1260,X1260=GBP_2019,Y1260*CPI_2019,X1260=GBP_2018,Y1260*CPI_2018,X1260=EUR_2020,Y1260*EURGBP_2020,X1260=EUR_2019,(Y1260*EURGBP_2019)*CPI_2019,X1260=EUR_2018,(Y1260*EURGBP_2018)*CPI_2018,X1260=USD_2020,Y1260*USDGBP_2020,X1260=USD_2019,(Y1260*USDGBP_2019)*CPI_2019,X1260=USD_2018,(Y1260*USDGBP_2018)*CPI_2018,X1260=CHF_2020,Y1260*CHFGBP_2020,X1260=CHF_2019,(Y1260*CHFGBP_2019)*CPI_2019,X1260=CHF_2018,(Y1260*CHFGBP_2018)*CPI_2018,X1260=SEK_2020,Y1260*SEKGBP_2020,X1260=SEK_2019,(Y1260*SEKGBP_2019)*CPI_2019,X1260=SEK_2018,(Y1260*SEKGBP_2018)*CPI_2018,X1260=NKK_2020,Y1260*NKKGBP_2020,X1260=NKK_2019,(Y1260*NKKGBP_2019)*CPI_2019,X1260=NKK_2018,(Y1260*NKKGBP_2018)*CPI_2018,X1260=DKK_2020,Y1260*DKKGBP_2020,X1260=DKK_2019,(Y1260*DKKGBP_2019)*CPI_2019,X1260=DKK_2018,(Y1260*DKKGBP_2018)*CPI_2018)</f>
        <v>169852</v>
      </c>
      <c r="AA1260"/>
      <c r="AB1260">
        <v>1</v>
      </c>
    </row>
    <row r="1261" spans="1:28" x14ac:dyDescent="0.35">
      <c r="A1261" t="s">
        <v>340</v>
      </c>
      <c r="B1261" s="3" t="str">
        <f t="shared" si="57"/>
        <v>BioMarinLysosomal storage diseases</v>
      </c>
      <c r="C1261" s="3" t="str">
        <f>IF(INDEX(Comp_interest!$D:$D,MATCH(Payments_2020!$B1261,Comp_interest!$C:$C,0))=0,"",INDEX(Comp_interest!$D:$D,MATCH(Payments_2020!$B1261,Comp_interest!$C:$C,0)))</f>
        <v>Definitely yes</v>
      </c>
      <c r="D1261" s="3" t="str">
        <f>IF(INDEX(Comp_interest!$E:$E,MATCH(Payments_2020!$B1261,Comp_interest!$C:$C,0))=0,"",INDEX(Comp_interest!$E:$E,MATCH(Payments_2020!$B1261,Comp_interest!$C:$C,0)))</f>
        <v>Annual report</v>
      </c>
      <c r="E1261" s="3" t="str">
        <f>IF(INDEX(Comp_interest!$F:$F,MATCH(Payments_2020!$B1261,Comp_interest!$C:$C,0))=0,"",INDEX(Comp_interest!$F:$F,MATCH(Payments_2020!$B1261,Comp_interest!$C:$C,0)))</f>
        <v/>
      </c>
      <c r="F1261" t="s">
        <v>353</v>
      </c>
      <c r="G1261" s="3" t="str">
        <f>INDEX(Pat_org!$B$3:$C$892,MATCH(Payments_2020!F1261,Pat_org!$B$3:$B$892,0),2)</f>
        <v>Society for Mucopolysaccharide Diseases</v>
      </c>
      <c r="H1261" s="3" t="str" cm="1">
        <f t="array" ref="H1261">IF(INDEX(Pat_org!$D$2:$P$484,MATCH(Payments_2020!$G1261,Pat_org!$D$2:$D$484,0),Pat_org!E$1)=0,"",(INDEX(Pat_org!$D$2:$P$484,MATCH(Payments_2020!$G1261,Pat_org!$D$2:$D$484,0),Pat_org!E$1)))</f>
        <v>Include</v>
      </c>
      <c r="I1261" s="3" cm="1">
        <f t="array" ref="I1261">IF(INDEX(Pat_org!$D$2:$P$484,MATCH(Payments_2020!$G1261,Pat_org!$D$2:$D$484,0),Pat_org!E$1)=0,"",(INDEX(Pat_org!$D$2:$P$484,MATCH(Payments_2020!$G1261,Pat_org!$D$2:$D$484,0),Pat_org!$F$1)))</f>
        <v>0</v>
      </c>
      <c r="J1261" s="3" t="str" cm="1">
        <f t="array" ref="J1261">IF(INDEX(Pat_org!$D$2:$P$484,MATCH(Payments_2020!$G1261,Pat_org!$D$2:$D$484,0),Pat_org!G$1)=0,"",(INDEX(Pat_org!$D$2:$P$484,MATCH(Payments_2020!$G1261,Pat_org!$D$2:$D$484,0),Pat_org!G$1)))</f>
        <v>Multipurpose organisation</v>
      </c>
      <c r="K1261" s="3" t="str" cm="1">
        <f t="array" ref="K1261">IF(INDEX(Pat_org!$D$2:$P$484,MATCH(Payments_2020!$G1261,Pat_org!$D$2:$D$484,0),Pat_org!H$1)=0,"",(INDEX(Pat_org!$D$2:$P$484,MATCH(Payments_2020!$G1261,Pat_org!$D$2:$D$484,0),Pat_org!H$1)))</f>
        <v>05 Endocrine, nutritional or metabolic diseases  </v>
      </c>
      <c r="L1261" s="3" t="str" cm="1">
        <f t="array" ref="L1261">IF(INDEX(Pat_org!$D$2:$P$484,MATCH(Payments_2020!$G1261,Pat_org!$D$2:$D$484,0),Pat_org!I$1)=0,"",(INDEX(Pat_org!$D$2:$P$484,MATCH(Payments_2020!$G1261,Pat_org!$D$2:$D$484,0),Pat_org!I$1)))</f>
        <v>Lysosomal storage diseases</v>
      </c>
      <c r="M1261" s="3" t="str" cm="1">
        <f t="array" ref="M1261">IF(INDEX(Pat_org!$D$2:$P$484,MATCH(Payments_2020!$G1261,Pat_org!$D$2:$D$484,0),Pat_org!J$1)=0,"",(INDEX(Pat_org!$D$2:$P$484,MATCH(Payments_2020!$G1261,Pat_org!$D$2:$D$484,0),Pat_org!J$1)))</f>
        <v>1143472 </v>
      </c>
      <c r="N1261" s="3" t="str" cm="1">
        <f t="array" ref="N1261">IF(INDEX(Pat_org!$D$2:$P$484,MATCH(Payments_2020!$G1261,Pat_org!$D$2:$D$484,0),Pat_org!K$1)=0,"",(INDEX(Pat_org!$D$2:$P$484,MATCH(Payments_2020!$G1261,Pat_org!$D$2:$D$484,0),Pat_org!K$1)))</f>
        <v/>
      </c>
      <c r="O1261" s="3" t="str" cm="1">
        <f t="array" ref="O1261">IF(INDEX(Pat_org!$D$2:$P$484,MATCH(Payments_2020!$G1261,Pat_org!$D$2:$D$484,0),Pat_org!L$1)=0,"",(INDEX(Pat_org!$D$2:$P$484,MATCH(Payments_2020!$G1261,Pat_org!$D$2:$D$484,0),Pat_org!L$1)))</f>
        <v>UK</v>
      </c>
      <c r="P1261" s="3" t="str" cm="1">
        <f t="array" ref="P1261">IF(INDEX(Pat_org!$D$2:$P$484,MATCH(Payments_2020!$G1261,Pat_org!$D$2:$D$484,0),Pat_org!M$1)=0,"",(INDEX(Pat_org!$D$2:$P$484,MATCH(Payments_2020!$G1261,Pat_org!$D$2:$D$484,0),Pat_org!M$1)))</f>
        <v>https://www.mpssociety.org.uk/</v>
      </c>
      <c r="Q1261" s="3" t="str" cm="1">
        <f t="array" ref="Q1261">IFERROR(IF(INDEX(Pat_org!$D$2:$P$484,MATCH(Payments_2020!$G1261,Pat_org!$D$2:$D$484,0),Pat_org!N$1)=0,"",(INDEX(Pat_org!$D$2:$P$484,MATCH(Payments_2020!$G1261,Pat_org!$D$2:$D$484,0),Pat_org!N$1))),"")</f>
        <v>Rare</v>
      </c>
      <c r="R1261" s="3" t="str" cm="1">
        <f t="array" ref="R1261">IF(INDEX(Pat_org!$D$2:$P$484,MATCH(Payments_2020!$G1261,Pat_org!$D$2:$D$484,0),Pat_org!O$1)=0,"",(INDEX(Pat_org!$D$2:$P$484,MATCH(Payments_2020!$G1261,Pat_org!$D$2:$D$484,0),Pat_org!O$1)))</f>
        <v>Single PO</v>
      </c>
      <c r="S1261" s="3" t="str" cm="1">
        <f t="array" ref="S1261">IF(INDEX(Pat_org!$D$2:$P$484,MATCH(Payments_2020!$G1261,Pat_org!$D$2:$D$484,0),Pat_org!P$1)=0,"",(INDEX(Pat_org!$D$2:$P$484,MATCH(Payments_2020!$G1261,Pat_org!$D$2:$D$484,0),Pat_org!P$1)))</f>
        <v/>
      </c>
      <c r="T1261"/>
      <c r="U1261" s="3" t="s">
        <v>26</v>
      </c>
      <c r="V1261">
        <v>2020</v>
      </c>
      <c r="W1261" t="s">
        <v>27</v>
      </c>
      <c r="X1261" s="40" t="str">
        <f t="shared" si="59"/>
        <v>2020GBP</v>
      </c>
      <c r="Y1261">
        <v>55856.89</v>
      </c>
      <c r="Z1261" s="31" cm="1">
        <f t="array" ref="Z1261">_xlfn.IFS(X1261=GBP_2020,Y1261,X1261=GBP_2019,Y1261*CPI_2019,X1261=GBP_2018,Y1261*CPI_2018,X1261=EUR_2020,Y1261*EURGBP_2020,X1261=EUR_2019,(Y1261*EURGBP_2019)*CPI_2019,X1261=EUR_2018,(Y1261*EURGBP_2018)*CPI_2018,X1261=USD_2020,Y1261*USDGBP_2020,X1261=USD_2019,(Y1261*USDGBP_2019)*CPI_2019,X1261=USD_2018,(Y1261*USDGBP_2018)*CPI_2018,X1261=CHF_2020,Y1261*CHFGBP_2020,X1261=CHF_2019,(Y1261*CHFGBP_2019)*CPI_2019,X1261=CHF_2018,(Y1261*CHFGBP_2018)*CPI_2018,X1261=SEK_2020,Y1261*SEKGBP_2020,X1261=SEK_2019,(Y1261*SEKGBP_2019)*CPI_2019,X1261=SEK_2018,(Y1261*SEKGBP_2018)*CPI_2018,X1261=NKK_2020,Y1261*NKKGBP_2020,X1261=NKK_2019,(Y1261*NKKGBP_2019)*CPI_2019,X1261=NKK_2018,(Y1261*NKKGBP_2018)*CPI_2018,X1261=DKK_2020,Y1261*DKKGBP_2020,X1261=DKK_2019,(Y1261*DKKGBP_2019)*CPI_2019,X1261=DKK_2018,(Y1261*DKKGBP_2018)*CPI_2018)</f>
        <v>55856.89</v>
      </c>
      <c r="AA1261"/>
      <c r="AB1261">
        <v>1</v>
      </c>
    </row>
    <row r="1262" spans="1:28" x14ac:dyDescent="0.35">
      <c r="A1262" t="s">
        <v>340</v>
      </c>
      <c r="B1262" s="3" t="str">
        <f t="shared" si="57"/>
        <v>BioMarinHaemophilia</v>
      </c>
      <c r="C1262" s="3" t="str">
        <f>IF(INDEX(Comp_interest!$D:$D,MATCH(Payments_2020!$B1262,Comp_interest!$C:$C,0))=0,"",INDEX(Comp_interest!$D:$D,MATCH(Payments_2020!$B1262,Comp_interest!$C:$C,0)))</f>
        <v>Definitely yes</v>
      </c>
      <c r="D1262" s="3" t="str">
        <f>IF(INDEX(Comp_interest!$E:$E,MATCH(Payments_2020!$B1262,Comp_interest!$C:$C,0))=0,"",INDEX(Comp_interest!$E:$E,MATCH(Payments_2020!$B1262,Comp_interest!$C:$C,0)))</f>
        <v>Annual report</v>
      </c>
      <c r="E1262" s="3" t="str">
        <f>IF(INDEX(Comp_interest!$F:$F,MATCH(Payments_2020!$B1262,Comp_interest!$C:$C,0))=0,"",INDEX(Comp_interest!$F:$F,MATCH(Payments_2020!$B1262,Comp_interest!$C:$C,0)))</f>
        <v/>
      </c>
      <c r="F1262" t="s">
        <v>354</v>
      </c>
      <c r="G1262" s="3" t="str">
        <f>INDEX(Pat_org!$B$3:$C$892,MATCH(Payments_2020!F1262,Pat_org!$B$3:$B$892,0),2)</f>
        <v>Haemophilia Society</v>
      </c>
      <c r="H1262" s="3" t="str" cm="1">
        <f t="array" ref="H1262">IF(INDEX(Pat_org!$D$2:$P$484,MATCH(Payments_2020!$G1262,Pat_org!$D$2:$D$484,0),Pat_org!E$1)=0,"",(INDEX(Pat_org!$D$2:$P$484,MATCH(Payments_2020!$G1262,Pat_org!$D$2:$D$484,0),Pat_org!E$1)))</f>
        <v>Include</v>
      </c>
      <c r="I1262" s="3" cm="1">
        <f t="array" ref="I1262">IF(INDEX(Pat_org!$D$2:$P$484,MATCH(Payments_2020!$G1262,Pat_org!$D$2:$D$484,0),Pat_org!E$1)=0,"",(INDEX(Pat_org!$D$2:$P$484,MATCH(Payments_2020!$G1262,Pat_org!$D$2:$D$484,0),Pat_org!$F$1)))</f>
        <v>0</v>
      </c>
      <c r="J1262" s="3" t="str" cm="1">
        <f t="array" ref="J1262">IF(INDEX(Pat_org!$D$2:$P$484,MATCH(Payments_2020!$G1262,Pat_org!$D$2:$D$484,0),Pat_org!G$1)=0,"",(INDEX(Pat_org!$D$2:$P$484,MATCH(Payments_2020!$G1262,Pat_org!$D$2:$D$484,0),Pat_org!G$1)))</f>
        <v>Multipurpose organisation</v>
      </c>
      <c r="K1262" s="3" t="str" cm="1">
        <f t="array" ref="K1262">IF(INDEX(Pat_org!$D$2:$P$484,MATCH(Payments_2020!$G1262,Pat_org!$D$2:$D$484,0),Pat_org!H$1)=0,"",(INDEX(Pat_org!$D$2:$P$484,MATCH(Payments_2020!$G1262,Pat_org!$D$2:$D$484,0),Pat_org!H$1)))</f>
        <v>03 Diseases of the blood or blood-forming organs  </v>
      </c>
      <c r="L1262" s="3" t="str" cm="1">
        <f t="array" ref="L1262">IF(INDEX(Pat_org!$D$2:$P$484,MATCH(Payments_2020!$G1262,Pat_org!$D$2:$D$484,0),Pat_org!I$1)=0,"",(INDEX(Pat_org!$D$2:$P$484,MATCH(Payments_2020!$G1262,Pat_org!$D$2:$D$484,0),Pat_org!I$1)))</f>
        <v>Haemophilia</v>
      </c>
      <c r="M1262" s="3" t="str" cm="1">
        <f t="array" ref="M1262">IF(INDEX(Pat_org!$D$2:$P$484,MATCH(Payments_2020!$G1262,Pat_org!$D$2:$D$484,0),Pat_org!J$1)=0,"",(INDEX(Pat_org!$D$2:$P$484,MATCH(Payments_2020!$G1262,Pat_org!$D$2:$D$484,0),Pat_org!J$1)))</f>
        <v>288260 </v>
      </c>
      <c r="N1262" s="3" t="str" cm="1">
        <f t="array" ref="N1262">IF(INDEX(Pat_org!$D$2:$P$484,MATCH(Payments_2020!$G1262,Pat_org!$D$2:$D$484,0),Pat_org!K$1)=0,"",(INDEX(Pat_org!$D$2:$P$484,MATCH(Payments_2020!$G1262,Pat_org!$D$2:$D$484,0),Pat_org!K$1)))</f>
        <v/>
      </c>
      <c r="O1262" s="3" t="str" cm="1">
        <f t="array" ref="O1262">IF(INDEX(Pat_org!$D$2:$P$484,MATCH(Payments_2020!$G1262,Pat_org!$D$2:$D$484,0),Pat_org!L$1)=0,"",(INDEX(Pat_org!$D$2:$P$484,MATCH(Payments_2020!$G1262,Pat_org!$D$2:$D$484,0),Pat_org!L$1)))</f>
        <v>UK</v>
      </c>
      <c r="P1262" s="3" t="str" cm="1">
        <f t="array" ref="P1262">IF(INDEX(Pat_org!$D$2:$P$484,MATCH(Payments_2020!$G1262,Pat_org!$D$2:$D$484,0),Pat_org!M$1)=0,"",(INDEX(Pat_org!$D$2:$P$484,MATCH(Payments_2020!$G1262,Pat_org!$D$2:$D$484,0),Pat_org!M$1)))</f>
        <v>https://haemophilia.org.uk/</v>
      </c>
      <c r="Q1262" s="3" t="str" cm="1">
        <f t="array" ref="Q1262">IFERROR(IF(INDEX(Pat_org!$D$2:$P$484,MATCH(Payments_2020!$G1262,Pat_org!$D$2:$D$484,0),Pat_org!N$1)=0,"",(INDEX(Pat_org!$D$2:$P$484,MATCH(Payments_2020!$G1262,Pat_org!$D$2:$D$484,0),Pat_org!N$1))),"")</f>
        <v>Rare</v>
      </c>
      <c r="R1262" s="3" t="str" cm="1">
        <f t="array" ref="R1262">IF(INDEX(Pat_org!$D$2:$P$484,MATCH(Payments_2020!$G1262,Pat_org!$D$2:$D$484,0),Pat_org!O$1)=0,"",(INDEX(Pat_org!$D$2:$P$484,MATCH(Payments_2020!$G1262,Pat_org!$D$2:$D$484,0),Pat_org!O$1)))</f>
        <v>Single PO</v>
      </c>
      <c r="S1262" s="3" t="str" cm="1">
        <f t="array" ref="S1262">IF(INDEX(Pat_org!$D$2:$P$484,MATCH(Payments_2020!$G1262,Pat_org!$D$2:$D$484,0),Pat_org!P$1)=0,"",(INDEX(Pat_org!$D$2:$P$484,MATCH(Payments_2020!$G1262,Pat_org!$D$2:$D$484,0),Pat_org!P$1)))</f>
        <v/>
      </c>
      <c r="T1262"/>
      <c r="U1262" s="3" t="s">
        <v>26</v>
      </c>
      <c r="V1262">
        <v>2020</v>
      </c>
      <c r="W1262" t="s">
        <v>27</v>
      </c>
      <c r="X1262" s="40" t="str">
        <f t="shared" si="59"/>
        <v>2020GBP</v>
      </c>
      <c r="Y1262">
        <v>20000</v>
      </c>
      <c r="Z1262" s="31" cm="1">
        <f t="array" ref="Z1262">_xlfn.IFS(X1262=GBP_2020,Y1262,X1262=GBP_2019,Y1262*CPI_2019,X1262=GBP_2018,Y1262*CPI_2018,X1262=EUR_2020,Y1262*EURGBP_2020,X1262=EUR_2019,(Y1262*EURGBP_2019)*CPI_2019,X1262=EUR_2018,(Y1262*EURGBP_2018)*CPI_2018,X1262=USD_2020,Y1262*USDGBP_2020,X1262=USD_2019,(Y1262*USDGBP_2019)*CPI_2019,X1262=USD_2018,(Y1262*USDGBP_2018)*CPI_2018,X1262=CHF_2020,Y1262*CHFGBP_2020,X1262=CHF_2019,(Y1262*CHFGBP_2019)*CPI_2019,X1262=CHF_2018,(Y1262*CHFGBP_2018)*CPI_2018,X1262=SEK_2020,Y1262*SEKGBP_2020,X1262=SEK_2019,(Y1262*SEKGBP_2019)*CPI_2019,X1262=SEK_2018,(Y1262*SEKGBP_2018)*CPI_2018,X1262=NKK_2020,Y1262*NKKGBP_2020,X1262=NKK_2019,(Y1262*NKKGBP_2019)*CPI_2019,X1262=NKK_2018,(Y1262*NKKGBP_2018)*CPI_2018,X1262=DKK_2020,Y1262*DKKGBP_2020,X1262=DKK_2019,(Y1262*DKKGBP_2019)*CPI_2019,X1262=DKK_2018,(Y1262*DKKGBP_2018)*CPI_2018)</f>
        <v>20000</v>
      </c>
      <c r="AA1262"/>
      <c r="AB1262">
        <v>1</v>
      </c>
    </row>
    <row r="1263" spans="1:28" x14ac:dyDescent="0.35">
      <c r="A1263" t="s">
        <v>340</v>
      </c>
      <c r="B1263" s="3" t="str">
        <f t="shared" si="57"/>
        <v>BioMarinOrganisation aimed at improving services for patients with inherited metabolic disorders</v>
      </c>
      <c r="C1263" s="3" t="str">
        <f>IF(INDEX(Comp_interest!$D:$D,MATCH(Payments_2020!$B1263,Comp_interest!$C:$C,0))=0,"",INDEX(Comp_interest!$D:$D,MATCH(Payments_2020!$B1263,Comp_interest!$C:$C,0)))</f>
        <v>Maybe yes</v>
      </c>
      <c r="D1263" s="3" t="str">
        <f>IF(INDEX(Comp_interest!$E:$E,MATCH(Payments_2020!$B1263,Comp_interest!$C:$C,0))=0,"",INDEX(Comp_interest!$E:$E,MATCH(Payments_2020!$B1263,Comp_interest!$C:$C,0)))</f>
        <v>Annual report</v>
      </c>
      <c r="E1263" s="3" t="str">
        <f>IF(INDEX(Comp_interest!$F:$F,MATCH(Payments_2020!$B1263,Comp_interest!$C:$C,0))=0,"",INDEX(Comp_interest!$F:$F,MATCH(Payments_2020!$B1263,Comp_interest!$C:$C,0)))</f>
        <v>Biomarin has drugs for treating metabolic diseases (e.g. phenylketonuria) in its portfolio/pipeline</v>
      </c>
      <c r="F1263" t="s">
        <v>345</v>
      </c>
      <c r="G1263" s="3" t="str">
        <f>INDEX(Pat_org!$B$3:$C$892,MATCH(Payments_2020!F1263,Pat_org!$B$3:$B$892,0),2)</f>
        <v>British Inherited Metabolic Disease Group</v>
      </c>
      <c r="H1263" s="3" t="str" cm="1">
        <f t="array" ref="H1263">IF(INDEX(Pat_org!$D$2:$P$484,MATCH(Payments_2020!$G1263,Pat_org!$D$2:$D$484,0),Pat_org!E$1)=0,"",(INDEX(Pat_org!$D$2:$P$484,MATCH(Payments_2020!$G1263,Pat_org!$D$2:$D$484,0),Pat_org!E$1)))</f>
        <v>Include</v>
      </c>
      <c r="I1263" s="3" cm="1">
        <f t="array" ref="I1263">IF(INDEX(Pat_org!$D$2:$P$484,MATCH(Payments_2020!$G1263,Pat_org!$D$2:$D$484,0),Pat_org!E$1)=0,"",(INDEX(Pat_org!$D$2:$P$484,MATCH(Payments_2020!$G1263,Pat_org!$D$2:$D$484,0),Pat_org!$F$1)))</f>
        <v>0</v>
      </c>
      <c r="J1263" s="3" t="str" cm="1">
        <f t="array" ref="J1263">IF(INDEX(Pat_org!$D$2:$P$484,MATCH(Payments_2020!$G1263,Pat_org!$D$2:$D$484,0),Pat_org!G$1)=0,"",(INDEX(Pat_org!$D$2:$P$484,MATCH(Payments_2020!$G1263,Pat_org!$D$2:$D$484,0),Pat_org!G$1)))</f>
        <v>Professional association</v>
      </c>
      <c r="K1263" s="3" t="str" cm="1">
        <f t="array" ref="K1263">IF(INDEX(Pat_org!$D$2:$P$484,MATCH(Payments_2020!$G1263,Pat_org!$D$2:$D$484,0),Pat_org!H$1)=0,"",(INDEX(Pat_org!$D$2:$P$484,MATCH(Payments_2020!$G1263,Pat_org!$D$2:$D$484,0),Pat_org!H$1)))</f>
        <v>05 Endocrine, nutritional or metabolic diseases  </v>
      </c>
      <c r="L1263" s="3" t="str" cm="1">
        <f t="array" ref="L1263">IF(INDEX(Pat_org!$D$2:$P$484,MATCH(Payments_2020!$G1263,Pat_org!$D$2:$D$484,0),Pat_org!I$1)=0,"",(INDEX(Pat_org!$D$2:$P$484,MATCH(Payments_2020!$G1263,Pat_org!$D$2:$D$484,0),Pat_org!I$1)))</f>
        <v>Organisation aimed at improving services for patients with inherited metabolic disorders</v>
      </c>
      <c r="M1263" s="3" cm="1">
        <f t="array" ref="M1263">IF(INDEX(Pat_org!$D$2:$P$484,MATCH(Payments_2020!$G1263,Pat_org!$D$2:$D$484,0),Pat_org!J$1)=0,"",(INDEX(Pat_org!$D$2:$P$484,MATCH(Payments_2020!$G1263,Pat_org!$D$2:$D$484,0),Pat_org!J$1)))</f>
        <v>1184024</v>
      </c>
      <c r="N1263" s="3" t="str" cm="1">
        <f t="array" ref="N1263">IF(INDEX(Pat_org!$D$2:$P$484,MATCH(Payments_2020!$G1263,Pat_org!$D$2:$D$484,0),Pat_org!K$1)=0,"",(INDEX(Pat_org!$D$2:$P$484,MATCH(Payments_2020!$G1263,Pat_org!$D$2:$D$484,0),Pat_org!K$1)))</f>
        <v/>
      </c>
      <c r="O1263" s="3" t="str" cm="1">
        <f t="array" ref="O1263">IF(INDEX(Pat_org!$D$2:$P$484,MATCH(Payments_2020!$G1263,Pat_org!$D$2:$D$484,0),Pat_org!L$1)=0,"",(INDEX(Pat_org!$D$2:$P$484,MATCH(Payments_2020!$G1263,Pat_org!$D$2:$D$484,0),Pat_org!L$1)))</f>
        <v>UK</v>
      </c>
      <c r="P1263" s="3" t="str" cm="1">
        <f t="array" ref="P1263">IF(INDEX(Pat_org!$D$2:$P$484,MATCH(Payments_2020!$G1263,Pat_org!$D$2:$D$484,0),Pat_org!M$1)=0,"",(INDEX(Pat_org!$D$2:$P$484,MATCH(Payments_2020!$G1263,Pat_org!$D$2:$D$484,0),Pat_org!M$1)))</f>
        <v>https://www.bimdg.org.uk/site/index.asp</v>
      </c>
      <c r="Q1263" s="3" t="str" cm="1">
        <f t="array" ref="Q1263">IFERROR(IF(INDEX(Pat_org!$D$2:$P$484,MATCH(Payments_2020!$G1263,Pat_org!$D$2:$D$484,0),Pat_org!N$1)=0,"",(INDEX(Pat_org!$D$2:$P$484,MATCH(Payments_2020!$G1263,Pat_org!$D$2:$D$484,0),Pat_org!N$1))),"")</f>
        <v>Rare</v>
      </c>
      <c r="R1263" s="3" t="str" cm="1">
        <f t="array" ref="R1263">IF(INDEX(Pat_org!$D$2:$P$484,MATCH(Payments_2020!$G1263,Pat_org!$D$2:$D$484,0),Pat_org!O$1)=0,"",(INDEX(Pat_org!$D$2:$P$484,MATCH(Payments_2020!$G1263,Pat_org!$D$2:$D$484,0),Pat_org!O$1)))</f>
        <v>Single PO</v>
      </c>
      <c r="S1263" s="3" t="str" cm="1">
        <f t="array" ref="S1263">IF(INDEX(Pat_org!$D$2:$P$484,MATCH(Payments_2020!$G1263,Pat_org!$D$2:$D$484,0),Pat_org!P$1)=0,"",(INDEX(Pat_org!$D$2:$P$484,MATCH(Payments_2020!$G1263,Pat_org!$D$2:$D$484,0),Pat_org!P$1)))</f>
        <v/>
      </c>
      <c r="T1263"/>
      <c r="U1263" s="3" t="s">
        <v>26</v>
      </c>
      <c r="V1263">
        <v>2020</v>
      </c>
      <c r="W1263" t="s">
        <v>27</v>
      </c>
      <c r="X1263" s="40" t="str">
        <f t="shared" si="59"/>
        <v>2020GBP</v>
      </c>
      <c r="Y1263">
        <v>3971.38</v>
      </c>
      <c r="Z1263" s="31" cm="1">
        <f t="array" ref="Z1263">_xlfn.IFS(X1263=GBP_2020,Y1263,X1263=GBP_2019,Y1263*CPI_2019,X1263=GBP_2018,Y1263*CPI_2018,X1263=EUR_2020,Y1263*EURGBP_2020,X1263=EUR_2019,(Y1263*EURGBP_2019)*CPI_2019,X1263=EUR_2018,(Y1263*EURGBP_2018)*CPI_2018,X1263=USD_2020,Y1263*USDGBP_2020,X1263=USD_2019,(Y1263*USDGBP_2019)*CPI_2019,X1263=USD_2018,(Y1263*USDGBP_2018)*CPI_2018,X1263=CHF_2020,Y1263*CHFGBP_2020,X1263=CHF_2019,(Y1263*CHFGBP_2019)*CPI_2019,X1263=CHF_2018,(Y1263*CHFGBP_2018)*CPI_2018,X1263=SEK_2020,Y1263*SEKGBP_2020,X1263=SEK_2019,(Y1263*SEKGBP_2019)*CPI_2019,X1263=SEK_2018,(Y1263*SEKGBP_2018)*CPI_2018,X1263=NKK_2020,Y1263*NKKGBP_2020,X1263=NKK_2019,(Y1263*NKKGBP_2019)*CPI_2019,X1263=NKK_2018,(Y1263*NKKGBP_2018)*CPI_2018,X1263=DKK_2020,Y1263*DKKGBP_2020,X1263=DKK_2019,(Y1263*DKKGBP_2019)*CPI_2019,X1263=DKK_2018,(Y1263*DKKGBP_2018)*CPI_2018)</f>
        <v>3971.38</v>
      </c>
      <c r="AA1263"/>
      <c r="AB1263">
        <v>1</v>
      </c>
    </row>
    <row r="1264" spans="1:28" x14ac:dyDescent="0.35">
      <c r="A1264" t="s">
        <v>340</v>
      </c>
      <c r="B1264" s="3" t="str">
        <f t="shared" si="57"/>
        <v>BioMarinPrimary immunodeficiencies</v>
      </c>
      <c r="C1264" s="3" t="str">
        <f>IF(INDEX(Comp_interest!$D:$D,MATCH(Payments_2020!$B1264,Comp_interest!$C:$C,0))=0,"",INDEX(Comp_interest!$D:$D,MATCH(Payments_2020!$B1264,Comp_interest!$C:$C,0)))</f>
        <v>Maybe yes</v>
      </c>
      <c r="D1264" s="3" t="str">
        <f>IF(INDEX(Comp_interest!$E:$E,MATCH(Payments_2020!$B1264,Comp_interest!$C:$C,0))=0,"",INDEX(Comp_interest!$E:$E,MATCH(Payments_2020!$B1264,Comp_interest!$C:$C,0)))</f>
        <v>Company website</v>
      </c>
      <c r="E1264" s="3" t="str">
        <f>IF(INDEX(Comp_interest!$F:$F,MATCH(Payments_2020!$B1264,Comp_interest!$C:$C,0))=0,"",INDEX(Comp_interest!$F:$F,MATCH(Payments_2020!$B1264,Comp_interest!$C:$C,0)))</f>
        <v>Biogen has drugs undergoing clinical trials in primary immunodeficiencies (e.g. hereditary angioedema)</v>
      </c>
      <c r="F1264" t="s">
        <v>350</v>
      </c>
      <c r="G1264" s="3" t="str">
        <f>INDEX(Pat_org!$B$3:$C$892,MATCH(Payments_2020!F1264,Pat_org!$B$3:$B$892,0),2)</f>
        <v>International Patient Organisation for Primary Immunodeficiencies</v>
      </c>
      <c r="H1264" s="3" t="str" cm="1">
        <f t="array" ref="H1264">IF(INDEX(Pat_org!$D$2:$P$484,MATCH(Payments_2020!$G1264,Pat_org!$D$2:$D$484,0),Pat_org!E$1)=0,"",(INDEX(Pat_org!$D$2:$P$484,MATCH(Payments_2020!$G1264,Pat_org!$D$2:$D$484,0),Pat_org!E$1)))</f>
        <v>Include</v>
      </c>
      <c r="I1264" s="3" cm="1">
        <f t="array" ref="I1264">IF(INDEX(Pat_org!$D$2:$P$484,MATCH(Payments_2020!$G1264,Pat_org!$D$2:$D$484,0),Pat_org!E$1)=0,"",(INDEX(Pat_org!$D$2:$P$484,MATCH(Payments_2020!$G1264,Pat_org!$D$2:$D$484,0),Pat_org!$F$1)))</f>
        <v>0</v>
      </c>
      <c r="J1264" s="3" t="str" cm="1">
        <f t="array" ref="J1264">IF(INDEX(Pat_org!$D$2:$P$484,MATCH(Payments_2020!$G1264,Pat_org!$D$2:$D$484,0),Pat_org!G$1)=0,"",(INDEX(Pat_org!$D$2:$P$484,MATCH(Payments_2020!$G1264,Pat_org!$D$2:$D$484,0),Pat_org!G$1)))</f>
        <v>Advocacy organisation</v>
      </c>
      <c r="K1264" s="3" t="str" cm="1">
        <f t="array" ref="K1264">IF(INDEX(Pat_org!$D$2:$P$484,MATCH(Payments_2020!$G1264,Pat_org!$D$2:$D$484,0),Pat_org!H$1)=0,"",(INDEX(Pat_org!$D$2:$P$484,MATCH(Payments_2020!$G1264,Pat_org!$D$2:$D$484,0),Pat_org!H$1)))</f>
        <v>04 Diseases of the immune system  </v>
      </c>
      <c r="L1264" s="3" t="str" cm="1">
        <f t="array" ref="L1264">IF(INDEX(Pat_org!$D$2:$P$484,MATCH(Payments_2020!$G1264,Pat_org!$D$2:$D$484,0),Pat_org!I$1)=0,"",(INDEX(Pat_org!$D$2:$P$484,MATCH(Payments_2020!$G1264,Pat_org!$D$2:$D$484,0),Pat_org!I$1)))</f>
        <v>Primary immunodeficiencies</v>
      </c>
      <c r="M1264" s="3" cm="1">
        <f t="array" ref="M1264">IF(INDEX(Pat_org!$D$2:$P$484,MATCH(Payments_2020!$G1264,Pat_org!$D$2:$D$484,0),Pat_org!J$1)=0,"",(INDEX(Pat_org!$D$2:$P$484,MATCH(Payments_2020!$G1264,Pat_org!$D$2:$D$484,0),Pat_org!J$1)))</f>
        <v>1058005</v>
      </c>
      <c r="N1264" s="3" t="str" cm="1">
        <f t="array" ref="N1264">IF(INDEX(Pat_org!$D$2:$P$484,MATCH(Payments_2020!$G1264,Pat_org!$D$2:$D$484,0),Pat_org!K$1)=0,"",(INDEX(Pat_org!$D$2:$P$484,MATCH(Payments_2020!$G1264,Pat_org!$D$2:$D$484,0),Pat_org!K$1)))</f>
        <v/>
      </c>
      <c r="O1264" s="3" t="str" cm="1">
        <f t="array" ref="O1264">IF(INDEX(Pat_org!$D$2:$P$484,MATCH(Payments_2020!$G1264,Pat_org!$D$2:$D$484,0),Pat_org!L$1)=0,"",(INDEX(Pat_org!$D$2:$P$484,MATCH(Payments_2020!$G1264,Pat_org!$D$2:$D$484,0),Pat_org!L$1)))</f>
        <v>UK</v>
      </c>
      <c r="P1264" s="3" t="str" cm="1">
        <f t="array" ref="P1264">IF(INDEX(Pat_org!$D$2:$P$484,MATCH(Payments_2020!$G1264,Pat_org!$D$2:$D$484,0),Pat_org!M$1)=0,"",(INDEX(Pat_org!$D$2:$P$484,MATCH(Payments_2020!$G1264,Pat_org!$D$2:$D$484,0),Pat_org!M$1)))</f>
        <v>https://ipopi.org/</v>
      </c>
      <c r="Q1264" s="3" t="str" cm="1">
        <f t="array" ref="Q1264">IFERROR(IF(INDEX(Pat_org!$D$2:$P$484,MATCH(Payments_2020!$G1264,Pat_org!$D$2:$D$484,0),Pat_org!N$1)=0,"",(INDEX(Pat_org!$D$2:$P$484,MATCH(Payments_2020!$G1264,Pat_org!$D$2:$D$484,0),Pat_org!N$1))),"")</f>
        <v>Rare</v>
      </c>
      <c r="R1264" s="3" t="str" cm="1">
        <f t="array" ref="R1264">IF(INDEX(Pat_org!$D$2:$P$484,MATCH(Payments_2020!$G1264,Pat_org!$D$2:$D$484,0),Pat_org!O$1)=0,"",(INDEX(Pat_org!$D$2:$P$484,MATCH(Payments_2020!$G1264,Pat_org!$D$2:$D$484,0),Pat_org!O$1)))</f>
        <v>Single PO</v>
      </c>
      <c r="S1264" s="3" t="str" cm="1">
        <f t="array" ref="S1264">IF(INDEX(Pat_org!$D$2:$P$484,MATCH(Payments_2020!$G1264,Pat_org!$D$2:$D$484,0),Pat_org!P$1)=0,"",(INDEX(Pat_org!$D$2:$P$484,MATCH(Payments_2020!$G1264,Pat_org!$D$2:$D$484,0),Pat_org!P$1)))</f>
        <v/>
      </c>
      <c r="T1264"/>
      <c r="U1264" s="3" t="s">
        <v>26</v>
      </c>
      <c r="V1264">
        <v>2020</v>
      </c>
      <c r="W1264" t="s">
        <v>27</v>
      </c>
      <c r="X1264" s="40" t="str">
        <f t="shared" si="59"/>
        <v>2020GBP</v>
      </c>
      <c r="Y1264">
        <v>17260</v>
      </c>
      <c r="Z1264" s="31" cm="1">
        <f t="array" ref="Z1264">_xlfn.IFS(X1264=GBP_2020,Y1264,X1264=GBP_2019,Y1264*CPI_2019,X1264=GBP_2018,Y1264*CPI_2018,X1264=EUR_2020,Y1264*EURGBP_2020,X1264=EUR_2019,(Y1264*EURGBP_2019)*CPI_2019,X1264=EUR_2018,(Y1264*EURGBP_2018)*CPI_2018,X1264=USD_2020,Y1264*USDGBP_2020,X1264=USD_2019,(Y1264*USDGBP_2019)*CPI_2019,X1264=USD_2018,(Y1264*USDGBP_2018)*CPI_2018,X1264=CHF_2020,Y1264*CHFGBP_2020,X1264=CHF_2019,(Y1264*CHFGBP_2019)*CPI_2019,X1264=CHF_2018,(Y1264*CHFGBP_2018)*CPI_2018,X1264=SEK_2020,Y1264*SEKGBP_2020,X1264=SEK_2019,(Y1264*SEKGBP_2019)*CPI_2019,X1264=SEK_2018,(Y1264*SEKGBP_2018)*CPI_2018,X1264=NKK_2020,Y1264*NKKGBP_2020,X1264=NKK_2019,(Y1264*NKKGBP_2019)*CPI_2019,X1264=NKK_2018,(Y1264*NKKGBP_2018)*CPI_2018,X1264=DKK_2020,Y1264*DKKGBP_2020,X1264=DKK_2019,(Y1264*DKKGBP_2019)*CPI_2019,X1264=DKK_2018,(Y1264*DKKGBP_2018)*CPI_2018)</f>
        <v>17260</v>
      </c>
      <c r="AA1264"/>
      <c r="AB1264">
        <v>1</v>
      </c>
    </row>
    <row r="1265" spans="1:28" x14ac:dyDescent="0.35">
      <c r="A1265" t="s">
        <v>340</v>
      </c>
      <c r="B1265" s="3" t="str">
        <f t="shared" si="57"/>
        <v>BioMarinSupport for children with complex medical needs</v>
      </c>
      <c r="C1265" s="3" t="str">
        <f>IF(INDEX(Comp_interest!$D:$D,MATCH(Payments_2020!$B1265,Comp_interest!$C:$C,0))=0,"",INDEX(Comp_interest!$D:$D,MATCH(Payments_2020!$B1265,Comp_interest!$C:$C,0)))</f>
        <v>Maybe yes</v>
      </c>
      <c r="D1265" s="3" t="str">
        <f>IF(INDEX(Comp_interest!$E:$E,MATCH(Payments_2020!$B1265,Comp_interest!$C:$C,0))=0,"",INDEX(Comp_interest!$E:$E,MATCH(Payments_2020!$B1265,Comp_interest!$C:$C,0)))</f>
        <v>Annual report</v>
      </c>
      <c r="E1265" s="3" t="str">
        <f>IF(INDEX(Comp_interest!$F:$F,MATCH(Payments_2020!$B1265,Comp_interest!$C:$C,0))=0,"",INDEX(Comp_interest!$F:$F,MATCH(Payments_2020!$B1265,Comp_interest!$C:$C,0)))</f>
        <v>Biomarin has drugs for treating serious and life-threatening diseases in children in its portfolio/pipeline</v>
      </c>
      <c r="F1265" t="s">
        <v>355</v>
      </c>
      <c r="G1265" s="3" t="str">
        <f>INDEX(Pat_org!$B$3:$C$892,MATCH(Payments_2020!F1265,Pat_org!$B$3:$B$892,0),2)</f>
        <v>Maypole Project</v>
      </c>
      <c r="H1265" s="3" t="str" cm="1">
        <f t="array" ref="H1265">IF(INDEX(Pat_org!$D$2:$P$484,MATCH(Payments_2020!$G1265,Pat_org!$D$2:$D$484,0),Pat_org!E$1)=0,"",(INDEX(Pat_org!$D$2:$P$484,MATCH(Payments_2020!$G1265,Pat_org!$D$2:$D$484,0),Pat_org!E$1)))</f>
        <v>Include</v>
      </c>
      <c r="I1265" s="3" cm="1">
        <f t="array" ref="I1265">IF(INDEX(Pat_org!$D$2:$P$484,MATCH(Payments_2020!$G1265,Pat_org!$D$2:$D$484,0),Pat_org!E$1)=0,"",(INDEX(Pat_org!$D$2:$P$484,MATCH(Payments_2020!$G1265,Pat_org!$D$2:$D$484,0),Pat_org!$F$1)))</f>
        <v>0</v>
      </c>
      <c r="J1265" s="3" t="str" cm="1">
        <f t="array" ref="J1265">IF(INDEX(Pat_org!$D$2:$P$484,MATCH(Payments_2020!$G1265,Pat_org!$D$2:$D$484,0),Pat_org!G$1)=0,"",(INDEX(Pat_org!$D$2:$P$484,MATCH(Payments_2020!$G1265,Pat_org!$D$2:$D$484,0),Pat_org!G$1)))</f>
        <v>Support organisation</v>
      </c>
      <c r="K1265" s="3" t="str" cm="1">
        <f t="array" ref="K1265">IF(INDEX(Pat_org!$D$2:$P$484,MATCH(Payments_2020!$G1265,Pat_org!$D$2:$D$484,0),Pat_org!H$1)=0,"",(INDEX(Pat_org!$D$2:$P$484,MATCH(Payments_2020!$G1265,Pat_org!$D$2:$D$484,0),Pat_org!H$1)))</f>
        <v xml:space="preserve">Other </v>
      </c>
      <c r="L1265" s="3" t="str" cm="1">
        <f t="array" ref="L1265">IF(INDEX(Pat_org!$D$2:$P$484,MATCH(Payments_2020!$G1265,Pat_org!$D$2:$D$484,0),Pat_org!I$1)=0,"",(INDEX(Pat_org!$D$2:$P$484,MATCH(Payments_2020!$G1265,Pat_org!$D$2:$D$484,0),Pat_org!I$1)))</f>
        <v>Support for children with complex medical needs</v>
      </c>
      <c r="M1265" s="3" cm="1">
        <f t="array" ref="M1265">IF(INDEX(Pat_org!$D$2:$P$484,MATCH(Payments_2020!$G1265,Pat_org!$D$2:$D$484,0),Pat_org!J$1)=0,"",(INDEX(Pat_org!$D$2:$P$484,MATCH(Payments_2020!$G1265,Pat_org!$D$2:$D$484,0),Pat_org!J$1)))</f>
        <v>1120163</v>
      </c>
      <c r="N1265" s="3" t="str" cm="1">
        <f t="array" ref="N1265">IF(INDEX(Pat_org!$D$2:$P$484,MATCH(Payments_2020!$G1265,Pat_org!$D$2:$D$484,0),Pat_org!K$1)=0,"",(INDEX(Pat_org!$D$2:$P$484,MATCH(Payments_2020!$G1265,Pat_org!$D$2:$D$484,0),Pat_org!K$1)))</f>
        <v/>
      </c>
      <c r="O1265" s="3" t="str" cm="1">
        <f t="array" ref="O1265">IF(INDEX(Pat_org!$D$2:$P$484,MATCH(Payments_2020!$G1265,Pat_org!$D$2:$D$484,0),Pat_org!L$1)=0,"",(INDEX(Pat_org!$D$2:$P$484,MATCH(Payments_2020!$G1265,Pat_org!$D$2:$D$484,0),Pat_org!L$1)))</f>
        <v>UK</v>
      </c>
      <c r="P1265" s="3" t="str" cm="1">
        <f t="array" ref="P1265">IF(INDEX(Pat_org!$D$2:$P$484,MATCH(Payments_2020!$G1265,Pat_org!$D$2:$D$484,0),Pat_org!M$1)=0,"",(INDEX(Pat_org!$D$2:$P$484,MATCH(Payments_2020!$G1265,Pat_org!$D$2:$D$484,0),Pat_org!M$1)))</f>
        <v>https://www.themaypoleproject.co.uk/</v>
      </c>
      <c r="Q1265" s="3" t="str" cm="1">
        <f t="array" ref="Q1265">IFERROR(IF(INDEX(Pat_org!$D$2:$P$484,MATCH(Payments_2020!$G1265,Pat_org!$D$2:$D$484,0),Pat_org!N$1)=0,"",(INDEX(Pat_org!$D$2:$P$484,MATCH(Payments_2020!$G1265,Pat_org!$D$2:$D$484,0),Pat_org!N$1))),"")</f>
        <v>Unclear</v>
      </c>
      <c r="R1265" s="3" t="str" cm="1">
        <f t="array" ref="R1265">IF(INDEX(Pat_org!$D$2:$P$484,MATCH(Payments_2020!$G1265,Pat_org!$D$2:$D$484,0),Pat_org!O$1)=0,"",(INDEX(Pat_org!$D$2:$P$484,MATCH(Payments_2020!$G1265,Pat_org!$D$2:$D$484,0),Pat_org!O$1)))</f>
        <v>Single PO</v>
      </c>
      <c r="S1265" s="3" t="str" cm="1">
        <f t="array" ref="S1265">IF(INDEX(Pat_org!$D$2:$P$484,MATCH(Payments_2020!$G1265,Pat_org!$D$2:$D$484,0),Pat_org!P$1)=0,"",(INDEX(Pat_org!$D$2:$P$484,MATCH(Payments_2020!$G1265,Pat_org!$D$2:$D$484,0),Pat_org!P$1)))</f>
        <v/>
      </c>
      <c r="T1265"/>
      <c r="U1265" s="3" t="s">
        <v>26</v>
      </c>
      <c r="V1265">
        <v>2020</v>
      </c>
      <c r="W1265" t="s">
        <v>27</v>
      </c>
      <c r="X1265" s="40" t="str">
        <f t="shared" si="59"/>
        <v>2020GBP</v>
      </c>
      <c r="Y1265">
        <v>12500</v>
      </c>
      <c r="Z1265" s="31" cm="1">
        <f t="array" ref="Z1265">_xlfn.IFS(X1265=GBP_2020,Y1265,X1265=GBP_2019,Y1265*CPI_2019,X1265=GBP_2018,Y1265*CPI_2018,X1265=EUR_2020,Y1265*EURGBP_2020,X1265=EUR_2019,(Y1265*EURGBP_2019)*CPI_2019,X1265=EUR_2018,(Y1265*EURGBP_2018)*CPI_2018,X1265=USD_2020,Y1265*USDGBP_2020,X1265=USD_2019,(Y1265*USDGBP_2019)*CPI_2019,X1265=USD_2018,(Y1265*USDGBP_2018)*CPI_2018,X1265=CHF_2020,Y1265*CHFGBP_2020,X1265=CHF_2019,(Y1265*CHFGBP_2019)*CPI_2019,X1265=CHF_2018,(Y1265*CHFGBP_2018)*CPI_2018,X1265=SEK_2020,Y1265*SEKGBP_2020,X1265=SEK_2019,(Y1265*SEKGBP_2019)*CPI_2019,X1265=SEK_2018,(Y1265*SEKGBP_2018)*CPI_2018,X1265=NKK_2020,Y1265*NKKGBP_2020,X1265=NKK_2019,(Y1265*NKKGBP_2019)*CPI_2019,X1265=NKK_2018,(Y1265*NKKGBP_2018)*CPI_2018,X1265=DKK_2020,Y1265*DKKGBP_2020,X1265=DKK_2019,(Y1265*DKKGBP_2019)*CPI_2019,X1265=DKK_2018,(Y1265*DKKGBP_2018)*CPI_2018)</f>
        <v>12500</v>
      </c>
      <c r="AA1265"/>
      <c r="AB1265">
        <v>1</v>
      </c>
    </row>
    <row r="1266" spans="1:28" x14ac:dyDescent="0.35">
      <c r="A1266" t="s">
        <v>340</v>
      </c>
      <c r="B1266" s="3" t="str">
        <f t="shared" si="57"/>
        <v>BioMarinBatten disease</v>
      </c>
      <c r="C1266" s="3" t="str">
        <f>IF(INDEX(Comp_interest!$D:$D,MATCH(Payments_2020!$B1266,Comp_interest!$C:$C,0))=0,"",INDEX(Comp_interest!$D:$D,MATCH(Payments_2020!$B1266,Comp_interest!$C:$C,0)))</f>
        <v>Definitely yes</v>
      </c>
      <c r="D1266" s="3" t="str">
        <f>IF(INDEX(Comp_interest!$E:$E,MATCH(Payments_2020!$B1266,Comp_interest!$C:$C,0))=0,"",INDEX(Comp_interest!$E:$E,MATCH(Payments_2020!$B1266,Comp_interest!$C:$C,0)))</f>
        <v>Annual report</v>
      </c>
      <c r="E1266" s="3" t="str">
        <f>IF(INDEX(Comp_interest!$F:$F,MATCH(Payments_2020!$B1266,Comp_interest!$C:$C,0))=0,"",INDEX(Comp_interest!$F:$F,MATCH(Payments_2020!$B1266,Comp_interest!$C:$C,0)))</f>
        <v/>
      </c>
      <c r="F1266" t="s">
        <v>356</v>
      </c>
      <c r="G1266" s="3" t="str">
        <f>INDEX(Pat_org!$B$3:$C$892,MATCH(Payments_2020!F1266,Pat_org!$B$3:$B$892,0),2)</f>
        <v>Nicole &amp; Jessica Rich Foundation</v>
      </c>
      <c r="H1266" s="3" t="str" cm="1">
        <f t="array" ref="H1266">IF(INDEX(Pat_org!$D$2:$P$484,MATCH(Payments_2020!$G1266,Pat_org!$D$2:$D$484,0),Pat_org!E$1)=0,"",(INDEX(Pat_org!$D$2:$P$484,MATCH(Payments_2020!$G1266,Pat_org!$D$2:$D$484,0),Pat_org!E$1)))</f>
        <v>Include</v>
      </c>
      <c r="I1266" s="3" cm="1">
        <f t="array" ref="I1266">IF(INDEX(Pat_org!$D$2:$P$484,MATCH(Payments_2020!$G1266,Pat_org!$D$2:$D$484,0),Pat_org!E$1)=0,"",(INDEX(Pat_org!$D$2:$P$484,MATCH(Payments_2020!$G1266,Pat_org!$D$2:$D$484,0),Pat_org!$F$1)))</f>
        <v>0</v>
      </c>
      <c r="J1266" s="3" t="str" cm="1">
        <f t="array" ref="J1266">IF(INDEX(Pat_org!$D$2:$P$484,MATCH(Payments_2020!$G1266,Pat_org!$D$2:$D$484,0),Pat_org!G$1)=0,"",(INDEX(Pat_org!$D$2:$P$484,MATCH(Payments_2020!$G1266,Pat_org!$D$2:$D$484,0),Pat_org!G$1)))</f>
        <v>Multipurpose organisation</v>
      </c>
      <c r="K1266" s="3" t="str" cm="1">
        <f t="array" ref="K1266">IF(INDEX(Pat_org!$D$2:$P$484,MATCH(Payments_2020!$G1266,Pat_org!$D$2:$D$484,0),Pat_org!H$1)=0,"",(INDEX(Pat_org!$D$2:$P$484,MATCH(Payments_2020!$G1266,Pat_org!$D$2:$D$484,0),Pat_org!H$1)))</f>
        <v>05 Endocrine, nutritional or metabolic diseases  </v>
      </c>
      <c r="L1266" s="3" t="str" cm="1">
        <f t="array" ref="L1266">IF(INDEX(Pat_org!$D$2:$P$484,MATCH(Payments_2020!$G1266,Pat_org!$D$2:$D$484,0),Pat_org!I$1)=0,"",(INDEX(Pat_org!$D$2:$P$484,MATCH(Payments_2020!$G1266,Pat_org!$D$2:$D$484,0),Pat_org!I$1)))</f>
        <v>Batten disease</v>
      </c>
      <c r="M1266" s="3" t="str" cm="1">
        <f t="array" ref="M1266">IF(INDEX(Pat_org!$D$2:$P$484,MATCH(Payments_2020!$G1266,Pat_org!$D$2:$D$484,0),Pat_org!J$1)=0,"",(INDEX(Pat_org!$D$2:$P$484,MATCH(Payments_2020!$G1266,Pat_org!$D$2:$D$484,0),Pat_org!J$1)))</f>
        <v/>
      </c>
      <c r="N1266" s="3" t="str" cm="1">
        <f t="array" ref="N1266">IF(INDEX(Pat_org!$D$2:$P$484,MATCH(Payments_2020!$G1266,Pat_org!$D$2:$D$484,0),Pat_org!K$1)=0,"",(INDEX(Pat_org!$D$2:$P$484,MATCH(Payments_2020!$G1266,Pat_org!$D$2:$D$484,0),Pat_org!K$1)))</f>
        <v/>
      </c>
      <c r="O1266" s="3" t="str" cm="1">
        <f t="array" ref="O1266">IF(INDEX(Pat_org!$D$2:$P$484,MATCH(Payments_2020!$G1266,Pat_org!$D$2:$D$484,0),Pat_org!L$1)=0,"",(INDEX(Pat_org!$D$2:$P$484,MATCH(Payments_2020!$G1266,Pat_org!$D$2:$D$484,0),Pat_org!L$1)))</f>
        <v>UK</v>
      </c>
      <c r="P1266" s="3" t="str" cm="1">
        <f t="array" ref="P1266">IF(INDEX(Pat_org!$D$2:$P$484,MATCH(Payments_2020!$G1266,Pat_org!$D$2:$D$484,0),Pat_org!M$1)=0,"",(INDEX(Pat_org!$D$2:$P$484,MATCH(Payments_2020!$G1266,Pat_org!$D$2:$D$484,0),Pat_org!M$1)))</f>
        <v>https://thenicolerichfoundation.org.uk/</v>
      </c>
      <c r="Q1266" s="3" t="str" cm="1">
        <f t="array" ref="Q1266">IFERROR(IF(INDEX(Pat_org!$D$2:$P$484,MATCH(Payments_2020!$G1266,Pat_org!$D$2:$D$484,0),Pat_org!N$1)=0,"",(INDEX(Pat_org!$D$2:$P$484,MATCH(Payments_2020!$G1266,Pat_org!$D$2:$D$484,0),Pat_org!N$1))),"")</f>
        <v>Rare</v>
      </c>
      <c r="R1266" s="3" t="str" cm="1">
        <f t="array" ref="R1266">IF(INDEX(Pat_org!$D$2:$P$484,MATCH(Payments_2020!$G1266,Pat_org!$D$2:$D$484,0),Pat_org!O$1)=0,"",(INDEX(Pat_org!$D$2:$P$484,MATCH(Payments_2020!$G1266,Pat_org!$D$2:$D$484,0),Pat_org!O$1)))</f>
        <v>Single PO</v>
      </c>
      <c r="S1266" s="3" t="str" cm="1">
        <f t="array" ref="S1266">IF(INDEX(Pat_org!$D$2:$P$484,MATCH(Payments_2020!$G1266,Pat_org!$D$2:$D$484,0),Pat_org!P$1)=0,"",(INDEX(Pat_org!$D$2:$P$484,MATCH(Payments_2020!$G1266,Pat_org!$D$2:$D$484,0),Pat_org!P$1)))</f>
        <v/>
      </c>
      <c r="T1266"/>
      <c r="U1266" s="3" t="s">
        <v>26</v>
      </c>
      <c r="V1266">
        <v>2020</v>
      </c>
      <c r="W1266" t="s">
        <v>27</v>
      </c>
      <c r="X1266" s="40" t="str">
        <f t="shared" si="59"/>
        <v>2020GBP</v>
      </c>
      <c r="Y1266">
        <v>1072.27</v>
      </c>
      <c r="Z1266" s="31" cm="1">
        <f t="array" ref="Z1266">_xlfn.IFS(X1266=GBP_2020,Y1266,X1266=GBP_2019,Y1266*CPI_2019,X1266=GBP_2018,Y1266*CPI_2018,X1266=EUR_2020,Y1266*EURGBP_2020,X1266=EUR_2019,(Y1266*EURGBP_2019)*CPI_2019,X1266=EUR_2018,(Y1266*EURGBP_2018)*CPI_2018,X1266=USD_2020,Y1266*USDGBP_2020,X1266=USD_2019,(Y1266*USDGBP_2019)*CPI_2019,X1266=USD_2018,(Y1266*USDGBP_2018)*CPI_2018,X1266=CHF_2020,Y1266*CHFGBP_2020,X1266=CHF_2019,(Y1266*CHFGBP_2019)*CPI_2019,X1266=CHF_2018,(Y1266*CHFGBP_2018)*CPI_2018,X1266=SEK_2020,Y1266*SEKGBP_2020,X1266=SEK_2019,(Y1266*SEKGBP_2019)*CPI_2019,X1266=SEK_2018,(Y1266*SEKGBP_2018)*CPI_2018,X1266=NKK_2020,Y1266*NKKGBP_2020,X1266=NKK_2019,(Y1266*NKKGBP_2019)*CPI_2019,X1266=NKK_2018,(Y1266*NKKGBP_2018)*CPI_2018,X1266=DKK_2020,Y1266*DKKGBP_2020,X1266=DKK_2019,(Y1266*DKKGBP_2019)*CPI_2019,X1266=DKK_2018,(Y1266*DKKGBP_2018)*CPI_2018)</f>
        <v>1072.27</v>
      </c>
      <c r="AA1266"/>
      <c r="AB1266">
        <v>1</v>
      </c>
    </row>
    <row r="1267" spans="1:28" x14ac:dyDescent="0.35">
      <c r="A1267" t="s">
        <v>340</v>
      </c>
      <c r="B1267" s="3" t="str">
        <f t="shared" si="57"/>
        <v>BioMarinTraining of MD students on rare diseases</v>
      </c>
      <c r="C1267" s="3" t="str">
        <f>IF(INDEX(Comp_interest!$D:$D,MATCH(Payments_2020!$B1267,Comp_interest!$C:$C,0))=0,"",INDEX(Comp_interest!$D:$D,MATCH(Payments_2020!$B1267,Comp_interest!$C:$C,0)))</f>
        <v>Maybe yes</v>
      </c>
      <c r="D1267" s="3" t="str">
        <f>IF(INDEX(Comp_interest!$E:$E,MATCH(Payments_2020!$B1267,Comp_interest!$C:$C,0))=0,"",INDEX(Comp_interest!$E:$E,MATCH(Payments_2020!$B1267,Comp_interest!$C:$C,0)))</f>
        <v>Annual report</v>
      </c>
      <c r="E1267" s="3" t="str">
        <f>IF(INDEX(Comp_interest!$F:$F,MATCH(Payments_2020!$B1267,Comp_interest!$C:$C,0))=0,"",INDEX(Comp_interest!$F:$F,MATCH(Payments_2020!$B1267,Comp_interest!$C:$C,0)))</f>
        <v>Biomarin has drugs for treating serious and life-threatening diseases in its portfolio/pipeline</v>
      </c>
      <c r="F1267" t="s">
        <v>351</v>
      </c>
      <c r="G1267" s="3" t="str">
        <f>INDEX(Pat_org!$B$3:$C$892,MATCH(Payments_2020!F1267,Pat_org!$B$3:$B$892,0),2)</f>
        <v>Medics 4 Rare Diseases</v>
      </c>
      <c r="H1267" s="3" t="str" cm="1">
        <f t="array" ref="H1267">IF(INDEX(Pat_org!$D$2:$P$484,MATCH(Payments_2020!$G1267,Pat_org!$D$2:$D$484,0),Pat_org!E$1)=0,"",(INDEX(Pat_org!$D$2:$P$484,MATCH(Payments_2020!$G1267,Pat_org!$D$2:$D$484,0),Pat_org!E$1)))</f>
        <v>Include</v>
      </c>
      <c r="I1267" s="3" cm="1">
        <f t="array" ref="I1267">IF(INDEX(Pat_org!$D$2:$P$484,MATCH(Payments_2020!$G1267,Pat_org!$D$2:$D$484,0),Pat_org!E$1)=0,"",(INDEX(Pat_org!$D$2:$P$484,MATCH(Payments_2020!$G1267,Pat_org!$D$2:$D$484,0),Pat_org!$F$1)))</f>
        <v>0</v>
      </c>
      <c r="J1267" s="3" t="str" cm="1">
        <f t="array" ref="J1267">IF(INDEX(Pat_org!$D$2:$P$484,MATCH(Payments_2020!$G1267,Pat_org!$D$2:$D$484,0),Pat_org!G$1)=0,"",(INDEX(Pat_org!$D$2:$P$484,MATCH(Payments_2020!$G1267,Pat_org!$D$2:$D$484,0),Pat_org!G$1)))</f>
        <v>Organisation focused on education</v>
      </c>
      <c r="K1267" s="3" t="str" cm="1">
        <f t="array" ref="K1267">IF(INDEX(Pat_org!$D$2:$P$484,MATCH(Payments_2020!$G1267,Pat_org!$D$2:$D$484,0),Pat_org!H$1)=0,"",(INDEX(Pat_org!$D$2:$P$484,MATCH(Payments_2020!$G1267,Pat_org!$D$2:$D$484,0),Pat_org!H$1)))</f>
        <v xml:space="preserve">Other </v>
      </c>
      <c r="L1267" s="3" t="str" cm="1">
        <f t="array" ref="L1267">IF(INDEX(Pat_org!$D$2:$P$484,MATCH(Payments_2020!$G1267,Pat_org!$D$2:$D$484,0),Pat_org!I$1)=0,"",(INDEX(Pat_org!$D$2:$P$484,MATCH(Payments_2020!$G1267,Pat_org!$D$2:$D$484,0),Pat_org!I$1)))</f>
        <v>Training of MD students on rare diseases</v>
      </c>
      <c r="M1267" s="3" cm="1">
        <f t="array" ref="M1267">IF(INDEX(Pat_org!$D$2:$P$484,MATCH(Payments_2020!$G1267,Pat_org!$D$2:$D$484,0),Pat_org!J$1)=0,"",(INDEX(Pat_org!$D$2:$P$484,MATCH(Payments_2020!$G1267,Pat_org!$D$2:$D$484,0),Pat_org!J$1)))</f>
        <v>1183996</v>
      </c>
      <c r="N1267" s="3" t="str" cm="1">
        <f t="array" ref="N1267">IF(INDEX(Pat_org!$D$2:$P$484,MATCH(Payments_2020!$G1267,Pat_org!$D$2:$D$484,0),Pat_org!K$1)=0,"",(INDEX(Pat_org!$D$2:$P$484,MATCH(Payments_2020!$G1267,Pat_org!$D$2:$D$484,0),Pat_org!K$1)))</f>
        <v/>
      </c>
      <c r="O1267" s="3" t="str" cm="1">
        <f t="array" ref="O1267">IF(INDEX(Pat_org!$D$2:$P$484,MATCH(Payments_2020!$G1267,Pat_org!$D$2:$D$484,0),Pat_org!L$1)=0,"",(INDEX(Pat_org!$D$2:$P$484,MATCH(Payments_2020!$G1267,Pat_org!$D$2:$D$484,0),Pat_org!L$1)))</f>
        <v>UK</v>
      </c>
      <c r="P1267" s="3" t="str" cm="1">
        <f t="array" ref="P1267">IF(INDEX(Pat_org!$D$2:$P$484,MATCH(Payments_2020!$G1267,Pat_org!$D$2:$D$484,0),Pat_org!M$1)=0,"",(INDEX(Pat_org!$D$2:$P$484,MATCH(Payments_2020!$G1267,Pat_org!$D$2:$D$484,0),Pat_org!M$1)))</f>
        <v>https://www.m4rd.org/history/</v>
      </c>
      <c r="Q1267" s="3" t="str" cm="1">
        <f t="array" ref="Q1267">IFERROR(IF(INDEX(Pat_org!$D$2:$P$484,MATCH(Payments_2020!$G1267,Pat_org!$D$2:$D$484,0),Pat_org!N$1)=0,"",(INDEX(Pat_org!$D$2:$P$484,MATCH(Payments_2020!$G1267,Pat_org!$D$2:$D$484,0),Pat_org!N$1))),"")</f>
        <v>Rare</v>
      </c>
      <c r="R1267" s="3" t="str" cm="1">
        <f t="array" ref="R1267">IF(INDEX(Pat_org!$D$2:$P$484,MATCH(Payments_2020!$G1267,Pat_org!$D$2:$D$484,0),Pat_org!O$1)=0,"",(INDEX(Pat_org!$D$2:$P$484,MATCH(Payments_2020!$G1267,Pat_org!$D$2:$D$484,0),Pat_org!O$1)))</f>
        <v>Single PO</v>
      </c>
      <c r="S1267" s="3" t="str" cm="1">
        <f t="array" ref="S1267">IF(INDEX(Pat_org!$D$2:$P$484,MATCH(Payments_2020!$G1267,Pat_org!$D$2:$D$484,0),Pat_org!P$1)=0,"",(INDEX(Pat_org!$D$2:$P$484,MATCH(Payments_2020!$G1267,Pat_org!$D$2:$D$484,0),Pat_org!P$1)))</f>
        <v/>
      </c>
      <c r="T1267"/>
      <c r="U1267" s="3" t="s">
        <v>26</v>
      </c>
      <c r="V1267">
        <v>2020</v>
      </c>
      <c r="W1267" t="s">
        <v>27</v>
      </c>
      <c r="X1267" s="40" t="str">
        <f t="shared" si="59"/>
        <v>2020GBP</v>
      </c>
      <c r="Y1267">
        <v>20000</v>
      </c>
      <c r="Z1267" s="31" cm="1">
        <f t="array" ref="Z1267">_xlfn.IFS(X1267=GBP_2020,Y1267,X1267=GBP_2019,Y1267*CPI_2019,X1267=GBP_2018,Y1267*CPI_2018,X1267=EUR_2020,Y1267*EURGBP_2020,X1267=EUR_2019,(Y1267*EURGBP_2019)*CPI_2019,X1267=EUR_2018,(Y1267*EURGBP_2018)*CPI_2018,X1267=USD_2020,Y1267*USDGBP_2020,X1267=USD_2019,(Y1267*USDGBP_2019)*CPI_2019,X1267=USD_2018,(Y1267*USDGBP_2018)*CPI_2018,X1267=CHF_2020,Y1267*CHFGBP_2020,X1267=CHF_2019,(Y1267*CHFGBP_2019)*CPI_2019,X1267=CHF_2018,(Y1267*CHFGBP_2018)*CPI_2018,X1267=SEK_2020,Y1267*SEKGBP_2020,X1267=SEK_2019,(Y1267*SEKGBP_2019)*CPI_2019,X1267=SEK_2018,(Y1267*SEKGBP_2018)*CPI_2018,X1267=NKK_2020,Y1267*NKKGBP_2020,X1267=NKK_2019,(Y1267*NKKGBP_2019)*CPI_2019,X1267=NKK_2018,(Y1267*NKKGBP_2018)*CPI_2018,X1267=DKK_2020,Y1267*DKKGBP_2020,X1267=DKK_2019,(Y1267*DKKGBP_2019)*CPI_2019,X1267=DKK_2018,(Y1267*DKKGBP_2018)*CPI_2018)</f>
        <v>20000</v>
      </c>
      <c r="AA1267"/>
      <c r="AB1267">
        <v>1</v>
      </c>
    </row>
    <row r="1268" spans="1:28" x14ac:dyDescent="0.35">
      <c r="A1268" t="s">
        <v>372</v>
      </c>
      <c r="B1268" s="3" t="str">
        <f t="shared" si="57"/>
        <v xml:space="preserve">Boehringer IngelheimPromoting health among South Asians </v>
      </c>
      <c r="C1268" s="3" t="str">
        <f>IF(INDEX(Comp_interest!$D:$D,MATCH(Payments_2020!$B1268,Comp_interest!$C:$C,0))=0,"",INDEX(Comp_interest!$D:$D,MATCH(Payments_2020!$B1268,Comp_interest!$C:$C,0)))</f>
        <v xml:space="preserve">Other </v>
      </c>
      <c r="D1268" s="3" t="str">
        <f>IF(INDEX(Comp_interest!$E:$E,MATCH(Payments_2020!$B1268,Comp_interest!$C:$C,0))=0,"",INDEX(Comp_interest!$E:$E,MATCH(Payments_2020!$B1268,Comp_interest!$C:$C,0)))</f>
        <v/>
      </c>
      <c r="E1268" s="3" t="str">
        <f>IF(INDEX(Comp_interest!$F:$F,MATCH(Payments_2020!$B1268,Comp_interest!$C:$C,0))=0,"",INDEX(Comp_interest!$F:$F,MATCH(Payments_2020!$B1268,Comp_interest!$C:$C,0)))</f>
        <v/>
      </c>
      <c r="F1268" t="s">
        <v>263</v>
      </c>
      <c r="G1268" s="3" t="str">
        <f>INDEX(Pat_org!$B$3:$C$892,MATCH(Payments_2020!F1268,Pat_org!$B$3:$B$892,0),2)</f>
        <v>South Asian Health Foundation</v>
      </c>
      <c r="H1268" s="3" t="str" cm="1">
        <f t="array" ref="H1268">IF(INDEX(Pat_org!$D$2:$P$484,MATCH(Payments_2020!$G1268,Pat_org!$D$2:$D$484,0),Pat_org!E$1)=0,"",(INDEX(Pat_org!$D$2:$P$484,MATCH(Payments_2020!$G1268,Pat_org!$D$2:$D$484,0),Pat_org!E$1)))</f>
        <v>Include</v>
      </c>
      <c r="I1268" s="3" cm="1">
        <f t="array" ref="I1268">IF(INDEX(Pat_org!$D$2:$P$484,MATCH(Payments_2020!$G1268,Pat_org!$D$2:$D$484,0),Pat_org!E$1)=0,"",(INDEX(Pat_org!$D$2:$P$484,MATCH(Payments_2020!$G1268,Pat_org!$D$2:$D$484,0),Pat_org!$F$1)))</f>
        <v>0</v>
      </c>
      <c r="J1268" s="3" t="str" cm="1">
        <f t="array" ref="J1268">IF(INDEX(Pat_org!$D$2:$P$484,MATCH(Payments_2020!$G1268,Pat_org!$D$2:$D$484,0),Pat_org!G$1)=0,"",(INDEX(Pat_org!$D$2:$P$484,MATCH(Payments_2020!$G1268,Pat_org!$D$2:$D$484,0),Pat_org!G$1)))</f>
        <v>Advocacy organisation</v>
      </c>
      <c r="K1268" s="3" t="str" cm="1">
        <f t="array" ref="K1268">IF(INDEX(Pat_org!$D$2:$P$484,MATCH(Payments_2020!$G1268,Pat_org!$D$2:$D$484,0),Pat_org!H$1)=0,"",(INDEX(Pat_org!$D$2:$P$484,MATCH(Payments_2020!$G1268,Pat_org!$D$2:$D$484,0),Pat_org!H$1)))</f>
        <v xml:space="preserve">Other </v>
      </c>
      <c r="L1268" s="3" t="str" cm="1">
        <f t="array" ref="L1268">IF(INDEX(Pat_org!$D$2:$P$484,MATCH(Payments_2020!$G1268,Pat_org!$D$2:$D$484,0),Pat_org!I$1)=0,"",(INDEX(Pat_org!$D$2:$P$484,MATCH(Payments_2020!$G1268,Pat_org!$D$2:$D$484,0),Pat_org!I$1)))</f>
        <v xml:space="preserve">Promoting health among South Asians </v>
      </c>
      <c r="M1268" s="3" cm="1">
        <f t="array" ref="M1268">IF(INDEX(Pat_org!$D$2:$P$484,MATCH(Payments_2020!$G1268,Pat_org!$D$2:$D$484,0),Pat_org!J$1)=0,"",(INDEX(Pat_org!$D$2:$P$484,MATCH(Payments_2020!$G1268,Pat_org!$D$2:$D$484,0),Pat_org!J$1)))</f>
        <v>1073178</v>
      </c>
      <c r="N1268" s="3" t="str" cm="1">
        <f t="array" ref="N1268">IF(INDEX(Pat_org!$D$2:$P$484,MATCH(Payments_2020!$G1268,Pat_org!$D$2:$D$484,0),Pat_org!K$1)=0,"",(INDEX(Pat_org!$D$2:$P$484,MATCH(Payments_2020!$G1268,Pat_org!$D$2:$D$484,0),Pat_org!K$1)))</f>
        <v/>
      </c>
      <c r="O1268" s="3" t="str" cm="1">
        <f t="array" ref="O1268">IF(INDEX(Pat_org!$D$2:$P$484,MATCH(Payments_2020!$G1268,Pat_org!$D$2:$D$484,0),Pat_org!L$1)=0,"",(INDEX(Pat_org!$D$2:$P$484,MATCH(Payments_2020!$G1268,Pat_org!$D$2:$D$484,0),Pat_org!L$1)))</f>
        <v>UK</v>
      </c>
      <c r="P1268" s="3" t="str" cm="1">
        <f t="array" ref="P1268">IF(INDEX(Pat_org!$D$2:$P$484,MATCH(Payments_2020!$G1268,Pat_org!$D$2:$D$484,0),Pat_org!M$1)=0,"",(INDEX(Pat_org!$D$2:$P$484,MATCH(Payments_2020!$G1268,Pat_org!$D$2:$D$484,0),Pat_org!M$1)))</f>
        <v>https://www.sahf.org.uk/</v>
      </c>
      <c r="Q1268" s="3" t="str" cm="1">
        <f t="array" ref="Q1268">IFERROR(IF(INDEX(Pat_org!$D$2:$P$484,MATCH(Payments_2020!$G1268,Pat_org!$D$2:$D$484,0),Pat_org!N$1)=0,"",(INDEX(Pat_org!$D$2:$P$484,MATCH(Payments_2020!$G1268,Pat_org!$D$2:$D$484,0),Pat_org!N$1))),"")</f>
        <v>Unclear</v>
      </c>
      <c r="R1268" s="3" t="str" cm="1">
        <f t="array" ref="R1268">IF(INDEX(Pat_org!$D$2:$P$484,MATCH(Payments_2020!$G1268,Pat_org!$D$2:$D$484,0),Pat_org!O$1)=0,"",(INDEX(Pat_org!$D$2:$P$484,MATCH(Payments_2020!$G1268,Pat_org!$D$2:$D$484,0),Pat_org!O$1)))</f>
        <v>Single PO</v>
      </c>
      <c r="S1268" s="3" t="str" cm="1">
        <f t="array" ref="S1268">IF(INDEX(Pat_org!$D$2:$P$484,MATCH(Payments_2020!$G1268,Pat_org!$D$2:$D$484,0),Pat_org!P$1)=0,"",(INDEX(Pat_org!$D$2:$P$484,MATCH(Payments_2020!$G1268,Pat_org!$D$2:$D$484,0),Pat_org!P$1)))</f>
        <v/>
      </c>
      <c r="T1268"/>
      <c r="U1268" s="3" t="s">
        <v>26</v>
      </c>
      <c r="V1268">
        <v>2020</v>
      </c>
      <c r="W1268" t="s">
        <v>27</v>
      </c>
      <c r="X1268" s="40" t="str">
        <f t="shared" si="59"/>
        <v>2020GBP</v>
      </c>
      <c r="Y1268">
        <v>30000</v>
      </c>
      <c r="Z1268" s="31" cm="1">
        <f t="array" ref="Z1268">_xlfn.IFS(X1268=GBP_2020,Y1268,X1268=GBP_2019,Y1268*CPI_2019,X1268=GBP_2018,Y1268*CPI_2018,X1268=EUR_2020,Y1268*EURGBP_2020,X1268=EUR_2019,(Y1268*EURGBP_2019)*CPI_2019,X1268=EUR_2018,(Y1268*EURGBP_2018)*CPI_2018,X1268=USD_2020,Y1268*USDGBP_2020,X1268=USD_2019,(Y1268*USDGBP_2019)*CPI_2019,X1268=USD_2018,(Y1268*USDGBP_2018)*CPI_2018,X1268=CHF_2020,Y1268*CHFGBP_2020,X1268=CHF_2019,(Y1268*CHFGBP_2019)*CPI_2019,X1268=CHF_2018,(Y1268*CHFGBP_2018)*CPI_2018,X1268=SEK_2020,Y1268*SEKGBP_2020,X1268=SEK_2019,(Y1268*SEKGBP_2019)*CPI_2019,X1268=SEK_2018,(Y1268*SEKGBP_2018)*CPI_2018,X1268=NKK_2020,Y1268*NKKGBP_2020,X1268=NKK_2019,(Y1268*NKKGBP_2019)*CPI_2019,X1268=NKK_2018,(Y1268*NKKGBP_2018)*CPI_2018,X1268=DKK_2020,Y1268*DKKGBP_2020,X1268=DKK_2019,(Y1268*DKKGBP_2019)*CPI_2019,X1268=DKK_2018,(Y1268*DKKGBP_2018)*CPI_2018)</f>
        <v>30000</v>
      </c>
      <c r="AA1268"/>
      <c r="AB1268">
        <v>1</v>
      </c>
    </row>
    <row r="1269" spans="1:28" x14ac:dyDescent="0.35">
      <c r="A1269" t="s">
        <v>406</v>
      </c>
      <c r="B1269" s="3" t="str">
        <f t="shared" si="57"/>
        <v>BMSSkin cancers</v>
      </c>
      <c r="C1269" s="3" t="str">
        <f>IF(INDEX(Comp_interest!$D:$D,MATCH(Payments_2020!$B1269,Comp_interest!$C:$C,0))=0,"",INDEX(Comp_interest!$D:$D,MATCH(Payments_2020!$B1269,Comp_interest!$C:$C,0)))</f>
        <v>Maybe yes</v>
      </c>
      <c r="D1269" s="3" t="str">
        <f>IF(INDEX(Comp_interest!$E:$E,MATCH(Payments_2020!$B1269,Comp_interest!$C:$C,0))=0,"",INDEX(Comp_interest!$E:$E,MATCH(Payments_2020!$B1269,Comp_interest!$C:$C,0)))</f>
        <v>Annual report</v>
      </c>
      <c r="E1269" s="3" t="str">
        <f>IF(INDEX(Comp_interest!$F:$F,MATCH(Payments_2020!$B1269,Comp_interest!$C:$C,0))=0,"",INDEX(Comp_interest!$F:$F,MATCH(Payments_2020!$B1269,Comp_interest!$C:$C,0)))</f>
        <v>BMS has drugs for treating some types of skin cancer in its portfolio/pipeline (e.g. melanoma)</v>
      </c>
      <c r="F1269" t="s">
        <v>461</v>
      </c>
      <c r="G1269" s="3" t="str">
        <f>INDEX(Pat_org!$B$3:$C$892,MATCH(Payments_2020!F1269,Pat_org!$B$3:$B$892,0),2)</f>
        <v>Karen Clifford Skcin cancer charity</v>
      </c>
      <c r="H1269" s="3" t="str" cm="1">
        <f t="array" ref="H1269">IF(INDEX(Pat_org!$D$2:$P$484,MATCH(Payments_2020!$G1269,Pat_org!$D$2:$D$484,0),Pat_org!E$1)=0,"",(INDEX(Pat_org!$D$2:$P$484,MATCH(Payments_2020!$G1269,Pat_org!$D$2:$D$484,0),Pat_org!E$1)))</f>
        <v>Include</v>
      </c>
      <c r="I1269" s="3" cm="1">
        <f t="array" ref="I1269">IF(INDEX(Pat_org!$D$2:$P$484,MATCH(Payments_2020!$G1269,Pat_org!$D$2:$D$484,0),Pat_org!E$1)=0,"",(INDEX(Pat_org!$D$2:$P$484,MATCH(Payments_2020!$G1269,Pat_org!$D$2:$D$484,0),Pat_org!$F$1)))</f>
        <v>0</v>
      </c>
      <c r="J1269" s="3" t="str" cm="1">
        <f t="array" ref="J1269">IF(INDEX(Pat_org!$D$2:$P$484,MATCH(Payments_2020!$G1269,Pat_org!$D$2:$D$484,0),Pat_org!G$1)=0,"",(INDEX(Pat_org!$D$2:$P$484,MATCH(Payments_2020!$G1269,Pat_org!$D$2:$D$484,0),Pat_org!G$1)))</f>
        <v>Organisation focused on education</v>
      </c>
      <c r="K1269" s="3" t="str" cm="1">
        <f t="array" ref="K1269">IF(INDEX(Pat_org!$D$2:$P$484,MATCH(Payments_2020!$G1269,Pat_org!$D$2:$D$484,0),Pat_org!H$1)=0,"",(INDEX(Pat_org!$D$2:$P$484,MATCH(Payments_2020!$G1269,Pat_org!$D$2:$D$484,0),Pat_org!H$1)))</f>
        <v>02 Neoplasms  </v>
      </c>
      <c r="L1269" s="3" t="str" cm="1">
        <f t="array" ref="L1269">IF(INDEX(Pat_org!$D$2:$P$484,MATCH(Payments_2020!$G1269,Pat_org!$D$2:$D$484,0),Pat_org!I$1)=0,"",(INDEX(Pat_org!$D$2:$P$484,MATCH(Payments_2020!$G1269,Pat_org!$D$2:$D$484,0),Pat_org!I$1)))</f>
        <v>Skin cancers</v>
      </c>
      <c r="M1269" s="3" cm="1">
        <f t="array" ref="M1269">IF(INDEX(Pat_org!$D$2:$P$484,MATCH(Payments_2020!$G1269,Pat_org!$D$2:$D$484,0),Pat_org!J$1)=0,"",(INDEX(Pat_org!$D$2:$P$484,MATCH(Payments_2020!$G1269,Pat_org!$D$2:$D$484,0),Pat_org!J$1)))</f>
        <v>1150048</v>
      </c>
      <c r="N1269" s="3" t="str" cm="1">
        <f t="array" ref="N1269">IF(INDEX(Pat_org!$D$2:$P$484,MATCH(Payments_2020!$G1269,Pat_org!$D$2:$D$484,0),Pat_org!K$1)=0,"",(INDEX(Pat_org!$D$2:$P$484,MATCH(Payments_2020!$G1269,Pat_org!$D$2:$D$484,0),Pat_org!K$1)))</f>
        <v/>
      </c>
      <c r="O1269" s="3" t="str" cm="1">
        <f t="array" ref="O1269">IF(INDEX(Pat_org!$D$2:$P$484,MATCH(Payments_2020!$G1269,Pat_org!$D$2:$D$484,0),Pat_org!L$1)=0,"",(INDEX(Pat_org!$D$2:$P$484,MATCH(Payments_2020!$G1269,Pat_org!$D$2:$D$484,0),Pat_org!L$1)))</f>
        <v>UK</v>
      </c>
      <c r="P1269" s="3" t="str" cm="1">
        <f t="array" ref="P1269">IF(INDEX(Pat_org!$D$2:$P$484,MATCH(Payments_2020!$G1269,Pat_org!$D$2:$D$484,0),Pat_org!M$1)=0,"",(INDEX(Pat_org!$D$2:$P$484,MATCH(Payments_2020!$G1269,Pat_org!$D$2:$D$484,0),Pat_org!M$1)))</f>
        <v>https://www.skcin.org/</v>
      </c>
      <c r="Q1269" s="3" t="str" cm="1">
        <f t="array" ref="Q1269">IFERROR(IF(INDEX(Pat_org!$D$2:$P$484,MATCH(Payments_2020!$G1269,Pat_org!$D$2:$D$484,0),Pat_org!N$1)=0,"",(INDEX(Pat_org!$D$2:$P$484,MATCH(Payments_2020!$G1269,Pat_org!$D$2:$D$484,0),Pat_org!N$1))),"")</f>
        <v>Not rare</v>
      </c>
      <c r="R1269" s="3" t="str" cm="1">
        <f t="array" ref="R1269">IF(INDEX(Pat_org!$D$2:$P$484,MATCH(Payments_2020!$G1269,Pat_org!$D$2:$D$484,0),Pat_org!O$1)=0,"",(INDEX(Pat_org!$D$2:$P$484,MATCH(Payments_2020!$G1269,Pat_org!$D$2:$D$484,0),Pat_org!O$1)))</f>
        <v>Single PO</v>
      </c>
      <c r="S1269" s="3" t="str" cm="1">
        <f t="array" ref="S1269">IF(INDEX(Pat_org!$D$2:$P$484,MATCH(Payments_2020!$G1269,Pat_org!$D$2:$D$484,0),Pat_org!P$1)=0,"",(INDEX(Pat_org!$D$2:$P$484,MATCH(Payments_2020!$G1269,Pat_org!$D$2:$D$484,0),Pat_org!P$1)))</f>
        <v/>
      </c>
      <c r="T1269"/>
      <c r="U1269" s="3" t="s">
        <v>26</v>
      </c>
      <c r="V1269">
        <v>2020</v>
      </c>
      <c r="W1269" t="s">
        <v>27</v>
      </c>
      <c r="X1269" s="40" t="str">
        <f t="shared" si="59"/>
        <v>2020GBP</v>
      </c>
      <c r="Y1269">
        <v>7000</v>
      </c>
      <c r="Z1269" s="31" cm="1">
        <f t="array" ref="Z1269">_xlfn.IFS(X1269=GBP_2020,Y1269,X1269=GBP_2019,Y1269*CPI_2019,X1269=GBP_2018,Y1269*CPI_2018,X1269=EUR_2020,Y1269*EURGBP_2020,X1269=EUR_2019,(Y1269*EURGBP_2019)*CPI_2019,X1269=EUR_2018,(Y1269*EURGBP_2018)*CPI_2018,X1269=USD_2020,Y1269*USDGBP_2020,X1269=USD_2019,(Y1269*USDGBP_2019)*CPI_2019,X1269=USD_2018,(Y1269*USDGBP_2018)*CPI_2018,X1269=CHF_2020,Y1269*CHFGBP_2020,X1269=CHF_2019,(Y1269*CHFGBP_2019)*CPI_2019,X1269=CHF_2018,(Y1269*CHFGBP_2018)*CPI_2018,X1269=SEK_2020,Y1269*SEKGBP_2020,X1269=SEK_2019,(Y1269*SEKGBP_2019)*CPI_2019,X1269=SEK_2018,(Y1269*SEKGBP_2018)*CPI_2018,X1269=NKK_2020,Y1269*NKKGBP_2020,X1269=NKK_2019,(Y1269*NKKGBP_2019)*CPI_2019,X1269=NKK_2018,(Y1269*NKKGBP_2018)*CPI_2018,X1269=DKK_2020,Y1269*DKKGBP_2020,X1269=DKK_2019,(Y1269*DKKGBP_2019)*CPI_2019,X1269=DKK_2018,(Y1269*DKKGBP_2018)*CPI_2018)</f>
        <v>7000</v>
      </c>
      <c r="AA1269"/>
      <c r="AB1269">
        <v>1</v>
      </c>
    </row>
    <row r="1270" spans="1:28" x14ac:dyDescent="0.35">
      <c r="A1270" t="s">
        <v>406</v>
      </c>
      <c r="B1270" s="3" t="str">
        <f t="shared" si="57"/>
        <v>BMSKidney disease</v>
      </c>
      <c r="C1270" s="3" t="str">
        <f>IF(INDEX(Comp_interest!$D:$D,MATCH(Payments_2020!$B1270,Comp_interest!$C:$C,0))=0,"",INDEX(Comp_interest!$D:$D,MATCH(Payments_2020!$B1270,Comp_interest!$C:$C,0)))</f>
        <v>Maybe yes</v>
      </c>
      <c r="D1270" s="3" t="str">
        <f>IF(INDEX(Comp_interest!$E:$E,MATCH(Payments_2020!$B1270,Comp_interest!$C:$C,0))=0,"",INDEX(Comp_interest!$E:$E,MATCH(Payments_2020!$B1270,Comp_interest!$C:$C,0)))</f>
        <v>ClinicalTrial.gov</v>
      </c>
      <c r="E1270" s="3" t="str">
        <f>IF(INDEX(Comp_interest!$F:$F,MATCH(Payments_2020!$B1270,Comp_interest!$C:$C,0))=0,"",INDEX(Comp_interest!$F:$F,MATCH(Payments_2020!$B1270,Comp_interest!$C:$C,0)))</f>
        <v>BMS has drugs for renal impairment in its portfolio/pipeline</v>
      </c>
      <c r="F1270" t="s">
        <v>175</v>
      </c>
      <c r="G1270" s="3" t="str">
        <f>INDEX(Pat_org!$B$3:$C$892,MATCH(Payments_2020!F1270,Pat_org!$B$3:$B$892,0),2)</f>
        <v>Kidney Research UK</v>
      </c>
      <c r="H1270" s="3" t="str" cm="1">
        <f t="array" ref="H1270">IF(INDEX(Pat_org!$D$2:$P$484,MATCH(Payments_2020!$G1270,Pat_org!$D$2:$D$484,0),Pat_org!E$1)=0,"",(INDEX(Pat_org!$D$2:$P$484,MATCH(Payments_2020!$G1270,Pat_org!$D$2:$D$484,0),Pat_org!E$1)))</f>
        <v>Include</v>
      </c>
      <c r="I1270" s="3" cm="1">
        <f t="array" ref="I1270">IF(INDEX(Pat_org!$D$2:$P$484,MATCH(Payments_2020!$G1270,Pat_org!$D$2:$D$484,0),Pat_org!E$1)=0,"",(INDEX(Pat_org!$D$2:$P$484,MATCH(Payments_2020!$G1270,Pat_org!$D$2:$D$484,0),Pat_org!$F$1)))</f>
        <v>0</v>
      </c>
      <c r="J1270" s="3" t="str" cm="1">
        <f t="array" ref="J1270">IF(INDEX(Pat_org!$D$2:$P$484,MATCH(Payments_2020!$G1270,Pat_org!$D$2:$D$484,0),Pat_org!G$1)=0,"",(INDEX(Pat_org!$D$2:$P$484,MATCH(Payments_2020!$G1270,Pat_org!$D$2:$D$484,0),Pat_org!G$1)))</f>
        <v>Organisation focused on funding medical research</v>
      </c>
      <c r="K1270" s="3" t="str" cm="1">
        <f t="array" ref="K1270">IF(INDEX(Pat_org!$D$2:$P$484,MATCH(Payments_2020!$G1270,Pat_org!$D$2:$D$484,0),Pat_org!H$1)=0,"",(INDEX(Pat_org!$D$2:$P$484,MATCH(Payments_2020!$G1270,Pat_org!$D$2:$D$484,0),Pat_org!H$1)))</f>
        <v>16 Diseases of the genitourinary system  </v>
      </c>
      <c r="L1270" s="3" t="str" cm="1">
        <f t="array" ref="L1270">IF(INDEX(Pat_org!$D$2:$P$484,MATCH(Payments_2020!$G1270,Pat_org!$D$2:$D$484,0),Pat_org!I$1)=0,"",(INDEX(Pat_org!$D$2:$P$484,MATCH(Payments_2020!$G1270,Pat_org!$D$2:$D$484,0),Pat_org!I$1)))</f>
        <v>Kidney disease</v>
      </c>
      <c r="M1270" s="3" cm="1">
        <f t="array" ref="M1270">IF(INDEX(Pat_org!$D$2:$P$484,MATCH(Payments_2020!$G1270,Pat_org!$D$2:$D$484,0),Pat_org!J$1)=0,"",(INDEX(Pat_org!$D$2:$P$484,MATCH(Payments_2020!$G1270,Pat_org!$D$2:$D$484,0),Pat_org!J$1)))</f>
        <v>252892</v>
      </c>
      <c r="N1270" s="3" t="str" cm="1">
        <f t="array" ref="N1270">IF(INDEX(Pat_org!$D$2:$P$484,MATCH(Payments_2020!$G1270,Pat_org!$D$2:$D$484,0),Pat_org!K$1)=0,"",(INDEX(Pat_org!$D$2:$P$484,MATCH(Payments_2020!$G1270,Pat_org!$D$2:$D$484,0),Pat_org!K$1)))</f>
        <v/>
      </c>
      <c r="O1270" s="3" t="str" cm="1">
        <f t="array" ref="O1270">IF(INDEX(Pat_org!$D$2:$P$484,MATCH(Payments_2020!$G1270,Pat_org!$D$2:$D$484,0),Pat_org!L$1)=0,"",(INDEX(Pat_org!$D$2:$P$484,MATCH(Payments_2020!$G1270,Pat_org!$D$2:$D$484,0),Pat_org!L$1)))</f>
        <v>UK</v>
      </c>
      <c r="P1270" s="3" t="str" cm="1">
        <f t="array" ref="P1270">IF(INDEX(Pat_org!$D$2:$P$484,MATCH(Payments_2020!$G1270,Pat_org!$D$2:$D$484,0),Pat_org!M$1)=0,"",(INDEX(Pat_org!$D$2:$P$484,MATCH(Payments_2020!$G1270,Pat_org!$D$2:$D$484,0),Pat_org!M$1)))</f>
        <v>https://www.kidneyresearchuk.org/</v>
      </c>
      <c r="Q1270" s="3" t="str" cm="1">
        <f t="array" ref="Q1270">IFERROR(IF(INDEX(Pat_org!$D$2:$P$484,MATCH(Payments_2020!$G1270,Pat_org!$D$2:$D$484,0),Pat_org!N$1)=0,"",(INDEX(Pat_org!$D$2:$P$484,MATCH(Payments_2020!$G1270,Pat_org!$D$2:$D$484,0),Pat_org!N$1))),"")</f>
        <v>Not rare</v>
      </c>
      <c r="R1270" s="3" t="str" cm="1">
        <f t="array" ref="R1270">IF(INDEX(Pat_org!$D$2:$P$484,MATCH(Payments_2020!$G1270,Pat_org!$D$2:$D$484,0),Pat_org!O$1)=0,"",(INDEX(Pat_org!$D$2:$P$484,MATCH(Payments_2020!$G1270,Pat_org!$D$2:$D$484,0),Pat_org!O$1)))</f>
        <v>Single PO</v>
      </c>
      <c r="S1270" s="3" t="str" cm="1">
        <f t="array" ref="S1270">IF(INDEX(Pat_org!$D$2:$P$484,MATCH(Payments_2020!$G1270,Pat_org!$D$2:$D$484,0),Pat_org!P$1)=0,"",(INDEX(Pat_org!$D$2:$P$484,MATCH(Payments_2020!$G1270,Pat_org!$D$2:$D$484,0),Pat_org!P$1)))</f>
        <v/>
      </c>
      <c r="T1270"/>
      <c r="U1270" s="3" t="s">
        <v>26</v>
      </c>
      <c r="V1270">
        <v>2020</v>
      </c>
      <c r="W1270" t="s">
        <v>27</v>
      </c>
      <c r="X1270" s="40" t="str">
        <f t="shared" si="59"/>
        <v>2020GBP</v>
      </c>
      <c r="Y1270">
        <v>7500</v>
      </c>
      <c r="Z1270" s="31" cm="1">
        <f t="array" ref="Z1270">_xlfn.IFS(X1270=GBP_2020,Y1270,X1270=GBP_2019,Y1270*CPI_2019,X1270=GBP_2018,Y1270*CPI_2018,X1270=EUR_2020,Y1270*EURGBP_2020,X1270=EUR_2019,(Y1270*EURGBP_2019)*CPI_2019,X1270=EUR_2018,(Y1270*EURGBP_2018)*CPI_2018,X1270=USD_2020,Y1270*USDGBP_2020,X1270=USD_2019,(Y1270*USDGBP_2019)*CPI_2019,X1270=USD_2018,(Y1270*USDGBP_2018)*CPI_2018,X1270=CHF_2020,Y1270*CHFGBP_2020,X1270=CHF_2019,(Y1270*CHFGBP_2019)*CPI_2019,X1270=CHF_2018,(Y1270*CHFGBP_2018)*CPI_2018,X1270=SEK_2020,Y1270*SEKGBP_2020,X1270=SEK_2019,(Y1270*SEKGBP_2019)*CPI_2019,X1270=SEK_2018,(Y1270*SEKGBP_2018)*CPI_2018,X1270=NKK_2020,Y1270*NKKGBP_2020,X1270=NKK_2019,(Y1270*NKKGBP_2019)*CPI_2019,X1270=NKK_2018,(Y1270*NKKGBP_2018)*CPI_2018,X1270=DKK_2020,Y1270*DKKGBP_2020,X1270=DKK_2019,(Y1270*DKKGBP_2019)*CPI_2019,X1270=DKK_2018,(Y1270*DKKGBP_2018)*CPI_2018)</f>
        <v>7500</v>
      </c>
      <c r="AA1270"/>
      <c r="AB1270">
        <v>1</v>
      </c>
    </row>
    <row r="1271" spans="1:28" x14ac:dyDescent="0.35">
      <c r="A1271" t="s">
        <v>406</v>
      </c>
      <c r="B1271" s="3" t="str">
        <f t="shared" si="57"/>
        <v>BMSSupport for old people</v>
      </c>
      <c r="C1271" s="3" t="str">
        <f>IF(INDEX(Comp_interest!$D:$D,MATCH(Payments_2020!$B1271,Comp_interest!$C:$C,0))=0,"",INDEX(Comp_interest!$D:$D,MATCH(Payments_2020!$B1271,Comp_interest!$C:$C,0)))</f>
        <v xml:space="preserve">Other </v>
      </c>
      <c r="D1271" s="3" t="str">
        <f>IF(INDEX(Comp_interest!$E:$E,MATCH(Payments_2020!$B1271,Comp_interest!$C:$C,0))=0,"",INDEX(Comp_interest!$E:$E,MATCH(Payments_2020!$B1271,Comp_interest!$C:$C,0)))</f>
        <v/>
      </c>
      <c r="E1271" s="3" t="str">
        <f>IF(INDEX(Comp_interest!$F:$F,MATCH(Payments_2020!$B1271,Comp_interest!$C:$C,0))=0,"",INDEX(Comp_interest!$F:$F,MATCH(Payments_2020!$B1271,Comp_interest!$C:$C,0)))</f>
        <v/>
      </c>
      <c r="F1271" t="s">
        <v>671</v>
      </c>
      <c r="G1271" s="3" t="str">
        <f>INDEX(Pat_org!$B$3:$C$892,MATCH(Payments_2020!F1271,Pat_org!$B$3:$B$892,0),2)</f>
        <v>Age UK</v>
      </c>
      <c r="H1271" s="3" t="str" cm="1">
        <f t="array" ref="H1271">IF(INDEX(Pat_org!$D$2:$P$484,MATCH(Payments_2020!$G1271,Pat_org!$D$2:$D$484,0),Pat_org!E$1)=0,"",(INDEX(Pat_org!$D$2:$P$484,MATCH(Payments_2020!$G1271,Pat_org!$D$2:$D$484,0),Pat_org!E$1)))</f>
        <v>Include</v>
      </c>
      <c r="I1271" s="3" cm="1">
        <f t="array" ref="I1271">IF(INDEX(Pat_org!$D$2:$P$484,MATCH(Payments_2020!$G1271,Pat_org!$D$2:$D$484,0),Pat_org!E$1)=0,"",(INDEX(Pat_org!$D$2:$P$484,MATCH(Payments_2020!$G1271,Pat_org!$D$2:$D$484,0),Pat_org!$F$1)))</f>
        <v>0</v>
      </c>
      <c r="J1271" s="3" t="str" cm="1">
        <f t="array" ref="J1271">IF(INDEX(Pat_org!$D$2:$P$484,MATCH(Payments_2020!$G1271,Pat_org!$D$2:$D$484,0),Pat_org!G$1)=0,"",(INDEX(Pat_org!$D$2:$P$484,MATCH(Payments_2020!$G1271,Pat_org!$D$2:$D$484,0),Pat_org!G$1)))</f>
        <v>Support organisation</v>
      </c>
      <c r="K1271" s="3" t="str" cm="1">
        <f t="array" ref="K1271">IF(INDEX(Pat_org!$D$2:$P$484,MATCH(Payments_2020!$G1271,Pat_org!$D$2:$D$484,0),Pat_org!H$1)=0,"",(INDEX(Pat_org!$D$2:$P$484,MATCH(Payments_2020!$G1271,Pat_org!$D$2:$D$484,0),Pat_org!H$1)))</f>
        <v xml:space="preserve">Other </v>
      </c>
      <c r="L1271" s="3" t="str" cm="1">
        <f t="array" ref="L1271">IF(INDEX(Pat_org!$D$2:$P$484,MATCH(Payments_2020!$G1271,Pat_org!$D$2:$D$484,0),Pat_org!I$1)=0,"",(INDEX(Pat_org!$D$2:$P$484,MATCH(Payments_2020!$G1271,Pat_org!$D$2:$D$484,0),Pat_org!I$1)))</f>
        <v>Support for old people</v>
      </c>
      <c r="M1271" s="3" cm="1">
        <f t="array" ref="M1271">IF(INDEX(Pat_org!$D$2:$P$484,MATCH(Payments_2020!$G1271,Pat_org!$D$2:$D$484,0),Pat_org!J$1)=0,"",(INDEX(Pat_org!$D$2:$P$484,MATCH(Payments_2020!$G1271,Pat_org!$D$2:$D$484,0),Pat_org!J$1)))</f>
        <v>1128267</v>
      </c>
      <c r="N1271" s="3" t="str" cm="1">
        <f t="array" ref="N1271">IF(INDEX(Pat_org!$D$2:$P$484,MATCH(Payments_2020!$G1271,Pat_org!$D$2:$D$484,0),Pat_org!K$1)=0,"",(INDEX(Pat_org!$D$2:$P$484,MATCH(Payments_2020!$G1271,Pat_org!$D$2:$D$484,0),Pat_org!K$1)))</f>
        <v/>
      </c>
      <c r="O1271" s="3" t="str" cm="1">
        <f t="array" ref="O1271">IF(INDEX(Pat_org!$D$2:$P$484,MATCH(Payments_2020!$G1271,Pat_org!$D$2:$D$484,0),Pat_org!L$1)=0,"",(INDEX(Pat_org!$D$2:$P$484,MATCH(Payments_2020!$G1271,Pat_org!$D$2:$D$484,0),Pat_org!L$1)))</f>
        <v>UK</v>
      </c>
      <c r="P1271" s="3" t="str" cm="1">
        <f t="array" ref="P1271">IF(INDEX(Pat_org!$D$2:$P$484,MATCH(Payments_2020!$G1271,Pat_org!$D$2:$D$484,0),Pat_org!M$1)=0,"",(INDEX(Pat_org!$D$2:$P$484,MATCH(Payments_2020!$G1271,Pat_org!$D$2:$D$484,0),Pat_org!M$1)))</f>
        <v>https://www.ageuk.org.uk/</v>
      </c>
      <c r="Q1271" s="3" t="str" cm="1">
        <f t="array" ref="Q1271">IFERROR(IF(INDEX(Pat_org!$D$2:$P$484,MATCH(Payments_2020!$G1271,Pat_org!$D$2:$D$484,0),Pat_org!N$1)=0,"",(INDEX(Pat_org!$D$2:$P$484,MATCH(Payments_2020!$G1271,Pat_org!$D$2:$D$484,0),Pat_org!N$1))),"")</f>
        <v>Not rare</v>
      </c>
      <c r="R1271" s="3" t="str" cm="1">
        <f t="array" ref="R1271">IF(INDEX(Pat_org!$D$2:$P$484,MATCH(Payments_2020!$G1271,Pat_org!$D$2:$D$484,0),Pat_org!O$1)=0,"",(INDEX(Pat_org!$D$2:$P$484,MATCH(Payments_2020!$G1271,Pat_org!$D$2:$D$484,0),Pat_org!O$1)))</f>
        <v>Single PO</v>
      </c>
      <c r="S1271" s="3" t="str" cm="1">
        <f t="array" ref="S1271">IF(INDEX(Pat_org!$D$2:$P$484,MATCH(Payments_2020!$G1271,Pat_org!$D$2:$D$484,0),Pat_org!P$1)=0,"",(INDEX(Pat_org!$D$2:$P$484,MATCH(Payments_2020!$G1271,Pat_org!$D$2:$D$484,0),Pat_org!P$1)))</f>
        <v>Should this be classified as a patient organisation?</v>
      </c>
      <c r="T1271"/>
      <c r="U1271" s="3" t="s">
        <v>26</v>
      </c>
      <c r="V1271">
        <v>2020</v>
      </c>
      <c r="W1271" t="s">
        <v>27</v>
      </c>
      <c r="X1271" s="40" t="str">
        <f t="shared" si="59"/>
        <v>2020GBP</v>
      </c>
      <c r="Y1271">
        <v>3000</v>
      </c>
      <c r="Z1271" s="31" cm="1">
        <f t="array" ref="Z1271">_xlfn.IFS(X1271=GBP_2020,Y1271,X1271=GBP_2019,Y1271*CPI_2019,X1271=GBP_2018,Y1271*CPI_2018,X1271=EUR_2020,Y1271*EURGBP_2020,X1271=EUR_2019,(Y1271*EURGBP_2019)*CPI_2019,X1271=EUR_2018,(Y1271*EURGBP_2018)*CPI_2018,X1271=USD_2020,Y1271*USDGBP_2020,X1271=USD_2019,(Y1271*USDGBP_2019)*CPI_2019,X1271=USD_2018,(Y1271*USDGBP_2018)*CPI_2018,X1271=CHF_2020,Y1271*CHFGBP_2020,X1271=CHF_2019,(Y1271*CHFGBP_2019)*CPI_2019,X1271=CHF_2018,(Y1271*CHFGBP_2018)*CPI_2018,X1271=SEK_2020,Y1271*SEKGBP_2020,X1271=SEK_2019,(Y1271*SEKGBP_2019)*CPI_2019,X1271=SEK_2018,(Y1271*SEKGBP_2018)*CPI_2018,X1271=NKK_2020,Y1271*NKKGBP_2020,X1271=NKK_2019,(Y1271*NKKGBP_2019)*CPI_2019,X1271=NKK_2018,(Y1271*NKKGBP_2018)*CPI_2018,X1271=DKK_2020,Y1271*DKKGBP_2020,X1271=DKK_2019,(Y1271*DKKGBP_2019)*CPI_2019,X1271=DKK_2018,(Y1271*DKKGBP_2018)*CPI_2018)</f>
        <v>3000</v>
      </c>
      <c r="AA1271"/>
      <c r="AB1271">
        <v>1</v>
      </c>
    </row>
    <row r="1272" spans="1:28" x14ac:dyDescent="0.35">
      <c r="A1272" t="s">
        <v>406</v>
      </c>
      <c r="B1272" s="3" t="str">
        <f t="shared" si="57"/>
        <v>BMSMental disorders</v>
      </c>
      <c r="C1272" s="3" t="str">
        <f>IF(INDEX(Comp_interest!$D:$D,MATCH(Payments_2020!$B1272,Comp_interest!$C:$C,0))=0,"",INDEX(Comp_interest!$D:$D,MATCH(Payments_2020!$B1272,Comp_interest!$C:$C,0)))</f>
        <v>Maybe yes</v>
      </c>
      <c r="D1272" s="3" t="str">
        <f>IF(INDEX(Comp_interest!$E:$E,MATCH(Payments_2020!$B1272,Comp_interest!$C:$C,0))=0,"",INDEX(Comp_interest!$E:$E,MATCH(Payments_2020!$B1272,Comp_interest!$C:$C,0)))</f>
        <v>ClinicalTrial.gov</v>
      </c>
      <c r="E1272" s="3" t="str">
        <f>IF(INDEX(Comp_interest!$F:$F,MATCH(Payments_2020!$B1272,Comp_interest!$C:$C,0))=0,"",INDEX(Comp_interest!$F:$F,MATCH(Payments_2020!$B1272,Comp_interest!$C:$C,0)))</f>
        <v>BMS has drugs for depression in its pipeline</v>
      </c>
      <c r="F1272" t="s">
        <v>484</v>
      </c>
      <c r="G1272" s="3" t="str">
        <f>INDEX(Pat_org!$B$3:$C$892,MATCH(Payments_2020!F1272,Pat_org!$B$3:$B$892,0),2)</f>
        <v>Mental Health Foundation</v>
      </c>
      <c r="H1272" s="3" t="str" cm="1">
        <f t="array" ref="H1272">IF(INDEX(Pat_org!$D$2:$P$484,MATCH(Payments_2020!$G1272,Pat_org!$D$2:$D$484,0),Pat_org!E$1)=0,"",(INDEX(Pat_org!$D$2:$P$484,MATCH(Payments_2020!$G1272,Pat_org!$D$2:$D$484,0),Pat_org!E$1)))</f>
        <v>Include</v>
      </c>
      <c r="I1272" s="3" cm="1">
        <f t="array" ref="I1272">IF(INDEX(Pat_org!$D$2:$P$484,MATCH(Payments_2020!$G1272,Pat_org!$D$2:$D$484,0),Pat_org!E$1)=0,"",(INDEX(Pat_org!$D$2:$P$484,MATCH(Payments_2020!$G1272,Pat_org!$D$2:$D$484,0),Pat_org!$F$1)))</f>
        <v>0</v>
      </c>
      <c r="J1272" s="3" t="str" cm="1">
        <f t="array" ref="J1272">IF(INDEX(Pat_org!$D$2:$P$484,MATCH(Payments_2020!$G1272,Pat_org!$D$2:$D$484,0),Pat_org!G$1)=0,"",(INDEX(Pat_org!$D$2:$P$484,MATCH(Payments_2020!$G1272,Pat_org!$D$2:$D$484,0),Pat_org!G$1)))</f>
        <v>Support organisation</v>
      </c>
      <c r="K1272" s="3" t="str" cm="1">
        <f t="array" ref="K1272">IF(INDEX(Pat_org!$D$2:$P$484,MATCH(Payments_2020!$G1272,Pat_org!$D$2:$D$484,0),Pat_org!H$1)=0,"",(INDEX(Pat_org!$D$2:$P$484,MATCH(Payments_2020!$G1272,Pat_org!$D$2:$D$484,0),Pat_org!H$1)))</f>
        <v>06 Mental, behavioural or neurodevelopmental disorders  </v>
      </c>
      <c r="L1272" s="3" t="str" cm="1">
        <f t="array" ref="L1272">IF(INDEX(Pat_org!$D$2:$P$484,MATCH(Payments_2020!$G1272,Pat_org!$D$2:$D$484,0),Pat_org!I$1)=0,"",(INDEX(Pat_org!$D$2:$P$484,MATCH(Payments_2020!$G1272,Pat_org!$D$2:$D$484,0),Pat_org!I$1)))</f>
        <v>Mental disorders</v>
      </c>
      <c r="M1272" s="3" cm="1">
        <f t="array" ref="M1272">IF(INDEX(Pat_org!$D$2:$P$484,MATCH(Payments_2020!$G1272,Pat_org!$D$2:$D$484,0),Pat_org!J$1)=0,"",(INDEX(Pat_org!$D$2:$P$484,MATCH(Payments_2020!$G1272,Pat_org!$D$2:$D$484,0),Pat_org!J$1)))</f>
        <v>801130</v>
      </c>
      <c r="N1272" s="3" t="str" cm="1">
        <f t="array" ref="N1272">IF(INDEX(Pat_org!$D$2:$P$484,MATCH(Payments_2020!$G1272,Pat_org!$D$2:$D$484,0),Pat_org!K$1)=0,"",(INDEX(Pat_org!$D$2:$P$484,MATCH(Payments_2020!$G1272,Pat_org!$D$2:$D$484,0),Pat_org!K$1)))</f>
        <v/>
      </c>
      <c r="O1272" s="3" t="str" cm="1">
        <f t="array" ref="O1272">IF(INDEX(Pat_org!$D$2:$P$484,MATCH(Payments_2020!$G1272,Pat_org!$D$2:$D$484,0),Pat_org!L$1)=0,"",(INDEX(Pat_org!$D$2:$P$484,MATCH(Payments_2020!$G1272,Pat_org!$D$2:$D$484,0),Pat_org!L$1)))</f>
        <v>UK</v>
      </c>
      <c r="P1272" s="3" t="str" cm="1">
        <f t="array" ref="P1272">IF(INDEX(Pat_org!$D$2:$P$484,MATCH(Payments_2020!$G1272,Pat_org!$D$2:$D$484,0),Pat_org!M$1)=0,"",(INDEX(Pat_org!$D$2:$P$484,MATCH(Payments_2020!$G1272,Pat_org!$D$2:$D$484,0),Pat_org!M$1)))</f>
        <v>https://www.mentalhealth.org.uk/</v>
      </c>
      <c r="Q1272" s="3" t="str" cm="1">
        <f t="array" ref="Q1272">IFERROR(IF(INDEX(Pat_org!$D$2:$P$484,MATCH(Payments_2020!$G1272,Pat_org!$D$2:$D$484,0),Pat_org!N$1)=0,"",(INDEX(Pat_org!$D$2:$P$484,MATCH(Payments_2020!$G1272,Pat_org!$D$2:$D$484,0),Pat_org!N$1))),"")</f>
        <v>Not rare</v>
      </c>
      <c r="R1272" s="3" t="str" cm="1">
        <f t="array" ref="R1272">IF(INDEX(Pat_org!$D$2:$P$484,MATCH(Payments_2020!$G1272,Pat_org!$D$2:$D$484,0),Pat_org!O$1)=0,"",(INDEX(Pat_org!$D$2:$P$484,MATCH(Payments_2020!$G1272,Pat_org!$D$2:$D$484,0),Pat_org!O$1)))</f>
        <v>Single PO</v>
      </c>
      <c r="S1272" s="3" t="str" cm="1">
        <f t="array" ref="S1272">IF(INDEX(Pat_org!$D$2:$P$484,MATCH(Payments_2020!$G1272,Pat_org!$D$2:$D$484,0),Pat_org!P$1)=0,"",(INDEX(Pat_org!$D$2:$P$484,MATCH(Payments_2020!$G1272,Pat_org!$D$2:$D$484,0),Pat_org!P$1)))</f>
        <v/>
      </c>
      <c r="T1272"/>
      <c r="U1272" s="3" t="s">
        <v>26</v>
      </c>
      <c r="V1272">
        <v>2020</v>
      </c>
      <c r="W1272" t="s">
        <v>27</v>
      </c>
      <c r="X1272" s="40" t="str">
        <f t="shared" si="59"/>
        <v>2020GBP</v>
      </c>
      <c r="Y1272">
        <v>250</v>
      </c>
      <c r="Z1272" s="31" cm="1">
        <f t="array" ref="Z1272">_xlfn.IFS(X1272=GBP_2020,Y1272,X1272=GBP_2019,Y1272*CPI_2019,X1272=GBP_2018,Y1272*CPI_2018,X1272=EUR_2020,Y1272*EURGBP_2020,X1272=EUR_2019,(Y1272*EURGBP_2019)*CPI_2019,X1272=EUR_2018,(Y1272*EURGBP_2018)*CPI_2018,X1272=USD_2020,Y1272*USDGBP_2020,X1272=USD_2019,(Y1272*USDGBP_2019)*CPI_2019,X1272=USD_2018,(Y1272*USDGBP_2018)*CPI_2018,X1272=CHF_2020,Y1272*CHFGBP_2020,X1272=CHF_2019,(Y1272*CHFGBP_2019)*CPI_2019,X1272=CHF_2018,(Y1272*CHFGBP_2018)*CPI_2018,X1272=SEK_2020,Y1272*SEKGBP_2020,X1272=SEK_2019,(Y1272*SEKGBP_2019)*CPI_2019,X1272=SEK_2018,(Y1272*SEKGBP_2018)*CPI_2018,X1272=NKK_2020,Y1272*NKKGBP_2020,X1272=NKK_2019,(Y1272*NKKGBP_2019)*CPI_2019,X1272=NKK_2018,(Y1272*NKKGBP_2018)*CPI_2018,X1272=DKK_2020,Y1272*DKKGBP_2020,X1272=DKK_2019,(Y1272*DKKGBP_2019)*CPI_2019,X1272=DKK_2018,(Y1272*DKKGBP_2018)*CPI_2018)</f>
        <v>250</v>
      </c>
      <c r="AA1272"/>
      <c r="AB1272">
        <v>1</v>
      </c>
    </row>
    <row r="1273" spans="1:28" x14ac:dyDescent="0.35">
      <c r="A1273" t="s">
        <v>487</v>
      </c>
      <c r="B1273" s="3" t="str">
        <f t="shared" si="57"/>
        <v>Britannia</v>
      </c>
      <c r="C1273" s="3" t="str">
        <f>IF(INDEX(Comp_interest!$D:$D,MATCH(Payments_2020!$B1273,Comp_interest!$C:$C,0))=0,"",INDEX(Comp_interest!$D:$D,MATCH(Payments_2020!$B1273,Comp_interest!$C:$C,0)))</f>
        <v/>
      </c>
      <c r="D1273" s="3" t="str">
        <f>IF(INDEX(Comp_interest!$E:$E,MATCH(Payments_2020!$B1273,Comp_interest!$C:$C,0))=0,"",INDEX(Comp_interest!$E:$E,MATCH(Payments_2020!$B1273,Comp_interest!$C:$C,0)))</f>
        <v/>
      </c>
      <c r="E1273" s="3" t="str">
        <f>IF(INDEX(Comp_interest!$F:$F,MATCH(Payments_2020!$B1273,Comp_interest!$C:$C,0))=0,"",INDEX(Comp_interest!$F:$F,MATCH(Payments_2020!$B1273,Comp_interest!$C:$C,0)))</f>
        <v/>
      </c>
      <c r="F1273" t="s">
        <v>4175</v>
      </c>
      <c r="G1273" s="3" t="str">
        <f>INDEX(Pat_org!$B$3:$C$892,MATCH(Payments_2020!F1273,Pat_org!$B$3:$B$892,0),2)</f>
        <v>Alexandra Education Centre</v>
      </c>
      <c r="H1273" s="3" t="str" cm="1">
        <f t="array" ref="H1273">IF(INDEX(Pat_org!$D$2:$P$484,MATCH(Payments_2020!$G1273,Pat_org!$D$2:$D$484,0),Pat_org!E$1)=0,"",(INDEX(Pat_org!$D$2:$P$484,MATCH(Payments_2020!$G1273,Pat_org!$D$2:$D$484,0),Pat_org!E$1)))</f>
        <v>Exclude</v>
      </c>
      <c r="I1273" s="3" t="str" cm="1">
        <f t="array" ref="I1273">IF(INDEX(Pat_org!$D$2:$P$484,MATCH(Payments_2020!$G1273,Pat_org!$D$2:$D$484,0),Pat_org!E$1)=0,"",(INDEX(Pat_org!$D$2:$P$484,MATCH(Payments_2020!$G1273,Pat_org!$D$2:$D$484,0),Pat_org!$F$1)))</f>
        <v>Missing information</v>
      </c>
      <c r="J1273" s="3" t="str" cm="1">
        <f t="array" ref="J1273">IF(INDEX(Pat_org!$D$2:$P$484,MATCH(Payments_2020!$G1273,Pat_org!$D$2:$D$484,0),Pat_org!G$1)=0,"",(INDEX(Pat_org!$D$2:$P$484,MATCH(Payments_2020!$G1273,Pat_org!$D$2:$D$484,0),Pat_org!G$1)))</f>
        <v/>
      </c>
      <c r="K1273" s="3" t="str" cm="1">
        <f t="array" ref="K1273">IF(INDEX(Pat_org!$D$2:$P$484,MATCH(Payments_2020!$G1273,Pat_org!$D$2:$D$484,0),Pat_org!H$1)=0,"",(INDEX(Pat_org!$D$2:$P$484,MATCH(Payments_2020!$G1273,Pat_org!$D$2:$D$484,0),Pat_org!H$1)))</f>
        <v/>
      </c>
      <c r="L1273" s="3" t="str" cm="1">
        <f t="array" ref="L1273">IF(INDEX(Pat_org!$D$2:$P$484,MATCH(Payments_2020!$G1273,Pat_org!$D$2:$D$484,0),Pat_org!I$1)=0,"",(INDEX(Pat_org!$D$2:$P$484,MATCH(Payments_2020!$G1273,Pat_org!$D$2:$D$484,0),Pat_org!I$1)))</f>
        <v/>
      </c>
      <c r="M1273" s="3" t="str" cm="1">
        <f t="array" ref="M1273">IF(INDEX(Pat_org!$D$2:$P$484,MATCH(Payments_2020!$G1273,Pat_org!$D$2:$D$484,0),Pat_org!J$1)=0,"",(INDEX(Pat_org!$D$2:$P$484,MATCH(Payments_2020!$G1273,Pat_org!$D$2:$D$484,0),Pat_org!J$1)))</f>
        <v/>
      </c>
      <c r="N1273" s="3" t="str" cm="1">
        <f t="array" ref="N1273">IF(INDEX(Pat_org!$D$2:$P$484,MATCH(Payments_2020!$G1273,Pat_org!$D$2:$D$484,0),Pat_org!K$1)=0,"",(INDEX(Pat_org!$D$2:$P$484,MATCH(Payments_2020!$G1273,Pat_org!$D$2:$D$484,0),Pat_org!K$1)))</f>
        <v/>
      </c>
      <c r="O1273" s="3" t="str" cm="1">
        <f t="array" ref="O1273">IF(INDEX(Pat_org!$D$2:$P$484,MATCH(Payments_2020!$G1273,Pat_org!$D$2:$D$484,0),Pat_org!L$1)=0,"",(INDEX(Pat_org!$D$2:$P$484,MATCH(Payments_2020!$G1273,Pat_org!$D$2:$D$484,0),Pat_org!L$1)))</f>
        <v/>
      </c>
      <c r="P1273" s="3" t="str" cm="1">
        <f t="array" ref="P1273">IF(INDEX(Pat_org!$D$2:$P$484,MATCH(Payments_2020!$G1273,Pat_org!$D$2:$D$484,0),Pat_org!M$1)=0,"",(INDEX(Pat_org!$D$2:$P$484,MATCH(Payments_2020!$G1273,Pat_org!$D$2:$D$484,0),Pat_org!M$1)))</f>
        <v/>
      </c>
      <c r="Q1273" s="3" t="str" cm="1">
        <f t="array" ref="Q1273">IFERROR(IF(INDEX(Pat_org!$D$2:$P$484,MATCH(Payments_2020!$G1273,Pat_org!$D$2:$D$484,0),Pat_org!N$1)=0,"",(INDEX(Pat_org!$D$2:$P$484,MATCH(Payments_2020!$G1273,Pat_org!$D$2:$D$484,0),Pat_org!N$1))),"")</f>
        <v/>
      </c>
      <c r="R1273" s="3" t="str" cm="1">
        <f t="array" ref="R1273">IF(INDEX(Pat_org!$D$2:$P$484,MATCH(Payments_2020!$G1273,Pat_org!$D$2:$D$484,0),Pat_org!O$1)=0,"",(INDEX(Pat_org!$D$2:$P$484,MATCH(Payments_2020!$G1273,Pat_org!$D$2:$D$484,0),Pat_org!O$1)))</f>
        <v/>
      </c>
      <c r="S1273" s="3" t="str" cm="1">
        <f t="array" ref="S1273">IF(INDEX(Pat_org!$D$2:$P$484,MATCH(Payments_2020!$G1273,Pat_org!$D$2:$D$484,0),Pat_org!P$1)=0,"",(INDEX(Pat_org!$D$2:$P$484,MATCH(Payments_2020!$G1273,Pat_org!$D$2:$D$484,0),Pat_org!P$1)))</f>
        <v/>
      </c>
      <c r="T1273"/>
      <c r="U1273" s="3" t="s">
        <v>26</v>
      </c>
      <c r="V1273">
        <v>2020</v>
      </c>
      <c r="W1273" t="s">
        <v>27</v>
      </c>
      <c r="X1273" s="40" t="str">
        <f t="shared" si="59"/>
        <v>2020GBP</v>
      </c>
      <c r="Y1273">
        <v>96</v>
      </c>
      <c r="Z1273" s="31" cm="1">
        <f t="array" ref="Z1273">_xlfn.IFS(X1273=GBP_2020,Y1273,X1273=GBP_2019,Y1273*CPI_2019,X1273=GBP_2018,Y1273*CPI_2018,X1273=EUR_2020,Y1273*EURGBP_2020,X1273=EUR_2019,(Y1273*EURGBP_2019)*CPI_2019,X1273=EUR_2018,(Y1273*EURGBP_2018)*CPI_2018,X1273=USD_2020,Y1273*USDGBP_2020,X1273=USD_2019,(Y1273*USDGBP_2019)*CPI_2019,X1273=USD_2018,(Y1273*USDGBP_2018)*CPI_2018,X1273=CHF_2020,Y1273*CHFGBP_2020,X1273=CHF_2019,(Y1273*CHFGBP_2019)*CPI_2019,X1273=CHF_2018,(Y1273*CHFGBP_2018)*CPI_2018,X1273=SEK_2020,Y1273*SEKGBP_2020,X1273=SEK_2019,(Y1273*SEKGBP_2019)*CPI_2019,X1273=SEK_2018,(Y1273*SEKGBP_2018)*CPI_2018,X1273=NKK_2020,Y1273*NKKGBP_2020,X1273=NKK_2019,(Y1273*NKKGBP_2019)*CPI_2019,X1273=NKK_2018,(Y1273*NKKGBP_2018)*CPI_2018,X1273=DKK_2020,Y1273*DKKGBP_2020,X1273=DKK_2019,(Y1273*DKKGBP_2019)*CPI_2019,X1273=DKK_2018,(Y1273*DKKGBP_2018)*CPI_2018)</f>
        <v>96</v>
      </c>
      <c r="AA1273"/>
      <c r="AB1273">
        <v>1</v>
      </c>
    </row>
    <row r="1274" spans="1:28" x14ac:dyDescent="0.35">
      <c r="A1274" t="s">
        <v>487</v>
      </c>
      <c r="B1274" s="3" t="str">
        <f t="shared" si="57"/>
        <v>BritanniaHospital</v>
      </c>
      <c r="C1274" s="3" t="str">
        <f>IF(INDEX(Comp_interest!$D:$D,MATCH(Payments_2020!$B1274,Comp_interest!$C:$C,0))=0,"",INDEX(Comp_interest!$D:$D,MATCH(Payments_2020!$B1274,Comp_interest!$C:$C,0)))</f>
        <v xml:space="preserve">Other </v>
      </c>
      <c r="D1274" s="3" t="str">
        <f>IF(INDEX(Comp_interest!$E:$E,MATCH(Payments_2020!$B1274,Comp_interest!$C:$C,0))=0,"",INDEX(Comp_interest!$E:$E,MATCH(Payments_2020!$B1274,Comp_interest!$C:$C,0)))</f>
        <v/>
      </c>
      <c r="E1274" s="3" t="str">
        <f>IF(INDEX(Comp_interest!$F:$F,MATCH(Payments_2020!$B1274,Comp_interest!$C:$C,0))=0,"",INDEX(Comp_interest!$F:$F,MATCH(Payments_2020!$B1274,Comp_interest!$C:$C,0)))</f>
        <v>Unclear</v>
      </c>
      <c r="F1274" t="s">
        <v>717</v>
      </c>
      <c r="G1274" s="3" t="str">
        <f>INDEX(Pat_org!$B$3:$C$892,MATCH(Payments_2020!F1274,Pat_org!$B$3:$B$892,0),2)</f>
        <v>North Bristol NHS Trust</v>
      </c>
      <c r="H1274" s="3" t="str" cm="1">
        <f t="array" ref="H1274">IF(INDEX(Pat_org!$D$2:$P$484,MATCH(Payments_2020!$G1274,Pat_org!$D$2:$D$484,0),Pat_org!E$1)=0,"",(INDEX(Pat_org!$D$2:$P$484,MATCH(Payments_2020!$G1274,Pat_org!$D$2:$D$484,0),Pat_org!E$1)))</f>
        <v>Include</v>
      </c>
      <c r="I1274" s="3" cm="1">
        <f t="array" ref="I1274">IF(INDEX(Pat_org!$D$2:$P$484,MATCH(Payments_2020!$G1274,Pat_org!$D$2:$D$484,0),Pat_org!E$1)=0,"",(INDEX(Pat_org!$D$2:$P$484,MATCH(Payments_2020!$G1274,Pat_org!$D$2:$D$484,0),Pat_org!$F$1)))</f>
        <v>0</v>
      </c>
      <c r="J1274" s="3" t="str" cm="1">
        <f t="array" ref="J1274">IF(INDEX(Pat_org!$D$2:$P$484,MATCH(Payments_2020!$G1274,Pat_org!$D$2:$D$484,0),Pat_org!G$1)=0,"",(INDEX(Pat_org!$D$2:$P$484,MATCH(Payments_2020!$G1274,Pat_org!$D$2:$D$484,0),Pat_org!G$1)))</f>
        <v>Service provider</v>
      </c>
      <c r="K1274" s="3" t="str" cm="1">
        <f t="array" ref="K1274">IF(INDEX(Pat_org!$D$2:$P$484,MATCH(Payments_2020!$G1274,Pat_org!$D$2:$D$484,0),Pat_org!H$1)=0,"",(INDEX(Pat_org!$D$2:$P$484,MATCH(Payments_2020!$G1274,Pat_org!$D$2:$D$484,0),Pat_org!H$1)))</f>
        <v xml:space="preserve">Other </v>
      </c>
      <c r="L1274" s="3" t="str" cm="1">
        <f t="array" ref="L1274">IF(INDEX(Pat_org!$D$2:$P$484,MATCH(Payments_2020!$G1274,Pat_org!$D$2:$D$484,0),Pat_org!I$1)=0,"",(INDEX(Pat_org!$D$2:$P$484,MATCH(Payments_2020!$G1274,Pat_org!$D$2:$D$484,0),Pat_org!I$1)))</f>
        <v>Hospital</v>
      </c>
      <c r="M1274" s="3" cm="1">
        <f t="array" ref="M1274">IF(INDEX(Pat_org!$D$2:$P$484,MATCH(Payments_2020!$G1274,Pat_org!$D$2:$D$484,0),Pat_org!J$1)=0,"",(INDEX(Pat_org!$D$2:$P$484,MATCH(Payments_2020!$G1274,Pat_org!$D$2:$D$484,0),Pat_org!J$1)))</f>
        <v>1055900</v>
      </c>
      <c r="N1274" s="3" t="str" cm="1">
        <f t="array" ref="N1274">IF(INDEX(Pat_org!$D$2:$P$484,MATCH(Payments_2020!$G1274,Pat_org!$D$2:$D$484,0),Pat_org!K$1)=0,"",(INDEX(Pat_org!$D$2:$P$484,MATCH(Payments_2020!$G1274,Pat_org!$D$2:$D$484,0),Pat_org!K$1)))</f>
        <v/>
      </c>
      <c r="O1274" s="3" t="str" cm="1">
        <f t="array" ref="O1274">IF(INDEX(Pat_org!$D$2:$P$484,MATCH(Payments_2020!$G1274,Pat_org!$D$2:$D$484,0),Pat_org!L$1)=0,"",(INDEX(Pat_org!$D$2:$P$484,MATCH(Payments_2020!$G1274,Pat_org!$D$2:$D$484,0),Pat_org!L$1)))</f>
        <v>UK</v>
      </c>
      <c r="P1274" s="3" t="str" cm="1">
        <f t="array" ref="P1274">IF(INDEX(Pat_org!$D$2:$P$484,MATCH(Payments_2020!$G1274,Pat_org!$D$2:$D$484,0),Pat_org!M$1)=0,"",(INDEX(Pat_org!$D$2:$P$484,MATCH(Payments_2020!$G1274,Pat_org!$D$2:$D$484,0),Pat_org!M$1)))</f>
        <v>https://www.nbt.nhs.uk/</v>
      </c>
      <c r="Q1274" s="3" t="str" cm="1">
        <f t="array" ref="Q1274">IFERROR(IF(INDEX(Pat_org!$D$2:$P$484,MATCH(Payments_2020!$G1274,Pat_org!$D$2:$D$484,0),Pat_org!N$1)=0,"",(INDEX(Pat_org!$D$2:$P$484,MATCH(Payments_2020!$G1274,Pat_org!$D$2:$D$484,0),Pat_org!N$1))),"")</f>
        <v>Unclear</v>
      </c>
      <c r="R1274" s="3" t="str" cm="1">
        <f t="array" ref="R1274">IF(INDEX(Pat_org!$D$2:$P$484,MATCH(Payments_2020!$G1274,Pat_org!$D$2:$D$484,0),Pat_org!O$1)=0,"",(INDEX(Pat_org!$D$2:$P$484,MATCH(Payments_2020!$G1274,Pat_org!$D$2:$D$484,0),Pat_org!O$1)))</f>
        <v>Single PO</v>
      </c>
      <c r="S1274" s="3" t="str" cm="1">
        <f t="array" ref="S1274">IF(INDEX(Pat_org!$D$2:$P$484,MATCH(Payments_2020!$G1274,Pat_org!$D$2:$D$484,0),Pat_org!P$1)=0,"",(INDEX(Pat_org!$D$2:$P$484,MATCH(Payments_2020!$G1274,Pat_org!$D$2:$D$484,0),Pat_org!P$1)))</f>
        <v/>
      </c>
      <c r="T1274"/>
      <c r="U1274" s="3" t="s">
        <v>26</v>
      </c>
      <c r="V1274">
        <v>2020</v>
      </c>
      <c r="W1274" t="s">
        <v>27</v>
      </c>
      <c r="X1274" s="40" t="str">
        <f t="shared" si="59"/>
        <v>2020GBP</v>
      </c>
      <c r="Y1274">
        <v>1730</v>
      </c>
      <c r="Z1274" s="31" cm="1">
        <f t="array" ref="Z1274">_xlfn.IFS(X1274=GBP_2020,Y1274,X1274=GBP_2019,Y1274*CPI_2019,X1274=GBP_2018,Y1274*CPI_2018,X1274=EUR_2020,Y1274*EURGBP_2020,X1274=EUR_2019,(Y1274*EURGBP_2019)*CPI_2019,X1274=EUR_2018,(Y1274*EURGBP_2018)*CPI_2018,X1274=USD_2020,Y1274*USDGBP_2020,X1274=USD_2019,(Y1274*USDGBP_2019)*CPI_2019,X1274=USD_2018,(Y1274*USDGBP_2018)*CPI_2018,X1274=CHF_2020,Y1274*CHFGBP_2020,X1274=CHF_2019,(Y1274*CHFGBP_2019)*CPI_2019,X1274=CHF_2018,(Y1274*CHFGBP_2018)*CPI_2018,X1274=SEK_2020,Y1274*SEKGBP_2020,X1274=SEK_2019,(Y1274*SEKGBP_2019)*CPI_2019,X1274=SEK_2018,(Y1274*SEKGBP_2018)*CPI_2018,X1274=NKK_2020,Y1274*NKKGBP_2020,X1274=NKK_2019,(Y1274*NKKGBP_2019)*CPI_2019,X1274=NKK_2018,(Y1274*NKKGBP_2018)*CPI_2018,X1274=DKK_2020,Y1274*DKKGBP_2020,X1274=DKK_2019,(Y1274*DKKGBP_2019)*CPI_2019,X1274=DKK_2018,(Y1274*DKKGBP_2018)*CPI_2018)</f>
        <v>1730</v>
      </c>
      <c r="AA1274"/>
      <c r="AB1274">
        <v>1</v>
      </c>
    </row>
    <row r="1275" spans="1:28" x14ac:dyDescent="0.35">
      <c r="A1275" t="s">
        <v>487</v>
      </c>
      <c r="B1275" s="3" t="str">
        <f t="shared" si="57"/>
        <v>BritanniaParkinson's</v>
      </c>
      <c r="C1275" s="3" t="str">
        <f>IF(INDEX(Comp_interest!$D:$D,MATCH(Payments_2020!$B1275,Comp_interest!$C:$C,0))=0,"",INDEX(Comp_interest!$D:$D,MATCH(Payments_2020!$B1275,Comp_interest!$C:$C,0)))</f>
        <v>Definitely yes</v>
      </c>
      <c r="D1275" s="3" t="str">
        <f>IF(INDEX(Comp_interest!$E:$E,MATCH(Payments_2020!$B1275,Comp_interest!$C:$C,0))=0,"",INDEX(Comp_interest!$E:$E,MATCH(Payments_2020!$B1275,Comp_interest!$C:$C,0)))</f>
        <v>Company website</v>
      </c>
      <c r="E1275" s="3" t="str">
        <f>IF(INDEX(Comp_interest!$F:$F,MATCH(Payments_2020!$B1275,Comp_interest!$C:$C,0))=0,"",INDEX(Comp_interest!$F:$F,MATCH(Payments_2020!$B1275,Comp_interest!$C:$C,0)))</f>
        <v/>
      </c>
      <c r="F1275" t="s">
        <v>488</v>
      </c>
      <c r="G1275" s="3" t="str">
        <f>INDEX(Pat_org!$B$3:$C$892,MATCH(Payments_2020!F1275,Pat_org!$B$3:$B$892,0),2)</f>
        <v>European Parkinson’s Disease Association</v>
      </c>
      <c r="H1275" s="3" t="str" cm="1">
        <f t="array" ref="H1275">IF(INDEX(Pat_org!$D$2:$P$484,MATCH(Payments_2020!$G1275,Pat_org!$D$2:$D$484,0),Pat_org!E$1)=0,"",(INDEX(Pat_org!$D$2:$P$484,MATCH(Payments_2020!$G1275,Pat_org!$D$2:$D$484,0),Pat_org!E$1)))</f>
        <v>Include</v>
      </c>
      <c r="I1275" s="3" cm="1">
        <f t="array" ref="I1275">IF(INDEX(Pat_org!$D$2:$P$484,MATCH(Payments_2020!$G1275,Pat_org!$D$2:$D$484,0),Pat_org!E$1)=0,"",(INDEX(Pat_org!$D$2:$P$484,MATCH(Payments_2020!$G1275,Pat_org!$D$2:$D$484,0),Pat_org!$F$1)))</f>
        <v>0</v>
      </c>
      <c r="J1275" s="3" t="str" cm="1">
        <f t="array" ref="J1275">IF(INDEX(Pat_org!$D$2:$P$484,MATCH(Payments_2020!$G1275,Pat_org!$D$2:$D$484,0),Pat_org!G$1)=0,"",(INDEX(Pat_org!$D$2:$P$484,MATCH(Payments_2020!$G1275,Pat_org!$D$2:$D$484,0),Pat_org!G$1)))</f>
        <v>Advocacy organisation</v>
      </c>
      <c r="K1275" s="3" t="str" cm="1">
        <f t="array" ref="K1275">IF(INDEX(Pat_org!$D$2:$P$484,MATCH(Payments_2020!$G1275,Pat_org!$D$2:$D$484,0),Pat_org!H$1)=0,"",(INDEX(Pat_org!$D$2:$P$484,MATCH(Payments_2020!$G1275,Pat_org!$D$2:$D$484,0),Pat_org!H$1)))</f>
        <v>08 Diseases of the nervous system  </v>
      </c>
      <c r="L1275" s="3" t="str" cm="1">
        <f t="array" ref="L1275">IF(INDEX(Pat_org!$D$2:$P$484,MATCH(Payments_2020!$G1275,Pat_org!$D$2:$D$484,0),Pat_org!I$1)=0,"",(INDEX(Pat_org!$D$2:$P$484,MATCH(Payments_2020!$G1275,Pat_org!$D$2:$D$484,0),Pat_org!I$1)))</f>
        <v>Parkinson's</v>
      </c>
      <c r="M1275" s="3" cm="1">
        <f t="array" ref="M1275">IF(INDEX(Pat_org!$D$2:$P$484,MATCH(Payments_2020!$G1275,Pat_org!$D$2:$D$484,0),Pat_org!J$1)=0,"",(INDEX(Pat_org!$D$2:$P$484,MATCH(Payments_2020!$G1275,Pat_org!$D$2:$D$484,0),Pat_org!J$1)))</f>
        <v>1163211</v>
      </c>
      <c r="N1275" s="3" t="str" cm="1">
        <f t="array" ref="N1275">IF(INDEX(Pat_org!$D$2:$P$484,MATCH(Payments_2020!$G1275,Pat_org!$D$2:$D$484,0),Pat_org!K$1)=0,"",(INDEX(Pat_org!$D$2:$P$484,MATCH(Payments_2020!$G1275,Pat_org!$D$2:$D$484,0),Pat_org!K$1)))</f>
        <v/>
      </c>
      <c r="O1275" s="3" t="str" cm="1">
        <f t="array" ref="O1275">IF(INDEX(Pat_org!$D$2:$P$484,MATCH(Payments_2020!$G1275,Pat_org!$D$2:$D$484,0),Pat_org!L$1)=0,"",(INDEX(Pat_org!$D$2:$P$484,MATCH(Payments_2020!$G1275,Pat_org!$D$2:$D$484,0),Pat_org!L$1)))</f>
        <v>UK</v>
      </c>
      <c r="P1275" s="3" t="str" cm="1">
        <f t="array" ref="P1275">IF(INDEX(Pat_org!$D$2:$P$484,MATCH(Payments_2020!$G1275,Pat_org!$D$2:$D$484,0),Pat_org!M$1)=0,"",(INDEX(Pat_org!$D$2:$P$484,MATCH(Payments_2020!$G1275,Pat_org!$D$2:$D$484,0),Pat_org!M$1)))</f>
        <v>https://www.epda.eu.com/</v>
      </c>
      <c r="Q1275" s="3" t="str" cm="1">
        <f t="array" ref="Q1275">IFERROR(IF(INDEX(Pat_org!$D$2:$P$484,MATCH(Payments_2020!$G1275,Pat_org!$D$2:$D$484,0),Pat_org!N$1)=0,"",(INDEX(Pat_org!$D$2:$P$484,MATCH(Payments_2020!$G1275,Pat_org!$D$2:$D$484,0),Pat_org!N$1))),"")</f>
        <v>Not rare</v>
      </c>
      <c r="R1275" s="3" t="str" cm="1">
        <f t="array" ref="R1275">IF(INDEX(Pat_org!$D$2:$P$484,MATCH(Payments_2020!$G1275,Pat_org!$D$2:$D$484,0),Pat_org!O$1)=0,"",(INDEX(Pat_org!$D$2:$P$484,MATCH(Payments_2020!$G1275,Pat_org!$D$2:$D$484,0),Pat_org!O$1)))</f>
        <v xml:space="preserve">Alliance of POs  </v>
      </c>
      <c r="S1275" s="3" t="str" cm="1">
        <f t="array" ref="S1275">IF(INDEX(Pat_org!$D$2:$P$484,MATCH(Payments_2020!$G1275,Pat_org!$D$2:$D$484,0),Pat_org!P$1)=0,"",(INDEX(Pat_org!$D$2:$P$484,MATCH(Payments_2020!$G1275,Pat_org!$D$2:$D$484,0),Pat_org!P$1)))</f>
        <v/>
      </c>
      <c r="T1275"/>
      <c r="U1275" s="3" t="s">
        <v>26</v>
      </c>
      <c r="V1275">
        <v>2020</v>
      </c>
      <c r="W1275" t="s">
        <v>27</v>
      </c>
      <c r="X1275" s="40" t="str">
        <f t="shared" si="59"/>
        <v>2020GBP</v>
      </c>
      <c r="Y1275">
        <v>300</v>
      </c>
      <c r="Z1275" s="31" cm="1">
        <f t="array" ref="Z1275">_xlfn.IFS(X1275=GBP_2020,Y1275,X1275=GBP_2019,Y1275*CPI_2019,X1275=GBP_2018,Y1275*CPI_2018,X1275=EUR_2020,Y1275*EURGBP_2020,X1275=EUR_2019,(Y1275*EURGBP_2019)*CPI_2019,X1275=EUR_2018,(Y1275*EURGBP_2018)*CPI_2018,X1275=USD_2020,Y1275*USDGBP_2020,X1275=USD_2019,(Y1275*USDGBP_2019)*CPI_2019,X1275=USD_2018,(Y1275*USDGBP_2018)*CPI_2018,X1275=CHF_2020,Y1275*CHFGBP_2020,X1275=CHF_2019,(Y1275*CHFGBP_2019)*CPI_2019,X1275=CHF_2018,(Y1275*CHFGBP_2018)*CPI_2018,X1275=SEK_2020,Y1275*SEKGBP_2020,X1275=SEK_2019,(Y1275*SEKGBP_2019)*CPI_2019,X1275=SEK_2018,(Y1275*SEKGBP_2018)*CPI_2018,X1275=NKK_2020,Y1275*NKKGBP_2020,X1275=NKK_2019,(Y1275*NKKGBP_2019)*CPI_2019,X1275=NKK_2018,(Y1275*NKKGBP_2018)*CPI_2018,X1275=DKK_2020,Y1275*DKKGBP_2020,X1275=DKK_2019,(Y1275*DKKGBP_2019)*CPI_2019,X1275=DKK_2018,(Y1275*DKKGBP_2018)*CPI_2018)</f>
        <v>300</v>
      </c>
      <c r="AA1275"/>
      <c r="AB1275">
        <v>1</v>
      </c>
    </row>
    <row r="1276" spans="1:28" x14ac:dyDescent="0.35">
      <c r="A1276" t="s">
        <v>502</v>
      </c>
      <c r="B1276" s="3" t="str">
        <f t="shared" si="57"/>
        <v>CamurusOrganisation representing the voices of communities affected by addiction</v>
      </c>
      <c r="C1276" s="3" t="str">
        <f>IF(INDEX(Comp_interest!$D:$D,MATCH(Payments_2020!$B1276,Comp_interest!$C:$C,0))=0,"",INDEX(Comp_interest!$D:$D,MATCH(Payments_2020!$B1276,Comp_interest!$C:$C,0)))</f>
        <v>Maybe yes</v>
      </c>
      <c r="D1276" s="3" t="str">
        <f>IF(INDEX(Comp_interest!$E:$E,MATCH(Payments_2020!$B1276,Comp_interest!$C:$C,0))=0,"",INDEX(Comp_interest!$E:$E,MATCH(Payments_2020!$B1276,Comp_interest!$C:$C,0)))</f>
        <v>Annual report</v>
      </c>
      <c r="E1276" s="3" t="str">
        <f>IF(INDEX(Comp_interest!$F:$F,MATCH(Payments_2020!$B1276,Comp_interest!$C:$C,0))=0,"",INDEX(Comp_interest!$F:$F,MATCH(Payments_2020!$B1276,Comp_interest!$C:$C,0)))</f>
        <v>Camurus has drugs for treating opiod dependence and chronic pain in its portfolio/pipeline</v>
      </c>
      <c r="F1276" t="s">
        <v>516</v>
      </c>
      <c r="G1276" s="3" t="str">
        <f>INDEX(Pat_org!$B$3:$C$892,MATCH(Payments_2020!F1276,Pat_org!$B$3:$B$892,0),2)</f>
        <v>Favor UK</v>
      </c>
      <c r="H1276" s="3" t="str" cm="1">
        <f t="array" ref="H1276">IF(INDEX(Pat_org!$D$2:$P$484,MATCH(Payments_2020!$G1276,Pat_org!$D$2:$D$484,0),Pat_org!E$1)=0,"",(INDEX(Pat_org!$D$2:$P$484,MATCH(Payments_2020!$G1276,Pat_org!$D$2:$D$484,0),Pat_org!E$1)))</f>
        <v>Include</v>
      </c>
      <c r="I1276" s="3" cm="1">
        <f t="array" ref="I1276">IF(INDEX(Pat_org!$D$2:$P$484,MATCH(Payments_2020!$G1276,Pat_org!$D$2:$D$484,0),Pat_org!E$1)=0,"",(INDEX(Pat_org!$D$2:$P$484,MATCH(Payments_2020!$G1276,Pat_org!$D$2:$D$484,0),Pat_org!$F$1)))</f>
        <v>0</v>
      </c>
      <c r="J1276" s="3" t="str" cm="1">
        <f t="array" ref="J1276">IF(INDEX(Pat_org!$D$2:$P$484,MATCH(Payments_2020!$G1276,Pat_org!$D$2:$D$484,0),Pat_org!G$1)=0,"",(INDEX(Pat_org!$D$2:$P$484,MATCH(Payments_2020!$G1276,Pat_org!$D$2:$D$484,0),Pat_org!G$1)))</f>
        <v>Other</v>
      </c>
      <c r="K1276" s="3" t="str" cm="1">
        <f t="array" ref="K1276">IF(INDEX(Pat_org!$D$2:$P$484,MATCH(Payments_2020!$G1276,Pat_org!$D$2:$D$484,0),Pat_org!H$1)=0,"",(INDEX(Pat_org!$D$2:$P$484,MATCH(Payments_2020!$G1276,Pat_org!$D$2:$D$484,0),Pat_org!H$1)))</f>
        <v xml:space="preserve">Other </v>
      </c>
      <c r="L1276" s="3" t="str" cm="1">
        <f t="array" ref="L1276">IF(INDEX(Pat_org!$D$2:$P$484,MATCH(Payments_2020!$G1276,Pat_org!$D$2:$D$484,0),Pat_org!I$1)=0,"",(INDEX(Pat_org!$D$2:$P$484,MATCH(Payments_2020!$G1276,Pat_org!$D$2:$D$484,0),Pat_org!I$1)))</f>
        <v>Organisation representing the voices of communities affected by addiction</v>
      </c>
      <c r="M1276" s="3" t="str" cm="1">
        <f t="array" ref="M1276">IF(INDEX(Pat_org!$D$2:$P$484,MATCH(Payments_2020!$G1276,Pat_org!$D$2:$D$484,0),Pat_org!J$1)=0,"",(INDEX(Pat_org!$D$2:$P$484,MATCH(Payments_2020!$G1276,Pat_org!$D$2:$D$484,0),Pat_org!J$1)))</f>
        <v/>
      </c>
      <c r="N1276" s="3" t="str" cm="1">
        <f t="array" ref="N1276">IF(INDEX(Pat_org!$D$2:$P$484,MATCH(Payments_2020!$G1276,Pat_org!$D$2:$D$484,0),Pat_org!K$1)=0,"",(INDEX(Pat_org!$D$2:$P$484,MATCH(Payments_2020!$G1276,Pat_org!$D$2:$D$484,0),Pat_org!K$1)))</f>
        <v/>
      </c>
      <c r="O1276" s="3" t="str" cm="1">
        <f t="array" ref="O1276">IF(INDEX(Pat_org!$D$2:$P$484,MATCH(Payments_2020!$G1276,Pat_org!$D$2:$D$484,0),Pat_org!L$1)=0,"",(INDEX(Pat_org!$D$2:$P$484,MATCH(Payments_2020!$G1276,Pat_org!$D$2:$D$484,0),Pat_org!L$1)))</f>
        <v>UK</v>
      </c>
      <c r="P1276" s="3" t="str" cm="1">
        <f t="array" ref="P1276">IF(INDEX(Pat_org!$D$2:$P$484,MATCH(Payments_2020!$G1276,Pat_org!$D$2:$D$484,0),Pat_org!M$1)=0,"",(INDEX(Pat_org!$D$2:$P$484,MATCH(Payments_2020!$G1276,Pat_org!$D$2:$D$484,0),Pat_org!M$1)))</f>
        <v>https://www.facesandvoicesofrecoveryuk.org/</v>
      </c>
      <c r="Q1276" s="3" t="str" cm="1">
        <f t="array" ref="Q1276">IFERROR(IF(INDEX(Pat_org!$D$2:$P$484,MATCH(Payments_2020!$G1276,Pat_org!$D$2:$D$484,0),Pat_org!N$1)=0,"",(INDEX(Pat_org!$D$2:$P$484,MATCH(Payments_2020!$G1276,Pat_org!$D$2:$D$484,0),Pat_org!N$1))),"")</f>
        <v>Unclear</v>
      </c>
      <c r="R1276" s="3" t="str" cm="1">
        <f t="array" ref="R1276">IF(INDEX(Pat_org!$D$2:$P$484,MATCH(Payments_2020!$G1276,Pat_org!$D$2:$D$484,0),Pat_org!O$1)=0,"",(INDEX(Pat_org!$D$2:$P$484,MATCH(Payments_2020!$G1276,Pat_org!$D$2:$D$484,0),Pat_org!O$1)))</f>
        <v>Single PO</v>
      </c>
      <c r="S1276" s="3" t="str" cm="1">
        <f t="array" ref="S1276">IF(INDEX(Pat_org!$D$2:$P$484,MATCH(Payments_2020!$G1276,Pat_org!$D$2:$D$484,0),Pat_org!P$1)=0,"",(INDEX(Pat_org!$D$2:$P$484,MATCH(Payments_2020!$G1276,Pat_org!$D$2:$D$484,0),Pat_org!P$1)))</f>
        <v/>
      </c>
      <c r="T1276"/>
      <c r="U1276" s="3" t="s">
        <v>26</v>
      </c>
      <c r="V1276">
        <v>2020</v>
      </c>
      <c r="W1276" t="s">
        <v>27</v>
      </c>
      <c r="X1276" s="40" t="str">
        <f t="shared" si="59"/>
        <v>2020GBP</v>
      </c>
      <c r="Y1276">
        <v>6500</v>
      </c>
      <c r="Z1276" s="31" cm="1">
        <f t="array" ref="Z1276">_xlfn.IFS(X1276=GBP_2020,Y1276,X1276=GBP_2019,Y1276*CPI_2019,X1276=GBP_2018,Y1276*CPI_2018,X1276=EUR_2020,Y1276*EURGBP_2020,X1276=EUR_2019,(Y1276*EURGBP_2019)*CPI_2019,X1276=EUR_2018,(Y1276*EURGBP_2018)*CPI_2018,X1276=USD_2020,Y1276*USDGBP_2020,X1276=USD_2019,(Y1276*USDGBP_2019)*CPI_2019,X1276=USD_2018,(Y1276*USDGBP_2018)*CPI_2018,X1276=CHF_2020,Y1276*CHFGBP_2020,X1276=CHF_2019,(Y1276*CHFGBP_2019)*CPI_2019,X1276=CHF_2018,(Y1276*CHFGBP_2018)*CPI_2018,X1276=SEK_2020,Y1276*SEKGBP_2020,X1276=SEK_2019,(Y1276*SEKGBP_2019)*CPI_2019,X1276=SEK_2018,(Y1276*SEKGBP_2018)*CPI_2018,X1276=NKK_2020,Y1276*NKKGBP_2020,X1276=NKK_2019,(Y1276*NKKGBP_2019)*CPI_2019,X1276=NKK_2018,(Y1276*NKKGBP_2018)*CPI_2018,X1276=DKK_2020,Y1276*DKKGBP_2020,X1276=DKK_2019,(Y1276*DKKGBP_2019)*CPI_2019,X1276=DKK_2018,(Y1276*DKKGBP_2018)*CPI_2018)</f>
        <v>6500</v>
      </c>
      <c r="AA1276"/>
      <c r="AB1276">
        <v>1</v>
      </c>
    </row>
    <row r="1277" spans="1:28" x14ac:dyDescent="0.35">
      <c r="A1277" t="s">
        <v>518</v>
      </c>
      <c r="B1277" s="3" t="str">
        <f t="shared" si="57"/>
        <v>CelgeneMultiple sclerosis</v>
      </c>
      <c r="C1277" s="3" t="str">
        <f>IF(INDEX(Comp_interest!$D:$D,MATCH(Payments_2020!$B1277,Comp_interest!$C:$C,0))=0,"",INDEX(Comp_interest!$D:$D,MATCH(Payments_2020!$B1277,Comp_interest!$C:$C,0)))</f>
        <v>Maybe yes</v>
      </c>
      <c r="D1277" s="3" t="str">
        <f>IF(INDEX(Comp_interest!$E:$E,MATCH(Payments_2020!$B1277,Comp_interest!$C:$C,0))=0,"",INDEX(Comp_interest!$E:$E,MATCH(Payments_2020!$B1277,Comp_interest!$C:$C,0)))</f>
        <v>ClinicalTrial.gov</v>
      </c>
      <c r="E1277" s="3" t="str">
        <f>IF(INDEX(Comp_interest!$F:$F,MATCH(Payments_2020!$B1277,Comp_interest!$C:$C,0))=0,"",INDEX(Comp_interest!$F:$F,MATCH(Payments_2020!$B1277,Comp_interest!$C:$C,0)))</f>
        <v>Celgene has trials for multiple sclerosis in its pipeline</v>
      </c>
      <c r="F1277" t="s">
        <v>1006</v>
      </c>
      <c r="G1277" s="3" t="str">
        <f>INDEX(Pat_org!$B$3:$C$892,MATCH(Payments_2020!F1277,Pat_org!$B$3:$B$892,0),2)</f>
        <v>Shift.MS</v>
      </c>
      <c r="H1277" s="3" t="str" cm="1">
        <f t="array" ref="H1277">IF(INDEX(Pat_org!$D$2:$P$484,MATCH(Payments_2020!$G1277,Pat_org!$D$2:$D$484,0),Pat_org!E$1)=0,"",(INDEX(Pat_org!$D$2:$P$484,MATCH(Payments_2020!$G1277,Pat_org!$D$2:$D$484,0),Pat_org!E$1)))</f>
        <v>Include</v>
      </c>
      <c r="I1277" s="3" cm="1">
        <f t="array" ref="I1277">IF(INDEX(Pat_org!$D$2:$P$484,MATCH(Payments_2020!$G1277,Pat_org!$D$2:$D$484,0),Pat_org!E$1)=0,"",(INDEX(Pat_org!$D$2:$P$484,MATCH(Payments_2020!$G1277,Pat_org!$D$2:$D$484,0),Pat_org!$F$1)))</f>
        <v>0</v>
      </c>
      <c r="J1277" s="3" t="str" cm="1">
        <f t="array" ref="J1277">IF(INDEX(Pat_org!$D$2:$P$484,MATCH(Payments_2020!$G1277,Pat_org!$D$2:$D$484,0),Pat_org!G$1)=0,"",(INDEX(Pat_org!$D$2:$P$484,MATCH(Payments_2020!$G1277,Pat_org!$D$2:$D$484,0),Pat_org!G$1)))</f>
        <v>Support organisation</v>
      </c>
      <c r="K1277" s="3" t="str" cm="1">
        <f t="array" ref="K1277">IF(INDEX(Pat_org!$D$2:$P$484,MATCH(Payments_2020!$G1277,Pat_org!$D$2:$D$484,0),Pat_org!H$1)=0,"",(INDEX(Pat_org!$D$2:$P$484,MATCH(Payments_2020!$G1277,Pat_org!$D$2:$D$484,0),Pat_org!H$1)))</f>
        <v>08 Diseases of the nervous system  </v>
      </c>
      <c r="L1277" s="3" t="str" cm="1">
        <f t="array" ref="L1277">IF(INDEX(Pat_org!$D$2:$P$484,MATCH(Payments_2020!$G1277,Pat_org!$D$2:$D$484,0),Pat_org!I$1)=0,"",(INDEX(Pat_org!$D$2:$P$484,MATCH(Payments_2020!$G1277,Pat_org!$D$2:$D$484,0),Pat_org!I$1)))</f>
        <v>Multiple sclerosis</v>
      </c>
      <c r="M1277" s="3" t="str" cm="1">
        <f t="array" ref="M1277">IF(INDEX(Pat_org!$D$2:$P$484,MATCH(Payments_2020!$G1277,Pat_org!$D$2:$D$484,0),Pat_org!J$1)=0,"",(INDEX(Pat_org!$D$2:$P$484,MATCH(Payments_2020!$G1277,Pat_org!$D$2:$D$484,0),Pat_org!J$1)))</f>
        <v>1117194 </v>
      </c>
      <c r="N1277" s="3" t="str" cm="1">
        <f t="array" ref="N1277">IF(INDEX(Pat_org!$D$2:$P$484,MATCH(Payments_2020!$G1277,Pat_org!$D$2:$D$484,0),Pat_org!K$1)=0,"",(INDEX(Pat_org!$D$2:$P$484,MATCH(Payments_2020!$G1277,Pat_org!$D$2:$D$484,0),Pat_org!K$1)))</f>
        <v/>
      </c>
      <c r="O1277" s="3" t="str" cm="1">
        <f t="array" ref="O1277">IF(INDEX(Pat_org!$D$2:$P$484,MATCH(Payments_2020!$G1277,Pat_org!$D$2:$D$484,0),Pat_org!L$1)=0,"",(INDEX(Pat_org!$D$2:$P$484,MATCH(Payments_2020!$G1277,Pat_org!$D$2:$D$484,0),Pat_org!L$1)))</f>
        <v>UK</v>
      </c>
      <c r="P1277" s="3" t="str" cm="1">
        <f t="array" ref="P1277">IF(INDEX(Pat_org!$D$2:$P$484,MATCH(Payments_2020!$G1277,Pat_org!$D$2:$D$484,0),Pat_org!M$1)=0,"",(INDEX(Pat_org!$D$2:$P$484,MATCH(Payments_2020!$G1277,Pat_org!$D$2:$D$484,0),Pat_org!M$1)))</f>
        <v>https://shift.ms/</v>
      </c>
      <c r="Q1277" s="3" t="str" cm="1">
        <f t="array" ref="Q1277">IFERROR(IF(INDEX(Pat_org!$D$2:$P$484,MATCH(Payments_2020!$G1277,Pat_org!$D$2:$D$484,0),Pat_org!N$1)=0,"",(INDEX(Pat_org!$D$2:$P$484,MATCH(Payments_2020!$G1277,Pat_org!$D$2:$D$484,0),Pat_org!N$1))),"")</f>
        <v>Not rare</v>
      </c>
      <c r="R1277" s="3" t="str" cm="1">
        <f t="array" ref="R1277">IF(INDEX(Pat_org!$D$2:$P$484,MATCH(Payments_2020!$G1277,Pat_org!$D$2:$D$484,0),Pat_org!O$1)=0,"",(INDEX(Pat_org!$D$2:$P$484,MATCH(Payments_2020!$G1277,Pat_org!$D$2:$D$484,0),Pat_org!O$1)))</f>
        <v>Single PO</v>
      </c>
      <c r="S1277" s="3" t="str" cm="1">
        <f t="array" ref="S1277">IF(INDEX(Pat_org!$D$2:$P$484,MATCH(Payments_2020!$G1277,Pat_org!$D$2:$D$484,0),Pat_org!P$1)=0,"",(INDEX(Pat_org!$D$2:$P$484,MATCH(Payments_2020!$G1277,Pat_org!$D$2:$D$484,0),Pat_org!P$1)))</f>
        <v/>
      </c>
      <c r="T1277"/>
      <c r="U1277" s="3" t="s">
        <v>26</v>
      </c>
      <c r="V1277">
        <v>2020</v>
      </c>
      <c r="W1277" t="s">
        <v>27</v>
      </c>
      <c r="X1277" s="40" t="str">
        <f t="shared" si="59"/>
        <v>2020GBP</v>
      </c>
      <c r="Y1277">
        <v>640</v>
      </c>
      <c r="Z1277" s="31" cm="1">
        <f t="array" ref="Z1277">_xlfn.IFS(X1277=GBP_2020,Y1277,X1277=GBP_2019,Y1277*CPI_2019,X1277=GBP_2018,Y1277*CPI_2018,X1277=EUR_2020,Y1277*EURGBP_2020,X1277=EUR_2019,(Y1277*EURGBP_2019)*CPI_2019,X1277=EUR_2018,(Y1277*EURGBP_2018)*CPI_2018,X1277=USD_2020,Y1277*USDGBP_2020,X1277=USD_2019,(Y1277*USDGBP_2019)*CPI_2019,X1277=USD_2018,(Y1277*USDGBP_2018)*CPI_2018,X1277=CHF_2020,Y1277*CHFGBP_2020,X1277=CHF_2019,(Y1277*CHFGBP_2019)*CPI_2019,X1277=CHF_2018,(Y1277*CHFGBP_2018)*CPI_2018,X1277=SEK_2020,Y1277*SEKGBP_2020,X1277=SEK_2019,(Y1277*SEKGBP_2019)*CPI_2019,X1277=SEK_2018,(Y1277*SEKGBP_2018)*CPI_2018,X1277=NKK_2020,Y1277*NKKGBP_2020,X1277=NKK_2019,(Y1277*NKKGBP_2019)*CPI_2019,X1277=NKK_2018,(Y1277*NKKGBP_2018)*CPI_2018,X1277=DKK_2020,Y1277*DKKGBP_2020,X1277=DKK_2019,(Y1277*DKKGBP_2019)*CPI_2019,X1277=DKK_2018,(Y1277*DKKGBP_2018)*CPI_2018)</f>
        <v>640</v>
      </c>
      <c r="AA1277"/>
      <c r="AB1277">
        <v>1</v>
      </c>
    </row>
    <row r="1278" spans="1:28" x14ac:dyDescent="0.35">
      <c r="A1278" t="s">
        <v>561</v>
      </c>
      <c r="B1278" s="3" t="str">
        <f t="shared" si="57"/>
        <v>ChiesiSpecialist care for sick people</v>
      </c>
      <c r="C1278" s="3" t="str">
        <f>IF(INDEX(Comp_interest!$D:$D,MATCH(Payments_2020!$B1278,Comp_interest!$C:$C,0))=0,"",INDEX(Comp_interest!$D:$D,MATCH(Payments_2020!$B1278,Comp_interest!$C:$C,0)))</f>
        <v xml:space="preserve">Other </v>
      </c>
      <c r="D1278" s="3" t="str">
        <f>IF(INDEX(Comp_interest!$E:$E,MATCH(Payments_2020!$B1278,Comp_interest!$C:$C,0))=0,"",INDEX(Comp_interest!$E:$E,MATCH(Payments_2020!$B1278,Comp_interest!$C:$C,0)))</f>
        <v/>
      </c>
      <c r="E1278" s="3" t="str">
        <f>IF(INDEX(Comp_interest!$F:$F,MATCH(Payments_2020!$B1278,Comp_interest!$C:$C,0))=0,"",INDEX(Comp_interest!$F:$F,MATCH(Payments_2020!$B1278,Comp_interest!$C:$C,0)))</f>
        <v/>
      </c>
      <c r="F1278" t="s">
        <v>378</v>
      </c>
      <c r="G1278" s="3" t="str">
        <f>INDEX(Pat_org!$B$3:$C$892,MATCH(Payments_2020!F1278,Pat_org!$B$3:$B$892,0),2)</f>
        <v>Royal Free Charity</v>
      </c>
      <c r="H1278" s="3" t="str" cm="1">
        <f t="array" ref="H1278">IF(INDEX(Pat_org!$D$2:$P$484,MATCH(Payments_2020!$G1278,Pat_org!$D$2:$D$484,0),Pat_org!E$1)=0,"",(INDEX(Pat_org!$D$2:$P$484,MATCH(Payments_2020!$G1278,Pat_org!$D$2:$D$484,0),Pat_org!E$1)))</f>
        <v>Include</v>
      </c>
      <c r="I1278" s="3" cm="1">
        <f t="array" ref="I1278">IF(INDEX(Pat_org!$D$2:$P$484,MATCH(Payments_2020!$G1278,Pat_org!$D$2:$D$484,0),Pat_org!E$1)=0,"",(INDEX(Pat_org!$D$2:$P$484,MATCH(Payments_2020!$G1278,Pat_org!$D$2:$D$484,0),Pat_org!$F$1)))</f>
        <v>0</v>
      </c>
      <c r="J1278" s="3" t="str" cm="1">
        <f t="array" ref="J1278">IF(INDEX(Pat_org!$D$2:$P$484,MATCH(Payments_2020!$G1278,Pat_org!$D$2:$D$484,0),Pat_org!G$1)=0,"",(INDEX(Pat_org!$D$2:$P$484,MATCH(Payments_2020!$G1278,Pat_org!$D$2:$D$484,0),Pat_org!G$1)))</f>
        <v>Service provider</v>
      </c>
      <c r="K1278" s="3" t="str" cm="1">
        <f t="array" ref="K1278">IF(INDEX(Pat_org!$D$2:$P$484,MATCH(Payments_2020!$G1278,Pat_org!$D$2:$D$484,0),Pat_org!H$1)=0,"",(INDEX(Pat_org!$D$2:$P$484,MATCH(Payments_2020!$G1278,Pat_org!$D$2:$D$484,0),Pat_org!H$1)))</f>
        <v xml:space="preserve">Other </v>
      </c>
      <c r="L1278" s="3" t="str" cm="1">
        <f t="array" ref="L1278">IF(INDEX(Pat_org!$D$2:$P$484,MATCH(Payments_2020!$G1278,Pat_org!$D$2:$D$484,0),Pat_org!I$1)=0,"",(INDEX(Pat_org!$D$2:$P$484,MATCH(Payments_2020!$G1278,Pat_org!$D$2:$D$484,0),Pat_org!I$1)))</f>
        <v>Specialist care for sick people</v>
      </c>
      <c r="M1278" s="3" cm="1">
        <f t="array" ref="M1278">IF(INDEX(Pat_org!$D$2:$P$484,MATCH(Payments_2020!$G1278,Pat_org!$D$2:$D$484,0),Pat_org!J$1)=0,"",(INDEX(Pat_org!$D$2:$P$484,MATCH(Payments_2020!$G1278,Pat_org!$D$2:$D$484,0),Pat_org!J$1)))</f>
        <v>1165672</v>
      </c>
      <c r="N1278" s="3" t="str" cm="1">
        <f t="array" ref="N1278">IF(INDEX(Pat_org!$D$2:$P$484,MATCH(Payments_2020!$G1278,Pat_org!$D$2:$D$484,0),Pat_org!K$1)=0,"",(INDEX(Pat_org!$D$2:$P$484,MATCH(Payments_2020!$G1278,Pat_org!$D$2:$D$484,0),Pat_org!K$1)))</f>
        <v/>
      </c>
      <c r="O1278" s="3" t="str" cm="1">
        <f t="array" ref="O1278">IF(INDEX(Pat_org!$D$2:$P$484,MATCH(Payments_2020!$G1278,Pat_org!$D$2:$D$484,0),Pat_org!L$1)=0,"",(INDEX(Pat_org!$D$2:$P$484,MATCH(Payments_2020!$G1278,Pat_org!$D$2:$D$484,0),Pat_org!L$1)))</f>
        <v>UK</v>
      </c>
      <c r="P1278" s="3" t="str" cm="1">
        <f t="array" ref="P1278">IF(INDEX(Pat_org!$D$2:$P$484,MATCH(Payments_2020!$G1278,Pat_org!$D$2:$D$484,0),Pat_org!M$1)=0,"",(INDEX(Pat_org!$D$2:$P$484,MATCH(Payments_2020!$G1278,Pat_org!$D$2:$D$484,0),Pat_org!M$1)))</f>
        <v>https://royalfreecharity.org/</v>
      </c>
      <c r="Q1278" s="3" t="str" cm="1">
        <f t="array" ref="Q1278">IFERROR(IF(INDEX(Pat_org!$D$2:$P$484,MATCH(Payments_2020!$G1278,Pat_org!$D$2:$D$484,0),Pat_org!N$1)=0,"",(INDEX(Pat_org!$D$2:$P$484,MATCH(Payments_2020!$G1278,Pat_org!$D$2:$D$484,0),Pat_org!N$1))),"")</f>
        <v>Unclear</v>
      </c>
      <c r="R1278" s="3" t="str" cm="1">
        <f t="array" ref="R1278">IF(INDEX(Pat_org!$D$2:$P$484,MATCH(Payments_2020!$G1278,Pat_org!$D$2:$D$484,0),Pat_org!O$1)=0,"",(INDEX(Pat_org!$D$2:$P$484,MATCH(Payments_2020!$G1278,Pat_org!$D$2:$D$484,0),Pat_org!O$1)))</f>
        <v>Single PO</v>
      </c>
      <c r="S1278" s="3" t="str" cm="1">
        <f t="array" ref="S1278">IF(INDEX(Pat_org!$D$2:$P$484,MATCH(Payments_2020!$G1278,Pat_org!$D$2:$D$484,0),Pat_org!P$1)=0,"",(INDEX(Pat_org!$D$2:$P$484,MATCH(Payments_2020!$G1278,Pat_org!$D$2:$D$484,0),Pat_org!P$1)))</f>
        <v/>
      </c>
      <c r="T1278"/>
      <c r="U1278" s="3" t="s">
        <v>26</v>
      </c>
      <c r="V1278">
        <v>2020</v>
      </c>
      <c r="W1278" t="s">
        <v>27</v>
      </c>
      <c r="X1278" s="40" t="str">
        <f t="shared" si="59"/>
        <v>2020GBP</v>
      </c>
      <c r="Y1278">
        <v>60000</v>
      </c>
      <c r="Z1278" s="31" cm="1">
        <f t="array" ref="Z1278">_xlfn.IFS(X1278=GBP_2020,Y1278,X1278=GBP_2019,Y1278*CPI_2019,X1278=GBP_2018,Y1278*CPI_2018,X1278=EUR_2020,Y1278*EURGBP_2020,X1278=EUR_2019,(Y1278*EURGBP_2019)*CPI_2019,X1278=EUR_2018,(Y1278*EURGBP_2018)*CPI_2018,X1278=USD_2020,Y1278*USDGBP_2020,X1278=USD_2019,(Y1278*USDGBP_2019)*CPI_2019,X1278=USD_2018,(Y1278*USDGBP_2018)*CPI_2018,X1278=CHF_2020,Y1278*CHFGBP_2020,X1278=CHF_2019,(Y1278*CHFGBP_2019)*CPI_2019,X1278=CHF_2018,(Y1278*CHFGBP_2018)*CPI_2018,X1278=SEK_2020,Y1278*SEKGBP_2020,X1278=SEK_2019,(Y1278*SEKGBP_2019)*CPI_2019,X1278=SEK_2018,(Y1278*SEKGBP_2018)*CPI_2018,X1278=NKK_2020,Y1278*NKKGBP_2020,X1278=NKK_2019,(Y1278*NKKGBP_2019)*CPI_2019,X1278=NKK_2018,(Y1278*NKKGBP_2018)*CPI_2018,X1278=DKK_2020,Y1278*DKKGBP_2020,X1278=DKK_2019,(Y1278*DKKGBP_2019)*CPI_2019,X1278=DKK_2018,(Y1278*DKKGBP_2018)*CPI_2018)</f>
        <v>60000</v>
      </c>
      <c r="AA1278"/>
      <c r="AB1278">
        <v>1</v>
      </c>
    </row>
    <row r="1279" spans="1:28" x14ac:dyDescent="0.35">
      <c r="A1279" t="s">
        <v>625</v>
      </c>
      <c r="B1279" s="3" t="str">
        <f t="shared" si="57"/>
        <v>Daiichi SankyoHospital</v>
      </c>
      <c r="C1279" s="3" t="str">
        <f>IF(INDEX(Comp_interest!$D:$D,MATCH(Payments_2020!$B1279,Comp_interest!$C:$C,0))=0,"",INDEX(Comp_interest!$D:$D,MATCH(Payments_2020!$B1279,Comp_interest!$C:$C,0)))</f>
        <v xml:space="preserve">Other </v>
      </c>
      <c r="D1279" s="3" t="str">
        <f>IF(INDEX(Comp_interest!$E:$E,MATCH(Payments_2020!$B1279,Comp_interest!$C:$C,0))=0,"",INDEX(Comp_interest!$E:$E,MATCH(Payments_2020!$B1279,Comp_interest!$C:$C,0)))</f>
        <v/>
      </c>
      <c r="E1279" s="3" t="str">
        <f>IF(INDEX(Comp_interest!$F:$F,MATCH(Payments_2020!$B1279,Comp_interest!$C:$C,0))=0,"",INDEX(Comp_interest!$F:$F,MATCH(Payments_2020!$B1279,Comp_interest!$C:$C,0)))</f>
        <v>Unclear</v>
      </c>
      <c r="F1279" t="s">
        <v>717</v>
      </c>
      <c r="G1279" s="3" t="str">
        <f>INDEX(Pat_org!$B$3:$C$892,MATCH(Payments_2020!F1279,Pat_org!$B$3:$B$892,0),2)</f>
        <v>North Bristol NHS Trust</v>
      </c>
      <c r="H1279" s="3" t="str" cm="1">
        <f t="array" ref="H1279">IF(INDEX(Pat_org!$D$2:$P$484,MATCH(Payments_2020!$G1279,Pat_org!$D$2:$D$484,0),Pat_org!E$1)=0,"",(INDEX(Pat_org!$D$2:$P$484,MATCH(Payments_2020!$G1279,Pat_org!$D$2:$D$484,0),Pat_org!E$1)))</f>
        <v>Include</v>
      </c>
      <c r="I1279" s="3" cm="1">
        <f t="array" ref="I1279">IF(INDEX(Pat_org!$D$2:$P$484,MATCH(Payments_2020!$G1279,Pat_org!$D$2:$D$484,0),Pat_org!E$1)=0,"",(INDEX(Pat_org!$D$2:$P$484,MATCH(Payments_2020!$G1279,Pat_org!$D$2:$D$484,0),Pat_org!$F$1)))</f>
        <v>0</v>
      </c>
      <c r="J1279" s="3" t="str" cm="1">
        <f t="array" ref="J1279">IF(INDEX(Pat_org!$D$2:$P$484,MATCH(Payments_2020!$G1279,Pat_org!$D$2:$D$484,0),Pat_org!G$1)=0,"",(INDEX(Pat_org!$D$2:$P$484,MATCH(Payments_2020!$G1279,Pat_org!$D$2:$D$484,0),Pat_org!G$1)))</f>
        <v>Service provider</v>
      </c>
      <c r="K1279" s="3" t="str" cm="1">
        <f t="array" ref="K1279">IF(INDEX(Pat_org!$D$2:$P$484,MATCH(Payments_2020!$G1279,Pat_org!$D$2:$D$484,0),Pat_org!H$1)=0,"",(INDEX(Pat_org!$D$2:$P$484,MATCH(Payments_2020!$G1279,Pat_org!$D$2:$D$484,0),Pat_org!H$1)))</f>
        <v xml:space="preserve">Other </v>
      </c>
      <c r="L1279" s="3" t="str" cm="1">
        <f t="array" ref="L1279">IF(INDEX(Pat_org!$D$2:$P$484,MATCH(Payments_2020!$G1279,Pat_org!$D$2:$D$484,0),Pat_org!I$1)=0,"",(INDEX(Pat_org!$D$2:$P$484,MATCH(Payments_2020!$G1279,Pat_org!$D$2:$D$484,0),Pat_org!I$1)))</f>
        <v>Hospital</v>
      </c>
      <c r="M1279" s="3" cm="1">
        <f t="array" ref="M1279">IF(INDEX(Pat_org!$D$2:$P$484,MATCH(Payments_2020!$G1279,Pat_org!$D$2:$D$484,0),Pat_org!J$1)=0,"",(INDEX(Pat_org!$D$2:$P$484,MATCH(Payments_2020!$G1279,Pat_org!$D$2:$D$484,0),Pat_org!J$1)))</f>
        <v>1055900</v>
      </c>
      <c r="N1279" s="3" t="str" cm="1">
        <f t="array" ref="N1279">IF(INDEX(Pat_org!$D$2:$P$484,MATCH(Payments_2020!$G1279,Pat_org!$D$2:$D$484,0),Pat_org!K$1)=0,"",(INDEX(Pat_org!$D$2:$P$484,MATCH(Payments_2020!$G1279,Pat_org!$D$2:$D$484,0),Pat_org!K$1)))</f>
        <v/>
      </c>
      <c r="O1279" s="3" t="str" cm="1">
        <f t="array" ref="O1279">IF(INDEX(Pat_org!$D$2:$P$484,MATCH(Payments_2020!$G1279,Pat_org!$D$2:$D$484,0),Pat_org!L$1)=0,"",(INDEX(Pat_org!$D$2:$P$484,MATCH(Payments_2020!$G1279,Pat_org!$D$2:$D$484,0),Pat_org!L$1)))</f>
        <v>UK</v>
      </c>
      <c r="P1279" s="3" t="str" cm="1">
        <f t="array" ref="P1279">IF(INDEX(Pat_org!$D$2:$P$484,MATCH(Payments_2020!$G1279,Pat_org!$D$2:$D$484,0),Pat_org!M$1)=0,"",(INDEX(Pat_org!$D$2:$P$484,MATCH(Payments_2020!$G1279,Pat_org!$D$2:$D$484,0),Pat_org!M$1)))</f>
        <v>https://www.nbt.nhs.uk/</v>
      </c>
      <c r="Q1279" s="3" t="str" cm="1">
        <f t="array" ref="Q1279">IFERROR(IF(INDEX(Pat_org!$D$2:$P$484,MATCH(Payments_2020!$G1279,Pat_org!$D$2:$D$484,0),Pat_org!N$1)=0,"",(INDEX(Pat_org!$D$2:$P$484,MATCH(Payments_2020!$G1279,Pat_org!$D$2:$D$484,0),Pat_org!N$1))),"")</f>
        <v>Unclear</v>
      </c>
      <c r="R1279" s="3" t="str" cm="1">
        <f t="array" ref="R1279">IF(INDEX(Pat_org!$D$2:$P$484,MATCH(Payments_2020!$G1279,Pat_org!$D$2:$D$484,0),Pat_org!O$1)=0,"",(INDEX(Pat_org!$D$2:$P$484,MATCH(Payments_2020!$G1279,Pat_org!$D$2:$D$484,0),Pat_org!O$1)))</f>
        <v>Single PO</v>
      </c>
      <c r="S1279" s="3" t="str" cm="1">
        <f t="array" ref="S1279">IF(INDEX(Pat_org!$D$2:$P$484,MATCH(Payments_2020!$G1279,Pat_org!$D$2:$D$484,0),Pat_org!P$1)=0,"",(INDEX(Pat_org!$D$2:$P$484,MATCH(Payments_2020!$G1279,Pat_org!$D$2:$D$484,0),Pat_org!P$1)))</f>
        <v/>
      </c>
      <c r="T1279"/>
      <c r="U1279" s="3" t="s">
        <v>26</v>
      </c>
      <c r="V1279">
        <v>2020</v>
      </c>
      <c r="W1279" t="s">
        <v>27</v>
      </c>
      <c r="X1279" s="40" t="str">
        <f t="shared" si="59"/>
        <v>2020GBP</v>
      </c>
      <c r="Y1279">
        <v>708.75</v>
      </c>
      <c r="Z1279" s="31" cm="1">
        <f t="array" ref="Z1279">_xlfn.IFS(X1279=GBP_2020,Y1279,X1279=GBP_2019,Y1279*CPI_2019,X1279=GBP_2018,Y1279*CPI_2018,X1279=EUR_2020,Y1279*EURGBP_2020,X1279=EUR_2019,(Y1279*EURGBP_2019)*CPI_2019,X1279=EUR_2018,(Y1279*EURGBP_2018)*CPI_2018,X1279=USD_2020,Y1279*USDGBP_2020,X1279=USD_2019,(Y1279*USDGBP_2019)*CPI_2019,X1279=USD_2018,(Y1279*USDGBP_2018)*CPI_2018,X1279=CHF_2020,Y1279*CHFGBP_2020,X1279=CHF_2019,(Y1279*CHFGBP_2019)*CPI_2019,X1279=CHF_2018,(Y1279*CHFGBP_2018)*CPI_2018,X1279=SEK_2020,Y1279*SEKGBP_2020,X1279=SEK_2019,(Y1279*SEKGBP_2019)*CPI_2019,X1279=SEK_2018,(Y1279*SEKGBP_2018)*CPI_2018,X1279=NKK_2020,Y1279*NKKGBP_2020,X1279=NKK_2019,(Y1279*NKKGBP_2019)*CPI_2019,X1279=NKK_2018,(Y1279*NKKGBP_2018)*CPI_2018,X1279=DKK_2020,Y1279*DKKGBP_2020,X1279=DKK_2019,(Y1279*DKKGBP_2019)*CPI_2019,X1279=DKK_2018,(Y1279*DKKGBP_2018)*CPI_2018)</f>
        <v>708.75</v>
      </c>
      <c r="AA1279"/>
      <c r="AB1279">
        <v>1</v>
      </c>
    </row>
    <row r="1280" spans="1:28" x14ac:dyDescent="0.35">
      <c r="A1280" t="s">
        <v>625</v>
      </c>
      <c r="B1280" s="3" t="str">
        <f t="shared" si="57"/>
        <v>Daiichi SankyoHospital</v>
      </c>
      <c r="C1280" s="3" t="str">
        <f>IF(INDEX(Comp_interest!$D:$D,MATCH(Payments_2020!$B1280,Comp_interest!$C:$C,0))=0,"",INDEX(Comp_interest!$D:$D,MATCH(Payments_2020!$B1280,Comp_interest!$C:$C,0)))</f>
        <v xml:space="preserve">Other </v>
      </c>
      <c r="D1280" s="3" t="str">
        <f>IF(INDEX(Comp_interest!$E:$E,MATCH(Payments_2020!$B1280,Comp_interest!$C:$C,0))=0,"",INDEX(Comp_interest!$E:$E,MATCH(Payments_2020!$B1280,Comp_interest!$C:$C,0)))</f>
        <v/>
      </c>
      <c r="E1280" s="3" t="str">
        <f>IF(INDEX(Comp_interest!$F:$F,MATCH(Payments_2020!$B1280,Comp_interest!$C:$C,0))=0,"",INDEX(Comp_interest!$F:$F,MATCH(Payments_2020!$B1280,Comp_interest!$C:$C,0)))</f>
        <v>Unclear</v>
      </c>
      <c r="F1280" t="s">
        <v>717</v>
      </c>
      <c r="G1280" s="3" t="str">
        <f>INDEX(Pat_org!$B$3:$C$892,MATCH(Payments_2020!F1280,Pat_org!$B$3:$B$892,0),2)</f>
        <v>North Bristol NHS Trust</v>
      </c>
      <c r="H1280" s="3" t="str" cm="1">
        <f t="array" ref="H1280">IF(INDEX(Pat_org!$D$2:$P$484,MATCH(Payments_2020!$G1280,Pat_org!$D$2:$D$484,0),Pat_org!E$1)=0,"",(INDEX(Pat_org!$D$2:$P$484,MATCH(Payments_2020!$G1280,Pat_org!$D$2:$D$484,0),Pat_org!E$1)))</f>
        <v>Include</v>
      </c>
      <c r="I1280" s="3" cm="1">
        <f t="array" ref="I1280">IF(INDEX(Pat_org!$D$2:$P$484,MATCH(Payments_2020!$G1280,Pat_org!$D$2:$D$484,0),Pat_org!E$1)=0,"",(INDEX(Pat_org!$D$2:$P$484,MATCH(Payments_2020!$G1280,Pat_org!$D$2:$D$484,0),Pat_org!$F$1)))</f>
        <v>0</v>
      </c>
      <c r="J1280" s="3" t="str" cm="1">
        <f t="array" ref="J1280">IF(INDEX(Pat_org!$D$2:$P$484,MATCH(Payments_2020!$G1280,Pat_org!$D$2:$D$484,0),Pat_org!G$1)=0,"",(INDEX(Pat_org!$D$2:$P$484,MATCH(Payments_2020!$G1280,Pat_org!$D$2:$D$484,0),Pat_org!G$1)))</f>
        <v>Service provider</v>
      </c>
      <c r="K1280" s="3" t="str" cm="1">
        <f t="array" ref="K1280">IF(INDEX(Pat_org!$D$2:$P$484,MATCH(Payments_2020!$G1280,Pat_org!$D$2:$D$484,0),Pat_org!H$1)=0,"",(INDEX(Pat_org!$D$2:$P$484,MATCH(Payments_2020!$G1280,Pat_org!$D$2:$D$484,0),Pat_org!H$1)))</f>
        <v xml:space="preserve">Other </v>
      </c>
      <c r="L1280" s="3" t="str" cm="1">
        <f t="array" ref="L1280">IF(INDEX(Pat_org!$D$2:$P$484,MATCH(Payments_2020!$G1280,Pat_org!$D$2:$D$484,0),Pat_org!I$1)=0,"",(INDEX(Pat_org!$D$2:$P$484,MATCH(Payments_2020!$G1280,Pat_org!$D$2:$D$484,0),Pat_org!I$1)))</f>
        <v>Hospital</v>
      </c>
      <c r="M1280" s="3" cm="1">
        <f t="array" ref="M1280">IF(INDEX(Pat_org!$D$2:$P$484,MATCH(Payments_2020!$G1280,Pat_org!$D$2:$D$484,0),Pat_org!J$1)=0,"",(INDEX(Pat_org!$D$2:$P$484,MATCH(Payments_2020!$G1280,Pat_org!$D$2:$D$484,0),Pat_org!J$1)))</f>
        <v>1055900</v>
      </c>
      <c r="N1280" s="3" t="str" cm="1">
        <f t="array" ref="N1280">IF(INDEX(Pat_org!$D$2:$P$484,MATCH(Payments_2020!$G1280,Pat_org!$D$2:$D$484,0),Pat_org!K$1)=0,"",(INDEX(Pat_org!$D$2:$P$484,MATCH(Payments_2020!$G1280,Pat_org!$D$2:$D$484,0),Pat_org!K$1)))</f>
        <v/>
      </c>
      <c r="O1280" s="3" t="str" cm="1">
        <f t="array" ref="O1280">IF(INDEX(Pat_org!$D$2:$P$484,MATCH(Payments_2020!$G1280,Pat_org!$D$2:$D$484,0),Pat_org!L$1)=0,"",(INDEX(Pat_org!$D$2:$P$484,MATCH(Payments_2020!$G1280,Pat_org!$D$2:$D$484,0),Pat_org!L$1)))</f>
        <v>UK</v>
      </c>
      <c r="P1280" s="3" t="str" cm="1">
        <f t="array" ref="P1280">IF(INDEX(Pat_org!$D$2:$P$484,MATCH(Payments_2020!$G1280,Pat_org!$D$2:$D$484,0),Pat_org!M$1)=0,"",(INDEX(Pat_org!$D$2:$P$484,MATCH(Payments_2020!$G1280,Pat_org!$D$2:$D$484,0),Pat_org!M$1)))</f>
        <v>https://www.nbt.nhs.uk/</v>
      </c>
      <c r="Q1280" s="3" t="str" cm="1">
        <f t="array" ref="Q1280">IFERROR(IF(INDEX(Pat_org!$D$2:$P$484,MATCH(Payments_2020!$G1280,Pat_org!$D$2:$D$484,0),Pat_org!N$1)=0,"",(INDEX(Pat_org!$D$2:$P$484,MATCH(Payments_2020!$G1280,Pat_org!$D$2:$D$484,0),Pat_org!N$1))),"")</f>
        <v>Unclear</v>
      </c>
      <c r="R1280" s="3" t="str" cm="1">
        <f t="array" ref="R1280">IF(INDEX(Pat_org!$D$2:$P$484,MATCH(Payments_2020!$G1280,Pat_org!$D$2:$D$484,0),Pat_org!O$1)=0,"",(INDEX(Pat_org!$D$2:$P$484,MATCH(Payments_2020!$G1280,Pat_org!$D$2:$D$484,0),Pat_org!O$1)))</f>
        <v>Single PO</v>
      </c>
      <c r="S1280" s="3" t="str" cm="1">
        <f t="array" ref="S1280">IF(INDEX(Pat_org!$D$2:$P$484,MATCH(Payments_2020!$G1280,Pat_org!$D$2:$D$484,0),Pat_org!P$1)=0,"",(INDEX(Pat_org!$D$2:$P$484,MATCH(Payments_2020!$G1280,Pat_org!$D$2:$D$484,0),Pat_org!P$1)))</f>
        <v/>
      </c>
      <c r="T1280"/>
      <c r="U1280" s="3" t="s">
        <v>26</v>
      </c>
      <c r="V1280">
        <v>2020</v>
      </c>
      <c r="W1280" t="s">
        <v>27</v>
      </c>
      <c r="X1280" s="40" t="str">
        <f t="shared" si="59"/>
        <v>2020GBP</v>
      </c>
      <c r="Y1280">
        <v>200.83</v>
      </c>
      <c r="Z1280" s="31" cm="1">
        <f t="array" ref="Z1280">_xlfn.IFS(X1280=GBP_2020,Y1280,X1280=GBP_2019,Y1280*CPI_2019,X1280=GBP_2018,Y1280*CPI_2018,X1280=EUR_2020,Y1280*EURGBP_2020,X1280=EUR_2019,(Y1280*EURGBP_2019)*CPI_2019,X1280=EUR_2018,(Y1280*EURGBP_2018)*CPI_2018,X1280=USD_2020,Y1280*USDGBP_2020,X1280=USD_2019,(Y1280*USDGBP_2019)*CPI_2019,X1280=USD_2018,(Y1280*USDGBP_2018)*CPI_2018,X1280=CHF_2020,Y1280*CHFGBP_2020,X1280=CHF_2019,(Y1280*CHFGBP_2019)*CPI_2019,X1280=CHF_2018,(Y1280*CHFGBP_2018)*CPI_2018,X1280=SEK_2020,Y1280*SEKGBP_2020,X1280=SEK_2019,(Y1280*SEKGBP_2019)*CPI_2019,X1280=SEK_2018,(Y1280*SEKGBP_2018)*CPI_2018,X1280=NKK_2020,Y1280*NKKGBP_2020,X1280=NKK_2019,(Y1280*NKKGBP_2019)*CPI_2019,X1280=NKK_2018,(Y1280*NKKGBP_2018)*CPI_2018,X1280=DKK_2020,Y1280*DKKGBP_2020,X1280=DKK_2019,(Y1280*DKKGBP_2019)*CPI_2019,X1280=DKK_2018,(Y1280*DKKGBP_2018)*CPI_2018)</f>
        <v>200.83</v>
      </c>
      <c r="AA1280"/>
      <c r="AB1280">
        <v>1</v>
      </c>
    </row>
    <row r="1281" spans="1:28" x14ac:dyDescent="0.35">
      <c r="A1281" t="s">
        <v>625</v>
      </c>
      <c r="B1281" s="3" t="str">
        <f t="shared" si="57"/>
        <v>Daiichi SankyoHospital</v>
      </c>
      <c r="C1281" s="3" t="str">
        <f>IF(INDEX(Comp_interest!$D:$D,MATCH(Payments_2020!$B1281,Comp_interest!$C:$C,0))=0,"",INDEX(Comp_interest!$D:$D,MATCH(Payments_2020!$B1281,Comp_interest!$C:$C,0)))</f>
        <v xml:space="preserve">Other </v>
      </c>
      <c r="D1281" s="3" t="str">
        <f>IF(INDEX(Comp_interest!$E:$E,MATCH(Payments_2020!$B1281,Comp_interest!$C:$C,0))=0,"",INDEX(Comp_interest!$E:$E,MATCH(Payments_2020!$B1281,Comp_interest!$C:$C,0)))</f>
        <v/>
      </c>
      <c r="E1281" s="3" t="str">
        <f>IF(INDEX(Comp_interest!$F:$F,MATCH(Payments_2020!$B1281,Comp_interest!$C:$C,0))=0,"",INDEX(Comp_interest!$F:$F,MATCH(Payments_2020!$B1281,Comp_interest!$C:$C,0)))</f>
        <v>Unclear</v>
      </c>
      <c r="F1281" t="s">
        <v>717</v>
      </c>
      <c r="G1281" s="3" t="str">
        <f>INDEX(Pat_org!$B$3:$C$892,MATCH(Payments_2020!F1281,Pat_org!$B$3:$B$892,0),2)</f>
        <v>North Bristol NHS Trust</v>
      </c>
      <c r="H1281" s="3" t="str" cm="1">
        <f t="array" ref="H1281">IF(INDEX(Pat_org!$D$2:$P$484,MATCH(Payments_2020!$G1281,Pat_org!$D$2:$D$484,0),Pat_org!E$1)=0,"",(INDEX(Pat_org!$D$2:$P$484,MATCH(Payments_2020!$G1281,Pat_org!$D$2:$D$484,0),Pat_org!E$1)))</f>
        <v>Include</v>
      </c>
      <c r="I1281" s="3" cm="1">
        <f t="array" ref="I1281">IF(INDEX(Pat_org!$D$2:$P$484,MATCH(Payments_2020!$G1281,Pat_org!$D$2:$D$484,0),Pat_org!E$1)=0,"",(INDEX(Pat_org!$D$2:$P$484,MATCH(Payments_2020!$G1281,Pat_org!$D$2:$D$484,0),Pat_org!$F$1)))</f>
        <v>0</v>
      </c>
      <c r="J1281" s="3" t="str" cm="1">
        <f t="array" ref="J1281">IF(INDEX(Pat_org!$D$2:$P$484,MATCH(Payments_2020!$G1281,Pat_org!$D$2:$D$484,0),Pat_org!G$1)=0,"",(INDEX(Pat_org!$D$2:$P$484,MATCH(Payments_2020!$G1281,Pat_org!$D$2:$D$484,0),Pat_org!G$1)))</f>
        <v>Service provider</v>
      </c>
      <c r="K1281" s="3" t="str" cm="1">
        <f t="array" ref="K1281">IF(INDEX(Pat_org!$D$2:$P$484,MATCH(Payments_2020!$G1281,Pat_org!$D$2:$D$484,0),Pat_org!H$1)=0,"",(INDEX(Pat_org!$D$2:$P$484,MATCH(Payments_2020!$G1281,Pat_org!$D$2:$D$484,0),Pat_org!H$1)))</f>
        <v xml:space="preserve">Other </v>
      </c>
      <c r="L1281" s="3" t="str" cm="1">
        <f t="array" ref="L1281">IF(INDEX(Pat_org!$D$2:$P$484,MATCH(Payments_2020!$G1281,Pat_org!$D$2:$D$484,0),Pat_org!I$1)=0,"",(INDEX(Pat_org!$D$2:$P$484,MATCH(Payments_2020!$G1281,Pat_org!$D$2:$D$484,0),Pat_org!I$1)))</f>
        <v>Hospital</v>
      </c>
      <c r="M1281" s="3" cm="1">
        <f t="array" ref="M1281">IF(INDEX(Pat_org!$D$2:$P$484,MATCH(Payments_2020!$G1281,Pat_org!$D$2:$D$484,0),Pat_org!J$1)=0,"",(INDEX(Pat_org!$D$2:$P$484,MATCH(Payments_2020!$G1281,Pat_org!$D$2:$D$484,0),Pat_org!J$1)))</f>
        <v>1055900</v>
      </c>
      <c r="N1281" s="3" t="str" cm="1">
        <f t="array" ref="N1281">IF(INDEX(Pat_org!$D$2:$P$484,MATCH(Payments_2020!$G1281,Pat_org!$D$2:$D$484,0),Pat_org!K$1)=0,"",(INDEX(Pat_org!$D$2:$P$484,MATCH(Payments_2020!$G1281,Pat_org!$D$2:$D$484,0),Pat_org!K$1)))</f>
        <v/>
      </c>
      <c r="O1281" s="3" t="str" cm="1">
        <f t="array" ref="O1281">IF(INDEX(Pat_org!$D$2:$P$484,MATCH(Payments_2020!$G1281,Pat_org!$D$2:$D$484,0),Pat_org!L$1)=0,"",(INDEX(Pat_org!$D$2:$P$484,MATCH(Payments_2020!$G1281,Pat_org!$D$2:$D$484,0),Pat_org!L$1)))</f>
        <v>UK</v>
      </c>
      <c r="P1281" s="3" t="str" cm="1">
        <f t="array" ref="P1281">IF(INDEX(Pat_org!$D$2:$P$484,MATCH(Payments_2020!$G1281,Pat_org!$D$2:$D$484,0),Pat_org!M$1)=0,"",(INDEX(Pat_org!$D$2:$P$484,MATCH(Payments_2020!$G1281,Pat_org!$D$2:$D$484,0),Pat_org!M$1)))</f>
        <v>https://www.nbt.nhs.uk/</v>
      </c>
      <c r="Q1281" s="3" t="str" cm="1">
        <f t="array" ref="Q1281">IFERROR(IF(INDEX(Pat_org!$D$2:$P$484,MATCH(Payments_2020!$G1281,Pat_org!$D$2:$D$484,0),Pat_org!N$1)=0,"",(INDEX(Pat_org!$D$2:$P$484,MATCH(Payments_2020!$G1281,Pat_org!$D$2:$D$484,0),Pat_org!N$1))),"")</f>
        <v>Unclear</v>
      </c>
      <c r="R1281" s="3" t="str" cm="1">
        <f t="array" ref="R1281">IF(INDEX(Pat_org!$D$2:$P$484,MATCH(Payments_2020!$G1281,Pat_org!$D$2:$D$484,0),Pat_org!O$1)=0,"",(INDEX(Pat_org!$D$2:$P$484,MATCH(Payments_2020!$G1281,Pat_org!$D$2:$D$484,0),Pat_org!O$1)))</f>
        <v>Single PO</v>
      </c>
      <c r="S1281" s="3" t="str" cm="1">
        <f t="array" ref="S1281">IF(INDEX(Pat_org!$D$2:$P$484,MATCH(Payments_2020!$G1281,Pat_org!$D$2:$D$484,0),Pat_org!P$1)=0,"",(INDEX(Pat_org!$D$2:$P$484,MATCH(Payments_2020!$G1281,Pat_org!$D$2:$D$484,0),Pat_org!P$1)))</f>
        <v/>
      </c>
      <c r="T1281"/>
      <c r="U1281" s="3" t="s">
        <v>26</v>
      </c>
      <c r="V1281">
        <v>2020</v>
      </c>
      <c r="W1281" t="s">
        <v>27</v>
      </c>
      <c r="X1281" s="40" t="str">
        <f t="shared" si="59"/>
        <v>2020GBP</v>
      </c>
      <c r="Y1281">
        <v>50</v>
      </c>
      <c r="Z1281" s="31" cm="1">
        <f t="array" ref="Z1281">_xlfn.IFS(X1281=GBP_2020,Y1281,X1281=GBP_2019,Y1281*CPI_2019,X1281=GBP_2018,Y1281*CPI_2018,X1281=EUR_2020,Y1281*EURGBP_2020,X1281=EUR_2019,(Y1281*EURGBP_2019)*CPI_2019,X1281=EUR_2018,(Y1281*EURGBP_2018)*CPI_2018,X1281=USD_2020,Y1281*USDGBP_2020,X1281=USD_2019,(Y1281*USDGBP_2019)*CPI_2019,X1281=USD_2018,(Y1281*USDGBP_2018)*CPI_2018,X1281=CHF_2020,Y1281*CHFGBP_2020,X1281=CHF_2019,(Y1281*CHFGBP_2019)*CPI_2019,X1281=CHF_2018,(Y1281*CHFGBP_2018)*CPI_2018,X1281=SEK_2020,Y1281*SEKGBP_2020,X1281=SEK_2019,(Y1281*SEKGBP_2019)*CPI_2019,X1281=SEK_2018,(Y1281*SEKGBP_2018)*CPI_2018,X1281=NKK_2020,Y1281*NKKGBP_2020,X1281=NKK_2019,(Y1281*NKKGBP_2019)*CPI_2019,X1281=NKK_2018,(Y1281*NKKGBP_2018)*CPI_2018,X1281=DKK_2020,Y1281*DKKGBP_2020,X1281=DKK_2019,(Y1281*DKKGBP_2019)*CPI_2019,X1281=DKK_2018,(Y1281*DKKGBP_2018)*CPI_2018)</f>
        <v>50</v>
      </c>
      <c r="AA1281"/>
      <c r="AB1281">
        <v>1</v>
      </c>
    </row>
    <row r="1282" spans="1:28" x14ac:dyDescent="0.35">
      <c r="A1282" t="s">
        <v>625</v>
      </c>
      <c r="B1282" s="3" t="str">
        <f t="shared" ref="B1282:B1345" si="60">CONCATENATE(A1282,L1282)</f>
        <v>Daiichi SankyoStroke</v>
      </c>
      <c r="C1282" s="3" t="str">
        <f>IF(INDEX(Comp_interest!$D:$D,MATCH(Payments_2020!$B1282,Comp_interest!$C:$C,0))=0,"",INDEX(Comp_interest!$D:$D,MATCH(Payments_2020!$B1282,Comp_interest!$C:$C,0)))</f>
        <v>Definitely yes</v>
      </c>
      <c r="D1282" s="3" t="str">
        <f>IF(INDEX(Comp_interest!$E:$E,MATCH(Payments_2020!$B1282,Comp_interest!$C:$C,0))=0,"",INDEX(Comp_interest!$E:$E,MATCH(Payments_2020!$B1282,Comp_interest!$C:$C,0)))</f>
        <v>Company website</v>
      </c>
      <c r="E1282" s="3" t="str">
        <f>IF(INDEX(Comp_interest!$F:$F,MATCH(Payments_2020!$B1282,Comp_interest!$C:$C,0))=0,"",INDEX(Comp_interest!$F:$F,MATCH(Payments_2020!$B1282,Comp_interest!$C:$C,0)))</f>
        <v>Daiichi Sankyo has a study the antiplatelet agent, prasugrel hydrochloride (hereafter, prasugrel), in thrombotic stroke patients</v>
      </c>
      <c r="F1282" t="s">
        <v>184</v>
      </c>
      <c r="G1282" s="3" t="str">
        <f>INDEX(Pat_org!$B$3:$C$892,MATCH(Payments_2020!F1282,Pat_org!$B$3:$B$892,0),2)</f>
        <v>Stroke Association</v>
      </c>
      <c r="H1282" s="3" t="str" cm="1">
        <f t="array" ref="H1282">IF(INDEX(Pat_org!$D$2:$P$484,MATCH(Payments_2020!$G1282,Pat_org!$D$2:$D$484,0),Pat_org!E$1)=0,"",(INDEX(Pat_org!$D$2:$P$484,MATCH(Payments_2020!$G1282,Pat_org!$D$2:$D$484,0),Pat_org!E$1)))</f>
        <v>Include</v>
      </c>
      <c r="I1282" s="3" cm="1">
        <f t="array" ref="I1282">IF(INDEX(Pat_org!$D$2:$P$484,MATCH(Payments_2020!$G1282,Pat_org!$D$2:$D$484,0),Pat_org!E$1)=0,"",(INDEX(Pat_org!$D$2:$P$484,MATCH(Payments_2020!$G1282,Pat_org!$D$2:$D$484,0),Pat_org!$F$1)))</f>
        <v>0</v>
      </c>
      <c r="J1282" s="3" t="str" cm="1">
        <f t="array" ref="J1282">IF(INDEX(Pat_org!$D$2:$P$484,MATCH(Payments_2020!$G1282,Pat_org!$D$2:$D$484,0),Pat_org!G$1)=0,"",(INDEX(Pat_org!$D$2:$P$484,MATCH(Payments_2020!$G1282,Pat_org!$D$2:$D$484,0),Pat_org!G$1)))</f>
        <v>Multipurpose organisation</v>
      </c>
      <c r="K1282" s="3" t="str" cm="1">
        <f t="array" ref="K1282">IF(INDEX(Pat_org!$D$2:$P$484,MATCH(Payments_2020!$G1282,Pat_org!$D$2:$D$484,0),Pat_org!H$1)=0,"",(INDEX(Pat_org!$D$2:$P$484,MATCH(Payments_2020!$G1282,Pat_org!$D$2:$D$484,0),Pat_org!H$1)))</f>
        <v>11 Diseases of the circulatory system  </v>
      </c>
      <c r="L1282" s="3" t="str" cm="1">
        <f t="array" ref="L1282">IF(INDEX(Pat_org!$D$2:$P$484,MATCH(Payments_2020!$G1282,Pat_org!$D$2:$D$484,0),Pat_org!I$1)=0,"",(INDEX(Pat_org!$D$2:$P$484,MATCH(Payments_2020!$G1282,Pat_org!$D$2:$D$484,0),Pat_org!I$1)))</f>
        <v>Stroke</v>
      </c>
      <c r="M1282" s="3" cm="1">
        <f t="array" ref="M1282">IF(INDEX(Pat_org!$D$2:$P$484,MATCH(Payments_2020!$G1282,Pat_org!$D$2:$D$484,0),Pat_org!J$1)=0,"",(INDEX(Pat_org!$D$2:$P$484,MATCH(Payments_2020!$G1282,Pat_org!$D$2:$D$484,0),Pat_org!J$1)))</f>
        <v>211015</v>
      </c>
      <c r="N1282" s="3" t="str" cm="1">
        <f t="array" ref="N1282">IF(INDEX(Pat_org!$D$2:$P$484,MATCH(Payments_2020!$G1282,Pat_org!$D$2:$D$484,0),Pat_org!K$1)=0,"",(INDEX(Pat_org!$D$2:$P$484,MATCH(Payments_2020!$G1282,Pat_org!$D$2:$D$484,0),Pat_org!K$1)))</f>
        <v/>
      </c>
      <c r="O1282" s="3" t="str" cm="1">
        <f t="array" ref="O1282">IF(INDEX(Pat_org!$D$2:$P$484,MATCH(Payments_2020!$G1282,Pat_org!$D$2:$D$484,0),Pat_org!L$1)=0,"",(INDEX(Pat_org!$D$2:$P$484,MATCH(Payments_2020!$G1282,Pat_org!$D$2:$D$484,0),Pat_org!L$1)))</f>
        <v>UK</v>
      </c>
      <c r="P1282" s="3" t="str" cm="1">
        <f t="array" ref="P1282">IF(INDEX(Pat_org!$D$2:$P$484,MATCH(Payments_2020!$G1282,Pat_org!$D$2:$D$484,0),Pat_org!M$1)=0,"",(INDEX(Pat_org!$D$2:$P$484,MATCH(Payments_2020!$G1282,Pat_org!$D$2:$D$484,0),Pat_org!M$1)))</f>
        <v>https://www.stroke.org.uk/</v>
      </c>
      <c r="Q1282" s="3" t="str" cm="1">
        <f t="array" ref="Q1282">IFERROR(IF(INDEX(Pat_org!$D$2:$P$484,MATCH(Payments_2020!$G1282,Pat_org!$D$2:$D$484,0),Pat_org!N$1)=0,"",(INDEX(Pat_org!$D$2:$P$484,MATCH(Payments_2020!$G1282,Pat_org!$D$2:$D$484,0),Pat_org!N$1))),"")</f>
        <v>Not rare</v>
      </c>
      <c r="R1282" s="3" t="str" cm="1">
        <f t="array" ref="R1282">IF(INDEX(Pat_org!$D$2:$P$484,MATCH(Payments_2020!$G1282,Pat_org!$D$2:$D$484,0),Pat_org!O$1)=0,"",(INDEX(Pat_org!$D$2:$P$484,MATCH(Payments_2020!$G1282,Pat_org!$D$2:$D$484,0),Pat_org!O$1)))</f>
        <v>Single PO</v>
      </c>
      <c r="S1282" s="3" t="str" cm="1">
        <f t="array" ref="S1282">IF(INDEX(Pat_org!$D$2:$P$484,MATCH(Payments_2020!$G1282,Pat_org!$D$2:$D$484,0),Pat_org!P$1)=0,"",(INDEX(Pat_org!$D$2:$P$484,MATCH(Payments_2020!$G1282,Pat_org!$D$2:$D$484,0),Pat_org!P$1)))</f>
        <v/>
      </c>
      <c r="T1282"/>
      <c r="U1282" s="3" t="s">
        <v>26</v>
      </c>
      <c r="V1282">
        <v>2020</v>
      </c>
      <c r="W1282" t="s">
        <v>27</v>
      </c>
      <c r="X1282" s="40" t="str">
        <f t="shared" si="59"/>
        <v>2020GBP</v>
      </c>
      <c r="Y1282">
        <v>270000</v>
      </c>
      <c r="Z1282" s="31" cm="1">
        <f t="array" ref="Z1282">_xlfn.IFS(X1282=GBP_2020,Y1282,X1282=GBP_2019,Y1282*CPI_2019,X1282=GBP_2018,Y1282*CPI_2018,X1282=EUR_2020,Y1282*EURGBP_2020,X1282=EUR_2019,(Y1282*EURGBP_2019)*CPI_2019,X1282=EUR_2018,(Y1282*EURGBP_2018)*CPI_2018,X1282=USD_2020,Y1282*USDGBP_2020,X1282=USD_2019,(Y1282*USDGBP_2019)*CPI_2019,X1282=USD_2018,(Y1282*USDGBP_2018)*CPI_2018,X1282=CHF_2020,Y1282*CHFGBP_2020,X1282=CHF_2019,(Y1282*CHFGBP_2019)*CPI_2019,X1282=CHF_2018,(Y1282*CHFGBP_2018)*CPI_2018,X1282=SEK_2020,Y1282*SEKGBP_2020,X1282=SEK_2019,(Y1282*SEKGBP_2019)*CPI_2019,X1282=SEK_2018,(Y1282*SEKGBP_2018)*CPI_2018,X1282=NKK_2020,Y1282*NKKGBP_2020,X1282=NKK_2019,(Y1282*NKKGBP_2019)*CPI_2019,X1282=NKK_2018,(Y1282*NKKGBP_2018)*CPI_2018,X1282=DKK_2020,Y1282*DKKGBP_2020,X1282=DKK_2019,(Y1282*DKKGBP_2019)*CPI_2019,X1282=DKK_2018,(Y1282*DKKGBP_2018)*CPI_2018)</f>
        <v>270000</v>
      </c>
      <c r="AA1282"/>
      <c r="AB1282">
        <v>1</v>
      </c>
    </row>
    <row r="1283" spans="1:28" x14ac:dyDescent="0.35">
      <c r="A1283" t="s">
        <v>625</v>
      </c>
      <c r="B1283" s="3" t="str">
        <f t="shared" si="60"/>
        <v>Daiichi SankyoCardiac arrhythmia</v>
      </c>
      <c r="C1283" s="3" t="str">
        <f>IF(INDEX(Comp_interest!$D:$D,MATCH(Payments_2020!$B1283,Comp_interest!$C:$C,0))=0,"",INDEX(Comp_interest!$D:$D,MATCH(Payments_2020!$B1283,Comp_interest!$C:$C,0)))</f>
        <v>Definitely yes</v>
      </c>
      <c r="D1283" s="3" t="str">
        <f>IF(INDEX(Comp_interest!$E:$E,MATCH(Payments_2020!$B1283,Comp_interest!$C:$C,0))=0,"",INDEX(Comp_interest!$E:$E,MATCH(Payments_2020!$B1283,Comp_interest!$C:$C,0)))</f>
        <v>Company website</v>
      </c>
      <c r="E1283" s="3" t="str">
        <f>IF(INDEX(Comp_interest!$F:$F,MATCH(Payments_2020!$B1283,Comp_interest!$C:$C,0))=0,"",INDEX(Comp_interest!$F:$F,MATCH(Payments_2020!$B1283,Comp_interest!$C:$C,0)))</f>
        <v>Daiichi Sankyo has a study evaluating a novel oral antico-agulant in non-valvular atrial fibrillation patients undergoing electrical cardioversion</v>
      </c>
      <c r="F1283" t="s">
        <v>301</v>
      </c>
      <c r="G1283" s="3" t="str">
        <f>INDEX(Pat_org!$B$3:$C$892,MATCH(Payments_2020!F1283,Pat_org!$B$3:$B$892,0),2)</f>
        <v>Arrhythmia Alliance</v>
      </c>
      <c r="H1283" s="3" t="str" cm="1">
        <f t="array" ref="H1283">IF(INDEX(Pat_org!$D$2:$P$484,MATCH(Payments_2020!$G1283,Pat_org!$D$2:$D$484,0),Pat_org!E$1)=0,"",(INDEX(Pat_org!$D$2:$P$484,MATCH(Payments_2020!$G1283,Pat_org!$D$2:$D$484,0),Pat_org!E$1)))</f>
        <v>Include</v>
      </c>
      <c r="I1283" s="3" cm="1">
        <f t="array" ref="I1283">IF(INDEX(Pat_org!$D$2:$P$484,MATCH(Payments_2020!$G1283,Pat_org!$D$2:$D$484,0),Pat_org!E$1)=0,"",(INDEX(Pat_org!$D$2:$P$484,MATCH(Payments_2020!$G1283,Pat_org!$D$2:$D$484,0),Pat_org!$F$1)))</f>
        <v>0</v>
      </c>
      <c r="J1283" s="3" t="str" cm="1">
        <f t="array" ref="J1283">IF(INDEX(Pat_org!$D$2:$P$484,MATCH(Payments_2020!$G1283,Pat_org!$D$2:$D$484,0),Pat_org!G$1)=0,"",(INDEX(Pat_org!$D$2:$P$484,MATCH(Payments_2020!$G1283,Pat_org!$D$2:$D$484,0),Pat_org!G$1)))</f>
        <v>Multipurpose organisation</v>
      </c>
      <c r="K1283" s="3" t="str" cm="1">
        <f t="array" ref="K1283">IF(INDEX(Pat_org!$D$2:$P$484,MATCH(Payments_2020!$G1283,Pat_org!$D$2:$D$484,0),Pat_org!H$1)=0,"",(INDEX(Pat_org!$D$2:$P$484,MATCH(Payments_2020!$G1283,Pat_org!$D$2:$D$484,0),Pat_org!H$1)))</f>
        <v>11 Diseases of the circulatory system  </v>
      </c>
      <c r="L1283" s="3" t="str" cm="1">
        <f t="array" ref="L1283">IF(INDEX(Pat_org!$D$2:$P$484,MATCH(Payments_2020!$G1283,Pat_org!$D$2:$D$484,0),Pat_org!I$1)=0,"",(INDEX(Pat_org!$D$2:$P$484,MATCH(Payments_2020!$G1283,Pat_org!$D$2:$D$484,0),Pat_org!I$1)))</f>
        <v>Cardiac arrhythmia</v>
      </c>
      <c r="M1283" s="3" cm="1">
        <f t="array" ref="M1283">IF(INDEX(Pat_org!$D$2:$P$484,MATCH(Payments_2020!$G1283,Pat_org!$D$2:$D$484,0),Pat_org!J$1)=0,"",(INDEX(Pat_org!$D$2:$P$484,MATCH(Payments_2020!$G1283,Pat_org!$D$2:$D$484,0),Pat_org!J$1)))</f>
        <v>1107496</v>
      </c>
      <c r="N1283" s="3" t="str" cm="1">
        <f t="array" ref="N1283">IF(INDEX(Pat_org!$D$2:$P$484,MATCH(Payments_2020!$G1283,Pat_org!$D$2:$D$484,0),Pat_org!K$1)=0,"",(INDEX(Pat_org!$D$2:$P$484,MATCH(Payments_2020!$G1283,Pat_org!$D$2:$D$484,0),Pat_org!K$1)))</f>
        <v/>
      </c>
      <c r="O1283" s="3" t="str" cm="1">
        <f t="array" ref="O1283">IF(INDEX(Pat_org!$D$2:$P$484,MATCH(Payments_2020!$G1283,Pat_org!$D$2:$D$484,0),Pat_org!L$1)=0,"",(INDEX(Pat_org!$D$2:$P$484,MATCH(Payments_2020!$G1283,Pat_org!$D$2:$D$484,0),Pat_org!L$1)))</f>
        <v>UK</v>
      </c>
      <c r="P1283" s="3" t="str" cm="1">
        <f t="array" ref="P1283">IF(INDEX(Pat_org!$D$2:$P$484,MATCH(Payments_2020!$G1283,Pat_org!$D$2:$D$484,0),Pat_org!M$1)=0,"",(INDEX(Pat_org!$D$2:$P$484,MATCH(Payments_2020!$G1283,Pat_org!$D$2:$D$484,0),Pat_org!M$1)))</f>
        <v>https://www.heartrhythmalliance.org/aa/uk</v>
      </c>
      <c r="Q1283" s="3" t="str" cm="1">
        <f t="array" ref="Q1283">IFERROR(IF(INDEX(Pat_org!$D$2:$P$484,MATCH(Payments_2020!$G1283,Pat_org!$D$2:$D$484,0),Pat_org!N$1)=0,"",(INDEX(Pat_org!$D$2:$P$484,MATCH(Payments_2020!$G1283,Pat_org!$D$2:$D$484,0),Pat_org!N$1))),"")</f>
        <v>Not rare</v>
      </c>
      <c r="R1283" s="3" t="str" cm="1">
        <f t="array" ref="R1283">IF(INDEX(Pat_org!$D$2:$P$484,MATCH(Payments_2020!$G1283,Pat_org!$D$2:$D$484,0),Pat_org!O$1)=0,"",(INDEX(Pat_org!$D$2:$P$484,MATCH(Payments_2020!$G1283,Pat_org!$D$2:$D$484,0),Pat_org!O$1)))</f>
        <v>Single PO</v>
      </c>
      <c r="S1283" s="3" t="str" cm="1">
        <f t="array" ref="S1283">IF(INDEX(Pat_org!$D$2:$P$484,MATCH(Payments_2020!$G1283,Pat_org!$D$2:$D$484,0),Pat_org!P$1)=0,"",(INDEX(Pat_org!$D$2:$P$484,MATCH(Payments_2020!$G1283,Pat_org!$D$2:$D$484,0),Pat_org!P$1)))</f>
        <v/>
      </c>
      <c r="T1283"/>
      <c r="U1283" s="3" t="s">
        <v>26</v>
      </c>
      <c r="V1283">
        <v>2020</v>
      </c>
      <c r="W1283" t="s">
        <v>27</v>
      </c>
      <c r="X1283" s="40" t="str">
        <f t="shared" si="59"/>
        <v>2020GBP</v>
      </c>
      <c r="Y1283">
        <v>500</v>
      </c>
      <c r="Z1283" s="31" cm="1">
        <f t="array" ref="Z1283">_xlfn.IFS(X1283=GBP_2020,Y1283,X1283=GBP_2019,Y1283*CPI_2019,X1283=GBP_2018,Y1283*CPI_2018,X1283=EUR_2020,Y1283*EURGBP_2020,X1283=EUR_2019,(Y1283*EURGBP_2019)*CPI_2019,X1283=EUR_2018,(Y1283*EURGBP_2018)*CPI_2018,X1283=USD_2020,Y1283*USDGBP_2020,X1283=USD_2019,(Y1283*USDGBP_2019)*CPI_2019,X1283=USD_2018,(Y1283*USDGBP_2018)*CPI_2018,X1283=CHF_2020,Y1283*CHFGBP_2020,X1283=CHF_2019,(Y1283*CHFGBP_2019)*CPI_2019,X1283=CHF_2018,(Y1283*CHFGBP_2018)*CPI_2018,X1283=SEK_2020,Y1283*SEKGBP_2020,X1283=SEK_2019,(Y1283*SEKGBP_2019)*CPI_2019,X1283=SEK_2018,(Y1283*SEKGBP_2018)*CPI_2018,X1283=NKK_2020,Y1283*NKKGBP_2020,X1283=NKK_2019,(Y1283*NKKGBP_2019)*CPI_2019,X1283=NKK_2018,(Y1283*NKKGBP_2018)*CPI_2018,X1283=DKK_2020,Y1283*DKKGBP_2020,X1283=DKK_2019,(Y1283*DKKGBP_2019)*CPI_2019,X1283=DKK_2018,(Y1283*DKKGBP_2018)*CPI_2018)</f>
        <v>500</v>
      </c>
      <c r="AA1283"/>
      <c r="AB1283">
        <v>1</v>
      </c>
    </row>
    <row r="1284" spans="1:28" x14ac:dyDescent="0.35">
      <c r="A1284" t="s">
        <v>625</v>
      </c>
      <c r="B1284" s="3" t="str">
        <f t="shared" si="60"/>
        <v>Daiichi SankyoCardiac arrhythmia</v>
      </c>
      <c r="C1284" s="3" t="str">
        <f>IF(INDEX(Comp_interest!$D:$D,MATCH(Payments_2020!$B1284,Comp_interest!$C:$C,0))=0,"",INDEX(Comp_interest!$D:$D,MATCH(Payments_2020!$B1284,Comp_interest!$C:$C,0)))</f>
        <v>Definitely yes</v>
      </c>
      <c r="D1284" s="3" t="str">
        <f>IF(INDEX(Comp_interest!$E:$E,MATCH(Payments_2020!$B1284,Comp_interest!$C:$C,0))=0,"",INDEX(Comp_interest!$E:$E,MATCH(Payments_2020!$B1284,Comp_interest!$C:$C,0)))</f>
        <v>Company website</v>
      </c>
      <c r="E1284" s="3" t="str">
        <f>IF(INDEX(Comp_interest!$F:$F,MATCH(Payments_2020!$B1284,Comp_interest!$C:$C,0))=0,"",INDEX(Comp_interest!$F:$F,MATCH(Payments_2020!$B1284,Comp_interest!$C:$C,0)))</f>
        <v>Daiichi Sankyo has a study evaluating a novel oral antico-agulant in non-valvular atrial fibrillation patients undergoing electrical cardioversion</v>
      </c>
      <c r="F1284" t="s">
        <v>301</v>
      </c>
      <c r="G1284" s="3" t="str">
        <f>INDEX(Pat_org!$B$3:$C$892,MATCH(Payments_2020!F1284,Pat_org!$B$3:$B$892,0),2)</f>
        <v>Arrhythmia Alliance</v>
      </c>
      <c r="H1284" s="3" t="str" cm="1">
        <f t="array" ref="H1284">IF(INDEX(Pat_org!$D$2:$P$484,MATCH(Payments_2020!$G1284,Pat_org!$D$2:$D$484,0),Pat_org!E$1)=0,"",(INDEX(Pat_org!$D$2:$P$484,MATCH(Payments_2020!$G1284,Pat_org!$D$2:$D$484,0),Pat_org!E$1)))</f>
        <v>Include</v>
      </c>
      <c r="I1284" s="3" cm="1">
        <f t="array" ref="I1284">IF(INDEX(Pat_org!$D$2:$P$484,MATCH(Payments_2020!$G1284,Pat_org!$D$2:$D$484,0),Pat_org!E$1)=0,"",(INDEX(Pat_org!$D$2:$P$484,MATCH(Payments_2020!$G1284,Pat_org!$D$2:$D$484,0),Pat_org!$F$1)))</f>
        <v>0</v>
      </c>
      <c r="J1284" s="3" t="str" cm="1">
        <f t="array" ref="J1284">IF(INDEX(Pat_org!$D$2:$P$484,MATCH(Payments_2020!$G1284,Pat_org!$D$2:$D$484,0),Pat_org!G$1)=0,"",(INDEX(Pat_org!$D$2:$P$484,MATCH(Payments_2020!$G1284,Pat_org!$D$2:$D$484,0),Pat_org!G$1)))</f>
        <v>Multipurpose organisation</v>
      </c>
      <c r="K1284" s="3" t="str" cm="1">
        <f t="array" ref="K1284">IF(INDEX(Pat_org!$D$2:$P$484,MATCH(Payments_2020!$G1284,Pat_org!$D$2:$D$484,0),Pat_org!H$1)=0,"",(INDEX(Pat_org!$D$2:$P$484,MATCH(Payments_2020!$G1284,Pat_org!$D$2:$D$484,0),Pat_org!H$1)))</f>
        <v>11 Diseases of the circulatory system  </v>
      </c>
      <c r="L1284" s="3" t="str" cm="1">
        <f t="array" ref="L1284">IF(INDEX(Pat_org!$D$2:$P$484,MATCH(Payments_2020!$G1284,Pat_org!$D$2:$D$484,0),Pat_org!I$1)=0,"",(INDEX(Pat_org!$D$2:$P$484,MATCH(Payments_2020!$G1284,Pat_org!$D$2:$D$484,0),Pat_org!I$1)))</f>
        <v>Cardiac arrhythmia</v>
      </c>
      <c r="M1284" s="3" cm="1">
        <f t="array" ref="M1284">IF(INDEX(Pat_org!$D$2:$P$484,MATCH(Payments_2020!$G1284,Pat_org!$D$2:$D$484,0),Pat_org!J$1)=0,"",(INDEX(Pat_org!$D$2:$P$484,MATCH(Payments_2020!$G1284,Pat_org!$D$2:$D$484,0),Pat_org!J$1)))</f>
        <v>1107496</v>
      </c>
      <c r="N1284" s="3" t="str" cm="1">
        <f t="array" ref="N1284">IF(INDEX(Pat_org!$D$2:$P$484,MATCH(Payments_2020!$G1284,Pat_org!$D$2:$D$484,0),Pat_org!K$1)=0,"",(INDEX(Pat_org!$D$2:$P$484,MATCH(Payments_2020!$G1284,Pat_org!$D$2:$D$484,0),Pat_org!K$1)))</f>
        <v/>
      </c>
      <c r="O1284" s="3" t="str" cm="1">
        <f t="array" ref="O1284">IF(INDEX(Pat_org!$D$2:$P$484,MATCH(Payments_2020!$G1284,Pat_org!$D$2:$D$484,0),Pat_org!L$1)=0,"",(INDEX(Pat_org!$D$2:$P$484,MATCH(Payments_2020!$G1284,Pat_org!$D$2:$D$484,0),Pat_org!L$1)))</f>
        <v>UK</v>
      </c>
      <c r="P1284" s="3" t="str" cm="1">
        <f t="array" ref="P1284">IF(INDEX(Pat_org!$D$2:$P$484,MATCH(Payments_2020!$G1284,Pat_org!$D$2:$D$484,0),Pat_org!M$1)=0,"",(INDEX(Pat_org!$D$2:$P$484,MATCH(Payments_2020!$G1284,Pat_org!$D$2:$D$484,0),Pat_org!M$1)))</f>
        <v>https://www.heartrhythmalliance.org/aa/uk</v>
      </c>
      <c r="Q1284" s="3" t="str" cm="1">
        <f t="array" ref="Q1284">IFERROR(IF(INDEX(Pat_org!$D$2:$P$484,MATCH(Payments_2020!$G1284,Pat_org!$D$2:$D$484,0),Pat_org!N$1)=0,"",(INDEX(Pat_org!$D$2:$P$484,MATCH(Payments_2020!$G1284,Pat_org!$D$2:$D$484,0),Pat_org!N$1))),"")</f>
        <v>Not rare</v>
      </c>
      <c r="R1284" s="3" t="str" cm="1">
        <f t="array" ref="R1284">IF(INDEX(Pat_org!$D$2:$P$484,MATCH(Payments_2020!$G1284,Pat_org!$D$2:$D$484,0),Pat_org!O$1)=0,"",(INDEX(Pat_org!$D$2:$P$484,MATCH(Payments_2020!$G1284,Pat_org!$D$2:$D$484,0),Pat_org!O$1)))</f>
        <v>Single PO</v>
      </c>
      <c r="S1284" s="3" t="str" cm="1">
        <f t="array" ref="S1284">IF(INDEX(Pat_org!$D$2:$P$484,MATCH(Payments_2020!$G1284,Pat_org!$D$2:$D$484,0),Pat_org!P$1)=0,"",(INDEX(Pat_org!$D$2:$P$484,MATCH(Payments_2020!$G1284,Pat_org!$D$2:$D$484,0),Pat_org!P$1)))</f>
        <v/>
      </c>
      <c r="T1284"/>
      <c r="U1284" s="3" t="s">
        <v>26</v>
      </c>
      <c r="V1284">
        <v>2020</v>
      </c>
      <c r="W1284" t="s">
        <v>27</v>
      </c>
      <c r="X1284" s="40" t="str">
        <f t="shared" si="59"/>
        <v>2020GBP</v>
      </c>
      <c r="Y1284">
        <v>36775</v>
      </c>
      <c r="Z1284" s="31" cm="1">
        <f t="array" ref="Z1284">_xlfn.IFS(X1284=GBP_2020,Y1284,X1284=GBP_2019,Y1284*CPI_2019,X1284=GBP_2018,Y1284*CPI_2018,X1284=EUR_2020,Y1284*EURGBP_2020,X1284=EUR_2019,(Y1284*EURGBP_2019)*CPI_2019,X1284=EUR_2018,(Y1284*EURGBP_2018)*CPI_2018,X1284=USD_2020,Y1284*USDGBP_2020,X1284=USD_2019,(Y1284*USDGBP_2019)*CPI_2019,X1284=USD_2018,(Y1284*USDGBP_2018)*CPI_2018,X1284=CHF_2020,Y1284*CHFGBP_2020,X1284=CHF_2019,(Y1284*CHFGBP_2019)*CPI_2019,X1284=CHF_2018,(Y1284*CHFGBP_2018)*CPI_2018,X1284=SEK_2020,Y1284*SEKGBP_2020,X1284=SEK_2019,(Y1284*SEKGBP_2019)*CPI_2019,X1284=SEK_2018,(Y1284*SEKGBP_2018)*CPI_2018,X1284=NKK_2020,Y1284*NKKGBP_2020,X1284=NKK_2019,(Y1284*NKKGBP_2019)*CPI_2019,X1284=NKK_2018,(Y1284*NKKGBP_2018)*CPI_2018,X1284=DKK_2020,Y1284*DKKGBP_2020,X1284=DKK_2019,(Y1284*DKKGBP_2019)*CPI_2019,X1284=DKK_2018,(Y1284*DKKGBP_2018)*CPI_2018)</f>
        <v>36775</v>
      </c>
      <c r="AA1284"/>
      <c r="AB1284">
        <v>1</v>
      </c>
    </row>
    <row r="1285" spans="1:28" x14ac:dyDescent="0.35">
      <c r="A1285" t="s">
        <v>625</v>
      </c>
      <c r="B1285" s="3" t="str">
        <f t="shared" si="60"/>
        <v>Daiichi SankyoBreast cancer</v>
      </c>
      <c r="C1285" s="3" t="str">
        <f>IF(INDEX(Comp_interest!$D:$D,MATCH(Payments_2020!$B1285,Comp_interest!$C:$C,0))=0,"",INDEX(Comp_interest!$D:$D,MATCH(Payments_2020!$B1285,Comp_interest!$C:$C,0)))</f>
        <v>Definitely yes</v>
      </c>
      <c r="D1285" s="3" t="str">
        <f>IF(INDEX(Comp_interest!$E:$E,MATCH(Payments_2020!$B1285,Comp_interest!$C:$C,0))=0,"",INDEX(Comp_interest!$E:$E,MATCH(Payments_2020!$B1285,Comp_interest!$C:$C,0)))</f>
        <v>Company website</v>
      </c>
      <c r="E1285" s="3" t="str">
        <f>IF(INDEX(Comp_interest!$F:$F,MATCH(Payments_2020!$B1285,Comp_interest!$C:$C,0))=0,"",INDEX(Comp_interest!$F:$F,MATCH(Payments_2020!$B1285,Comp_interest!$C:$C,0)))</f>
        <v xml:space="preserve">Daiichi Sankyo has a number of drugs for breast cancer </v>
      </c>
      <c r="F1285" t="s">
        <v>1245</v>
      </c>
      <c r="G1285" s="3" t="str">
        <f>INDEX(Pat_org!$B$3:$C$892,MATCH(Payments_2020!F1285,Pat_org!$B$3:$B$892,0),2)</f>
        <v>UK Breast Cancer Group</v>
      </c>
      <c r="H1285" s="3" t="str" cm="1">
        <f t="array" ref="H1285">IF(INDEX(Pat_org!$D$2:$P$484,MATCH(Payments_2020!$G1285,Pat_org!$D$2:$D$484,0),Pat_org!E$1)=0,"",(INDEX(Pat_org!$D$2:$P$484,MATCH(Payments_2020!$G1285,Pat_org!$D$2:$D$484,0),Pat_org!E$1)))</f>
        <v>Include</v>
      </c>
      <c r="I1285" s="3" cm="1">
        <f t="array" ref="I1285">IF(INDEX(Pat_org!$D$2:$P$484,MATCH(Payments_2020!$G1285,Pat_org!$D$2:$D$484,0),Pat_org!E$1)=0,"",(INDEX(Pat_org!$D$2:$P$484,MATCH(Payments_2020!$G1285,Pat_org!$D$2:$D$484,0),Pat_org!$F$1)))</f>
        <v>0</v>
      </c>
      <c r="J1285" s="3" t="str" cm="1">
        <f t="array" ref="J1285">IF(INDEX(Pat_org!$D$2:$P$484,MATCH(Payments_2020!$G1285,Pat_org!$D$2:$D$484,0),Pat_org!G$1)=0,"",(INDEX(Pat_org!$D$2:$P$484,MATCH(Payments_2020!$G1285,Pat_org!$D$2:$D$484,0),Pat_org!G$1)))</f>
        <v>Professional association</v>
      </c>
      <c r="K1285" s="3" t="str" cm="1">
        <f t="array" ref="K1285">IF(INDEX(Pat_org!$D$2:$P$484,MATCH(Payments_2020!$G1285,Pat_org!$D$2:$D$484,0),Pat_org!H$1)=0,"",(INDEX(Pat_org!$D$2:$P$484,MATCH(Payments_2020!$G1285,Pat_org!$D$2:$D$484,0),Pat_org!H$1)))</f>
        <v>02 Neoplasms  </v>
      </c>
      <c r="L1285" s="3" t="str" cm="1">
        <f t="array" ref="L1285">IF(INDEX(Pat_org!$D$2:$P$484,MATCH(Payments_2020!$G1285,Pat_org!$D$2:$D$484,0),Pat_org!I$1)=0,"",(INDEX(Pat_org!$D$2:$P$484,MATCH(Payments_2020!$G1285,Pat_org!$D$2:$D$484,0),Pat_org!I$1)))</f>
        <v>Breast cancer</v>
      </c>
      <c r="M1285" s="3" cm="1">
        <f t="array" ref="M1285">IF(INDEX(Pat_org!$D$2:$P$484,MATCH(Payments_2020!$G1285,Pat_org!$D$2:$D$484,0),Pat_org!J$1)=0,"",(INDEX(Pat_org!$D$2:$P$484,MATCH(Payments_2020!$G1285,Pat_org!$D$2:$D$484,0),Pat_org!J$1)))</f>
        <v>1177296</v>
      </c>
      <c r="N1285" s="3" t="str" cm="1">
        <f t="array" ref="N1285">IF(INDEX(Pat_org!$D$2:$P$484,MATCH(Payments_2020!$G1285,Pat_org!$D$2:$D$484,0),Pat_org!K$1)=0,"",(INDEX(Pat_org!$D$2:$P$484,MATCH(Payments_2020!$G1285,Pat_org!$D$2:$D$484,0),Pat_org!K$1)))</f>
        <v/>
      </c>
      <c r="O1285" s="3" t="str" cm="1">
        <f t="array" ref="O1285">IF(INDEX(Pat_org!$D$2:$P$484,MATCH(Payments_2020!$G1285,Pat_org!$D$2:$D$484,0),Pat_org!L$1)=0,"",(INDEX(Pat_org!$D$2:$P$484,MATCH(Payments_2020!$G1285,Pat_org!$D$2:$D$484,0),Pat_org!L$1)))</f>
        <v>UK</v>
      </c>
      <c r="P1285" s="3" t="str" cm="1">
        <f t="array" ref="P1285">IF(INDEX(Pat_org!$D$2:$P$484,MATCH(Payments_2020!$G1285,Pat_org!$D$2:$D$484,0),Pat_org!M$1)=0,"",(INDEX(Pat_org!$D$2:$P$484,MATCH(Payments_2020!$G1285,Pat_org!$D$2:$D$484,0),Pat_org!M$1)))</f>
        <v>https://ukbcg.org/</v>
      </c>
      <c r="Q1285" s="3" t="str" cm="1">
        <f t="array" ref="Q1285">IFERROR(IF(INDEX(Pat_org!$D$2:$P$484,MATCH(Payments_2020!$G1285,Pat_org!$D$2:$D$484,0),Pat_org!N$1)=0,"",(INDEX(Pat_org!$D$2:$P$484,MATCH(Payments_2020!$G1285,Pat_org!$D$2:$D$484,0),Pat_org!N$1))),"")</f>
        <v>Not rare</v>
      </c>
      <c r="R1285" s="3" t="str" cm="1">
        <f t="array" ref="R1285">IF(INDEX(Pat_org!$D$2:$P$484,MATCH(Payments_2020!$G1285,Pat_org!$D$2:$D$484,0),Pat_org!O$1)=0,"",(INDEX(Pat_org!$D$2:$P$484,MATCH(Payments_2020!$G1285,Pat_org!$D$2:$D$484,0),Pat_org!O$1)))</f>
        <v>Single PO</v>
      </c>
      <c r="S1285" s="3" t="str" cm="1">
        <f t="array" ref="S1285">IF(INDEX(Pat_org!$D$2:$P$484,MATCH(Payments_2020!$G1285,Pat_org!$D$2:$D$484,0),Pat_org!P$1)=0,"",(INDEX(Pat_org!$D$2:$P$484,MATCH(Payments_2020!$G1285,Pat_org!$D$2:$D$484,0),Pat_org!P$1)))</f>
        <v/>
      </c>
      <c r="T1285"/>
      <c r="U1285" s="3" t="s">
        <v>26</v>
      </c>
      <c r="V1285">
        <v>2020</v>
      </c>
      <c r="W1285" t="s">
        <v>27</v>
      </c>
      <c r="X1285" s="40" t="str">
        <f t="shared" si="59"/>
        <v>2020GBP</v>
      </c>
      <c r="Y1285">
        <v>15050</v>
      </c>
      <c r="Z1285" s="31" cm="1">
        <f t="array" ref="Z1285">_xlfn.IFS(X1285=GBP_2020,Y1285,X1285=GBP_2019,Y1285*CPI_2019,X1285=GBP_2018,Y1285*CPI_2018,X1285=EUR_2020,Y1285*EURGBP_2020,X1285=EUR_2019,(Y1285*EURGBP_2019)*CPI_2019,X1285=EUR_2018,(Y1285*EURGBP_2018)*CPI_2018,X1285=USD_2020,Y1285*USDGBP_2020,X1285=USD_2019,(Y1285*USDGBP_2019)*CPI_2019,X1285=USD_2018,(Y1285*USDGBP_2018)*CPI_2018,X1285=CHF_2020,Y1285*CHFGBP_2020,X1285=CHF_2019,(Y1285*CHFGBP_2019)*CPI_2019,X1285=CHF_2018,(Y1285*CHFGBP_2018)*CPI_2018,X1285=SEK_2020,Y1285*SEKGBP_2020,X1285=SEK_2019,(Y1285*SEKGBP_2019)*CPI_2019,X1285=SEK_2018,(Y1285*SEKGBP_2018)*CPI_2018,X1285=NKK_2020,Y1285*NKKGBP_2020,X1285=NKK_2019,(Y1285*NKKGBP_2019)*CPI_2019,X1285=NKK_2018,(Y1285*NKKGBP_2018)*CPI_2018,X1285=DKK_2020,Y1285*DKKGBP_2020,X1285=DKK_2019,(Y1285*DKKGBP_2019)*CPI_2019,X1285=DKK_2018,(Y1285*DKKGBP_2018)*CPI_2018)</f>
        <v>15050</v>
      </c>
      <c r="AA1285"/>
      <c r="AB1285">
        <v>1</v>
      </c>
    </row>
    <row r="1286" spans="1:28" x14ac:dyDescent="0.35">
      <c r="A1286" t="s">
        <v>625</v>
      </c>
      <c r="B1286" s="3" t="str">
        <f t="shared" si="60"/>
        <v>Daiichi SankyoBreast cancer</v>
      </c>
      <c r="C1286" s="3" t="str">
        <f>IF(INDEX(Comp_interest!$D:$D,MATCH(Payments_2020!$B1286,Comp_interest!$C:$C,0))=0,"",INDEX(Comp_interest!$D:$D,MATCH(Payments_2020!$B1286,Comp_interest!$C:$C,0)))</f>
        <v>Definitely yes</v>
      </c>
      <c r="D1286" s="3" t="str">
        <f>IF(INDEX(Comp_interest!$E:$E,MATCH(Payments_2020!$B1286,Comp_interest!$C:$C,0))=0,"",INDEX(Comp_interest!$E:$E,MATCH(Payments_2020!$B1286,Comp_interest!$C:$C,0)))</f>
        <v>Company website</v>
      </c>
      <c r="E1286" s="3" t="str">
        <f>IF(INDEX(Comp_interest!$F:$F,MATCH(Payments_2020!$B1286,Comp_interest!$C:$C,0))=0,"",INDEX(Comp_interest!$F:$F,MATCH(Payments_2020!$B1286,Comp_interest!$C:$C,0)))</f>
        <v xml:space="preserve">Daiichi Sankyo has a number of drugs for breast cancer </v>
      </c>
      <c r="F1286" t="s">
        <v>1245</v>
      </c>
      <c r="G1286" s="3" t="str">
        <f>INDEX(Pat_org!$B$3:$C$892,MATCH(Payments_2020!F1286,Pat_org!$B$3:$B$892,0),2)</f>
        <v>UK Breast Cancer Group</v>
      </c>
      <c r="H1286" s="3" t="str" cm="1">
        <f t="array" ref="H1286">IF(INDEX(Pat_org!$D$2:$P$484,MATCH(Payments_2020!$G1286,Pat_org!$D$2:$D$484,0),Pat_org!E$1)=0,"",(INDEX(Pat_org!$D$2:$P$484,MATCH(Payments_2020!$G1286,Pat_org!$D$2:$D$484,0),Pat_org!E$1)))</f>
        <v>Include</v>
      </c>
      <c r="I1286" s="3" cm="1">
        <f t="array" ref="I1286">IF(INDEX(Pat_org!$D$2:$P$484,MATCH(Payments_2020!$G1286,Pat_org!$D$2:$D$484,0),Pat_org!E$1)=0,"",(INDEX(Pat_org!$D$2:$P$484,MATCH(Payments_2020!$G1286,Pat_org!$D$2:$D$484,0),Pat_org!$F$1)))</f>
        <v>0</v>
      </c>
      <c r="J1286" s="3" t="str" cm="1">
        <f t="array" ref="J1286">IF(INDEX(Pat_org!$D$2:$P$484,MATCH(Payments_2020!$G1286,Pat_org!$D$2:$D$484,0),Pat_org!G$1)=0,"",(INDEX(Pat_org!$D$2:$P$484,MATCH(Payments_2020!$G1286,Pat_org!$D$2:$D$484,0),Pat_org!G$1)))</f>
        <v>Professional association</v>
      </c>
      <c r="K1286" s="3" t="str" cm="1">
        <f t="array" ref="K1286">IF(INDEX(Pat_org!$D$2:$P$484,MATCH(Payments_2020!$G1286,Pat_org!$D$2:$D$484,0),Pat_org!H$1)=0,"",(INDEX(Pat_org!$D$2:$P$484,MATCH(Payments_2020!$G1286,Pat_org!$D$2:$D$484,0),Pat_org!H$1)))</f>
        <v>02 Neoplasms  </v>
      </c>
      <c r="L1286" s="3" t="str" cm="1">
        <f t="array" ref="L1286">IF(INDEX(Pat_org!$D$2:$P$484,MATCH(Payments_2020!$G1286,Pat_org!$D$2:$D$484,0),Pat_org!I$1)=0,"",(INDEX(Pat_org!$D$2:$P$484,MATCH(Payments_2020!$G1286,Pat_org!$D$2:$D$484,0),Pat_org!I$1)))</f>
        <v>Breast cancer</v>
      </c>
      <c r="M1286" s="3" cm="1">
        <f t="array" ref="M1286">IF(INDEX(Pat_org!$D$2:$P$484,MATCH(Payments_2020!$G1286,Pat_org!$D$2:$D$484,0),Pat_org!J$1)=0,"",(INDEX(Pat_org!$D$2:$P$484,MATCH(Payments_2020!$G1286,Pat_org!$D$2:$D$484,0),Pat_org!J$1)))</f>
        <v>1177296</v>
      </c>
      <c r="N1286" s="3" t="str" cm="1">
        <f t="array" ref="N1286">IF(INDEX(Pat_org!$D$2:$P$484,MATCH(Payments_2020!$G1286,Pat_org!$D$2:$D$484,0),Pat_org!K$1)=0,"",(INDEX(Pat_org!$D$2:$P$484,MATCH(Payments_2020!$G1286,Pat_org!$D$2:$D$484,0),Pat_org!K$1)))</f>
        <v/>
      </c>
      <c r="O1286" s="3" t="str" cm="1">
        <f t="array" ref="O1286">IF(INDEX(Pat_org!$D$2:$P$484,MATCH(Payments_2020!$G1286,Pat_org!$D$2:$D$484,0),Pat_org!L$1)=0,"",(INDEX(Pat_org!$D$2:$P$484,MATCH(Payments_2020!$G1286,Pat_org!$D$2:$D$484,0),Pat_org!L$1)))</f>
        <v>UK</v>
      </c>
      <c r="P1286" s="3" t="str" cm="1">
        <f t="array" ref="P1286">IF(INDEX(Pat_org!$D$2:$P$484,MATCH(Payments_2020!$G1286,Pat_org!$D$2:$D$484,0),Pat_org!M$1)=0,"",(INDEX(Pat_org!$D$2:$P$484,MATCH(Payments_2020!$G1286,Pat_org!$D$2:$D$484,0),Pat_org!M$1)))</f>
        <v>https://ukbcg.org/</v>
      </c>
      <c r="Q1286" s="3" t="str" cm="1">
        <f t="array" ref="Q1286">IFERROR(IF(INDEX(Pat_org!$D$2:$P$484,MATCH(Payments_2020!$G1286,Pat_org!$D$2:$D$484,0),Pat_org!N$1)=0,"",(INDEX(Pat_org!$D$2:$P$484,MATCH(Payments_2020!$G1286,Pat_org!$D$2:$D$484,0),Pat_org!N$1))),"")</f>
        <v>Not rare</v>
      </c>
      <c r="R1286" s="3" t="str" cm="1">
        <f t="array" ref="R1286">IF(INDEX(Pat_org!$D$2:$P$484,MATCH(Payments_2020!$G1286,Pat_org!$D$2:$D$484,0),Pat_org!O$1)=0,"",(INDEX(Pat_org!$D$2:$P$484,MATCH(Payments_2020!$G1286,Pat_org!$D$2:$D$484,0),Pat_org!O$1)))</f>
        <v>Single PO</v>
      </c>
      <c r="S1286" s="3" t="str" cm="1">
        <f t="array" ref="S1286">IF(INDEX(Pat_org!$D$2:$P$484,MATCH(Payments_2020!$G1286,Pat_org!$D$2:$D$484,0),Pat_org!P$1)=0,"",(INDEX(Pat_org!$D$2:$P$484,MATCH(Payments_2020!$G1286,Pat_org!$D$2:$D$484,0),Pat_org!P$1)))</f>
        <v/>
      </c>
      <c r="T1286"/>
      <c r="U1286" s="3" t="s">
        <v>26</v>
      </c>
      <c r="V1286">
        <v>2020</v>
      </c>
      <c r="W1286" t="s">
        <v>27</v>
      </c>
      <c r="X1286" s="40" t="str">
        <f t="shared" si="59"/>
        <v>2020GBP</v>
      </c>
      <c r="Y1286">
        <v>100</v>
      </c>
      <c r="Z1286" s="31" cm="1">
        <f t="array" ref="Z1286">_xlfn.IFS(X1286=GBP_2020,Y1286,X1286=GBP_2019,Y1286*CPI_2019,X1286=GBP_2018,Y1286*CPI_2018,X1286=EUR_2020,Y1286*EURGBP_2020,X1286=EUR_2019,(Y1286*EURGBP_2019)*CPI_2019,X1286=EUR_2018,(Y1286*EURGBP_2018)*CPI_2018,X1286=USD_2020,Y1286*USDGBP_2020,X1286=USD_2019,(Y1286*USDGBP_2019)*CPI_2019,X1286=USD_2018,(Y1286*USDGBP_2018)*CPI_2018,X1286=CHF_2020,Y1286*CHFGBP_2020,X1286=CHF_2019,(Y1286*CHFGBP_2019)*CPI_2019,X1286=CHF_2018,(Y1286*CHFGBP_2018)*CPI_2018,X1286=SEK_2020,Y1286*SEKGBP_2020,X1286=SEK_2019,(Y1286*SEKGBP_2019)*CPI_2019,X1286=SEK_2018,(Y1286*SEKGBP_2018)*CPI_2018,X1286=NKK_2020,Y1286*NKKGBP_2020,X1286=NKK_2019,(Y1286*NKKGBP_2019)*CPI_2019,X1286=NKK_2018,(Y1286*NKKGBP_2018)*CPI_2018,X1286=DKK_2020,Y1286*DKKGBP_2020,X1286=DKK_2019,(Y1286*DKKGBP_2019)*CPI_2019,X1286=DKK_2018,(Y1286*DKKGBP_2018)*CPI_2018)</f>
        <v>100</v>
      </c>
      <c r="AA1286"/>
      <c r="AB1286">
        <v>1</v>
      </c>
    </row>
    <row r="1287" spans="1:28" x14ac:dyDescent="0.35">
      <c r="A1287" t="s">
        <v>625</v>
      </c>
      <c r="B1287" s="3" t="str">
        <f t="shared" si="60"/>
        <v>Daiichi SankyoOrganisation representing, supporting and championing the work of the NHS' official charities</v>
      </c>
      <c r="C1287" s="3" t="str">
        <f>IF(INDEX(Comp_interest!$D:$D,MATCH(Payments_2020!$B1287,Comp_interest!$C:$C,0))=0,"",INDEX(Comp_interest!$D:$D,MATCH(Payments_2020!$B1287,Comp_interest!$C:$C,0)))</f>
        <v xml:space="preserve">Other </v>
      </c>
      <c r="D1287" s="3" t="str">
        <f>IF(INDEX(Comp_interest!$E:$E,MATCH(Payments_2020!$B1287,Comp_interest!$C:$C,0))=0,"",INDEX(Comp_interest!$E:$E,MATCH(Payments_2020!$B1287,Comp_interest!$C:$C,0)))</f>
        <v/>
      </c>
      <c r="E1287" s="3" t="str">
        <f>IF(INDEX(Comp_interest!$F:$F,MATCH(Payments_2020!$B1287,Comp_interest!$C:$C,0))=0,"",INDEX(Comp_interest!$F:$F,MATCH(Payments_2020!$B1287,Comp_interest!$C:$C,0)))</f>
        <v/>
      </c>
      <c r="F1287" t="s">
        <v>661</v>
      </c>
      <c r="G1287" s="3" t="str">
        <f>INDEX(Pat_org!$B$3:$C$892,MATCH(Payments_2020!F1287,Pat_org!$B$3:$B$892,0),2)</f>
        <v>NHS Charities Together</v>
      </c>
      <c r="H1287" s="3" t="str" cm="1">
        <f t="array" ref="H1287">IF(INDEX(Pat_org!$D$2:$P$484,MATCH(Payments_2020!$G1287,Pat_org!$D$2:$D$484,0),Pat_org!E$1)=0,"",(INDEX(Pat_org!$D$2:$P$484,MATCH(Payments_2020!$G1287,Pat_org!$D$2:$D$484,0),Pat_org!E$1)))</f>
        <v>Include</v>
      </c>
      <c r="I1287" s="3" cm="1">
        <f t="array" ref="I1287">IF(INDEX(Pat_org!$D$2:$P$484,MATCH(Payments_2020!$G1287,Pat_org!$D$2:$D$484,0),Pat_org!E$1)=0,"",(INDEX(Pat_org!$D$2:$P$484,MATCH(Payments_2020!$G1287,Pat_org!$D$2:$D$484,0),Pat_org!$F$1)))</f>
        <v>0</v>
      </c>
      <c r="J1287" s="3" t="str" cm="1">
        <f t="array" ref="J1287">IF(INDEX(Pat_org!$D$2:$P$484,MATCH(Payments_2020!$G1287,Pat_org!$D$2:$D$484,0),Pat_org!G$1)=0,"",(INDEX(Pat_org!$D$2:$P$484,MATCH(Payments_2020!$G1287,Pat_org!$D$2:$D$484,0),Pat_org!G$1)))</f>
        <v>Service provider</v>
      </c>
      <c r="K1287" s="3" t="str" cm="1">
        <f t="array" ref="K1287">IF(INDEX(Pat_org!$D$2:$P$484,MATCH(Payments_2020!$G1287,Pat_org!$D$2:$D$484,0),Pat_org!H$1)=0,"",(INDEX(Pat_org!$D$2:$P$484,MATCH(Payments_2020!$G1287,Pat_org!$D$2:$D$484,0),Pat_org!H$1)))</f>
        <v xml:space="preserve">Other </v>
      </c>
      <c r="L1287" s="3" t="str" cm="1">
        <f t="array" ref="L1287">IF(INDEX(Pat_org!$D$2:$P$484,MATCH(Payments_2020!$G1287,Pat_org!$D$2:$D$484,0),Pat_org!I$1)=0,"",(INDEX(Pat_org!$D$2:$P$484,MATCH(Payments_2020!$G1287,Pat_org!$D$2:$D$484,0),Pat_org!I$1)))</f>
        <v>Organisation representing, supporting and championing the work of the NHS' official charities</v>
      </c>
      <c r="M1287" s="3" t="str" cm="1">
        <f t="array" ref="M1287">IF(INDEX(Pat_org!$D$2:$P$484,MATCH(Payments_2020!$G1287,Pat_org!$D$2:$D$484,0),Pat_org!J$1)=0,"",(INDEX(Pat_org!$D$2:$P$484,MATCH(Payments_2020!$G1287,Pat_org!$D$2:$D$484,0),Pat_org!J$1)))</f>
        <v>1186569 </v>
      </c>
      <c r="N1287" s="3" t="str" cm="1">
        <f t="array" ref="N1287">IF(INDEX(Pat_org!$D$2:$P$484,MATCH(Payments_2020!$G1287,Pat_org!$D$2:$D$484,0),Pat_org!K$1)=0,"",(INDEX(Pat_org!$D$2:$P$484,MATCH(Payments_2020!$G1287,Pat_org!$D$2:$D$484,0),Pat_org!K$1)))</f>
        <v/>
      </c>
      <c r="O1287" s="3" t="str" cm="1">
        <f t="array" ref="O1287">IF(INDEX(Pat_org!$D$2:$P$484,MATCH(Payments_2020!$G1287,Pat_org!$D$2:$D$484,0),Pat_org!L$1)=0,"",(INDEX(Pat_org!$D$2:$P$484,MATCH(Payments_2020!$G1287,Pat_org!$D$2:$D$484,0),Pat_org!L$1)))</f>
        <v>UK</v>
      </c>
      <c r="P1287" s="3" t="str" cm="1">
        <f t="array" ref="P1287">IF(INDEX(Pat_org!$D$2:$P$484,MATCH(Payments_2020!$G1287,Pat_org!$D$2:$D$484,0),Pat_org!M$1)=0,"",(INDEX(Pat_org!$D$2:$P$484,MATCH(Payments_2020!$G1287,Pat_org!$D$2:$D$484,0),Pat_org!M$1)))</f>
        <v>https://nhscharitiestogether.co.uk/</v>
      </c>
      <c r="Q1287" s="3" t="str" cm="1">
        <f t="array" ref="Q1287">IFERROR(IF(INDEX(Pat_org!$D$2:$P$484,MATCH(Payments_2020!$G1287,Pat_org!$D$2:$D$484,0),Pat_org!N$1)=0,"",(INDEX(Pat_org!$D$2:$P$484,MATCH(Payments_2020!$G1287,Pat_org!$D$2:$D$484,0),Pat_org!N$1))),"")</f>
        <v>Unclear</v>
      </c>
      <c r="R1287" s="3" t="str" cm="1">
        <f t="array" ref="R1287">IF(INDEX(Pat_org!$D$2:$P$484,MATCH(Payments_2020!$G1287,Pat_org!$D$2:$D$484,0),Pat_org!O$1)=0,"",(INDEX(Pat_org!$D$2:$P$484,MATCH(Payments_2020!$G1287,Pat_org!$D$2:$D$484,0),Pat_org!O$1)))</f>
        <v xml:space="preserve">Alliance of POs  </v>
      </c>
      <c r="S1287" s="3" t="str" cm="1">
        <f t="array" ref="S1287">IF(INDEX(Pat_org!$D$2:$P$484,MATCH(Payments_2020!$G1287,Pat_org!$D$2:$D$484,0),Pat_org!P$1)=0,"",(INDEX(Pat_org!$D$2:$P$484,MATCH(Payments_2020!$G1287,Pat_org!$D$2:$D$484,0),Pat_org!P$1)))</f>
        <v/>
      </c>
      <c r="T1287"/>
      <c r="U1287" s="3" t="s">
        <v>26</v>
      </c>
      <c r="V1287">
        <v>2020</v>
      </c>
      <c r="W1287" t="s">
        <v>27</v>
      </c>
      <c r="X1287" s="40" t="str">
        <f t="shared" si="59"/>
        <v>2020GBP</v>
      </c>
      <c r="Y1287">
        <v>6000</v>
      </c>
      <c r="Z1287" s="31" cm="1">
        <f t="array" ref="Z1287">_xlfn.IFS(X1287=GBP_2020,Y1287,X1287=GBP_2019,Y1287*CPI_2019,X1287=GBP_2018,Y1287*CPI_2018,X1287=EUR_2020,Y1287*EURGBP_2020,X1287=EUR_2019,(Y1287*EURGBP_2019)*CPI_2019,X1287=EUR_2018,(Y1287*EURGBP_2018)*CPI_2018,X1287=USD_2020,Y1287*USDGBP_2020,X1287=USD_2019,(Y1287*USDGBP_2019)*CPI_2019,X1287=USD_2018,(Y1287*USDGBP_2018)*CPI_2018,X1287=CHF_2020,Y1287*CHFGBP_2020,X1287=CHF_2019,(Y1287*CHFGBP_2019)*CPI_2019,X1287=CHF_2018,(Y1287*CHFGBP_2018)*CPI_2018,X1287=SEK_2020,Y1287*SEKGBP_2020,X1287=SEK_2019,(Y1287*SEKGBP_2019)*CPI_2019,X1287=SEK_2018,(Y1287*SEKGBP_2018)*CPI_2018,X1287=NKK_2020,Y1287*NKKGBP_2020,X1287=NKK_2019,(Y1287*NKKGBP_2019)*CPI_2019,X1287=NKK_2018,(Y1287*NKKGBP_2018)*CPI_2018,X1287=DKK_2020,Y1287*DKKGBP_2020,X1287=DKK_2019,(Y1287*DKKGBP_2019)*CPI_2019,X1287=DKK_2018,(Y1287*DKKGBP_2018)*CPI_2018)</f>
        <v>6000</v>
      </c>
      <c r="AA1287"/>
      <c r="AB1287">
        <v>1</v>
      </c>
    </row>
    <row r="1288" spans="1:28" x14ac:dyDescent="0.35">
      <c r="A1288" t="s">
        <v>639</v>
      </c>
      <c r="B1288" s="3" t="str">
        <f t="shared" si="60"/>
        <v>EisaiHospital</v>
      </c>
      <c r="C1288" s="3" t="str">
        <f>IF(INDEX(Comp_interest!$D:$D,MATCH(Payments_2020!$B1288,Comp_interest!$C:$C,0))=0,"",INDEX(Comp_interest!$D:$D,MATCH(Payments_2020!$B1288,Comp_interest!$C:$C,0)))</f>
        <v xml:space="preserve">Other </v>
      </c>
      <c r="D1288" s="3" t="str">
        <f>IF(INDEX(Comp_interest!$E:$E,MATCH(Payments_2020!$B1288,Comp_interest!$C:$C,0))=0,"",INDEX(Comp_interest!$E:$E,MATCH(Payments_2020!$B1288,Comp_interest!$C:$C,0)))</f>
        <v/>
      </c>
      <c r="E1288" s="3" t="str">
        <f>IF(INDEX(Comp_interest!$F:$F,MATCH(Payments_2020!$B1288,Comp_interest!$C:$C,0))=0,"",INDEX(Comp_interest!$F:$F,MATCH(Payments_2020!$B1288,Comp_interest!$C:$C,0)))</f>
        <v>Unclear</v>
      </c>
      <c r="F1288" t="s">
        <v>715</v>
      </c>
      <c r="G1288" s="3" t="str">
        <f>INDEX(Pat_org!$B$3:$C$892,MATCH(Payments_2020!F1288,Pat_org!$B$3:$B$892,0),2)</f>
        <v>East Sussex Healthcare NHS Trust</v>
      </c>
      <c r="H1288" s="3" t="str" cm="1">
        <f t="array" ref="H1288">IF(INDEX(Pat_org!$D$2:$P$484,MATCH(Payments_2020!$G1288,Pat_org!$D$2:$D$484,0),Pat_org!E$1)=0,"",(INDEX(Pat_org!$D$2:$P$484,MATCH(Payments_2020!$G1288,Pat_org!$D$2:$D$484,0),Pat_org!E$1)))</f>
        <v>Include</v>
      </c>
      <c r="I1288" s="3" cm="1">
        <f t="array" ref="I1288">IF(INDEX(Pat_org!$D$2:$P$484,MATCH(Payments_2020!$G1288,Pat_org!$D$2:$D$484,0),Pat_org!E$1)=0,"",(INDEX(Pat_org!$D$2:$P$484,MATCH(Payments_2020!$G1288,Pat_org!$D$2:$D$484,0),Pat_org!$F$1)))</f>
        <v>0</v>
      </c>
      <c r="J1288" s="3" t="str" cm="1">
        <f t="array" ref="J1288">IF(INDEX(Pat_org!$D$2:$P$484,MATCH(Payments_2020!$G1288,Pat_org!$D$2:$D$484,0),Pat_org!G$1)=0,"",(INDEX(Pat_org!$D$2:$P$484,MATCH(Payments_2020!$G1288,Pat_org!$D$2:$D$484,0),Pat_org!G$1)))</f>
        <v>Service provider</v>
      </c>
      <c r="K1288" s="3" t="str" cm="1">
        <f t="array" ref="K1288">IF(INDEX(Pat_org!$D$2:$P$484,MATCH(Payments_2020!$G1288,Pat_org!$D$2:$D$484,0),Pat_org!H$1)=0,"",(INDEX(Pat_org!$D$2:$P$484,MATCH(Payments_2020!$G1288,Pat_org!$D$2:$D$484,0),Pat_org!H$1)))</f>
        <v xml:space="preserve">Other </v>
      </c>
      <c r="L1288" s="3" t="str" cm="1">
        <f t="array" ref="L1288">IF(INDEX(Pat_org!$D$2:$P$484,MATCH(Payments_2020!$G1288,Pat_org!$D$2:$D$484,0),Pat_org!I$1)=0,"",(INDEX(Pat_org!$D$2:$P$484,MATCH(Payments_2020!$G1288,Pat_org!$D$2:$D$484,0),Pat_org!I$1)))</f>
        <v>Hospital</v>
      </c>
      <c r="M1288" s="3" cm="1">
        <f t="array" ref="M1288">IF(INDEX(Pat_org!$D$2:$P$484,MATCH(Payments_2020!$G1288,Pat_org!$D$2:$D$484,0),Pat_org!J$1)=0,"",(INDEX(Pat_org!$D$2:$P$484,MATCH(Payments_2020!$G1288,Pat_org!$D$2:$D$484,0),Pat_org!J$1)))</f>
        <v>1058599</v>
      </c>
      <c r="N1288" s="3" t="str" cm="1">
        <f t="array" ref="N1288">IF(INDEX(Pat_org!$D$2:$P$484,MATCH(Payments_2020!$G1288,Pat_org!$D$2:$D$484,0),Pat_org!K$1)=0,"",(INDEX(Pat_org!$D$2:$P$484,MATCH(Payments_2020!$G1288,Pat_org!$D$2:$D$484,0),Pat_org!K$1)))</f>
        <v/>
      </c>
      <c r="O1288" s="3" t="str" cm="1">
        <f t="array" ref="O1288">IF(INDEX(Pat_org!$D$2:$P$484,MATCH(Payments_2020!$G1288,Pat_org!$D$2:$D$484,0),Pat_org!L$1)=0,"",(INDEX(Pat_org!$D$2:$P$484,MATCH(Payments_2020!$G1288,Pat_org!$D$2:$D$484,0),Pat_org!L$1)))</f>
        <v>UK</v>
      </c>
      <c r="P1288" s="3" t="str" cm="1">
        <f t="array" ref="P1288">IF(INDEX(Pat_org!$D$2:$P$484,MATCH(Payments_2020!$G1288,Pat_org!$D$2:$D$484,0),Pat_org!M$1)=0,"",(INDEX(Pat_org!$D$2:$P$484,MATCH(Payments_2020!$G1288,Pat_org!$D$2:$D$484,0),Pat_org!M$1)))</f>
        <v>https://www.esht.nhs.uk/</v>
      </c>
      <c r="Q1288" s="3" t="str" cm="1">
        <f t="array" ref="Q1288">IFERROR(IF(INDEX(Pat_org!$D$2:$P$484,MATCH(Payments_2020!$G1288,Pat_org!$D$2:$D$484,0),Pat_org!N$1)=0,"",(INDEX(Pat_org!$D$2:$P$484,MATCH(Payments_2020!$G1288,Pat_org!$D$2:$D$484,0),Pat_org!N$1))),"")</f>
        <v>Unclear</v>
      </c>
      <c r="R1288" s="3" t="str" cm="1">
        <f t="array" ref="R1288">IF(INDEX(Pat_org!$D$2:$P$484,MATCH(Payments_2020!$G1288,Pat_org!$D$2:$D$484,0),Pat_org!O$1)=0,"",(INDEX(Pat_org!$D$2:$P$484,MATCH(Payments_2020!$G1288,Pat_org!$D$2:$D$484,0),Pat_org!O$1)))</f>
        <v>Single PO</v>
      </c>
      <c r="S1288" s="3" t="str" cm="1">
        <f t="array" ref="S1288">IF(INDEX(Pat_org!$D$2:$P$484,MATCH(Payments_2020!$G1288,Pat_org!$D$2:$D$484,0),Pat_org!P$1)=0,"",(INDEX(Pat_org!$D$2:$P$484,MATCH(Payments_2020!$G1288,Pat_org!$D$2:$D$484,0),Pat_org!P$1)))</f>
        <v/>
      </c>
      <c r="T1288"/>
      <c r="U1288" s="3" t="s">
        <v>26</v>
      </c>
      <c r="V1288">
        <v>2020</v>
      </c>
      <c r="W1288" t="s">
        <v>27</v>
      </c>
      <c r="X1288" s="40" t="str">
        <f t="shared" si="59"/>
        <v>2020GBP</v>
      </c>
      <c r="Y1288">
        <v>206.5</v>
      </c>
      <c r="Z1288" s="31" cm="1">
        <f t="array" ref="Z1288">_xlfn.IFS(X1288=GBP_2020,Y1288,X1288=GBP_2019,Y1288*CPI_2019,X1288=GBP_2018,Y1288*CPI_2018,X1288=EUR_2020,Y1288*EURGBP_2020,X1288=EUR_2019,(Y1288*EURGBP_2019)*CPI_2019,X1288=EUR_2018,(Y1288*EURGBP_2018)*CPI_2018,X1288=USD_2020,Y1288*USDGBP_2020,X1288=USD_2019,(Y1288*USDGBP_2019)*CPI_2019,X1288=USD_2018,(Y1288*USDGBP_2018)*CPI_2018,X1288=CHF_2020,Y1288*CHFGBP_2020,X1288=CHF_2019,(Y1288*CHFGBP_2019)*CPI_2019,X1288=CHF_2018,(Y1288*CHFGBP_2018)*CPI_2018,X1288=SEK_2020,Y1288*SEKGBP_2020,X1288=SEK_2019,(Y1288*SEKGBP_2019)*CPI_2019,X1288=SEK_2018,(Y1288*SEKGBP_2018)*CPI_2018,X1288=NKK_2020,Y1288*NKKGBP_2020,X1288=NKK_2019,(Y1288*NKKGBP_2019)*CPI_2019,X1288=NKK_2018,(Y1288*NKKGBP_2018)*CPI_2018,X1288=DKK_2020,Y1288*DKKGBP_2020,X1288=DKK_2019,(Y1288*DKKGBP_2019)*CPI_2019,X1288=DKK_2018,(Y1288*DKKGBP_2018)*CPI_2018)</f>
        <v>206.5</v>
      </c>
      <c r="AA1288"/>
      <c r="AB1288">
        <v>1</v>
      </c>
    </row>
    <row r="1289" spans="1:28" x14ac:dyDescent="0.35">
      <c r="A1289" t="s">
        <v>639</v>
      </c>
      <c r="B1289" s="3" t="str">
        <f t="shared" si="60"/>
        <v>EisaiBreast cancer</v>
      </c>
      <c r="C1289" s="3" t="str">
        <f>IF(INDEX(Comp_interest!$D:$D,MATCH(Payments_2020!$B1289,Comp_interest!$C:$C,0))=0,"",INDEX(Comp_interest!$D:$D,MATCH(Payments_2020!$B1289,Comp_interest!$C:$C,0)))</f>
        <v>Definitely yes</v>
      </c>
      <c r="D1289" s="3" t="str">
        <f>IF(INDEX(Comp_interest!$E:$E,MATCH(Payments_2020!$B1289,Comp_interest!$C:$C,0))=0,"",INDEX(Comp_interest!$E:$E,MATCH(Payments_2020!$B1289,Comp_interest!$C:$C,0)))</f>
        <v>Company website</v>
      </c>
      <c r="E1289" s="3" t="str">
        <f>IF(INDEX(Comp_interest!$F:$F,MATCH(Payments_2020!$B1289,Comp_interest!$C:$C,0))=0,"",INDEX(Comp_interest!$F:$F,MATCH(Payments_2020!$B1289,Comp_interest!$C:$C,0)))</f>
        <v/>
      </c>
      <c r="F1289" t="s">
        <v>3315</v>
      </c>
      <c r="G1289" s="3" t="str">
        <f>INDEX(Pat_org!$B$3:$C$892,MATCH(Payments_2020!F1289,Pat_org!$B$3:$B$892,0),2)</f>
        <v>UK Breast Cancer Group</v>
      </c>
      <c r="H1289" s="3" t="str" cm="1">
        <f t="array" ref="H1289">IF(INDEX(Pat_org!$D$2:$P$484,MATCH(Payments_2020!$G1289,Pat_org!$D$2:$D$484,0),Pat_org!E$1)=0,"",(INDEX(Pat_org!$D$2:$P$484,MATCH(Payments_2020!$G1289,Pat_org!$D$2:$D$484,0),Pat_org!E$1)))</f>
        <v>Include</v>
      </c>
      <c r="I1289" s="3" cm="1">
        <f t="array" ref="I1289">IF(INDEX(Pat_org!$D$2:$P$484,MATCH(Payments_2020!$G1289,Pat_org!$D$2:$D$484,0),Pat_org!E$1)=0,"",(INDEX(Pat_org!$D$2:$P$484,MATCH(Payments_2020!$G1289,Pat_org!$D$2:$D$484,0),Pat_org!$F$1)))</f>
        <v>0</v>
      </c>
      <c r="J1289" s="3" t="str" cm="1">
        <f t="array" ref="J1289">IF(INDEX(Pat_org!$D$2:$P$484,MATCH(Payments_2020!$G1289,Pat_org!$D$2:$D$484,0),Pat_org!G$1)=0,"",(INDEX(Pat_org!$D$2:$P$484,MATCH(Payments_2020!$G1289,Pat_org!$D$2:$D$484,0),Pat_org!G$1)))</f>
        <v>Professional association</v>
      </c>
      <c r="K1289" s="3" t="str" cm="1">
        <f t="array" ref="K1289">IF(INDEX(Pat_org!$D$2:$P$484,MATCH(Payments_2020!$G1289,Pat_org!$D$2:$D$484,0),Pat_org!H$1)=0,"",(INDEX(Pat_org!$D$2:$P$484,MATCH(Payments_2020!$G1289,Pat_org!$D$2:$D$484,0),Pat_org!H$1)))</f>
        <v>02 Neoplasms  </v>
      </c>
      <c r="L1289" s="3" t="str" cm="1">
        <f t="array" ref="L1289">IF(INDEX(Pat_org!$D$2:$P$484,MATCH(Payments_2020!$G1289,Pat_org!$D$2:$D$484,0),Pat_org!I$1)=0,"",(INDEX(Pat_org!$D$2:$P$484,MATCH(Payments_2020!$G1289,Pat_org!$D$2:$D$484,0),Pat_org!I$1)))</f>
        <v>Breast cancer</v>
      </c>
      <c r="M1289" s="3" cm="1">
        <f t="array" ref="M1289">IF(INDEX(Pat_org!$D$2:$P$484,MATCH(Payments_2020!$G1289,Pat_org!$D$2:$D$484,0),Pat_org!J$1)=0,"",(INDEX(Pat_org!$D$2:$P$484,MATCH(Payments_2020!$G1289,Pat_org!$D$2:$D$484,0),Pat_org!J$1)))</f>
        <v>1177296</v>
      </c>
      <c r="N1289" s="3" t="str" cm="1">
        <f t="array" ref="N1289">IF(INDEX(Pat_org!$D$2:$P$484,MATCH(Payments_2020!$G1289,Pat_org!$D$2:$D$484,0),Pat_org!K$1)=0,"",(INDEX(Pat_org!$D$2:$P$484,MATCH(Payments_2020!$G1289,Pat_org!$D$2:$D$484,0),Pat_org!K$1)))</f>
        <v/>
      </c>
      <c r="O1289" s="3" t="str" cm="1">
        <f t="array" ref="O1289">IF(INDEX(Pat_org!$D$2:$P$484,MATCH(Payments_2020!$G1289,Pat_org!$D$2:$D$484,0),Pat_org!L$1)=0,"",(INDEX(Pat_org!$D$2:$P$484,MATCH(Payments_2020!$G1289,Pat_org!$D$2:$D$484,0),Pat_org!L$1)))</f>
        <v>UK</v>
      </c>
      <c r="P1289" s="3" t="str" cm="1">
        <f t="array" ref="P1289">IF(INDEX(Pat_org!$D$2:$P$484,MATCH(Payments_2020!$G1289,Pat_org!$D$2:$D$484,0),Pat_org!M$1)=0,"",(INDEX(Pat_org!$D$2:$P$484,MATCH(Payments_2020!$G1289,Pat_org!$D$2:$D$484,0),Pat_org!M$1)))</f>
        <v>https://ukbcg.org/</v>
      </c>
      <c r="Q1289" s="3" t="str" cm="1">
        <f t="array" ref="Q1289">IFERROR(IF(INDEX(Pat_org!$D$2:$P$484,MATCH(Payments_2020!$G1289,Pat_org!$D$2:$D$484,0),Pat_org!N$1)=0,"",(INDEX(Pat_org!$D$2:$P$484,MATCH(Payments_2020!$G1289,Pat_org!$D$2:$D$484,0),Pat_org!N$1))),"")</f>
        <v>Not rare</v>
      </c>
      <c r="R1289" s="3" t="str" cm="1">
        <f t="array" ref="R1289">IF(INDEX(Pat_org!$D$2:$P$484,MATCH(Payments_2020!$G1289,Pat_org!$D$2:$D$484,0),Pat_org!O$1)=0,"",(INDEX(Pat_org!$D$2:$P$484,MATCH(Payments_2020!$G1289,Pat_org!$D$2:$D$484,0),Pat_org!O$1)))</f>
        <v>Single PO</v>
      </c>
      <c r="S1289" s="3" t="str" cm="1">
        <f t="array" ref="S1289">IF(INDEX(Pat_org!$D$2:$P$484,MATCH(Payments_2020!$G1289,Pat_org!$D$2:$D$484,0),Pat_org!P$1)=0,"",(INDEX(Pat_org!$D$2:$P$484,MATCH(Payments_2020!$G1289,Pat_org!$D$2:$D$484,0),Pat_org!P$1)))</f>
        <v/>
      </c>
      <c r="T1289"/>
      <c r="U1289" s="3" t="s">
        <v>26</v>
      </c>
      <c r="V1289">
        <v>2020</v>
      </c>
      <c r="W1289" t="s">
        <v>27</v>
      </c>
      <c r="X1289" s="40" t="str">
        <f t="shared" si="59"/>
        <v>2020GBP</v>
      </c>
      <c r="Y1289">
        <v>6000</v>
      </c>
      <c r="Z1289" s="31" cm="1">
        <f t="array" ref="Z1289">_xlfn.IFS(X1289=GBP_2020,Y1289,X1289=GBP_2019,Y1289*CPI_2019,X1289=GBP_2018,Y1289*CPI_2018,X1289=EUR_2020,Y1289*EURGBP_2020,X1289=EUR_2019,(Y1289*EURGBP_2019)*CPI_2019,X1289=EUR_2018,(Y1289*EURGBP_2018)*CPI_2018,X1289=USD_2020,Y1289*USDGBP_2020,X1289=USD_2019,(Y1289*USDGBP_2019)*CPI_2019,X1289=USD_2018,(Y1289*USDGBP_2018)*CPI_2018,X1289=CHF_2020,Y1289*CHFGBP_2020,X1289=CHF_2019,(Y1289*CHFGBP_2019)*CPI_2019,X1289=CHF_2018,(Y1289*CHFGBP_2018)*CPI_2018,X1289=SEK_2020,Y1289*SEKGBP_2020,X1289=SEK_2019,(Y1289*SEKGBP_2019)*CPI_2019,X1289=SEK_2018,(Y1289*SEKGBP_2018)*CPI_2018,X1289=NKK_2020,Y1289*NKKGBP_2020,X1289=NKK_2019,(Y1289*NKKGBP_2019)*CPI_2019,X1289=NKK_2018,(Y1289*NKKGBP_2018)*CPI_2018,X1289=DKK_2020,Y1289*DKKGBP_2020,X1289=DKK_2019,(Y1289*DKKGBP_2019)*CPI_2019,X1289=DKK_2018,(Y1289*DKKGBP_2018)*CPI_2018)</f>
        <v>6000</v>
      </c>
      <c r="AA1289"/>
      <c r="AB1289">
        <v>1</v>
      </c>
    </row>
    <row r="1290" spans="1:28" x14ac:dyDescent="0.35">
      <c r="A1290" t="s">
        <v>639</v>
      </c>
      <c r="B1290" s="3" t="str">
        <f t="shared" si="60"/>
        <v>EisaiOrganisation representing, supporting and championing the work of the NHS' official charities</v>
      </c>
      <c r="C1290" s="3" t="str">
        <f>IF(INDEX(Comp_interest!$D:$D,MATCH(Payments_2020!$B1290,Comp_interest!$C:$C,0))=0,"",INDEX(Comp_interest!$D:$D,MATCH(Payments_2020!$B1290,Comp_interest!$C:$C,0)))</f>
        <v xml:space="preserve">Other </v>
      </c>
      <c r="D1290" s="3" t="str">
        <f>IF(INDEX(Comp_interest!$E:$E,MATCH(Payments_2020!$B1290,Comp_interest!$C:$C,0))=0,"",INDEX(Comp_interest!$E:$E,MATCH(Payments_2020!$B1290,Comp_interest!$C:$C,0)))</f>
        <v/>
      </c>
      <c r="E1290" s="3" t="str">
        <f>IF(INDEX(Comp_interest!$F:$F,MATCH(Payments_2020!$B1290,Comp_interest!$C:$C,0))=0,"",INDEX(Comp_interest!$F:$F,MATCH(Payments_2020!$B1290,Comp_interest!$C:$C,0)))</f>
        <v>Unclear</v>
      </c>
      <c r="F1290" t="s">
        <v>661</v>
      </c>
      <c r="G1290" s="3" t="str">
        <f>INDEX(Pat_org!$B$3:$C$892,MATCH(Payments_2020!F1290,Pat_org!$B$3:$B$892,0),2)</f>
        <v>NHS Charities Together</v>
      </c>
      <c r="H1290" s="3" t="str" cm="1">
        <f t="array" ref="H1290">IF(INDEX(Pat_org!$D$2:$P$484,MATCH(Payments_2020!$G1290,Pat_org!$D$2:$D$484,0),Pat_org!E$1)=0,"",(INDEX(Pat_org!$D$2:$P$484,MATCH(Payments_2020!$G1290,Pat_org!$D$2:$D$484,0),Pat_org!E$1)))</f>
        <v>Include</v>
      </c>
      <c r="I1290" s="3" cm="1">
        <f t="array" ref="I1290">IF(INDEX(Pat_org!$D$2:$P$484,MATCH(Payments_2020!$G1290,Pat_org!$D$2:$D$484,0),Pat_org!E$1)=0,"",(INDEX(Pat_org!$D$2:$P$484,MATCH(Payments_2020!$G1290,Pat_org!$D$2:$D$484,0),Pat_org!$F$1)))</f>
        <v>0</v>
      </c>
      <c r="J1290" s="3" t="str" cm="1">
        <f t="array" ref="J1290">IF(INDEX(Pat_org!$D$2:$P$484,MATCH(Payments_2020!$G1290,Pat_org!$D$2:$D$484,0),Pat_org!G$1)=0,"",(INDEX(Pat_org!$D$2:$P$484,MATCH(Payments_2020!$G1290,Pat_org!$D$2:$D$484,0),Pat_org!G$1)))</f>
        <v>Service provider</v>
      </c>
      <c r="K1290" s="3" t="str" cm="1">
        <f t="array" ref="K1290">IF(INDEX(Pat_org!$D$2:$P$484,MATCH(Payments_2020!$G1290,Pat_org!$D$2:$D$484,0),Pat_org!H$1)=0,"",(INDEX(Pat_org!$D$2:$P$484,MATCH(Payments_2020!$G1290,Pat_org!$D$2:$D$484,0),Pat_org!H$1)))</f>
        <v xml:space="preserve">Other </v>
      </c>
      <c r="L1290" s="3" t="str" cm="1">
        <f t="array" ref="L1290">IF(INDEX(Pat_org!$D$2:$P$484,MATCH(Payments_2020!$G1290,Pat_org!$D$2:$D$484,0),Pat_org!I$1)=0,"",(INDEX(Pat_org!$D$2:$P$484,MATCH(Payments_2020!$G1290,Pat_org!$D$2:$D$484,0),Pat_org!I$1)))</f>
        <v>Organisation representing, supporting and championing the work of the NHS' official charities</v>
      </c>
      <c r="M1290" s="3" t="str" cm="1">
        <f t="array" ref="M1290">IF(INDEX(Pat_org!$D$2:$P$484,MATCH(Payments_2020!$G1290,Pat_org!$D$2:$D$484,0),Pat_org!J$1)=0,"",(INDEX(Pat_org!$D$2:$P$484,MATCH(Payments_2020!$G1290,Pat_org!$D$2:$D$484,0),Pat_org!J$1)))</f>
        <v>1186569 </v>
      </c>
      <c r="N1290" s="3" t="str" cm="1">
        <f t="array" ref="N1290">IF(INDEX(Pat_org!$D$2:$P$484,MATCH(Payments_2020!$G1290,Pat_org!$D$2:$D$484,0),Pat_org!K$1)=0,"",(INDEX(Pat_org!$D$2:$P$484,MATCH(Payments_2020!$G1290,Pat_org!$D$2:$D$484,0),Pat_org!K$1)))</f>
        <v/>
      </c>
      <c r="O1290" s="3" t="str" cm="1">
        <f t="array" ref="O1290">IF(INDEX(Pat_org!$D$2:$P$484,MATCH(Payments_2020!$G1290,Pat_org!$D$2:$D$484,0),Pat_org!L$1)=0,"",(INDEX(Pat_org!$D$2:$P$484,MATCH(Payments_2020!$G1290,Pat_org!$D$2:$D$484,0),Pat_org!L$1)))</f>
        <v>UK</v>
      </c>
      <c r="P1290" s="3" t="str" cm="1">
        <f t="array" ref="P1290">IF(INDEX(Pat_org!$D$2:$P$484,MATCH(Payments_2020!$G1290,Pat_org!$D$2:$D$484,0),Pat_org!M$1)=0,"",(INDEX(Pat_org!$D$2:$P$484,MATCH(Payments_2020!$G1290,Pat_org!$D$2:$D$484,0),Pat_org!M$1)))</f>
        <v>https://nhscharitiestogether.co.uk/</v>
      </c>
      <c r="Q1290" s="3" t="str" cm="1">
        <f t="array" ref="Q1290">IFERROR(IF(INDEX(Pat_org!$D$2:$P$484,MATCH(Payments_2020!$G1290,Pat_org!$D$2:$D$484,0),Pat_org!N$1)=0,"",(INDEX(Pat_org!$D$2:$P$484,MATCH(Payments_2020!$G1290,Pat_org!$D$2:$D$484,0),Pat_org!N$1))),"")</f>
        <v>Unclear</v>
      </c>
      <c r="R1290" s="3" t="str" cm="1">
        <f t="array" ref="R1290">IF(INDEX(Pat_org!$D$2:$P$484,MATCH(Payments_2020!$G1290,Pat_org!$D$2:$D$484,0),Pat_org!O$1)=0,"",(INDEX(Pat_org!$D$2:$P$484,MATCH(Payments_2020!$G1290,Pat_org!$D$2:$D$484,0),Pat_org!O$1)))</f>
        <v xml:space="preserve">Alliance of POs  </v>
      </c>
      <c r="S1290" s="3" t="str" cm="1">
        <f t="array" ref="S1290">IF(INDEX(Pat_org!$D$2:$P$484,MATCH(Payments_2020!$G1290,Pat_org!$D$2:$D$484,0),Pat_org!P$1)=0,"",(INDEX(Pat_org!$D$2:$P$484,MATCH(Payments_2020!$G1290,Pat_org!$D$2:$D$484,0),Pat_org!P$1)))</f>
        <v/>
      </c>
      <c r="T1290"/>
      <c r="U1290" s="3" t="s">
        <v>26</v>
      </c>
      <c r="V1290">
        <v>2020</v>
      </c>
      <c r="W1290" t="s">
        <v>27</v>
      </c>
      <c r="X1290" s="40" t="str">
        <f t="shared" si="59"/>
        <v>2020GBP</v>
      </c>
      <c r="Y1290">
        <v>177000</v>
      </c>
      <c r="Z1290" s="31" cm="1">
        <f t="array" ref="Z1290">_xlfn.IFS(X1290=GBP_2020,Y1290,X1290=GBP_2019,Y1290*CPI_2019,X1290=GBP_2018,Y1290*CPI_2018,X1290=EUR_2020,Y1290*EURGBP_2020,X1290=EUR_2019,(Y1290*EURGBP_2019)*CPI_2019,X1290=EUR_2018,(Y1290*EURGBP_2018)*CPI_2018,X1290=USD_2020,Y1290*USDGBP_2020,X1290=USD_2019,(Y1290*USDGBP_2019)*CPI_2019,X1290=USD_2018,(Y1290*USDGBP_2018)*CPI_2018,X1290=CHF_2020,Y1290*CHFGBP_2020,X1290=CHF_2019,(Y1290*CHFGBP_2019)*CPI_2019,X1290=CHF_2018,(Y1290*CHFGBP_2018)*CPI_2018,X1290=SEK_2020,Y1290*SEKGBP_2020,X1290=SEK_2019,(Y1290*SEKGBP_2019)*CPI_2019,X1290=SEK_2018,(Y1290*SEKGBP_2018)*CPI_2018,X1290=NKK_2020,Y1290*NKKGBP_2020,X1290=NKK_2019,(Y1290*NKKGBP_2019)*CPI_2019,X1290=NKK_2018,(Y1290*NKKGBP_2018)*CPI_2018,X1290=DKK_2020,Y1290*DKKGBP_2020,X1290=DKK_2019,(Y1290*DKKGBP_2019)*CPI_2019,X1290=DKK_2018,(Y1290*DKKGBP_2018)*CPI_2018)</f>
        <v>177000</v>
      </c>
      <c r="AA1290"/>
      <c r="AB1290">
        <v>1</v>
      </c>
    </row>
    <row r="1291" spans="1:28" x14ac:dyDescent="0.35">
      <c r="A1291" t="s">
        <v>670</v>
      </c>
      <c r="B1291" s="3" t="str">
        <f t="shared" si="60"/>
        <v>Eli LillyHospital</v>
      </c>
      <c r="C1291" s="3" t="str">
        <f>IF(INDEX(Comp_interest!$D:$D,MATCH(Payments_2020!$B1291,Comp_interest!$C:$C,0))=0,"",INDEX(Comp_interest!$D:$D,MATCH(Payments_2020!$B1291,Comp_interest!$C:$C,0)))</f>
        <v xml:space="preserve">Other </v>
      </c>
      <c r="D1291" s="3" t="str">
        <f>IF(INDEX(Comp_interest!$E:$E,MATCH(Payments_2020!$B1291,Comp_interest!$C:$C,0))=0,"",INDEX(Comp_interest!$E:$E,MATCH(Payments_2020!$B1291,Comp_interest!$C:$C,0)))</f>
        <v/>
      </c>
      <c r="E1291" s="3" t="str">
        <f>IF(INDEX(Comp_interest!$F:$F,MATCH(Payments_2020!$B1291,Comp_interest!$C:$C,0))=0,"",INDEX(Comp_interest!$F:$F,MATCH(Payments_2020!$B1291,Comp_interest!$C:$C,0)))</f>
        <v>Unclear</v>
      </c>
      <c r="F1291" t="s">
        <v>717</v>
      </c>
      <c r="G1291" s="3" t="str">
        <f>INDEX(Pat_org!$B$3:$C$892,MATCH(Payments_2020!F1291,Pat_org!$B$3:$B$892,0),2)</f>
        <v>North Bristol NHS Trust</v>
      </c>
      <c r="H1291" s="3" t="str" cm="1">
        <f t="array" ref="H1291">IF(INDEX(Pat_org!$D$2:$P$484,MATCH(Payments_2020!$G1291,Pat_org!$D$2:$D$484,0),Pat_org!E$1)=0,"",(INDEX(Pat_org!$D$2:$P$484,MATCH(Payments_2020!$G1291,Pat_org!$D$2:$D$484,0),Pat_org!E$1)))</f>
        <v>Include</v>
      </c>
      <c r="I1291" s="3" cm="1">
        <f t="array" ref="I1291">IF(INDEX(Pat_org!$D$2:$P$484,MATCH(Payments_2020!$G1291,Pat_org!$D$2:$D$484,0),Pat_org!E$1)=0,"",(INDEX(Pat_org!$D$2:$P$484,MATCH(Payments_2020!$G1291,Pat_org!$D$2:$D$484,0),Pat_org!$F$1)))</f>
        <v>0</v>
      </c>
      <c r="J1291" s="3" t="str" cm="1">
        <f t="array" ref="J1291">IF(INDEX(Pat_org!$D$2:$P$484,MATCH(Payments_2020!$G1291,Pat_org!$D$2:$D$484,0),Pat_org!G$1)=0,"",(INDEX(Pat_org!$D$2:$P$484,MATCH(Payments_2020!$G1291,Pat_org!$D$2:$D$484,0),Pat_org!G$1)))</f>
        <v>Service provider</v>
      </c>
      <c r="K1291" s="3" t="str" cm="1">
        <f t="array" ref="K1291">IF(INDEX(Pat_org!$D$2:$P$484,MATCH(Payments_2020!$G1291,Pat_org!$D$2:$D$484,0),Pat_org!H$1)=0,"",(INDEX(Pat_org!$D$2:$P$484,MATCH(Payments_2020!$G1291,Pat_org!$D$2:$D$484,0),Pat_org!H$1)))</f>
        <v xml:space="preserve">Other </v>
      </c>
      <c r="L1291" s="3" t="str" cm="1">
        <f t="array" ref="L1291">IF(INDEX(Pat_org!$D$2:$P$484,MATCH(Payments_2020!$G1291,Pat_org!$D$2:$D$484,0),Pat_org!I$1)=0,"",(INDEX(Pat_org!$D$2:$P$484,MATCH(Payments_2020!$G1291,Pat_org!$D$2:$D$484,0),Pat_org!I$1)))</f>
        <v>Hospital</v>
      </c>
      <c r="M1291" s="3" cm="1">
        <f t="array" ref="M1291">IF(INDEX(Pat_org!$D$2:$P$484,MATCH(Payments_2020!$G1291,Pat_org!$D$2:$D$484,0),Pat_org!J$1)=0,"",(INDEX(Pat_org!$D$2:$P$484,MATCH(Payments_2020!$G1291,Pat_org!$D$2:$D$484,0),Pat_org!J$1)))</f>
        <v>1055900</v>
      </c>
      <c r="N1291" s="3" t="str" cm="1">
        <f t="array" ref="N1291">IF(INDEX(Pat_org!$D$2:$P$484,MATCH(Payments_2020!$G1291,Pat_org!$D$2:$D$484,0),Pat_org!K$1)=0,"",(INDEX(Pat_org!$D$2:$P$484,MATCH(Payments_2020!$G1291,Pat_org!$D$2:$D$484,0),Pat_org!K$1)))</f>
        <v/>
      </c>
      <c r="O1291" s="3" t="str" cm="1">
        <f t="array" ref="O1291">IF(INDEX(Pat_org!$D$2:$P$484,MATCH(Payments_2020!$G1291,Pat_org!$D$2:$D$484,0),Pat_org!L$1)=0,"",(INDEX(Pat_org!$D$2:$P$484,MATCH(Payments_2020!$G1291,Pat_org!$D$2:$D$484,0),Pat_org!L$1)))</f>
        <v>UK</v>
      </c>
      <c r="P1291" s="3" t="str" cm="1">
        <f t="array" ref="P1291">IF(INDEX(Pat_org!$D$2:$P$484,MATCH(Payments_2020!$G1291,Pat_org!$D$2:$D$484,0),Pat_org!M$1)=0,"",(INDEX(Pat_org!$D$2:$P$484,MATCH(Payments_2020!$G1291,Pat_org!$D$2:$D$484,0),Pat_org!M$1)))</f>
        <v>https://www.nbt.nhs.uk/</v>
      </c>
      <c r="Q1291" s="3" t="str" cm="1">
        <f t="array" ref="Q1291">IFERROR(IF(INDEX(Pat_org!$D$2:$P$484,MATCH(Payments_2020!$G1291,Pat_org!$D$2:$D$484,0),Pat_org!N$1)=0,"",(INDEX(Pat_org!$D$2:$P$484,MATCH(Payments_2020!$G1291,Pat_org!$D$2:$D$484,0),Pat_org!N$1))),"")</f>
        <v>Unclear</v>
      </c>
      <c r="R1291" s="3" t="str" cm="1">
        <f t="array" ref="R1291">IF(INDEX(Pat_org!$D$2:$P$484,MATCH(Payments_2020!$G1291,Pat_org!$D$2:$D$484,0),Pat_org!O$1)=0,"",(INDEX(Pat_org!$D$2:$P$484,MATCH(Payments_2020!$G1291,Pat_org!$D$2:$D$484,0),Pat_org!O$1)))</f>
        <v>Single PO</v>
      </c>
      <c r="S1291" s="3" t="str" cm="1">
        <f t="array" ref="S1291">IF(INDEX(Pat_org!$D$2:$P$484,MATCH(Payments_2020!$G1291,Pat_org!$D$2:$D$484,0),Pat_org!P$1)=0,"",(INDEX(Pat_org!$D$2:$P$484,MATCH(Payments_2020!$G1291,Pat_org!$D$2:$D$484,0),Pat_org!P$1)))</f>
        <v/>
      </c>
      <c r="T1291"/>
      <c r="U1291" s="3" t="s">
        <v>26</v>
      </c>
      <c r="V1291">
        <v>2020</v>
      </c>
      <c r="W1291" t="s">
        <v>27</v>
      </c>
      <c r="X1291" s="40" t="str">
        <f t="shared" si="59"/>
        <v>2020GBP</v>
      </c>
      <c r="Y1291">
        <v>3885</v>
      </c>
      <c r="Z1291" s="31" cm="1">
        <f t="array" ref="Z1291">_xlfn.IFS(X1291=GBP_2020,Y1291,X1291=GBP_2019,Y1291*CPI_2019,X1291=GBP_2018,Y1291*CPI_2018,X1291=EUR_2020,Y1291*EURGBP_2020,X1291=EUR_2019,(Y1291*EURGBP_2019)*CPI_2019,X1291=EUR_2018,(Y1291*EURGBP_2018)*CPI_2018,X1291=USD_2020,Y1291*USDGBP_2020,X1291=USD_2019,(Y1291*USDGBP_2019)*CPI_2019,X1291=USD_2018,(Y1291*USDGBP_2018)*CPI_2018,X1291=CHF_2020,Y1291*CHFGBP_2020,X1291=CHF_2019,(Y1291*CHFGBP_2019)*CPI_2019,X1291=CHF_2018,(Y1291*CHFGBP_2018)*CPI_2018,X1291=SEK_2020,Y1291*SEKGBP_2020,X1291=SEK_2019,(Y1291*SEKGBP_2019)*CPI_2019,X1291=SEK_2018,(Y1291*SEKGBP_2018)*CPI_2018,X1291=NKK_2020,Y1291*NKKGBP_2020,X1291=NKK_2019,(Y1291*NKKGBP_2019)*CPI_2019,X1291=NKK_2018,(Y1291*NKKGBP_2018)*CPI_2018,X1291=DKK_2020,Y1291*DKKGBP_2020,X1291=DKK_2019,(Y1291*DKKGBP_2019)*CPI_2019,X1291=DKK_2018,(Y1291*DKKGBP_2018)*CPI_2018)</f>
        <v>3885</v>
      </c>
      <c r="AA1291"/>
      <c r="AB1291">
        <v>1</v>
      </c>
    </row>
    <row r="1292" spans="1:28" x14ac:dyDescent="0.35">
      <c r="A1292" t="s">
        <v>670</v>
      </c>
      <c r="B1292" s="3" t="str">
        <f t="shared" si="60"/>
        <v>Eli LillyHospital</v>
      </c>
      <c r="C1292" s="3" t="str">
        <f>IF(INDEX(Comp_interest!$D:$D,MATCH(Payments_2020!$B1292,Comp_interest!$C:$C,0))=0,"",INDEX(Comp_interest!$D:$D,MATCH(Payments_2020!$B1292,Comp_interest!$C:$C,0)))</f>
        <v xml:space="preserve">Other </v>
      </c>
      <c r="D1292" s="3" t="str">
        <f>IF(INDEX(Comp_interest!$E:$E,MATCH(Payments_2020!$B1292,Comp_interest!$C:$C,0))=0,"",INDEX(Comp_interest!$E:$E,MATCH(Payments_2020!$B1292,Comp_interest!$C:$C,0)))</f>
        <v/>
      </c>
      <c r="E1292" s="3" t="str">
        <f>IF(INDEX(Comp_interest!$F:$F,MATCH(Payments_2020!$B1292,Comp_interest!$C:$C,0))=0,"",INDEX(Comp_interest!$F:$F,MATCH(Payments_2020!$B1292,Comp_interest!$C:$C,0)))</f>
        <v>Unclear</v>
      </c>
      <c r="F1292" t="s">
        <v>717</v>
      </c>
      <c r="G1292" s="3" t="str">
        <f>INDEX(Pat_org!$B$3:$C$892,MATCH(Payments_2020!F1292,Pat_org!$B$3:$B$892,0),2)</f>
        <v>North Bristol NHS Trust</v>
      </c>
      <c r="H1292" s="3" t="str" cm="1">
        <f t="array" ref="H1292">IF(INDEX(Pat_org!$D$2:$P$484,MATCH(Payments_2020!$G1292,Pat_org!$D$2:$D$484,0),Pat_org!E$1)=0,"",(INDEX(Pat_org!$D$2:$P$484,MATCH(Payments_2020!$G1292,Pat_org!$D$2:$D$484,0),Pat_org!E$1)))</f>
        <v>Include</v>
      </c>
      <c r="I1292" s="3" cm="1">
        <f t="array" ref="I1292">IF(INDEX(Pat_org!$D$2:$P$484,MATCH(Payments_2020!$G1292,Pat_org!$D$2:$D$484,0),Pat_org!E$1)=0,"",(INDEX(Pat_org!$D$2:$P$484,MATCH(Payments_2020!$G1292,Pat_org!$D$2:$D$484,0),Pat_org!$F$1)))</f>
        <v>0</v>
      </c>
      <c r="J1292" s="3" t="str" cm="1">
        <f t="array" ref="J1292">IF(INDEX(Pat_org!$D$2:$P$484,MATCH(Payments_2020!$G1292,Pat_org!$D$2:$D$484,0),Pat_org!G$1)=0,"",(INDEX(Pat_org!$D$2:$P$484,MATCH(Payments_2020!$G1292,Pat_org!$D$2:$D$484,0),Pat_org!G$1)))</f>
        <v>Service provider</v>
      </c>
      <c r="K1292" s="3" t="str" cm="1">
        <f t="array" ref="K1292">IF(INDEX(Pat_org!$D$2:$P$484,MATCH(Payments_2020!$G1292,Pat_org!$D$2:$D$484,0),Pat_org!H$1)=0,"",(INDEX(Pat_org!$D$2:$P$484,MATCH(Payments_2020!$G1292,Pat_org!$D$2:$D$484,0),Pat_org!H$1)))</f>
        <v xml:space="preserve">Other </v>
      </c>
      <c r="L1292" s="3" t="str" cm="1">
        <f t="array" ref="L1292">IF(INDEX(Pat_org!$D$2:$P$484,MATCH(Payments_2020!$G1292,Pat_org!$D$2:$D$484,0),Pat_org!I$1)=0,"",(INDEX(Pat_org!$D$2:$P$484,MATCH(Payments_2020!$G1292,Pat_org!$D$2:$D$484,0),Pat_org!I$1)))</f>
        <v>Hospital</v>
      </c>
      <c r="M1292" s="3" cm="1">
        <f t="array" ref="M1292">IF(INDEX(Pat_org!$D$2:$P$484,MATCH(Payments_2020!$G1292,Pat_org!$D$2:$D$484,0),Pat_org!J$1)=0,"",(INDEX(Pat_org!$D$2:$P$484,MATCH(Payments_2020!$G1292,Pat_org!$D$2:$D$484,0),Pat_org!J$1)))</f>
        <v>1055900</v>
      </c>
      <c r="N1292" s="3" t="str" cm="1">
        <f t="array" ref="N1292">IF(INDEX(Pat_org!$D$2:$P$484,MATCH(Payments_2020!$G1292,Pat_org!$D$2:$D$484,0),Pat_org!K$1)=0,"",(INDEX(Pat_org!$D$2:$P$484,MATCH(Payments_2020!$G1292,Pat_org!$D$2:$D$484,0),Pat_org!K$1)))</f>
        <v/>
      </c>
      <c r="O1292" s="3" t="str" cm="1">
        <f t="array" ref="O1292">IF(INDEX(Pat_org!$D$2:$P$484,MATCH(Payments_2020!$G1292,Pat_org!$D$2:$D$484,0),Pat_org!L$1)=0,"",(INDEX(Pat_org!$D$2:$P$484,MATCH(Payments_2020!$G1292,Pat_org!$D$2:$D$484,0),Pat_org!L$1)))</f>
        <v>UK</v>
      </c>
      <c r="P1292" s="3" t="str" cm="1">
        <f t="array" ref="P1292">IF(INDEX(Pat_org!$D$2:$P$484,MATCH(Payments_2020!$G1292,Pat_org!$D$2:$D$484,0),Pat_org!M$1)=0,"",(INDEX(Pat_org!$D$2:$P$484,MATCH(Payments_2020!$G1292,Pat_org!$D$2:$D$484,0),Pat_org!M$1)))</f>
        <v>https://www.nbt.nhs.uk/</v>
      </c>
      <c r="Q1292" s="3" t="str" cm="1">
        <f t="array" ref="Q1292">IFERROR(IF(INDEX(Pat_org!$D$2:$P$484,MATCH(Payments_2020!$G1292,Pat_org!$D$2:$D$484,0),Pat_org!N$1)=0,"",(INDEX(Pat_org!$D$2:$P$484,MATCH(Payments_2020!$G1292,Pat_org!$D$2:$D$484,0),Pat_org!N$1))),"")</f>
        <v>Unclear</v>
      </c>
      <c r="R1292" s="3" t="str" cm="1">
        <f t="array" ref="R1292">IF(INDEX(Pat_org!$D$2:$P$484,MATCH(Payments_2020!$G1292,Pat_org!$D$2:$D$484,0),Pat_org!O$1)=0,"",(INDEX(Pat_org!$D$2:$P$484,MATCH(Payments_2020!$G1292,Pat_org!$D$2:$D$484,0),Pat_org!O$1)))</f>
        <v>Single PO</v>
      </c>
      <c r="S1292" s="3" t="str" cm="1">
        <f t="array" ref="S1292">IF(INDEX(Pat_org!$D$2:$P$484,MATCH(Payments_2020!$G1292,Pat_org!$D$2:$D$484,0),Pat_org!P$1)=0,"",(INDEX(Pat_org!$D$2:$P$484,MATCH(Payments_2020!$G1292,Pat_org!$D$2:$D$484,0),Pat_org!P$1)))</f>
        <v/>
      </c>
      <c r="T1292"/>
      <c r="U1292" s="3" t="s">
        <v>26</v>
      </c>
      <c r="V1292">
        <v>2020</v>
      </c>
      <c r="W1292" t="s">
        <v>27</v>
      </c>
      <c r="X1292" s="40" t="str">
        <f t="shared" si="59"/>
        <v>2020GBP</v>
      </c>
      <c r="Y1292">
        <v>178</v>
      </c>
      <c r="Z1292" s="31" cm="1">
        <f t="array" ref="Z1292">_xlfn.IFS(X1292=GBP_2020,Y1292,X1292=GBP_2019,Y1292*CPI_2019,X1292=GBP_2018,Y1292*CPI_2018,X1292=EUR_2020,Y1292*EURGBP_2020,X1292=EUR_2019,(Y1292*EURGBP_2019)*CPI_2019,X1292=EUR_2018,(Y1292*EURGBP_2018)*CPI_2018,X1292=USD_2020,Y1292*USDGBP_2020,X1292=USD_2019,(Y1292*USDGBP_2019)*CPI_2019,X1292=USD_2018,(Y1292*USDGBP_2018)*CPI_2018,X1292=CHF_2020,Y1292*CHFGBP_2020,X1292=CHF_2019,(Y1292*CHFGBP_2019)*CPI_2019,X1292=CHF_2018,(Y1292*CHFGBP_2018)*CPI_2018,X1292=SEK_2020,Y1292*SEKGBP_2020,X1292=SEK_2019,(Y1292*SEKGBP_2019)*CPI_2019,X1292=SEK_2018,(Y1292*SEKGBP_2018)*CPI_2018,X1292=NKK_2020,Y1292*NKKGBP_2020,X1292=NKK_2019,(Y1292*NKKGBP_2019)*CPI_2019,X1292=NKK_2018,(Y1292*NKKGBP_2018)*CPI_2018,X1292=DKK_2020,Y1292*DKKGBP_2020,X1292=DKK_2019,(Y1292*DKKGBP_2019)*CPI_2019,X1292=DKK_2018,(Y1292*DKKGBP_2018)*CPI_2018)</f>
        <v>178</v>
      </c>
      <c r="AA1292"/>
      <c r="AB1292">
        <v>1</v>
      </c>
    </row>
    <row r="1293" spans="1:28" x14ac:dyDescent="0.35">
      <c r="A1293" t="s">
        <v>670</v>
      </c>
      <c r="B1293" s="3" t="str">
        <f t="shared" si="60"/>
        <v>Eli LillyHospital</v>
      </c>
      <c r="C1293" s="3" t="str">
        <f>IF(INDEX(Comp_interest!$D:$D,MATCH(Payments_2020!$B1293,Comp_interest!$C:$C,0))=0,"",INDEX(Comp_interest!$D:$D,MATCH(Payments_2020!$B1293,Comp_interest!$C:$C,0)))</f>
        <v xml:space="preserve">Other </v>
      </c>
      <c r="D1293" s="3" t="str">
        <f>IF(INDEX(Comp_interest!$E:$E,MATCH(Payments_2020!$B1293,Comp_interest!$C:$C,0))=0,"",INDEX(Comp_interest!$E:$E,MATCH(Payments_2020!$B1293,Comp_interest!$C:$C,0)))</f>
        <v/>
      </c>
      <c r="E1293" s="3" t="str">
        <f>IF(INDEX(Comp_interest!$F:$F,MATCH(Payments_2020!$B1293,Comp_interest!$C:$C,0))=0,"",INDEX(Comp_interest!$F:$F,MATCH(Payments_2020!$B1293,Comp_interest!$C:$C,0)))</f>
        <v>Unclear</v>
      </c>
      <c r="F1293" t="s">
        <v>717</v>
      </c>
      <c r="G1293" s="3" t="str">
        <f>INDEX(Pat_org!$B$3:$C$892,MATCH(Payments_2020!F1293,Pat_org!$B$3:$B$892,0),2)</f>
        <v>North Bristol NHS Trust</v>
      </c>
      <c r="H1293" s="3" t="str" cm="1">
        <f t="array" ref="H1293">IF(INDEX(Pat_org!$D$2:$P$484,MATCH(Payments_2020!$G1293,Pat_org!$D$2:$D$484,0),Pat_org!E$1)=0,"",(INDEX(Pat_org!$D$2:$P$484,MATCH(Payments_2020!$G1293,Pat_org!$D$2:$D$484,0),Pat_org!E$1)))</f>
        <v>Include</v>
      </c>
      <c r="I1293" s="3" cm="1">
        <f t="array" ref="I1293">IF(INDEX(Pat_org!$D$2:$P$484,MATCH(Payments_2020!$G1293,Pat_org!$D$2:$D$484,0),Pat_org!E$1)=0,"",(INDEX(Pat_org!$D$2:$P$484,MATCH(Payments_2020!$G1293,Pat_org!$D$2:$D$484,0),Pat_org!$F$1)))</f>
        <v>0</v>
      </c>
      <c r="J1293" s="3" t="str" cm="1">
        <f t="array" ref="J1293">IF(INDEX(Pat_org!$D$2:$P$484,MATCH(Payments_2020!$G1293,Pat_org!$D$2:$D$484,0),Pat_org!G$1)=0,"",(INDEX(Pat_org!$D$2:$P$484,MATCH(Payments_2020!$G1293,Pat_org!$D$2:$D$484,0),Pat_org!G$1)))</f>
        <v>Service provider</v>
      </c>
      <c r="K1293" s="3" t="str" cm="1">
        <f t="array" ref="K1293">IF(INDEX(Pat_org!$D$2:$P$484,MATCH(Payments_2020!$G1293,Pat_org!$D$2:$D$484,0),Pat_org!H$1)=0,"",(INDEX(Pat_org!$D$2:$P$484,MATCH(Payments_2020!$G1293,Pat_org!$D$2:$D$484,0),Pat_org!H$1)))</f>
        <v xml:space="preserve">Other </v>
      </c>
      <c r="L1293" s="3" t="str" cm="1">
        <f t="array" ref="L1293">IF(INDEX(Pat_org!$D$2:$P$484,MATCH(Payments_2020!$G1293,Pat_org!$D$2:$D$484,0),Pat_org!I$1)=0,"",(INDEX(Pat_org!$D$2:$P$484,MATCH(Payments_2020!$G1293,Pat_org!$D$2:$D$484,0),Pat_org!I$1)))</f>
        <v>Hospital</v>
      </c>
      <c r="M1293" s="3" cm="1">
        <f t="array" ref="M1293">IF(INDEX(Pat_org!$D$2:$P$484,MATCH(Payments_2020!$G1293,Pat_org!$D$2:$D$484,0),Pat_org!J$1)=0,"",(INDEX(Pat_org!$D$2:$P$484,MATCH(Payments_2020!$G1293,Pat_org!$D$2:$D$484,0),Pat_org!J$1)))</f>
        <v>1055900</v>
      </c>
      <c r="N1293" s="3" t="str" cm="1">
        <f t="array" ref="N1293">IF(INDEX(Pat_org!$D$2:$P$484,MATCH(Payments_2020!$G1293,Pat_org!$D$2:$D$484,0),Pat_org!K$1)=0,"",(INDEX(Pat_org!$D$2:$P$484,MATCH(Payments_2020!$G1293,Pat_org!$D$2:$D$484,0),Pat_org!K$1)))</f>
        <v/>
      </c>
      <c r="O1293" s="3" t="str" cm="1">
        <f t="array" ref="O1293">IF(INDEX(Pat_org!$D$2:$P$484,MATCH(Payments_2020!$G1293,Pat_org!$D$2:$D$484,0),Pat_org!L$1)=0,"",(INDEX(Pat_org!$D$2:$P$484,MATCH(Payments_2020!$G1293,Pat_org!$D$2:$D$484,0),Pat_org!L$1)))</f>
        <v>UK</v>
      </c>
      <c r="P1293" s="3" t="str" cm="1">
        <f t="array" ref="P1293">IF(INDEX(Pat_org!$D$2:$P$484,MATCH(Payments_2020!$G1293,Pat_org!$D$2:$D$484,0),Pat_org!M$1)=0,"",(INDEX(Pat_org!$D$2:$P$484,MATCH(Payments_2020!$G1293,Pat_org!$D$2:$D$484,0),Pat_org!M$1)))</f>
        <v>https://www.nbt.nhs.uk/</v>
      </c>
      <c r="Q1293" s="3" t="str" cm="1">
        <f t="array" ref="Q1293">IFERROR(IF(INDEX(Pat_org!$D$2:$P$484,MATCH(Payments_2020!$G1293,Pat_org!$D$2:$D$484,0),Pat_org!N$1)=0,"",(INDEX(Pat_org!$D$2:$P$484,MATCH(Payments_2020!$G1293,Pat_org!$D$2:$D$484,0),Pat_org!N$1))),"")</f>
        <v>Unclear</v>
      </c>
      <c r="R1293" s="3" t="str" cm="1">
        <f t="array" ref="R1293">IF(INDEX(Pat_org!$D$2:$P$484,MATCH(Payments_2020!$G1293,Pat_org!$D$2:$D$484,0),Pat_org!O$1)=0,"",(INDEX(Pat_org!$D$2:$P$484,MATCH(Payments_2020!$G1293,Pat_org!$D$2:$D$484,0),Pat_org!O$1)))</f>
        <v>Single PO</v>
      </c>
      <c r="S1293" s="3" t="str" cm="1">
        <f t="array" ref="S1293">IF(INDEX(Pat_org!$D$2:$P$484,MATCH(Payments_2020!$G1293,Pat_org!$D$2:$D$484,0),Pat_org!P$1)=0,"",(INDEX(Pat_org!$D$2:$P$484,MATCH(Payments_2020!$G1293,Pat_org!$D$2:$D$484,0),Pat_org!P$1)))</f>
        <v/>
      </c>
      <c r="T1293"/>
      <c r="U1293" s="3" t="s">
        <v>26</v>
      </c>
      <c r="V1293">
        <v>2020</v>
      </c>
      <c r="W1293" t="s">
        <v>27</v>
      </c>
      <c r="X1293" s="40" t="str">
        <f t="shared" si="59"/>
        <v>2020GBP</v>
      </c>
      <c r="Y1293">
        <v>5</v>
      </c>
      <c r="Z1293" s="31" cm="1">
        <f t="array" ref="Z1293">_xlfn.IFS(X1293=GBP_2020,Y1293,X1293=GBP_2019,Y1293*CPI_2019,X1293=GBP_2018,Y1293*CPI_2018,X1293=EUR_2020,Y1293*EURGBP_2020,X1293=EUR_2019,(Y1293*EURGBP_2019)*CPI_2019,X1293=EUR_2018,(Y1293*EURGBP_2018)*CPI_2018,X1293=USD_2020,Y1293*USDGBP_2020,X1293=USD_2019,(Y1293*USDGBP_2019)*CPI_2019,X1293=USD_2018,(Y1293*USDGBP_2018)*CPI_2018,X1293=CHF_2020,Y1293*CHFGBP_2020,X1293=CHF_2019,(Y1293*CHFGBP_2019)*CPI_2019,X1293=CHF_2018,(Y1293*CHFGBP_2018)*CPI_2018,X1293=SEK_2020,Y1293*SEKGBP_2020,X1293=SEK_2019,(Y1293*SEKGBP_2019)*CPI_2019,X1293=SEK_2018,(Y1293*SEKGBP_2018)*CPI_2018,X1293=NKK_2020,Y1293*NKKGBP_2020,X1293=NKK_2019,(Y1293*NKKGBP_2019)*CPI_2019,X1293=NKK_2018,(Y1293*NKKGBP_2018)*CPI_2018,X1293=DKK_2020,Y1293*DKKGBP_2020,X1293=DKK_2019,(Y1293*DKKGBP_2019)*CPI_2019,X1293=DKK_2018,(Y1293*DKKGBP_2018)*CPI_2018)</f>
        <v>5</v>
      </c>
      <c r="AA1293"/>
      <c r="AB1293">
        <v>1</v>
      </c>
    </row>
    <row r="1294" spans="1:28" x14ac:dyDescent="0.35">
      <c r="A1294" t="s">
        <v>670</v>
      </c>
      <c r="B1294" s="3" t="str">
        <f t="shared" si="60"/>
        <v>Eli LillyHospital</v>
      </c>
      <c r="C1294" s="3" t="str">
        <f>IF(INDEX(Comp_interest!$D:$D,MATCH(Payments_2020!$B1294,Comp_interest!$C:$C,0))=0,"",INDEX(Comp_interest!$D:$D,MATCH(Payments_2020!$B1294,Comp_interest!$C:$C,0)))</f>
        <v xml:space="preserve">Other </v>
      </c>
      <c r="D1294" s="3" t="str">
        <f>IF(INDEX(Comp_interest!$E:$E,MATCH(Payments_2020!$B1294,Comp_interest!$C:$C,0))=0,"",INDEX(Comp_interest!$E:$E,MATCH(Payments_2020!$B1294,Comp_interest!$C:$C,0)))</f>
        <v/>
      </c>
      <c r="E1294" s="3" t="str">
        <f>IF(INDEX(Comp_interest!$F:$F,MATCH(Payments_2020!$B1294,Comp_interest!$C:$C,0))=0,"",INDEX(Comp_interest!$F:$F,MATCH(Payments_2020!$B1294,Comp_interest!$C:$C,0)))</f>
        <v>Unclear</v>
      </c>
      <c r="F1294" t="s">
        <v>717</v>
      </c>
      <c r="G1294" s="3" t="str">
        <f>INDEX(Pat_org!$B$3:$C$892,MATCH(Payments_2020!F1294,Pat_org!$B$3:$B$892,0),2)</f>
        <v>North Bristol NHS Trust</v>
      </c>
      <c r="H1294" s="3" t="str" cm="1">
        <f t="array" ref="H1294">IF(INDEX(Pat_org!$D$2:$P$484,MATCH(Payments_2020!$G1294,Pat_org!$D$2:$D$484,0),Pat_org!E$1)=0,"",(INDEX(Pat_org!$D$2:$P$484,MATCH(Payments_2020!$G1294,Pat_org!$D$2:$D$484,0),Pat_org!E$1)))</f>
        <v>Include</v>
      </c>
      <c r="I1294" s="3" cm="1">
        <f t="array" ref="I1294">IF(INDEX(Pat_org!$D$2:$P$484,MATCH(Payments_2020!$G1294,Pat_org!$D$2:$D$484,0),Pat_org!E$1)=0,"",(INDEX(Pat_org!$D$2:$P$484,MATCH(Payments_2020!$G1294,Pat_org!$D$2:$D$484,0),Pat_org!$F$1)))</f>
        <v>0</v>
      </c>
      <c r="J1294" s="3" t="str" cm="1">
        <f t="array" ref="J1294">IF(INDEX(Pat_org!$D$2:$P$484,MATCH(Payments_2020!$G1294,Pat_org!$D$2:$D$484,0),Pat_org!G$1)=0,"",(INDEX(Pat_org!$D$2:$P$484,MATCH(Payments_2020!$G1294,Pat_org!$D$2:$D$484,0),Pat_org!G$1)))</f>
        <v>Service provider</v>
      </c>
      <c r="K1294" s="3" t="str" cm="1">
        <f t="array" ref="K1294">IF(INDEX(Pat_org!$D$2:$P$484,MATCH(Payments_2020!$G1294,Pat_org!$D$2:$D$484,0),Pat_org!H$1)=0,"",(INDEX(Pat_org!$D$2:$P$484,MATCH(Payments_2020!$G1294,Pat_org!$D$2:$D$484,0),Pat_org!H$1)))</f>
        <v xml:space="preserve">Other </v>
      </c>
      <c r="L1294" s="3" t="str" cm="1">
        <f t="array" ref="L1294">IF(INDEX(Pat_org!$D$2:$P$484,MATCH(Payments_2020!$G1294,Pat_org!$D$2:$D$484,0),Pat_org!I$1)=0,"",(INDEX(Pat_org!$D$2:$P$484,MATCH(Payments_2020!$G1294,Pat_org!$D$2:$D$484,0),Pat_org!I$1)))</f>
        <v>Hospital</v>
      </c>
      <c r="M1294" s="3" cm="1">
        <f t="array" ref="M1294">IF(INDEX(Pat_org!$D$2:$P$484,MATCH(Payments_2020!$G1294,Pat_org!$D$2:$D$484,0),Pat_org!J$1)=0,"",(INDEX(Pat_org!$D$2:$P$484,MATCH(Payments_2020!$G1294,Pat_org!$D$2:$D$484,0),Pat_org!J$1)))</f>
        <v>1055900</v>
      </c>
      <c r="N1294" s="3" t="str" cm="1">
        <f t="array" ref="N1294">IF(INDEX(Pat_org!$D$2:$P$484,MATCH(Payments_2020!$G1294,Pat_org!$D$2:$D$484,0),Pat_org!K$1)=0,"",(INDEX(Pat_org!$D$2:$P$484,MATCH(Payments_2020!$G1294,Pat_org!$D$2:$D$484,0),Pat_org!K$1)))</f>
        <v/>
      </c>
      <c r="O1294" s="3" t="str" cm="1">
        <f t="array" ref="O1294">IF(INDEX(Pat_org!$D$2:$P$484,MATCH(Payments_2020!$G1294,Pat_org!$D$2:$D$484,0),Pat_org!L$1)=0,"",(INDEX(Pat_org!$D$2:$P$484,MATCH(Payments_2020!$G1294,Pat_org!$D$2:$D$484,0),Pat_org!L$1)))</f>
        <v>UK</v>
      </c>
      <c r="P1294" s="3" t="str" cm="1">
        <f t="array" ref="P1294">IF(INDEX(Pat_org!$D$2:$P$484,MATCH(Payments_2020!$G1294,Pat_org!$D$2:$D$484,0),Pat_org!M$1)=0,"",(INDEX(Pat_org!$D$2:$P$484,MATCH(Payments_2020!$G1294,Pat_org!$D$2:$D$484,0),Pat_org!M$1)))</f>
        <v>https://www.nbt.nhs.uk/</v>
      </c>
      <c r="Q1294" s="3" t="str" cm="1">
        <f t="array" ref="Q1294">IFERROR(IF(INDEX(Pat_org!$D$2:$P$484,MATCH(Payments_2020!$G1294,Pat_org!$D$2:$D$484,0),Pat_org!N$1)=0,"",(INDEX(Pat_org!$D$2:$P$484,MATCH(Payments_2020!$G1294,Pat_org!$D$2:$D$484,0),Pat_org!N$1))),"")</f>
        <v>Unclear</v>
      </c>
      <c r="R1294" s="3" t="str" cm="1">
        <f t="array" ref="R1294">IF(INDEX(Pat_org!$D$2:$P$484,MATCH(Payments_2020!$G1294,Pat_org!$D$2:$D$484,0),Pat_org!O$1)=0,"",(INDEX(Pat_org!$D$2:$P$484,MATCH(Payments_2020!$G1294,Pat_org!$D$2:$D$484,0),Pat_org!O$1)))</f>
        <v>Single PO</v>
      </c>
      <c r="S1294" s="3" t="str" cm="1">
        <f t="array" ref="S1294">IF(INDEX(Pat_org!$D$2:$P$484,MATCH(Payments_2020!$G1294,Pat_org!$D$2:$D$484,0),Pat_org!P$1)=0,"",(INDEX(Pat_org!$D$2:$P$484,MATCH(Payments_2020!$G1294,Pat_org!$D$2:$D$484,0),Pat_org!P$1)))</f>
        <v/>
      </c>
      <c r="T1294"/>
      <c r="U1294" s="3" t="s">
        <v>26</v>
      </c>
      <c r="V1294">
        <v>2020</v>
      </c>
      <c r="W1294" t="s">
        <v>27</v>
      </c>
      <c r="X1294" s="40" t="str">
        <f t="shared" si="59"/>
        <v>2020GBP</v>
      </c>
      <c r="Y1294">
        <v>37</v>
      </c>
      <c r="Z1294" s="31" cm="1">
        <f t="array" ref="Z1294">_xlfn.IFS(X1294=GBP_2020,Y1294,X1294=GBP_2019,Y1294*CPI_2019,X1294=GBP_2018,Y1294*CPI_2018,X1294=EUR_2020,Y1294*EURGBP_2020,X1294=EUR_2019,(Y1294*EURGBP_2019)*CPI_2019,X1294=EUR_2018,(Y1294*EURGBP_2018)*CPI_2018,X1294=USD_2020,Y1294*USDGBP_2020,X1294=USD_2019,(Y1294*USDGBP_2019)*CPI_2019,X1294=USD_2018,(Y1294*USDGBP_2018)*CPI_2018,X1294=CHF_2020,Y1294*CHFGBP_2020,X1294=CHF_2019,(Y1294*CHFGBP_2019)*CPI_2019,X1294=CHF_2018,(Y1294*CHFGBP_2018)*CPI_2018,X1294=SEK_2020,Y1294*SEKGBP_2020,X1294=SEK_2019,(Y1294*SEKGBP_2019)*CPI_2019,X1294=SEK_2018,(Y1294*SEKGBP_2018)*CPI_2018,X1294=NKK_2020,Y1294*NKKGBP_2020,X1294=NKK_2019,(Y1294*NKKGBP_2019)*CPI_2019,X1294=NKK_2018,(Y1294*NKKGBP_2018)*CPI_2018,X1294=DKK_2020,Y1294*DKKGBP_2020,X1294=DKK_2019,(Y1294*DKKGBP_2019)*CPI_2019,X1294=DKK_2018,(Y1294*DKKGBP_2018)*CPI_2018)</f>
        <v>37</v>
      </c>
      <c r="AA1294"/>
      <c r="AB1294">
        <v>1</v>
      </c>
    </row>
    <row r="1295" spans="1:28" x14ac:dyDescent="0.35">
      <c r="A1295" t="s">
        <v>670</v>
      </c>
      <c r="B1295" s="3" t="str">
        <f t="shared" si="60"/>
        <v>Eli LillyHospital</v>
      </c>
      <c r="C1295" s="3" t="str">
        <f>IF(INDEX(Comp_interest!$D:$D,MATCH(Payments_2020!$B1295,Comp_interest!$C:$C,0))=0,"",INDEX(Comp_interest!$D:$D,MATCH(Payments_2020!$B1295,Comp_interest!$C:$C,0)))</f>
        <v xml:space="preserve">Other </v>
      </c>
      <c r="D1295" s="3" t="str">
        <f>IF(INDEX(Comp_interest!$E:$E,MATCH(Payments_2020!$B1295,Comp_interest!$C:$C,0))=0,"",INDEX(Comp_interest!$E:$E,MATCH(Payments_2020!$B1295,Comp_interest!$C:$C,0)))</f>
        <v/>
      </c>
      <c r="E1295" s="3" t="str">
        <f>IF(INDEX(Comp_interest!$F:$F,MATCH(Payments_2020!$B1295,Comp_interest!$C:$C,0))=0,"",INDEX(Comp_interest!$F:$F,MATCH(Payments_2020!$B1295,Comp_interest!$C:$C,0)))</f>
        <v>Unclear</v>
      </c>
      <c r="F1295" t="s">
        <v>717</v>
      </c>
      <c r="G1295" s="3" t="str">
        <f>INDEX(Pat_org!$B$3:$C$892,MATCH(Payments_2020!F1295,Pat_org!$B$3:$B$892,0),2)</f>
        <v>North Bristol NHS Trust</v>
      </c>
      <c r="H1295" s="3" t="str" cm="1">
        <f t="array" ref="H1295">IF(INDEX(Pat_org!$D$2:$P$484,MATCH(Payments_2020!$G1295,Pat_org!$D$2:$D$484,0),Pat_org!E$1)=0,"",(INDEX(Pat_org!$D$2:$P$484,MATCH(Payments_2020!$G1295,Pat_org!$D$2:$D$484,0),Pat_org!E$1)))</f>
        <v>Include</v>
      </c>
      <c r="I1295" s="3" cm="1">
        <f t="array" ref="I1295">IF(INDEX(Pat_org!$D$2:$P$484,MATCH(Payments_2020!$G1295,Pat_org!$D$2:$D$484,0),Pat_org!E$1)=0,"",(INDEX(Pat_org!$D$2:$P$484,MATCH(Payments_2020!$G1295,Pat_org!$D$2:$D$484,0),Pat_org!$F$1)))</f>
        <v>0</v>
      </c>
      <c r="J1295" s="3" t="str" cm="1">
        <f t="array" ref="J1295">IF(INDEX(Pat_org!$D$2:$P$484,MATCH(Payments_2020!$G1295,Pat_org!$D$2:$D$484,0),Pat_org!G$1)=0,"",(INDEX(Pat_org!$D$2:$P$484,MATCH(Payments_2020!$G1295,Pat_org!$D$2:$D$484,0),Pat_org!G$1)))</f>
        <v>Service provider</v>
      </c>
      <c r="K1295" s="3" t="str" cm="1">
        <f t="array" ref="K1295">IF(INDEX(Pat_org!$D$2:$P$484,MATCH(Payments_2020!$G1295,Pat_org!$D$2:$D$484,0),Pat_org!H$1)=0,"",(INDEX(Pat_org!$D$2:$P$484,MATCH(Payments_2020!$G1295,Pat_org!$D$2:$D$484,0),Pat_org!H$1)))</f>
        <v xml:space="preserve">Other </v>
      </c>
      <c r="L1295" s="3" t="str" cm="1">
        <f t="array" ref="L1295">IF(INDEX(Pat_org!$D$2:$P$484,MATCH(Payments_2020!$G1295,Pat_org!$D$2:$D$484,0),Pat_org!I$1)=0,"",(INDEX(Pat_org!$D$2:$P$484,MATCH(Payments_2020!$G1295,Pat_org!$D$2:$D$484,0),Pat_org!I$1)))</f>
        <v>Hospital</v>
      </c>
      <c r="M1295" s="3" cm="1">
        <f t="array" ref="M1295">IF(INDEX(Pat_org!$D$2:$P$484,MATCH(Payments_2020!$G1295,Pat_org!$D$2:$D$484,0),Pat_org!J$1)=0,"",(INDEX(Pat_org!$D$2:$P$484,MATCH(Payments_2020!$G1295,Pat_org!$D$2:$D$484,0),Pat_org!J$1)))</f>
        <v>1055900</v>
      </c>
      <c r="N1295" s="3" t="str" cm="1">
        <f t="array" ref="N1295">IF(INDEX(Pat_org!$D$2:$P$484,MATCH(Payments_2020!$G1295,Pat_org!$D$2:$D$484,0),Pat_org!K$1)=0,"",(INDEX(Pat_org!$D$2:$P$484,MATCH(Payments_2020!$G1295,Pat_org!$D$2:$D$484,0),Pat_org!K$1)))</f>
        <v/>
      </c>
      <c r="O1295" s="3" t="str" cm="1">
        <f t="array" ref="O1295">IF(INDEX(Pat_org!$D$2:$P$484,MATCH(Payments_2020!$G1295,Pat_org!$D$2:$D$484,0),Pat_org!L$1)=0,"",(INDEX(Pat_org!$D$2:$P$484,MATCH(Payments_2020!$G1295,Pat_org!$D$2:$D$484,0),Pat_org!L$1)))</f>
        <v>UK</v>
      </c>
      <c r="P1295" s="3" t="str" cm="1">
        <f t="array" ref="P1295">IF(INDEX(Pat_org!$D$2:$P$484,MATCH(Payments_2020!$G1295,Pat_org!$D$2:$D$484,0),Pat_org!M$1)=0,"",(INDEX(Pat_org!$D$2:$P$484,MATCH(Payments_2020!$G1295,Pat_org!$D$2:$D$484,0),Pat_org!M$1)))</f>
        <v>https://www.nbt.nhs.uk/</v>
      </c>
      <c r="Q1295" s="3" t="str" cm="1">
        <f t="array" ref="Q1295">IFERROR(IF(INDEX(Pat_org!$D$2:$P$484,MATCH(Payments_2020!$G1295,Pat_org!$D$2:$D$484,0),Pat_org!N$1)=0,"",(INDEX(Pat_org!$D$2:$P$484,MATCH(Payments_2020!$G1295,Pat_org!$D$2:$D$484,0),Pat_org!N$1))),"")</f>
        <v>Unclear</v>
      </c>
      <c r="R1295" s="3" t="str" cm="1">
        <f t="array" ref="R1295">IF(INDEX(Pat_org!$D$2:$P$484,MATCH(Payments_2020!$G1295,Pat_org!$D$2:$D$484,0),Pat_org!O$1)=0,"",(INDEX(Pat_org!$D$2:$P$484,MATCH(Payments_2020!$G1295,Pat_org!$D$2:$D$484,0),Pat_org!O$1)))</f>
        <v>Single PO</v>
      </c>
      <c r="S1295" s="3" t="str" cm="1">
        <f t="array" ref="S1295">IF(INDEX(Pat_org!$D$2:$P$484,MATCH(Payments_2020!$G1295,Pat_org!$D$2:$D$484,0),Pat_org!P$1)=0,"",(INDEX(Pat_org!$D$2:$P$484,MATCH(Payments_2020!$G1295,Pat_org!$D$2:$D$484,0),Pat_org!P$1)))</f>
        <v/>
      </c>
      <c r="T1295"/>
      <c r="U1295" s="3" t="s">
        <v>26</v>
      </c>
      <c r="V1295">
        <v>2020</v>
      </c>
      <c r="W1295" t="s">
        <v>27</v>
      </c>
      <c r="X1295" s="40" t="str">
        <f t="shared" si="59"/>
        <v>2020GBP</v>
      </c>
      <c r="Y1295">
        <v>4</v>
      </c>
      <c r="Z1295" s="31" cm="1">
        <f t="array" ref="Z1295">_xlfn.IFS(X1295=GBP_2020,Y1295,X1295=GBP_2019,Y1295*CPI_2019,X1295=GBP_2018,Y1295*CPI_2018,X1295=EUR_2020,Y1295*EURGBP_2020,X1295=EUR_2019,(Y1295*EURGBP_2019)*CPI_2019,X1295=EUR_2018,(Y1295*EURGBP_2018)*CPI_2018,X1295=USD_2020,Y1295*USDGBP_2020,X1295=USD_2019,(Y1295*USDGBP_2019)*CPI_2019,X1295=USD_2018,(Y1295*USDGBP_2018)*CPI_2018,X1295=CHF_2020,Y1295*CHFGBP_2020,X1295=CHF_2019,(Y1295*CHFGBP_2019)*CPI_2019,X1295=CHF_2018,(Y1295*CHFGBP_2018)*CPI_2018,X1295=SEK_2020,Y1295*SEKGBP_2020,X1295=SEK_2019,(Y1295*SEKGBP_2019)*CPI_2019,X1295=SEK_2018,(Y1295*SEKGBP_2018)*CPI_2018,X1295=NKK_2020,Y1295*NKKGBP_2020,X1295=NKK_2019,(Y1295*NKKGBP_2019)*CPI_2019,X1295=NKK_2018,(Y1295*NKKGBP_2018)*CPI_2018,X1295=DKK_2020,Y1295*DKKGBP_2020,X1295=DKK_2019,(Y1295*DKKGBP_2019)*CPI_2019,X1295=DKK_2018,(Y1295*DKKGBP_2018)*CPI_2018)</f>
        <v>4</v>
      </c>
      <c r="AA1295"/>
      <c r="AB1295">
        <v>1</v>
      </c>
    </row>
    <row r="1296" spans="1:28" x14ac:dyDescent="0.35">
      <c r="A1296" t="s">
        <v>670</v>
      </c>
      <c r="B1296" s="3" t="str">
        <f t="shared" si="60"/>
        <v>Eli LillyHospital</v>
      </c>
      <c r="C1296" s="3" t="str">
        <f>IF(INDEX(Comp_interest!$D:$D,MATCH(Payments_2020!$B1296,Comp_interest!$C:$C,0))=0,"",INDEX(Comp_interest!$D:$D,MATCH(Payments_2020!$B1296,Comp_interest!$C:$C,0)))</f>
        <v xml:space="preserve">Other </v>
      </c>
      <c r="D1296" s="3" t="str">
        <f>IF(INDEX(Comp_interest!$E:$E,MATCH(Payments_2020!$B1296,Comp_interest!$C:$C,0))=0,"",INDEX(Comp_interest!$E:$E,MATCH(Payments_2020!$B1296,Comp_interest!$C:$C,0)))</f>
        <v/>
      </c>
      <c r="E1296" s="3" t="str">
        <f>IF(INDEX(Comp_interest!$F:$F,MATCH(Payments_2020!$B1296,Comp_interest!$C:$C,0))=0,"",INDEX(Comp_interest!$F:$F,MATCH(Payments_2020!$B1296,Comp_interest!$C:$C,0)))</f>
        <v>Unclear</v>
      </c>
      <c r="F1296" t="s">
        <v>717</v>
      </c>
      <c r="G1296" s="3" t="str">
        <f>INDEX(Pat_org!$B$3:$C$892,MATCH(Payments_2020!F1296,Pat_org!$B$3:$B$892,0),2)</f>
        <v>North Bristol NHS Trust</v>
      </c>
      <c r="H1296" s="3" t="str" cm="1">
        <f t="array" ref="H1296">IF(INDEX(Pat_org!$D$2:$P$484,MATCH(Payments_2020!$G1296,Pat_org!$D$2:$D$484,0),Pat_org!E$1)=0,"",(INDEX(Pat_org!$D$2:$P$484,MATCH(Payments_2020!$G1296,Pat_org!$D$2:$D$484,0),Pat_org!E$1)))</f>
        <v>Include</v>
      </c>
      <c r="I1296" s="3" cm="1">
        <f t="array" ref="I1296">IF(INDEX(Pat_org!$D$2:$P$484,MATCH(Payments_2020!$G1296,Pat_org!$D$2:$D$484,0),Pat_org!E$1)=0,"",(INDEX(Pat_org!$D$2:$P$484,MATCH(Payments_2020!$G1296,Pat_org!$D$2:$D$484,0),Pat_org!$F$1)))</f>
        <v>0</v>
      </c>
      <c r="J1296" s="3" t="str" cm="1">
        <f t="array" ref="J1296">IF(INDEX(Pat_org!$D$2:$P$484,MATCH(Payments_2020!$G1296,Pat_org!$D$2:$D$484,0),Pat_org!G$1)=0,"",(INDEX(Pat_org!$D$2:$P$484,MATCH(Payments_2020!$G1296,Pat_org!$D$2:$D$484,0),Pat_org!G$1)))</f>
        <v>Service provider</v>
      </c>
      <c r="K1296" s="3" t="str" cm="1">
        <f t="array" ref="K1296">IF(INDEX(Pat_org!$D$2:$P$484,MATCH(Payments_2020!$G1296,Pat_org!$D$2:$D$484,0),Pat_org!H$1)=0,"",(INDEX(Pat_org!$D$2:$P$484,MATCH(Payments_2020!$G1296,Pat_org!$D$2:$D$484,0),Pat_org!H$1)))</f>
        <v xml:space="preserve">Other </v>
      </c>
      <c r="L1296" s="3" t="str" cm="1">
        <f t="array" ref="L1296">IF(INDEX(Pat_org!$D$2:$P$484,MATCH(Payments_2020!$G1296,Pat_org!$D$2:$D$484,0),Pat_org!I$1)=0,"",(INDEX(Pat_org!$D$2:$P$484,MATCH(Payments_2020!$G1296,Pat_org!$D$2:$D$484,0),Pat_org!I$1)))</f>
        <v>Hospital</v>
      </c>
      <c r="M1296" s="3" cm="1">
        <f t="array" ref="M1296">IF(INDEX(Pat_org!$D$2:$P$484,MATCH(Payments_2020!$G1296,Pat_org!$D$2:$D$484,0),Pat_org!J$1)=0,"",(INDEX(Pat_org!$D$2:$P$484,MATCH(Payments_2020!$G1296,Pat_org!$D$2:$D$484,0),Pat_org!J$1)))</f>
        <v>1055900</v>
      </c>
      <c r="N1296" s="3" t="str" cm="1">
        <f t="array" ref="N1296">IF(INDEX(Pat_org!$D$2:$P$484,MATCH(Payments_2020!$G1296,Pat_org!$D$2:$D$484,0),Pat_org!K$1)=0,"",(INDEX(Pat_org!$D$2:$P$484,MATCH(Payments_2020!$G1296,Pat_org!$D$2:$D$484,0),Pat_org!K$1)))</f>
        <v/>
      </c>
      <c r="O1296" s="3" t="str" cm="1">
        <f t="array" ref="O1296">IF(INDEX(Pat_org!$D$2:$P$484,MATCH(Payments_2020!$G1296,Pat_org!$D$2:$D$484,0),Pat_org!L$1)=0,"",(INDEX(Pat_org!$D$2:$P$484,MATCH(Payments_2020!$G1296,Pat_org!$D$2:$D$484,0),Pat_org!L$1)))</f>
        <v>UK</v>
      </c>
      <c r="P1296" s="3" t="str" cm="1">
        <f t="array" ref="P1296">IF(INDEX(Pat_org!$D$2:$P$484,MATCH(Payments_2020!$G1296,Pat_org!$D$2:$D$484,0),Pat_org!M$1)=0,"",(INDEX(Pat_org!$D$2:$P$484,MATCH(Payments_2020!$G1296,Pat_org!$D$2:$D$484,0),Pat_org!M$1)))</f>
        <v>https://www.nbt.nhs.uk/</v>
      </c>
      <c r="Q1296" s="3" t="str" cm="1">
        <f t="array" ref="Q1296">IFERROR(IF(INDEX(Pat_org!$D$2:$P$484,MATCH(Payments_2020!$G1296,Pat_org!$D$2:$D$484,0),Pat_org!N$1)=0,"",(INDEX(Pat_org!$D$2:$P$484,MATCH(Payments_2020!$G1296,Pat_org!$D$2:$D$484,0),Pat_org!N$1))),"")</f>
        <v>Unclear</v>
      </c>
      <c r="R1296" s="3" t="str" cm="1">
        <f t="array" ref="R1296">IF(INDEX(Pat_org!$D$2:$P$484,MATCH(Payments_2020!$G1296,Pat_org!$D$2:$D$484,0),Pat_org!O$1)=0,"",(INDEX(Pat_org!$D$2:$P$484,MATCH(Payments_2020!$G1296,Pat_org!$D$2:$D$484,0),Pat_org!O$1)))</f>
        <v>Single PO</v>
      </c>
      <c r="S1296" s="3" t="str" cm="1">
        <f t="array" ref="S1296">IF(INDEX(Pat_org!$D$2:$P$484,MATCH(Payments_2020!$G1296,Pat_org!$D$2:$D$484,0),Pat_org!P$1)=0,"",(INDEX(Pat_org!$D$2:$P$484,MATCH(Payments_2020!$G1296,Pat_org!$D$2:$D$484,0),Pat_org!P$1)))</f>
        <v/>
      </c>
      <c r="T1296"/>
      <c r="U1296" s="3" t="s">
        <v>26</v>
      </c>
      <c r="V1296">
        <v>2020</v>
      </c>
      <c r="W1296" t="s">
        <v>27</v>
      </c>
      <c r="X1296" s="40" t="str">
        <f t="shared" ref="X1296:X1359" si="61">CONCATENATE(V1296,W1296)</f>
        <v>2020GBP</v>
      </c>
      <c r="Y1296">
        <v>89</v>
      </c>
      <c r="Z1296" s="31" cm="1">
        <f t="array" ref="Z1296">_xlfn.IFS(X1296=GBP_2020,Y1296,X1296=GBP_2019,Y1296*CPI_2019,X1296=GBP_2018,Y1296*CPI_2018,X1296=EUR_2020,Y1296*EURGBP_2020,X1296=EUR_2019,(Y1296*EURGBP_2019)*CPI_2019,X1296=EUR_2018,(Y1296*EURGBP_2018)*CPI_2018,X1296=USD_2020,Y1296*USDGBP_2020,X1296=USD_2019,(Y1296*USDGBP_2019)*CPI_2019,X1296=USD_2018,(Y1296*USDGBP_2018)*CPI_2018,X1296=CHF_2020,Y1296*CHFGBP_2020,X1296=CHF_2019,(Y1296*CHFGBP_2019)*CPI_2019,X1296=CHF_2018,(Y1296*CHFGBP_2018)*CPI_2018,X1296=SEK_2020,Y1296*SEKGBP_2020,X1296=SEK_2019,(Y1296*SEKGBP_2019)*CPI_2019,X1296=SEK_2018,(Y1296*SEKGBP_2018)*CPI_2018,X1296=NKK_2020,Y1296*NKKGBP_2020,X1296=NKK_2019,(Y1296*NKKGBP_2019)*CPI_2019,X1296=NKK_2018,(Y1296*NKKGBP_2018)*CPI_2018,X1296=DKK_2020,Y1296*DKKGBP_2020,X1296=DKK_2019,(Y1296*DKKGBP_2019)*CPI_2019,X1296=DKK_2018,(Y1296*DKKGBP_2018)*CPI_2018)</f>
        <v>89</v>
      </c>
      <c r="AA1296"/>
      <c r="AB1296">
        <v>1</v>
      </c>
    </row>
    <row r="1297" spans="1:28" x14ac:dyDescent="0.35">
      <c r="A1297" t="s">
        <v>670</v>
      </c>
      <c r="B1297" s="3" t="str">
        <f t="shared" si="60"/>
        <v>Eli LillyHospital</v>
      </c>
      <c r="C1297" s="3" t="str">
        <f>IF(INDEX(Comp_interest!$D:$D,MATCH(Payments_2020!$B1297,Comp_interest!$C:$C,0))=0,"",INDEX(Comp_interest!$D:$D,MATCH(Payments_2020!$B1297,Comp_interest!$C:$C,0)))</f>
        <v xml:space="preserve">Other </v>
      </c>
      <c r="D1297" s="3" t="str">
        <f>IF(INDEX(Comp_interest!$E:$E,MATCH(Payments_2020!$B1297,Comp_interest!$C:$C,0))=0,"",INDEX(Comp_interest!$E:$E,MATCH(Payments_2020!$B1297,Comp_interest!$C:$C,0)))</f>
        <v/>
      </c>
      <c r="E1297" s="3" t="str">
        <f>IF(INDEX(Comp_interest!$F:$F,MATCH(Payments_2020!$B1297,Comp_interest!$C:$C,0))=0,"",INDEX(Comp_interest!$F:$F,MATCH(Payments_2020!$B1297,Comp_interest!$C:$C,0)))</f>
        <v>Unclear</v>
      </c>
      <c r="F1297" t="s">
        <v>717</v>
      </c>
      <c r="G1297" s="3" t="str">
        <f>INDEX(Pat_org!$B$3:$C$892,MATCH(Payments_2020!F1297,Pat_org!$B$3:$B$892,0),2)</f>
        <v>North Bristol NHS Trust</v>
      </c>
      <c r="H1297" s="3" t="str" cm="1">
        <f t="array" ref="H1297">IF(INDEX(Pat_org!$D$2:$P$484,MATCH(Payments_2020!$G1297,Pat_org!$D$2:$D$484,0),Pat_org!E$1)=0,"",(INDEX(Pat_org!$D$2:$P$484,MATCH(Payments_2020!$G1297,Pat_org!$D$2:$D$484,0),Pat_org!E$1)))</f>
        <v>Include</v>
      </c>
      <c r="I1297" s="3" cm="1">
        <f t="array" ref="I1297">IF(INDEX(Pat_org!$D$2:$P$484,MATCH(Payments_2020!$G1297,Pat_org!$D$2:$D$484,0),Pat_org!E$1)=0,"",(INDEX(Pat_org!$D$2:$P$484,MATCH(Payments_2020!$G1297,Pat_org!$D$2:$D$484,0),Pat_org!$F$1)))</f>
        <v>0</v>
      </c>
      <c r="J1297" s="3" t="str" cm="1">
        <f t="array" ref="J1297">IF(INDEX(Pat_org!$D$2:$P$484,MATCH(Payments_2020!$G1297,Pat_org!$D$2:$D$484,0),Pat_org!G$1)=0,"",(INDEX(Pat_org!$D$2:$P$484,MATCH(Payments_2020!$G1297,Pat_org!$D$2:$D$484,0),Pat_org!G$1)))</f>
        <v>Service provider</v>
      </c>
      <c r="K1297" s="3" t="str" cm="1">
        <f t="array" ref="K1297">IF(INDEX(Pat_org!$D$2:$P$484,MATCH(Payments_2020!$G1297,Pat_org!$D$2:$D$484,0),Pat_org!H$1)=0,"",(INDEX(Pat_org!$D$2:$P$484,MATCH(Payments_2020!$G1297,Pat_org!$D$2:$D$484,0),Pat_org!H$1)))</f>
        <v xml:space="preserve">Other </v>
      </c>
      <c r="L1297" s="3" t="str" cm="1">
        <f t="array" ref="L1297">IF(INDEX(Pat_org!$D$2:$P$484,MATCH(Payments_2020!$G1297,Pat_org!$D$2:$D$484,0),Pat_org!I$1)=0,"",(INDEX(Pat_org!$D$2:$P$484,MATCH(Payments_2020!$G1297,Pat_org!$D$2:$D$484,0),Pat_org!I$1)))</f>
        <v>Hospital</v>
      </c>
      <c r="M1297" s="3" cm="1">
        <f t="array" ref="M1297">IF(INDEX(Pat_org!$D$2:$P$484,MATCH(Payments_2020!$G1297,Pat_org!$D$2:$D$484,0),Pat_org!J$1)=0,"",(INDEX(Pat_org!$D$2:$P$484,MATCH(Payments_2020!$G1297,Pat_org!$D$2:$D$484,0),Pat_org!J$1)))</f>
        <v>1055900</v>
      </c>
      <c r="N1297" s="3" t="str" cm="1">
        <f t="array" ref="N1297">IF(INDEX(Pat_org!$D$2:$P$484,MATCH(Payments_2020!$G1297,Pat_org!$D$2:$D$484,0),Pat_org!K$1)=0,"",(INDEX(Pat_org!$D$2:$P$484,MATCH(Payments_2020!$G1297,Pat_org!$D$2:$D$484,0),Pat_org!K$1)))</f>
        <v/>
      </c>
      <c r="O1297" s="3" t="str" cm="1">
        <f t="array" ref="O1297">IF(INDEX(Pat_org!$D$2:$P$484,MATCH(Payments_2020!$G1297,Pat_org!$D$2:$D$484,0),Pat_org!L$1)=0,"",(INDEX(Pat_org!$D$2:$P$484,MATCH(Payments_2020!$G1297,Pat_org!$D$2:$D$484,0),Pat_org!L$1)))</f>
        <v>UK</v>
      </c>
      <c r="P1297" s="3" t="str" cm="1">
        <f t="array" ref="P1297">IF(INDEX(Pat_org!$D$2:$P$484,MATCH(Payments_2020!$G1297,Pat_org!$D$2:$D$484,0),Pat_org!M$1)=0,"",(INDEX(Pat_org!$D$2:$P$484,MATCH(Payments_2020!$G1297,Pat_org!$D$2:$D$484,0),Pat_org!M$1)))</f>
        <v>https://www.nbt.nhs.uk/</v>
      </c>
      <c r="Q1297" s="3" t="str" cm="1">
        <f t="array" ref="Q1297">IFERROR(IF(INDEX(Pat_org!$D$2:$P$484,MATCH(Payments_2020!$G1297,Pat_org!$D$2:$D$484,0),Pat_org!N$1)=0,"",(INDEX(Pat_org!$D$2:$P$484,MATCH(Payments_2020!$G1297,Pat_org!$D$2:$D$484,0),Pat_org!N$1))),"")</f>
        <v>Unclear</v>
      </c>
      <c r="R1297" s="3" t="str" cm="1">
        <f t="array" ref="R1297">IF(INDEX(Pat_org!$D$2:$P$484,MATCH(Payments_2020!$G1297,Pat_org!$D$2:$D$484,0),Pat_org!O$1)=0,"",(INDEX(Pat_org!$D$2:$P$484,MATCH(Payments_2020!$G1297,Pat_org!$D$2:$D$484,0),Pat_org!O$1)))</f>
        <v>Single PO</v>
      </c>
      <c r="S1297" s="3" t="str" cm="1">
        <f t="array" ref="S1297">IF(INDEX(Pat_org!$D$2:$P$484,MATCH(Payments_2020!$G1297,Pat_org!$D$2:$D$484,0),Pat_org!P$1)=0,"",(INDEX(Pat_org!$D$2:$P$484,MATCH(Payments_2020!$G1297,Pat_org!$D$2:$D$484,0),Pat_org!P$1)))</f>
        <v/>
      </c>
      <c r="T1297"/>
      <c r="U1297" s="3" t="s">
        <v>26</v>
      </c>
      <c r="V1297">
        <v>2020</v>
      </c>
      <c r="W1297" t="s">
        <v>27</v>
      </c>
      <c r="X1297" s="40" t="str">
        <f t="shared" si="61"/>
        <v>2020GBP</v>
      </c>
      <c r="Y1297">
        <v>3941</v>
      </c>
      <c r="Z1297" s="31" cm="1">
        <f t="array" ref="Z1297">_xlfn.IFS(X1297=GBP_2020,Y1297,X1297=GBP_2019,Y1297*CPI_2019,X1297=GBP_2018,Y1297*CPI_2018,X1297=EUR_2020,Y1297*EURGBP_2020,X1297=EUR_2019,(Y1297*EURGBP_2019)*CPI_2019,X1297=EUR_2018,(Y1297*EURGBP_2018)*CPI_2018,X1297=USD_2020,Y1297*USDGBP_2020,X1297=USD_2019,(Y1297*USDGBP_2019)*CPI_2019,X1297=USD_2018,(Y1297*USDGBP_2018)*CPI_2018,X1297=CHF_2020,Y1297*CHFGBP_2020,X1297=CHF_2019,(Y1297*CHFGBP_2019)*CPI_2019,X1297=CHF_2018,(Y1297*CHFGBP_2018)*CPI_2018,X1297=SEK_2020,Y1297*SEKGBP_2020,X1297=SEK_2019,(Y1297*SEKGBP_2019)*CPI_2019,X1297=SEK_2018,(Y1297*SEKGBP_2018)*CPI_2018,X1297=NKK_2020,Y1297*NKKGBP_2020,X1297=NKK_2019,(Y1297*NKKGBP_2019)*CPI_2019,X1297=NKK_2018,(Y1297*NKKGBP_2018)*CPI_2018,X1297=DKK_2020,Y1297*DKKGBP_2020,X1297=DKK_2019,(Y1297*DKKGBP_2019)*CPI_2019,X1297=DKK_2018,(Y1297*DKKGBP_2018)*CPI_2018)</f>
        <v>3941</v>
      </c>
      <c r="AA1297"/>
      <c r="AB1297">
        <v>1</v>
      </c>
    </row>
    <row r="1298" spans="1:28" x14ac:dyDescent="0.35">
      <c r="A1298" t="s">
        <v>670</v>
      </c>
      <c r="B1298" s="3" t="str">
        <f t="shared" si="60"/>
        <v>Eli LillyHospital</v>
      </c>
      <c r="C1298" s="3" t="str">
        <f>IF(INDEX(Comp_interest!$D:$D,MATCH(Payments_2020!$B1298,Comp_interest!$C:$C,0))=0,"",INDEX(Comp_interest!$D:$D,MATCH(Payments_2020!$B1298,Comp_interest!$C:$C,0)))</f>
        <v xml:space="preserve">Other </v>
      </c>
      <c r="D1298" s="3" t="str">
        <f>IF(INDEX(Comp_interest!$E:$E,MATCH(Payments_2020!$B1298,Comp_interest!$C:$C,0))=0,"",INDEX(Comp_interest!$E:$E,MATCH(Payments_2020!$B1298,Comp_interest!$C:$C,0)))</f>
        <v/>
      </c>
      <c r="E1298" s="3" t="str">
        <f>IF(INDEX(Comp_interest!$F:$F,MATCH(Payments_2020!$B1298,Comp_interest!$C:$C,0))=0,"",INDEX(Comp_interest!$F:$F,MATCH(Payments_2020!$B1298,Comp_interest!$C:$C,0)))</f>
        <v>Unclear</v>
      </c>
      <c r="F1298" t="s">
        <v>717</v>
      </c>
      <c r="G1298" s="3" t="str">
        <f>INDEX(Pat_org!$B$3:$C$892,MATCH(Payments_2020!F1298,Pat_org!$B$3:$B$892,0),2)</f>
        <v>North Bristol NHS Trust</v>
      </c>
      <c r="H1298" s="3" t="str" cm="1">
        <f t="array" ref="H1298">IF(INDEX(Pat_org!$D$2:$P$484,MATCH(Payments_2020!$G1298,Pat_org!$D$2:$D$484,0),Pat_org!E$1)=0,"",(INDEX(Pat_org!$D$2:$P$484,MATCH(Payments_2020!$G1298,Pat_org!$D$2:$D$484,0),Pat_org!E$1)))</f>
        <v>Include</v>
      </c>
      <c r="I1298" s="3" cm="1">
        <f t="array" ref="I1298">IF(INDEX(Pat_org!$D$2:$P$484,MATCH(Payments_2020!$G1298,Pat_org!$D$2:$D$484,0),Pat_org!E$1)=0,"",(INDEX(Pat_org!$D$2:$P$484,MATCH(Payments_2020!$G1298,Pat_org!$D$2:$D$484,0),Pat_org!$F$1)))</f>
        <v>0</v>
      </c>
      <c r="J1298" s="3" t="str" cm="1">
        <f t="array" ref="J1298">IF(INDEX(Pat_org!$D$2:$P$484,MATCH(Payments_2020!$G1298,Pat_org!$D$2:$D$484,0),Pat_org!G$1)=0,"",(INDEX(Pat_org!$D$2:$P$484,MATCH(Payments_2020!$G1298,Pat_org!$D$2:$D$484,0),Pat_org!G$1)))</f>
        <v>Service provider</v>
      </c>
      <c r="K1298" s="3" t="str" cm="1">
        <f t="array" ref="K1298">IF(INDEX(Pat_org!$D$2:$P$484,MATCH(Payments_2020!$G1298,Pat_org!$D$2:$D$484,0),Pat_org!H$1)=0,"",(INDEX(Pat_org!$D$2:$P$484,MATCH(Payments_2020!$G1298,Pat_org!$D$2:$D$484,0),Pat_org!H$1)))</f>
        <v xml:space="preserve">Other </v>
      </c>
      <c r="L1298" s="3" t="str" cm="1">
        <f t="array" ref="L1298">IF(INDEX(Pat_org!$D$2:$P$484,MATCH(Payments_2020!$G1298,Pat_org!$D$2:$D$484,0),Pat_org!I$1)=0,"",(INDEX(Pat_org!$D$2:$P$484,MATCH(Payments_2020!$G1298,Pat_org!$D$2:$D$484,0),Pat_org!I$1)))</f>
        <v>Hospital</v>
      </c>
      <c r="M1298" s="3" cm="1">
        <f t="array" ref="M1298">IF(INDEX(Pat_org!$D$2:$P$484,MATCH(Payments_2020!$G1298,Pat_org!$D$2:$D$484,0),Pat_org!J$1)=0,"",(INDEX(Pat_org!$D$2:$P$484,MATCH(Payments_2020!$G1298,Pat_org!$D$2:$D$484,0),Pat_org!J$1)))</f>
        <v>1055900</v>
      </c>
      <c r="N1298" s="3" t="str" cm="1">
        <f t="array" ref="N1298">IF(INDEX(Pat_org!$D$2:$P$484,MATCH(Payments_2020!$G1298,Pat_org!$D$2:$D$484,0),Pat_org!K$1)=0,"",(INDEX(Pat_org!$D$2:$P$484,MATCH(Payments_2020!$G1298,Pat_org!$D$2:$D$484,0),Pat_org!K$1)))</f>
        <v/>
      </c>
      <c r="O1298" s="3" t="str" cm="1">
        <f t="array" ref="O1298">IF(INDEX(Pat_org!$D$2:$P$484,MATCH(Payments_2020!$G1298,Pat_org!$D$2:$D$484,0),Pat_org!L$1)=0,"",(INDEX(Pat_org!$D$2:$P$484,MATCH(Payments_2020!$G1298,Pat_org!$D$2:$D$484,0),Pat_org!L$1)))</f>
        <v>UK</v>
      </c>
      <c r="P1298" s="3" t="str" cm="1">
        <f t="array" ref="P1298">IF(INDEX(Pat_org!$D$2:$P$484,MATCH(Payments_2020!$G1298,Pat_org!$D$2:$D$484,0),Pat_org!M$1)=0,"",(INDEX(Pat_org!$D$2:$P$484,MATCH(Payments_2020!$G1298,Pat_org!$D$2:$D$484,0),Pat_org!M$1)))</f>
        <v>https://www.nbt.nhs.uk/</v>
      </c>
      <c r="Q1298" s="3" t="str" cm="1">
        <f t="array" ref="Q1298">IFERROR(IF(INDEX(Pat_org!$D$2:$P$484,MATCH(Payments_2020!$G1298,Pat_org!$D$2:$D$484,0),Pat_org!N$1)=0,"",(INDEX(Pat_org!$D$2:$P$484,MATCH(Payments_2020!$G1298,Pat_org!$D$2:$D$484,0),Pat_org!N$1))),"")</f>
        <v>Unclear</v>
      </c>
      <c r="R1298" s="3" t="str" cm="1">
        <f t="array" ref="R1298">IF(INDEX(Pat_org!$D$2:$P$484,MATCH(Payments_2020!$G1298,Pat_org!$D$2:$D$484,0),Pat_org!O$1)=0,"",(INDEX(Pat_org!$D$2:$P$484,MATCH(Payments_2020!$G1298,Pat_org!$D$2:$D$484,0),Pat_org!O$1)))</f>
        <v>Single PO</v>
      </c>
      <c r="S1298" s="3" t="str" cm="1">
        <f t="array" ref="S1298">IF(INDEX(Pat_org!$D$2:$P$484,MATCH(Payments_2020!$G1298,Pat_org!$D$2:$D$484,0),Pat_org!P$1)=0,"",(INDEX(Pat_org!$D$2:$P$484,MATCH(Payments_2020!$G1298,Pat_org!$D$2:$D$484,0),Pat_org!P$1)))</f>
        <v/>
      </c>
      <c r="T1298"/>
      <c r="U1298" s="3" t="s">
        <v>26</v>
      </c>
      <c r="V1298">
        <v>2020</v>
      </c>
      <c r="W1298" t="s">
        <v>27</v>
      </c>
      <c r="X1298" s="40" t="str">
        <f t="shared" si="61"/>
        <v>2020GBP</v>
      </c>
      <c r="Y1298">
        <v>237</v>
      </c>
      <c r="Z1298" s="31" cm="1">
        <f t="array" ref="Z1298">_xlfn.IFS(X1298=GBP_2020,Y1298,X1298=GBP_2019,Y1298*CPI_2019,X1298=GBP_2018,Y1298*CPI_2018,X1298=EUR_2020,Y1298*EURGBP_2020,X1298=EUR_2019,(Y1298*EURGBP_2019)*CPI_2019,X1298=EUR_2018,(Y1298*EURGBP_2018)*CPI_2018,X1298=USD_2020,Y1298*USDGBP_2020,X1298=USD_2019,(Y1298*USDGBP_2019)*CPI_2019,X1298=USD_2018,(Y1298*USDGBP_2018)*CPI_2018,X1298=CHF_2020,Y1298*CHFGBP_2020,X1298=CHF_2019,(Y1298*CHFGBP_2019)*CPI_2019,X1298=CHF_2018,(Y1298*CHFGBP_2018)*CPI_2018,X1298=SEK_2020,Y1298*SEKGBP_2020,X1298=SEK_2019,(Y1298*SEKGBP_2019)*CPI_2019,X1298=SEK_2018,(Y1298*SEKGBP_2018)*CPI_2018,X1298=NKK_2020,Y1298*NKKGBP_2020,X1298=NKK_2019,(Y1298*NKKGBP_2019)*CPI_2019,X1298=NKK_2018,(Y1298*NKKGBP_2018)*CPI_2018,X1298=DKK_2020,Y1298*DKKGBP_2020,X1298=DKK_2019,(Y1298*DKKGBP_2019)*CPI_2019,X1298=DKK_2018,(Y1298*DKKGBP_2018)*CPI_2018)</f>
        <v>237</v>
      </c>
      <c r="AA1298"/>
      <c r="AB1298">
        <v>1</v>
      </c>
    </row>
    <row r="1299" spans="1:28" x14ac:dyDescent="0.35">
      <c r="A1299" t="s">
        <v>670</v>
      </c>
      <c r="B1299" s="3" t="str">
        <f t="shared" si="60"/>
        <v>Eli LillyDiabetes</v>
      </c>
      <c r="C1299" s="3" t="str">
        <f>IF(INDEX(Comp_interest!$D:$D,MATCH(Payments_2020!$B1299,Comp_interest!$C:$C,0))=0,"",INDEX(Comp_interest!$D:$D,MATCH(Payments_2020!$B1299,Comp_interest!$C:$C,0)))</f>
        <v>Definitely yes</v>
      </c>
      <c r="D1299" s="3" t="str">
        <f>IF(INDEX(Comp_interest!$E:$E,MATCH(Payments_2020!$B1299,Comp_interest!$C:$C,0))=0,"",INDEX(Comp_interest!$E:$E,MATCH(Payments_2020!$B1299,Comp_interest!$C:$C,0)))</f>
        <v>Annual report</v>
      </c>
      <c r="E1299" s="3" t="str">
        <f>IF(INDEX(Comp_interest!$F:$F,MATCH(Payments_2020!$B1299,Comp_interest!$C:$C,0))=0,"",INDEX(Comp_interest!$F:$F,MATCH(Payments_2020!$B1299,Comp_interest!$C:$C,0)))</f>
        <v/>
      </c>
      <c r="F1299" t="s">
        <v>707</v>
      </c>
      <c r="G1299" s="3" t="str">
        <f>INDEX(Pat_org!$B$3:$C$892,MATCH(Payments_2020!F1299,Pat_org!$B$3:$B$892,0),2)</f>
        <v>Isle of Wight Diabetic Fund</v>
      </c>
      <c r="H1299" s="3" t="str" cm="1">
        <f t="array" ref="H1299">IF(INDEX(Pat_org!$D$2:$P$484,MATCH(Payments_2020!$G1299,Pat_org!$D$2:$D$484,0),Pat_org!E$1)=0,"",(INDEX(Pat_org!$D$2:$P$484,MATCH(Payments_2020!$G1299,Pat_org!$D$2:$D$484,0),Pat_org!E$1)))</f>
        <v>Include</v>
      </c>
      <c r="I1299" s="3" cm="1">
        <f t="array" ref="I1299">IF(INDEX(Pat_org!$D$2:$P$484,MATCH(Payments_2020!$G1299,Pat_org!$D$2:$D$484,0),Pat_org!E$1)=0,"",(INDEX(Pat_org!$D$2:$P$484,MATCH(Payments_2020!$G1299,Pat_org!$D$2:$D$484,0),Pat_org!$F$1)))</f>
        <v>0</v>
      </c>
      <c r="J1299" s="3" t="str" cm="1">
        <f t="array" ref="J1299">IF(INDEX(Pat_org!$D$2:$P$484,MATCH(Payments_2020!$G1299,Pat_org!$D$2:$D$484,0),Pat_org!G$1)=0,"",(INDEX(Pat_org!$D$2:$P$484,MATCH(Payments_2020!$G1299,Pat_org!$D$2:$D$484,0),Pat_org!G$1)))</f>
        <v>Multipurpose organisation</v>
      </c>
      <c r="K1299" s="3" t="str" cm="1">
        <f t="array" ref="K1299">IF(INDEX(Pat_org!$D$2:$P$484,MATCH(Payments_2020!$G1299,Pat_org!$D$2:$D$484,0),Pat_org!H$1)=0,"",(INDEX(Pat_org!$D$2:$P$484,MATCH(Payments_2020!$G1299,Pat_org!$D$2:$D$484,0),Pat_org!H$1)))</f>
        <v>05 Endocrine, nutritional or metabolic diseases  </v>
      </c>
      <c r="L1299" s="3" t="str" cm="1">
        <f t="array" ref="L1299">IF(INDEX(Pat_org!$D$2:$P$484,MATCH(Payments_2020!$G1299,Pat_org!$D$2:$D$484,0),Pat_org!I$1)=0,"",(INDEX(Pat_org!$D$2:$P$484,MATCH(Payments_2020!$G1299,Pat_org!$D$2:$D$484,0),Pat_org!I$1)))</f>
        <v>Diabetes</v>
      </c>
      <c r="M1299" s="3" cm="1">
        <f t="array" ref="M1299">IF(INDEX(Pat_org!$D$2:$P$484,MATCH(Payments_2020!$G1299,Pat_org!$D$2:$D$484,0),Pat_org!J$1)=0,"",(INDEX(Pat_org!$D$2:$P$484,MATCH(Payments_2020!$G1299,Pat_org!$D$2:$D$484,0),Pat_org!J$1)))</f>
        <v>298933</v>
      </c>
      <c r="N1299" s="3" t="str" cm="1">
        <f t="array" ref="N1299">IF(INDEX(Pat_org!$D$2:$P$484,MATCH(Payments_2020!$G1299,Pat_org!$D$2:$D$484,0),Pat_org!K$1)=0,"",(INDEX(Pat_org!$D$2:$P$484,MATCH(Payments_2020!$G1299,Pat_org!$D$2:$D$484,0),Pat_org!K$1)))</f>
        <v/>
      </c>
      <c r="O1299" s="3" t="str" cm="1">
        <f t="array" ref="O1299">IF(INDEX(Pat_org!$D$2:$P$484,MATCH(Payments_2020!$G1299,Pat_org!$D$2:$D$484,0),Pat_org!L$1)=0,"",(INDEX(Pat_org!$D$2:$P$484,MATCH(Payments_2020!$G1299,Pat_org!$D$2:$D$484,0),Pat_org!L$1)))</f>
        <v>UK</v>
      </c>
      <c r="P1299" s="3" t="str" cm="1">
        <f t="array" ref="P1299">IF(INDEX(Pat_org!$D$2:$P$484,MATCH(Payments_2020!$G1299,Pat_org!$D$2:$D$484,0),Pat_org!M$1)=0,"",(INDEX(Pat_org!$D$2:$P$484,MATCH(Payments_2020!$G1299,Pat_org!$D$2:$D$484,0),Pat_org!M$1)))</f>
        <v>https://www.charitychoice.co.uk/isle-of-wight-diabetic-fund-142014</v>
      </c>
      <c r="Q1299" s="3" t="str" cm="1">
        <f t="array" ref="Q1299">IFERROR(IF(INDEX(Pat_org!$D$2:$P$484,MATCH(Payments_2020!$G1299,Pat_org!$D$2:$D$484,0),Pat_org!N$1)=0,"",(INDEX(Pat_org!$D$2:$P$484,MATCH(Payments_2020!$G1299,Pat_org!$D$2:$D$484,0),Pat_org!N$1))),"")</f>
        <v>Not rare</v>
      </c>
      <c r="R1299" s="3" t="str" cm="1">
        <f t="array" ref="R1299">IF(INDEX(Pat_org!$D$2:$P$484,MATCH(Payments_2020!$G1299,Pat_org!$D$2:$D$484,0),Pat_org!O$1)=0,"",(INDEX(Pat_org!$D$2:$P$484,MATCH(Payments_2020!$G1299,Pat_org!$D$2:$D$484,0),Pat_org!O$1)))</f>
        <v>Single PO</v>
      </c>
      <c r="S1299" s="3" t="str" cm="1">
        <f t="array" ref="S1299">IF(INDEX(Pat_org!$D$2:$P$484,MATCH(Payments_2020!$G1299,Pat_org!$D$2:$D$484,0),Pat_org!P$1)=0,"",(INDEX(Pat_org!$D$2:$P$484,MATCH(Payments_2020!$G1299,Pat_org!$D$2:$D$484,0),Pat_org!P$1)))</f>
        <v/>
      </c>
      <c r="T1299"/>
      <c r="U1299" s="3" t="s">
        <v>26</v>
      </c>
      <c r="V1299">
        <v>2020</v>
      </c>
      <c r="W1299" t="s">
        <v>27</v>
      </c>
      <c r="X1299" s="40" t="str">
        <f t="shared" si="61"/>
        <v>2020GBP</v>
      </c>
      <c r="Y1299">
        <v>900</v>
      </c>
      <c r="Z1299" s="31" cm="1">
        <f t="array" ref="Z1299">_xlfn.IFS(X1299=GBP_2020,Y1299,X1299=GBP_2019,Y1299*CPI_2019,X1299=GBP_2018,Y1299*CPI_2018,X1299=EUR_2020,Y1299*EURGBP_2020,X1299=EUR_2019,(Y1299*EURGBP_2019)*CPI_2019,X1299=EUR_2018,(Y1299*EURGBP_2018)*CPI_2018,X1299=USD_2020,Y1299*USDGBP_2020,X1299=USD_2019,(Y1299*USDGBP_2019)*CPI_2019,X1299=USD_2018,(Y1299*USDGBP_2018)*CPI_2018,X1299=CHF_2020,Y1299*CHFGBP_2020,X1299=CHF_2019,(Y1299*CHFGBP_2019)*CPI_2019,X1299=CHF_2018,(Y1299*CHFGBP_2018)*CPI_2018,X1299=SEK_2020,Y1299*SEKGBP_2020,X1299=SEK_2019,(Y1299*SEKGBP_2019)*CPI_2019,X1299=SEK_2018,(Y1299*SEKGBP_2018)*CPI_2018,X1299=NKK_2020,Y1299*NKKGBP_2020,X1299=NKK_2019,(Y1299*NKKGBP_2019)*CPI_2019,X1299=NKK_2018,(Y1299*NKKGBP_2018)*CPI_2018,X1299=DKK_2020,Y1299*DKKGBP_2020,X1299=DKK_2019,(Y1299*DKKGBP_2019)*CPI_2019,X1299=DKK_2018,(Y1299*DKKGBP_2018)*CPI_2018)</f>
        <v>900</v>
      </c>
      <c r="AA1299"/>
      <c r="AB1299">
        <v>1</v>
      </c>
    </row>
    <row r="1300" spans="1:28" x14ac:dyDescent="0.35">
      <c r="A1300" t="s">
        <v>670</v>
      </c>
      <c r="B1300" s="3" t="str">
        <f t="shared" si="60"/>
        <v>Eli LillyHospital</v>
      </c>
      <c r="C1300" s="3" t="str">
        <f>IF(INDEX(Comp_interest!$D:$D,MATCH(Payments_2020!$B1300,Comp_interest!$C:$C,0))=0,"",INDEX(Comp_interest!$D:$D,MATCH(Payments_2020!$B1300,Comp_interest!$C:$C,0)))</f>
        <v xml:space="preserve">Other </v>
      </c>
      <c r="D1300" s="3" t="str">
        <f>IF(INDEX(Comp_interest!$E:$E,MATCH(Payments_2020!$B1300,Comp_interest!$C:$C,0))=0,"",INDEX(Comp_interest!$E:$E,MATCH(Payments_2020!$B1300,Comp_interest!$C:$C,0)))</f>
        <v/>
      </c>
      <c r="E1300" s="3" t="str">
        <f>IF(INDEX(Comp_interest!$F:$F,MATCH(Payments_2020!$B1300,Comp_interest!$C:$C,0))=0,"",INDEX(Comp_interest!$F:$F,MATCH(Payments_2020!$B1300,Comp_interest!$C:$C,0)))</f>
        <v>Unclear</v>
      </c>
      <c r="F1300" t="s">
        <v>715</v>
      </c>
      <c r="G1300" s="3" t="str">
        <f>INDEX(Pat_org!$B$3:$C$892,MATCH(Payments_2020!F1300,Pat_org!$B$3:$B$892,0),2)</f>
        <v>East Sussex Healthcare NHS Trust</v>
      </c>
      <c r="H1300" s="3" t="str" cm="1">
        <f t="array" ref="H1300">IF(INDEX(Pat_org!$D$2:$P$484,MATCH(Payments_2020!$G1300,Pat_org!$D$2:$D$484,0),Pat_org!E$1)=0,"",(INDEX(Pat_org!$D$2:$P$484,MATCH(Payments_2020!$G1300,Pat_org!$D$2:$D$484,0),Pat_org!E$1)))</f>
        <v>Include</v>
      </c>
      <c r="I1300" s="3" cm="1">
        <f t="array" ref="I1300">IF(INDEX(Pat_org!$D$2:$P$484,MATCH(Payments_2020!$G1300,Pat_org!$D$2:$D$484,0),Pat_org!E$1)=0,"",(INDEX(Pat_org!$D$2:$P$484,MATCH(Payments_2020!$G1300,Pat_org!$D$2:$D$484,0),Pat_org!$F$1)))</f>
        <v>0</v>
      </c>
      <c r="J1300" s="3" t="str" cm="1">
        <f t="array" ref="J1300">IF(INDEX(Pat_org!$D$2:$P$484,MATCH(Payments_2020!$G1300,Pat_org!$D$2:$D$484,0),Pat_org!G$1)=0,"",(INDEX(Pat_org!$D$2:$P$484,MATCH(Payments_2020!$G1300,Pat_org!$D$2:$D$484,0),Pat_org!G$1)))</f>
        <v>Service provider</v>
      </c>
      <c r="K1300" s="3" t="str" cm="1">
        <f t="array" ref="K1300">IF(INDEX(Pat_org!$D$2:$P$484,MATCH(Payments_2020!$G1300,Pat_org!$D$2:$D$484,0),Pat_org!H$1)=0,"",(INDEX(Pat_org!$D$2:$P$484,MATCH(Payments_2020!$G1300,Pat_org!$D$2:$D$484,0),Pat_org!H$1)))</f>
        <v xml:space="preserve">Other </v>
      </c>
      <c r="L1300" s="3" t="str" cm="1">
        <f t="array" ref="L1300">IF(INDEX(Pat_org!$D$2:$P$484,MATCH(Payments_2020!$G1300,Pat_org!$D$2:$D$484,0),Pat_org!I$1)=0,"",(INDEX(Pat_org!$D$2:$P$484,MATCH(Payments_2020!$G1300,Pat_org!$D$2:$D$484,0),Pat_org!I$1)))</f>
        <v>Hospital</v>
      </c>
      <c r="M1300" s="3" cm="1">
        <f t="array" ref="M1300">IF(INDEX(Pat_org!$D$2:$P$484,MATCH(Payments_2020!$G1300,Pat_org!$D$2:$D$484,0),Pat_org!J$1)=0,"",(INDEX(Pat_org!$D$2:$P$484,MATCH(Payments_2020!$G1300,Pat_org!$D$2:$D$484,0),Pat_org!J$1)))</f>
        <v>1058599</v>
      </c>
      <c r="N1300" s="3" t="str" cm="1">
        <f t="array" ref="N1300">IF(INDEX(Pat_org!$D$2:$P$484,MATCH(Payments_2020!$G1300,Pat_org!$D$2:$D$484,0),Pat_org!K$1)=0,"",(INDEX(Pat_org!$D$2:$P$484,MATCH(Payments_2020!$G1300,Pat_org!$D$2:$D$484,0),Pat_org!K$1)))</f>
        <v/>
      </c>
      <c r="O1300" s="3" t="str" cm="1">
        <f t="array" ref="O1300">IF(INDEX(Pat_org!$D$2:$P$484,MATCH(Payments_2020!$G1300,Pat_org!$D$2:$D$484,0),Pat_org!L$1)=0,"",(INDEX(Pat_org!$D$2:$P$484,MATCH(Payments_2020!$G1300,Pat_org!$D$2:$D$484,0),Pat_org!L$1)))</f>
        <v>UK</v>
      </c>
      <c r="P1300" s="3" t="str" cm="1">
        <f t="array" ref="P1300">IF(INDEX(Pat_org!$D$2:$P$484,MATCH(Payments_2020!$G1300,Pat_org!$D$2:$D$484,0),Pat_org!M$1)=0,"",(INDEX(Pat_org!$D$2:$P$484,MATCH(Payments_2020!$G1300,Pat_org!$D$2:$D$484,0),Pat_org!M$1)))</f>
        <v>https://www.esht.nhs.uk/</v>
      </c>
      <c r="Q1300" s="3" t="str" cm="1">
        <f t="array" ref="Q1300">IFERROR(IF(INDEX(Pat_org!$D$2:$P$484,MATCH(Payments_2020!$G1300,Pat_org!$D$2:$D$484,0),Pat_org!N$1)=0,"",(INDEX(Pat_org!$D$2:$P$484,MATCH(Payments_2020!$G1300,Pat_org!$D$2:$D$484,0),Pat_org!N$1))),"")</f>
        <v>Unclear</v>
      </c>
      <c r="R1300" s="3" t="str" cm="1">
        <f t="array" ref="R1300">IF(INDEX(Pat_org!$D$2:$P$484,MATCH(Payments_2020!$G1300,Pat_org!$D$2:$D$484,0),Pat_org!O$1)=0,"",(INDEX(Pat_org!$D$2:$P$484,MATCH(Payments_2020!$G1300,Pat_org!$D$2:$D$484,0),Pat_org!O$1)))</f>
        <v>Single PO</v>
      </c>
      <c r="S1300" s="3" t="str" cm="1">
        <f t="array" ref="S1300">IF(INDEX(Pat_org!$D$2:$P$484,MATCH(Payments_2020!$G1300,Pat_org!$D$2:$D$484,0),Pat_org!P$1)=0,"",(INDEX(Pat_org!$D$2:$P$484,MATCH(Payments_2020!$G1300,Pat_org!$D$2:$D$484,0),Pat_org!P$1)))</f>
        <v/>
      </c>
      <c r="T1300"/>
      <c r="U1300" s="3" t="s">
        <v>26</v>
      </c>
      <c r="V1300">
        <v>2020</v>
      </c>
      <c r="W1300" t="s">
        <v>27</v>
      </c>
      <c r="X1300" s="40" t="str">
        <f t="shared" si="61"/>
        <v>2020GBP</v>
      </c>
      <c r="Y1300">
        <v>7049</v>
      </c>
      <c r="Z1300" s="31" cm="1">
        <f t="array" ref="Z1300">_xlfn.IFS(X1300=GBP_2020,Y1300,X1300=GBP_2019,Y1300*CPI_2019,X1300=GBP_2018,Y1300*CPI_2018,X1300=EUR_2020,Y1300*EURGBP_2020,X1300=EUR_2019,(Y1300*EURGBP_2019)*CPI_2019,X1300=EUR_2018,(Y1300*EURGBP_2018)*CPI_2018,X1300=USD_2020,Y1300*USDGBP_2020,X1300=USD_2019,(Y1300*USDGBP_2019)*CPI_2019,X1300=USD_2018,(Y1300*USDGBP_2018)*CPI_2018,X1300=CHF_2020,Y1300*CHFGBP_2020,X1300=CHF_2019,(Y1300*CHFGBP_2019)*CPI_2019,X1300=CHF_2018,(Y1300*CHFGBP_2018)*CPI_2018,X1300=SEK_2020,Y1300*SEKGBP_2020,X1300=SEK_2019,(Y1300*SEKGBP_2019)*CPI_2019,X1300=SEK_2018,(Y1300*SEKGBP_2018)*CPI_2018,X1300=NKK_2020,Y1300*NKKGBP_2020,X1300=NKK_2019,(Y1300*NKKGBP_2019)*CPI_2019,X1300=NKK_2018,(Y1300*NKKGBP_2018)*CPI_2018,X1300=DKK_2020,Y1300*DKKGBP_2020,X1300=DKK_2019,(Y1300*DKKGBP_2019)*CPI_2019,X1300=DKK_2018,(Y1300*DKKGBP_2018)*CPI_2018)</f>
        <v>7049</v>
      </c>
      <c r="AA1300"/>
      <c r="AB1300">
        <v>1</v>
      </c>
    </row>
    <row r="1301" spans="1:28" x14ac:dyDescent="0.35">
      <c r="A1301" t="s">
        <v>670</v>
      </c>
      <c r="B1301" s="3" t="str">
        <f t="shared" si="60"/>
        <v>Eli LillyHospital</v>
      </c>
      <c r="C1301" s="3" t="str">
        <f>IF(INDEX(Comp_interest!$D:$D,MATCH(Payments_2020!$B1301,Comp_interest!$C:$C,0))=0,"",INDEX(Comp_interest!$D:$D,MATCH(Payments_2020!$B1301,Comp_interest!$C:$C,0)))</f>
        <v xml:space="preserve">Other </v>
      </c>
      <c r="D1301" s="3" t="str">
        <f>IF(INDEX(Comp_interest!$E:$E,MATCH(Payments_2020!$B1301,Comp_interest!$C:$C,0))=0,"",INDEX(Comp_interest!$E:$E,MATCH(Payments_2020!$B1301,Comp_interest!$C:$C,0)))</f>
        <v/>
      </c>
      <c r="E1301" s="3" t="str">
        <f>IF(INDEX(Comp_interest!$F:$F,MATCH(Payments_2020!$B1301,Comp_interest!$C:$C,0))=0,"",INDEX(Comp_interest!$F:$F,MATCH(Payments_2020!$B1301,Comp_interest!$C:$C,0)))</f>
        <v>Unclear</v>
      </c>
      <c r="F1301" t="s">
        <v>715</v>
      </c>
      <c r="G1301" s="3" t="str">
        <f>INDEX(Pat_org!$B$3:$C$892,MATCH(Payments_2020!F1301,Pat_org!$B$3:$B$892,0),2)</f>
        <v>East Sussex Healthcare NHS Trust</v>
      </c>
      <c r="H1301" s="3" t="str" cm="1">
        <f t="array" ref="H1301">IF(INDEX(Pat_org!$D$2:$P$484,MATCH(Payments_2020!$G1301,Pat_org!$D$2:$D$484,0),Pat_org!E$1)=0,"",(INDEX(Pat_org!$D$2:$P$484,MATCH(Payments_2020!$G1301,Pat_org!$D$2:$D$484,0),Pat_org!E$1)))</f>
        <v>Include</v>
      </c>
      <c r="I1301" s="3" cm="1">
        <f t="array" ref="I1301">IF(INDEX(Pat_org!$D$2:$P$484,MATCH(Payments_2020!$G1301,Pat_org!$D$2:$D$484,0),Pat_org!E$1)=0,"",(INDEX(Pat_org!$D$2:$P$484,MATCH(Payments_2020!$G1301,Pat_org!$D$2:$D$484,0),Pat_org!$F$1)))</f>
        <v>0</v>
      </c>
      <c r="J1301" s="3" t="str" cm="1">
        <f t="array" ref="J1301">IF(INDEX(Pat_org!$D$2:$P$484,MATCH(Payments_2020!$G1301,Pat_org!$D$2:$D$484,0),Pat_org!G$1)=0,"",(INDEX(Pat_org!$D$2:$P$484,MATCH(Payments_2020!$G1301,Pat_org!$D$2:$D$484,0),Pat_org!G$1)))</f>
        <v>Service provider</v>
      </c>
      <c r="K1301" s="3" t="str" cm="1">
        <f t="array" ref="K1301">IF(INDEX(Pat_org!$D$2:$P$484,MATCH(Payments_2020!$G1301,Pat_org!$D$2:$D$484,0),Pat_org!H$1)=0,"",(INDEX(Pat_org!$D$2:$P$484,MATCH(Payments_2020!$G1301,Pat_org!$D$2:$D$484,0),Pat_org!H$1)))</f>
        <v xml:space="preserve">Other </v>
      </c>
      <c r="L1301" s="3" t="str" cm="1">
        <f t="array" ref="L1301">IF(INDEX(Pat_org!$D$2:$P$484,MATCH(Payments_2020!$G1301,Pat_org!$D$2:$D$484,0),Pat_org!I$1)=0,"",(INDEX(Pat_org!$D$2:$P$484,MATCH(Payments_2020!$G1301,Pat_org!$D$2:$D$484,0),Pat_org!I$1)))</f>
        <v>Hospital</v>
      </c>
      <c r="M1301" s="3" cm="1">
        <f t="array" ref="M1301">IF(INDEX(Pat_org!$D$2:$P$484,MATCH(Payments_2020!$G1301,Pat_org!$D$2:$D$484,0),Pat_org!J$1)=0,"",(INDEX(Pat_org!$D$2:$P$484,MATCH(Payments_2020!$G1301,Pat_org!$D$2:$D$484,0),Pat_org!J$1)))</f>
        <v>1058599</v>
      </c>
      <c r="N1301" s="3" t="str" cm="1">
        <f t="array" ref="N1301">IF(INDEX(Pat_org!$D$2:$P$484,MATCH(Payments_2020!$G1301,Pat_org!$D$2:$D$484,0),Pat_org!K$1)=0,"",(INDEX(Pat_org!$D$2:$P$484,MATCH(Payments_2020!$G1301,Pat_org!$D$2:$D$484,0),Pat_org!K$1)))</f>
        <v/>
      </c>
      <c r="O1301" s="3" t="str" cm="1">
        <f t="array" ref="O1301">IF(INDEX(Pat_org!$D$2:$P$484,MATCH(Payments_2020!$G1301,Pat_org!$D$2:$D$484,0),Pat_org!L$1)=0,"",(INDEX(Pat_org!$D$2:$P$484,MATCH(Payments_2020!$G1301,Pat_org!$D$2:$D$484,0),Pat_org!L$1)))</f>
        <v>UK</v>
      </c>
      <c r="P1301" s="3" t="str" cm="1">
        <f t="array" ref="P1301">IF(INDEX(Pat_org!$D$2:$P$484,MATCH(Payments_2020!$G1301,Pat_org!$D$2:$D$484,0),Pat_org!M$1)=0,"",(INDEX(Pat_org!$D$2:$P$484,MATCH(Payments_2020!$G1301,Pat_org!$D$2:$D$484,0),Pat_org!M$1)))</f>
        <v>https://www.esht.nhs.uk/</v>
      </c>
      <c r="Q1301" s="3" t="str" cm="1">
        <f t="array" ref="Q1301">IFERROR(IF(INDEX(Pat_org!$D$2:$P$484,MATCH(Payments_2020!$G1301,Pat_org!$D$2:$D$484,0),Pat_org!N$1)=0,"",(INDEX(Pat_org!$D$2:$P$484,MATCH(Payments_2020!$G1301,Pat_org!$D$2:$D$484,0),Pat_org!N$1))),"")</f>
        <v>Unclear</v>
      </c>
      <c r="R1301" s="3" t="str" cm="1">
        <f t="array" ref="R1301">IF(INDEX(Pat_org!$D$2:$P$484,MATCH(Payments_2020!$G1301,Pat_org!$D$2:$D$484,0),Pat_org!O$1)=0,"",(INDEX(Pat_org!$D$2:$P$484,MATCH(Payments_2020!$G1301,Pat_org!$D$2:$D$484,0),Pat_org!O$1)))</f>
        <v>Single PO</v>
      </c>
      <c r="S1301" s="3" t="str" cm="1">
        <f t="array" ref="S1301">IF(INDEX(Pat_org!$D$2:$P$484,MATCH(Payments_2020!$G1301,Pat_org!$D$2:$D$484,0),Pat_org!P$1)=0,"",(INDEX(Pat_org!$D$2:$P$484,MATCH(Payments_2020!$G1301,Pat_org!$D$2:$D$484,0),Pat_org!P$1)))</f>
        <v/>
      </c>
      <c r="T1301"/>
      <c r="U1301" s="3" t="s">
        <v>26</v>
      </c>
      <c r="V1301">
        <v>2020</v>
      </c>
      <c r="W1301" t="s">
        <v>27</v>
      </c>
      <c r="X1301" s="40" t="str">
        <f t="shared" si="61"/>
        <v>2020GBP</v>
      </c>
      <c r="Y1301">
        <v>31247</v>
      </c>
      <c r="Z1301" s="31" cm="1">
        <f t="array" ref="Z1301">_xlfn.IFS(X1301=GBP_2020,Y1301,X1301=GBP_2019,Y1301*CPI_2019,X1301=GBP_2018,Y1301*CPI_2018,X1301=EUR_2020,Y1301*EURGBP_2020,X1301=EUR_2019,(Y1301*EURGBP_2019)*CPI_2019,X1301=EUR_2018,(Y1301*EURGBP_2018)*CPI_2018,X1301=USD_2020,Y1301*USDGBP_2020,X1301=USD_2019,(Y1301*USDGBP_2019)*CPI_2019,X1301=USD_2018,(Y1301*USDGBP_2018)*CPI_2018,X1301=CHF_2020,Y1301*CHFGBP_2020,X1301=CHF_2019,(Y1301*CHFGBP_2019)*CPI_2019,X1301=CHF_2018,(Y1301*CHFGBP_2018)*CPI_2018,X1301=SEK_2020,Y1301*SEKGBP_2020,X1301=SEK_2019,(Y1301*SEKGBP_2019)*CPI_2019,X1301=SEK_2018,(Y1301*SEKGBP_2018)*CPI_2018,X1301=NKK_2020,Y1301*NKKGBP_2020,X1301=NKK_2019,(Y1301*NKKGBP_2019)*CPI_2019,X1301=NKK_2018,(Y1301*NKKGBP_2018)*CPI_2018,X1301=DKK_2020,Y1301*DKKGBP_2020,X1301=DKK_2019,(Y1301*DKKGBP_2019)*CPI_2019,X1301=DKK_2018,(Y1301*DKKGBP_2018)*CPI_2018)</f>
        <v>31247</v>
      </c>
      <c r="AA1301"/>
      <c r="AB1301">
        <v>1</v>
      </c>
    </row>
    <row r="1302" spans="1:28" x14ac:dyDescent="0.35">
      <c r="A1302" t="s">
        <v>670</v>
      </c>
      <c r="B1302" s="3" t="str">
        <f t="shared" si="60"/>
        <v>Eli LillyHospital</v>
      </c>
      <c r="C1302" s="3" t="str">
        <f>IF(INDEX(Comp_interest!$D:$D,MATCH(Payments_2020!$B1302,Comp_interest!$C:$C,0))=0,"",INDEX(Comp_interest!$D:$D,MATCH(Payments_2020!$B1302,Comp_interest!$C:$C,0)))</f>
        <v xml:space="preserve">Other </v>
      </c>
      <c r="D1302" s="3" t="str">
        <f>IF(INDEX(Comp_interest!$E:$E,MATCH(Payments_2020!$B1302,Comp_interest!$C:$C,0))=0,"",INDEX(Comp_interest!$E:$E,MATCH(Payments_2020!$B1302,Comp_interest!$C:$C,0)))</f>
        <v/>
      </c>
      <c r="E1302" s="3" t="str">
        <f>IF(INDEX(Comp_interest!$F:$F,MATCH(Payments_2020!$B1302,Comp_interest!$C:$C,0))=0,"",INDEX(Comp_interest!$F:$F,MATCH(Payments_2020!$B1302,Comp_interest!$C:$C,0)))</f>
        <v>Unclear</v>
      </c>
      <c r="F1302" t="s">
        <v>715</v>
      </c>
      <c r="G1302" s="3" t="str">
        <f>INDEX(Pat_org!$B$3:$C$892,MATCH(Payments_2020!F1302,Pat_org!$B$3:$B$892,0),2)</f>
        <v>East Sussex Healthcare NHS Trust</v>
      </c>
      <c r="H1302" s="3" t="str" cm="1">
        <f t="array" ref="H1302">IF(INDEX(Pat_org!$D$2:$P$484,MATCH(Payments_2020!$G1302,Pat_org!$D$2:$D$484,0),Pat_org!E$1)=0,"",(INDEX(Pat_org!$D$2:$P$484,MATCH(Payments_2020!$G1302,Pat_org!$D$2:$D$484,0),Pat_org!E$1)))</f>
        <v>Include</v>
      </c>
      <c r="I1302" s="3" cm="1">
        <f t="array" ref="I1302">IF(INDEX(Pat_org!$D$2:$P$484,MATCH(Payments_2020!$G1302,Pat_org!$D$2:$D$484,0),Pat_org!E$1)=0,"",(INDEX(Pat_org!$D$2:$P$484,MATCH(Payments_2020!$G1302,Pat_org!$D$2:$D$484,0),Pat_org!$F$1)))</f>
        <v>0</v>
      </c>
      <c r="J1302" s="3" t="str" cm="1">
        <f t="array" ref="J1302">IF(INDEX(Pat_org!$D$2:$P$484,MATCH(Payments_2020!$G1302,Pat_org!$D$2:$D$484,0),Pat_org!G$1)=0,"",(INDEX(Pat_org!$D$2:$P$484,MATCH(Payments_2020!$G1302,Pat_org!$D$2:$D$484,0),Pat_org!G$1)))</f>
        <v>Service provider</v>
      </c>
      <c r="K1302" s="3" t="str" cm="1">
        <f t="array" ref="K1302">IF(INDEX(Pat_org!$D$2:$P$484,MATCH(Payments_2020!$G1302,Pat_org!$D$2:$D$484,0),Pat_org!H$1)=0,"",(INDEX(Pat_org!$D$2:$P$484,MATCH(Payments_2020!$G1302,Pat_org!$D$2:$D$484,0),Pat_org!H$1)))</f>
        <v xml:space="preserve">Other </v>
      </c>
      <c r="L1302" s="3" t="str" cm="1">
        <f t="array" ref="L1302">IF(INDEX(Pat_org!$D$2:$P$484,MATCH(Payments_2020!$G1302,Pat_org!$D$2:$D$484,0),Pat_org!I$1)=0,"",(INDEX(Pat_org!$D$2:$P$484,MATCH(Payments_2020!$G1302,Pat_org!$D$2:$D$484,0),Pat_org!I$1)))</f>
        <v>Hospital</v>
      </c>
      <c r="M1302" s="3" cm="1">
        <f t="array" ref="M1302">IF(INDEX(Pat_org!$D$2:$P$484,MATCH(Payments_2020!$G1302,Pat_org!$D$2:$D$484,0),Pat_org!J$1)=0,"",(INDEX(Pat_org!$D$2:$P$484,MATCH(Payments_2020!$G1302,Pat_org!$D$2:$D$484,0),Pat_org!J$1)))</f>
        <v>1058599</v>
      </c>
      <c r="N1302" s="3" t="str" cm="1">
        <f t="array" ref="N1302">IF(INDEX(Pat_org!$D$2:$P$484,MATCH(Payments_2020!$G1302,Pat_org!$D$2:$D$484,0),Pat_org!K$1)=0,"",(INDEX(Pat_org!$D$2:$P$484,MATCH(Payments_2020!$G1302,Pat_org!$D$2:$D$484,0),Pat_org!K$1)))</f>
        <v/>
      </c>
      <c r="O1302" s="3" t="str" cm="1">
        <f t="array" ref="O1302">IF(INDEX(Pat_org!$D$2:$P$484,MATCH(Payments_2020!$G1302,Pat_org!$D$2:$D$484,0),Pat_org!L$1)=0,"",(INDEX(Pat_org!$D$2:$P$484,MATCH(Payments_2020!$G1302,Pat_org!$D$2:$D$484,0),Pat_org!L$1)))</f>
        <v>UK</v>
      </c>
      <c r="P1302" s="3" t="str" cm="1">
        <f t="array" ref="P1302">IF(INDEX(Pat_org!$D$2:$P$484,MATCH(Payments_2020!$G1302,Pat_org!$D$2:$D$484,0),Pat_org!M$1)=0,"",(INDEX(Pat_org!$D$2:$P$484,MATCH(Payments_2020!$G1302,Pat_org!$D$2:$D$484,0),Pat_org!M$1)))</f>
        <v>https://www.esht.nhs.uk/</v>
      </c>
      <c r="Q1302" s="3" t="str" cm="1">
        <f t="array" ref="Q1302">IFERROR(IF(INDEX(Pat_org!$D$2:$P$484,MATCH(Payments_2020!$G1302,Pat_org!$D$2:$D$484,0),Pat_org!N$1)=0,"",(INDEX(Pat_org!$D$2:$P$484,MATCH(Payments_2020!$G1302,Pat_org!$D$2:$D$484,0),Pat_org!N$1))),"")</f>
        <v>Unclear</v>
      </c>
      <c r="R1302" s="3" t="str" cm="1">
        <f t="array" ref="R1302">IF(INDEX(Pat_org!$D$2:$P$484,MATCH(Payments_2020!$G1302,Pat_org!$D$2:$D$484,0),Pat_org!O$1)=0,"",(INDEX(Pat_org!$D$2:$P$484,MATCH(Payments_2020!$G1302,Pat_org!$D$2:$D$484,0),Pat_org!O$1)))</f>
        <v>Single PO</v>
      </c>
      <c r="S1302" s="3" t="str" cm="1">
        <f t="array" ref="S1302">IF(INDEX(Pat_org!$D$2:$P$484,MATCH(Payments_2020!$G1302,Pat_org!$D$2:$D$484,0),Pat_org!P$1)=0,"",(INDEX(Pat_org!$D$2:$P$484,MATCH(Payments_2020!$G1302,Pat_org!$D$2:$D$484,0),Pat_org!P$1)))</f>
        <v/>
      </c>
      <c r="T1302"/>
      <c r="U1302" s="3" t="s">
        <v>26</v>
      </c>
      <c r="V1302">
        <v>2020</v>
      </c>
      <c r="W1302" t="s">
        <v>27</v>
      </c>
      <c r="X1302" s="40" t="str">
        <f t="shared" si="61"/>
        <v>2020GBP</v>
      </c>
      <c r="Y1302">
        <v>1700</v>
      </c>
      <c r="Z1302" s="31" cm="1">
        <f t="array" ref="Z1302">_xlfn.IFS(X1302=GBP_2020,Y1302,X1302=GBP_2019,Y1302*CPI_2019,X1302=GBP_2018,Y1302*CPI_2018,X1302=EUR_2020,Y1302*EURGBP_2020,X1302=EUR_2019,(Y1302*EURGBP_2019)*CPI_2019,X1302=EUR_2018,(Y1302*EURGBP_2018)*CPI_2018,X1302=USD_2020,Y1302*USDGBP_2020,X1302=USD_2019,(Y1302*USDGBP_2019)*CPI_2019,X1302=USD_2018,(Y1302*USDGBP_2018)*CPI_2018,X1302=CHF_2020,Y1302*CHFGBP_2020,X1302=CHF_2019,(Y1302*CHFGBP_2019)*CPI_2019,X1302=CHF_2018,(Y1302*CHFGBP_2018)*CPI_2018,X1302=SEK_2020,Y1302*SEKGBP_2020,X1302=SEK_2019,(Y1302*SEKGBP_2019)*CPI_2019,X1302=SEK_2018,(Y1302*SEKGBP_2018)*CPI_2018,X1302=NKK_2020,Y1302*NKKGBP_2020,X1302=NKK_2019,(Y1302*NKKGBP_2019)*CPI_2019,X1302=NKK_2018,(Y1302*NKKGBP_2018)*CPI_2018,X1302=DKK_2020,Y1302*DKKGBP_2020,X1302=DKK_2019,(Y1302*DKKGBP_2019)*CPI_2019,X1302=DKK_2018,(Y1302*DKKGBP_2018)*CPI_2018)</f>
        <v>1700</v>
      </c>
      <c r="AA1302"/>
      <c r="AB1302">
        <v>1</v>
      </c>
    </row>
    <row r="1303" spans="1:28" x14ac:dyDescent="0.35">
      <c r="A1303" t="s">
        <v>670</v>
      </c>
      <c r="B1303" s="3" t="str">
        <f t="shared" si="60"/>
        <v>Eli LillyHospital</v>
      </c>
      <c r="C1303" s="3" t="str">
        <f>IF(INDEX(Comp_interest!$D:$D,MATCH(Payments_2020!$B1303,Comp_interest!$C:$C,0))=0,"",INDEX(Comp_interest!$D:$D,MATCH(Payments_2020!$B1303,Comp_interest!$C:$C,0)))</f>
        <v xml:space="preserve">Other </v>
      </c>
      <c r="D1303" s="3" t="str">
        <f>IF(INDEX(Comp_interest!$E:$E,MATCH(Payments_2020!$B1303,Comp_interest!$C:$C,0))=0,"",INDEX(Comp_interest!$E:$E,MATCH(Payments_2020!$B1303,Comp_interest!$C:$C,0)))</f>
        <v/>
      </c>
      <c r="E1303" s="3" t="str">
        <f>IF(INDEX(Comp_interest!$F:$F,MATCH(Payments_2020!$B1303,Comp_interest!$C:$C,0))=0,"",INDEX(Comp_interest!$F:$F,MATCH(Payments_2020!$B1303,Comp_interest!$C:$C,0)))</f>
        <v>Unclear</v>
      </c>
      <c r="F1303" t="s">
        <v>715</v>
      </c>
      <c r="G1303" s="3" t="str">
        <f>INDEX(Pat_org!$B$3:$C$892,MATCH(Payments_2020!F1303,Pat_org!$B$3:$B$892,0),2)</f>
        <v>East Sussex Healthcare NHS Trust</v>
      </c>
      <c r="H1303" s="3" t="str" cm="1">
        <f t="array" ref="H1303">IF(INDEX(Pat_org!$D$2:$P$484,MATCH(Payments_2020!$G1303,Pat_org!$D$2:$D$484,0),Pat_org!E$1)=0,"",(INDEX(Pat_org!$D$2:$P$484,MATCH(Payments_2020!$G1303,Pat_org!$D$2:$D$484,0),Pat_org!E$1)))</f>
        <v>Include</v>
      </c>
      <c r="I1303" s="3" cm="1">
        <f t="array" ref="I1303">IF(INDEX(Pat_org!$D$2:$P$484,MATCH(Payments_2020!$G1303,Pat_org!$D$2:$D$484,0),Pat_org!E$1)=0,"",(INDEX(Pat_org!$D$2:$P$484,MATCH(Payments_2020!$G1303,Pat_org!$D$2:$D$484,0),Pat_org!$F$1)))</f>
        <v>0</v>
      </c>
      <c r="J1303" s="3" t="str" cm="1">
        <f t="array" ref="J1303">IF(INDEX(Pat_org!$D$2:$P$484,MATCH(Payments_2020!$G1303,Pat_org!$D$2:$D$484,0),Pat_org!G$1)=0,"",(INDEX(Pat_org!$D$2:$P$484,MATCH(Payments_2020!$G1303,Pat_org!$D$2:$D$484,0),Pat_org!G$1)))</f>
        <v>Service provider</v>
      </c>
      <c r="K1303" s="3" t="str" cm="1">
        <f t="array" ref="K1303">IF(INDEX(Pat_org!$D$2:$P$484,MATCH(Payments_2020!$G1303,Pat_org!$D$2:$D$484,0),Pat_org!H$1)=0,"",(INDEX(Pat_org!$D$2:$P$484,MATCH(Payments_2020!$G1303,Pat_org!$D$2:$D$484,0),Pat_org!H$1)))</f>
        <v xml:space="preserve">Other </v>
      </c>
      <c r="L1303" s="3" t="str" cm="1">
        <f t="array" ref="L1303">IF(INDEX(Pat_org!$D$2:$P$484,MATCH(Payments_2020!$G1303,Pat_org!$D$2:$D$484,0),Pat_org!I$1)=0,"",(INDEX(Pat_org!$D$2:$P$484,MATCH(Payments_2020!$G1303,Pat_org!$D$2:$D$484,0),Pat_org!I$1)))</f>
        <v>Hospital</v>
      </c>
      <c r="M1303" s="3" cm="1">
        <f t="array" ref="M1303">IF(INDEX(Pat_org!$D$2:$P$484,MATCH(Payments_2020!$G1303,Pat_org!$D$2:$D$484,0),Pat_org!J$1)=0,"",(INDEX(Pat_org!$D$2:$P$484,MATCH(Payments_2020!$G1303,Pat_org!$D$2:$D$484,0),Pat_org!J$1)))</f>
        <v>1058599</v>
      </c>
      <c r="N1303" s="3" t="str" cm="1">
        <f t="array" ref="N1303">IF(INDEX(Pat_org!$D$2:$P$484,MATCH(Payments_2020!$G1303,Pat_org!$D$2:$D$484,0),Pat_org!K$1)=0,"",(INDEX(Pat_org!$D$2:$P$484,MATCH(Payments_2020!$G1303,Pat_org!$D$2:$D$484,0),Pat_org!K$1)))</f>
        <v/>
      </c>
      <c r="O1303" s="3" t="str" cm="1">
        <f t="array" ref="O1303">IF(INDEX(Pat_org!$D$2:$P$484,MATCH(Payments_2020!$G1303,Pat_org!$D$2:$D$484,0),Pat_org!L$1)=0,"",(INDEX(Pat_org!$D$2:$P$484,MATCH(Payments_2020!$G1303,Pat_org!$D$2:$D$484,0),Pat_org!L$1)))</f>
        <v>UK</v>
      </c>
      <c r="P1303" s="3" t="str" cm="1">
        <f t="array" ref="P1303">IF(INDEX(Pat_org!$D$2:$P$484,MATCH(Payments_2020!$G1303,Pat_org!$D$2:$D$484,0),Pat_org!M$1)=0,"",(INDEX(Pat_org!$D$2:$P$484,MATCH(Payments_2020!$G1303,Pat_org!$D$2:$D$484,0),Pat_org!M$1)))</f>
        <v>https://www.esht.nhs.uk/</v>
      </c>
      <c r="Q1303" s="3" t="str" cm="1">
        <f t="array" ref="Q1303">IFERROR(IF(INDEX(Pat_org!$D$2:$P$484,MATCH(Payments_2020!$G1303,Pat_org!$D$2:$D$484,0),Pat_org!N$1)=0,"",(INDEX(Pat_org!$D$2:$P$484,MATCH(Payments_2020!$G1303,Pat_org!$D$2:$D$484,0),Pat_org!N$1))),"")</f>
        <v>Unclear</v>
      </c>
      <c r="R1303" s="3" t="str" cm="1">
        <f t="array" ref="R1303">IF(INDEX(Pat_org!$D$2:$P$484,MATCH(Payments_2020!$G1303,Pat_org!$D$2:$D$484,0),Pat_org!O$1)=0,"",(INDEX(Pat_org!$D$2:$P$484,MATCH(Payments_2020!$G1303,Pat_org!$D$2:$D$484,0),Pat_org!O$1)))</f>
        <v>Single PO</v>
      </c>
      <c r="S1303" s="3" t="str" cm="1">
        <f t="array" ref="S1303">IF(INDEX(Pat_org!$D$2:$P$484,MATCH(Payments_2020!$G1303,Pat_org!$D$2:$D$484,0),Pat_org!P$1)=0,"",(INDEX(Pat_org!$D$2:$P$484,MATCH(Payments_2020!$G1303,Pat_org!$D$2:$D$484,0),Pat_org!P$1)))</f>
        <v/>
      </c>
      <c r="T1303"/>
      <c r="U1303" s="3" t="s">
        <v>26</v>
      </c>
      <c r="V1303">
        <v>2020</v>
      </c>
      <c r="W1303" t="s">
        <v>27</v>
      </c>
      <c r="X1303" s="40" t="str">
        <f t="shared" si="61"/>
        <v>2020GBP</v>
      </c>
      <c r="Y1303">
        <v>1068</v>
      </c>
      <c r="Z1303" s="31" cm="1">
        <f t="array" ref="Z1303">_xlfn.IFS(X1303=GBP_2020,Y1303,X1303=GBP_2019,Y1303*CPI_2019,X1303=GBP_2018,Y1303*CPI_2018,X1303=EUR_2020,Y1303*EURGBP_2020,X1303=EUR_2019,(Y1303*EURGBP_2019)*CPI_2019,X1303=EUR_2018,(Y1303*EURGBP_2018)*CPI_2018,X1303=USD_2020,Y1303*USDGBP_2020,X1303=USD_2019,(Y1303*USDGBP_2019)*CPI_2019,X1303=USD_2018,(Y1303*USDGBP_2018)*CPI_2018,X1303=CHF_2020,Y1303*CHFGBP_2020,X1303=CHF_2019,(Y1303*CHFGBP_2019)*CPI_2019,X1303=CHF_2018,(Y1303*CHFGBP_2018)*CPI_2018,X1303=SEK_2020,Y1303*SEKGBP_2020,X1303=SEK_2019,(Y1303*SEKGBP_2019)*CPI_2019,X1303=SEK_2018,(Y1303*SEKGBP_2018)*CPI_2018,X1303=NKK_2020,Y1303*NKKGBP_2020,X1303=NKK_2019,(Y1303*NKKGBP_2019)*CPI_2019,X1303=NKK_2018,(Y1303*NKKGBP_2018)*CPI_2018,X1303=DKK_2020,Y1303*DKKGBP_2020,X1303=DKK_2019,(Y1303*DKKGBP_2019)*CPI_2019,X1303=DKK_2018,(Y1303*DKKGBP_2018)*CPI_2018)</f>
        <v>1068</v>
      </c>
      <c r="AA1303"/>
      <c r="AB1303">
        <v>1</v>
      </c>
    </row>
    <row r="1304" spans="1:28" x14ac:dyDescent="0.35">
      <c r="A1304" t="s">
        <v>670</v>
      </c>
      <c r="B1304" s="3" t="str">
        <f t="shared" si="60"/>
        <v>Eli LillyHospital</v>
      </c>
      <c r="C1304" s="3" t="str">
        <f>IF(INDEX(Comp_interest!$D:$D,MATCH(Payments_2020!$B1304,Comp_interest!$C:$C,0))=0,"",INDEX(Comp_interest!$D:$D,MATCH(Payments_2020!$B1304,Comp_interest!$C:$C,0)))</f>
        <v xml:space="preserve">Other </v>
      </c>
      <c r="D1304" s="3" t="str">
        <f>IF(INDEX(Comp_interest!$E:$E,MATCH(Payments_2020!$B1304,Comp_interest!$C:$C,0))=0,"",INDEX(Comp_interest!$E:$E,MATCH(Payments_2020!$B1304,Comp_interest!$C:$C,0)))</f>
        <v/>
      </c>
      <c r="E1304" s="3" t="str">
        <f>IF(INDEX(Comp_interest!$F:$F,MATCH(Payments_2020!$B1304,Comp_interest!$C:$C,0))=0,"",INDEX(Comp_interest!$F:$F,MATCH(Payments_2020!$B1304,Comp_interest!$C:$C,0)))</f>
        <v>Unclear</v>
      </c>
      <c r="F1304" t="s">
        <v>715</v>
      </c>
      <c r="G1304" s="3" t="str">
        <f>INDEX(Pat_org!$B$3:$C$892,MATCH(Payments_2020!F1304,Pat_org!$B$3:$B$892,0),2)</f>
        <v>East Sussex Healthcare NHS Trust</v>
      </c>
      <c r="H1304" s="3" t="str" cm="1">
        <f t="array" ref="H1304">IF(INDEX(Pat_org!$D$2:$P$484,MATCH(Payments_2020!$G1304,Pat_org!$D$2:$D$484,0),Pat_org!E$1)=0,"",(INDEX(Pat_org!$D$2:$P$484,MATCH(Payments_2020!$G1304,Pat_org!$D$2:$D$484,0),Pat_org!E$1)))</f>
        <v>Include</v>
      </c>
      <c r="I1304" s="3" cm="1">
        <f t="array" ref="I1304">IF(INDEX(Pat_org!$D$2:$P$484,MATCH(Payments_2020!$G1304,Pat_org!$D$2:$D$484,0),Pat_org!E$1)=0,"",(INDEX(Pat_org!$D$2:$P$484,MATCH(Payments_2020!$G1304,Pat_org!$D$2:$D$484,0),Pat_org!$F$1)))</f>
        <v>0</v>
      </c>
      <c r="J1304" s="3" t="str" cm="1">
        <f t="array" ref="J1304">IF(INDEX(Pat_org!$D$2:$P$484,MATCH(Payments_2020!$G1304,Pat_org!$D$2:$D$484,0),Pat_org!G$1)=0,"",(INDEX(Pat_org!$D$2:$P$484,MATCH(Payments_2020!$G1304,Pat_org!$D$2:$D$484,0),Pat_org!G$1)))</f>
        <v>Service provider</v>
      </c>
      <c r="K1304" s="3" t="str" cm="1">
        <f t="array" ref="K1304">IF(INDEX(Pat_org!$D$2:$P$484,MATCH(Payments_2020!$G1304,Pat_org!$D$2:$D$484,0),Pat_org!H$1)=0,"",(INDEX(Pat_org!$D$2:$P$484,MATCH(Payments_2020!$G1304,Pat_org!$D$2:$D$484,0),Pat_org!H$1)))</f>
        <v xml:space="preserve">Other </v>
      </c>
      <c r="L1304" s="3" t="str" cm="1">
        <f t="array" ref="L1304">IF(INDEX(Pat_org!$D$2:$P$484,MATCH(Payments_2020!$G1304,Pat_org!$D$2:$D$484,0),Pat_org!I$1)=0,"",(INDEX(Pat_org!$D$2:$P$484,MATCH(Payments_2020!$G1304,Pat_org!$D$2:$D$484,0),Pat_org!I$1)))</f>
        <v>Hospital</v>
      </c>
      <c r="M1304" s="3" cm="1">
        <f t="array" ref="M1304">IF(INDEX(Pat_org!$D$2:$P$484,MATCH(Payments_2020!$G1304,Pat_org!$D$2:$D$484,0),Pat_org!J$1)=0,"",(INDEX(Pat_org!$D$2:$P$484,MATCH(Payments_2020!$G1304,Pat_org!$D$2:$D$484,0),Pat_org!J$1)))</f>
        <v>1058599</v>
      </c>
      <c r="N1304" s="3" t="str" cm="1">
        <f t="array" ref="N1304">IF(INDEX(Pat_org!$D$2:$P$484,MATCH(Payments_2020!$G1304,Pat_org!$D$2:$D$484,0),Pat_org!K$1)=0,"",(INDEX(Pat_org!$D$2:$P$484,MATCH(Payments_2020!$G1304,Pat_org!$D$2:$D$484,0),Pat_org!K$1)))</f>
        <v/>
      </c>
      <c r="O1304" s="3" t="str" cm="1">
        <f t="array" ref="O1304">IF(INDEX(Pat_org!$D$2:$P$484,MATCH(Payments_2020!$G1304,Pat_org!$D$2:$D$484,0),Pat_org!L$1)=0,"",(INDEX(Pat_org!$D$2:$P$484,MATCH(Payments_2020!$G1304,Pat_org!$D$2:$D$484,0),Pat_org!L$1)))</f>
        <v>UK</v>
      </c>
      <c r="P1304" s="3" t="str" cm="1">
        <f t="array" ref="P1304">IF(INDEX(Pat_org!$D$2:$P$484,MATCH(Payments_2020!$G1304,Pat_org!$D$2:$D$484,0),Pat_org!M$1)=0,"",(INDEX(Pat_org!$D$2:$P$484,MATCH(Payments_2020!$G1304,Pat_org!$D$2:$D$484,0),Pat_org!M$1)))</f>
        <v>https://www.esht.nhs.uk/</v>
      </c>
      <c r="Q1304" s="3" t="str" cm="1">
        <f t="array" ref="Q1304">IFERROR(IF(INDEX(Pat_org!$D$2:$P$484,MATCH(Payments_2020!$G1304,Pat_org!$D$2:$D$484,0),Pat_org!N$1)=0,"",(INDEX(Pat_org!$D$2:$P$484,MATCH(Payments_2020!$G1304,Pat_org!$D$2:$D$484,0),Pat_org!N$1))),"")</f>
        <v>Unclear</v>
      </c>
      <c r="R1304" s="3" t="str" cm="1">
        <f t="array" ref="R1304">IF(INDEX(Pat_org!$D$2:$P$484,MATCH(Payments_2020!$G1304,Pat_org!$D$2:$D$484,0),Pat_org!O$1)=0,"",(INDEX(Pat_org!$D$2:$P$484,MATCH(Payments_2020!$G1304,Pat_org!$D$2:$D$484,0),Pat_org!O$1)))</f>
        <v>Single PO</v>
      </c>
      <c r="S1304" s="3" t="str" cm="1">
        <f t="array" ref="S1304">IF(INDEX(Pat_org!$D$2:$P$484,MATCH(Payments_2020!$G1304,Pat_org!$D$2:$D$484,0),Pat_org!P$1)=0,"",(INDEX(Pat_org!$D$2:$P$484,MATCH(Payments_2020!$G1304,Pat_org!$D$2:$D$484,0),Pat_org!P$1)))</f>
        <v/>
      </c>
      <c r="T1304"/>
      <c r="U1304" s="3" t="s">
        <v>26</v>
      </c>
      <c r="V1304">
        <v>2020</v>
      </c>
      <c r="W1304" t="s">
        <v>27</v>
      </c>
      <c r="X1304" s="40" t="str">
        <f t="shared" si="61"/>
        <v>2020GBP</v>
      </c>
      <c r="Y1304">
        <v>300</v>
      </c>
      <c r="Z1304" s="31" cm="1">
        <f t="array" ref="Z1304">_xlfn.IFS(X1304=GBP_2020,Y1304,X1304=GBP_2019,Y1304*CPI_2019,X1304=GBP_2018,Y1304*CPI_2018,X1304=EUR_2020,Y1304*EURGBP_2020,X1304=EUR_2019,(Y1304*EURGBP_2019)*CPI_2019,X1304=EUR_2018,(Y1304*EURGBP_2018)*CPI_2018,X1304=USD_2020,Y1304*USDGBP_2020,X1304=USD_2019,(Y1304*USDGBP_2019)*CPI_2019,X1304=USD_2018,(Y1304*USDGBP_2018)*CPI_2018,X1304=CHF_2020,Y1304*CHFGBP_2020,X1304=CHF_2019,(Y1304*CHFGBP_2019)*CPI_2019,X1304=CHF_2018,(Y1304*CHFGBP_2018)*CPI_2018,X1304=SEK_2020,Y1304*SEKGBP_2020,X1304=SEK_2019,(Y1304*SEKGBP_2019)*CPI_2019,X1304=SEK_2018,(Y1304*SEKGBP_2018)*CPI_2018,X1304=NKK_2020,Y1304*NKKGBP_2020,X1304=NKK_2019,(Y1304*NKKGBP_2019)*CPI_2019,X1304=NKK_2018,(Y1304*NKKGBP_2018)*CPI_2018,X1304=DKK_2020,Y1304*DKKGBP_2020,X1304=DKK_2019,(Y1304*DKKGBP_2019)*CPI_2019,X1304=DKK_2018,(Y1304*DKKGBP_2018)*CPI_2018)</f>
        <v>300</v>
      </c>
      <c r="AA1304"/>
      <c r="AB1304">
        <v>1</v>
      </c>
    </row>
    <row r="1305" spans="1:28" x14ac:dyDescent="0.35">
      <c r="A1305" t="s">
        <v>670</v>
      </c>
      <c r="B1305" s="3" t="str">
        <f t="shared" si="60"/>
        <v>Eli LillyHospital</v>
      </c>
      <c r="C1305" s="3" t="str">
        <f>IF(INDEX(Comp_interest!$D:$D,MATCH(Payments_2020!$B1305,Comp_interest!$C:$C,0))=0,"",INDEX(Comp_interest!$D:$D,MATCH(Payments_2020!$B1305,Comp_interest!$C:$C,0)))</f>
        <v xml:space="preserve">Other </v>
      </c>
      <c r="D1305" s="3" t="str">
        <f>IF(INDEX(Comp_interest!$E:$E,MATCH(Payments_2020!$B1305,Comp_interest!$C:$C,0))=0,"",INDEX(Comp_interest!$E:$E,MATCH(Payments_2020!$B1305,Comp_interest!$C:$C,0)))</f>
        <v/>
      </c>
      <c r="E1305" s="3" t="str">
        <f>IF(INDEX(Comp_interest!$F:$F,MATCH(Payments_2020!$B1305,Comp_interest!$C:$C,0))=0,"",INDEX(Comp_interest!$F:$F,MATCH(Payments_2020!$B1305,Comp_interest!$C:$C,0)))</f>
        <v>Unclear</v>
      </c>
      <c r="F1305" t="s">
        <v>715</v>
      </c>
      <c r="G1305" s="3" t="str">
        <f>INDEX(Pat_org!$B$3:$C$892,MATCH(Payments_2020!F1305,Pat_org!$B$3:$B$892,0),2)</f>
        <v>East Sussex Healthcare NHS Trust</v>
      </c>
      <c r="H1305" s="3" t="str" cm="1">
        <f t="array" ref="H1305">IF(INDEX(Pat_org!$D$2:$P$484,MATCH(Payments_2020!$G1305,Pat_org!$D$2:$D$484,0),Pat_org!E$1)=0,"",(INDEX(Pat_org!$D$2:$P$484,MATCH(Payments_2020!$G1305,Pat_org!$D$2:$D$484,0),Pat_org!E$1)))</f>
        <v>Include</v>
      </c>
      <c r="I1305" s="3" cm="1">
        <f t="array" ref="I1305">IF(INDEX(Pat_org!$D$2:$P$484,MATCH(Payments_2020!$G1305,Pat_org!$D$2:$D$484,0),Pat_org!E$1)=0,"",(INDEX(Pat_org!$D$2:$P$484,MATCH(Payments_2020!$G1305,Pat_org!$D$2:$D$484,0),Pat_org!$F$1)))</f>
        <v>0</v>
      </c>
      <c r="J1305" s="3" t="str" cm="1">
        <f t="array" ref="J1305">IF(INDEX(Pat_org!$D$2:$P$484,MATCH(Payments_2020!$G1305,Pat_org!$D$2:$D$484,0),Pat_org!G$1)=0,"",(INDEX(Pat_org!$D$2:$P$484,MATCH(Payments_2020!$G1305,Pat_org!$D$2:$D$484,0),Pat_org!G$1)))</f>
        <v>Service provider</v>
      </c>
      <c r="K1305" s="3" t="str" cm="1">
        <f t="array" ref="K1305">IF(INDEX(Pat_org!$D$2:$P$484,MATCH(Payments_2020!$G1305,Pat_org!$D$2:$D$484,0),Pat_org!H$1)=0,"",(INDEX(Pat_org!$D$2:$P$484,MATCH(Payments_2020!$G1305,Pat_org!$D$2:$D$484,0),Pat_org!H$1)))</f>
        <v xml:space="preserve">Other </v>
      </c>
      <c r="L1305" s="3" t="str" cm="1">
        <f t="array" ref="L1305">IF(INDEX(Pat_org!$D$2:$P$484,MATCH(Payments_2020!$G1305,Pat_org!$D$2:$D$484,0),Pat_org!I$1)=0,"",(INDEX(Pat_org!$D$2:$P$484,MATCH(Payments_2020!$G1305,Pat_org!$D$2:$D$484,0),Pat_org!I$1)))</f>
        <v>Hospital</v>
      </c>
      <c r="M1305" s="3" cm="1">
        <f t="array" ref="M1305">IF(INDEX(Pat_org!$D$2:$P$484,MATCH(Payments_2020!$G1305,Pat_org!$D$2:$D$484,0),Pat_org!J$1)=0,"",(INDEX(Pat_org!$D$2:$P$484,MATCH(Payments_2020!$G1305,Pat_org!$D$2:$D$484,0),Pat_org!J$1)))</f>
        <v>1058599</v>
      </c>
      <c r="N1305" s="3" t="str" cm="1">
        <f t="array" ref="N1305">IF(INDEX(Pat_org!$D$2:$P$484,MATCH(Payments_2020!$G1305,Pat_org!$D$2:$D$484,0),Pat_org!K$1)=0,"",(INDEX(Pat_org!$D$2:$P$484,MATCH(Payments_2020!$G1305,Pat_org!$D$2:$D$484,0),Pat_org!K$1)))</f>
        <v/>
      </c>
      <c r="O1305" s="3" t="str" cm="1">
        <f t="array" ref="O1305">IF(INDEX(Pat_org!$D$2:$P$484,MATCH(Payments_2020!$G1305,Pat_org!$D$2:$D$484,0),Pat_org!L$1)=0,"",(INDEX(Pat_org!$D$2:$P$484,MATCH(Payments_2020!$G1305,Pat_org!$D$2:$D$484,0),Pat_org!L$1)))</f>
        <v>UK</v>
      </c>
      <c r="P1305" s="3" t="str" cm="1">
        <f t="array" ref="P1305">IF(INDEX(Pat_org!$D$2:$P$484,MATCH(Payments_2020!$G1305,Pat_org!$D$2:$D$484,0),Pat_org!M$1)=0,"",(INDEX(Pat_org!$D$2:$P$484,MATCH(Payments_2020!$G1305,Pat_org!$D$2:$D$484,0),Pat_org!M$1)))</f>
        <v>https://www.esht.nhs.uk/</v>
      </c>
      <c r="Q1305" s="3" t="str" cm="1">
        <f t="array" ref="Q1305">IFERROR(IF(INDEX(Pat_org!$D$2:$P$484,MATCH(Payments_2020!$G1305,Pat_org!$D$2:$D$484,0),Pat_org!N$1)=0,"",(INDEX(Pat_org!$D$2:$P$484,MATCH(Payments_2020!$G1305,Pat_org!$D$2:$D$484,0),Pat_org!N$1))),"")</f>
        <v>Unclear</v>
      </c>
      <c r="R1305" s="3" t="str" cm="1">
        <f t="array" ref="R1305">IF(INDEX(Pat_org!$D$2:$P$484,MATCH(Payments_2020!$G1305,Pat_org!$D$2:$D$484,0),Pat_org!O$1)=0,"",(INDEX(Pat_org!$D$2:$P$484,MATCH(Payments_2020!$G1305,Pat_org!$D$2:$D$484,0),Pat_org!O$1)))</f>
        <v>Single PO</v>
      </c>
      <c r="S1305" s="3" t="str" cm="1">
        <f t="array" ref="S1305">IF(INDEX(Pat_org!$D$2:$P$484,MATCH(Payments_2020!$G1305,Pat_org!$D$2:$D$484,0),Pat_org!P$1)=0,"",(INDEX(Pat_org!$D$2:$P$484,MATCH(Payments_2020!$G1305,Pat_org!$D$2:$D$484,0),Pat_org!P$1)))</f>
        <v/>
      </c>
      <c r="T1305"/>
      <c r="U1305" s="3" t="s">
        <v>26</v>
      </c>
      <c r="V1305">
        <v>2020</v>
      </c>
      <c r="W1305" t="s">
        <v>27</v>
      </c>
      <c r="X1305" s="40" t="str">
        <f t="shared" si="61"/>
        <v>2020GBP</v>
      </c>
      <c r="Y1305">
        <v>550</v>
      </c>
      <c r="Z1305" s="31" cm="1">
        <f t="array" ref="Z1305">_xlfn.IFS(X1305=GBP_2020,Y1305,X1305=GBP_2019,Y1305*CPI_2019,X1305=GBP_2018,Y1305*CPI_2018,X1305=EUR_2020,Y1305*EURGBP_2020,X1305=EUR_2019,(Y1305*EURGBP_2019)*CPI_2019,X1305=EUR_2018,(Y1305*EURGBP_2018)*CPI_2018,X1305=USD_2020,Y1305*USDGBP_2020,X1305=USD_2019,(Y1305*USDGBP_2019)*CPI_2019,X1305=USD_2018,(Y1305*USDGBP_2018)*CPI_2018,X1305=CHF_2020,Y1305*CHFGBP_2020,X1305=CHF_2019,(Y1305*CHFGBP_2019)*CPI_2019,X1305=CHF_2018,(Y1305*CHFGBP_2018)*CPI_2018,X1305=SEK_2020,Y1305*SEKGBP_2020,X1305=SEK_2019,(Y1305*SEKGBP_2019)*CPI_2019,X1305=SEK_2018,(Y1305*SEKGBP_2018)*CPI_2018,X1305=NKK_2020,Y1305*NKKGBP_2020,X1305=NKK_2019,(Y1305*NKKGBP_2019)*CPI_2019,X1305=NKK_2018,(Y1305*NKKGBP_2018)*CPI_2018,X1305=DKK_2020,Y1305*DKKGBP_2020,X1305=DKK_2019,(Y1305*DKKGBP_2019)*CPI_2019,X1305=DKK_2018,(Y1305*DKKGBP_2018)*CPI_2018)</f>
        <v>550</v>
      </c>
      <c r="AA1305"/>
      <c r="AB1305">
        <v>1</v>
      </c>
    </row>
    <row r="1306" spans="1:28" x14ac:dyDescent="0.35">
      <c r="A1306" t="s">
        <v>670</v>
      </c>
      <c r="B1306" s="3" t="str">
        <f t="shared" si="60"/>
        <v>Eli LillyHospital</v>
      </c>
      <c r="C1306" s="3" t="str">
        <f>IF(INDEX(Comp_interest!$D:$D,MATCH(Payments_2020!$B1306,Comp_interest!$C:$C,0))=0,"",INDEX(Comp_interest!$D:$D,MATCH(Payments_2020!$B1306,Comp_interest!$C:$C,0)))</f>
        <v xml:space="preserve">Other </v>
      </c>
      <c r="D1306" s="3" t="str">
        <f>IF(INDEX(Comp_interest!$E:$E,MATCH(Payments_2020!$B1306,Comp_interest!$C:$C,0))=0,"",INDEX(Comp_interest!$E:$E,MATCH(Payments_2020!$B1306,Comp_interest!$C:$C,0)))</f>
        <v/>
      </c>
      <c r="E1306" s="3" t="str">
        <f>IF(INDEX(Comp_interest!$F:$F,MATCH(Payments_2020!$B1306,Comp_interest!$C:$C,0))=0,"",INDEX(Comp_interest!$F:$F,MATCH(Payments_2020!$B1306,Comp_interest!$C:$C,0)))</f>
        <v>Unclear</v>
      </c>
      <c r="F1306" t="s">
        <v>715</v>
      </c>
      <c r="G1306" s="3" t="str">
        <f>INDEX(Pat_org!$B$3:$C$892,MATCH(Payments_2020!F1306,Pat_org!$B$3:$B$892,0),2)</f>
        <v>East Sussex Healthcare NHS Trust</v>
      </c>
      <c r="H1306" s="3" t="str" cm="1">
        <f t="array" ref="H1306">IF(INDEX(Pat_org!$D$2:$P$484,MATCH(Payments_2020!$G1306,Pat_org!$D$2:$D$484,0),Pat_org!E$1)=0,"",(INDEX(Pat_org!$D$2:$P$484,MATCH(Payments_2020!$G1306,Pat_org!$D$2:$D$484,0),Pat_org!E$1)))</f>
        <v>Include</v>
      </c>
      <c r="I1306" s="3" cm="1">
        <f t="array" ref="I1306">IF(INDEX(Pat_org!$D$2:$P$484,MATCH(Payments_2020!$G1306,Pat_org!$D$2:$D$484,0),Pat_org!E$1)=0,"",(INDEX(Pat_org!$D$2:$P$484,MATCH(Payments_2020!$G1306,Pat_org!$D$2:$D$484,0),Pat_org!$F$1)))</f>
        <v>0</v>
      </c>
      <c r="J1306" s="3" t="str" cm="1">
        <f t="array" ref="J1306">IF(INDEX(Pat_org!$D$2:$P$484,MATCH(Payments_2020!$G1306,Pat_org!$D$2:$D$484,0),Pat_org!G$1)=0,"",(INDEX(Pat_org!$D$2:$P$484,MATCH(Payments_2020!$G1306,Pat_org!$D$2:$D$484,0),Pat_org!G$1)))</f>
        <v>Service provider</v>
      </c>
      <c r="K1306" s="3" t="str" cm="1">
        <f t="array" ref="K1306">IF(INDEX(Pat_org!$D$2:$P$484,MATCH(Payments_2020!$G1306,Pat_org!$D$2:$D$484,0),Pat_org!H$1)=0,"",(INDEX(Pat_org!$D$2:$P$484,MATCH(Payments_2020!$G1306,Pat_org!$D$2:$D$484,0),Pat_org!H$1)))</f>
        <v xml:space="preserve">Other </v>
      </c>
      <c r="L1306" s="3" t="str" cm="1">
        <f t="array" ref="L1306">IF(INDEX(Pat_org!$D$2:$P$484,MATCH(Payments_2020!$G1306,Pat_org!$D$2:$D$484,0),Pat_org!I$1)=0,"",(INDEX(Pat_org!$D$2:$P$484,MATCH(Payments_2020!$G1306,Pat_org!$D$2:$D$484,0),Pat_org!I$1)))</f>
        <v>Hospital</v>
      </c>
      <c r="M1306" s="3" cm="1">
        <f t="array" ref="M1306">IF(INDEX(Pat_org!$D$2:$P$484,MATCH(Payments_2020!$G1306,Pat_org!$D$2:$D$484,0),Pat_org!J$1)=0,"",(INDEX(Pat_org!$D$2:$P$484,MATCH(Payments_2020!$G1306,Pat_org!$D$2:$D$484,0),Pat_org!J$1)))</f>
        <v>1058599</v>
      </c>
      <c r="N1306" s="3" t="str" cm="1">
        <f t="array" ref="N1306">IF(INDEX(Pat_org!$D$2:$P$484,MATCH(Payments_2020!$G1306,Pat_org!$D$2:$D$484,0),Pat_org!K$1)=0,"",(INDEX(Pat_org!$D$2:$P$484,MATCH(Payments_2020!$G1306,Pat_org!$D$2:$D$484,0),Pat_org!K$1)))</f>
        <v/>
      </c>
      <c r="O1306" s="3" t="str" cm="1">
        <f t="array" ref="O1306">IF(INDEX(Pat_org!$D$2:$P$484,MATCH(Payments_2020!$G1306,Pat_org!$D$2:$D$484,0),Pat_org!L$1)=0,"",(INDEX(Pat_org!$D$2:$P$484,MATCH(Payments_2020!$G1306,Pat_org!$D$2:$D$484,0),Pat_org!L$1)))</f>
        <v>UK</v>
      </c>
      <c r="P1306" s="3" t="str" cm="1">
        <f t="array" ref="P1306">IF(INDEX(Pat_org!$D$2:$P$484,MATCH(Payments_2020!$G1306,Pat_org!$D$2:$D$484,0),Pat_org!M$1)=0,"",(INDEX(Pat_org!$D$2:$P$484,MATCH(Payments_2020!$G1306,Pat_org!$D$2:$D$484,0),Pat_org!M$1)))</f>
        <v>https://www.esht.nhs.uk/</v>
      </c>
      <c r="Q1306" s="3" t="str" cm="1">
        <f t="array" ref="Q1306">IFERROR(IF(INDEX(Pat_org!$D$2:$P$484,MATCH(Payments_2020!$G1306,Pat_org!$D$2:$D$484,0),Pat_org!N$1)=0,"",(INDEX(Pat_org!$D$2:$P$484,MATCH(Payments_2020!$G1306,Pat_org!$D$2:$D$484,0),Pat_org!N$1))),"")</f>
        <v>Unclear</v>
      </c>
      <c r="R1306" s="3" t="str" cm="1">
        <f t="array" ref="R1306">IF(INDEX(Pat_org!$D$2:$P$484,MATCH(Payments_2020!$G1306,Pat_org!$D$2:$D$484,0),Pat_org!O$1)=0,"",(INDEX(Pat_org!$D$2:$P$484,MATCH(Payments_2020!$G1306,Pat_org!$D$2:$D$484,0),Pat_org!O$1)))</f>
        <v>Single PO</v>
      </c>
      <c r="S1306" s="3" t="str" cm="1">
        <f t="array" ref="S1306">IF(INDEX(Pat_org!$D$2:$P$484,MATCH(Payments_2020!$G1306,Pat_org!$D$2:$D$484,0),Pat_org!P$1)=0,"",(INDEX(Pat_org!$D$2:$P$484,MATCH(Payments_2020!$G1306,Pat_org!$D$2:$D$484,0),Pat_org!P$1)))</f>
        <v/>
      </c>
      <c r="T1306"/>
      <c r="U1306" s="3" t="s">
        <v>26</v>
      </c>
      <c r="V1306">
        <v>2020</v>
      </c>
      <c r="W1306" t="s">
        <v>27</v>
      </c>
      <c r="X1306" s="40" t="str">
        <f t="shared" si="61"/>
        <v>2020GBP</v>
      </c>
      <c r="Y1306">
        <v>1700</v>
      </c>
      <c r="Z1306" s="31" cm="1">
        <f t="array" ref="Z1306">_xlfn.IFS(X1306=GBP_2020,Y1306,X1306=GBP_2019,Y1306*CPI_2019,X1306=GBP_2018,Y1306*CPI_2018,X1306=EUR_2020,Y1306*EURGBP_2020,X1306=EUR_2019,(Y1306*EURGBP_2019)*CPI_2019,X1306=EUR_2018,(Y1306*EURGBP_2018)*CPI_2018,X1306=USD_2020,Y1306*USDGBP_2020,X1306=USD_2019,(Y1306*USDGBP_2019)*CPI_2019,X1306=USD_2018,(Y1306*USDGBP_2018)*CPI_2018,X1306=CHF_2020,Y1306*CHFGBP_2020,X1306=CHF_2019,(Y1306*CHFGBP_2019)*CPI_2019,X1306=CHF_2018,(Y1306*CHFGBP_2018)*CPI_2018,X1306=SEK_2020,Y1306*SEKGBP_2020,X1306=SEK_2019,(Y1306*SEKGBP_2019)*CPI_2019,X1306=SEK_2018,(Y1306*SEKGBP_2018)*CPI_2018,X1306=NKK_2020,Y1306*NKKGBP_2020,X1306=NKK_2019,(Y1306*NKKGBP_2019)*CPI_2019,X1306=NKK_2018,(Y1306*NKKGBP_2018)*CPI_2018,X1306=DKK_2020,Y1306*DKKGBP_2020,X1306=DKK_2019,(Y1306*DKKGBP_2019)*CPI_2019,X1306=DKK_2018,(Y1306*DKKGBP_2018)*CPI_2018)</f>
        <v>1700</v>
      </c>
      <c r="AA1306"/>
      <c r="AB1306">
        <v>1</v>
      </c>
    </row>
    <row r="1307" spans="1:28" x14ac:dyDescent="0.35">
      <c r="A1307" t="s">
        <v>670</v>
      </c>
      <c r="B1307" s="3" t="str">
        <f t="shared" si="60"/>
        <v>Eli LillyHospital</v>
      </c>
      <c r="C1307" s="3" t="str">
        <f>IF(INDEX(Comp_interest!$D:$D,MATCH(Payments_2020!$B1307,Comp_interest!$C:$C,0))=0,"",INDEX(Comp_interest!$D:$D,MATCH(Payments_2020!$B1307,Comp_interest!$C:$C,0)))</f>
        <v xml:space="preserve">Other </v>
      </c>
      <c r="D1307" s="3" t="str">
        <f>IF(INDEX(Comp_interest!$E:$E,MATCH(Payments_2020!$B1307,Comp_interest!$C:$C,0))=0,"",INDEX(Comp_interest!$E:$E,MATCH(Payments_2020!$B1307,Comp_interest!$C:$C,0)))</f>
        <v/>
      </c>
      <c r="E1307" s="3" t="str">
        <f>IF(INDEX(Comp_interest!$F:$F,MATCH(Payments_2020!$B1307,Comp_interest!$C:$C,0))=0,"",INDEX(Comp_interest!$F:$F,MATCH(Payments_2020!$B1307,Comp_interest!$C:$C,0)))</f>
        <v>Unclear</v>
      </c>
      <c r="F1307" t="s">
        <v>715</v>
      </c>
      <c r="G1307" s="3" t="str">
        <f>INDEX(Pat_org!$B$3:$C$892,MATCH(Payments_2020!F1307,Pat_org!$B$3:$B$892,0),2)</f>
        <v>East Sussex Healthcare NHS Trust</v>
      </c>
      <c r="H1307" s="3" t="str" cm="1">
        <f t="array" ref="H1307">IF(INDEX(Pat_org!$D$2:$P$484,MATCH(Payments_2020!$G1307,Pat_org!$D$2:$D$484,0),Pat_org!E$1)=0,"",(INDEX(Pat_org!$D$2:$P$484,MATCH(Payments_2020!$G1307,Pat_org!$D$2:$D$484,0),Pat_org!E$1)))</f>
        <v>Include</v>
      </c>
      <c r="I1307" s="3" cm="1">
        <f t="array" ref="I1307">IF(INDEX(Pat_org!$D$2:$P$484,MATCH(Payments_2020!$G1307,Pat_org!$D$2:$D$484,0),Pat_org!E$1)=0,"",(INDEX(Pat_org!$D$2:$P$484,MATCH(Payments_2020!$G1307,Pat_org!$D$2:$D$484,0),Pat_org!$F$1)))</f>
        <v>0</v>
      </c>
      <c r="J1307" s="3" t="str" cm="1">
        <f t="array" ref="J1307">IF(INDEX(Pat_org!$D$2:$P$484,MATCH(Payments_2020!$G1307,Pat_org!$D$2:$D$484,0),Pat_org!G$1)=0,"",(INDEX(Pat_org!$D$2:$P$484,MATCH(Payments_2020!$G1307,Pat_org!$D$2:$D$484,0),Pat_org!G$1)))</f>
        <v>Service provider</v>
      </c>
      <c r="K1307" s="3" t="str" cm="1">
        <f t="array" ref="K1307">IF(INDEX(Pat_org!$D$2:$P$484,MATCH(Payments_2020!$G1307,Pat_org!$D$2:$D$484,0),Pat_org!H$1)=0,"",(INDEX(Pat_org!$D$2:$P$484,MATCH(Payments_2020!$G1307,Pat_org!$D$2:$D$484,0),Pat_org!H$1)))</f>
        <v xml:space="preserve">Other </v>
      </c>
      <c r="L1307" s="3" t="str" cm="1">
        <f t="array" ref="L1307">IF(INDEX(Pat_org!$D$2:$P$484,MATCH(Payments_2020!$G1307,Pat_org!$D$2:$D$484,0),Pat_org!I$1)=0,"",(INDEX(Pat_org!$D$2:$P$484,MATCH(Payments_2020!$G1307,Pat_org!$D$2:$D$484,0),Pat_org!I$1)))</f>
        <v>Hospital</v>
      </c>
      <c r="M1307" s="3" cm="1">
        <f t="array" ref="M1307">IF(INDEX(Pat_org!$D$2:$P$484,MATCH(Payments_2020!$G1307,Pat_org!$D$2:$D$484,0),Pat_org!J$1)=0,"",(INDEX(Pat_org!$D$2:$P$484,MATCH(Payments_2020!$G1307,Pat_org!$D$2:$D$484,0),Pat_org!J$1)))</f>
        <v>1058599</v>
      </c>
      <c r="N1307" s="3" t="str" cm="1">
        <f t="array" ref="N1307">IF(INDEX(Pat_org!$D$2:$P$484,MATCH(Payments_2020!$G1307,Pat_org!$D$2:$D$484,0),Pat_org!K$1)=0,"",(INDEX(Pat_org!$D$2:$P$484,MATCH(Payments_2020!$G1307,Pat_org!$D$2:$D$484,0),Pat_org!K$1)))</f>
        <v/>
      </c>
      <c r="O1307" s="3" t="str" cm="1">
        <f t="array" ref="O1307">IF(INDEX(Pat_org!$D$2:$P$484,MATCH(Payments_2020!$G1307,Pat_org!$D$2:$D$484,0),Pat_org!L$1)=0,"",(INDEX(Pat_org!$D$2:$P$484,MATCH(Payments_2020!$G1307,Pat_org!$D$2:$D$484,0),Pat_org!L$1)))</f>
        <v>UK</v>
      </c>
      <c r="P1307" s="3" t="str" cm="1">
        <f t="array" ref="P1307">IF(INDEX(Pat_org!$D$2:$P$484,MATCH(Payments_2020!$G1307,Pat_org!$D$2:$D$484,0),Pat_org!M$1)=0,"",(INDEX(Pat_org!$D$2:$P$484,MATCH(Payments_2020!$G1307,Pat_org!$D$2:$D$484,0),Pat_org!M$1)))</f>
        <v>https://www.esht.nhs.uk/</v>
      </c>
      <c r="Q1307" s="3" t="str" cm="1">
        <f t="array" ref="Q1307">IFERROR(IF(INDEX(Pat_org!$D$2:$P$484,MATCH(Payments_2020!$G1307,Pat_org!$D$2:$D$484,0),Pat_org!N$1)=0,"",(INDEX(Pat_org!$D$2:$P$484,MATCH(Payments_2020!$G1307,Pat_org!$D$2:$D$484,0),Pat_org!N$1))),"")</f>
        <v>Unclear</v>
      </c>
      <c r="R1307" s="3" t="str" cm="1">
        <f t="array" ref="R1307">IF(INDEX(Pat_org!$D$2:$P$484,MATCH(Payments_2020!$G1307,Pat_org!$D$2:$D$484,0),Pat_org!O$1)=0,"",(INDEX(Pat_org!$D$2:$P$484,MATCH(Payments_2020!$G1307,Pat_org!$D$2:$D$484,0),Pat_org!O$1)))</f>
        <v>Single PO</v>
      </c>
      <c r="S1307" s="3" t="str" cm="1">
        <f t="array" ref="S1307">IF(INDEX(Pat_org!$D$2:$P$484,MATCH(Payments_2020!$G1307,Pat_org!$D$2:$D$484,0),Pat_org!P$1)=0,"",(INDEX(Pat_org!$D$2:$P$484,MATCH(Payments_2020!$G1307,Pat_org!$D$2:$D$484,0),Pat_org!P$1)))</f>
        <v/>
      </c>
      <c r="T1307"/>
      <c r="U1307" s="3" t="s">
        <v>26</v>
      </c>
      <c r="V1307">
        <v>2020</v>
      </c>
      <c r="W1307" t="s">
        <v>27</v>
      </c>
      <c r="X1307" s="40" t="str">
        <f t="shared" si="61"/>
        <v>2020GBP</v>
      </c>
      <c r="Y1307">
        <v>1</v>
      </c>
      <c r="Z1307" s="31" cm="1">
        <f t="array" ref="Z1307">_xlfn.IFS(X1307=GBP_2020,Y1307,X1307=GBP_2019,Y1307*CPI_2019,X1307=GBP_2018,Y1307*CPI_2018,X1307=EUR_2020,Y1307*EURGBP_2020,X1307=EUR_2019,(Y1307*EURGBP_2019)*CPI_2019,X1307=EUR_2018,(Y1307*EURGBP_2018)*CPI_2018,X1307=USD_2020,Y1307*USDGBP_2020,X1307=USD_2019,(Y1307*USDGBP_2019)*CPI_2019,X1307=USD_2018,(Y1307*USDGBP_2018)*CPI_2018,X1307=CHF_2020,Y1307*CHFGBP_2020,X1307=CHF_2019,(Y1307*CHFGBP_2019)*CPI_2019,X1307=CHF_2018,(Y1307*CHFGBP_2018)*CPI_2018,X1307=SEK_2020,Y1307*SEKGBP_2020,X1307=SEK_2019,(Y1307*SEKGBP_2019)*CPI_2019,X1307=SEK_2018,(Y1307*SEKGBP_2018)*CPI_2018,X1307=NKK_2020,Y1307*NKKGBP_2020,X1307=NKK_2019,(Y1307*NKKGBP_2019)*CPI_2019,X1307=NKK_2018,(Y1307*NKKGBP_2018)*CPI_2018,X1307=DKK_2020,Y1307*DKKGBP_2020,X1307=DKK_2019,(Y1307*DKKGBP_2019)*CPI_2019,X1307=DKK_2018,(Y1307*DKKGBP_2018)*CPI_2018)</f>
        <v>1</v>
      </c>
      <c r="AA1307"/>
      <c r="AB1307">
        <v>1</v>
      </c>
    </row>
    <row r="1308" spans="1:28" x14ac:dyDescent="0.35">
      <c r="A1308" t="s">
        <v>670</v>
      </c>
      <c r="B1308" s="3" t="str">
        <f t="shared" si="60"/>
        <v>Eli LillyHospital</v>
      </c>
      <c r="C1308" s="3" t="str">
        <f>IF(INDEX(Comp_interest!$D:$D,MATCH(Payments_2020!$B1308,Comp_interest!$C:$C,0))=0,"",INDEX(Comp_interest!$D:$D,MATCH(Payments_2020!$B1308,Comp_interest!$C:$C,0)))</f>
        <v xml:space="preserve">Other </v>
      </c>
      <c r="D1308" s="3" t="str">
        <f>IF(INDEX(Comp_interest!$E:$E,MATCH(Payments_2020!$B1308,Comp_interest!$C:$C,0))=0,"",INDEX(Comp_interest!$E:$E,MATCH(Payments_2020!$B1308,Comp_interest!$C:$C,0)))</f>
        <v/>
      </c>
      <c r="E1308" s="3" t="str">
        <f>IF(INDEX(Comp_interest!$F:$F,MATCH(Payments_2020!$B1308,Comp_interest!$C:$C,0))=0,"",INDEX(Comp_interest!$F:$F,MATCH(Payments_2020!$B1308,Comp_interest!$C:$C,0)))</f>
        <v>Unclear</v>
      </c>
      <c r="F1308" t="s">
        <v>715</v>
      </c>
      <c r="G1308" s="3" t="str">
        <f>INDEX(Pat_org!$B$3:$C$892,MATCH(Payments_2020!F1308,Pat_org!$B$3:$B$892,0),2)</f>
        <v>East Sussex Healthcare NHS Trust</v>
      </c>
      <c r="H1308" s="3" t="str" cm="1">
        <f t="array" ref="H1308">IF(INDEX(Pat_org!$D$2:$P$484,MATCH(Payments_2020!$G1308,Pat_org!$D$2:$D$484,0),Pat_org!E$1)=0,"",(INDEX(Pat_org!$D$2:$P$484,MATCH(Payments_2020!$G1308,Pat_org!$D$2:$D$484,0),Pat_org!E$1)))</f>
        <v>Include</v>
      </c>
      <c r="I1308" s="3" cm="1">
        <f t="array" ref="I1308">IF(INDEX(Pat_org!$D$2:$P$484,MATCH(Payments_2020!$G1308,Pat_org!$D$2:$D$484,0),Pat_org!E$1)=0,"",(INDEX(Pat_org!$D$2:$P$484,MATCH(Payments_2020!$G1308,Pat_org!$D$2:$D$484,0),Pat_org!$F$1)))</f>
        <v>0</v>
      </c>
      <c r="J1308" s="3" t="str" cm="1">
        <f t="array" ref="J1308">IF(INDEX(Pat_org!$D$2:$P$484,MATCH(Payments_2020!$G1308,Pat_org!$D$2:$D$484,0),Pat_org!G$1)=0,"",(INDEX(Pat_org!$D$2:$P$484,MATCH(Payments_2020!$G1308,Pat_org!$D$2:$D$484,0),Pat_org!G$1)))</f>
        <v>Service provider</v>
      </c>
      <c r="K1308" s="3" t="str" cm="1">
        <f t="array" ref="K1308">IF(INDEX(Pat_org!$D$2:$P$484,MATCH(Payments_2020!$G1308,Pat_org!$D$2:$D$484,0),Pat_org!H$1)=0,"",(INDEX(Pat_org!$D$2:$P$484,MATCH(Payments_2020!$G1308,Pat_org!$D$2:$D$484,0),Pat_org!H$1)))</f>
        <v xml:space="preserve">Other </v>
      </c>
      <c r="L1308" s="3" t="str" cm="1">
        <f t="array" ref="L1308">IF(INDEX(Pat_org!$D$2:$P$484,MATCH(Payments_2020!$G1308,Pat_org!$D$2:$D$484,0),Pat_org!I$1)=0,"",(INDEX(Pat_org!$D$2:$P$484,MATCH(Payments_2020!$G1308,Pat_org!$D$2:$D$484,0),Pat_org!I$1)))</f>
        <v>Hospital</v>
      </c>
      <c r="M1308" s="3" cm="1">
        <f t="array" ref="M1308">IF(INDEX(Pat_org!$D$2:$P$484,MATCH(Payments_2020!$G1308,Pat_org!$D$2:$D$484,0),Pat_org!J$1)=0,"",(INDEX(Pat_org!$D$2:$P$484,MATCH(Payments_2020!$G1308,Pat_org!$D$2:$D$484,0),Pat_org!J$1)))</f>
        <v>1058599</v>
      </c>
      <c r="N1308" s="3" t="str" cm="1">
        <f t="array" ref="N1308">IF(INDEX(Pat_org!$D$2:$P$484,MATCH(Payments_2020!$G1308,Pat_org!$D$2:$D$484,0),Pat_org!K$1)=0,"",(INDEX(Pat_org!$D$2:$P$484,MATCH(Payments_2020!$G1308,Pat_org!$D$2:$D$484,0),Pat_org!K$1)))</f>
        <v/>
      </c>
      <c r="O1308" s="3" t="str" cm="1">
        <f t="array" ref="O1308">IF(INDEX(Pat_org!$D$2:$P$484,MATCH(Payments_2020!$G1308,Pat_org!$D$2:$D$484,0),Pat_org!L$1)=0,"",(INDEX(Pat_org!$D$2:$P$484,MATCH(Payments_2020!$G1308,Pat_org!$D$2:$D$484,0),Pat_org!L$1)))</f>
        <v>UK</v>
      </c>
      <c r="P1308" s="3" t="str" cm="1">
        <f t="array" ref="P1308">IF(INDEX(Pat_org!$D$2:$P$484,MATCH(Payments_2020!$G1308,Pat_org!$D$2:$D$484,0),Pat_org!M$1)=0,"",(INDEX(Pat_org!$D$2:$P$484,MATCH(Payments_2020!$G1308,Pat_org!$D$2:$D$484,0),Pat_org!M$1)))</f>
        <v>https://www.esht.nhs.uk/</v>
      </c>
      <c r="Q1308" s="3" t="str" cm="1">
        <f t="array" ref="Q1308">IFERROR(IF(INDEX(Pat_org!$D$2:$P$484,MATCH(Payments_2020!$G1308,Pat_org!$D$2:$D$484,0),Pat_org!N$1)=0,"",(INDEX(Pat_org!$D$2:$P$484,MATCH(Payments_2020!$G1308,Pat_org!$D$2:$D$484,0),Pat_org!N$1))),"")</f>
        <v>Unclear</v>
      </c>
      <c r="R1308" s="3" t="str" cm="1">
        <f t="array" ref="R1308">IF(INDEX(Pat_org!$D$2:$P$484,MATCH(Payments_2020!$G1308,Pat_org!$D$2:$D$484,0),Pat_org!O$1)=0,"",(INDEX(Pat_org!$D$2:$P$484,MATCH(Payments_2020!$G1308,Pat_org!$D$2:$D$484,0),Pat_org!O$1)))</f>
        <v>Single PO</v>
      </c>
      <c r="S1308" s="3" t="str" cm="1">
        <f t="array" ref="S1308">IF(INDEX(Pat_org!$D$2:$P$484,MATCH(Payments_2020!$G1308,Pat_org!$D$2:$D$484,0),Pat_org!P$1)=0,"",(INDEX(Pat_org!$D$2:$P$484,MATCH(Payments_2020!$G1308,Pat_org!$D$2:$D$484,0),Pat_org!P$1)))</f>
        <v/>
      </c>
      <c r="T1308"/>
      <c r="U1308" s="3" t="s">
        <v>26</v>
      </c>
      <c r="V1308">
        <v>2020</v>
      </c>
      <c r="W1308" t="s">
        <v>27</v>
      </c>
      <c r="X1308" s="40" t="str">
        <f t="shared" si="61"/>
        <v>2020GBP</v>
      </c>
      <c r="Y1308">
        <v>0</v>
      </c>
      <c r="Z1308" s="31" cm="1">
        <f t="array" ref="Z1308">_xlfn.IFS(X1308=GBP_2020,Y1308,X1308=GBP_2019,Y1308*CPI_2019,X1308=GBP_2018,Y1308*CPI_2018,X1308=EUR_2020,Y1308*EURGBP_2020,X1308=EUR_2019,(Y1308*EURGBP_2019)*CPI_2019,X1308=EUR_2018,(Y1308*EURGBP_2018)*CPI_2018,X1308=USD_2020,Y1308*USDGBP_2020,X1308=USD_2019,(Y1308*USDGBP_2019)*CPI_2019,X1308=USD_2018,(Y1308*USDGBP_2018)*CPI_2018,X1308=CHF_2020,Y1308*CHFGBP_2020,X1308=CHF_2019,(Y1308*CHFGBP_2019)*CPI_2019,X1308=CHF_2018,(Y1308*CHFGBP_2018)*CPI_2018,X1308=SEK_2020,Y1308*SEKGBP_2020,X1308=SEK_2019,(Y1308*SEKGBP_2019)*CPI_2019,X1308=SEK_2018,(Y1308*SEKGBP_2018)*CPI_2018,X1308=NKK_2020,Y1308*NKKGBP_2020,X1308=NKK_2019,(Y1308*NKKGBP_2019)*CPI_2019,X1308=NKK_2018,(Y1308*NKKGBP_2018)*CPI_2018,X1308=DKK_2020,Y1308*DKKGBP_2020,X1308=DKK_2019,(Y1308*DKKGBP_2019)*CPI_2019,X1308=DKK_2018,(Y1308*DKKGBP_2018)*CPI_2018)</f>
        <v>0</v>
      </c>
      <c r="AA1308"/>
      <c r="AB1308">
        <v>1</v>
      </c>
    </row>
    <row r="1309" spans="1:28" x14ac:dyDescent="0.35">
      <c r="A1309" t="s">
        <v>670</v>
      </c>
      <c r="B1309" s="3" t="str">
        <f t="shared" si="60"/>
        <v>Eli LillyHospital</v>
      </c>
      <c r="C1309" s="3" t="str">
        <f>IF(INDEX(Comp_interest!$D:$D,MATCH(Payments_2020!$B1309,Comp_interest!$C:$C,0))=0,"",INDEX(Comp_interest!$D:$D,MATCH(Payments_2020!$B1309,Comp_interest!$C:$C,0)))</f>
        <v xml:space="preserve">Other </v>
      </c>
      <c r="D1309" s="3" t="str">
        <f>IF(INDEX(Comp_interest!$E:$E,MATCH(Payments_2020!$B1309,Comp_interest!$C:$C,0))=0,"",INDEX(Comp_interest!$E:$E,MATCH(Payments_2020!$B1309,Comp_interest!$C:$C,0)))</f>
        <v/>
      </c>
      <c r="E1309" s="3" t="str">
        <f>IF(INDEX(Comp_interest!$F:$F,MATCH(Payments_2020!$B1309,Comp_interest!$C:$C,0))=0,"",INDEX(Comp_interest!$F:$F,MATCH(Payments_2020!$B1309,Comp_interest!$C:$C,0)))</f>
        <v>Unclear</v>
      </c>
      <c r="F1309" t="s">
        <v>715</v>
      </c>
      <c r="G1309" s="3" t="str">
        <f>INDEX(Pat_org!$B$3:$C$892,MATCH(Payments_2020!F1309,Pat_org!$B$3:$B$892,0),2)</f>
        <v>East Sussex Healthcare NHS Trust</v>
      </c>
      <c r="H1309" s="3" t="str" cm="1">
        <f t="array" ref="H1309">IF(INDEX(Pat_org!$D$2:$P$484,MATCH(Payments_2020!$G1309,Pat_org!$D$2:$D$484,0),Pat_org!E$1)=0,"",(INDEX(Pat_org!$D$2:$P$484,MATCH(Payments_2020!$G1309,Pat_org!$D$2:$D$484,0),Pat_org!E$1)))</f>
        <v>Include</v>
      </c>
      <c r="I1309" s="3" cm="1">
        <f t="array" ref="I1309">IF(INDEX(Pat_org!$D$2:$P$484,MATCH(Payments_2020!$G1309,Pat_org!$D$2:$D$484,0),Pat_org!E$1)=0,"",(INDEX(Pat_org!$D$2:$P$484,MATCH(Payments_2020!$G1309,Pat_org!$D$2:$D$484,0),Pat_org!$F$1)))</f>
        <v>0</v>
      </c>
      <c r="J1309" s="3" t="str" cm="1">
        <f t="array" ref="J1309">IF(INDEX(Pat_org!$D$2:$P$484,MATCH(Payments_2020!$G1309,Pat_org!$D$2:$D$484,0),Pat_org!G$1)=0,"",(INDEX(Pat_org!$D$2:$P$484,MATCH(Payments_2020!$G1309,Pat_org!$D$2:$D$484,0),Pat_org!G$1)))</f>
        <v>Service provider</v>
      </c>
      <c r="K1309" s="3" t="str" cm="1">
        <f t="array" ref="K1309">IF(INDEX(Pat_org!$D$2:$P$484,MATCH(Payments_2020!$G1309,Pat_org!$D$2:$D$484,0),Pat_org!H$1)=0,"",(INDEX(Pat_org!$D$2:$P$484,MATCH(Payments_2020!$G1309,Pat_org!$D$2:$D$484,0),Pat_org!H$1)))</f>
        <v xml:space="preserve">Other </v>
      </c>
      <c r="L1309" s="3" t="str" cm="1">
        <f t="array" ref="L1309">IF(INDEX(Pat_org!$D$2:$P$484,MATCH(Payments_2020!$G1309,Pat_org!$D$2:$D$484,0),Pat_org!I$1)=0,"",(INDEX(Pat_org!$D$2:$P$484,MATCH(Payments_2020!$G1309,Pat_org!$D$2:$D$484,0),Pat_org!I$1)))</f>
        <v>Hospital</v>
      </c>
      <c r="M1309" s="3" cm="1">
        <f t="array" ref="M1309">IF(INDEX(Pat_org!$D$2:$P$484,MATCH(Payments_2020!$G1309,Pat_org!$D$2:$D$484,0),Pat_org!J$1)=0,"",(INDEX(Pat_org!$D$2:$P$484,MATCH(Payments_2020!$G1309,Pat_org!$D$2:$D$484,0),Pat_org!J$1)))</f>
        <v>1058599</v>
      </c>
      <c r="N1309" s="3" t="str" cm="1">
        <f t="array" ref="N1309">IF(INDEX(Pat_org!$D$2:$P$484,MATCH(Payments_2020!$G1309,Pat_org!$D$2:$D$484,0),Pat_org!K$1)=0,"",(INDEX(Pat_org!$D$2:$P$484,MATCH(Payments_2020!$G1309,Pat_org!$D$2:$D$484,0),Pat_org!K$1)))</f>
        <v/>
      </c>
      <c r="O1309" s="3" t="str" cm="1">
        <f t="array" ref="O1309">IF(INDEX(Pat_org!$D$2:$P$484,MATCH(Payments_2020!$G1309,Pat_org!$D$2:$D$484,0),Pat_org!L$1)=0,"",(INDEX(Pat_org!$D$2:$P$484,MATCH(Payments_2020!$G1309,Pat_org!$D$2:$D$484,0),Pat_org!L$1)))</f>
        <v>UK</v>
      </c>
      <c r="P1309" s="3" t="str" cm="1">
        <f t="array" ref="P1309">IF(INDEX(Pat_org!$D$2:$P$484,MATCH(Payments_2020!$G1309,Pat_org!$D$2:$D$484,0),Pat_org!M$1)=0,"",(INDEX(Pat_org!$D$2:$P$484,MATCH(Payments_2020!$G1309,Pat_org!$D$2:$D$484,0),Pat_org!M$1)))</f>
        <v>https://www.esht.nhs.uk/</v>
      </c>
      <c r="Q1309" s="3" t="str" cm="1">
        <f t="array" ref="Q1309">IFERROR(IF(INDEX(Pat_org!$D$2:$P$484,MATCH(Payments_2020!$G1309,Pat_org!$D$2:$D$484,0),Pat_org!N$1)=0,"",(INDEX(Pat_org!$D$2:$P$484,MATCH(Payments_2020!$G1309,Pat_org!$D$2:$D$484,0),Pat_org!N$1))),"")</f>
        <v>Unclear</v>
      </c>
      <c r="R1309" s="3" t="str" cm="1">
        <f t="array" ref="R1309">IF(INDEX(Pat_org!$D$2:$P$484,MATCH(Payments_2020!$G1309,Pat_org!$D$2:$D$484,0),Pat_org!O$1)=0,"",(INDEX(Pat_org!$D$2:$P$484,MATCH(Payments_2020!$G1309,Pat_org!$D$2:$D$484,0),Pat_org!O$1)))</f>
        <v>Single PO</v>
      </c>
      <c r="S1309" s="3" t="str" cm="1">
        <f t="array" ref="S1309">IF(INDEX(Pat_org!$D$2:$P$484,MATCH(Payments_2020!$G1309,Pat_org!$D$2:$D$484,0),Pat_org!P$1)=0,"",(INDEX(Pat_org!$D$2:$P$484,MATCH(Payments_2020!$G1309,Pat_org!$D$2:$D$484,0),Pat_org!P$1)))</f>
        <v/>
      </c>
      <c r="T1309"/>
      <c r="U1309" s="3" t="s">
        <v>26</v>
      </c>
      <c r="V1309">
        <v>2020</v>
      </c>
      <c r="W1309" t="s">
        <v>27</v>
      </c>
      <c r="X1309" s="40" t="str">
        <f t="shared" si="61"/>
        <v>2020GBP</v>
      </c>
      <c r="Y1309">
        <v>50</v>
      </c>
      <c r="Z1309" s="31" cm="1">
        <f t="array" ref="Z1309">_xlfn.IFS(X1309=GBP_2020,Y1309,X1309=GBP_2019,Y1309*CPI_2019,X1309=GBP_2018,Y1309*CPI_2018,X1309=EUR_2020,Y1309*EURGBP_2020,X1309=EUR_2019,(Y1309*EURGBP_2019)*CPI_2019,X1309=EUR_2018,(Y1309*EURGBP_2018)*CPI_2018,X1309=USD_2020,Y1309*USDGBP_2020,X1309=USD_2019,(Y1309*USDGBP_2019)*CPI_2019,X1309=USD_2018,(Y1309*USDGBP_2018)*CPI_2018,X1309=CHF_2020,Y1309*CHFGBP_2020,X1309=CHF_2019,(Y1309*CHFGBP_2019)*CPI_2019,X1309=CHF_2018,(Y1309*CHFGBP_2018)*CPI_2018,X1309=SEK_2020,Y1309*SEKGBP_2020,X1309=SEK_2019,(Y1309*SEKGBP_2019)*CPI_2019,X1309=SEK_2018,(Y1309*SEKGBP_2018)*CPI_2018,X1309=NKK_2020,Y1309*NKKGBP_2020,X1309=NKK_2019,(Y1309*NKKGBP_2019)*CPI_2019,X1309=NKK_2018,(Y1309*NKKGBP_2018)*CPI_2018,X1309=DKK_2020,Y1309*DKKGBP_2020,X1309=DKK_2019,(Y1309*DKKGBP_2019)*CPI_2019,X1309=DKK_2018,(Y1309*DKKGBP_2018)*CPI_2018)</f>
        <v>50</v>
      </c>
      <c r="AA1309"/>
      <c r="AB1309">
        <v>1</v>
      </c>
    </row>
    <row r="1310" spans="1:28" x14ac:dyDescent="0.35">
      <c r="A1310" t="s">
        <v>670</v>
      </c>
      <c r="B1310" s="3" t="str">
        <f t="shared" si="60"/>
        <v>Eli LillyHospital</v>
      </c>
      <c r="C1310" s="3" t="str">
        <f>IF(INDEX(Comp_interest!$D:$D,MATCH(Payments_2020!$B1310,Comp_interest!$C:$C,0))=0,"",INDEX(Comp_interest!$D:$D,MATCH(Payments_2020!$B1310,Comp_interest!$C:$C,0)))</f>
        <v xml:space="preserve">Other </v>
      </c>
      <c r="D1310" s="3" t="str">
        <f>IF(INDEX(Comp_interest!$E:$E,MATCH(Payments_2020!$B1310,Comp_interest!$C:$C,0))=0,"",INDEX(Comp_interest!$E:$E,MATCH(Payments_2020!$B1310,Comp_interest!$C:$C,0)))</f>
        <v/>
      </c>
      <c r="E1310" s="3" t="str">
        <f>IF(INDEX(Comp_interest!$F:$F,MATCH(Payments_2020!$B1310,Comp_interest!$C:$C,0))=0,"",INDEX(Comp_interest!$F:$F,MATCH(Payments_2020!$B1310,Comp_interest!$C:$C,0)))</f>
        <v>Unclear</v>
      </c>
      <c r="F1310" t="s">
        <v>715</v>
      </c>
      <c r="G1310" s="3" t="str">
        <f>INDEX(Pat_org!$B$3:$C$892,MATCH(Payments_2020!F1310,Pat_org!$B$3:$B$892,0),2)</f>
        <v>East Sussex Healthcare NHS Trust</v>
      </c>
      <c r="H1310" s="3" t="str" cm="1">
        <f t="array" ref="H1310">IF(INDEX(Pat_org!$D$2:$P$484,MATCH(Payments_2020!$G1310,Pat_org!$D$2:$D$484,0),Pat_org!E$1)=0,"",(INDEX(Pat_org!$D$2:$P$484,MATCH(Payments_2020!$G1310,Pat_org!$D$2:$D$484,0),Pat_org!E$1)))</f>
        <v>Include</v>
      </c>
      <c r="I1310" s="3" cm="1">
        <f t="array" ref="I1310">IF(INDEX(Pat_org!$D$2:$P$484,MATCH(Payments_2020!$G1310,Pat_org!$D$2:$D$484,0),Pat_org!E$1)=0,"",(INDEX(Pat_org!$D$2:$P$484,MATCH(Payments_2020!$G1310,Pat_org!$D$2:$D$484,0),Pat_org!$F$1)))</f>
        <v>0</v>
      </c>
      <c r="J1310" s="3" t="str" cm="1">
        <f t="array" ref="J1310">IF(INDEX(Pat_org!$D$2:$P$484,MATCH(Payments_2020!$G1310,Pat_org!$D$2:$D$484,0),Pat_org!G$1)=0,"",(INDEX(Pat_org!$D$2:$P$484,MATCH(Payments_2020!$G1310,Pat_org!$D$2:$D$484,0),Pat_org!G$1)))</f>
        <v>Service provider</v>
      </c>
      <c r="K1310" s="3" t="str" cm="1">
        <f t="array" ref="K1310">IF(INDEX(Pat_org!$D$2:$P$484,MATCH(Payments_2020!$G1310,Pat_org!$D$2:$D$484,0),Pat_org!H$1)=0,"",(INDEX(Pat_org!$D$2:$P$484,MATCH(Payments_2020!$G1310,Pat_org!$D$2:$D$484,0),Pat_org!H$1)))</f>
        <v xml:space="preserve">Other </v>
      </c>
      <c r="L1310" s="3" t="str" cm="1">
        <f t="array" ref="L1310">IF(INDEX(Pat_org!$D$2:$P$484,MATCH(Payments_2020!$G1310,Pat_org!$D$2:$D$484,0),Pat_org!I$1)=0,"",(INDEX(Pat_org!$D$2:$P$484,MATCH(Payments_2020!$G1310,Pat_org!$D$2:$D$484,0),Pat_org!I$1)))</f>
        <v>Hospital</v>
      </c>
      <c r="M1310" s="3" cm="1">
        <f t="array" ref="M1310">IF(INDEX(Pat_org!$D$2:$P$484,MATCH(Payments_2020!$G1310,Pat_org!$D$2:$D$484,0),Pat_org!J$1)=0,"",(INDEX(Pat_org!$D$2:$P$484,MATCH(Payments_2020!$G1310,Pat_org!$D$2:$D$484,0),Pat_org!J$1)))</f>
        <v>1058599</v>
      </c>
      <c r="N1310" s="3" t="str" cm="1">
        <f t="array" ref="N1310">IF(INDEX(Pat_org!$D$2:$P$484,MATCH(Payments_2020!$G1310,Pat_org!$D$2:$D$484,0),Pat_org!K$1)=0,"",(INDEX(Pat_org!$D$2:$P$484,MATCH(Payments_2020!$G1310,Pat_org!$D$2:$D$484,0),Pat_org!K$1)))</f>
        <v/>
      </c>
      <c r="O1310" s="3" t="str" cm="1">
        <f t="array" ref="O1310">IF(INDEX(Pat_org!$D$2:$P$484,MATCH(Payments_2020!$G1310,Pat_org!$D$2:$D$484,0),Pat_org!L$1)=0,"",(INDEX(Pat_org!$D$2:$P$484,MATCH(Payments_2020!$G1310,Pat_org!$D$2:$D$484,0),Pat_org!L$1)))</f>
        <v>UK</v>
      </c>
      <c r="P1310" s="3" t="str" cm="1">
        <f t="array" ref="P1310">IF(INDEX(Pat_org!$D$2:$P$484,MATCH(Payments_2020!$G1310,Pat_org!$D$2:$D$484,0),Pat_org!M$1)=0,"",(INDEX(Pat_org!$D$2:$P$484,MATCH(Payments_2020!$G1310,Pat_org!$D$2:$D$484,0),Pat_org!M$1)))</f>
        <v>https://www.esht.nhs.uk/</v>
      </c>
      <c r="Q1310" s="3" t="str" cm="1">
        <f t="array" ref="Q1310">IFERROR(IF(INDEX(Pat_org!$D$2:$P$484,MATCH(Payments_2020!$G1310,Pat_org!$D$2:$D$484,0),Pat_org!N$1)=0,"",(INDEX(Pat_org!$D$2:$P$484,MATCH(Payments_2020!$G1310,Pat_org!$D$2:$D$484,0),Pat_org!N$1))),"")</f>
        <v>Unclear</v>
      </c>
      <c r="R1310" s="3" t="str" cm="1">
        <f t="array" ref="R1310">IF(INDEX(Pat_org!$D$2:$P$484,MATCH(Payments_2020!$G1310,Pat_org!$D$2:$D$484,0),Pat_org!O$1)=0,"",(INDEX(Pat_org!$D$2:$P$484,MATCH(Payments_2020!$G1310,Pat_org!$D$2:$D$484,0),Pat_org!O$1)))</f>
        <v>Single PO</v>
      </c>
      <c r="S1310" s="3" t="str" cm="1">
        <f t="array" ref="S1310">IF(INDEX(Pat_org!$D$2:$P$484,MATCH(Payments_2020!$G1310,Pat_org!$D$2:$D$484,0),Pat_org!P$1)=0,"",(INDEX(Pat_org!$D$2:$P$484,MATCH(Payments_2020!$G1310,Pat_org!$D$2:$D$484,0),Pat_org!P$1)))</f>
        <v/>
      </c>
      <c r="T1310"/>
      <c r="U1310" s="3" t="s">
        <v>26</v>
      </c>
      <c r="V1310">
        <v>2020</v>
      </c>
      <c r="W1310" t="s">
        <v>27</v>
      </c>
      <c r="X1310" s="40" t="str">
        <f t="shared" si="61"/>
        <v>2020GBP</v>
      </c>
      <c r="Y1310">
        <v>10</v>
      </c>
      <c r="Z1310" s="31" cm="1">
        <f t="array" ref="Z1310">_xlfn.IFS(X1310=GBP_2020,Y1310,X1310=GBP_2019,Y1310*CPI_2019,X1310=GBP_2018,Y1310*CPI_2018,X1310=EUR_2020,Y1310*EURGBP_2020,X1310=EUR_2019,(Y1310*EURGBP_2019)*CPI_2019,X1310=EUR_2018,(Y1310*EURGBP_2018)*CPI_2018,X1310=USD_2020,Y1310*USDGBP_2020,X1310=USD_2019,(Y1310*USDGBP_2019)*CPI_2019,X1310=USD_2018,(Y1310*USDGBP_2018)*CPI_2018,X1310=CHF_2020,Y1310*CHFGBP_2020,X1310=CHF_2019,(Y1310*CHFGBP_2019)*CPI_2019,X1310=CHF_2018,(Y1310*CHFGBP_2018)*CPI_2018,X1310=SEK_2020,Y1310*SEKGBP_2020,X1310=SEK_2019,(Y1310*SEKGBP_2019)*CPI_2019,X1310=SEK_2018,(Y1310*SEKGBP_2018)*CPI_2018,X1310=NKK_2020,Y1310*NKKGBP_2020,X1310=NKK_2019,(Y1310*NKKGBP_2019)*CPI_2019,X1310=NKK_2018,(Y1310*NKKGBP_2018)*CPI_2018,X1310=DKK_2020,Y1310*DKKGBP_2020,X1310=DKK_2019,(Y1310*DKKGBP_2019)*CPI_2019,X1310=DKK_2018,(Y1310*DKKGBP_2018)*CPI_2018)</f>
        <v>10</v>
      </c>
      <c r="AA1310"/>
      <c r="AB1310">
        <v>1</v>
      </c>
    </row>
    <row r="1311" spans="1:28" x14ac:dyDescent="0.35">
      <c r="A1311" t="s">
        <v>670</v>
      </c>
      <c r="B1311" s="3" t="str">
        <f t="shared" si="60"/>
        <v>Eli LillyHospital</v>
      </c>
      <c r="C1311" s="3" t="str">
        <f>IF(INDEX(Comp_interest!$D:$D,MATCH(Payments_2020!$B1311,Comp_interest!$C:$C,0))=0,"",INDEX(Comp_interest!$D:$D,MATCH(Payments_2020!$B1311,Comp_interest!$C:$C,0)))</f>
        <v xml:space="preserve">Other </v>
      </c>
      <c r="D1311" s="3" t="str">
        <f>IF(INDEX(Comp_interest!$E:$E,MATCH(Payments_2020!$B1311,Comp_interest!$C:$C,0))=0,"",INDEX(Comp_interest!$E:$E,MATCH(Payments_2020!$B1311,Comp_interest!$C:$C,0)))</f>
        <v/>
      </c>
      <c r="E1311" s="3" t="str">
        <f>IF(INDEX(Comp_interest!$F:$F,MATCH(Payments_2020!$B1311,Comp_interest!$C:$C,0))=0,"",INDEX(Comp_interest!$F:$F,MATCH(Payments_2020!$B1311,Comp_interest!$C:$C,0)))</f>
        <v>Unclear</v>
      </c>
      <c r="F1311" t="s">
        <v>715</v>
      </c>
      <c r="G1311" s="3" t="str">
        <f>INDEX(Pat_org!$B$3:$C$892,MATCH(Payments_2020!F1311,Pat_org!$B$3:$B$892,0),2)</f>
        <v>East Sussex Healthcare NHS Trust</v>
      </c>
      <c r="H1311" s="3" t="str" cm="1">
        <f t="array" ref="H1311">IF(INDEX(Pat_org!$D$2:$P$484,MATCH(Payments_2020!$G1311,Pat_org!$D$2:$D$484,0),Pat_org!E$1)=0,"",(INDEX(Pat_org!$D$2:$P$484,MATCH(Payments_2020!$G1311,Pat_org!$D$2:$D$484,0),Pat_org!E$1)))</f>
        <v>Include</v>
      </c>
      <c r="I1311" s="3" cm="1">
        <f t="array" ref="I1311">IF(INDEX(Pat_org!$D$2:$P$484,MATCH(Payments_2020!$G1311,Pat_org!$D$2:$D$484,0),Pat_org!E$1)=0,"",(INDEX(Pat_org!$D$2:$P$484,MATCH(Payments_2020!$G1311,Pat_org!$D$2:$D$484,0),Pat_org!$F$1)))</f>
        <v>0</v>
      </c>
      <c r="J1311" s="3" t="str" cm="1">
        <f t="array" ref="J1311">IF(INDEX(Pat_org!$D$2:$P$484,MATCH(Payments_2020!$G1311,Pat_org!$D$2:$D$484,0),Pat_org!G$1)=0,"",(INDEX(Pat_org!$D$2:$P$484,MATCH(Payments_2020!$G1311,Pat_org!$D$2:$D$484,0),Pat_org!G$1)))</f>
        <v>Service provider</v>
      </c>
      <c r="K1311" s="3" t="str" cm="1">
        <f t="array" ref="K1311">IF(INDEX(Pat_org!$D$2:$P$484,MATCH(Payments_2020!$G1311,Pat_org!$D$2:$D$484,0),Pat_org!H$1)=0,"",(INDEX(Pat_org!$D$2:$P$484,MATCH(Payments_2020!$G1311,Pat_org!$D$2:$D$484,0),Pat_org!H$1)))</f>
        <v xml:space="preserve">Other </v>
      </c>
      <c r="L1311" s="3" t="str" cm="1">
        <f t="array" ref="L1311">IF(INDEX(Pat_org!$D$2:$P$484,MATCH(Payments_2020!$G1311,Pat_org!$D$2:$D$484,0),Pat_org!I$1)=0,"",(INDEX(Pat_org!$D$2:$P$484,MATCH(Payments_2020!$G1311,Pat_org!$D$2:$D$484,0),Pat_org!I$1)))</f>
        <v>Hospital</v>
      </c>
      <c r="M1311" s="3" cm="1">
        <f t="array" ref="M1311">IF(INDEX(Pat_org!$D$2:$P$484,MATCH(Payments_2020!$G1311,Pat_org!$D$2:$D$484,0),Pat_org!J$1)=0,"",(INDEX(Pat_org!$D$2:$P$484,MATCH(Payments_2020!$G1311,Pat_org!$D$2:$D$484,0),Pat_org!J$1)))</f>
        <v>1058599</v>
      </c>
      <c r="N1311" s="3" t="str" cm="1">
        <f t="array" ref="N1311">IF(INDEX(Pat_org!$D$2:$P$484,MATCH(Payments_2020!$G1311,Pat_org!$D$2:$D$484,0),Pat_org!K$1)=0,"",(INDEX(Pat_org!$D$2:$P$484,MATCH(Payments_2020!$G1311,Pat_org!$D$2:$D$484,0),Pat_org!K$1)))</f>
        <v/>
      </c>
      <c r="O1311" s="3" t="str" cm="1">
        <f t="array" ref="O1311">IF(INDEX(Pat_org!$D$2:$P$484,MATCH(Payments_2020!$G1311,Pat_org!$D$2:$D$484,0),Pat_org!L$1)=0,"",(INDEX(Pat_org!$D$2:$P$484,MATCH(Payments_2020!$G1311,Pat_org!$D$2:$D$484,0),Pat_org!L$1)))</f>
        <v>UK</v>
      </c>
      <c r="P1311" s="3" t="str" cm="1">
        <f t="array" ref="P1311">IF(INDEX(Pat_org!$D$2:$P$484,MATCH(Payments_2020!$G1311,Pat_org!$D$2:$D$484,0),Pat_org!M$1)=0,"",(INDEX(Pat_org!$D$2:$P$484,MATCH(Payments_2020!$G1311,Pat_org!$D$2:$D$484,0),Pat_org!M$1)))</f>
        <v>https://www.esht.nhs.uk/</v>
      </c>
      <c r="Q1311" s="3" t="str" cm="1">
        <f t="array" ref="Q1311">IFERROR(IF(INDEX(Pat_org!$D$2:$P$484,MATCH(Payments_2020!$G1311,Pat_org!$D$2:$D$484,0),Pat_org!N$1)=0,"",(INDEX(Pat_org!$D$2:$P$484,MATCH(Payments_2020!$G1311,Pat_org!$D$2:$D$484,0),Pat_org!N$1))),"")</f>
        <v>Unclear</v>
      </c>
      <c r="R1311" s="3" t="str" cm="1">
        <f t="array" ref="R1311">IF(INDEX(Pat_org!$D$2:$P$484,MATCH(Payments_2020!$G1311,Pat_org!$D$2:$D$484,0),Pat_org!O$1)=0,"",(INDEX(Pat_org!$D$2:$P$484,MATCH(Payments_2020!$G1311,Pat_org!$D$2:$D$484,0),Pat_org!O$1)))</f>
        <v>Single PO</v>
      </c>
      <c r="S1311" s="3" t="str" cm="1">
        <f t="array" ref="S1311">IF(INDEX(Pat_org!$D$2:$P$484,MATCH(Payments_2020!$G1311,Pat_org!$D$2:$D$484,0),Pat_org!P$1)=0,"",(INDEX(Pat_org!$D$2:$P$484,MATCH(Payments_2020!$G1311,Pat_org!$D$2:$D$484,0),Pat_org!P$1)))</f>
        <v/>
      </c>
      <c r="T1311"/>
      <c r="U1311" s="3" t="s">
        <v>26</v>
      </c>
      <c r="V1311">
        <v>2020</v>
      </c>
      <c r="W1311" t="s">
        <v>27</v>
      </c>
      <c r="X1311" s="40" t="str">
        <f t="shared" si="61"/>
        <v>2020GBP</v>
      </c>
      <c r="Y1311">
        <v>9</v>
      </c>
      <c r="Z1311" s="31" cm="1">
        <f t="array" ref="Z1311">_xlfn.IFS(X1311=GBP_2020,Y1311,X1311=GBP_2019,Y1311*CPI_2019,X1311=GBP_2018,Y1311*CPI_2018,X1311=EUR_2020,Y1311*EURGBP_2020,X1311=EUR_2019,(Y1311*EURGBP_2019)*CPI_2019,X1311=EUR_2018,(Y1311*EURGBP_2018)*CPI_2018,X1311=USD_2020,Y1311*USDGBP_2020,X1311=USD_2019,(Y1311*USDGBP_2019)*CPI_2019,X1311=USD_2018,(Y1311*USDGBP_2018)*CPI_2018,X1311=CHF_2020,Y1311*CHFGBP_2020,X1311=CHF_2019,(Y1311*CHFGBP_2019)*CPI_2019,X1311=CHF_2018,(Y1311*CHFGBP_2018)*CPI_2018,X1311=SEK_2020,Y1311*SEKGBP_2020,X1311=SEK_2019,(Y1311*SEKGBP_2019)*CPI_2019,X1311=SEK_2018,(Y1311*SEKGBP_2018)*CPI_2018,X1311=NKK_2020,Y1311*NKKGBP_2020,X1311=NKK_2019,(Y1311*NKKGBP_2019)*CPI_2019,X1311=NKK_2018,(Y1311*NKKGBP_2018)*CPI_2018,X1311=DKK_2020,Y1311*DKKGBP_2020,X1311=DKK_2019,(Y1311*DKKGBP_2019)*CPI_2019,X1311=DKK_2018,(Y1311*DKKGBP_2018)*CPI_2018)</f>
        <v>9</v>
      </c>
      <c r="AA1311"/>
      <c r="AB1311">
        <v>1</v>
      </c>
    </row>
    <row r="1312" spans="1:28" x14ac:dyDescent="0.35">
      <c r="A1312" t="s">
        <v>670</v>
      </c>
      <c r="B1312" s="3" t="str">
        <f t="shared" si="60"/>
        <v>Eli LillyHospital</v>
      </c>
      <c r="C1312" s="3" t="str">
        <f>IF(INDEX(Comp_interest!$D:$D,MATCH(Payments_2020!$B1312,Comp_interest!$C:$C,0))=0,"",INDEX(Comp_interest!$D:$D,MATCH(Payments_2020!$B1312,Comp_interest!$C:$C,0)))</f>
        <v xml:space="preserve">Other </v>
      </c>
      <c r="D1312" s="3" t="str">
        <f>IF(INDEX(Comp_interest!$E:$E,MATCH(Payments_2020!$B1312,Comp_interest!$C:$C,0))=0,"",INDEX(Comp_interest!$E:$E,MATCH(Payments_2020!$B1312,Comp_interest!$C:$C,0)))</f>
        <v/>
      </c>
      <c r="E1312" s="3" t="str">
        <f>IF(INDEX(Comp_interest!$F:$F,MATCH(Payments_2020!$B1312,Comp_interest!$C:$C,0))=0,"",INDEX(Comp_interest!$F:$F,MATCH(Payments_2020!$B1312,Comp_interest!$C:$C,0)))</f>
        <v>Unclear</v>
      </c>
      <c r="F1312" t="s">
        <v>715</v>
      </c>
      <c r="G1312" s="3" t="str">
        <f>INDEX(Pat_org!$B$3:$C$892,MATCH(Payments_2020!F1312,Pat_org!$B$3:$B$892,0),2)</f>
        <v>East Sussex Healthcare NHS Trust</v>
      </c>
      <c r="H1312" s="3" t="str" cm="1">
        <f t="array" ref="H1312">IF(INDEX(Pat_org!$D$2:$P$484,MATCH(Payments_2020!$G1312,Pat_org!$D$2:$D$484,0),Pat_org!E$1)=0,"",(INDEX(Pat_org!$D$2:$P$484,MATCH(Payments_2020!$G1312,Pat_org!$D$2:$D$484,0),Pat_org!E$1)))</f>
        <v>Include</v>
      </c>
      <c r="I1312" s="3" cm="1">
        <f t="array" ref="I1312">IF(INDEX(Pat_org!$D$2:$P$484,MATCH(Payments_2020!$G1312,Pat_org!$D$2:$D$484,0),Pat_org!E$1)=0,"",(INDEX(Pat_org!$D$2:$P$484,MATCH(Payments_2020!$G1312,Pat_org!$D$2:$D$484,0),Pat_org!$F$1)))</f>
        <v>0</v>
      </c>
      <c r="J1312" s="3" t="str" cm="1">
        <f t="array" ref="J1312">IF(INDEX(Pat_org!$D$2:$P$484,MATCH(Payments_2020!$G1312,Pat_org!$D$2:$D$484,0),Pat_org!G$1)=0,"",(INDEX(Pat_org!$D$2:$P$484,MATCH(Payments_2020!$G1312,Pat_org!$D$2:$D$484,0),Pat_org!G$1)))</f>
        <v>Service provider</v>
      </c>
      <c r="K1312" s="3" t="str" cm="1">
        <f t="array" ref="K1312">IF(INDEX(Pat_org!$D$2:$P$484,MATCH(Payments_2020!$G1312,Pat_org!$D$2:$D$484,0),Pat_org!H$1)=0,"",(INDEX(Pat_org!$D$2:$P$484,MATCH(Payments_2020!$G1312,Pat_org!$D$2:$D$484,0),Pat_org!H$1)))</f>
        <v xml:space="preserve">Other </v>
      </c>
      <c r="L1312" s="3" t="str" cm="1">
        <f t="array" ref="L1312">IF(INDEX(Pat_org!$D$2:$P$484,MATCH(Payments_2020!$G1312,Pat_org!$D$2:$D$484,0),Pat_org!I$1)=0,"",(INDEX(Pat_org!$D$2:$P$484,MATCH(Payments_2020!$G1312,Pat_org!$D$2:$D$484,0),Pat_org!I$1)))</f>
        <v>Hospital</v>
      </c>
      <c r="M1312" s="3" cm="1">
        <f t="array" ref="M1312">IF(INDEX(Pat_org!$D$2:$P$484,MATCH(Payments_2020!$G1312,Pat_org!$D$2:$D$484,0),Pat_org!J$1)=0,"",(INDEX(Pat_org!$D$2:$P$484,MATCH(Payments_2020!$G1312,Pat_org!$D$2:$D$484,0),Pat_org!J$1)))</f>
        <v>1058599</v>
      </c>
      <c r="N1312" s="3" t="str" cm="1">
        <f t="array" ref="N1312">IF(INDEX(Pat_org!$D$2:$P$484,MATCH(Payments_2020!$G1312,Pat_org!$D$2:$D$484,0),Pat_org!K$1)=0,"",(INDEX(Pat_org!$D$2:$P$484,MATCH(Payments_2020!$G1312,Pat_org!$D$2:$D$484,0),Pat_org!K$1)))</f>
        <v/>
      </c>
      <c r="O1312" s="3" t="str" cm="1">
        <f t="array" ref="O1312">IF(INDEX(Pat_org!$D$2:$P$484,MATCH(Payments_2020!$G1312,Pat_org!$D$2:$D$484,0),Pat_org!L$1)=0,"",(INDEX(Pat_org!$D$2:$P$484,MATCH(Payments_2020!$G1312,Pat_org!$D$2:$D$484,0),Pat_org!L$1)))</f>
        <v>UK</v>
      </c>
      <c r="P1312" s="3" t="str" cm="1">
        <f t="array" ref="P1312">IF(INDEX(Pat_org!$D$2:$P$484,MATCH(Payments_2020!$G1312,Pat_org!$D$2:$D$484,0),Pat_org!M$1)=0,"",(INDEX(Pat_org!$D$2:$P$484,MATCH(Payments_2020!$G1312,Pat_org!$D$2:$D$484,0),Pat_org!M$1)))</f>
        <v>https://www.esht.nhs.uk/</v>
      </c>
      <c r="Q1312" s="3" t="str" cm="1">
        <f t="array" ref="Q1312">IFERROR(IF(INDEX(Pat_org!$D$2:$P$484,MATCH(Payments_2020!$G1312,Pat_org!$D$2:$D$484,0),Pat_org!N$1)=0,"",(INDEX(Pat_org!$D$2:$P$484,MATCH(Payments_2020!$G1312,Pat_org!$D$2:$D$484,0),Pat_org!N$1))),"")</f>
        <v>Unclear</v>
      </c>
      <c r="R1312" s="3" t="str" cm="1">
        <f t="array" ref="R1312">IF(INDEX(Pat_org!$D$2:$P$484,MATCH(Payments_2020!$G1312,Pat_org!$D$2:$D$484,0),Pat_org!O$1)=0,"",(INDEX(Pat_org!$D$2:$P$484,MATCH(Payments_2020!$G1312,Pat_org!$D$2:$D$484,0),Pat_org!O$1)))</f>
        <v>Single PO</v>
      </c>
      <c r="S1312" s="3" t="str" cm="1">
        <f t="array" ref="S1312">IF(INDEX(Pat_org!$D$2:$P$484,MATCH(Payments_2020!$G1312,Pat_org!$D$2:$D$484,0),Pat_org!P$1)=0,"",(INDEX(Pat_org!$D$2:$P$484,MATCH(Payments_2020!$G1312,Pat_org!$D$2:$D$484,0),Pat_org!P$1)))</f>
        <v/>
      </c>
      <c r="T1312"/>
      <c r="U1312" s="3" t="s">
        <v>26</v>
      </c>
      <c r="V1312">
        <v>2020</v>
      </c>
      <c r="W1312" t="s">
        <v>27</v>
      </c>
      <c r="X1312" s="40" t="str">
        <f t="shared" si="61"/>
        <v>2020GBP</v>
      </c>
      <c r="Y1312">
        <v>355</v>
      </c>
      <c r="Z1312" s="31" cm="1">
        <f t="array" ref="Z1312">_xlfn.IFS(X1312=GBP_2020,Y1312,X1312=GBP_2019,Y1312*CPI_2019,X1312=GBP_2018,Y1312*CPI_2018,X1312=EUR_2020,Y1312*EURGBP_2020,X1312=EUR_2019,(Y1312*EURGBP_2019)*CPI_2019,X1312=EUR_2018,(Y1312*EURGBP_2018)*CPI_2018,X1312=USD_2020,Y1312*USDGBP_2020,X1312=USD_2019,(Y1312*USDGBP_2019)*CPI_2019,X1312=USD_2018,(Y1312*USDGBP_2018)*CPI_2018,X1312=CHF_2020,Y1312*CHFGBP_2020,X1312=CHF_2019,(Y1312*CHFGBP_2019)*CPI_2019,X1312=CHF_2018,(Y1312*CHFGBP_2018)*CPI_2018,X1312=SEK_2020,Y1312*SEKGBP_2020,X1312=SEK_2019,(Y1312*SEKGBP_2019)*CPI_2019,X1312=SEK_2018,(Y1312*SEKGBP_2018)*CPI_2018,X1312=NKK_2020,Y1312*NKKGBP_2020,X1312=NKK_2019,(Y1312*NKKGBP_2019)*CPI_2019,X1312=NKK_2018,(Y1312*NKKGBP_2018)*CPI_2018,X1312=DKK_2020,Y1312*DKKGBP_2020,X1312=DKK_2019,(Y1312*DKKGBP_2019)*CPI_2019,X1312=DKK_2018,(Y1312*DKKGBP_2018)*CPI_2018)</f>
        <v>355</v>
      </c>
      <c r="AA1312"/>
      <c r="AB1312">
        <v>1</v>
      </c>
    </row>
    <row r="1313" spans="1:28" x14ac:dyDescent="0.35">
      <c r="A1313" t="s">
        <v>670</v>
      </c>
      <c r="B1313" s="3" t="str">
        <f t="shared" si="60"/>
        <v>Eli LillyHospital</v>
      </c>
      <c r="C1313" s="3" t="str">
        <f>IF(INDEX(Comp_interest!$D:$D,MATCH(Payments_2020!$B1313,Comp_interest!$C:$C,0))=0,"",INDEX(Comp_interest!$D:$D,MATCH(Payments_2020!$B1313,Comp_interest!$C:$C,0)))</f>
        <v xml:space="preserve">Other </v>
      </c>
      <c r="D1313" s="3" t="str">
        <f>IF(INDEX(Comp_interest!$E:$E,MATCH(Payments_2020!$B1313,Comp_interest!$C:$C,0))=0,"",INDEX(Comp_interest!$E:$E,MATCH(Payments_2020!$B1313,Comp_interest!$C:$C,0)))</f>
        <v/>
      </c>
      <c r="E1313" s="3" t="str">
        <f>IF(INDEX(Comp_interest!$F:$F,MATCH(Payments_2020!$B1313,Comp_interest!$C:$C,0))=0,"",INDEX(Comp_interest!$F:$F,MATCH(Payments_2020!$B1313,Comp_interest!$C:$C,0)))</f>
        <v>Unclear</v>
      </c>
      <c r="F1313" t="s">
        <v>715</v>
      </c>
      <c r="G1313" s="3" t="str">
        <f>INDEX(Pat_org!$B$3:$C$892,MATCH(Payments_2020!F1313,Pat_org!$B$3:$B$892,0),2)</f>
        <v>East Sussex Healthcare NHS Trust</v>
      </c>
      <c r="H1313" s="3" t="str" cm="1">
        <f t="array" ref="H1313">IF(INDEX(Pat_org!$D$2:$P$484,MATCH(Payments_2020!$G1313,Pat_org!$D$2:$D$484,0),Pat_org!E$1)=0,"",(INDEX(Pat_org!$D$2:$P$484,MATCH(Payments_2020!$G1313,Pat_org!$D$2:$D$484,0),Pat_org!E$1)))</f>
        <v>Include</v>
      </c>
      <c r="I1313" s="3" cm="1">
        <f t="array" ref="I1313">IF(INDEX(Pat_org!$D$2:$P$484,MATCH(Payments_2020!$G1313,Pat_org!$D$2:$D$484,0),Pat_org!E$1)=0,"",(INDEX(Pat_org!$D$2:$P$484,MATCH(Payments_2020!$G1313,Pat_org!$D$2:$D$484,0),Pat_org!$F$1)))</f>
        <v>0</v>
      </c>
      <c r="J1313" s="3" t="str" cm="1">
        <f t="array" ref="J1313">IF(INDEX(Pat_org!$D$2:$P$484,MATCH(Payments_2020!$G1313,Pat_org!$D$2:$D$484,0),Pat_org!G$1)=0,"",(INDEX(Pat_org!$D$2:$P$484,MATCH(Payments_2020!$G1313,Pat_org!$D$2:$D$484,0),Pat_org!G$1)))</f>
        <v>Service provider</v>
      </c>
      <c r="K1313" s="3" t="str" cm="1">
        <f t="array" ref="K1313">IF(INDEX(Pat_org!$D$2:$P$484,MATCH(Payments_2020!$G1313,Pat_org!$D$2:$D$484,0),Pat_org!H$1)=0,"",(INDEX(Pat_org!$D$2:$P$484,MATCH(Payments_2020!$G1313,Pat_org!$D$2:$D$484,0),Pat_org!H$1)))</f>
        <v xml:space="preserve">Other </v>
      </c>
      <c r="L1313" s="3" t="str" cm="1">
        <f t="array" ref="L1313">IF(INDEX(Pat_org!$D$2:$P$484,MATCH(Payments_2020!$G1313,Pat_org!$D$2:$D$484,0),Pat_org!I$1)=0,"",(INDEX(Pat_org!$D$2:$P$484,MATCH(Payments_2020!$G1313,Pat_org!$D$2:$D$484,0),Pat_org!I$1)))</f>
        <v>Hospital</v>
      </c>
      <c r="M1313" s="3" cm="1">
        <f t="array" ref="M1313">IF(INDEX(Pat_org!$D$2:$P$484,MATCH(Payments_2020!$G1313,Pat_org!$D$2:$D$484,0),Pat_org!J$1)=0,"",(INDEX(Pat_org!$D$2:$P$484,MATCH(Payments_2020!$G1313,Pat_org!$D$2:$D$484,0),Pat_org!J$1)))</f>
        <v>1058599</v>
      </c>
      <c r="N1313" s="3" t="str" cm="1">
        <f t="array" ref="N1313">IF(INDEX(Pat_org!$D$2:$P$484,MATCH(Payments_2020!$G1313,Pat_org!$D$2:$D$484,0),Pat_org!K$1)=0,"",(INDEX(Pat_org!$D$2:$P$484,MATCH(Payments_2020!$G1313,Pat_org!$D$2:$D$484,0),Pat_org!K$1)))</f>
        <v/>
      </c>
      <c r="O1313" s="3" t="str" cm="1">
        <f t="array" ref="O1313">IF(INDEX(Pat_org!$D$2:$P$484,MATCH(Payments_2020!$G1313,Pat_org!$D$2:$D$484,0),Pat_org!L$1)=0,"",(INDEX(Pat_org!$D$2:$P$484,MATCH(Payments_2020!$G1313,Pat_org!$D$2:$D$484,0),Pat_org!L$1)))</f>
        <v>UK</v>
      </c>
      <c r="P1313" s="3" t="str" cm="1">
        <f t="array" ref="P1313">IF(INDEX(Pat_org!$D$2:$P$484,MATCH(Payments_2020!$G1313,Pat_org!$D$2:$D$484,0),Pat_org!M$1)=0,"",(INDEX(Pat_org!$D$2:$P$484,MATCH(Payments_2020!$G1313,Pat_org!$D$2:$D$484,0),Pat_org!M$1)))</f>
        <v>https://www.esht.nhs.uk/</v>
      </c>
      <c r="Q1313" s="3" t="str" cm="1">
        <f t="array" ref="Q1313">IFERROR(IF(INDEX(Pat_org!$D$2:$P$484,MATCH(Payments_2020!$G1313,Pat_org!$D$2:$D$484,0),Pat_org!N$1)=0,"",(INDEX(Pat_org!$D$2:$P$484,MATCH(Payments_2020!$G1313,Pat_org!$D$2:$D$484,0),Pat_org!N$1))),"")</f>
        <v>Unclear</v>
      </c>
      <c r="R1313" s="3" t="str" cm="1">
        <f t="array" ref="R1313">IF(INDEX(Pat_org!$D$2:$P$484,MATCH(Payments_2020!$G1313,Pat_org!$D$2:$D$484,0),Pat_org!O$1)=0,"",(INDEX(Pat_org!$D$2:$P$484,MATCH(Payments_2020!$G1313,Pat_org!$D$2:$D$484,0),Pat_org!O$1)))</f>
        <v>Single PO</v>
      </c>
      <c r="S1313" s="3" t="str" cm="1">
        <f t="array" ref="S1313">IF(INDEX(Pat_org!$D$2:$P$484,MATCH(Payments_2020!$G1313,Pat_org!$D$2:$D$484,0),Pat_org!P$1)=0,"",(INDEX(Pat_org!$D$2:$P$484,MATCH(Payments_2020!$G1313,Pat_org!$D$2:$D$484,0),Pat_org!P$1)))</f>
        <v/>
      </c>
      <c r="T1313"/>
      <c r="U1313" s="3" t="s">
        <v>26</v>
      </c>
      <c r="V1313">
        <v>2020</v>
      </c>
      <c r="W1313" t="s">
        <v>27</v>
      </c>
      <c r="X1313" s="40" t="str">
        <f t="shared" si="61"/>
        <v>2020GBP</v>
      </c>
      <c r="Y1313">
        <v>7548</v>
      </c>
      <c r="Z1313" s="31" cm="1">
        <f t="array" ref="Z1313">_xlfn.IFS(X1313=GBP_2020,Y1313,X1313=GBP_2019,Y1313*CPI_2019,X1313=GBP_2018,Y1313*CPI_2018,X1313=EUR_2020,Y1313*EURGBP_2020,X1313=EUR_2019,(Y1313*EURGBP_2019)*CPI_2019,X1313=EUR_2018,(Y1313*EURGBP_2018)*CPI_2018,X1313=USD_2020,Y1313*USDGBP_2020,X1313=USD_2019,(Y1313*USDGBP_2019)*CPI_2019,X1313=USD_2018,(Y1313*USDGBP_2018)*CPI_2018,X1313=CHF_2020,Y1313*CHFGBP_2020,X1313=CHF_2019,(Y1313*CHFGBP_2019)*CPI_2019,X1313=CHF_2018,(Y1313*CHFGBP_2018)*CPI_2018,X1313=SEK_2020,Y1313*SEKGBP_2020,X1313=SEK_2019,(Y1313*SEKGBP_2019)*CPI_2019,X1313=SEK_2018,(Y1313*SEKGBP_2018)*CPI_2018,X1313=NKK_2020,Y1313*NKKGBP_2020,X1313=NKK_2019,(Y1313*NKKGBP_2019)*CPI_2019,X1313=NKK_2018,(Y1313*NKKGBP_2018)*CPI_2018,X1313=DKK_2020,Y1313*DKKGBP_2020,X1313=DKK_2019,(Y1313*DKKGBP_2019)*CPI_2019,X1313=DKK_2018,(Y1313*DKKGBP_2018)*CPI_2018)</f>
        <v>7548</v>
      </c>
      <c r="AA1313"/>
      <c r="AB1313">
        <v>1</v>
      </c>
    </row>
    <row r="1314" spans="1:28" x14ac:dyDescent="0.35">
      <c r="A1314" t="s">
        <v>670</v>
      </c>
      <c r="B1314" s="3" t="str">
        <f t="shared" si="60"/>
        <v>Eli LillyHospital</v>
      </c>
      <c r="C1314" s="3" t="str">
        <f>IF(INDEX(Comp_interest!$D:$D,MATCH(Payments_2020!$B1314,Comp_interest!$C:$C,0))=0,"",INDEX(Comp_interest!$D:$D,MATCH(Payments_2020!$B1314,Comp_interest!$C:$C,0)))</f>
        <v xml:space="preserve">Other </v>
      </c>
      <c r="D1314" s="3" t="str">
        <f>IF(INDEX(Comp_interest!$E:$E,MATCH(Payments_2020!$B1314,Comp_interest!$C:$C,0))=0,"",INDEX(Comp_interest!$E:$E,MATCH(Payments_2020!$B1314,Comp_interest!$C:$C,0)))</f>
        <v/>
      </c>
      <c r="E1314" s="3" t="str">
        <f>IF(INDEX(Comp_interest!$F:$F,MATCH(Payments_2020!$B1314,Comp_interest!$C:$C,0))=0,"",INDEX(Comp_interest!$F:$F,MATCH(Payments_2020!$B1314,Comp_interest!$C:$C,0)))</f>
        <v>Unclear</v>
      </c>
      <c r="F1314" t="s">
        <v>715</v>
      </c>
      <c r="G1314" s="3" t="str">
        <f>INDEX(Pat_org!$B$3:$C$892,MATCH(Payments_2020!F1314,Pat_org!$B$3:$B$892,0),2)</f>
        <v>East Sussex Healthcare NHS Trust</v>
      </c>
      <c r="H1314" s="3" t="str" cm="1">
        <f t="array" ref="H1314">IF(INDEX(Pat_org!$D$2:$P$484,MATCH(Payments_2020!$G1314,Pat_org!$D$2:$D$484,0),Pat_org!E$1)=0,"",(INDEX(Pat_org!$D$2:$P$484,MATCH(Payments_2020!$G1314,Pat_org!$D$2:$D$484,0),Pat_org!E$1)))</f>
        <v>Include</v>
      </c>
      <c r="I1314" s="3" cm="1">
        <f t="array" ref="I1314">IF(INDEX(Pat_org!$D$2:$P$484,MATCH(Payments_2020!$G1314,Pat_org!$D$2:$D$484,0),Pat_org!E$1)=0,"",(INDEX(Pat_org!$D$2:$P$484,MATCH(Payments_2020!$G1314,Pat_org!$D$2:$D$484,0),Pat_org!$F$1)))</f>
        <v>0</v>
      </c>
      <c r="J1314" s="3" t="str" cm="1">
        <f t="array" ref="J1314">IF(INDEX(Pat_org!$D$2:$P$484,MATCH(Payments_2020!$G1314,Pat_org!$D$2:$D$484,0),Pat_org!G$1)=0,"",(INDEX(Pat_org!$D$2:$P$484,MATCH(Payments_2020!$G1314,Pat_org!$D$2:$D$484,0),Pat_org!G$1)))</f>
        <v>Service provider</v>
      </c>
      <c r="K1314" s="3" t="str" cm="1">
        <f t="array" ref="K1314">IF(INDEX(Pat_org!$D$2:$P$484,MATCH(Payments_2020!$G1314,Pat_org!$D$2:$D$484,0),Pat_org!H$1)=0,"",(INDEX(Pat_org!$D$2:$P$484,MATCH(Payments_2020!$G1314,Pat_org!$D$2:$D$484,0),Pat_org!H$1)))</f>
        <v xml:space="preserve">Other </v>
      </c>
      <c r="L1314" s="3" t="str" cm="1">
        <f t="array" ref="L1314">IF(INDEX(Pat_org!$D$2:$P$484,MATCH(Payments_2020!$G1314,Pat_org!$D$2:$D$484,0),Pat_org!I$1)=0,"",(INDEX(Pat_org!$D$2:$P$484,MATCH(Payments_2020!$G1314,Pat_org!$D$2:$D$484,0),Pat_org!I$1)))</f>
        <v>Hospital</v>
      </c>
      <c r="M1314" s="3" cm="1">
        <f t="array" ref="M1314">IF(INDEX(Pat_org!$D$2:$P$484,MATCH(Payments_2020!$G1314,Pat_org!$D$2:$D$484,0),Pat_org!J$1)=0,"",(INDEX(Pat_org!$D$2:$P$484,MATCH(Payments_2020!$G1314,Pat_org!$D$2:$D$484,0),Pat_org!J$1)))</f>
        <v>1058599</v>
      </c>
      <c r="N1314" s="3" t="str" cm="1">
        <f t="array" ref="N1314">IF(INDEX(Pat_org!$D$2:$P$484,MATCH(Payments_2020!$G1314,Pat_org!$D$2:$D$484,0),Pat_org!K$1)=0,"",(INDEX(Pat_org!$D$2:$P$484,MATCH(Payments_2020!$G1314,Pat_org!$D$2:$D$484,0),Pat_org!K$1)))</f>
        <v/>
      </c>
      <c r="O1314" s="3" t="str" cm="1">
        <f t="array" ref="O1314">IF(INDEX(Pat_org!$D$2:$P$484,MATCH(Payments_2020!$G1314,Pat_org!$D$2:$D$484,0),Pat_org!L$1)=0,"",(INDEX(Pat_org!$D$2:$P$484,MATCH(Payments_2020!$G1314,Pat_org!$D$2:$D$484,0),Pat_org!L$1)))</f>
        <v>UK</v>
      </c>
      <c r="P1314" s="3" t="str" cm="1">
        <f t="array" ref="P1314">IF(INDEX(Pat_org!$D$2:$P$484,MATCH(Payments_2020!$G1314,Pat_org!$D$2:$D$484,0),Pat_org!M$1)=0,"",(INDEX(Pat_org!$D$2:$P$484,MATCH(Payments_2020!$G1314,Pat_org!$D$2:$D$484,0),Pat_org!M$1)))</f>
        <v>https://www.esht.nhs.uk/</v>
      </c>
      <c r="Q1314" s="3" t="str" cm="1">
        <f t="array" ref="Q1314">IFERROR(IF(INDEX(Pat_org!$D$2:$P$484,MATCH(Payments_2020!$G1314,Pat_org!$D$2:$D$484,0),Pat_org!N$1)=0,"",(INDEX(Pat_org!$D$2:$P$484,MATCH(Payments_2020!$G1314,Pat_org!$D$2:$D$484,0),Pat_org!N$1))),"")</f>
        <v>Unclear</v>
      </c>
      <c r="R1314" s="3" t="str" cm="1">
        <f t="array" ref="R1314">IF(INDEX(Pat_org!$D$2:$P$484,MATCH(Payments_2020!$G1314,Pat_org!$D$2:$D$484,0),Pat_org!O$1)=0,"",(INDEX(Pat_org!$D$2:$P$484,MATCH(Payments_2020!$G1314,Pat_org!$D$2:$D$484,0),Pat_org!O$1)))</f>
        <v>Single PO</v>
      </c>
      <c r="S1314" s="3" t="str" cm="1">
        <f t="array" ref="S1314">IF(INDEX(Pat_org!$D$2:$P$484,MATCH(Payments_2020!$G1314,Pat_org!$D$2:$D$484,0),Pat_org!P$1)=0,"",(INDEX(Pat_org!$D$2:$P$484,MATCH(Payments_2020!$G1314,Pat_org!$D$2:$D$484,0),Pat_org!P$1)))</f>
        <v/>
      </c>
      <c r="T1314"/>
      <c r="U1314" s="3" t="s">
        <v>26</v>
      </c>
      <c r="V1314">
        <v>2020</v>
      </c>
      <c r="W1314" t="s">
        <v>27</v>
      </c>
      <c r="X1314" s="40" t="str">
        <f t="shared" si="61"/>
        <v>2020GBP</v>
      </c>
      <c r="Y1314">
        <v>888</v>
      </c>
      <c r="Z1314" s="31" cm="1">
        <f t="array" ref="Z1314">_xlfn.IFS(X1314=GBP_2020,Y1314,X1314=GBP_2019,Y1314*CPI_2019,X1314=GBP_2018,Y1314*CPI_2018,X1314=EUR_2020,Y1314*EURGBP_2020,X1314=EUR_2019,(Y1314*EURGBP_2019)*CPI_2019,X1314=EUR_2018,(Y1314*EURGBP_2018)*CPI_2018,X1314=USD_2020,Y1314*USDGBP_2020,X1314=USD_2019,(Y1314*USDGBP_2019)*CPI_2019,X1314=USD_2018,(Y1314*USDGBP_2018)*CPI_2018,X1314=CHF_2020,Y1314*CHFGBP_2020,X1314=CHF_2019,(Y1314*CHFGBP_2019)*CPI_2019,X1314=CHF_2018,(Y1314*CHFGBP_2018)*CPI_2018,X1314=SEK_2020,Y1314*SEKGBP_2020,X1314=SEK_2019,(Y1314*SEKGBP_2019)*CPI_2019,X1314=SEK_2018,(Y1314*SEKGBP_2018)*CPI_2018,X1314=NKK_2020,Y1314*NKKGBP_2020,X1314=NKK_2019,(Y1314*NKKGBP_2019)*CPI_2019,X1314=NKK_2018,(Y1314*NKKGBP_2018)*CPI_2018,X1314=DKK_2020,Y1314*DKKGBP_2020,X1314=DKK_2019,(Y1314*DKKGBP_2019)*CPI_2019,X1314=DKK_2018,(Y1314*DKKGBP_2018)*CPI_2018)</f>
        <v>888</v>
      </c>
      <c r="AA1314"/>
      <c r="AB1314">
        <v>1</v>
      </c>
    </row>
    <row r="1315" spans="1:28" x14ac:dyDescent="0.35">
      <c r="A1315" t="s">
        <v>670</v>
      </c>
      <c r="B1315" s="3" t="str">
        <f t="shared" si="60"/>
        <v>Eli LillyHospital</v>
      </c>
      <c r="C1315" s="3" t="str">
        <f>IF(INDEX(Comp_interest!$D:$D,MATCH(Payments_2020!$B1315,Comp_interest!$C:$C,0))=0,"",INDEX(Comp_interest!$D:$D,MATCH(Payments_2020!$B1315,Comp_interest!$C:$C,0)))</f>
        <v xml:space="preserve">Other </v>
      </c>
      <c r="D1315" s="3" t="str">
        <f>IF(INDEX(Comp_interest!$E:$E,MATCH(Payments_2020!$B1315,Comp_interest!$C:$C,0))=0,"",INDEX(Comp_interest!$E:$E,MATCH(Payments_2020!$B1315,Comp_interest!$C:$C,0)))</f>
        <v/>
      </c>
      <c r="E1315" s="3" t="str">
        <f>IF(INDEX(Comp_interest!$F:$F,MATCH(Payments_2020!$B1315,Comp_interest!$C:$C,0))=0,"",INDEX(Comp_interest!$F:$F,MATCH(Payments_2020!$B1315,Comp_interest!$C:$C,0)))</f>
        <v>Unclear</v>
      </c>
      <c r="F1315" t="s">
        <v>715</v>
      </c>
      <c r="G1315" s="3" t="str">
        <f>INDEX(Pat_org!$B$3:$C$892,MATCH(Payments_2020!F1315,Pat_org!$B$3:$B$892,0),2)</f>
        <v>East Sussex Healthcare NHS Trust</v>
      </c>
      <c r="H1315" s="3" t="str" cm="1">
        <f t="array" ref="H1315">IF(INDEX(Pat_org!$D$2:$P$484,MATCH(Payments_2020!$G1315,Pat_org!$D$2:$D$484,0),Pat_org!E$1)=0,"",(INDEX(Pat_org!$D$2:$P$484,MATCH(Payments_2020!$G1315,Pat_org!$D$2:$D$484,0),Pat_org!E$1)))</f>
        <v>Include</v>
      </c>
      <c r="I1315" s="3" cm="1">
        <f t="array" ref="I1315">IF(INDEX(Pat_org!$D$2:$P$484,MATCH(Payments_2020!$G1315,Pat_org!$D$2:$D$484,0),Pat_org!E$1)=0,"",(INDEX(Pat_org!$D$2:$P$484,MATCH(Payments_2020!$G1315,Pat_org!$D$2:$D$484,0),Pat_org!$F$1)))</f>
        <v>0</v>
      </c>
      <c r="J1315" s="3" t="str" cm="1">
        <f t="array" ref="J1315">IF(INDEX(Pat_org!$D$2:$P$484,MATCH(Payments_2020!$G1315,Pat_org!$D$2:$D$484,0),Pat_org!G$1)=0,"",(INDEX(Pat_org!$D$2:$P$484,MATCH(Payments_2020!$G1315,Pat_org!$D$2:$D$484,0),Pat_org!G$1)))</f>
        <v>Service provider</v>
      </c>
      <c r="K1315" s="3" t="str" cm="1">
        <f t="array" ref="K1315">IF(INDEX(Pat_org!$D$2:$P$484,MATCH(Payments_2020!$G1315,Pat_org!$D$2:$D$484,0),Pat_org!H$1)=0,"",(INDEX(Pat_org!$D$2:$P$484,MATCH(Payments_2020!$G1315,Pat_org!$D$2:$D$484,0),Pat_org!H$1)))</f>
        <v xml:space="preserve">Other </v>
      </c>
      <c r="L1315" s="3" t="str" cm="1">
        <f t="array" ref="L1315">IF(INDEX(Pat_org!$D$2:$P$484,MATCH(Payments_2020!$G1315,Pat_org!$D$2:$D$484,0),Pat_org!I$1)=0,"",(INDEX(Pat_org!$D$2:$P$484,MATCH(Payments_2020!$G1315,Pat_org!$D$2:$D$484,0),Pat_org!I$1)))</f>
        <v>Hospital</v>
      </c>
      <c r="M1315" s="3" cm="1">
        <f t="array" ref="M1315">IF(INDEX(Pat_org!$D$2:$P$484,MATCH(Payments_2020!$G1315,Pat_org!$D$2:$D$484,0),Pat_org!J$1)=0,"",(INDEX(Pat_org!$D$2:$P$484,MATCH(Payments_2020!$G1315,Pat_org!$D$2:$D$484,0),Pat_org!J$1)))</f>
        <v>1058599</v>
      </c>
      <c r="N1315" s="3" t="str" cm="1">
        <f t="array" ref="N1315">IF(INDEX(Pat_org!$D$2:$P$484,MATCH(Payments_2020!$G1315,Pat_org!$D$2:$D$484,0),Pat_org!K$1)=0,"",(INDEX(Pat_org!$D$2:$P$484,MATCH(Payments_2020!$G1315,Pat_org!$D$2:$D$484,0),Pat_org!K$1)))</f>
        <v/>
      </c>
      <c r="O1315" s="3" t="str" cm="1">
        <f t="array" ref="O1315">IF(INDEX(Pat_org!$D$2:$P$484,MATCH(Payments_2020!$G1315,Pat_org!$D$2:$D$484,0),Pat_org!L$1)=0,"",(INDEX(Pat_org!$D$2:$P$484,MATCH(Payments_2020!$G1315,Pat_org!$D$2:$D$484,0),Pat_org!L$1)))</f>
        <v>UK</v>
      </c>
      <c r="P1315" s="3" t="str" cm="1">
        <f t="array" ref="P1315">IF(INDEX(Pat_org!$D$2:$P$484,MATCH(Payments_2020!$G1315,Pat_org!$D$2:$D$484,0),Pat_org!M$1)=0,"",(INDEX(Pat_org!$D$2:$P$484,MATCH(Payments_2020!$G1315,Pat_org!$D$2:$D$484,0),Pat_org!M$1)))</f>
        <v>https://www.esht.nhs.uk/</v>
      </c>
      <c r="Q1315" s="3" t="str" cm="1">
        <f t="array" ref="Q1315">IFERROR(IF(INDEX(Pat_org!$D$2:$P$484,MATCH(Payments_2020!$G1315,Pat_org!$D$2:$D$484,0),Pat_org!N$1)=0,"",(INDEX(Pat_org!$D$2:$P$484,MATCH(Payments_2020!$G1315,Pat_org!$D$2:$D$484,0),Pat_org!N$1))),"")</f>
        <v>Unclear</v>
      </c>
      <c r="R1315" s="3" t="str" cm="1">
        <f t="array" ref="R1315">IF(INDEX(Pat_org!$D$2:$P$484,MATCH(Payments_2020!$G1315,Pat_org!$D$2:$D$484,0),Pat_org!O$1)=0,"",(INDEX(Pat_org!$D$2:$P$484,MATCH(Payments_2020!$G1315,Pat_org!$D$2:$D$484,0),Pat_org!O$1)))</f>
        <v>Single PO</v>
      </c>
      <c r="S1315" s="3" t="str" cm="1">
        <f t="array" ref="S1315">IF(INDEX(Pat_org!$D$2:$P$484,MATCH(Payments_2020!$G1315,Pat_org!$D$2:$D$484,0),Pat_org!P$1)=0,"",(INDEX(Pat_org!$D$2:$P$484,MATCH(Payments_2020!$G1315,Pat_org!$D$2:$D$484,0),Pat_org!P$1)))</f>
        <v/>
      </c>
      <c r="T1315"/>
      <c r="U1315" s="3" t="s">
        <v>26</v>
      </c>
      <c r="V1315">
        <v>2020</v>
      </c>
      <c r="W1315" t="s">
        <v>27</v>
      </c>
      <c r="X1315" s="40" t="str">
        <f t="shared" si="61"/>
        <v>2020GBP</v>
      </c>
      <c r="Y1315">
        <v>799</v>
      </c>
      <c r="Z1315" s="31" cm="1">
        <f t="array" ref="Z1315">_xlfn.IFS(X1315=GBP_2020,Y1315,X1315=GBP_2019,Y1315*CPI_2019,X1315=GBP_2018,Y1315*CPI_2018,X1315=EUR_2020,Y1315*EURGBP_2020,X1315=EUR_2019,(Y1315*EURGBP_2019)*CPI_2019,X1315=EUR_2018,(Y1315*EURGBP_2018)*CPI_2018,X1315=USD_2020,Y1315*USDGBP_2020,X1315=USD_2019,(Y1315*USDGBP_2019)*CPI_2019,X1315=USD_2018,(Y1315*USDGBP_2018)*CPI_2018,X1315=CHF_2020,Y1315*CHFGBP_2020,X1315=CHF_2019,(Y1315*CHFGBP_2019)*CPI_2019,X1315=CHF_2018,(Y1315*CHFGBP_2018)*CPI_2018,X1315=SEK_2020,Y1315*SEKGBP_2020,X1315=SEK_2019,(Y1315*SEKGBP_2019)*CPI_2019,X1315=SEK_2018,(Y1315*SEKGBP_2018)*CPI_2018,X1315=NKK_2020,Y1315*NKKGBP_2020,X1315=NKK_2019,(Y1315*NKKGBP_2019)*CPI_2019,X1315=NKK_2018,(Y1315*NKKGBP_2018)*CPI_2018,X1315=DKK_2020,Y1315*DKKGBP_2020,X1315=DKK_2019,(Y1315*DKKGBP_2019)*CPI_2019,X1315=DKK_2018,(Y1315*DKKGBP_2018)*CPI_2018)</f>
        <v>799</v>
      </c>
      <c r="AA1315"/>
      <c r="AB1315">
        <v>1</v>
      </c>
    </row>
    <row r="1316" spans="1:28" x14ac:dyDescent="0.35">
      <c r="A1316" t="s">
        <v>670</v>
      </c>
      <c r="B1316" s="3" t="str">
        <f t="shared" si="60"/>
        <v>Eli LillyHospital</v>
      </c>
      <c r="C1316" s="3" t="str">
        <f>IF(INDEX(Comp_interest!$D:$D,MATCH(Payments_2020!$B1316,Comp_interest!$C:$C,0))=0,"",INDEX(Comp_interest!$D:$D,MATCH(Payments_2020!$B1316,Comp_interest!$C:$C,0)))</f>
        <v xml:space="preserve">Other </v>
      </c>
      <c r="D1316" s="3" t="str">
        <f>IF(INDEX(Comp_interest!$E:$E,MATCH(Payments_2020!$B1316,Comp_interest!$C:$C,0))=0,"",INDEX(Comp_interest!$E:$E,MATCH(Payments_2020!$B1316,Comp_interest!$C:$C,0)))</f>
        <v/>
      </c>
      <c r="E1316" s="3" t="str">
        <f>IF(INDEX(Comp_interest!$F:$F,MATCH(Payments_2020!$B1316,Comp_interest!$C:$C,0))=0,"",INDEX(Comp_interest!$F:$F,MATCH(Payments_2020!$B1316,Comp_interest!$C:$C,0)))</f>
        <v>Unclear</v>
      </c>
      <c r="F1316" t="s">
        <v>715</v>
      </c>
      <c r="G1316" s="3" t="str">
        <f>INDEX(Pat_org!$B$3:$C$892,MATCH(Payments_2020!F1316,Pat_org!$B$3:$B$892,0),2)</f>
        <v>East Sussex Healthcare NHS Trust</v>
      </c>
      <c r="H1316" s="3" t="str" cm="1">
        <f t="array" ref="H1316">IF(INDEX(Pat_org!$D$2:$P$484,MATCH(Payments_2020!$G1316,Pat_org!$D$2:$D$484,0),Pat_org!E$1)=0,"",(INDEX(Pat_org!$D$2:$P$484,MATCH(Payments_2020!$G1316,Pat_org!$D$2:$D$484,0),Pat_org!E$1)))</f>
        <v>Include</v>
      </c>
      <c r="I1316" s="3" cm="1">
        <f t="array" ref="I1316">IF(INDEX(Pat_org!$D$2:$P$484,MATCH(Payments_2020!$G1316,Pat_org!$D$2:$D$484,0),Pat_org!E$1)=0,"",(INDEX(Pat_org!$D$2:$P$484,MATCH(Payments_2020!$G1316,Pat_org!$D$2:$D$484,0),Pat_org!$F$1)))</f>
        <v>0</v>
      </c>
      <c r="J1316" s="3" t="str" cm="1">
        <f t="array" ref="J1316">IF(INDEX(Pat_org!$D$2:$P$484,MATCH(Payments_2020!$G1316,Pat_org!$D$2:$D$484,0),Pat_org!G$1)=0,"",(INDEX(Pat_org!$D$2:$P$484,MATCH(Payments_2020!$G1316,Pat_org!$D$2:$D$484,0),Pat_org!G$1)))</f>
        <v>Service provider</v>
      </c>
      <c r="K1316" s="3" t="str" cm="1">
        <f t="array" ref="K1316">IF(INDEX(Pat_org!$D$2:$P$484,MATCH(Payments_2020!$G1316,Pat_org!$D$2:$D$484,0),Pat_org!H$1)=0,"",(INDEX(Pat_org!$D$2:$P$484,MATCH(Payments_2020!$G1316,Pat_org!$D$2:$D$484,0),Pat_org!H$1)))</f>
        <v xml:space="preserve">Other </v>
      </c>
      <c r="L1316" s="3" t="str" cm="1">
        <f t="array" ref="L1316">IF(INDEX(Pat_org!$D$2:$P$484,MATCH(Payments_2020!$G1316,Pat_org!$D$2:$D$484,0),Pat_org!I$1)=0,"",(INDEX(Pat_org!$D$2:$P$484,MATCH(Payments_2020!$G1316,Pat_org!$D$2:$D$484,0),Pat_org!I$1)))</f>
        <v>Hospital</v>
      </c>
      <c r="M1316" s="3" cm="1">
        <f t="array" ref="M1316">IF(INDEX(Pat_org!$D$2:$P$484,MATCH(Payments_2020!$G1316,Pat_org!$D$2:$D$484,0),Pat_org!J$1)=0,"",(INDEX(Pat_org!$D$2:$P$484,MATCH(Payments_2020!$G1316,Pat_org!$D$2:$D$484,0),Pat_org!J$1)))</f>
        <v>1058599</v>
      </c>
      <c r="N1316" s="3" t="str" cm="1">
        <f t="array" ref="N1316">IF(INDEX(Pat_org!$D$2:$P$484,MATCH(Payments_2020!$G1316,Pat_org!$D$2:$D$484,0),Pat_org!K$1)=0,"",(INDEX(Pat_org!$D$2:$P$484,MATCH(Payments_2020!$G1316,Pat_org!$D$2:$D$484,0),Pat_org!K$1)))</f>
        <v/>
      </c>
      <c r="O1316" s="3" t="str" cm="1">
        <f t="array" ref="O1316">IF(INDEX(Pat_org!$D$2:$P$484,MATCH(Payments_2020!$G1316,Pat_org!$D$2:$D$484,0),Pat_org!L$1)=0,"",(INDEX(Pat_org!$D$2:$P$484,MATCH(Payments_2020!$G1316,Pat_org!$D$2:$D$484,0),Pat_org!L$1)))</f>
        <v>UK</v>
      </c>
      <c r="P1316" s="3" t="str" cm="1">
        <f t="array" ref="P1316">IF(INDEX(Pat_org!$D$2:$P$484,MATCH(Payments_2020!$G1316,Pat_org!$D$2:$D$484,0),Pat_org!M$1)=0,"",(INDEX(Pat_org!$D$2:$P$484,MATCH(Payments_2020!$G1316,Pat_org!$D$2:$D$484,0),Pat_org!M$1)))</f>
        <v>https://www.esht.nhs.uk/</v>
      </c>
      <c r="Q1316" s="3" t="str" cm="1">
        <f t="array" ref="Q1316">IFERROR(IF(INDEX(Pat_org!$D$2:$P$484,MATCH(Payments_2020!$G1316,Pat_org!$D$2:$D$484,0),Pat_org!N$1)=0,"",(INDEX(Pat_org!$D$2:$P$484,MATCH(Payments_2020!$G1316,Pat_org!$D$2:$D$484,0),Pat_org!N$1))),"")</f>
        <v>Unclear</v>
      </c>
      <c r="R1316" s="3" t="str" cm="1">
        <f t="array" ref="R1316">IF(INDEX(Pat_org!$D$2:$P$484,MATCH(Payments_2020!$G1316,Pat_org!$D$2:$D$484,0),Pat_org!O$1)=0,"",(INDEX(Pat_org!$D$2:$P$484,MATCH(Payments_2020!$G1316,Pat_org!$D$2:$D$484,0),Pat_org!O$1)))</f>
        <v>Single PO</v>
      </c>
      <c r="S1316" s="3" t="str" cm="1">
        <f t="array" ref="S1316">IF(INDEX(Pat_org!$D$2:$P$484,MATCH(Payments_2020!$G1316,Pat_org!$D$2:$D$484,0),Pat_org!P$1)=0,"",(INDEX(Pat_org!$D$2:$P$484,MATCH(Payments_2020!$G1316,Pat_org!$D$2:$D$484,0),Pat_org!P$1)))</f>
        <v/>
      </c>
      <c r="T1316"/>
      <c r="U1316" s="3" t="s">
        <v>26</v>
      </c>
      <c r="V1316">
        <v>2020</v>
      </c>
      <c r="W1316" t="s">
        <v>27</v>
      </c>
      <c r="X1316" s="40" t="str">
        <f t="shared" si="61"/>
        <v>2020GBP</v>
      </c>
      <c r="Y1316">
        <v>133</v>
      </c>
      <c r="Z1316" s="31" cm="1">
        <f t="array" ref="Z1316">_xlfn.IFS(X1316=GBP_2020,Y1316,X1316=GBP_2019,Y1316*CPI_2019,X1316=GBP_2018,Y1316*CPI_2018,X1316=EUR_2020,Y1316*EURGBP_2020,X1316=EUR_2019,(Y1316*EURGBP_2019)*CPI_2019,X1316=EUR_2018,(Y1316*EURGBP_2018)*CPI_2018,X1316=USD_2020,Y1316*USDGBP_2020,X1316=USD_2019,(Y1316*USDGBP_2019)*CPI_2019,X1316=USD_2018,(Y1316*USDGBP_2018)*CPI_2018,X1316=CHF_2020,Y1316*CHFGBP_2020,X1316=CHF_2019,(Y1316*CHFGBP_2019)*CPI_2019,X1316=CHF_2018,(Y1316*CHFGBP_2018)*CPI_2018,X1316=SEK_2020,Y1316*SEKGBP_2020,X1316=SEK_2019,(Y1316*SEKGBP_2019)*CPI_2019,X1316=SEK_2018,(Y1316*SEKGBP_2018)*CPI_2018,X1316=NKK_2020,Y1316*NKKGBP_2020,X1316=NKK_2019,(Y1316*NKKGBP_2019)*CPI_2019,X1316=NKK_2018,(Y1316*NKKGBP_2018)*CPI_2018,X1316=DKK_2020,Y1316*DKKGBP_2020,X1316=DKK_2019,(Y1316*DKKGBP_2019)*CPI_2019,X1316=DKK_2018,(Y1316*DKKGBP_2018)*CPI_2018)</f>
        <v>133</v>
      </c>
      <c r="AA1316"/>
      <c r="AB1316">
        <v>1</v>
      </c>
    </row>
    <row r="1317" spans="1:28" x14ac:dyDescent="0.35">
      <c r="A1317" t="s">
        <v>670</v>
      </c>
      <c r="B1317" s="3" t="str">
        <f t="shared" si="60"/>
        <v>Eli LillyHospital</v>
      </c>
      <c r="C1317" s="3" t="str">
        <f>IF(INDEX(Comp_interest!$D:$D,MATCH(Payments_2020!$B1317,Comp_interest!$C:$C,0))=0,"",INDEX(Comp_interest!$D:$D,MATCH(Payments_2020!$B1317,Comp_interest!$C:$C,0)))</f>
        <v xml:space="preserve">Other </v>
      </c>
      <c r="D1317" s="3" t="str">
        <f>IF(INDEX(Comp_interest!$E:$E,MATCH(Payments_2020!$B1317,Comp_interest!$C:$C,0))=0,"",INDEX(Comp_interest!$E:$E,MATCH(Payments_2020!$B1317,Comp_interest!$C:$C,0)))</f>
        <v/>
      </c>
      <c r="E1317" s="3" t="str">
        <f>IF(INDEX(Comp_interest!$F:$F,MATCH(Payments_2020!$B1317,Comp_interest!$C:$C,0))=0,"",INDEX(Comp_interest!$F:$F,MATCH(Payments_2020!$B1317,Comp_interest!$C:$C,0)))</f>
        <v>Unclear</v>
      </c>
      <c r="F1317" t="s">
        <v>715</v>
      </c>
      <c r="G1317" s="3" t="str">
        <f>INDEX(Pat_org!$B$3:$C$892,MATCH(Payments_2020!F1317,Pat_org!$B$3:$B$892,0),2)</f>
        <v>East Sussex Healthcare NHS Trust</v>
      </c>
      <c r="H1317" s="3" t="str" cm="1">
        <f t="array" ref="H1317">IF(INDEX(Pat_org!$D$2:$P$484,MATCH(Payments_2020!$G1317,Pat_org!$D$2:$D$484,0),Pat_org!E$1)=0,"",(INDEX(Pat_org!$D$2:$P$484,MATCH(Payments_2020!$G1317,Pat_org!$D$2:$D$484,0),Pat_org!E$1)))</f>
        <v>Include</v>
      </c>
      <c r="I1317" s="3" cm="1">
        <f t="array" ref="I1317">IF(INDEX(Pat_org!$D$2:$P$484,MATCH(Payments_2020!$G1317,Pat_org!$D$2:$D$484,0),Pat_org!E$1)=0,"",(INDEX(Pat_org!$D$2:$P$484,MATCH(Payments_2020!$G1317,Pat_org!$D$2:$D$484,0),Pat_org!$F$1)))</f>
        <v>0</v>
      </c>
      <c r="J1317" s="3" t="str" cm="1">
        <f t="array" ref="J1317">IF(INDEX(Pat_org!$D$2:$P$484,MATCH(Payments_2020!$G1317,Pat_org!$D$2:$D$484,0),Pat_org!G$1)=0,"",(INDEX(Pat_org!$D$2:$P$484,MATCH(Payments_2020!$G1317,Pat_org!$D$2:$D$484,0),Pat_org!G$1)))</f>
        <v>Service provider</v>
      </c>
      <c r="K1317" s="3" t="str" cm="1">
        <f t="array" ref="K1317">IF(INDEX(Pat_org!$D$2:$P$484,MATCH(Payments_2020!$G1317,Pat_org!$D$2:$D$484,0),Pat_org!H$1)=0,"",(INDEX(Pat_org!$D$2:$P$484,MATCH(Payments_2020!$G1317,Pat_org!$D$2:$D$484,0),Pat_org!H$1)))</f>
        <v xml:space="preserve">Other </v>
      </c>
      <c r="L1317" s="3" t="str" cm="1">
        <f t="array" ref="L1317">IF(INDEX(Pat_org!$D$2:$P$484,MATCH(Payments_2020!$G1317,Pat_org!$D$2:$D$484,0),Pat_org!I$1)=0,"",(INDEX(Pat_org!$D$2:$P$484,MATCH(Payments_2020!$G1317,Pat_org!$D$2:$D$484,0),Pat_org!I$1)))</f>
        <v>Hospital</v>
      </c>
      <c r="M1317" s="3" cm="1">
        <f t="array" ref="M1317">IF(INDEX(Pat_org!$D$2:$P$484,MATCH(Payments_2020!$G1317,Pat_org!$D$2:$D$484,0),Pat_org!J$1)=0,"",(INDEX(Pat_org!$D$2:$P$484,MATCH(Payments_2020!$G1317,Pat_org!$D$2:$D$484,0),Pat_org!J$1)))</f>
        <v>1058599</v>
      </c>
      <c r="N1317" s="3" t="str" cm="1">
        <f t="array" ref="N1317">IF(INDEX(Pat_org!$D$2:$P$484,MATCH(Payments_2020!$G1317,Pat_org!$D$2:$D$484,0),Pat_org!K$1)=0,"",(INDEX(Pat_org!$D$2:$P$484,MATCH(Payments_2020!$G1317,Pat_org!$D$2:$D$484,0),Pat_org!K$1)))</f>
        <v/>
      </c>
      <c r="O1317" s="3" t="str" cm="1">
        <f t="array" ref="O1317">IF(INDEX(Pat_org!$D$2:$P$484,MATCH(Payments_2020!$G1317,Pat_org!$D$2:$D$484,0),Pat_org!L$1)=0,"",(INDEX(Pat_org!$D$2:$P$484,MATCH(Payments_2020!$G1317,Pat_org!$D$2:$D$484,0),Pat_org!L$1)))</f>
        <v>UK</v>
      </c>
      <c r="P1317" s="3" t="str" cm="1">
        <f t="array" ref="P1317">IF(INDEX(Pat_org!$D$2:$P$484,MATCH(Payments_2020!$G1317,Pat_org!$D$2:$D$484,0),Pat_org!M$1)=0,"",(INDEX(Pat_org!$D$2:$P$484,MATCH(Payments_2020!$G1317,Pat_org!$D$2:$D$484,0),Pat_org!M$1)))</f>
        <v>https://www.esht.nhs.uk/</v>
      </c>
      <c r="Q1317" s="3" t="str" cm="1">
        <f t="array" ref="Q1317">IFERROR(IF(INDEX(Pat_org!$D$2:$P$484,MATCH(Payments_2020!$G1317,Pat_org!$D$2:$D$484,0),Pat_org!N$1)=0,"",(INDEX(Pat_org!$D$2:$P$484,MATCH(Payments_2020!$G1317,Pat_org!$D$2:$D$484,0),Pat_org!N$1))),"")</f>
        <v>Unclear</v>
      </c>
      <c r="R1317" s="3" t="str" cm="1">
        <f t="array" ref="R1317">IF(INDEX(Pat_org!$D$2:$P$484,MATCH(Payments_2020!$G1317,Pat_org!$D$2:$D$484,0),Pat_org!O$1)=0,"",(INDEX(Pat_org!$D$2:$P$484,MATCH(Payments_2020!$G1317,Pat_org!$D$2:$D$484,0),Pat_org!O$1)))</f>
        <v>Single PO</v>
      </c>
      <c r="S1317" s="3" t="str" cm="1">
        <f t="array" ref="S1317">IF(INDEX(Pat_org!$D$2:$P$484,MATCH(Payments_2020!$G1317,Pat_org!$D$2:$D$484,0),Pat_org!P$1)=0,"",(INDEX(Pat_org!$D$2:$P$484,MATCH(Payments_2020!$G1317,Pat_org!$D$2:$D$484,0),Pat_org!P$1)))</f>
        <v/>
      </c>
      <c r="T1317"/>
      <c r="U1317" s="3" t="s">
        <v>26</v>
      </c>
      <c r="V1317">
        <v>2020</v>
      </c>
      <c r="W1317" t="s">
        <v>27</v>
      </c>
      <c r="X1317" s="40" t="str">
        <f t="shared" si="61"/>
        <v>2020GBP</v>
      </c>
      <c r="Y1317">
        <v>7</v>
      </c>
      <c r="Z1317" s="31" cm="1">
        <f t="array" ref="Z1317">_xlfn.IFS(X1317=GBP_2020,Y1317,X1317=GBP_2019,Y1317*CPI_2019,X1317=GBP_2018,Y1317*CPI_2018,X1317=EUR_2020,Y1317*EURGBP_2020,X1317=EUR_2019,(Y1317*EURGBP_2019)*CPI_2019,X1317=EUR_2018,(Y1317*EURGBP_2018)*CPI_2018,X1317=USD_2020,Y1317*USDGBP_2020,X1317=USD_2019,(Y1317*USDGBP_2019)*CPI_2019,X1317=USD_2018,(Y1317*USDGBP_2018)*CPI_2018,X1317=CHF_2020,Y1317*CHFGBP_2020,X1317=CHF_2019,(Y1317*CHFGBP_2019)*CPI_2019,X1317=CHF_2018,(Y1317*CHFGBP_2018)*CPI_2018,X1317=SEK_2020,Y1317*SEKGBP_2020,X1317=SEK_2019,(Y1317*SEKGBP_2019)*CPI_2019,X1317=SEK_2018,(Y1317*SEKGBP_2018)*CPI_2018,X1317=NKK_2020,Y1317*NKKGBP_2020,X1317=NKK_2019,(Y1317*NKKGBP_2019)*CPI_2019,X1317=NKK_2018,(Y1317*NKKGBP_2018)*CPI_2018,X1317=DKK_2020,Y1317*DKKGBP_2020,X1317=DKK_2019,(Y1317*DKKGBP_2019)*CPI_2019,X1317=DKK_2018,(Y1317*DKKGBP_2018)*CPI_2018)</f>
        <v>7</v>
      </c>
      <c r="AA1317"/>
      <c r="AB1317">
        <v>1</v>
      </c>
    </row>
    <row r="1318" spans="1:28" x14ac:dyDescent="0.35">
      <c r="A1318" t="s">
        <v>713</v>
      </c>
      <c r="B1318" s="3" t="str">
        <f t="shared" si="60"/>
        <v>EverHospital</v>
      </c>
      <c r="C1318" s="3" t="str">
        <f>IF(INDEX(Comp_interest!$D:$D,MATCH(Payments_2020!$B1318,Comp_interest!$C:$C,0))=0,"",INDEX(Comp_interest!$D:$D,MATCH(Payments_2020!$B1318,Comp_interest!$C:$C,0)))</f>
        <v xml:space="preserve">Other </v>
      </c>
      <c r="D1318" s="3" t="str">
        <f>IF(INDEX(Comp_interest!$E:$E,MATCH(Payments_2020!$B1318,Comp_interest!$C:$C,0))=0,"",INDEX(Comp_interest!$E:$E,MATCH(Payments_2020!$B1318,Comp_interest!$C:$C,0)))</f>
        <v/>
      </c>
      <c r="E1318" s="3" t="str">
        <f>IF(INDEX(Comp_interest!$F:$F,MATCH(Payments_2020!$B1318,Comp_interest!$C:$C,0))=0,"",INDEX(Comp_interest!$F:$F,MATCH(Payments_2020!$B1318,Comp_interest!$C:$C,0)))</f>
        <v>Unclear</v>
      </c>
      <c r="F1318" t="s">
        <v>717</v>
      </c>
      <c r="G1318" s="3" t="str">
        <f>INDEX(Pat_org!$B$3:$C$892,MATCH(Payments_2020!F1318,Pat_org!$B$3:$B$892,0),2)</f>
        <v>North Bristol NHS Trust</v>
      </c>
      <c r="H1318" s="3" t="str" cm="1">
        <f t="array" ref="H1318">IF(INDEX(Pat_org!$D$2:$P$484,MATCH(Payments_2020!$G1318,Pat_org!$D$2:$D$484,0),Pat_org!E$1)=0,"",(INDEX(Pat_org!$D$2:$P$484,MATCH(Payments_2020!$G1318,Pat_org!$D$2:$D$484,0),Pat_org!E$1)))</f>
        <v>Include</v>
      </c>
      <c r="I1318" s="3" cm="1">
        <f t="array" ref="I1318">IF(INDEX(Pat_org!$D$2:$P$484,MATCH(Payments_2020!$G1318,Pat_org!$D$2:$D$484,0),Pat_org!E$1)=0,"",(INDEX(Pat_org!$D$2:$P$484,MATCH(Payments_2020!$G1318,Pat_org!$D$2:$D$484,0),Pat_org!$F$1)))</f>
        <v>0</v>
      </c>
      <c r="J1318" s="3" t="str" cm="1">
        <f t="array" ref="J1318">IF(INDEX(Pat_org!$D$2:$P$484,MATCH(Payments_2020!$G1318,Pat_org!$D$2:$D$484,0),Pat_org!G$1)=0,"",(INDEX(Pat_org!$D$2:$P$484,MATCH(Payments_2020!$G1318,Pat_org!$D$2:$D$484,0),Pat_org!G$1)))</f>
        <v>Service provider</v>
      </c>
      <c r="K1318" s="3" t="str" cm="1">
        <f t="array" ref="K1318">IF(INDEX(Pat_org!$D$2:$P$484,MATCH(Payments_2020!$G1318,Pat_org!$D$2:$D$484,0),Pat_org!H$1)=0,"",(INDEX(Pat_org!$D$2:$P$484,MATCH(Payments_2020!$G1318,Pat_org!$D$2:$D$484,0),Pat_org!H$1)))</f>
        <v xml:space="preserve">Other </v>
      </c>
      <c r="L1318" s="3" t="str" cm="1">
        <f t="array" ref="L1318">IF(INDEX(Pat_org!$D$2:$P$484,MATCH(Payments_2020!$G1318,Pat_org!$D$2:$D$484,0),Pat_org!I$1)=0,"",(INDEX(Pat_org!$D$2:$P$484,MATCH(Payments_2020!$G1318,Pat_org!$D$2:$D$484,0),Pat_org!I$1)))</f>
        <v>Hospital</v>
      </c>
      <c r="M1318" s="3" cm="1">
        <f t="array" ref="M1318">IF(INDEX(Pat_org!$D$2:$P$484,MATCH(Payments_2020!$G1318,Pat_org!$D$2:$D$484,0),Pat_org!J$1)=0,"",(INDEX(Pat_org!$D$2:$P$484,MATCH(Payments_2020!$G1318,Pat_org!$D$2:$D$484,0),Pat_org!J$1)))</f>
        <v>1055900</v>
      </c>
      <c r="N1318" s="3" t="str" cm="1">
        <f t="array" ref="N1318">IF(INDEX(Pat_org!$D$2:$P$484,MATCH(Payments_2020!$G1318,Pat_org!$D$2:$D$484,0),Pat_org!K$1)=0,"",(INDEX(Pat_org!$D$2:$P$484,MATCH(Payments_2020!$G1318,Pat_org!$D$2:$D$484,0),Pat_org!K$1)))</f>
        <v/>
      </c>
      <c r="O1318" s="3" t="str" cm="1">
        <f t="array" ref="O1318">IF(INDEX(Pat_org!$D$2:$P$484,MATCH(Payments_2020!$G1318,Pat_org!$D$2:$D$484,0),Pat_org!L$1)=0,"",(INDEX(Pat_org!$D$2:$P$484,MATCH(Payments_2020!$G1318,Pat_org!$D$2:$D$484,0),Pat_org!L$1)))</f>
        <v>UK</v>
      </c>
      <c r="P1318" s="3" t="str" cm="1">
        <f t="array" ref="P1318">IF(INDEX(Pat_org!$D$2:$P$484,MATCH(Payments_2020!$G1318,Pat_org!$D$2:$D$484,0),Pat_org!M$1)=0,"",(INDEX(Pat_org!$D$2:$P$484,MATCH(Payments_2020!$G1318,Pat_org!$D$2:$D$484,0),Pat_org!M$1)))</f>
        <v>https://www.nbt.nhs.uk/</v>
      </c>
      <c r="Q1318" s="3" t="str" cm="1">
        <f t="array" ref="Q1318">IFERROR(IF(INDEX(Pat_org!$D$2:$P$484,MATCH(Payments_2020!$G1318,Pat_org!$D$2:$D$484,0),Pat_org!N$1)=0,"",(INDEX(Pat_org!$D$2:$P$484,MATCH(Payments_2020!$G1318,Pat_org!$D$2:$D$484,0),Pat_org!N$1))),"")</f>
        <v>Unclear</v>
      </c>
      <c r="R1318" s="3" t="str" cm="1">
        <f t="array" ref="R1318">IF(INDEX(Pat_org!$D$2:$P$484,MATCH(Payments_2020!$G1318,Pat_org!$D$2:$D$484,0),Pat_org!O$1)=0,"",(INDEX(Pat_org!$D$2:$P$484,MATCH(Payments_2020!$G1318,Pat_org!$D$2:$D$484,0),Pat_org!O$1)))</f>
        <v>Single PO</v>
      </c>
      <c r="S1318" s="3" t="str" cm="1">
        <f t="array" ref="S1318">IF(INDEX(Pat_org!$D$2:$P$484,MATCH(Payments_2020!$G1318,Pat_org!$D$2:$D$484,0),Pat_org!P$1)=0,"",(INDEX(Pat_org!$D$2:$P$484,MATCH(Payments_2020!$G1318,Pat_org!$D$2:$D$484,0),Pat_org!P$1)))</f>
        <v/>
      </c>
      <c r="T1318"/>
      <c r="U1318" s="3" t="s">
        <v>26</v>
      </c>
      <c r="V1318">
        <v>2020</v>
      </c>
      <c r="W1318" t="s">
        <v>27</v>
      </c>
      <c r="X1318" s="40" t="str">
        <f t="shared" si="61"/>
        <v>2020GBP</v>
      </c>
      <c r="Y1318">
        <v>350</v>
      </c>
      <c r="Z1318" s="31" cm="1">
        <f t="array" ref="Z1318">_xlfn.IFS(X1318=GBP_2020,Y1318,X1318=GBP_2019,Y1318*CPI_2019,X1318=GBP_2018,Y1318*CPI_2018,X1318=EUR_2020,Y1318*EURGBP_2020,X1318=EUR_2019,(Y1318*EURGBP_2019)*CPI_2019,X1318=EUR_2018,(Y1318*EURGBP_2018)*CPI_2018,X1318=USD_2020,Y1318*USDGBP_2020,X1318=USD_2019,(Y1318*USDGBP_2019)*CPI_2019,X1318=USD_2018,(Y1318*USDGBP_2018)*CPI_2018,X1318=CHF_2020,Y1318*CHFGBP_2020,X1318=CHF_2019,(Y1318*CHFGBP_2019)*CPI_2019,X1318=CHF_2018,(Y1318*CHFGBP_2018)*CPI_2018,X1318=SEK_2020,Y1318*SEKGBP_2020,X1318=SEK_2019,(Y1318*SEKGBP_2019)*CPI_2019,X1318=SEK_2018,(Y1318*SEKGBP_2018)*CPI_2018,X1318=NKK_2020,Y1318*NKKGBP_2020,X1318=NKK_2019,(Y1318*NKKGBP_2019)*CPI_2019,X1318=NKK_2018,(Y1318*NKKGBP_2018)*CPI_2018,X1318=DKK_2020,Y1318*DKKGBP_2020,X1318=DKK_2019,(Y1318*DKKGBP_2019)*CPI_2019,X1318=DKK_2018,(Y1318*DKKGBP_2018)*CPI_2018)</f>
        <v>350</v>
      </c>
      <c r="AA1318"/>
      <c r="AB1318">
        <v>1</v>
      </c>
    </row>
    <row r="1319" spans="1:28" x14ac:dyDescent="0.35">
      <c r="A1319" t="s">
        <v>713</v>
      </c>
      <c r="B1319" s="3" t="str">
        <f t="shared" si="60"/>
        <v>EverHospital</v>
      </c>
      <c r="C1319" s="3" t="str">
        <f>IF(INDEX(Comp_interest!$D:$D,MATCH(Payments_2020!$B1319,Comp_interest!$C:$C,0))=0,"",INDEX(Comp_interest!$D:$D,MATCH(Payments_2020!$B1319,Comp_interest!$C:$C,0)))</f>
        <v xml:space="preserve">Other </v>
      </c>
      <c r="D1319" s="3" t="str">
        <f>IF(INDEX(Comp_interest!$E:$E,MATCH(Payments_2020!$B1319,Comp_interest!$C:$C,0))=0,"",INDEX(Comp_interest!$E:$E,MATCH(Payments_2020!$B1319,Comp_interest!$C:$C,0)))</f>
        <v/>
      </c>
      <c r="E1319" s="3" t="str">
        <f>IF(INDEX(Comp_interest!$F:$F,MATCH(Payments_2020!$B1319,Comp_interest!$C:$C,0))=0,"",INDEX(Comp_interest!$F:$F,MATCH(Payments_2020!$B1319,Comp_interest!$C:$C,0)))</f>
        <v>Unclear</v>
      </c>
      <c r="F1319" t="s">
        <v>715</v>
      </c>
      <c r="G1319" s="3" t="str">
        <f>INDEX(Pat_org!$B$3:$C$892,MATCH(Payments_2020!F1319,Pat_org!$B$3:$B$892,0),2)</f>
        <v>East Sussex Healthcare NHS Trust</v>
      </c>
      <c r="H1319" s="3" t="str" cm="1">
        <f t="array" ref="H1319">IF(INDEX(Pat_org!$D$2:$P$484,MATCH(Payments_2020!$G1319,Pat_org!$D$2:$D$484,0),Pat_org!E$1)=0,"",(INDEX(Pat_org!$D$2:$P$484,MATCH(Payments_2020!$G1319,Pat_org!$D$2:$D$484,0),Pat_org!E$1)))</f>
        <v>Include</v>
      </c>
      <c r="I1319" s="3" cm="1">
        <f t="array" ref="I1319">IF(INDEX(Pat_org!$D$2:$P$484,MATCH(Payments_2020!$G1319,Pat_org!$D$2:$D$484,0),Pat_org!E$1)=0,"",(INDEX(Pat_org!$D$2:$P$484,MATCH(Payments_2020!$G1319,Pat_org!$D$2:$D$484,0),Pat_org!$F$1)))</f>
        <v>0</v>
      </c>
      <c r="J1319" s="3" t="str" cm="1">
        <f t="array" ref="J1319">IF(INDEX(Pat_org!$D$2:$P$484,MATCH(Payments_2020!$G1319,Pat_org!$D$2:$D$484,0),Pat_org!G$1)=0,"",(INDEX(Pat_org!$D$2:$P$484,MATCH(Payments_2020!$G1319,Pat_org!$D$2:$D$484,0),Pat_org!G$1)))</f>
        <v>Service provider</v>
      </c>
      <c r="K1319" s="3" t="str" cm="1">
        <f t="array" ref="K1319">IF(INDEX(Pat_org!$D$2:$P$484,MATCH(Payments_2020!$G1319,Pat_org!$D$2:$D$484,0),Pat_org!H$1)=0,"",(INDEX(Pat_org!$D$2:$P$484,MATCH(Payments_2020!$G1319,Pat_org!$D$2:$D$484,0),Pat_org!H$1)))</f>
        <v xml:space="preserve">Other </v>
      </c>
      <c r="L1319" s="3" t="str" cm="1">
        <f t="array" ref="L1319">IF(INDEX(Pat_org!$D$2:$P$484,MATCH(Payments_2020!$G1319,Pat_org!$D$2:$D$484,0),Pat_org!I$1)=0,"",(INDEX(Pat_org!$D$2:$P$484,MATCH(Payments_2020!$G1319,Pat_org!$D$2:$D$484,0),Pat_org!I$1)))</f>
        <v>Hospital</v>
      </c>
      <c r="M1319" s="3" cm="1">
        <f t="array" ref="M1319">IF(INDEX(Pat_org!$D$2:$P$484,MATCH(Payments_2020!$G1319,Pat_org!$D$2:$D$484,0),Pat_org!J$1)=0,"",(INDEX(Pat_org!$D$2:$P$484,MATCH(Payments_2020!$G1319,Pat_org!$D$2:$D$484,0),Pat_org!J$1)))</f>
        <v>1058599</v>
      </c>
      <c r="N1319" s="3" t="str" cm="1">
        <f t="array" ref="N1319">IF(INDEX(Pat_org!$D$2:$P$484,MATCH(Payments_2020!$G1319,Pat_org!$D$2:$D$484,0),Pat_org!K$1)=0,"",(INDEX(Pat_org!$D$2:$P$484,MATCH(Payments_2020!$G1319,Pat_org!$D$2:$D$484,0),Pat_org!K$1)))</f>
        <v/>
      </c>
      <c r="O1319" s="3" t="str" cm="1">
        <f t="array" ref="O1319">IF(INDEX(Pat_org!$D$2:$P$484,MATCH(Payments_2020!$G1319,Pat_org!$D$2:$D$484,0),Pat_org!L$1)=0,"",(INDEX(Pat_org!$D$2:$P$484,MATCH(Payments_2020!$G1319,Pat_org!$D$2:$D$484,0),Pat_org!L$1)))</f>
        <v>UK</v>
      </c>
      <c r="P1319" s="3" t="str" cm="1">
        <f t="array" ref="P1319">IF(INDEX(Pat_org!$D$2:$P$484,MATCH(Payments_2020!$G1319,Pat_org!$D$2:$D$484,0),Pat_org!M$1)=0,"",(INDEX(Pat_org!$D$2:$P$484,MATCH(Payments_2020!$G1319,Pat_org!$D$2:$D$484,0),Pat_org!M$1)))</f>
        <v>https://www.esht.nhs.uk/</v>
      </c>
      <c r="Q1319" s="3" t="str" cm="1">
        <f t="array" ref="Q1319">IFERROR(IF(INDEX(Pat_org!$D$2:$P$484,MATCH(Payments_2020!$G1319,Pat_org!$D$2:$D$484,0),Pat_org!N$1)=0,"",(INDEX(Pat_org!$D$2:$P$484,MATCH(Payments_2020!$G1319,Pat_org!$D$2:$D$484,0),Pat_org!N$1))),"")</f>
        <v>Unclear</v>
      </c>
      <c r="R1319" s="3" t="str" cm="1">
        <f t="array" ref="R1319">IF(INDEX(Pat_org!$D$2:$P$484,MATCH(Payments_2020!$G1319,Pat_org!$D$2:$D$484,0),Pat_org!O$1)=0,"",(INDEX(Pat_org!$D$2:$P$484,MATCH(Payments_2020!$G1319,Pat_org!$D$2:$D$484,0),Pat_org!O$1)))</f>
        <v>Single PO</v>
      </c>
      <c r="S1319" s="3" t="str" cm="1">
        <f t="array" ref="S1319">IF(INDEX(Pat_org!$D$2:$P$484,MATCH(Payments_2020!$G1319,Pat_org!$D$2:$D$484,0),Pat_org!P$1)=0,"",(INDEX(Pat_org!$D$2:$P$484,MATCH(Payments_2020!$G1319,Pat_org!$D$2:$D$484,0),Pat_org!P$1)))</f>
        <v/>
      </c>
      <c r="T1319"/>
      <c r="U1319" s="3" t="s">
        <v>26</v>
      </c>
      <c r="V1319">
        <v>2020</v>
      </c>
      <c r="W1319" t="s">
        <v>27</v>
      </c>
      <c r="X1319" s="40" t="str">
        <f t="shared" si="61"/>
        <v>2020GBP</v>
      </c>
      <c r="Y1319">
        <v>560</v>
      </c>
      <c r="Z1319" s="31" cm="1">
        <f t="array" ref="Z1319">_xlfn.IFS(X1319=GBP_2020,Y1319,X1319=GBP_2019,Y1319*CPI_2019,X1319=GBP_2018,Y1319*CPI_2018,X1319=EUR_2020,Y1319*EURGBP_2020,X1319=EUR_2019,(Y1319*EURGBP_2019)*CPI_2019,X1319=EUR_2018,(Y1319*EURGBP_2018)*CPI_2018,X1319=USD_2020,Y1319*USDGBP_2020,X1319=USD_2019,(Y1319*USDGBP_2019)*CPI_2019,X1319=USD_2018,(Y1319*USDGBP_2018)*CPI_2018,X1319=CHF_2020,Y1319*CHFGBP_2020,X1319=CHF_2019,(Y1319*CHFGBP_2019)*CPI_2019,X1319=CHF_2018,(Y1319*CHFGBP_2018)*CPI_2018,X1319=SEK_2020,Y1319*SEKGBP_2020,X1319=SEK_2019,(Y1319*SEKGBP_2019)*CPI_2019,X1319=SEK_2018,(Y1319*SEKGBP_2018)*CPI_2018,X1319=NKK_2020,Y1319*NKKGBP_2020,X1319=NKK_2019,(Y1319*NKKGBP_2019)*CPI_2019,X1319=NKK_2018,(Y1319*NKKGBP_2018)*CPI_2018,X1319=DKK_2020,Y1319*DKKGBP_2020,X1319=DKK_2019,(Y1319*DKKGBP_2019)*CPI_2019,X1319=DKK_2018,(Y1319*DKKGBP_2018)*CPI_2018)</f>
        <v>560</v>
      </c>
      <c r="AA1319"/>
      <c r="AB1319">
        <v>1</v>
      </c>
    </row>
    <row r="1320" spans="1:28" x14ac:dyDescent="0.35">
      <c r="A1320" t="s">
        <v>713</v>
      </c>
      <c r="B1320" s="3" t="str">
        <f t="shared" si="60"/>
        <v>EverGroup of scientists and clinicians who aim to understand how the nervous system works</v>
      </c>
      <c r="C1320" s="3" t="str">
        <f>IF(INDEX(Comp_interest!$D:$D,MATCH(Payments_2020!$B1320,Comp_interest!$C:$C,0))=0,"",INDEX(Comp_interest!$D:$D,MATCH(Payments_2020!$B1320,Comp_interest!$C:$C,0)))</f>
        <v>Maybe yes</v>
      </c>
      <c r="D1320" s="3" t="str">
        <f>IF(INDEX(Comp_interest!$E:$E,MATCH(Payments_2020!$B1320,Comp_interest!$C:$C,0))=0,"",INDEX(Comp_interest!$E:$E,MATCH(Payments_2020!$B1320,Comp_interest!$C:$C,0)))</f>
        <v>Company website</v>
      </c>
      <c r="E1320" s="3" t="str">
        <f>IF(INDEX(Comp_interest!$F:$F,MATCH(Payments_2020!$B1320,Comp_interest!$C:$C,0))=0,"",INDEX(Comp_interest!$F:$F,MATCH(Payments_2020!$B1320,Comp_interest!$C:$C,0)))</f>
        <v>Ever has drugs for treating neurodevelopmental disorders in its portfolio/pipeline</v>
      </c>
      <c r="F1320" t="s">
        <v>714</v>
      </c>
      <c r="G1320" s="3" t="str">
        <f>INDEX(Pat_org!$B$3:$C$892,MATCH(Payments_2020!F1320,Pat_org!$B$3:$B$892,0),2)</f>
        <v>University of Newcastle Institute of Neuroscience</v>
      </c>
      <c r="H1320" s="3" t="str" cm="1">
        <f t="array" ref="H1320">IF(INDEX(Pat_org!$D$2:$P$484,MATCH(Payments_2020!$G1320,Pat_org!$D$2:$D$484,0),Pat_org!E$1)=0,"",(INDEX(Pat_org!$D$2:$P$484,MATCH(Payments_2020!$G1320,Pat_org!$D$2:$D$484,0),Pat_org!E$1)))</f>
        <v>Include</v>
      </c>
      <c r="I1320" s="3" cm="1">
        <f t="array" ref="I1320">IF(INDEX(Pat_org!$D$2:$P$484,MATCH(Payments_2020!$G1320,Pat_org!$D$2:$D$484,0),Pat_org!E$1)=0,"",(INDEX(Pat_org!$D$2:$P$484,MATCH(Payments_2020!$G1320,Pat_org!$D$2:$D$484,0),Pat_org!$F$1)))</f>
        <v>0</v>
      </c>
      <c r="J1320" s="3" t="str" cm="1">
        <f t="array" ref="J1320">IF(INDEX(Pat_org!$D$2:$P$484,MATCH(Payments_2020!$G1320,Pat_org!$D$2:$D$484,0),Pat_org!G$1)=0,"",(INDEX(Pat_org!$D$2:$P$484,MATCH(Payments_2020!$G1320,Pat_org!$D$2:$D$484,0),Pat_org!G$1)))</f>
        <v>Organisation focused on funding medical research</v>
      </c>
      <c r="K1320" s="3" t="str" cm="1">
        <f t="array" ref="K1320">IF(INDEX(Pat_org!$D$2:$P$484,MATCH(Payments_2020!$G1320,Pat_org!$D$2:$D$484,0),Pat_org!H$1)=0,"",(INDEX(Pat_org!$D$2:$P$484,MATCH(Payments_2020!$G1320,Pat_org!$D$2:$D$484,0),Pat_org!H$1)))</f>
        <v>06 Mental, behavioural or neurodevelopmental disorders  </v>
      </c>
      <c r="L1320" s="3" t="str" cm="1">
        <f t="array" ref="L1320">IF(INDEX(Pat_org!$D$2:$P$484,MATCH(Payments_2020!$G1320,Pat_org!$D$2:$D$484,0),Pat_org!I$1)=0,"",(INDEX(Pat_org!$D$2:$P$484,MATCH(Payments_2020!$G1320,Pat_org!$D$2:$D$484,0),Pat_org!I$1)))</f>
        <v>Group of scientists and clinicians who aim to understand how the nervous system works</v>
      </c>
      <c r="M1320" s="3" t="str" cm="1">
        <f t="array" ref="M1320">IF(INDEX(Pat_org!$D$2:$P$484,MATCH(Payments_2020!$G1320,Pat_org!$D$2:$D$484,0),Pat_org!J$1)=0,"",(INDEX(Pat_org!$D$2:$P$484,MATCH(Payments_2020!$G1320,Pat_org!$D$2:$D$484,0),Pat_org!J$1)))</f>
        <v/>
      </c>
      <c r="N1320" s="3" t="str" cm="1">
        <f t="array" ref="N1320">IF(INDEX(Pat_org!$D$2:$P$484,MATCH(Payments_2020!$G1320,Pat_org!$D$2:$D$484,0),Pat_org!K$1)=0,"",(INDEX(Pat_org!$D$2:$P$484,MATCH(Payments_2020!$G1320,Pat_org!$D$2:$D$484,0),Pat_org!K$1)))</f>
        <v/>
      </c>
      <c r="O1320" s="3" t="str" cm="1">
        <f t="array" ref="O1320">IF(INDEX(Pat_org!$D$2:$P$484,MATCH(Payments_2020!$G1320,Pat_org!$D$2:$D$484,0),Pat_org!L$1)=0,"",(INDEX(Pat_org!$D$2:$P$484,MATCH(Payments_2020!$G1320,Pat_org!$D$2:$D$484,0),Pat_org!L$1)))</f>
        <v>UK</v>
      </c>
      <c r="P1320" s="3" t="str" cm="1">
        <f t="array" ref="P1320">IF(INDEX(Pat_org!$D$2:$P$484,MATCH(Payments_2020!$G1320,Pat_org!$D$2:$D$484,0),Pat_org!M$1)=0,"",(INDEX(Pat_org!$D$2:$P$484,MATCH(Payments_2020!$G1320,Pat_org!$D$2:$D$484,0),Pat_org!M$1)))</f>
        <v>https://www.ncl.ac.uk/medical-sciences/research/research-themes/neuroscience/</v>
      </c>
      <c r="Q1320" s="3" t="str" cm="1">
        <f t="array" ref="Q1320">IFERROR(IF(INDEX(Pat_org!$D$2:$P$484,MATCH(Payments_2020!$G1320,Pat_org!$D$2:$D$484,0),Pat_org!N$1)=0,"",(INDEX(Pat_org!$D$2:$P$484,MATCH(Payments_2020!$G1320,Pat_org!$D$2:$D$484,0),Pat_org!N$1))),"")</f>
        <v>Not rare</v>
      </c>
      <c r="R1320" s="3" t="str" cm="1">
        <f t="array" ref="R1320">IF(INDEX(Pat_org!$D$2:$P$484,MATCH(Payments_2020!$G1320,Pat_org!$D$2:$D$484,0),Pat_org!O$1)=0,"",(INDEX(Pat_org!$D$2:$P$484,MATCH(Payments_2020!$G1320,Pat_org!$D$2:$D$484,0),Pat_org!O$1)))</f>
        <v>Single PO</v>
      </c>
      <c r="S1320" s="3" t="str" cm="1">
        <f t="array" ref="S1320">IF(INDEX(Pat_org!$D$2:$P$484,MATCH(Payments_2020!$G1320,Pat_org!$D$2:$D$484,0),Pat_org!P$1)=0,"",(INDEX(Pat_org!$D$2:$P$484,MATCH(Payments_2020!$G1320,Pat_org!$D$2:$D$484,0),Pat_org!P$1)))</f>
        <v/>
      </c>
      <c r="T1320"/>
      <c r="U1320" s="3" t="s">
        <v>26</v>
      </c>
      <c r="V1320">
        <v>2020</v>
      </c>
      <c r="W1320" t="s">
        <v>27</v>
      </c>
      <c r="X1320" s="40" t="str">
        <f t="shared" si="61"/>
        <v>2020GBP</v>
      </c>
      <c r="Y1320">
        <v>980</v>
      </c>
      <c r="Z1320" s="31" cm="1">
        <f t="array" ref="Z1320">_xlfn.IFS(X1320=GBP_2020,Y1320,X1320=GBP_2019,Y1320*CPI_2019,X1320=GBP_2018,Y1320*CPI_2018,X1320=EUR_2020,Y1320*EURGBP_2020,X1320=EUR_2019,(Y1320*EURGBP_2019)*CPI_2019,X1320=EUR_2018,(Y1320*EURGBP_2018)*CPI_2018,X1320=USD_2020,Y1320*USDGBP_2020,X1320=USD_2019,(Y1320*USDGBP_2019)*CPI_2019,X1320=USD_2018,(Y1320*USDGBP_2018)*CPI_2018,X1320=CHF_2020,Y1320*CHFGBP_2020,X1320=CHF_2019,(Y1320*CHFGBP_2019)*CPI_2019,X1320=CHF_2018,(Y1320*CHFGBP_2018)*CPI_2018,X1320=SEK_2020,Y1320*SEKGBP_2020,X1320=SEK_2019,(Y1320*SEKGBP_2019)*CPI_2019,X1320=SEK_2018,(Y1320*SEKGBP_2018)*CPI_2018,X1320=NKK_2020,Y1320*NKKGBP_2020,X1320=NKK_2019,(Y1320*NKKGBP_2019)*CPI_2019,X1320=NKK_2018,(Y1320*NKKGBP_2018)*CPI_2018,X1320=DKK_2020,Y1320*DKKGBP_2020,X1320=DKK_2019,(Y1320*DKKGBP_2019)*CPI_2019,X1320=DKK_2018,(Y1320*DKKGBP_2018)*CPI_2018)</f>
        <v>980</v>
      </c>
      <c r="AA1320"/>
      <c r="AB1320">
        <v>1</v>
      </c>
    </row>
    <row r="1321" spans="1:28" x14ac:dyDescent="0.35">
      <c r="A1321" t="s">
        <v>713</v>
      </c>
      <c r="B1321" s="3" t="str">
        <f t="shared" si="60"/>
        <v>EverParkinson's</v>
      </c>
      <c r="C1321" s="3" t="str">
        <f>IF(INDEX(Comp_interest!$D:$D,MATCH(Payments_2020!$B1321,Comp_interest!$C:$C,0))=0,"",INDEX(Comp_interest!$D:$D,MATCH(Payments_2020!$B1321,Comp_interest!$C:$C,0)))</f>
        <v>Definitely yes</v>
      </c>
      <c r="D1321" s="3" t="str">
        <f>IF(INDEX(Comp_interest!$E:$E,MATCH(Payments_2020!$B1321,Comp_interest!$C:$C,0))=0,"",INDEX(Comp_interest!$E:$E,MATCH(Payments_2020!$B1321,Comp_interest!$C:$C,0)))</f>
        <v>Company website</v>
      </c>
      <c r="E1321" s="3" t="str">
        <f>IF(INDEX(Comp_interest!$F:$F,MATCH(Payments_2020!$B1321,Comp_interest!$C:$C,0))=0,"",INDEX(Comp_interest!$F:$F,MATCH(Payments_2020!$B1321,Comp_interest!$C:$C,0)))</f>
        <v/>
      </c>
      <c r="F1321" t="s">
        <v>488</v>
      </c>
      <c r="G1321" s="3" t="str">
        <f>INDEX(Pat_org!$B$3:$C$892,MATCH(Payments_2020!F1321,Pat_org!$B$3:$B$892,0),2)</f>
        <v>European Parkinson’s Disease Association</v>
      </c>
      <c r="H1321" s="3" t="str" cm="1">
        <f t="array" ref="H1321">IF(INDEX(Pat_org!$D$2:$P$484,MATCH(Payments_2020!$G1321,Pat_org!$D$2:$D$484,0),Pat_org!E$1)=0,"",(INDEX(Pat_org!$D$2:$P$484,MATCH(Payments_2020!$G1321,Pat_org!$D$2:$D$484,0),Pat_org!E$1)))</f>
        <v>Include</v>
      </c>
      <c r="I1321" s="3" cm="1">
        <f t="array" ref="I1321">IF(INDEX(Pat_org!$D$2:$P$484,MATCH(Payments_2020!$G1321,Pat_org!$D$2:$D$484,0),Pat_org!E$1)=0,"",(INDEX(Pat_org!$D$2:$P$484,MATCH(Payments_2020!$G1321,Pat_org!$D$2:$D$484,0),Pat_org!$F$1)))</f>
        <v>0</v>
      </c>
      <c r="J1321" s="3" t="str" cm="1">
        <f t="array" ref="J1321">IF(INDEX(Pat_org!$D$2:$P$484,MATCH(Payments_2020!$G1321,Pat_org!$D$2:$D$484,0),Pat_org!G$1)=0,"",(INDEX(Pat_org!$D$2:$P$484,MATCH(Payments_2020!$G1321,Pat_org!$D$2:$D$484,0),Pat_org!G$1)))</f>
        <v>Advocacy organisation</v>
      </c>
      <c r="K1321" s="3" t="str" cm="1">
        <f t="array" ref="K1321">IF(INDEX(Pat_org!$D$2:$P$484,MATCH(Payments_2020!$G1321,Pat_org!$D$2:$D$484,0),Pat_org!H$1)=0,"",(INDEX(Pat_org!$D$2:$P$484,MATCH(Payments_2020!$G1321,Pat_org!$D$2:$D$484,0),Pat_org!H$1)))</f>
        <v>08 Diseases of the nervous system  </v>
      </c>
      <c r="L1321" s="3" t="str" cm="1">
        <f t="array" ref="L1321">IF(INDEX(Pat_org!$D$2:$P$484,MATCH(Payments_2020!$G1321,Pat_org!$D$2:$D$484,0),Pat_org!I$1)=0,"",(INDEX(Pat_org!$D$2:$P$484,MATCH(Payments_2020!$G1321,Pat_org!$D$2:$D$484,0),Pat_org!I$1)))</f>
        <v>Parkinson's</v>
      </c>
      <c r="M1321" s="3" cm="1">
        <f t="array" ref="M1321">IF(INDEX(Pat_org!$D$2:$P$484,MATCH(Payments_2020!$G1321,Pat_org!$D$2:$D$484,0),Pat_org!J$1)=0,"",(INDEX(Pat_org!$D$2:$P$484,MATCH(Payments_2020!$G1321,Pat_org!$D$2:$D$484,0),Pat_org!J$1)))</f>
        <v>1163211</v>
      </c>
      <c r="N1321" s="3" t="str" cm="1">
        <f t="array" ref="N1321">IF(INDEX(Pat_org!$D$2:$P$484,MATCH(Payments_2020!$G1321,Pat_org!$D$2:$D$484,0),Pat_org!K$1)=0,"",(INDEX(Pat_org!$D$2:$P$484,MATCH(Payments_2020!$G1321,Pat_org!$D$2:$D$484,0),Pat_org!K$1)))</f>
        <v/>
      </c>
      <c r="O1321" s="3" t="str" cm="1">
        <f t="array" ref="O1321">IF(INDEX(Pat_org!$D$2:$P$484,MATCH(Payments_2020!$G1321,Pat_org!$D$2:$D$484,0),Pat_org!L$1)=0,"",(INDEX(Pat_org!$D$2:$P$484,MATCH(Payments_2020!$G1321,Pat_org!$D$2:$D$484,0),Pat_org!L$1)))</f>
        <v>UK</v>
      </c>
      <c r="P1321" s="3" t="str" cm="1">
        <f t="array" ref="P1321">IF(INDEX(Pat_org!$D$2:$P$484,MATCH(Payments_2020!$G1321,Pat_org!$D$2:$D$484,0),Pat_org!M$1)=0,"",(INDEX(Pat_org!$D$2:$P$484,MATCH(Payments_2020!$G1321,Pat_org!$D$2:$D$484,0),Pat_org!M$1)))</f>
        <v>https://www.epda.eu.com/</v>
      </c>
      <c r="Q1321" s="3" t="str" cm="1">
        <f t="array" ref="Q1321">IFERROR(IF(INDEX(Pat_org!$D$2:$P$484,MATCH(Payments_2020!$G1321,Pat_org!$D$2:$D$484,0),Pat_org!N$1)=0,"",(INDEX(Pat_org!$D$2:$P$484,MATCH(Payments_2020!$G1321,Pat_org!$D$2:$D$484,0),Pat_org!N$1))),"")</f>
        <v>Not rare</v>
      </c>
      <c r="R1321" s="3" t="str" cm="1">
        <f t="array" ref="R1321">IF(INDEX(Pat_org!$D$2:$P$484,MATCH(Payments_2020!$G1321,Pat_org!$D$2:$D$484,0),Pat_org!O$1)=0,"",(INDEX(Pat_org!$D$2:$P$484,MATCH(Payments_2020!$G1321,Pat_org!$D$2:$D$484,0),Pat_org!O$1)))</f>
        <v xml:space="preserve">Alliance of POs  </v>
      </c>
      <c r="S1321" s="3" t="str" cm="1">
        <f t="array" ref="S1321">IF(INDEX(Pat_org!$D$2:$P$484,MATCH(Payments_2020!$G1321,Pat_org!$D$2:$D$484,0),Pat_org!P$1)=0,"",(INDEX(Pat_org!$D$2:$P$484,MATCH(Payments_2020!$G1321,Pat_org!$D$2:$D$484,0),Pat_org!P$1)))</f>
        <v/>
      </c>
      <c r="T1321"/>
      <c r="U1321" s="3" t="s">
        <v>26</v>
      </c>
      <c r="V1321">
        <v>2020</v>
      </c>
      <c r="W1321" t="s">
        <v>27</v>
      </c>
      <c r="X1321" s="40" t="str">
        <f t="shared" si="61"/>
        <v>2020GBP</v>
      </c>
      <c r="Y1321">
        <v>17043.61</v>
      </c>
      <c r="Z1321" s="31" cm="1">
        <f t="array" ref="Z1321">_xlfn.IFS(X1321=GBP_2020,Y1321,X1321=GBP_2019,Y1321*CPI_2019,X1321=GBP_2018,Y1321*CPI_2018,X1321=EUR_2020,Y1321*EURGBP_2020,X1321=EUR_2019,(Y1321*EURGBP_2019)*CPI_2019,X1321=EUR_2018,(Y1321*EURGBP_2018)*CPI_2018,X1321=USD_2020,Y1321*USDGBP_2020,X1321=USD_2019,(Y1321*USDGBP_2019)*CPI_2019,X1321=USD_2018,(Y1321*USDGBP_2018)*CPI_2018,X1321=CHF_2020,Y1321*CHFGBP_2020,X1321=CHF_2019,(Y1321*CHFGBP_2019)*CPI_2019,X1321=CHF_2018,(Y1321*CHFGBP_2018)*CPI_2018,X1321=SEK_2020,Y1321*SEKGBP_2020,X1321=SEK_2019,(Y1321*SEKGBP_2019)*CPI_2019,X1321=SEK_2018,(Y1321*SEKGBP_2018)*CPI_2018,X1321=NKK_2020,Y1321*NKKGBP_2020,X1321=NKK_2019,(Y1321*NKKGBP_2019)*CPI_2019,X1321=NKK_2018,(Y1321*NKKGBP_2018)*CPI_2018,X1321=DKK_2020,Y1321*DKKGBP_2020,X1321=DKK_2019,(Y1321*DKKGBP_2019)*CPI_2019,X1321=DKK_2018,(Y1321*DKKGBP_2018)*CPI_2018)</f>
        <v>17043.61</v>
      </c>
      <c r="AA1321"/>
      <c r="AB1321">
        <v>1</v>
      </c>
    </row>
    <row r="1322" spans="1:28" x14ac:dyDescent="0.35">
      <c r="A1322" t="s">
        <v>4162</v>
      </c>
      <c r="B1322" s="3" t="str">
        <f t="shared" si="60"/>
        <v>FerringInfertility</v>
      </c>
      <c r="C1322" s="3" t="str">
        <f>IF(INDEX(Comp_interest!$D:$D,MATCH(Payments_2020!$B1322,Comp_interest!$C:$C,0))=0,"",INDEX(Comp_interest!$D:$D,MATCH(Payments_2020!$B1322,Comp_interest!$C:$C,0)))</f>
        <v>Definitely yes</v>
      </c>
      <c r="D1322" s="3" t="str">
        <f>IF(INDEX(Comp_interest!$E:$E,MATCH(Payments_2020!$B1322,Comp_interest!$C:$C,0))=0,"",INDEX(Comp_interest!$E:$E,MATCH(Payments_2020!$B1322,Comp_interest!$C:$C,0)))</f>
        <v>Company website</v>
      </c>
      <c r="E1322" s="3" t="str">
        <f>IF(INDEX(Comp_interest!$F:$F,MATCH(Payments_2020!$B1322,Comp_interest!$C:$C,0))=0,"",INDEX(Comp_interest!$F:$F,MATCH(Payments_2020!$B1322,Comp_interest!$C:$C,0)))</f>
        <v/>
      </c>
      <c r="F1322" t="s">
        <v>4163</v>
      </c>
      <c r="G1322" s="3" t="str">
        <f>INDEX(Pat_org!$B$3:$C$892,MATCH(Payments_2020!F1322,Pat_org!$B$3:$B$892,0),2)</f>
        <v>Progress Educational Trust</v>
      </c>
      <c r="H1322" s="3" t="str" cm="1">
        <f t="array" ref="H1322">IF(INDEX(Pat_org!$D$2:$P$484,MATCH(Payments_2020!$G1322,Pat_org!$D$2:$D$484,0),Pat_org!E$1)=0,"",(INDEX(Pat_org!$D$2:$P$484,MATCH(Payments_2020!$G1322,Pat_org!$D$2:$D$484,0),Pat_org!E$1)))</f>
        <v>Include</v>
      </c>
      <c r="I1322" s="3" cm="1">
        <f t="array" ref="I1322">IF(INDEX(Pat_org!$D$2:$P$484,MATCH(Payments_2020!$G1322,Pat_org!$D$2:$D$484,0),Pat_org!E$1)=0,"",(INDEX(Pat_org!$D$2:$P$484,MATCH(Payments_2020!$G1322,Pat_org!$D$2:$D$484,0),Pat_org!$F$1)))</f>
        <v>0</v>
      </c>
      <c r="J1322" s="3" t="str" cm="1">
        <f t="array" ref="J1322">IF(INDEX(Pat_org!$D$2:$P$484,MATCH(Payments_2020!$G1322,Pat_org!$D$2:$D$484,0),Pat_org!G$1)=0,"",(INDEX(Pat_org!$D$2:$P$484,MATCH(Payments_2020!$G1322,Pat_org!$D$2:$D$484,0),Pat_org!G$1)))</f>
        <v>Organisation focused on education</v>
      </c>
      <c r="K1322" s="3" t="str" cm="1">
        <f t="array" ref="K1322">IF(INDEX(Pat_org!$D$2:$P$484,MATCH(Payments_2020!$G1322,Pat_org!$D$2:$D$484,0),Pat_org!H$1)=0,"",(INDEX(Pat_org!$D$2:$P$484,MATCH(Payments_2020!$G1322,Pat_org!$D$2:$D$484,0),Pat_org!H$1)))</f>
        <v>16 Diseases of the genitourinary system  </v>
      </c>
      <c r="L1322" s="3" t="str" cm="1">
        <f t="array" ref="L1322">IF(INDEX(Pat_org!$D$2:$P$484,MATCH(Payments_2020!$G1322,Pat_org!$D$2:$D$484,0),Pat_org!I$1)=0,"",(INDEX(Pat_org!$D$2:$P$484,MATCH(Payments_2020!$G1322,Pat_org!$D$2:$D$484,0),Pat_org!I$1)))</f>
        <v>Infertility</v>
      </c>
      <c r="M1322" s="3" cm="1">
        <f t="array" ref="M1322">IF(INDEX(Pat_org!$D$2:$P$484,MATCH(Payments_2020!$G1322,Pat_org!$D$2:$D$484,0),Pat_org!J$1)=0,"",(INDEX(Pat_org!$D$2:$P$484,MATCH(Payments_2020!$G1322,Pat_org!$D$2:$D$484,0),Pat_org!J$1)))</f>
        <v>1139856</v>
      </c>
      <c r="N1322" s="3" t="str" cm="1">
        <f t="array" ref="N1322">IF(INDEX(Pat_org!$D$2:$P$484,MATCH(Payments_2020!$G1322,Pat_org!$D$2:$D$484,0),Pat_org!K$1)=0,"",(INDEX(Pat_org!$D$2:$P$484,MATCH(Payments_2020!$G1322,Pat_org!$D$2:$D$484,0),Pat_org!K$1)))</f>
        <v/>
      </c>
      <c r="O1322" s="3" t="str" cm="1">
        <f t="array" ref="O1322">IF(INDEX(Pat_org!$D$2:$P$484,MATCH(Payments_2020!$G1322,Pat_org!$D$2:$D$484,0),Pat_org!L$1)=0,"",(INDEX(Pat_org!$D$2:$P$484,MATCH(Payments_2020!$G1322,Pat_org!$D$2:$D$484,0),Pat_org!L$1)))</f>
        <v>UK</v>
      </c>
      <c r="P1322" s="3" t="str" cm="1">
        <f t="array" ref="P1322">IF(INDEX(Pat_org!$D$2:$P$484,MATCH(Payments_2020!$G1322,Pat_org!$D$2:$D$484,0),Pat_org!M$1)=0,"",(INDEX(Pat_org!$D$2:$P$484,MATCH(Payments_2020!$G1322,Pat_org!$D$2:$D$484,0),Pat_org!M$1)))</f>
        <v>https://www.progress.org.uk/</v>
      </c>
      <c r="Q1322" s="3" t="str" cm="1">
        <f t="array" ref="Q1322">IFERROR(IF(INDEX(Pat_org!$D$2:$P$484,MATCH(Payments_2020!$G1322,Pat_org!$D$2:$D$484,0),Pat_org!N$1)=0,"",(INDEX(Pat_org!$D$2:$P$484,MATCH(Payments_2020!$G1322,Pat_org!$D$2:$D$484,0),Pat_org!N$1))),"")</f>
        <v>Not rare</v>
      </c>
      <c r="R1322" s="3" t="str" cm="1">
        <f t="array" ref="R1322">IF(INDEX(Pat_org!$D$2:$P$484,MATCH(Payments_2020!$G1322,Pat_org!$D$2:$D$484,0),Pat_org!O$1)=0,"",(INDEX(Pat_org!$D$2:$P$484,MATCH(Payments_2020!$G1322,Pat_org!$D$2:$D$484,0),Pat_org!O$1)))</f>
        <v>Single PO</v>
      </c>
      <c r="S1322" s="3" t="str" cm="1">
        <f t="array" ref="S1322">IF(INDEX(Pat_org!$D$2:$P$484,MATCH(Payments_2020!$G1322,Pat_org!$D$2:$D$484,0),Pat_org!P$1)=0,"",(INDEX(Pat_org!$D$2:$P$484,MATCH(Payments_2020!$G1322,Pat_org!$D$2:$D$484,0),Pat_org!P$1)))</f>
        <v/>
      </c>
      <c r="T1322"/>
      <c r="U1322" s="3" t="s">
        <v>26</v>
      </c>
      <c r="V1322">
        <v>2020</v>
      </c>
      <c r="W1322" t="s">
        <v>27</v>
      </c>
      <c r="X1322" s="40" t="str">
        <f t="shared" si="61"/>
        <v>2020GBP</v>
      </c>
      <c r="Y1322">
        <v>1500</v>
      </c>
      <c r="Z1322" s="31" cm="1">
        <f t="array" ref="Z1322">_xlfn.IFS(X1322=GBP_2020,Y1322,X1322=GBP_2019,Y1322*CPI_2019,X1322=GBP_2018,Y1322*CPI_2018,X1322=EUR_2020,Y1322*EURGBP_2020,X1322=EUR_2019,(Y1322*EURGBP_2019)*CPI_2019,X1322=EUR_2018,(Y1322*EURGBP_2018)*CPI_2018,X1322=USD_2020,Y1322*USDGBP_2020,X1322=USD_2019,(Y1322*USDGBP_2019)*CPI_2019,X1322=USD_2018,(Y1322*USDGBP_2018)*CPI_2018,X1322=CHF_2020,Y1322*CHFGBP_2020,X1322=CHF_2019,(Y1322*CHFGBP_2019)*CPI_2019,X1322=CHF_2018,(Y1322*CHFGBP_2018)*CPI_2018,X1322=SEK_2020,Y1322*SEKGBP_2020,X1322=SEK_2019,(Y1322*SEKGBP_2019)*CPI_2019,X1322=SEK_2018,(Y1322*SEKGBP_2018)*CPI_2018,X1322=NKK_2020,Y1322*NKKGBP_2020,X1322=NKK_2019,(Y1322*NKKGBP_2019)*CPI_2019,X1322=NKK_2018,(Y1322*NKKGBP_2018)*CPI_2018,X1322=DKK_2020,Y1322*DKKGBP_2020,X1322=DKK_2019,(Y1322*DKKGBP_2019)*CPI_2019,X1322=DKK_2018,(Y1322*DKKGBP_2018)*CPI_2018)</f>
        <v>1500</v>
      </c>
      <c r="AA1322"/>
      <c r="AB1322">
        <v>1</v>
      </c>
    </row>
    <row r="1323" spans="1:28" x14ac:dyDescent="0.35">
      <c r="A1323" t="s">
        <v>4162</v>
      </c>
      <c r="B1323" s="3" t="str">
        <f t="shared" si="60"/>
        <v>FerringInfertility</v>
      </c>
      <c r="C1323" s="3" t="str">
        <f>IF(INDEX(Comp_interest!$D:$D,MATCH(Payments_2020!$B1323,Comp_interest!$C:$C,0))=0,"",INDEX(Comp_interest!$D:$D,MATCH(Payments_2020!$B1323,Comp_interest!$C:$C,0)))</f>
        <v>Definitely yes</v>
      </c>
      <c r="D1323" s="3" t="str">
        <f>IF(INDEX(Comp_interest!$E:$E,MATCH(Payments_2020!$B1323,Comp_interest!$C:$C,0))=0,"",INDEX(Comp_interest!$E:$E,MATCH(Payments_2020!$B1323,Comp_interest!$C:$C,0)))</f>
        <v>Company website</v>
      </c>
      <c r="E1323" s="3" t="str">
        <f>IF(INDEX(Comp_interest!$F:$F,MATCH(Payments_2020!$B1323,Comp_interest!$C:$C,0))=0,"",INDEX(Comp_interest!$F:$F,MATCH(Payments_2020!$B1323,Comp_interest!$C:$C,0)))</f>
        <v/>
      </c>
      <c r="F1323" t="s">
        <v>4163</v>
      </c>
      <c r="G1323" s="3" t="str">
        <f>INDEX(Pat_org!$B$3:$C$892,MATCH(Payments_2020!F1323,Pat_org!$B$3:$B$892,0),2)</f>
        <v>Progress Educational Trust</v>
      </c>
      <c r="H1323" s="3" t="str" cm="1">
        <f t="array" ref="H1323">IF(INDEX(Pat_org!$D$2:$P$484,MATCH(Payments_2020!$G1323,Pat_org!$D$2:$D$484,0),Pat_org!E$1)=0,"",(INDEX(Pat_org!$D$2:$P$484,MATCH(Payments_2020!$G1323,Pat_org!$D$2:$D$484,0),Pat_org!E$1)))</f>
        <v>Include</v>
      </c>
      <c r="I1323" s="3" cm="1">
        <f t="array" ref="I1323">IF(INDEX(Pat_org!$D$2:$P$484,MATCH(Payments_2020!$G1323,Pat_org!$D$2:$D$484,0),Pat_org!E$1)=0,"",(INDEX(Pat_org!$D$2:$P$484,MATCH(Payments_2020!$G1323,Pat_org!$D$2:$D$484,0),Pat_org!$F$1)))</f>
        <v>0</v>
      </c>
      <c r="J1323" s="3" t="str" cm="1">
        <f t="array" ref="J1323">IF(INDEX(Pat_org!$D$2:$P$484,MATCH(Payments_2020!$G1323,Pat_org!$D$2:$D$484,0),Pat_org!G$1)=0,"",(INDEX(Pat_org!$D$2:$P$484,MATCH(Payments_2020!$G1323,Pat_org!$D$2:$D$484,0),Pat_org!G$1)))</f>
        <v>Organisation focused on education</v>
      </c>
      <c r="K1323" s="3" t="str" cm="1">
        <f t="array" ref="K1323">IF(INDEX(Pat_org!$D$2:$P$484,MATCH(Payments_2020!$G1323,Pat_org!$D$2:$D$484,0),Pat_org!H$1)=0,"",(INDEX(Pat_org!$D$2:$P$484,MATCH(Payments_2020!$G1323,Pat_org!$D$2:$D$484,0),Pat_org!H$1)))</f>
        <v>16 Diseases of the genitourinary system  </v>
      </c>
      <c r="L1323" s="3" t="str" cm="1">
        <f t="array" ref="L1323">IF(INDEX(Pat_org!$D$2:$P$484,MATCH(Payments_2020!$G1323,Pat_org!$D$2:$D$484,0),Pat_org!I$1)=0,"",(INDEX(Pat_org!$D$2:$P$484,MATCH(Payments_2020!$G1323,Pat_org!$D$2:$D$484,0),Pat_org!I$1)))</f>
        <v>Infertility</v>
      </c>
      <c r="M1323" s="3" cm="1">
        <f t="array" ref="M1323">IF(INDEX(Pat_org!$D$2:$P$484,MATCH(Payments_2020!$G1323,Pat_org!$D$2:$D$484,0),Pat_org!J$1)=0,"",(INDEX(Pat_org!$D$2:$P$484,MATCH(Payments_2020!$G1323,Pat_org!$D$2:$D$484,0),Pat_org!J$1)))</f>
        <v>1139856</v>
      </c>
      <c r="N1323" s="3" t="str" cm="1">
        <f t="array" ref="N1323">IF(INDEX(Pat_org!$D$2:$P$484,MATCH(Payments_2020!$G1323,Pat_org!$D$2:$D$484,0),Pat_org!K$1)=0,"",(INDEX(Pat_org!$D$2:$P$484,MATCH(Payments_2020!$G1323,Pat_org!$D$2:$D$484,0),Pat_org!K$1)))</f>
        <v/>
      </c>
      <c r="O1323" s="3" t="str" cm="1">
        <f t="array" ref="O1323">IF(INDEX(Pat_org!$D$2:$P$484,MATCH(Payments_2020!$G1323,Pat_org!$D$2:$D$484,0),Pat_org!L$1)=0,"",(INDEX(Pat_org!$D$2:$P$484,MATCH(Payments_2020!$G1323,Pat_org!$D$2:$D$484,0),Pat_org!L$1)))</f>
        <v>UK</v>
      </c>
      <c r="P1323" s="3" t="str" cm="1">
        <f t="array" ref="P1323">IF(INDEX(Pat_org!$D$2:$P$484,MATCH(Payments_2020!$G1323,Pat_org!$D$2:$D$484,0),Pat_org!M$1)=0,"",(INDEX(Pat_org!$D$2:$P$484,MATCH(Payments_2020!$G1323,Pat_org!$D$2:$D$484,0),Pat_org!M$1)))</f>
        <v>https://www.progress.org.uk/</v>
      </c>
      <c r="Q1323" s="3" t="str" cm="1">
        <f t="array" ref="Q1323">IFERROR(IF(INDEX(Pat_org!$D$2:$P$484,MATCH(Payments_2020!$G1323,Pat_org!$D$2:$D$484,0),Pat_org!N$1)=0,"",(INDEX(Pat_org!$D$2:$P$484,MATCH(Payments_2020!$G1323,Pat_org!$D$2:$D$484,0),Pat_org!N$1))),"")</f>
        <v>Not rare</v>
      </c>
      <c r="R1323" s="3" t="str" cm="1">
        <f t="array" ref="R1323">IF(INDEX(Pat_org!$D$2:$P$484,MATCH(Payments_2020!$G1323,Pat_org!$D$2:$D$484,0),Pat_org!O$1)=0,"",(INDEX(Pat_org!$D$2:$P$484,MATCH(Payments_2020!$G1323,Pat_org!$D$2:$D$484,0),Pat_org!O$1)))</f>
        <v>Single PO</v>
      </c>
      <c r="S1323" s="3" t="str" cm="1">
        <f t="array" ref="S1323">IF(INDEX(Pat_org!$D$2:$P$484,MATCH(Payments_2020!$G1323,Pat_org!$D$2:$D$484,0),Pat_org!P$1)=0,"",(INDEX(Pat_org!$D$2:$P$484,MATCH(Payments_2020!$G1323,Pat_org!$D$2:$D$484,0),Pat_org!P$1)))</f>
        <v/>
      </c>
      <c r="T1323"/>
      <c r="U1323" s="3" t="s">
        <v>26</v>
      </c>
      <c r="V1323">
        <v>2020</v>
      </c>
      <c r="W1323" t="s">
        <v>27</v>
      </c>
      <c r="X1323" s="40" t="str">
        <f t="shared" si="61"/>
        <v>2020GBP</v>
      </c>
      <c r="Y1323">
        <v>1500</v>
      </c>
      <c r="Z1323" s="31" cm="1">
        <f t="array" ref="Z1323">_xlfn.IFS(X1323=GBP_2020,Y1323,X1323=GBP_2019,Y1323*CPI_2019,X1323=GBP_2018,Y1323*CPI_2018,X1323=EUR_2020,Y1323*EURGBP_2020,X1323=EUR_2019,(Y1323*EURGBP_2019)*CPI_2019,X1323=EUR_2018,(Y1323*EURGBP_2018)*CPI_2018,X1323=USD_2020,Y1323*USDGBP_2020,X1323=USD_2019,(Y1323*USDGBP_2019)*CPI_2019,X1323=USD_2018,(Y1323*USDGBP_2018)*CPI_2018,X1323=CHF_2020,Y1323*CHFGBP_2020,X1323=CHF_2019,(Y1323*CHFGBP_2019)*CPI_2019,X1323=CHF_2018,(Y1323*CHFGBP_2018)*CPI_2018,X1323=SEK_2020,Y1323*SEKGBP_2020,X1323=SEK_2019,(Y1323*SEKGBP_2019)*CPI_2019,X1323=SEK_2018,(Y1323*SEKGBP_2018)*CPI_2018,X1323=NKK_2020,Y1323*NKKGBP_2020,X1323=NKK_2019,(Y1323*NKKGBP_2019)*CPI_2019,X1323=NKK_2018,(Y1323*NKKGBP_2018)*CPI_2018,X1323=DKK_2020,Y1323*DKKGBP_2020,X1323=DKK_2019,(Y1323*DKKGBP_2019)*CPI_2019,X1323=DKK_2018,(Y1323*DKKGBP_2018)*CPI_2018)</f>
        <v>1500</v>
      </c>
      <c r="AA1323"/>
      <c r="AB1323">
        <v>1</v>
      </c>
    </row>
    <row r="1324" spans="1:28" x14ac:dyDescent="0.35">
      <c r="A1324" t="s">
        <v>4162</v>
      </c>
      <c r="B1324" s="3" t="str">
        <f t="shared" si="60"/>
        <v>FerringUrinary tract infections</v>
      </c>
      <c r="C1324" s="3" t="str">
        <f>IF(INDEX(Comp_interest!$D:$D,MATCH(Payments_2020!$B1324,Comp_interest!$C:$C,0))=0,"",INDEX(Comp_interest!$D:$D,MATCH(Payments_2020!$B1324,Comp_interest!$C:$C,0)))</f>
        <v>Maybe yes</v>
      </c>
      <c r="D1324" s="3" t="str">
        <f>IF(INDEX(Comp_interest!$E:$E,MATCH(Payments_2020!$B1324,Comp_interest!$C:$C,0))=0,"",INDEX(Comp_interest!$E:$E,MATCH(Payments_2020!$B1324,Comp_interest!$C:$C,0)))</f>
        <v>Company website</v>
      </c>
      <c r="E1324" s="3" t="str">
        <f>IF(INDEX(Comp_interest!$F:$F,MATCH(Payments_2020!$B1324,Comp_interest!$C:$C,0))=0,"",INDEX(Comp_interest!$F:$F,MATCH(Payments_2020!$B1324,Comp_interest!$C:$C,0)))</f>
        <v>Ferring has a pipeline focusing on urology</v>
      </c>
      <c r="F1324" t="s">
        <v>232</v>
      </c>
      <c r="G1324" s="3" t="str">
        <f>INDEX(Pat_org!$B$3:$C$892,MATCH(Payments_2020!F1324,Pat_org!$B$3:$B$892,0),2)</f>
        <v>Bladder Health UK</v>
      </c>
      <c r="H1324" s="3" t="str" cm="1">
        <f t="array" ref="H1324">IF(INDEX(Pat_org!$D$2:$P$484,MATCH(Payments_2020!$G1324,Pat_org!$D$2:$D$484,0),Pat_org!E$1)=0,"",(INDEX(Pat_org!$D$2:$P$484,MATCH(Payments_2020!$G1324,Pat_org!$D$2:$D$484,0),Pat_org!E$1)))</f>
        <v>Include</v>
      </c>
      <c r="I1324" s="3" cm="1">
        <f t="array" ref="I1324">IF(INDEX(Pat_org!$D$2:$P$484,MATCH(Payments_2020!$G1324,Pat_org!$D$2:$D$484,0),Pat_org!E$1)=0,"",(INDEX(Pat_org!$D$2:$P$484,MATCH(Payments_2020!$G1324,Pat_org!$D$2:$D$484,0),Pat_org!$F$1)))</f>
        <v>0</v>
      </c>
      <c r="J1324" s="3" t="str" cm="1">
        <f t="array" ref="J1324">IF(INDEX(Pat_org!$D$2:$P$484,MATCH(Payments_2020!$G1324,Pat_org!$D$2:$D$484,0),Pat_org!G$1)=0,"",(INDEX(Pat_org!$D$2:$P$484,MATCH(Payments_2020!$G1324,Pat_org!$D$2:$D$484,0),Pat_org!G$1)))</f>
        <v>Support organisation</v>
      </c>
      <c r="K1324" s="3" t="str" cm="1">
        <f t="array" ref="K1324">IF(INDEX(Pat_org!$D$2:$P$484,MATCH(Payments_2020!$G1324,Pat_org!$D$2:$D$484,0),Pat_org!H$1)=0,"",(INDEX(Pat_org!$D$2:$P$484,MATCH(Payments_2020!$G1324,Pat_org!$D$2:$D$484,0),Pat_org!H$1)))</f>
        <v>16 Diseases of the genitourinary system  </v>
      </c>
      <c r="L1324" s="3" t="str" cm="1">
        <f t="array" ref="L1324">IF(INDEX(Pat_org!$D$2:$P$484,MATCH(Payments_2020!$G1324,Pat_org!$D$2:$D$484,0),Pat_org!I$1)=0,"",(INDEX(Pat_org!$D$2:$P$484,MATCH(Payments_2020!$G1324,Pat_org!$D$2:$D$484,0),Pat_org!I$1)))</f>
        <v>Urinary tract infections</v>
      </c>
      <c r="M1324" s="3" cm="1">
        <f t="array" ref="M1324">IF(INDEX(Pat_org!$D$2:$P$484,MATCH(Payments_2020!$G1324,Pat_org!$D$2:$D$484,0),Pat_org!J$1)=0,"",(INDEX(Pat_org!$D$2:$P$484,MATCH(Payments_2020!$G1324,Pat_org!$D$2:$D$484,0),Pat_org!J$1)))</f>
        <v>1149973</v>
      </c>
      <c r="N1324" s="3" t="str" cm="1">
        <f t="array" ref="N1324">IF(INDEX(Pat_org!$D$2:$P$484,MATCH(Payments_2020!$G1324,Pat_org!$D$2:$D$484,0),Pat_org!K$1)=0,"",(INDEX(Pat_org!$D$2:$P$484,MATCH(Payments_2020!$G1324,Pat_org!$D$2:$D$484,0),Pat_org!K$1)))</f>
        <v/>
      </c>
      <c r="O1324" s="3" t="str" cm="1">
        <f t="array" ref="O1324">IF(INDEX(Pat_org!$D$2:$P$484,MATCH(Payments_2020!$G1324,Pat_org!$D$2:$D$484,0),Pat_org!L$1)=0,"",(INDEX(Pat_org!$D$2:$P$484,MATCH(Payments_2020!$G1324,Pat_org!$D$2:$D$484,0),Pat_org!L$1)))</f>
        <v>UK</v>
      </c>
      <c r="P1324" s="3" t="str" cm="1">
        <f t="array" ref="P1324">IF(INDEX(Pat_org!$D$2:$P$484,MATCH(Payments_2020!$G1324,Pat_org!$D$2:$D$484,0),Pat_org!M$1)=0,"",(INDEX(Pat_org!$D$2:$P$484,MATCH(Payments_2020!$G1324,Pat_org!$D$2:$D$484,0),Pat_org!M$1)))</f>
        <v>https://bladderhealthuk.org/</v>
      </c>
      <c r="Q1324" s="3" t="str" cm="1">
        <f t="array" ref="Q1324">IFERROR(IF(INDEX(Pat_org!$D$2:$P$484,MATCH(Payments_2020!$G1324,Pat_org!$D$2:$D$484,0),Pat_org!N$1)=0,"",(INDEX(Pat_org!$D$2:$P$484,MATCH(Payments_2020!$G1324,Pat_org!$D$2:$D$484,0),Pat_org!N$1))),"")</f>
        <v>Not rare</v>
      </c>
      <c r="R1324" s="3" t="str" cm="1">
        <f t="array" ref="R1324">IF(INDEX(Pat_org!$D$2:$P$484,MATCH(Payments_2020!$G1324,Pat_org!$D$2:$D$484,0),Pat_org!O$1)=0,"",(INDEX(Pat_org!$D$2:$P$484,MATCH(Payments_2020!$G1324,Pat_org!$D$2:$D$484,0),Pat_org!O$1)))</f>
        <v>Single PO</v>
      </c>
      <c r="S1324" s="3" t="str" cm="1">
        <f t="array" ref="S1324">IF(INDEX(Pat_org!$D$2:$P$484,MATCH(Payments_2020!$G1324,Pat_org!$D$2:$D$484,0),Pat_org!P$1)=0,"",(INDEX(Pat_org!$D$2:$P$484,MATCH(Payments_2020!$G1324,Pat_org!$D$2:$D$484,0),Pat_org!P$1)))</f>
        <v/>
      </c>
      <c r="T1324"/>
      <c r="U1324" s="3" t="s">
        <v>26</v>
      </c>
      <c r="V1324">
        <v>2020</v>
      </c>
      <c r="W1324" t="s">
        <v>27</v>
      </c>
      <c r="X1324" s="40" t="str">
        <f t="shared" si="61"/>
        <v>2020GBP</v>
      </c>
      <c r="Y1324">
        <v>1500</v>
      </c>
      <c r="Z1324" s="31" cm="1">
        <f t="array" ref="Z1324">_xlfn.IFS(X1324=GBP_2020,Y1324,X1324=GBP_2019,Y1324*CPI_2019,X1324=GBP_2018,Y1324*CPI_2018,X1324=EUR_2020,Y1324*EURGBP_2020,X1324=EUR_2019,(Y1324*EURGBP_2019)*CPI_2019,X1324=EUR_2018,(Y1324*EURGBP_2018)*CPI_2018,X1324=USD_2020,Y1324*USDGBP_2020,X1324=USD_2019,(Y1324*USDGBP_2019)*CPI_2019,X1324=USD_2018,(Y1324*USDGBP_2018)*CPI_2018,X1324=CHF_2020,Y1324*CHFGBP_2020,X1324=CHF_2019,(Y1324*CHFGBP_2019)*CPI_2019,X1324=CHF_2018,(Y1324*CHFGBP_2018)*CPI_2018,X1324=SEK_2020,Y1324*SEKGBP_2020,X1324=SEK_2019,(Y1324*SEKGBP_2019)*CPI_2019,X1324=SEK_2018,(Y1324*SEKGBP_2018)*CPI_2018,X1324=NKK_2020,Y1324*NKKGBP_2020,X1324=NKK_2019,(Y1324*NKKGBP_2019)*CPI_2019,X1324=NKK_2018,(Y1324*NKKGBP_2018)*CPI_2018,X1324=DKK_2020,Y1324*DKKGBP_2020,X1324=DKK_2019,(Y1324*DKKGBP_2019)*CPI_2019,X1324=DKK_2018,(Y1324*DKKGBP_2018)*CPI_2018)</f>
        <v>1500</v>
      </c>
      <c r="AA1324"/>
      <c r="AB1324">
        <v>1</v>
      </c>
    </row>
    <row r="1325" spans="1:28" x14ac:dyDescent="0.35">
      <c r="A1325" t="s">
        <v>4162</v>
      </c>
      <c r="B1325" s="3" t="str">
        <f t="shared" si="60"/>
        <v>FerringCrohn's disease, colitis</v>
      </c>
      <c r="C1325" s="3" t="str">
        <f>IF(INDEX(Comp_interest!$D:$D,MATCH(Payments_2020!$B1325,Comp_interest!$C:$C,0))=0,"",INDEX(Comp_interest!$D:$D,MATCH(Payments_2020!$B1325,Comp_interest!$C:$C,0)))</f>
        <v>Maybe yes</v>
      </c>
      <c r="D1325" s="3" t="str">
        <f>IF(INDEX(Comp_interest!$E:$E,MATCH(Payments_2020!$B1325,Comp_interest!$C:$C,0))=0,"",INDEX(Comp_interest!$E:$E,MATCH(Payments_2020!$B1325,Comp_interest!$C:$C,0)))</f>
        <v>Company website</v>
      </c>
      <c r="E1325" s="3" t="str">
        <f>IF(INDEX(Comp_interest!$F:$F,MATCH(Payments_2020!$B1325,Comp_interest!$C:$C,0))=0,"",INDEX(Comp_interest!$F:$F,MATCH(Payments_2020!$B1325,Comp_interest!$C:$C,0)))</f>
        <v>Ferring has a number of drugs approved for IBD</v>
      </c>
      <c r="F1325" t="s">
        <v>834</v>
      </c>
      <c r="G1325" s="3" t="str">
        <f>INDEX(Pat_org!$B$3:$C$892,MATCH(Payments_2020!F1325,Pat_org!$B$3:$B$892,0),2)</f>
        <v>Crohn's and Colitis UK</v>
      </c>
      <c r="H1325" s="3" t="str" cm="1">
        <f t="array" ref="H1325">IF(INDEX(Pat_org!$D$2:$P$484,MATCH(Payments_2020!$G1325,Pat_org!$D$2:$D$484,0),Pat_org!E$1)=0,"",(INDEX(Pat_org!$D$2:$P$484,MATCH(Payments_2020!$G1325,Pat_org!$D$2:$D$484,0),Pat_org!E$1)))</f>
        <v>Include</v>
      </c>
      <c r="I1325" s="3" cm="1">
        <f t="array" ref="I1325">IF(INDEX(Pat_org!$D$2:$P$484,MATCH(Payments_2020!$G1325,Pat_org!$D$2:$D$484,0),Pat_org!E$1)=0,"",(INDEX(Pat_org!$D$2:$P$484,MATCH(Payments_2020!$G1325,Pat_org!$D$2:$D$484,0),Pat_org!$F$1)))</f>
        <v>0</v>
      </c>
      <c r="J1325" s="3" t="str" cm="1">
        <f t="array" ref="J1325">IF(INDEX(Pat_org!$D$2:$P$484,MATCH(Payments_2020!$G1325,Pat_org!$D$2:$D$484,0),Pat_org!G$1)=0,"",(INDEX(Pat_org!$D$2:$P$484,MATCH(Payments_2020!$G1325,Pat_org!$D$2:$D$484,0),Pat_org!G$1)))</f>
        <v>Multipurpose organisation</v>
      </c>
      <c r="K1325" s="3" t="str" cm="1">
        <f t="array" ref="K1325">IF(INDEX(Pat_org!$D$2:$P$484,MATCH(Payments_2020!$G1325,Pat_org!$D$2:$D$484,0),Pat_org!H$1)=0,"",(INDEX(Pat_org!$D$2:$P$484,MATCH(Payments_2020!$G1325,Pat_org!$D$2:$D$484,0),Pat_org!H$1)))</f>
        <v>13 Diseases of the digestive system  </v>
      </c>
      <c r="L1325" s="3" t="str" cm="1">
        <f t="array" ref="L1325">IF(INDEX(Pat_org!$D$2:$P$484,MATCH(Payments_2020!$G1325,Pat_org!$D$2:$D$484,0),Pat_org!I$1)=0,"",(INDEX(Pat_org!$D$2:$P$484,MATCH(Payments_2020!$G1325,Pat_org!$D$2:$D$484,0),Pat_org!I$1)))</f>
        <v>Crohn's disease, colitis</v>
      </c>
      <c r="M1325" s="3" cm="1">
        <f t="array" ref="M1325">IF(INDEX(Pat_org!$D$2:$P$484,MATCH(Payments_2020!$G1325,Pat_org!$D$2:$D$484,0),Pat_org!J$1)=0,"",(INDEX(Pat_org!$D$2:$P$484,MATCH(Payments_2020!$G1325,Pat_org!$D$2:$D$484,0),Pat_org!J$1)))</f>
        <v>1117148</v>
      </c>
      <c r="N1325" s="3" t="str" cm="1">
        <f t="array" ref="N1325">IF(INDEX(Pat_org!$D$2:$P$484,MATCH(Payments_2020!$G1325,Pat_org!$D$2:$D$484,0),Pat_org!K$1)=0,"",(INDEX(Pat_org!$D$2:$P$484,MATCH(Payments_2020!$G1325,Pat_org!$D$2:$D$484,0),Pat_org!K$1)))</f>
        <v/>
      </c>
      <c r="O1325" s="3" t="str" cm="1">
        <f t="array" ref="O1325">IF(INDEX(Pat_org!$D$2:$P$484,MATCH(Payments_2020!$G1325,Pat_org!$D$2:$D$484,0),Pat_org!L$1)=0,"",(INDEX(Pat_org!$D$2:$P$484,MATCH(Payments_2020!$G1325,Pat_org!$D$2:$D$484,0),Pat_org!L$1)))</f>
        <v>UK</v>
      </c>
      <c r="P1325" s="3" t="str" cm="1">
        <f t="array" ref="P1325">IF(INDEX(Pat_org!$D$2:$P$484,MATCH(Payments_2020!$G1325,Pat_org!$D$2:$D$484,0),Pat_org!M$1)=0,"",(INDEX(Pat_org!$D$2:$P$484,MATCH(Payments_2020!$G1325,Pat_org!$D$2:$D$484,0),Pat_org!M$1)))</f>
        <v>https://www.crohnsandcolitis.org.uk/</v>
      </c>
      <c r="Q1325" s="3" t="str" cm="1">
        <f t="array" ref="Q1325">IFERROR(IF(INDEX(Pat_org!$D$2:$P$484,MATCH(Payments_2020!$G1325,Pat_org!$D$2:$D$484,0),Pat_org!N$1)=0,"",(INDEX(Pat_org!$D$2:$P$484,MATCH(Payments_2020!$G1325,Pat_org!$D$2:$D$484,0),Pat_org!N$1))),"")</f>
        <v>Not rare</v>
      </c>
      <c r="R1325" s="3" t="str" cm="1">
        <f t="array" ref="R1325">IF(INDEX(Pat_org!$D$2:$P$484,MATCH(Payments_2020!$G1325,Pat_org!$D$2:$D$484,0),Pat_org!O$1)=0,"",(INDEX(Pat_org!$D$2:$P$484,MATCH(Payments_2020!$G1325,Pat_org!$D$2:$D$484,0),Pat_org!O$1)))</f>
        <v>Single PO</v>
      </c>
      <c r="S1325" s="3" t="str" cm="1">
        <f t="array" ref="S1325">IF(INDEX(Pat_org!$D$2:$P$484,MATCH(Payments_2020!$G1325,Pat_org!$D$2:$D$484,0),Pat_org!P$1)=0,"",(INDEX(Pat_org!$D$2:$P$484,MATCH(Payments_2020!$G1325,Pat_org!$D$2:$D$484,0),Pat_org!P$1)))</f>
        <v/>
      </c>
      <c r="T1325"/>
      <c r="U1325" s="3" t="s">
        <v>26</v>
      </c>
      <c r="V1325">
        <v>2020</v>
      </c>
      <c r="W1325" t="s">
        <v>27</v>
      </c>
      <c r="X1325" s="40" t="str">
        <f t="shared" si="61"/>
        <v>2020GBP</v>
      </c>
      <c r="Y1325">
        <v>10000</v>
      </c>
      <c r="Z1325" s="31" cm="1">
        <f t="array" ref="Z1325">_xlfn.IFS(X1325=GBP_2020,Y1325,X1325=GBP_2019,Y1325*CPI_2019,X1325=GBP_2018,Y1325*CPI_2018,X1325=EUR_2020,Y1325*EURGBP_2020,X1325=EUR_2019,(Y1325*EURGBP_2019)*CPI_2019,X1325=EUR_2018,(Y1325*EURGBP_2018)*CPI_2018,X1325=USD_2020,Y1325*USDGBP_2020,X1325=USD_2019,(Y1325*USDGBP_2019)*CPI_2019,X1325=USD_2018,(Y1325*USDGBP_2018)*CPI_2018,X1325=CHF_2020,Y1325*CHFGBP_2020,X1325=CHF_2019,(Y1325*CHFGBP_2019)*CPI_2019,X1325=CHF_2018,(Y1325*CHFGBP_2018)*CPI_2018,X1325=SEK_2020,Y1325*SEKGBP_2020,X1325=SEK_2019,(Y1325*SEKGBP_2019)*CPI_2019,X1325=SEK_2018,(Y1325*SEKGBP_2018)*CPI_2018,X1325=NKK_2020,Y1325*NKKGBP_2020,X1325=NKK_2019,(Y1325*NKKGBP_2019)*CPI_2019,X1325=NKK_2018,(Y1325*NKKGBP_2018)*CPI_2018,X1325=DKK_2020,Y1325*DKKGBP_2020,X1325=DKK_2019,(Y1325*DKKGBP_2019)*CPI_2019,X1325=DKK_2018,(Y1325*DKKGBP_2018)*CPI_2018)</f>
        <v>10000</v>
      </c>
      <c r="AA1325"/>
      <c r="AB1325">
        <v>1</v>
      </c>
    </row>
    <row r="1326" spans="1:28" x14ac:dyDescent="0.35">
      <c r="A1326" t="s">
        <v>4162</v>
      </c>
      <c r="B1326" s="3" t="str">
        <f t="shared" si="60"/>
        <v>FerringFertility issues</v>
      </c>
      <c r="C1326" s="3" t="str">
        <f>IF(INDEX(Comp_interest!$D:$D,MATCH(Payments_2020!$B1326,Comp_interest!$C:$C,0))=0,"",INDEX(Comp_interest!$D:$D,MATCH(Payments_2020!$B1326,Comp_interest!$C:$C,0)))</f>
        <v>Definitely yes</v>
      </c>
      <c r="D1326" s="3" t="str">
        <f>IF(INDEX(Comp_interest!$E:$E,MATCH(Payments_2020!$B1326,Comp_interest!$C:$C,0))=0,"",INDEX(Comp_interest!$E:$E,MATCH(Payments_2020!$B1326,Comp_interest!$C:$C,0)))</f>
        <v>Company website</v>
      </c>
      <c r="E1326" s="3" t="str">
        <f>IF(INDEX(Comp_interest!$F:$F,MATCH(Payments_2020!$B1326,Comp_interest!$C:$C,0))=0,"",INDEX(Comp_interest!$F:$F,MATCH(Payments_2020!$B1326,Comp_interest!$C:$C,0)))</f>
        <v>Ferring has a number of drugs approved for fertility and PCOS</v>
      </c>
      <c r="F1326" t="s">
        <v>1084</v>
      </c>
      <c r="G1326" s="3" t="str">
        <f>INDEX(Pat_org!$B$3:$C$892,MATCH(Payments_2020!F1326,Pat_org!$B$3:$B$892,0),2)</f>
        <v>Fertility Network UK</v>
      </c>
      <c r="H1326" s="3" t="str" cm="1">
        <f t="array" ref="H1326">IF(INDEX(Pat_org!$D$2:$P$484,MATCH(Payments_2020!$G1326,Pat_org!$D$2:$D$484,0),Pat_org!E$1)=0,"",(INDEX(Pat_org!$D$2:$P$484,MATCH(Payments_2020!$G1326,Pat_org!$D$2:$D$484,0),Pat_org!E$1)))</f>
        <v>Include</v>
      </c>
      <c r="I1326" s="3" cm="1">
        <f t="array" ref="I1326">IF(INDEX(Pat_org!$D$2:$P$484,MATCH(Payments_2020!$G1326,Pat_org!$D$2:$D$484,0),Pat_org!E$1)=0,"",(INDEX(Pat_org!$D$2:$P$484,MATCH(Payments_2020!$G1326,Pat_org!$D$2:$D$484,0),Pat_org!$F$1)))</f>
        <v>0</v>
      </c>
      <c r="J1326" s="3" t="str" cm="1">
        <f t="array" ref="J1326">IF(INDEX(Pat_org!$D$2:$P$484,MATCH(Payments_2020!$G1326,Pat_org!$D$2:$D$484,0),Pat_org!G$1)=0,"",(INDEX(Pat_org!$D$2:$P$484,MATCH(Payments_2020!$G1326,Pat_org!$D$2:$D$484,0),Pat_org!G$1)))</f>
        <v>Support organisation</v>
      </c>
      <c r="K1326" s="3" t="str" cm="1">
        <f t="array" ref="K1326">IF(INDEX(Pat_org!$D$2:$P$484,MATCH(Payments_2020!$G1326,Pat_org!$D$2:$D$484,0),Pat_org!H$1)=0,"",(INDEX(Pat_org!$D$2:$P$484,MATCH(Payments_2020!$G1326,Pat_org!$D$2:$D$484,0),Pat_org!H$1)))</f>
        <v>16 Diseases of the genitourinary system  </v>
      </c>
      <c r="L1326" s="3" t="str" cm="1">
        <f t="array" ref="L1326">IF(INDEX(Pat_org!$D$2:$P$484,MATCH(Payments_2020!$G1326,Pat_org!$D$2:$D$484,0),Pat_org!I$1)=0,"",(INDEX(Pat_org!$D$2:$P$484,MATCH(Payments_2020!$G1326,Pat_org!$D$2:$D$484,0),Pat_org!I$1)))</f>
        <v>Fertility issues</v>
      </c>
      <c r="M1326" s="3" t="str" cm="1">
        <f t="array" ref="M1326">IF(INDEX(Pat_org!$D$2:$P$484,MATCH(Payments_2020!$G1326,Pat_org!$D$2:$D$484,0),Pat_org!J$1)=0,"",(INDEX(Pat_org!$D$2:$P$484,MATCH(Payments_2020!$G1326,Pat_org!$D$2:$D$484,0),Pat_org!J$1)))</f>
        <v>1099960 </v>
      </c>
      <c r="N1326" s="3" t="str" cm="1">
        <f t="array" ref="N1326">IF(INDEX(Pat_org!$D$2:$P$484,MATCH(Payments_2020!$G1326,Pat_org!$D$2:$D$484,0),Pat_org!K$1)=0,"",(INDEX(Pat_org!$D$2:$P$484,MATCH(Payments_2020!$G1326,Pat_org!$D$2:$D$484,0),Pat_org!K$1)))</f>
        <v/>
      </c>
      <c r="O1326" s="3" t="str" cm="1">
        <f t="array" ref="O1326">IF(INDEX(Pat_org!$D$2:$P$484,MATCH(Payments_2020!$G1326,Pat_org!$D$2:$D$484,0),Pat_org!L$1)=0,"",(INDEX(Pat_org!$D$2:$P$484,MATCH(Payments_2020!$G1326,Pat_org!$D$2:$D$484,0),Pat_org!L$1)))</f>
        <v>UK</v>
      </c>
      <c r="P1326" s="3" t="str" cm="1">
        <f t="array" ref="P1326">IF(INDEX(Pat_org!$D$2:$P$484,MATCH(Payments_2020!$G1326,Pat_org!$D$2:$D$484,0),Pat_org!M$1)=0,"",(INDEX(Pat_org!$D$2:$P$484,MATCH(Payments_2020!$G1326,Pat_org!$D$2:$D$484,0),Pat_org!M$1)))</f>
        <v>https://fertilitynetworkuk.org/</v>
      </c>
      <c r="Q1326" s="3" t="str" cm="1">
        <f t="array" ref="Q1326">IFERROR(IF(INDEX(Pat_org!$D$2:$P$484,MATCH(Payments_2020!$G1326,Pat_org!$D$2:$D$484,0),Pat_org!N$1)=0,"",(INDEX(Pat_org!$D$2:$P$484,MATCH(Payments_2020!$G1326,Pat_org!$D$2:$D$484,0),Pat_org!N$1))),"")</f>
        <v>Not rare</v>
      </c>
      <c r="R1326" s="3" t="str" cm="1">
        <f t="array" ref="R1326">IF(INDEX(Pat_org!$D$2:$P$484,MATCH(Payments_2020!$G1326,Pat_org!$D$2:$D$484,0),Pat_org!O$1)=0,"",(INDEX(Pat_org!$D$2:$P$484,MATCH(Payments_2020!$G1326,Pat_org!$D$2:$D$484,0),Pat_org!O$1)))</f>
        <v>Single PO</v>
      </c>
      <c r="S1326" s="3" t="str" cm="1">
        <f t="array" ref="S1326">IF(INDEX(Pat_org!$D$2:$P$484,MATCH(Payments_2020!$G1326,Pat_org!$D$2:$D$484,0),Pat_org!P$1)=0,"",(INDEX(Pat_org!$D$2:$P$484,MATCH(Payments_2020!$G1326,Pat_org!$D$2:$D$484,0),Pat_org!P$1)))</f>
        <v/>
      </c>
      <c r="T1326"/>
      <c r="U1326" s="3" t="s">
        <v>26</v>
      </c>
      <c r="V1326">
        <v>2020</v>
      </c>
      <c r="W1326" t="s">
        <v>27</v>
      </c>
      <c r="X1326" s="40" t="str">
        <f t="shared" si="61"/>
        <v>2020GBP</v>
      </c>
      <c r="Y1326">
        <v>20000</v>
      </c>
      <c r="Z1326" s="31" cm="1">
        <f t="array" ref="Z1326">_xlfn.IFS(X1326=GBP_2020,Y1326,X1326=GBP_2019,Y1326*CPI_2019,X1326=GBP_2018,Y1326*CPI_2018,X1326=EUR_2020,Y1326*EURGBP_2020,X1326=EUR_2019,(Y1326*EURGBP_2019)*CPI_2019,X1326=EUR_2018,(Y1326*EURGBP_2018)*CPI_2018,X1326=USD_2020,Y1326*USDGBP_2020,X1326=USD_2019,(Y1326*USDGBP_2019)*CPI_2019,X1326=USD_2018,(Y1326*USDGBP_2018)*CPI_2018,X1326=CHF_2020,Y1326*CHFGBP_2020,X1326=CHF_2019,(Y1326*CHFGBP_2019)*CPI_2019,X1326=CHF_2018,(Y1326*CHFGBP_2018)*CPI_2018,X1326=SEK_2020,Y1326*SEKGBP_2020,X1326=SEK_2019,(Y1326*SEKGBP_2019)*CPI_2019,X1326=SEK_2018,(Y1326*SEKGBP_2018)*CPI_2018,X1326=NKK_2020,Y1326*NKKGBP_2020,X1326=NKK_2019,(Y1326*NKKGBP_2019)*CPI_2019,X1326=NKK_2018,(Y1326*NKKGBP_2018)*CPI_2018,X1326=DKK_2020,Y1326*DKKGBP_2020,X1326=DKK_2019,(Y1326*DKKGBP_2019)*CPI_2019,X1326=DKK_2018,(Y1326*DKKGBP_2018)*CPI_2018)</f>
        <v>20000</v>
      </c>
      <c r="AA1326"/>
      <c r="AB1326">
        <v>1</v>
      </c>
    </row>
    <row r="1327" spans="1:28" x14ac:dyDescent="0.35">
      <c r="A1327" t="s">
        <v>4162</v>
      </c>
      <c r="B1327" s="3" t="str">
        <f t="shared" si="60"/>
        <v>FerringBladder cancer</v>
      </c>
      <c r="C1327" s="3" t="str">
        <f>IF(INDEX(Comp_interest!$D:$D,MATCH(Payments_2020!$B1327,Comp_interest!$C:$C,0))=0,"",INDEX(Comp_interest!$D:$D,MATCH(Payments_2020!$B1327,Comp_interest!$C:$C,0)))</f>
        <v>Definitely yes</v>
      </c>
      <c r="D1327" s="3" t="str">
        <f>IF(INDEX(Comp_interest!$E:$E,MATCH(Payments_2020!$B1327,Comp_interest!$C:$C,0))=0,"",INDEX(Comp_interest!$E:$E,MATCH(Payments_2020!$B1327,Comp_interest!$C:$C,0)))</f>
        <v>Company website</v>
      </c>
      <c r="E1327" s="3" t="str">
        <f>IF(INDEX(Comp_interest!$F:$F,MATCH(Payments_2020!$B1327,Comp_interest!$C:$C,0))=0,"",INDEX(Comp_interest!$F:$F,MATCH(Payments_2020!$B1327,Comp_interest!$C:$C,0)))</f>
        <v/>
      </c>
      <c r="F1327" t="s">
        <v>418</v>
      </c>
      <c r="G1327" s="3" t="str">
        <f>INDEX(Pat_org!$B$3:$C$892,MATCH(Payments_2020!F1327,Pat_org!$B$3:$B$892,0),2)</f>
        <v>Fight Bladder Cancer</v>
      </c>
      <c r="H1327" s="3" t="str" cm="1">
        <f t="array" ref="H1327">IF(INDEX(Pat_org!$D$2:$P$484,MATCH(Payments_2020!$G1327,Pat_org!$D$2:$D$484,0),Pat_org!E$1)=0,"",(INDEX(Pat_org!$D$2:$P$484,MATCH(Payments_2020!$G1327,Pat_org!$D$2:$D$484,0),Pat_org!E$1)))</f>
        <v>Include</v>
      </c>
      <c r="I1327" s="3" cm="1">
        <f t="array" ref="I1327">IF(INDEX(Pat_org!$D$2:$P$484,MATCH(Payments_2020!$G1327,Pat_org!$D$2:$D$484,0),Pat_org!E$1)=0,"",(INDEX(Pat_org!$D$2:$P$484,MATCH(Payments_2020!$G1327,Pat_org!$D$2:$D$484,0),Pat_org!$F$1)))</f>
        <v>0</v>
      </c>
      <c r="J1327" s="3" t="str" cm="1">
        <f t="array" ref="J1327">IF(INDEX(Pat_org!$D$2:$P$484,MATCH(Payments_2020!$G1327,Pat_org!$D$2:$D$484,0),Pat_org!G$1)=0,"",(INDEX(Pat_org!$D$2:$P$484,MATCH(Payments_2020!$G1327,Pat_org!$D$2:$D$484,0),Pat_org!G$1)))</f>
        <v>Multipurpose organisation</v>
      </c>
      <c r="K1327" s="3" t="str" cm="1">
        <f t="array" ref="K1327">IF(INDEX(Pat_org!$D$2:$P$484,MATCH(Payments_2020!$G1327,Pat_org!$D$2:$D$484,0),Pat_org!H$1)=0,"",(INDEX(Pat_org!$D$2:$P$484,MATCH(Payments_2020!$G1327,Pat_org!$D$2:$D$484,0),Pat_org!H$1)))</f>
        <v>02 Neoplasms  </v>
      </c>
      <c r="L1327" s="3" t="str" cm="1">
        <f t="array" ref="L1327">IF(INDEX(Pat_org!$D$2:$P$484,MATCH(Payments_2020!$G1327,Pat_org!$D$2:$D$484,0),Pat_org!I$1)=0,"",(INDEX(Pat_org!$D$2:$P$484,MATCH(Payments_2020!$G1327,Pat_org!$D$2:$D$484,0),Pat_org!I$1)))</f>
        <v>Bladder cancer</v>
      </c>
      <c r="M1327" s="3" cm="1">
        <f t="array" ref="M1327">IF(INDEX(Pat_org!$D$2:$P$484,MATCH(Payments_2020!$G1327,Pat_org!$D$2:$D$484,0),Pat_org!J$1)=0,"",(INDEX(Pat_org!$D$2:$P$484,MATCH(Payments_2020!$G1327,Pat_org!$D$2:$D$484,0),Pat_org!J$1)))</f>
        <v>1157763</v>
      </c>
      <c r="N1327" s="3" t="str" cm="1">
        <f t="array" ref="N1327">IF(INDEX(Pat_org!$D$2:$P$484,MATCH(Payments_2020!$G1327,Pat_org!$D$2:$D$484,0),Pat_org!K$1)=0,"",(INDEX(Pat_org!$D$2:$P$484,MATCH(Payments_2020!$G1327,Pat_org!$D$2:$D$484,0),Pat_org!K$1)))</f>
        <v/>
      </c>
      <c r="O1327" s="3" t="str" cm="1">
        <f t="array" ref="O1327">IF(INDEX(Pat_org!$D$2:$P$484,MATCH(Payments_2020!$G1327,Pat_org!$D$2:$D$484,0),Pat_org!L$1)=0,"",(INDEX(Pat_org!$D$2:$P$484,MATCH(Payments_2020!$G1327,Pat_org!$D$2:$D$484,0),Pat_org!L$1)))</f>
        <v>UK</v>
      </c>
      <c r="P1327" s="3" t="str" cm="1">
        <f t="array" ref="P1327">IF(INDEX(Pat_org!$D$2:$P$484,MATCH(Payments_2020!$G1327,Pat_org!$D$2:$D$484,0),Pat_org!M$1)=0,"",(INDEX(Pat_org!$D$2:$P$484,MATCH(Payments_2020!$G1327,Pat_org!$D$2:$D$484,0),Pat_org!M$1)))</f>
        <v>https://www.fightbladdercancer.co.uk/</v>
      </c>
      <c r="Q1327" s="3" t="str" cm="1">
        <f t="array" ref="Q1327">IFERROR(IF(INDEX(Pat_org!$D$2:$P$484,MATCH(Payments_2020!$G1327,Pat_org!$D$2:$D$484,0),Pat_org!N$1)=0,"",(INDEX(Pat_org!$D$2:$P$484,MATCH(Payments_2020!$G1327,Pat_org!$D$2:$D$484,0),Pat_org!N$1))),"")</f>
        <v>Not rare</v>
      </c>
      <c r="R1327" s="3" t="str" cm="1">
        <f t="array" ref="R1327">IF(INDEX(Pat_org!$D$2:$P$484,MATCH(Payments_2020!$G1327,Pat_org!$D$2:$D$484,0),Pat_org!O$1)=0,"",(INDEX(Pat_org!$D$2:$P$484,MATCH(Payments_2020!$G1327,Pat_org!$D$2:$D$484,0),Pat_org!O$1)))</f>
        <v>Single PO</v>
      </c>
      <c r="S1327" s="3" t="str" cm="1">
        <f t="array" ref="S1327">IF(INDEX(Pat_org!$D$2:$P$484,MATCH(Payments_2020!$G1327,Pat_org!$D$2:$D$484,0),Pat_org!P$1)=0,"",(INDEX(Pat_org!$D$2:$P$484,MATCH(Payments_2020!$G1327,Pat_org!$D$2:$D$484,0),Pat_org!P$1)))</f>
        <v/>
      </c>
      <c r="T1327"/>
      <c r="U1327" s="3" t="s">
        <v>26</v>
      </c>
      <c r="V1327">
        <v>2020</v>
      </c>
      <c r="W1327" t="s">
        <v>27</v>
      </c>
      <c r="X1327" s="40" t="str">
        <f t="shared" si="61"/>
        <v>2020GBP</v>
      </c>
      <c r="Y1327">
        <v>1500</v>
      </c>
      <c r="Z1327" s="31" cm="1">
        <f t="array" ref="Z1327">_xlfn.IFS(X1327=GBP_2020,Y1327,X1327=GBP_2019,Y1327*CPI_2019,X1327=GBP_2018,Y1327*CPI_2018,X1327=EUR_2020,Y1327*EURGBP_2020,X1327=EUR_2019,(Y1327*EURGBP_2019)*CPI_2019,X1327=EUR_2018,(Y1327*EURGBP_2018)*CPI_2018,X1327=USD_2020,Y1327*USDGBP_2020,X1327=USD_2019,(Y1327*USDGBP_2019)*CPI_2019,X1327=USD_2018,(Y1327*USDGBP_2018)*CPI_2018,X1327=CHF_2020,Y1327*CHFGBP_2020,X1327=CHF_2019,(Y1327*CHFGBP_2019)*CPI_2019,X1327=CHF_2018,(Y1327*CHFGBP_2018)*CPI_2018,X1327=SEK_2020,Y1327*SEKGBP_2020,X1327=SEK_2019,(Y1327*SEKGBP_2019)*CPI_2019,X1327=SEK_2018,(Y1327*SEKGBP_2018)*CPI_2018,X1327=NKK_2020,Y1327*NKKGBP_2020,X1327=NKK_2019,(Y1327*NKKGBP_2019)*CPI_2019,X1327=NKK_2018,(Y1327*NKKGBP_2018)*CPI_2018,X1327=DKK_2020,Y1327*DKKGBP_2020,X1327=DKK_2019,(Y1327*DKKGBP_2019)*CPI_2019,X1327=DKK_2018,(Y1327*DKKGBP_2018)*CPI_2018)</f>
        <v>1500</v>
      </c>
      <c r="AA1327"/>
      <c r="AB1327">
        <v>1</v>
      </c>
    </row>
    <row r="1328" spans="1:28" x14ac:dyDescent="0.35">
      <c r="A1328" t="s">
        <v>4162</v>
      </c>
      <c r="B1328" s="3" t="str">
        <f t="shared" si="60"/>
        <v>FerringImprove the sexual health and wellbeing of men and women</v>
      </c>
      <c r="C1328" s="3" t="str">
        <f>IF(INDEX(Comp_interest!$D:$D,MATCH(Payments_2020!$B1328,Comp_interest!$C:$C,0))=0,"",INDEX(Comp_interest!$D:$D,MATCH(Payments_2020!$B1328,Comp_interest!$C:$C,0)))</f>
        <v>Maybe yes</v>
      </c>
      <c r="D1328" s="3" t="str">
        <f>IF(INDEX(Comp_interest!$E:$E,MATCH(Payments_2020!$B1328,Comp_interest!$C:$C,0))=0,"",INDEX(Comp_interest!$E:$E,MATCH(Payments_2020!$B1328,Comp_interest!$C:$C,0)))</f>
        <v>Company website</v>
      </c>
      <c r="E1328" s="3" t="str">
        <f>IF(INDEX(Comp_interest!$F:$F,MATCH(Payments_2020!$B1328,Comp_interest!$C:$C,0))=0,"",INDEX(Comp_interest!$F:$F,MATCH(Payments_2020!$B1328,Comp_interest!$C:$C,0)))</f>
        <v>Ferring has a number of drugs approved for fertility and PCOS</v>
      </c>
      <c r="F1328" t="s">
        <v>3537</v>
      </c>
      <c r="G1328" s="3" t="str">
        <f>INDEX(Pat_org!$B$3:$C$892,MATCH(Payments_2020!F1328,Pat_org!$B$3:$B$892,0),2)</f>
        <v>Sexual Advice Association</v>
      </c>
      <c r="H1328" s="3" t="str" cm="1">
        <f t="array" ref="H1328">IF(INDEX(Pat_org!$D$2:$P$484,MATCH(Payments_2020!$G1328,Pat_org!$D$2:$D$484,0),Pat_org!E$1)=0,"",(INDEX(Pat_org!$D$2:$P$484,MATCH(Payments_2020!$G1328,Pat_org!$D$2:$D$484,0),Pat_org!E$1)))</f>
        <v>Include</v>
      </c>
      <c r="I1328" s="3" cm="1">
        <f t="array" ref="I1328">IF(INDEX(Pat_org!$D$2:$P$484,MATCH(Payments_2020!$G1328,Pat_org!$D$2:$D$484,0),Pat_org!E$1)=0,"",(INDEX(Pat_org!$D$2:$P$484,MATCH(Payments_2020!$G1328,Pat_org!$D$2:$D$484,0),Pat_org!$F$1)))</f>
        <v>0</v>
      </c>
      <c r="J1328" s="3" t="str" cm="1">
        <f t="array" ref="J1328">IF(INDEX(Pat_org!$D$2:$P$484,MATCH(Payments_2020!$G1328,Pat_org!$D$2:$D$484,0),Pat_org!G$1)=0,"",(INDEX(Pat_org!$D$2:$P$484,MATCH(Payments_2020!$G1328,Pat_org!$D$2:$D$484,0),Pat_org!G$1)))</f>
        <v>Support organisation</v>
      </c>
      <c r="K1328" s="3" t="str" cm="1">
        <f t="array" ref="K1328">IF(INDEX(Pat_org!$D$2:$P$484,MATCH(Payments_2020!$G1328,Pat_org!$D$2:$D$484,0),Pat_org!H$1)=0,"",(INDEX(Pat_org!$D$2:$P$484,MATCH(Payments_2020!$G1328,Pat_org!$D$2:$D$484,0),Pat_org!H$1)))</f>
        <v xml:space="preserve">Other </v>
      </c>
      <c r="L1328" s="3" t="str" cm="1">
        <f t="array" ref="L1328">IF(INDEX(Pat_org!$D$2:$P$484,MATCH(Payments_2020!$G1328,Pat_org!$D$2:$D$484,0),Pat_org!I$1)=0,"",(INDEX(Pat_org!$D$2:$P$484,MATCH(Payments_2020!$G1328,Pat_org!$D$2:$D$484,0),Pat_org!I$1)))</f>
        <v>Improve the sexual health and wellbeing of men and women</v>
      </c>
      <c r="M1328" s="3" cm="1">
        <f t="array" ref="M1328">IF(INDEX(Pat_org!$D$2:$P$484,MATCH(Payments_2020!$G1328,Pat_org!$D$2:$D$484,0),Pat_org!J$1)=0,"",(INDEX(Pat_org!$D$2:$P$484,MATCH(Payments_2020!$G1328,Pat_org!$D$2:$D$484,0),Pat_org!J$1)))</f>
        <v>1104691</v>
      </c>
      <c r="N1328" s="3" t="str" cm="1">
        <f t="array" ref="N1328">IF(INDEX(Pat_org!$D$2:$P$484,MATCH(Payments_2020!$G1328,Pat_org!$D$2:$D$484,0),Pat_org!K$1)=0,"",(INDEX(Pat_org!$D$2:$P$484,MATCH(Payments_2020!$G1328,Pat_org!$D$2:$D$484,0),Pat_org!K$1)))</f>
        <v/>
      </c>
      <c r="O1328" s="3" t="str" cm="1">
        <f t="array" ref="O1328">IF(INDEX(Pat_org!$D$2:$P$484,MATCH(Payments_2020!$G1328,Pat_org!$D$2:$D$484,0),Pat_org!L$1)=0,"",(INDEX(Pat_org!$D$2:$P$484,MATCH(Payments_2020!$G1328,Pat_org!$D$2:$D$484,0),Pat_org!L$1)))</f>
        <v>UK</v>
      </c>
      <c r="P1328" s="3" t="str" cm="1">
        <f t="array" ref="P1328">IF(INDEX(Pat_org!$D$2:$P$484,MATCH(Payments_2020!$G1328,Pat_org!$D$2:$D$484,0),Pat_org!M$1)=0,"",(INDEX(Pat_org!$D$2:$P$484,MATCH(Payments_2020!$G1328,Pat_org!$D$2:$D$484,0),Pat_org!M$1)))</f>
        <v>https://sexualadviceassociation.co.uk/</v>
      </c>
      <c r="Q1328" s="3" t="str" cm="1">
        <f t="array" ref="Q1328">IFERROR(IF(INDEX(Pat_org!$D$2:$P$484,MATCH(Payments_2020!$G1328,Pat_org!$D$2:$D$484,0),Pat_org!N$1)=0,"",(INDEX(Pat_org!$D$2:$P$484,MATCH(Payments_2020!$G1328,Pat_org!$D$2:$D$484,0),Pat_org!N$1))),"")</f>
        <v>Not rare</v>
      </c>
      <c r="R1328" s="3" t="str" cm="1">
        <f t="array" ref="R1328">IF(INDEX(Pat_org!$D$2:$P$484,MATCH(Payments_2020!$G1328,Pat_org!$D$2:$D$484,0),Pat_org!O$1)=0,"",(INDEX(Pat_org!$D$2:$P$484,MATCH(Payments_2020!$G1328,Pat_org!$D$2:$D$484,0),Pat_org!O$1)))</f>
        <v>Single PO</v>
      </c>
      <c r="S1328" s="3" t="str" cm="1">
        <f t="array" ref="S1328">IF(INDEX(Pat_org!$D$2:$P$484,MATCH(Payments_2020!$G1328,Pat_org!$D$2:$D$484,0),Pat_org!P$1)=0,"",(INDEX(Pat_org!$D$2:$P$484,MATCH(Payments_2020!$G1328,Pat_org!$D$2:$D$484,0),Pat_org!P$1)))</f>
        <v/>
      </c>
      <c r="T1328"/>
      <c r="U1328" s="3" t="s">
        <v>26</v>
      </c>
      <c r="V1328">
        <v>2020</v>
      </c>
      <c r="W1328" t="s">
        <v>27</v>
      </c>
      <c r="X1328" s="40" t="str">
        <f t="shared" si="61"/>
        <v>2020GBP</v>
      </c>
      <c r="Y1328">
        <v>2000</v>
      </c>
      <c r="Z1328" s="31" cm="1">
        <f t="array" ref="Z1328">_xlfn.IFS(X1328=GBP_2020,Y1328,X1328=GBP_2019,Y1328*CPI_2019,X1328=GBP_2018,Y1328*CPI_2018,X1328=EUR_2020,Y1328*EURGBP_2020,X1328=EUR_2019,(Y1328*EURGBP_2019)*CPI_2019,X1328=EUR_2018,(Y1328*EURGBP_2018)*CPI_2018,X1328=USD_2020,Y1328*USDGBP_2020,X1328=USD_2019,(Y1328*USDGBP_2019)*CPI_2019,X1328=USD_2018,(Y1328*USDGBP_2018)*CPI_2018,X1328=CHF_2020,Y1328*CHFGBP_2020,X1328=CHF_2019,(Y1328*CHFGBP_2019)*CPI_2019,X1328=CHF_2018,(Y1328*CHFGBP_2018)*CPI_2018,X1328=SEK_2020,Y1328*SEKGBP_2020,X1328=SEK_2019,(Y1328*SEKGBP_2019)*CPI_2019,X1328=SEK_2018,(Y1328*SEKGBP_2018)*CPI_2018,X1328=NKK_2020,Y1328*NKKGBP_2020,X1328=NKK_2019,(Y1328*NKKGBP_2019)*CPI_2019,X1328=NKK_2018,(Y1328*NKKGBP_2018)*CPI_2018,X1328=DKK_2020,Y1328*DKKGBP_2020,X1328=DKK_2019,(Y1328*DKKGBP_2019)*CPI_2019,X1328=DKK_2018,(Y1328*DKKGBP_2018)*CPI_2018)</f>
        <v>2000</v>
      </c>
      <c r="AA1328"/>
      <c r="AB1328">
        <v>1</v>
      </c>
    </row>
    <row r="1329" spans="1:28" x14ac:dyDescent="0.35">
      <c r="A1329" t="s">
        <v>4164</v>
      </c>
      <c r="B1329" s="3" t="str">
        <f t="shared" si="60"/>
        <v>FlynnHospital</v>
      </c>
      <c r="C1329" s="3" t="str">
        <f>IF(INDEX(Comp_interest!$D:$D,MATCH(Payments_2020!$B1329,Comp_interest!$C:$C,0))=0,"",INDEX(Comp_interest!$D:$D,MATCH(Payments_2020!$B1329,Comp_interest!$C:$C,0)))</f>
        <v xml:space="preserve">Other </v>
      </c>
      <c r="D1329" s="3" t="str">
        <f>IF(INDEX(Comp_interest!$E:$E,MATCH(Payments_2020!$B1329,Comp_interest!$C:$C,0))=0,"",INDEX(Comp_interest!$E:$E,MATCH(Payments_2020!$B1329,Comp_interest!$C:$C,0)))</f>
        <v/>
      </c>
      <c r="E1329" s="3" t="str">
        <f>IF(INDEX(Comp_interest!$F:$F,MATCH(Payments_2020!$B1329,Comp_interest!$C:$C,0))=0,"",INDEX(Comp_interest!$F:$F,MATCH(Payments_2020!$B1329,Comp_interest!$C:$C,0)))</f>
        <v>Unclear</v>
      </c>
      <c r="F1329" t="s">
        <v>717</v>
      </c>
      <c r="G1329" s="3" t="str">
        <f>INDEX(Pat_org!$B$3:$C$892,MATCH(Payments_2020!F1329,Pat_org!$B$3:$B$892,0),2)</f>
        <v>North Bristol NHS Trust</v>
      </c>
      <c r="H1329" s="3" t="str" cm="1">
        <f t="array" ref="H1329">IF(INDEX(Pat_org!$D$2:$P$484,MATCH(Payments_2020!$G1329,Pat_org!$D$2:$D$484,0),Pat_org!E$1)=0,"",(INDEX(Pat_org!$D$2:$P$484,MATCH(Payments_2020!$G1329,Pat_org!$D$2:$D$484,0),Pat_org!E$1)))</f>
        <v>Include</v>
      </c>
      <c r="I1329" s="3" cm="1">
        <f t="array" ref="I1329">IF(INDEX(Pat_org!$D$2:$P$484,MATCH(Payments_2020!$G1329,Pat_org!$D$2:$D$484,0),Pat_org!E$1)=0,"",(INDEX(Pat_org!$D$2:$P$484,MATCH(Payments_2020!$G1329,Pat_org!$D$2:$D$484,0),Pat_org!$F$1)))</f>
        <v>0</v>
      </c>
      <c r="J1329" s="3" t="str" cm="1">
        <f t="array" ref="J1329">IF(INDEX(Pat_org!$D$2:$P$484,MATCH(Payments_2020!$G1329,Pat_org!$D$2:$D$484,0),Pat_org!G$1)=0,"",(INDEX(Pat_org!$D$2:$P$484,MATCH(Payments_2020!$G1329,Pat_org!$D$2:$D$484,0),Pat_org!G$1)))</f>
        <v>Service provider</v>
      </c>
      <c r="K1329" s="3" t="str" cm="1">
        <f t="array" ref="K1329">IF(INDEX(Pat_org!$D$2:$P$484,MATCH(Payments_2020!$G1329,Pat_org!$D$2:$D$484,0),Pat_org!H$1)=0,"",(INDEX(Pat_org!$D$2:$P$484,MATCH(Payments_2020!$G1329,Pat_org!$D$2:$D$484,0),Pat_org!H$1)))</f>
        <v xml:space="preserve">Other </v>
      </c>
      <c r="L1329" s="3" t="str" cm="1">
        <f t="array" ref="L1329">IF(INDEX(Pat_org!$D$2:$P$484,MATCH(Payments_2020!$G1329,Pat_org!$D$2:$D$484,0),Pat_org!I$1)=0,"",(INDEX(Pat_org!$D$2:$P$484,MATCH(Payments_2020!$G1329,Pat_org!$D$2:$D$484,0),Pat_org!I$1)))</f>
        <v>Hospital</v>
      </c>
      <c r="M1329" s="3" cm="1">
        <f t="array" ref="M1329">IF(INDEX(Pat_org!$D$2:$P$484,MATCH(Payments_2020!$G1329,Pat_org!$D$2:$D$484,0),Pat_org!J$1)=0,"",(INDEX(Pat_org!$D$2:$P$484,MATCH(Payments_2020!$G1329,Pat_org!$D$2:$D$484,0),Pat_org!J$1)))</f>
        <v>1055900</v>
      </c>
      <c r="N1329" s="3" t="str" cm="1">
        <f t="array" ref="N1329">IF(INDEX(Pat_org!$D$2:$P$484,MATCH(Payments_2020!$G1329,Pat_org!$D$2:$D$484,0),Pat_org!K$1)=0,"",(INDEX(Pat_org!$D$2:$P$484,MATCH(Payments_2020!$G1329,Pat_org!$D$2:$D$484,0),Pat_org!K$1)))</f>
        <v/>
      </c>
      <c r="O1329" s="3" t="str" cm="1">
        <f t="array" ref="O1329">IF(INDEX(Pat_org!$D$2:$P$484,MATCH(Payments_2020!$G1329,Pat_org!$D$2:$D$484,0),Pat_org!L$1)=0,"",(INDEX(Pat_org!$D$2:$P$484,MATCH(Payments_2020!$G1329,Pat_org!$D$2:$D$484,0),Pat_org!L$1)))</f>
        <v>UK</v>
      </c>
      <c r="P1329" s="3" t="str" cm="1">
        <f t="array" ref="P1329">IF(INDEX(Pat_org!$D$2:$P$484,MATCH(Payments_2020!$G1329,Pat_org!$D$2:$D$484,0),Pat_org!M$1)=0,"",(INDEX(Pat_org!$D$2:$P$484,MATCH(Payments_2020!$G1329,Pat_org!$D$2:$D$484,0),Pat_org!M$1)))</f>
        <v>https://www.nbt.nhs.uk/</v>
      </c>
      <c r="Q1329" s="3" t="str" cm="1">
        <f t="array" ref="Q1329">IFERROR(IF(INDEX(Pat_org!$D$2:$P$484,MATCH(Payments_2020!$G1329,Pat_org!$D$2:$D$484,0),Pat_org!N$1)=0,"",(INDEX(Pat_org!$D$2:$P$484,MATCH(Payments_2020!$G1329,Pat_org!$D$2:$D$484,0),Pat_org!N$1))),"")</f>
        <v>Unclear</v>
      </c>
      <c r="R1329" s="3" t="str" cm="1">
        <f t="array" ref="R1329">IF(INDEX(Pat_org!$D$2:$P$484,MATCH(Payments_2020!$G1329,Pat_org!$D$2:$D$484,0),Pat_org!O$1)=0,"",(INDEX(Pat_org!$D$2:$P$484,MATCH(Payments_2020!$G1329,Pat_org!$D$2:$D$484,0),Pat_org!O$1)))</f>
        <v>Single PO</v>
      </c>
      <c r="S1329" s="3" t="str" cm="1">
        <f t="array" ref="S1329">IF(INDEX(Pat_org!$D$2:$P$484,MATCH(Payments_2020!$G1329,Pat_org!$D$2:$D$484,0),Pat_org!P$1)=0,"",(INDEX(Pat_org!$D$2:$P$484,MATCH(Payments_2020!$G1329,Pat_org!$D$2:$D$484,0),Pat_org!P$1)))</f>
        <v/>
      </c>
      <c r="T1329"/>
      <c r="U1329" s="3" t="s">
        <v>26</v>
      </c>
      <c r="V1329">
        <v>2020</v>
      </c>
      <c r="W1329" t="s">
        <v>27</v>
      </c>
      <c r="X1329" s="40" t="str">
        <f t="shared" si="61"/>
        <v>2020GBP</v>
      </c>
      <c r="Y1329">
        <v>101.85</v>
      </c>
      <c r="Z1329" s="31" cm="1">
        <f t="array" ref="Z1329">_xlfn.IFS(X1329=GBP_2020,Y1329,X1329=GBP_2019,Y1329*CPI_2019,X1329=GBP_2018,Y1329*CPI_2018,X1329=EUR_2020,Y1329*EURGBP_2020,X1329=EUR_2019,(Y1329*EURGBP_2019)*CPI_2019,X1329=EUR_2018,(Y1329*EURGBP_2018)*CPI_2018,X1329=USD_2020,Y1329*USDGBP_2020,X1329=USD_2019,(Y1329*USDGBP_2019)*CPI_2019,X1329=USD_2018,(Y1329*USDGBP_2018)*CPI_2018,X1329=CHF_2020,Y1329*CHFGBP_2020,X1329=CHF_2019,(Y1329*CHFGBP_2019)*CPI_2019,X1329=CHF_2018,(Y1329*CHFGBP_2018)*CPI_2018,X1329=SEK_2020,Y1329*SEKGBP_2020,X1329=SEK_2019,(Y1329*SEKGBP_2019)*CPI_2019,X1329=SEK_2018,(Y1329*SEKGBP_2018)*CPI_2018,X1329=NKK_2020,Y1329*NKKGBP_2020,X1329=NKK_2019,(Y1329*NKKGBP_2019)*CPI_2019,X1329=NKK_2018,(Y1329*NKKGBP_2018)*CPI_2018,X1329=DKK_2020,Y1329*DKKGBP_2020,X1329=DKK_2019,(Y1329*DKKGBP_2019)*CPI_2019,X1329=DKK_2018,(Y1329*DKKGBP_2018)*CPI_2018)</f>
        <v>101.85</v>
      </c>
      <c r="AA1329"/>
      <c r="AB1329">
        <v>1</v>
      </c>
    </row>
    <row r="1330" spans="1:28" x14ac:dyDescent="0.35">
      <c r="A1330" t="s">
        <v>4164</v>
      </c>
      <c r="B1330" s="3" t="str">
        <f t="shared" si="60"/>
        <v>FlynnAttention deficit hyperactivity disorder</v>
      </c>
      <c r="C1330" s="3" t="str">
        <f>IF(INDEX(Comp_interest!$D:$D,MATCH(Payments_2020!$B1330,Comp_interest!$C:$C,0))=0,"",INDEX(Comp_interest!$D:$D,MATCH(Payments_2020!$B1330,Comp_interest!$C:$C,0)))</f>
        <v>Definitely yes</v>
      </c>
      <c r="D1330" s="3" t="str">
        <f>IF(INDEX(Comp_interest!$E:$E,MATCH(Payments_2020!$B1330,Comp_interest!$C:$C,0))=0,"",INDEX(Comp_interest!$E:$E,MATCH(Payments_2020!$B1330,Comp_interest!$C:$C,0)))</f>
        <v>Company website</v>
      </c>
      <c r="E1330" s="3" t="str">
        <f>IF(INDEX(Comp_interest!$F:$F,MATCH(Payments_2020!$B1330,Comp_interest!$C:$C,0))=0,"",INDEX(Comp_interest!$F:$F,MATCH(Payments_2020!$B1330,Comp_interest!$C:$C,0)))</f>
        <v/>
      </c>
      <c r="F1330" t="s">
        <v>4165</v>
      </c>
      <c r="G1330" s="3" t="str">
        <f>INDEX(Pat_org!$B$3:$C$892,MATCH(Payments_2020!F1330,Pat_org!$B$3:$B$892,0),2)</f>
        <v>National Attention Deficit Disorder Information and Support Service</v>
      </c>
      <c r="H1330" s="3" t="str" cm="1">
        <f t="array" ref="H1330">IF(INDEX(Pat_org!$D$2:$P$484,MATCH(Payments_2020!$G1330,Pat_org!$D$2:$D$484,0),Pat_org!E$1)=0,"",(INDEX(Pat_org!$D$2:$P$484,MATCH(Payments_2020!$G1330,Pat_org!$D$2:$D$484,0),Pat_org!E$1)))</f>
        <v>Include</v>
      </c>
      <c r="I1330" s="3" cm="1">
        <f t="array" ref="I1330">IF(INDEX(Pat_org!$D$2:$P$484,MATCH(Payments_2020!$G1330,Pat_org!$D$2:$D$484,0),Pat_org!E$1)=0,"",(INDEX(Pat_org!$D$2:$P$484,MATCH(Payments_2020!$G1330,Pat_org!$D$2:$D$484,0),Pat_org!$F$1)))</f>
        <v>0</v>
      </c>
      <c r="J1330" s="3" t="str" cm="1">
        <f t="array" ref="J1330">IF(INDEX(Pat_org!$D$2:$P$484,MATCH(Payments_2020!$G1330,Pat_org!$D$2:$D$484,0),Pat_org!G$1)=0,"",(INDEX(Pat_org!$D$2:$P$484,MATCH(Payments_2020!$G1330,Pat_org!$D$2:$D$484,0),Pat_org!G$1)))</f>
        <v>Multipurpose organisation</v>
      </c>
      <c r="K1330" s="3" t="str" cm="1">
        <f t="array" ref="K1330">IF(INDEX(Pat_org!$D$2:$P$484,MATCH(Payments_2020!$G1330,Pat_org!$D$2:$D$484,0),Pat_org!H$1)=0,"",(INDEX(Pat_org!$D$2:$P$484,MATCH(Payments_2020!$G1330,Pat_org!$D$2:$D$484,0),Pat_org!H$1)))</f>
        <v>06 Mental, behavioural or neurodevelopmental disorders  </v>
      </c>
      <c r="L1330" s="3" t="str" cm="1">
        <f t="array" ref="L1330">IF(INDEX(Pat_org!$D$2:$P$484,MATCH(Payments_2020!$G1330,Pat_org!$D$2:$D$484,0),Pat_org!I$1)=0,"",(INDEX(Pat_org!$D$2:$P$484,MATCH(Payments_2020!$G1330,Pat_org!$D$2:$D$484,0),Pat_org!I$1)))</f>
        <v>Attention deficit hyperactivity disorder</v>
      </c>
      <c r="M1330" s="3" t="str" cm="1">
        <f t="array" ref="M1330">IF(INDEX(Pat_org!$D$2:$P$484,MATCH(Payments_2020!$G1330,Pat_org!$D$2:$D$484,0),Pat_org!J$1)=0,"",(INDEX(Pat_org!$D$2:$P$484,MATCH(Payments_2020!$G1330,Pat_org!$D$2:$D$484,0),Pat_org!J$1)))</f>
        <v/>
      </c>
      <c r="N1330" s="3" t="str" cm="1">
        <f t="array" ref="N1330">IF(INDEX(Pat_org!$D$2:$P$484,MATCH(Payments_2020!$G1330,Pat_org!$D$2:$D$484,0),Pat_org!K$1)=0,"",(INDEX(Pat_org!$D$2:$P$484,MATCH(Payments_2020!$G1330,Pat_org!$D$2:$D$484,0),Pat_org!K$1)))</f>
        <v/>
      </c>
      <c r="O1330" s="3" t="str" cm="1">
        <f t="array" ref="O1330">IF(INDEX(Pat_org!$D$2:$P$484,MATCH(Payments_2020!$G1330,Pat_org!$D$2:$D$484,0),Pat_org!L$1)=0,"",(INDEX(Pat_org!$D$2:$P$484,MATCH(Payments_2020!$G1330,Pat_org!$D$2:$D$484,0),Pat_org!L$1)))</f>
        <v>UK</v>
      </c>
      <c r="P1330" s="3" t="str" cm="1">
        <f t="array" ref="P1330">IF(INDEX(Pat_org!$D$2:$P$484,MATCH(Payments_2020!$G1330,Pat_org!$D$2:$D$484,0),Pat_org!M$1)=0,"",(INDEX(Pat_org!$D$2:$P$484,MATCH(Payments_2020!$G1330,Pat_org!$D$2:$D$484,0),Pat_org!M$1)))</f>
        <v>https://www.nhs.uk/services/service-directory/the-national-attention-deficit-disorder-information-and-support-service-addiss/N10498901</v>
      </c>
      <c r="Q1330" s="3" t="str" cm="1">
        <f t="array" ref="Q1330">IFERROR(IF(INDEX(Pat_org!$D$2:$P$484,MATCH(Payments_2020!$G1330,Pat_org!$D$2:$D$484,0),Pat_org!N$1)=0,"",(INDEX(Pat_org!$D$2:$P$484,MATCH(Payments_2020!$G1330,Pat_org!$D$2:$D$484,0),Pat_org!N$1))),"")</f>
        <v>Not rare</v>
      </c>
      <c r="R1330" s="3" t="str" cm="1">
        <f t="array" ref="R1330">IF(INDEX(Pat_org!$D$2:$P$484,MATCH(Payments_2020!$G1330,Pat_org!$D$2:$D$484,0),Pat_org!O$1)=0,"",(INDEX(Pat_org!$D$2:$P$484,MATCH(Payments_2020!$G1330,Pat_org!$D$2:$D$484,0),Pat_org!O$1)))</f>
        <v>Single PO</v>
      </c>
      <c r="S1330" s="3" t="str" cm="1">
        <f t="array" ref="S1330">IF(INDEX(Pat_org!$D$2:$P$484,MATCH(Payments_2020!$G1330,Pat_org!$D$2:$D$484,0),Pat_org!P$1)=0,"",(INDEX(Pat_org!$D$2:$P$484,MATCH(Payments_2020!$G1330,Pat_org!$D$2:$D$484,0),Pat_org!P$1)))</f>
        <v/>
      </c>
      <c r="T1330"/>
      <c r="U1330" s="3" t="s">
        <v>26</v>
      </c>
      <c r="V1330">
        <v>2020</v>
      </c>
      <c r="W1330" t="s">
        <v>27</v>
      </c>
      <c r="X1330" s="40" t="str">
        <f t="shared" si="61"/>
        <v>2020GBP</v>
      </c>
      <c r="Y1330">
        <v>7900</v>
      </c>
      <c r="Z1330" s="31" cm="1">
        <f t="array" ref="Z1330">_xlfn.IFS(X1330=GBP_2020,Y1330,X1330=GBP_2019,Y1330*CPI_2019,X1330=GBP_2018,Y1330*CPI_2018,X1330=EUR_2020,Y1330*EURGBP_2020,X1330=EUR_2019,(Y1330*EURGBP_2019)*CPI_2019,X1330=EUR_2018,(Y1330*EURGBP_2018)*CPI_2018,X1330=USD_2020,Y1330*USDGBP_2020,X1330=USD_2019,(Y1330*USDGBP_2019)*CPI_2019,X1330=USD_2018,(Y1330*USDGBP_2018)*CPI_2018,X1330=CHF_2020,Y1330*CHFGBP_2020,X1330=CHF_2019,(Y1330*CHFGBP_2019)*CPI_2019,X1330=CHF_2018,(Y1330*CHFGBP_2018)*CPI_2018,X1330=SEK_2020,Y1330*SEKGBP_2020,X1330=SEK_2019,(Y1330*SEKGBP_2019)*CPI_2019,X1330=SEK_2018,(Y1330*SEKGBP_2018)*CPI_2018,X1330=NKK_2020,Y1330*NKKGBP_2020,X1330=NKK_2019,(Y1330*NKKGBP_2019)*CPI_2019,X1330=NKK_2018,(Y1330*NKKGBP_2018)*CPI_2018,X1330=DKK_2020,Y1330*DKKGBP_2020,X1330=DKK_2019,(Y1330*DKKGBP_2019)*CPI_2019,X1330=DKK_2018,(Y1330*DKKGBP_2018)*CPI_2018)</f>
        <v>7900</v>
      </c>
      <c r="AA1330"/>
      <c r="AB1330">
        <v>1</v>
      </c>
    </row>
    <row r="1331" spans="1:28" x14ac:dyDescent="0.35">
      <c r="A1331" t="s">
        <v>4009</v>
      </c>
      <c r="B1331" s="3" t="str">
        <f t="shared" si="60"/>
        <v>GileadLymphoma</v>
      </c>
      <c r="C1331" s="3" t="str">
        <f>IF(INDEX(Comp_interest!$D:$D,MATCH(Payments_2020!$B1331,Comp_interest!$C:$C,0))=0,"",INDEX(Comp_interest!$D:$D,MATCH(Payments_2020!$B1331,Comp_interest!$C:$C,0)))</f>
        <v>Maybe yes</v>
      </c>
      <c r="D1331" s="3" t="str">
        <f>IF(INDEX(Comp_interest!$E:$E,MATCH(Payments_2020!$B1331,Comp_interest!$C:$C,0))=0,"",INDEX(Comp_interest!$E:$E,MATCH(Payments_2020!$B1331,Comp_interest!$C:$C,0)))</f>
        <v>Company website</v>
      </c>
      <c r="E1331" s="3" t="str">
        <f>IF(INDEX(Comp_interest!$F:$F,MATCH(Payments_2020!$B1331,Comp_interest!$C:$C,0))=0,"",INDEX(Comp_interest!$F:$F,MATCH(Payments_2020!$B1331,Comp_interest!$C:$C,0)))</f>
        <v>Gilead has drugs approved for follicular Lymphoma and Small Lymphocytic Leukemia</v>
      </c>
      <c r="F1331" t="s">
        <v>246</v>
      </c>
      <c r="G1331" s="3" t="str">
        <f>INDEX(Pat_org!$B$3:$C$892,MATCH(Payments_2020!F1331,Pat_org!$B$3:$B$892,0),2)</f>
        <v>Lymphoma Action</v>
      </c>
      <c r="H1331" s="3" t="str" cm="1">
        <f t="array" ref="H1331">IF(INDEX(Pat_org!$D$2:$P$484,MATCH(Payments_2020!$G1331,Pat_org!$D$2:$D$484,0),Pat_org!E$1)=0,"",(INDEX(Pat_org!$D$2:$P$484,MATCH(Payments_2020!$G1331,Pat_org!$D$2:$D$484,0),Pat_org!E$1)))</f>
        <v>Include</v>
      </c>
      <c r="I1331" s="3" cm="1">
        <f t="array" ref="I1331">IF(INDEX(Pat_org!$D$2:$P$484,MATCH(Payments_2020!$G1331,Pat_org!$D$2:$D$484,0),Pat_org!E$1)=0,"",(INDEX(Pat_org!$D$2:$P$484,MATCH(Payments_2020!$G1331,Pat_org!$D$2:$D$484,0),Pat_org!$F$1)))</f>
        <v>0</v>
      </c>
      <c r="J1331" s="3" t="str" cm="1">
        <f t="array" ref="J1331">IF(INDEX(Pat_org!$D$2:$P$484,MATCH(Payments_2020!$G1331,Pat_org!$D$2:$D$484,0),Pat_org!G$1)=0,"",(INDEX(Pat_org!$D$2:$P$484,MATCH(Payments_2020!$G1331,Pat_org!$D$2:$D$484,0),Pat_org!G$1)))</f>
        <v>Support organisation</v>
      </c>
      <c r="K1331" s="3" t="str" cm="1">
        <f t="array" ref="K1331">IF(INDEX(Pat_org!$D$2:$P$484,MATCH(Payments_2020!$G1331,Pat_org!$D$2:$D$484,0),Pat_org!H$1)=0,"",(INDEX(Pat_org!$D$2:$P$484,MATCH(Payments_2020!$G1331,Pat_org!$D$2:$D$484,0),Pat_org!H$1)))</f>
        <v>02 Neoplasms  </v>
      </c>
      <c r="L1331" s="3" t="str" cm="1">
        <f t="array" ref="L1331">IF(INDEX(Pat_org!$D$2:$P$484,MATCH(Payments_2020!$G1331,Pat_org!$D$2:$D$484,0),Pat_org!I$1)=0,"",(INDEX(Pat_org!$D$2:$P$484,MATCH(Payments_2020!$G1331,Pat_org!$D$2:$D$484,0),Pat_org!I$1)))</f>
        <v>Lymphoma</v>
      </c>
      <c r="M1331" s="3" cm="1">
        <f t="array" ref="M1331">IF(INDEX(Pat_org!$D$2:$P$484,MATCH(Payments_2020!$G1331,Pat_org!$D$2:$D$484,0),Pat_org!J$1)=0,"",(INDEX(Pat_org!$D$2:$P$484,MATCH(Payments_2020!$G1331,Pat_org!$D$2:$D$484,0),Pat_org!J$1)))</f>
        <v>1068395</v>
      </c>
      <c r="N1331" s="3" t="str" cm="1">
        <f t="array" ref="N1331">IF(INDEX(Pat_org!$D$2:$P$484,MATCH(Payments_2020!$G1331,Pat_org!$D$2:$D$484,0),Pat_org!K$1)=0,"",(INDEX(Pat_org!$D$2:$P$484,MATCH(Payments_2020!$G1331,Pat_org!$D$2:$D$484,0),Pat_org!K$1)))</f>
        <v/>
      </c>
      <c r="O1331" s="3" t="str" cm="1">
        <f t="array" ref="O1331">IF(INDEX(Pat_org!$D$2:$P$484,MATCH(Payments_2020!$G1331,Pat_org!$D$2:$D$484,0),Pat_org!L$1)=0,"",(INDEX(Pat_org!$D$2:$P$484,MATCH(Payments_2020!$G1331,Pat_org!$D$2:$D$484,0),Pat_org!L$1)))</f>
        <v>UK</v>
      </c>
      <c r="P1331" s="3" t="str" cm="1">
        <f t="array" ref="P1331">IF(INDEX(Pat_org!$D$2:$P$484,MATCH(Payments_2020!$G1331,Pat_org!$D$2:$D$484,0),Pat_org!M$1)=0,"",(INDEX(Pat_org!$D$2:$P$484,MATCH(Payments_2020!$G1331,Pat_org!$D$2:$D$484,0),Pat_org!M$1)))</f>
        <v>https://lymphoma-action.org.uk/about-us</v>
      </c>
      <c r="Q1331" s="3" t="str" cm="1">
        <f t="array" ref="Q1331">IFERROR(IF(INDEX(Pat_org!$D$2:$P$484,MATCH(Payments_2020!$G1331,Pat_org!$D$2:$D$484,0),Pat_org!N$1)=0,"",(INDEX(Pat_org!$D$2:$P$484,MATCH(Payments_2020!$G1331,Pat_org!$D$2:$D$484,0),Pat_org!N$1))),"")</f>
        <v>Not rare</v>
      </c>
      <c r="R1331" s="3" t="str" cm="1">
        <f t="array" ref="R1331">IF(INDEX(Pat_org!$D$2:$P$484,MATCH(Payments_2020!$G1331,Pat_org!$D$2:$D$484,0),Pat_org!O$1)=0,"",(INDEX(Pat_org!$D$2:$P$484,MATCH(Payments_2020!$G1331,Pat_org!$D$2:$D$484,0),Pat_org!O$1)))</f>
        <v>Single PO</v>
      </c>
      <c r="S1331" s="3" t="str" cm="1">
        <f t="array" ref="S1331">IF(INDEX(Pat_org!$D$2:$P$484,MATCH(Payments_2020!$G1331,Pat_org!$D$2:$D$484,0),Pat_org!P$1)=0,"",(INDEX(Pat_org!$D$2:$P$484,MATCH(Payments_2020!$G1331,Pat_org!$D$2:$D$484,0),Pat_org!P$1)))</f>
        <v/>
      </c>
      <c r="T1331"/>
      <c r="U1331" s="3" t="s">
        <v>26</v>
      </c>
      <c r="V1331">
        <v>2020</v>
      </c>
      <c r="W1331" t="s">
        <v>27</v>
      </c>
      <c r="X1331" s="40" t="str">
        <f t="shared" si="61"/>
        <v>2020GBP</v>
      </c>
      <c r="Y1331">
        <v>16339</v>
      </c>
      <c r="Z1331" s="31" cm="1">
        <f t="array" ref="Z1331">_xlfn.IFS(X1331=GBP_2020,Y1331,X1331=GBP_2019,Y1331*CPI_2019,X1331=GBP_2018,Y1331*CPI_2018,X1331=EUR_2020,Y1331*EURGBP_2020,X1331=EUR_2019,(Y1331*EURGBP_2019)*CPI_2019,X1331=EUR_2018,(Y1331*EURGBP_2018)*CPI_2018,X1331=USD_2020,Y1331*USDGBP_2020,X1331=USD_2019,(Y1331*USDGBP_2019)*CPI_2019,X1331=USD_2018,(Y1331*USDGBP_2018)*CPI_2018,X1331=CHF_2020,Y1331*CHFGBP_2020,X1331=CHF_2019,(Y1331*CHFGBP_2019)*CPI_2019,X1331=CHF_2018,(Y1331*CHFGBP_2018)*CPI_2018,X1331=SEK_2020,Y1331*SEKGBP_2020,X1331=SEK_2019,(Y1331*SEKGBP_2019)*CPI_2019,X1331=SEK_2018,(Y1331*SEKGBP_2018)*CPI_2018,X1331=NKK_2020,Y1331*NKKGBP_2020,X1331=NKK_2019,(Y1331*NKKGBP_2019)*CPI_2019,X1331=NKK_2018,(Y1331*NKKGBP_2018)*CPI_2018,X1331=DKK_2020,Y1331*DKKGBP_2020,X1331=DKK_2019,(Y1331*DKKGBP_2019)*CPI_2019,X1331=DKK_2018,(Y1331*DKKGBP_2018)*CPI_2018)</f>
        <v>16339</v>
      </c>
      <c r="AA1331"/>
      <c r="AB1331">
        <v>1</v>
      </c>
    </row>
    <row r="1332" spans="1:28" x14ac:dyDescent="0.35">
      <c r="A1332" t="s">
        <v>4009</v>
      </c>
      <c r="B1332" s="3" t="str">
        <f t="shared" si="60"/>
        <v>GileadLymphoma</v>
      </c>
      <c r="C1332" s="3" t="str">
        <f>IF(INDEX(Comp_interest!$D:$D,MATCH(Payments_2020!$B1332,Comp_interest!$C:$C,0))=0,"",INDEX(Comp_interest!$D:$D,MATCH(Payments_2020!$B1332,Comp_interest!$C:$C,0)))</f>
        <v>Maybe yes</v>
      </c>
      <c r="D1332" s="3" t="str">
        <f>IF(INDEX(Comp_interest!$E:$E,MATCH(Payments_2020!$B1332,Comp_interest!$C:$C,0))=0,"",INDEX(Comp_interest!$E:$E,MATCH(Payments_2020!$B1332,Comp_interest!$C:$C,0)))</f>
        <v>Company website</v>
      </c>
      <c r="E1332" s="3" t="str">
        <f>IF(INDEX(Comp_interest!$F:$F,MATCH(Payments_2020!$B1332,Comp_interest!$C:$C,0))=0,"",INDEX(Comp_interest!$F:$F,MATCH(Payments_2020!$B1332,Comp_interest!$C:$C,0)))</f>
        <v>Gilead has drugs approved for follicular Lymphoma and Small Lymphocytic Leukemia</v>
      </c>
      <c r="F1332" t="s">
        <v>246</v>
      </c>
      <c r="G1332" s="3" t="str">
        <f>INDEX(Pat_org!$B$3:$C$892,MATCH(Payments_2020!F1332,Pat_org!$B$3:$B$892,0),2)</f>
        <v>Lymphoma Action</v>
      </c>
      <c r="H1332" s="3" t="str" cm="1">
        <f t="array" ref="H1332">IF(INDEX(Pat_org!$D$2:$P$484,MATCH(Payments_2020!$G1332,Pat_org!$D$2:$D$484,0),Pat_org!E$1)=0,"",(INDEX(Pat_org!$D$2:$P$484,MATCH(Payments_2020!$G1332,Pat_org!$D$2:$D$484,0),Pat_org!E$1)))</f>
        <v>Include</v>
      </c>
      <c r="I1332" s="3" cm="1">
        <f t="array" ref="I1332">IF(INDEX(Pat_org!$D$2:$P$484,MATCH(Payments_2020!$G1332,Pat_org!$D$2:$D$484,0),Pat_org!E$1)=0,"",(INDEX(Pat_org!$D$2:$P$484,MATCH(Payments_2020!$G1332,Pat_org!$D$2:$D$484,0),Pat_org!$F$1)))</f>
        <v>0</v>
      </c>
      <c r="J1332" s="3" t="str" cm="1">
        <f t="array" ref="J1332">IF(INDEX(Pat_org!$D$2:$P$484,MATCH(Payments_2020!$G1332,Pat_org!$D$2:$D$484,0),Pat_org!G$1)=0,"",(INDEX(Pat_org!$D$2:$P$484,MATCH(Payments_2020!$G1332,Pat_org!$D$2:$D$484,0),Pat_org!G$1)))</f>
        <v>Support organisation</v>
      </c>
      <c r="K1332" s="3" t="str" cm="1">
        <f t="array" ref="K1332">IF(INDEX(Pat_org!$D$2:$P$484,MATCH(Payments_2020!$G1332,Pat_org!$D$2:$D$484,0),Pat_org!H$1)=0,"",(INDEX(Pat_org!$D$2:$P$484,MATCH(Payments_2020!$G1332,Pat_org!$D$2:$D$484,0),Pat_org!H$1)))</f>
        <v>02 Neoplasms  </v>
      </c>
      <c r="L1332" s="3" t="str" cm="1">
        <f t="array" ref="L1332">IF(INDEX(Pat_org!$D$2:$P$484,MATCH(Payments_2020!$G1332,Pat_org!$D$2:$D$484,0),Pat_org!I$1)=0,"",(INDEX(Pat_org!$D$2:$P$484,MATCH(Payments_2020!$G1332,Pat_org!$D$2:$D$484,0),Pat_org!I$1)))</f>
        <v>Lymphoma</v>
      </c>
      <c r="M1332" s="3" cm="1">
        <f t="array" ref="M1332">IF(INDEX(Pat_org!$D$2:$P$484,MATCH(Payments_2020!$G1332,Pat_org!$D$2:$D$484,0),Pat_org!J$1)=0,"",(INDEX(Pat_org!$D$2:$P$484,MATCH(Payments_2020!$G1332,Pat_org!$D$2:$D$484,0),Pat_org!J$1)))</f>
        <v>1068395</v>
      </c>
      <c r="N1332" s="3" t="str" cm="1">
        <f t="array" ref="N1332">IF(INDEX(Pat_org!$D$2:$P$484,MATCH(Payments_2020!$G1332,Pat_org!$D$2:$D$484,0),Pat_org!K$1)=0,"",(INDEX(Pat_org!$D$2:$P$484,MATCH(Payments_2020!$G1332,Pat_org!$D$2:$D$484,0),Pat_org!K$1)))</f>
        <v/>
      </c>
      <c r="O1332" s="3" t="str" cm="1">
        <f t="array" ref="O1332">IF(INDEX(Pat_org!$D$2:$P$484,MATCH(Payments_2020!$G1332,Pat_org!$D$2:$D$484,0),Pat_org!L$1)=0,"",(INDEX(Pat_org!$D$2:$P$484,MATCH(Payments_2020!$G1332,Pat_org!$D$2:$D$484,0),Pat_org!L$1)))</f>
        <v>UK</v>
      </c>
      <c r="P1332" s="3" t="str" cm="1">
        <f t="array" ref="P1332">IF(INDEX(Pat_org!$D$2:$P$484,MATCH(Payments_2020!$G1332,Pat_org!$D$2:$D$484,0),Pat_org!M$1)=0,"",(INDEX(Pat_org!$D$2:$P$484,MATCH(Payments_2020!$G1332,Pat_org!$D$2:$D$484,0),Pat_org!M$1)))</f>
        <v>https://lymphoma-action.org.uk/about-us</v>
      </c>
      <c r="Q1332" s="3" t="str" cm="1">
        <f t="array" ref="Q1332">IFERROR(IF(INDEX(Pat_org!$D$2:$P$484,MATCH(Payments_2020!$G1332,Pat_org!$D$2:$D$484,0),Pat_org!N$1)=0,"",(INDEX(Pat_org!$D$2:$P$484,MATCH(Payments_2020!$G1332,Pat_org!$D$2:$D$484,0),Pat_org!N$1))),"")</f>
        <v>Not rare</v>
      </c>
      <c r="R1332" s="3" t="str" cm="1">
        <f t="array" ref="R1332">IF(INDEX(Pat_org!$D$2:$P$484,MATCH(Payments_2020!$G1332,Pat_org!$D$2:$D$484,0),Pat_org!O$1)=0,"",(INDEX(Pat_org!$D$2:$P$484,MATCH(Payments_2020!$G1332,Pat_org!$D$2:$D$484,0),Pat_org!O$1)))</f>
        <v>Single PO</v>
      </c>
      <c r="S1332" s="3" t="str" cm="1">
        <f t="array" ref="S1332">IF(INDEX(Pat_org!$D$2:$P$484,MATCH(Payments_2020!$G1332,Pat_org!$D$2:$D$484,0),Pat_org!P$1)=0,"",(INDEX(Pat_org!$D$2:$P$484,MATCH(Payments_2020!$G1332,Pat_org!$D$2:$D$484,0),Pat_org!P$1)))</f>
        <v/>
      </c>
      <c r="T1332"/>
      <c r="U1332" s="3" t="s">
        <v>26</v>
      </c>
      <c r="V1332">
        <v>2020</v>
      </c>
      <c r="W1332" t="s">
        <v>27</v>
      </c>
      <c r="X1332" s="40" t="str">
        <f t="shared" si="61"/>
        <v>2020GBP</v>
      </c>
      <c r="Y1332">
        <v>15000</v>
      </c>
      <c r="Z1332" s="31" cm="1">
        <f t="array" ref="Z1332">_xlfn.IFS(X1332=GBP_2020,Y1332,X1332=GBP_2019,Y1332*CPI_2019,X1332=GBP_2018,Y1332*CPI_2018,X1332=EUR_2020,Y1332*EURGBP_2020,X1332=EUR_2019,(Y1332*EURGBP_2019)*CPI_2019,X1332=EUR_2018,(Y1332*EURGBP_2018)*CPI_2018,X1332=USD_2020,Y1332*USDGBP_2020,X1332=USD_2019,(Y1332*USDGBP_2019)*CPI_2019,X1332=USD_2018,(Y1332*USDGBP_2018)*CPI_2018,X1332=CHF_2020,Y1332*CHFGBP_2020,X1332=CHF_2019,(Y1332*CHFGBP_2019)*CPI_2019,X1332=CHF_2018,(Y1332*CHFGBP_2018)*CPI_2018,X1332=SEK_2020,Y1332*SEKGBP_2020,X1332=SEK_2019,(Y1332*SEKGBP_2019)*CPI_2019,X1332=SEK_2018,(Y1332*SEKGBP_2018)*CPI_2018,X1332=NKK_2020,Y1332*NKKGBP_2020,X1332=NKK_2019,(Y1332*NKKGBP_2019)*CPI_2019,X1332=NKK_2018,(Y1332*NKKGBP_2018)*CPI_2018,X1332=DKK_2020,Y1332*DKKGBP_2020,X1332=DKK_2019,(Y1332*DKKGBP_2019)*CPI_2019,X1332=DKK_2018,(Y1332*DKKGBP_2018)*CPI_2018)</f>
        <v>15000</v>
      </c>
      <c r="AA1332"/>
      <c r="AB1332">
        <v>1</v>
      </c>
    </row>
    <row r="1333" spans="1:28" x14ac:dyDescent="0.35">
      <c r="A1333" t="s">
        <v>4009</v>
      </c>
      <c r="B1333" s="3" t="str">
        <f t="shared" si="60"/>
        <v>GileadLymphoma</v>
      </c>
      <c r="C1333" s="3" t="str">
        <f>IF(INDEX(Comp_interest!$D:$D,MATCH(Payments_2020!$B1333,Comp_interest!$C:$C,0))=0,"",INDEX(Comp_interest!$D:$D,MATCH(Payments_2020!$B1333,Comp_interest!$C:$C,0)))</f>
        <v>Maybe yes</v>
      </c>
      <c r="D1333" s="3" t="str">
        <f>IF(INDEX(Comp_interest!$E:$E,MATCH(Payments_2020!$B1333,Comp_interest!$C:$C,0))=0,"",INDEX(Comp_interest!$E:$E,MATCH(Payments_2020!$B1333,Comp_interest!$C:$C,0)))</f>
        <v>Company website</v>
      </c>
      <c r="E1333" s="3" t="str">
        <f>IF(INDEX(Comp_interest!$F:$F,MATCH(Payments_2020!$B1333,Comp_interest!$C:$C,0))=0,"",INDEX(Comp_interest!$F:$F,MATCH(Payments_2020!$B1333,Comp_interest!$C:$C,0)))</f>
        <v>Gilead has drugs approved for follicular Lymphoma and Small Lymphocytic Leukemia</v>
      </c>
      <c r="F1333" t="s">
        <v>246</v>
      </c>
      <c r="G1333" s="3" t="str">
        <f>INDEX(Pat_org!$B$3:$C$892,MATCH(Payments_2020!F1333,Pat_org!$B$3:$B$892,0),2)</f>
        <v>Lymphoma Action</v>
      </c>
      <c r="H1333" s="3" t="str" cm="1">
        <f t="array" ref="H1333">IF(INDEX(Pat_org!$D$2:$P$484,MATCH(Payments_2020!$G1333,Pat_org!$D$2:$D$484,0),Pat_org!E$1)=0,"",(INDEX(Pat_org!$D$2:$P$484,MATCH(Payments_2020!$G1333,Pat_org!$D$2:$D$484,0),Pat_org!E$1)))</f>
        <v>Include</v>
      </c>
      <c r="I1333" s="3" cm="1">
        <f t="array" ref="I1333">IF(INDEX(Pat_org!$D$2:$P$484,MATCH(Payments_2020!$G1333,Pat_org!$D$2:$D$484,0),Pat_org!E$1)=0,"",(INDEX(Pat_org!$D$2:$P$484,MATCH(Payments_2020!$G1333,Pat_org!$D$2:$D$484,0),Pat_org!$F$1)))</f>
        <v>0</v>
      </c>
      <c r="J1333" s="3" t="str" cm="1">
        <f t="array" ref="J1333">IF(INDEX(Pat_org!$D$2:$P$484,MATCH(Payments_2020!$G1333,Pat_org!$D$2:$D$484,0),Pat_org!G$1)=0,"",(INDEX(Pat_org!$D$2:$P$484,MATCH(Payments_2020!$G1333,Pat_org!$D$2:$D$484,0),Pat_org!G$1)))</f>
        <v>Support organisation</v>
      </c>
      <c r="K1333" s="3" t="str" cm="1">
        <f t="array" ref="K1333">IF(INDEX(Pat_org!$D$2:$P$484,MATCH(Payments_2020!$G1333,Pat_org!$D$2:$D$484,0),Pat_org!H$1)=0,"",(INDEX(Pat_org!$D$2:$P$484,MATCH(Payments_2020!$G1333,Pat_org!$D$2:$D$484,0),Pat_org!H$1)))</f>
        <v>02 Neoplasms  </v>
      </c>
      <c r="L1333" s="3" t="str" cm="1">
        <f t="array" ref="L1333">IF(INDEX(Pat_org!$D$2:$P$484,MATCH(Payments_2020!$G1333,Pat_org!$D$2:$D$484,0),Pat_org!I$1)=0,"",(INDEX(Pat_org!$D$2:$P$484,MATCH(Payments_2020!$G1333,Pat_org!$D$2:$D$484,0),Pat_org!I$1)))</f>
        <v>Lymphoma</v>
      </c>
      <c r="M1333" s="3" cm="1">
        <f t="array" ref="M1333">IF(INDEX(Pat_org!$D$2:$P$484,MATCH(Payments_2020!$G1333,Pat_org!$D$2:$D$484,0),Pat_org!J$1)=0,"",(INDEX(Pat_org!$D$2:$P$484,MATCH(Payments_2020!$G1333,Pat_org!$D$2:$D$484,0),Pat_org!J$1)))</f>
        <v>1068395</v>
      </c>
      <c r="N1333" s="3" t="str" cm="1">
        <f t="array" ref="N1333">IF(INDEX(Pat_org!$D$2:$P$484,MATCH(Payments_2020!$G1333,Pat_org!$D$2:$D$484,0),Pat_org!K$1)=0,"",(INDEX(Pat_org!$D$2:$P$484,MATCH(Payments_2020!$G1333,Pat_org!$D$2:$D$484,0),Pat_org!K$1)))</f>
        <v/>
      </c>
      <c r="O1333" s="3" t="str" cm="1">
        <f t="array" ref="O1333">IF(INDEX(Pat_org!$D$2:$P$484,MATCH(Payments_2020!$G1333,Pat_org!$D$2:$D$484,0),Pat_org!L$1)=0,"",(INDEX(Pat_org!$D$2:$P$484,MATCH(Payments_2020!$G1333,Pat_org!$D$2:$D$484,0),Pat_org!L$1)))</f>
        <v>UK</v>
      </c>
      <c r="P1333" s="3" t="str" cm="1">
        <f t="array" ref="P1333">IF(INDEX(Pat_org!$D$2:$P$484,MATCH(Payments_2020!$G1333,Pat_org!$D$2:$D$484,0),Pat_org!M$1)=0,"",(INDEX(Pat_org!$D$2:$P$484,MATCH(Payments_2020!$G1333,Pat_org!$D$2:$D$484,0),Pat_org!M$1)))</f>
        <v>https://lymphoma-action.org.uk/about-us</v>
      </c>
      <c r="Q1333" s="3" t="str" cm="1">
        <f t="array" ref="Q1333">IFERROR(IF(INDEX(Pat_org!$D$2:$P$484,MATCH(Payments_2020!$G1333,Pat_org!$D$2:$D$484,0),Pat_org!N$1)=0,"",(INDEX(Pat_org!$D$2:$P$484,MATCH(Payments_2020!$G1333,Pat_org!$D$2:$D$484,0),Pat_org!N$1))),"")</f>
        <v>Not rare</v>
      </c>
      <c r="R1333" s="3" t="str" cm="1">
        <f t="array" ref="R1333">IF(INDEX(Pat_org!$D$2:$P$484,MATCH(Payments_2020!$G1333,Pat_org!$D$2:$D$484,0),Pat_org!O$1)=0,"",(INDEX(Pat_org!$D$2:$P$484,MATCH(Payments_2020!$G1333,Pat_org!$D$2:$D$484,0),Pat_org!O$1)))</f>
        <v>Single PO</v>
      </c>
      <c r="S1333" s="3" t="str" cm="1">
        <f t="array" ref="S1333">IF(INDEX(Pat_org!$D$2:$P$484,MATCH(Payments_2020!$G1333,Pat_org!$D$2:$D$484,0),Pat_org!P$1)=0,"",(INDEX(Pat_org!$D$2:$P$484,MATCH(Payments_2020!$G1333,Pat_org!$D$2:$D$484,0),Pat_org!P$1)))</f>
        <v/>
      </c>
      <c r="T1333"/>
      <c r="U1333" s="3" t="s">
        <v>26</v>
      </c>
      <c r="V1333">
        <v>2020</v>
      </c>
      <c r="W1333" t="s">
        <v>27</v>
      </c>
      <c r="X1333" s="40" t="str">
        <f t="shared" si="61"/>
        <v>2020GBP</v>
      </c>
      <c r="Y1333">
        <v>10000</v>
      </c>
      <c r="Z1333" s="31" cm="1">
        <f t="array" ref="Z1333">_xlfn.IFS(X1333=GBP_2020,Y1333,X1333=GBP_2019,Y1333*CPI_2019,X1333=GBP_2018,Y1333*CPI_2018,X1333=EUR_2020,Y1333*EURGBP_2020,X1333=EUR_2019,(Y1333*EURGBP_2019)*CPI_2019,X1333=EUR_2018,(Y1333*EURGBP_2018)*CPI_2018,X1333=USD_2020,Y1333*USDGBP_2020,X1333=USD_2019,(Y1333*USDGBP_2019)*CPI_2019,X1333=USD_2018,(Y1333*USDGBP_2018)*CPI_2018,X1333=CHF_2020,Y1333*CHFGBP_2020,X1333=CHF_2019,(Y1333*CHFGBP_2019)*CPI_2019,X1333=CHF_2018,(Y1333*CHFGBP_2018)*CPI_2018,X1333=SEK_2020,Y1333*SEKGBP_2020,X1333=SEK_2019,(Y1333*SEKGBP_2019)*CPI_2019,X1333=SEK_2018,(Y1333*SEKGBP_2018)*CPI_2018,X1333=NKK_2020,Y1333*NKKGBP_2020,X1333=NKK_2019,(Y1333*NKKGBP_2019)*CPI_2019,X1333=NKK_2018,(Y1333*NKKGBP_2018)*CPI_2018,X1333=DKK_2020,Y1333*DKKGBP_2020,X1333=DKK_2019,(Y1333*DKKGBP_2019)*CPI_2019,X1333=DKK_2018,(Y1333*DKKGBP_2018)*CPI_2018)</f>
        <v>10000</v>
      </c>
      <c r="AA1333"/>
      <c r="AB1333">
        <v>1</v>
      </c>
    </row>
    <row r="1334" spans="1:28" x14ac:dyDescent="0.35">
      <c r="A1334" t="s">
        <v>4009</v>
      </c>
      <c r="B1334" s="3" t="str">
        <f t="shared" si="60"/>
        <v>GileadLymphoma</v>
      </c>
      <c r="C1334" s="3" t="str">
        <f>IF(INDEX(Comp_interest!$D:$D,MATCH(Payments_2020!$B1334,Comp_interest!$C:$C,0))=0,"",INDEX(Comp_interest!$D:$D,MATCH(Payments_2020!$B1334,Comp_interest!$C:$C,0)))</f>
        <v>Maybe yes</v>
      </c>
      <c r="D1334" s="3" t="str">
        <f>IF(INDEX(Comp_interest!$E:$E,MATCH(Payments_2020!$B1334,Comp_interest!$C:$C,0))=0,"",INDEX(Comp_interest!$E:$E,MATCH(Payments_2020!$B1334,Comp_interest!$C:$C,0)))</f>
        <v>Company website</v>
      </c>
      <c r="E1334" s="3" t="str">
        <f>IF(INDEX(Comp_interest!$F:$F,MATCH(Payments_2020!$B1334,Comp_interest!$C:$C,0))=0,"",INDEX(Comp_interest!$F:$F,MATCH(Payments_2020!$B1334,Comp_interest!$C:$C,0)))</f>
        <v>Gilead has drugs approved for follicular Lymphoma and Small Lymphocytic Leukemia</v>
      </c>
      <c r="F1334" t="s">
        <v>246</v>
      </c>
      <c r="G1334" s="3" t="str">
        <f>INDEX(Pat_org!$B$3:$C$892,MATCH(Payments_2020!F1334,Pat_org!$B$3:$B$892,0),2)</f>
        <v>Lymphoma Action</v>
      </c>
      <c r="H1334" s="3" t="str" cm="1">
        <f t="array" ref="H1334">IF(INDEX(Pat_org!$D$2:$P$484,MATCH(Payments_2020!$G1334,Pat_org!$D$2:$D$484,0),Pat_org!E$1)=0,"",(INDEX(Pat_org!$D$2:$P$484,MATCH(Payments_2020!$G1334,Pat_org!$D$2:$D$484,0),Pat_org!E$1)))</f>
        <v>Include</v>
      </c>
      <c r="I1334" s="3" cm="1">
        <f t="array" ref="I1334">IF(INDEX(Pat_org!$D$2:$P$484,MATCH(Payments_2020!$G1334,Pat_org!$D$2:$D$484,0),Pat_org!E$1)=0,"",(INDEX(Pat_org!$D$2:$P$484,MATCH(Payments_2020!$G1334,Pat_org!$D$2:$D$484,0),Pat_org!$F$1)))</f>
        <v>0</v>
      </c>
      <c r="J1334" s="3" t="str" cm="1">
        <f t="array" ref="J1334">IF(INDEX(Pat_org!$D$2:$P$484,MATCH(Payments_2020!$G1334,Pat_org!$D$2:$D$484,0),Pat_org!G$1)=0,"",(INDEX(Pat_org!$D$2:$P$484,MATCH(Payments_2020!$G1334,Pat_org!$D$2:$D$484,0),Pat_org!G$1)))</f>
        <v>Support organisation</v>
      </c>
      <c r="K1334" s="3" t="str" cm="1">
        <f t="array" ref="K1334">IF(INDEX(Pat_org!$D$2:$P$484,MATCH(Payments_2020!$G1334,Pat_org!$D$2:$D$484,0),Pat_org!H$1)=0,"",(INDEX(Pat_org!$D$2:$P$484,MATCH(Payments_2020!$G1334,Pat_org!$D$2:$D$484,0),Pat_org!H$1)))</f>
        <v>02 Neoplasms  </v>
      </c>
      <c r="L1334" s="3" t="str" cm="1">
        <f t="array" ref="L1334">IF(INDEX(Pat_org!$D$2:$P$484,MATCH(Payments_2020!$G1334,Pat_org!$D$2:$D$484,0),Pat_org!I$1)=0,"",(INDEX(Pat_org!$D$2:$P$484,MATCH(Payments_2020!$G1334,Pat_org!$D$2:$D$484,0),Pat_org!I$1)))</f>
        <v>Lymphoma</v>
      </c>
      <c r="M1334" s="3" cm="1">
        <f t="array" ref="M1334">IF(INDEX(Pat_org!$D$2:$P$484,MATCH(Payments_2020!$G1334,Pat_org!$D$2:$D$484,0),Pat_org!J$1)=0,"",(INDEX(Pat_org!$D$2:$P$484,MATCH(Payments_2020!$G1334,Pat_org!$D$2:$D$484,0),Pat_org!J$1)))</f>
        <v>1068395</v>
      </c>
      <c r="N1334" s="3" t="str" cm="1">
        <f t="array" ref="N1334">IF(INDEX(Pat_org!$D$2:$P$484,MATCH(Payments_2020!$G1334,Pat_org!$D$2:$D$484,0),Pat_org!K$1)=0,"",(INDEX(Pat_org!$D$2:$P$484,MATCH(Payments_2020!$G1334,Pat_org!$D$2:$D$484,0),Pat_org!K$1)))</f>
        <v/>
      </c>
      <c r="O1334" s="3" t="str" cm="1">
        <f t="array" ref="O1334">IF(INDEX(Pat_org!$D$2:$P$484,MATCH(Payments_2020!$G1334,Pat_org!$D$2:$D$484,0),Pat_org!L$1)=0,"",(INDEX(Pat_org!$D$2:$P$484,MATCH(Payments_2020!$G1334,Pat_org!$D$2:$D$484,0),Pat_org!L$1)))</f>
        <v>UK</v>
      </c>
      <c r="P1334" s="3" t="str" cm="1">
        <f t="array" ref="P1334">IF(INDEX(Pat_org!$D$2:$P$484,MATCH(Payments_2020!$G1334,Pat_org!$D$2:$D$484,0),Pat_org!M$1)=0,"",(INDEX(Pat_org!$D$2:$P$484,MATCH(Payments_2020!$G1334,Pat_org!$D$2:$D$484,0),Pat_org!M$1)))</f>
        <v>https://lymphoma-action.org.uk/about-us</v>
      </c>
      <c r="Q1334" s="3" t="str" cm="1">
        <f t="array" ref="Q1334">IFERROR(IF(INDEX(Pat_org!$D$2:$P$484,MATCH(Payments_2020!$G1334,Pat_org!$D$2:$D$484,0),Pat_org!N$1)=0,"",(INDEX(Pat_org!$D$2:$P$484,MATCH(Payments_2020!$G1334,Pat_org!$D$2:$D$484,0),Pat_org!N$1))),"")</f>
        <v>Not rare</v>
      </c>
      <c r="R1334" s="3" t="str" cm="1">
        <f t="array" ref="R1334">IF(INDEX(Pat_org!$D$2:$P$484,MATCH(Payments_2020!$G1334,Pat_org!$D$2:$D$484,0),Pat_org!O$1)=0,"",(INDEX(Pat_org!$D$2:$P$484,MATCH(Payments_2020!$G1334,Pat_org!$D$2:$D$484,0),Pat_org!O$1)))</f>
        <v>Single PO</v>
      </c>
      <c r="S1334" s="3" t="str" cm="1">
        <f t="array" ref="S1334">IF(INDEX(Pat_org!$D$2:$P$484,MATCH(Payments_2020!$G1334,Pat_org!$D$2:$D$484,0),Pat_org!P$1)=0,"",(INDEX(Pat_org!$D$2:$P$484,MATCH(Payments_2020!$G1334,Pat_org!$D$2:$D$484,0),Pat_org!P$1)))</f>
        <v/>
      </c>
      <c r="T1334"/>
      <c r="U1334" s="3" t="s">
        <v>26</v>
      </c>
      <c r="V1334">
        <v>2020</v>
      </c>
      <c r="W1334" t="s">
        <v>27</v>
      </c>
      <c r="X1334" s="40" t="str">
        <f t="shared" si="61"/>
        <v>2020GBP</v>
      </c>
      <c r="Y1334">
        <v>450</v>
      </c>
      <c r="Z1334" s="31" cm="1">
        <f t="array" ref="Z1334">_xlfn.IFS(X1334=GBP_2020,Y1334,X1334=GBP_2019,Y1334*CPI_2019,X1334=GBP_2018,Y1334*CPI_2018,X1334=EUR_2020,Y1334*EURGBP_2020,X1334=EUR_2019,(Y1334*EURGBP_2019)*CPI_2019,X1334=EUR_2018,(Y1334*EURGBP_2018)*CPI_2018,X1334=USD_2020,Y1334*USDGBP_2020,X1334=USD_2019,(Y1334*USDGBP_2019)*CPI_2019,X1334=USD_2018,(Y1334*USDGBP_2018)*CPI_2018,X1334=CHF_2020,Y1334*CHFGBP_2020,X1334=CHF_2019,(Y1334*CHFGBP_2019)*CPI_2019,X1334=CHF_2018,(Y1334*CHFGBP_2018)*CPI_2018,X1334=SEK_2020,Y1334*SEKGBP_2020,X1334=SEK_2019,(Y1334*SEKGBP_2019)*CPI_2019,X1334=SEK_2018,(Y1334*SEKGBP_2018)*CPI_2018,X1334=NKK_2020,Y1334*NKKGBP_2020,X1334=NKK_2019,(Y1334*NKKGBP_2019)*CPI_2019,X1334=NKK_2018,(Y1334*NKKGBP_2018)*CPI_2018,X1334=DKK_2020,Y1334*DKKGBP_2020,X1334=DKK_2019,(Y1334*DKKGBP_2019)*CPI_2019,X1334=DKK_2018,(Y1334*DKKGBP_2018)*CPI_2018)</f>
        <v>450</v>
      </c>
      <c r="AA1334"/>
      <c r="AB1334">
        <v>1</v>
      </c>
    </row>
    <row r="1335" spans="1:28" x14ac:dyDescent="0.35">
      <c r="A1335" t="s">
        <v>4009</v>
      </c>
      <c r="B1335" s="3" t="str">
        <f t="shared" si="60"/>
        <v>GileadLymphoma</v>
      </c>
      <c r="C1335" s="3" t="str">
        <f>IF(INDEX(Comp_interest!$D:$D,MATCH(Payments_2020!$B1335,Comp_interest!$C:$C,0))=0,"",INDEX(Comp_interest!$D:$D,MATCH(Payments_2020!$B1335,Comp_interest!$C:$C,0)))</f>
        <v>Maybe yes</v>
      </c>
      <c r="D1335" s="3" t="str">
        <f>IF(INDEX(Comp_interest!$E:$E,MATCH(Payments_2020!$B1335,Comp_interest!$C:$C,0))=0,"",INDEX(Comp_interest!$E:$E,MATCH(Payments_2020!$B1335,Comp_interest!$C:$C,0)))</f>
        <v>Company website</v>
      </c>
      <c r="E1335" s="3" t="str">
        <f>IF(INDEX(Comp_interest!$F:$F,MATCH(Payments_2020!$B1335,Comp_interest!$C:$C,0))=0,"",INDEX(Comp_interest!$F:$F,MATCH(Payments_2020!$B1335,Comp_interest!$C:$C,0)))</f>
        <v>Gilead has drugs approved for follicular Lymphoma and Small Lymphocytic Leukemia</v>
      </c>
      <c r="F1335" t="s">
        <v>246</v>
      </c>
      <c r="G1335" s="3" t="str">
        <f>INDEX(Pat_org!$B$3:$C$892,MATCH(Payments_2020!F1335,Pat_org!$B$3:$B$892,0),2)</f>
        <v>Lymphoma Action</v>
      </c>
      <c r="H1335" s="3" t="str" cm="1">
        <f t="array" ref="H1335">IF(INDEX(Pat_org!$D$2:$P$484,MATCH(Payments_2020!$G1335,Pat_org!$D$2:$D$484,0),Pat_org!E$1)=0,"",(INDEX(Pat_org!$D$2:$P$484,MATCH(Payments_2020!$G1335,Pat_org!$D$2:$D$484,0),Pat_org!E$1)))</f>
        <v>Include</v>
      </c>
      <c r="I1335" s="3" cm="1">
        <f t="array" ref="I1335">IF(INDEX(Pat_org!$D$2:$P$484,MATCH(Payments_2020!$G1335,Pat_org!$D$2:$D$484,0),Pat_org!E$1)=0,"",(INDEX(Pat_org!$D$2:$P$484,MATCH(Payments_2020!$G1335,Pat_org!$D$2:$D$484,0),Pat_org!$F$1)))</f>
        <v>0</v>
      </c>
      <c r="J1335" s="3" t="str" cm="1">
        <f t="array" ref="J1335">IF(INDEX(Pat_org!$D$2:$P$484,MATCH(Payments_2020!$G1335,Pat_org!$D$2:$D$484,0),Pat_org!G$1)=0,"",(INDEX(Pat_org!$D$2:$P$484,MATCH(Payments_2020!$G1335,Pat_org!$D$2:$D$484,0),Pat_org!G$1)))</f>
        <v>Support organisation</v>
      </c>
      <c r="K1335" s="3" t="str" cm="1">
        <f t="array" ref="K1335">IF(INDEX(Pat_org!$D$2:$P$484,MATCH(Payments_2020!$G1335,Pat_org!$D$2:$D$484,0),Pat_org!H$1)=0,"",(INDEX(Pat_org!$D$2:$P$484,MATCH(Payments_2020!$G1335,Pat_org!$D$2:$D$484,0),Pat_org!H$1)))</f>
        <v>02 Neoplasms  </v>
      </c>
      <c r="L1335" s="3" t="str" cm="1">
        <f t="array" ref="L1335">IF(INDEX(Pat_org!$D$2:$P$484,MATCH(Payments_2020!$G1335,Pat_org!$D$2:$D$484,0),Pat_org!I$1)=0,"",(INDEX(Pat_org!$D$2:$P$484,MATCH(Payments_2020!$G1335,Pat_org!$D$2:$D$484,0),Pat_org!I$1)))</f>
        <v>Lymphoma</v>
      </c>
      <c r="M1335" s="3" cm="1">
        <f t="array" ref="M1335">IF(INDEX(Pat_org!$D$2:$P$484,MATCH(Payments_2020!$G1335,Pat_org!$D$2:$D$484,0),Pat_org!J$1)=0,"",(INDEX(Pat_org!$D$2:$P$484,MATCH(Payments_2020!$G1335,Pat_org!$D$2:$D$484,0),Pat_org!J$1)))</f>
        <v>1068395</v>
      </c>
      <c r="N1335" s="3" t="str" cm="1">
        <f t="array" ref="N1335">IF(INDEX(Pat_org!$D$2:$P$484,MATCH(Payments_2020!$G1335,Pat_org!$D$2:$D$484,0),Pat_org!K$1)=0,"",(INDEX(Pat_org!$D$2:$P$484,MATCH(Payments_2020!$G1335,Pat_org!$D$2:$D$484,0),Pat_org!K$1)))</f>
        <v/>
      </c>
      <c r="O1335" s="3" t="str" cm="1">
        <f t="array" ref="O1335">IF(INDEX(Pat_org!$D$2:$P$484,MATCH(Payments_2020!$G1335,Pat_org!$D$2:$D$484,0),Pat_org!L$1)=0,"",(INDEX(Pat_org!$D$2:$P$484,MATCH(Payments_2020!$G1335,Pat_org!$D$2:$D$484,0),Pat_org!L$1)))</f>
        <v>UK</v>
      </c>
      <c r="P1335" s="3" t="str" cm="1">
        <f t="array" ref="P1335">IF(INDEX(Pat_org!$D$2:$P$484,MATCH(Payments_2020!$G1335,Pat_org!$D$2:$D$484,0),Pat_org!M$1)=0,"",(INDEX(Pat_org!$D$2:$P$484,MATCH(Payments_2020!$G1335,Pat_org!$D$2:$D$484,0),Pat_org!M$1)))</f>
        <v>https://lymphoma-action.org.uk/about-us</v>
      </c>
      <c r="Q1335" s="3" t="str" cm="1">
        <f t="array" ref="Q1335">IFERROR(IF(INDEX(Pat_org!$D$2:$P$484,MATCH(Payments_2020!$G1335,Pat_org!$D$2:$D$484,0),Pat_org!N$1)=0,"",(INDEX(Pat_org!$D$2:$P$484,MATCH(Payments_2020!$G1335,Pat_org!$D$2:$D$484,0),Pat_org!N$1))),"")</f>
        <v>Not rare</v>
      </c>
      <c r="R1335" s="3" t="str" cm="1">
        <f t="array" ref="R1335">IF(INDEX(Pat_org!$D$2:$P$484,MATCH(Payments_2020!$G1335,Pat_org!$D$2:$D$484,0),Pat_org!O$1)=0,"",(INDEX(Pat_org!$D$2:$P$484,MATCH(Payments_2020!$G1335,Pat_org!$D$2:$D$484,0),Pat_org!O$1)))</f>
        <v>Single PO</v>
      </c>
      <c r="S1335" s="3" t="str" cm="1">
        <f t="array" ref="S1335">IF(INDEX(Pat_org!$D$2:$P$484,MATCH(Payments_2020!$G1335,Pat_org!$D$2:$D$484,0),Pat_org!P$1)=0,"",(INDEX(Pat_org!$D$2:$P$484,MATCH(Payments_2020!$G1335,Pat_org!$D$2:$D$484,0),Pat_org!P$1)))</f>
        <v/>
      </c>
      <c r="T1335"/>
      <c r="U1335" s="3" t="s">
        <v>26</v>
      </c>
      <c r="V1335">
        <v>2020</v>
      </c>
      <c r="W1335" t="s">
        <v>27</v>
      </c>
      <c r="X1335" s="40" t="str">
        <f t="shared" si="61"/>
        <v>2020GBP</v>
      </c>
      <c r="Y1335">
        <v>1750</v>
      </c>
      <c r="Z1335" s="31" cm="1">
        <f t="array" ref="Z1335">_xlfn.IFS(X1335=GBP_2020,Y1335,X1335=GBP_2019,Y1335*CPI_2019,X1335=GBP_2018,Y1335*CPI_2018,X1335=EUR_2020,Y1335*EURGBP_2020,X1335=EUR_2019,(Y1335*EURGBP_2019)*CPI_2019,X1335=EUR_2018,(Y1335*EURGBP_2018)*CPI_2018,X1335=USD_2020,Y1335*USDGBP_2020,X1335=USD_2019,(Y1335*USDGBP_2019)*CPI_2019,X1335=USD_2018,(Y1335*USDGBP_2018)*CPI_2018,X1335=CHF_2020,Y1335*CHFGBP_2020,X1335=CHF_2019,(Y1335*CHFGBP_2019)*CPI_2019,X1335=CHF_2018,(Y1335*CHFGBP_2018)*CPI_2018,X1335=SEK_2020,Y1335*SEKGBP_2020,X1335=SEK_2019,(Y1335*SEKGBP_2019)*CPI_2019,X1335=SEK_2018,(Y1335*SEKGBP_2018)*CPI_2018,X1335=NKK_2020,Y1335*NKKGBP_2020,X1335=NKK_2019,(Y1335*NKKGBP_2019)*CPI_2019,X1335=NKK_2018,(Y1335*NKKGBP_2018)*CPI_2018,X1335=DKK_2020,Y1335*DKKGBP_2020,X1335=DKK_2019,(Y1335*DKKGBP_2019)*CPI_2019,X1335=DKK_2018,(Y1335*DKKGBP_2018)*CPI_2018)</f>
        <v>1750</v>
      </c>
      <c r="AA1335"/>
      <c r="AB1335">
        <v>1</v>
      </c>
    </row>
    <row r="1336" spans="1:28" x14ac:dyDescent="0.35">
      <c r="A1336" t="s">
        <v>4009</v>
      </c>
      <c r="B1336" s="3" t="str">
        <f t="shared" si="60"/>
        <v>GileadLymphoma</v>
      </c>
      <c r="C1336" s="3" t="str">
        <f>IF(INDEX(Comp_interest!$D:$D,MATCH(Payments_2020!$B1336,Comp_interest!$C:$C,0))=0,"",INDEX(Comp_interest!$D:$D,MATCH(Payments_2020!$B1336,Comp_interest!$C:$C,0)))</f>
        <v>Maybe yes</v>
      </c>
      <c r="D1336" s="3" t="str">
        <f>IF(INDEX(Comp_interest!$E:$E,MATCH(Payments_2020!$B1336,Comp_interest!$C:$C,0))=0,"",INDEX(Comp_interest!$E:$E,MATCH(Payments_2020!$B1336,Comp_interest!$C:$C,0)))</f>
        <v>Company website</v>
      </c>
      <c r="E1336" s="3" t="str">
        <f>IF(INDEX(Comp_interest!$F:$F,MATCH(Payments_2020!$B1336,Comp_interest!$C:$C,0))=0,"",INDEX(Comp_interest!$F:$F,MATCH(Payments_2020!$B1336,Comp_interest!$C:$C,0)))</f>
        <v>Gilead has drugs approved for follicular Lymphoma and Small Lymphocytic Leukemia</v>
      </c>
      <c r="F1336" t="s">
        <v>246</v>
      </c>
      <c r="G1336" s="3" t="str">
        <f>INDEX(Pat_org!$B$3:$C$892,MATCH(Payments_2020!F1336,Pat_org!$B$3:$B$892,0),2)</f>
        <v>Lymphoma Action</v>
      </c>
      <c r="H1336" s="3" t="str" cm="1">
        <f t="array" ref="H1336">IF(INDEX(Pat_org!$D$2:$P$484,MATCH(Payments_2020!$G1336,Pat_org!$D$2:$D$484,0),Pat_org!E$1)=0,"",(INDEX(Pat_org!$D$2:$P$484,MATCH(Payments_2020!$G1336,Pat_org!$D$2:$D$484,0),Pat_org!E$1)))</f>
        <v>Include</v>
      </c>
      <c r="I1336" s="3" cm="1">
        <f t="array" ref="I1336">IF(INDEX(Pat_org!$D$2:$P$484,MATCH(Payments_2020!$G1336,Pat_org!$D$2:$D$484,0),Pat_org!E$1)=0,"",(INDEX(Pat_org!$D$2:$P$484,MATCH(Payments_2020!$G1336,Pat_org!$D$2:$D$484,0),Pat_org!$F$1)))</f>
        <v>0</v>
      </c>
      <c r="J1336" s="3" t="str" cm="1">
        <f t="array" ref="J1336">IF(INDEX(Pat_org!$D$2:$P$484,MATCH(Payments_2020!$G1336,Pat_org!$D$2:$D$484,0),Pat_org!G$1)=0,"",(INDEX(Pat_org!$D$2:$P$484,MATCH(Payments_2020!$G1336,Pat_org!$D$2:$D$484,0),Pat_org!G$1)))</f>
        <v>Support organisation</v>
      </c>
      <c r="K1336" s="3" t="str" cm="1">
        <f t="array" ref="K1336">IF(INDEX(Pat_org!$D$2:$P$484,MATCH(Payments_2020!$G1336,Pat_org!$D$2:$D$484,0),Pat_org!H$1)=0,"",(INDEX(Pat_org!$D$2:$P$484,MATCH(Payments_2020!$G1336,Pat_org!$D$2:$D$484,0),Pat_org!H$1)))</f>
        <v>02 Neoplasms  </v>
      </c>
      <c r="L1336" s="3" t="str" cm="1">
        <f t="array" ref="L1336">IF(INDEX(Pat_org!$D$2:$P$484,MATCH(Payments_2020!$G1336,Pat_org!$D$2:$D$484,0),Pat_org!I$1)=0,"",(INDEX(Pat_org!$D$2:$P$484,MATCH(Payments_2020!$G1336,Pat_org!$D$2:$D$484,0),Pat_org!I$1)))</f>
        <v>Lymphoma</v>
      </c>
      <c r="M1336" s="3" cm="1">
        <f t="array" ref="M1336">IF(INDEX(Pat_org!$D$2:$P$484,MATCH(Payments_2020!$G1336,Pat_org!$D$2:$D$484,0),Pat_org!J$1)=0,"",(INDEX(Pat_org!$D$2:$P$484,MATCH(Payments_2020!$G1336,Pat_org!$D$2:$D$484,0),Pat_org!J$1)))</f>
        <v>1068395</v>
      </c>
      <c r="N1336" s="3" t="str" cm="1">
        <f t="array" ref="N1336">IF(INDEX(Pat_org!$D$2:$P$484,MATCH(Payments_2020!$G1336,Pat_org!$D$2:$D$484,0),Pat_org!K$1)=0,"",(INDEX(Pat_org!$D$2:$P$484,MATCH(Payments_2020!$G1336,Pat_org!$D$2:$D$484,0),Pat_org!K$1)))</f>
        <v/>
      </c>
      <c r="O1336" s="3" t="str" cm="1">
        <f t="array" ref="O1336">IF(INDEX(Pat_org!$D$2:$P$484,MATCH(Payments_2020!$G1336,Pat_org!$D$2:$D$484,0),Pat_org!L$1)=0,"",(INDEX(Pat_org!$D$2:$P$484,MATCH(Payments_2020!$G1336,Pat_org!$D$2:$D$484,0),Pat_org!L$1)))</f>
        <v>UK</v>
      </c>
      <c r="P1336" s="3" t="str" cm="1">
        <f t="array" ref="P1336">IF(INDEX(Pat_org!$D$2:$P$484,MATCH(Payments_2020!$G1336,Pat_org!$D$2:$D$484,0),Pat_org!M$1)=0,"",(INDEX(Pat_org!$D$2:$P$484,MATCH(Payments_2020!$G1336,Pat_org!$D$2:$D$484,0),Pat_org!M$1)))</f>
        <v>https://lymphoma-action.org.uk/about-us</v>
      </c>
      <c r="Q1336" s="3" t="str" cm="1">
        <f t="array" ref="Q1336">IFERROR(IF(INDEX(Pat_org!$D$2:$P$484,MATCH(Payments_2020!$G1336,Pat_org!$D$2:$D$484,0),Pat_org!N$1)=0,"",(INDEX(Pat_org!$D$2:$P$484,MATCH(Payments_2020!$G1336,Pat_org!$D$2:$D$484,0),Pat_org!N$1))),"")</f>
        <v>Not rare</v>
      </c>
      <c r="R1336" s="3" t="str" cm="1">
        <f t="array" ref="R1336">IF(INDEX(Pat_org!$D$2:$P$484,MATCH(Payments_2020!$G1336,Pat_org!$D$2:$D$484,0),Pat_org!O$1)=0,"",(INDEX(Pat_org!$D$2:$P$484,MATCH(Payments_2020!$G1336,Pat_org!$D$2:$D$484,0),Pat_org!O$1)))</f>
        <v>Single PO</v>
      </c>
      <c r="S1336" s="3" t="str" cm="1">
        <f t="array" ref="S1336">IF(INDEX(Pat_org!$D$2:$P$484,MATCH(Payments_2020!$G1336,Pat_org!$D$2:$D$484,0),Pat_org!P$1)=0,"",(INDEX(Pat_org!$D$2:$P$484,MATCH(Payments_2020!$G1336,Pat_org!$D$2:$D$484,0),Pat_org!P$1)))</f>
        <v/>
      </c>
      <c r="T1336"/>
      <c r="U1336" s="3" t="s">
        <v>26</v>
      </c>
      <c r="V1336">
        <v>2020</v>
      </c>
      <c r="W1336" t="s">
        <v>27</v>
      </c>
      <c r="X1336" s="40" t="str">
        <f t="shared" si="61"/>
        <v>2020GBP</v>
      </c>
      <c r="Y1336">
        <v>360</v>
      </c>
      <c r="Z1336" s="31" cm="1">
        <f t="array" ref="Z1336">_xlfn.IFS(X1336=GBP_2020,Y1336,X1336=GBP_2019,Y1336*CPI_2019,X1336=GBP_2018,Y1336*CPI_2018,X1336=EUR_2020,Y1336*EURGBP_2020,X1336=EUR_2019,(Y1336*EURGBP_2019)*CPI_2019,X1336=EUR_2018,(Y1336*EURGBP_2018)*CPI_2018,X1336=USD_2020,Y1336*USDGBP_2020,X1336=USD_2019,(Y1336*USDGBP_2019)*CPI_2019,X1336=USD_2018,(Y1336*USDGBP_2018)*CPI_2018,X1336=CHF_2020,Y1336*CHFGBP_2020,X1336=CHF_2019,(Y1336*CHFGBP_2019)*CPI_2019,X1336=CHF_2018,(Y1336*CHFGBP_2018)*CPI_2018,X1336=SEK_2020,Y1336*SEKGBP_2020,X1336=SEK_2019,(Y1336*SEKGBP_2019)*CPI_2019,X1336=SEK_2018,(Y1336*SEKGBP_2018)*CPI_2018,X1336=NKK_2020,Y1336*NKKGBP_2020,X1336=NKK_2019,(Y1336*NKKGBP_2019)*CPI_2019,X1336=NKK_2018,(Y1336*NKKGBP_2018)*CPI_2018,X1336=DKK_2020,Y1336*DKKGBP_2020,X1336=DKK_2019,(Y1336*DKKGBP_2019)*CPI_2019,X1336=DKK_2018,(Y1336*DKKGBP_2018)*CPI_2018)</f>
        <v>360</v>
      </c>
      <c r="AA1336"/>
      <c r="AB1336">
        <v>1</v>
      </c>
    </row>
    <row r="1337" spans="1:28" x14ac:dyDescent="0.35">
      <c r="A1337" t="s">
        <v>4009</v>
      </c>
      <c r="B1337" s="3" t="str">
        <f t="shared" si="60"/>
        <v>GileadLymphoma</v>
      </c>
      <c r="C1337" s="3" t="str">
        <f>IF(INDEX(Comp_interest!$D:$D,MATCH(Payments_2020!$B1337,Comp_interest!$C:$C,0))=0,"",INDEX(Comp_interest!$D:$D,MATCH(Payments_2020!$B1337,Comp_interest!$C:$C,0)))</f>
        <v>Maybe yes</v>
      </c>
      <c r="D1337" s="3" t="str">
        <f>IF(INDEX(Comp_interest!$E:$E,MATCH(Payments_2020!$B1337,Comp_interest!$C:$C,0))=0,"",INDEX(Comp_interest!$E:$E,MATCH(Payments_2020!$B1337,Comp_interest!$C:$C,0)))</f>
        <v>Company website</v>
      </c>
      <c r="E1337" s="3" t="str">
        <f>IF(INDEX(Comp_interest!$F:$F,MATCH(Payments_2020!$B1337,Comp_interest!$C:$C,0))=0,"",INDEX(Comp_interest!$F:$F,MATCH(Payments_2020!$B1337,Comp_interest!$C:$C,0)))</f>
        <v>Gilead has drugs approved for follicular Lymphoma and Small Lymphocytic Leukemia</v>
      </c>
      <c r="F1337" t="s">
        <v>246</v>
      </c>
      <c r="G1337" s="3" t="str">
        <f>INDEX(Pat_org!$B$3:$C$892,MATCH(Payments_2020!F1337,Pat_org!$B$3:$B$892,0),2)</f>
        <v>Lymphoma Action</v>
      </c>
      <c r="H1337" s="3" t="str" cm="1">
        <f t="array" ref="H1337">IF(INDEX(Pat_org!$D$2:$P$484,MATCH(Payments_2020!$G1337,Pat_org!$D$2:$D$484,0),Pat_org!E$1)=0,"",(INDEX(Pat_org!$D$2:$P$484,MATCH(Payments_2020!$G1337,Pat_org!$D$2:$D$484,0),Pat_org!E$1)))</f>
        <v>Include</v>
      </c>
      <c r="I1337" s="3" cm="1">
        <f t="array" ref="I1337">IF(INDEX(Pat_org!$D$2:$P$484,MATCH(Payments_2020!$G1337,Pat_org!$D$2:$D$484,0),Pat_org!E$1)=0,"",(INDEX(Pat_org!$D$2:$P$484,MATCH(Payments_2020!$G1337,Pat_org!$D$2:$D$484,0),Pat_org!$F$1)))</f>
        <v>0</v>
      </c>
      <c r="J1337" s="3" t="str" cm="1">
        <f t="array" ref="J1337">IF(INDEX(Pat_org!$D$2:$P$484,MATCH(Payments_2020!$G1337,Pat_org!$D$2:$D$484,0),Pat_org!G$1)=0,"",(INDEX(Pat_org!$D$2:$P$484,MATCH(Payments_2020!$G1337,Pat_org!$D$2:$D$484,0),Pat_org!G$1)))</f>
        <v>Support organisation</v>
      </c>
      <c r="K1337" s="3" t="str" cm="1">
        <f t="array" ref="K1337">IF(INDEX(Pat_org!$D$2:$P$484,MATCH(Payments_2020!$G1337,Pat_org!$D$2:$D$484,0),Pat_org!H$1)=0,"",(INDEX(Pat_org!$D$2:$P$484,MATCH(Payments_2020!$G1337,Pat_org!$D$2:$D$484,0),Pat_org!H$1)))</f>
        <v>02 Neoplasms  </v>
      </c>
      <c r="L1337" s="3" t="str" cm="1">
        <f t="array" ref="L1337">IF(INDEX(Pat_org!$D$2:$P$484,MATCH(Payments_2020!$G1337,Pat_org!$D$2:$D$484,0),Pat_org!I$1)=0,"",(INDEX(Pat_org!$D$2:$P$484,MATCH(Payments_2020!$G1337,Pat_org!$D$2:$D$484,0),Pat_org!I$1)))</f>
        <v>Lymphoma</v>
      </c>
      <c r="M1337" s="3" cm="1">
        <f t="array" ref="M1337">IF(INDEX(Pat_org!$D$2:$P$484,MATCH(Payments_2020!$G1337,Pat_org!$D$2:$D$484,0),Pat_org!J$1)=0,"",(INDEX(Pat_org!$D$2:$P$484,MATCH(Payments_2020!$G1337,Pat_org!$D$2:$D$484,0),Pat_org!J$1)))</f>
        <v>1068395</v>
      </c>
      <c r="N1337" s="3" t="str" cm="1">
        <f t="array" ref="N1337">IF(INDEX(Pat_org!$D$2:$P$484,MATCH(Payments_2020!$G1337,Pat_org!$D$2:$D$484,0),Pat_org!K$1)=0,"",(INDEX(Pat_org!$D$2:$P$484,MATCH(Payments_2020!$G1337,Pat_org!$D$2:$D$484,0),Pat_org!K$1)))</f>
        <v/>
      </c>
      <c r="O1337" s="3" t="str" cm="1">
        <f t="array" ref="O1337">IF(INDEX(Pat_org!$D$2:$P$484,MATCH(Payments_2020!$G1337,Pat_org!$D$2:$D$484,0),Pat_org!L$1)=0,"",(INDEX(Pat_org!$D$2:$P$484,MATCH(Payments_2020!$G1337,Pat_org!$D$2:$D$484,0),Pat_org!L$1)))</f>
        <v>UK</v>
      </c>
      <c r="P1337" s="3" t="str" cm="1">
        <f t="array" ref="P1337">IF(INDEX(Pat_org!$D$2:$P$484,MATCH(Payments_2020!$G1337,Pat_org!$D$2:$D$484,0),Pat_org!M$1)=0,"",(INDEX(Pat_org!$D$2:$P$484,MATCH(Payments_2020!$G1337,Pat_org!$D$2:$D$484,0),Pat_org!M$1)))</f>
        <v>https://lymphoma-action.org.uk/about-us</v>
      </c>
      <c r="Q1337" s="3" t="str" cm="1">
        <f t="array" ref="Q1337">IFERROR(IF(INDEX(Pat_org!$D$2:$P$484,MATCH(Payments_2020!$G1337,Pat_org!$D$2:$D$484,0),Pat_org!N$1)=0,"",(INDEX(Pat_org!$D$2:$P$484,MATCH(Payments_2020!$G1337,Pat_org!$D$2:$D$484,0),Pat_org!N$1))),"")</f>
        <v>Not rare</v>
      </c>
      <c r="R1337" s="3" t="str" cm="1">
        <f t="array" ref="R1337">IF(INDEX(Pat_org!$D$2:$P$484,MATCH(Payments_2020!$G1337,Pat_org!$D$2:$D$484,0),Pat_org!O$1)=0,"",(INDEX(Pat_org!$D$2:$P$484,MATCH(Payments_2020!$G1337,Pat_org!$D$2:$D$484,0),Pat_org!O$1)))</f>
        <v>Single PO</v>
      </c>
      <c r="S1337" s="3" t="str" cm="1">
        <f t="array" ref="S1337">IF(INDEX(Pat_org!$D$2:$P$484,MATCH(Payments_2020!$G1337,Pat_org!$D$2:$D$484,0),Pat_org!P$1)=0,"",(INDEX(Pat_org!$D$2:$P$484,MATCH(Payments_2020!$G1337,Pat_org!$D$2:$D$484,0),Pat_org!P$1)))</f>
        <v/>
      </c>
      <c r="T1337"/>
      <c r="U1337" s="3" t="s">
        <v>26</v>
      </c>
      <c r="V1337">
        <v>2020</v>
      </c>
      <c r="W1337" t="s">
        <v>27</v>
      </c>
      <c r="X1337" s="40" t="str">
        <f t="shared" si="61"/>
        <v>2020GBP</v>
      </c>
      <c r="Y1337">
        <v>590</v>
      </c>
      <c r="Z1337" s="31" cm="1">
        <f t="array" ref="Z1337">_xlfn.IFS(X1337=GBP_2020,Y1337,X1337=GBP_2019,Y1337*CPI_2019,X1337=GBP_2018,Y1337*CPI_2018,X1337=EUR_2020,Y1337*EURGBP_2020,X1337=EUR_2019,(Y1337*EURGBP_2019)*CPI_2019,X1337=EUR_2018,(Y1337*EURGBP_2018)*CPI_2018,X1337=USD_2020,Y1337*USDGBP_2020,X1337=USD_2019,(Y1337*USDGBP_2019)*CPI_2019,X1337=USD_2018,(Y1337*USDGBP_2018)*CPI_2018,X1337=CHF_2020,Y1337*CHFGBP_2020,X1337=CHF_2019,(Y1337*CHFGBP_2019)*CPI_2019,X1337=CHF_2018,(Y1337*CHFGBP_2018)*CPI_2018,X1337=SEK_2020,Y1337*SEKGBP_2020,X1337=SEK_2019,(Y1337*SEKGBP_2019)*CPI_2019,X1337=SEK_2018,(Y1337*SEKGBP_2018)*CPI_2018,X1337=NKK_2020,Y1337*NKKGBP_2020,X1337=NKK_2019,(Y1337*NKKGBP_2019)*CPI_2019,X1337=NKK_2018,(Y1337*NKKGBP_2018)*CPI_2018,X1337=DKK_2020,Y1337*DKKGBP_2020,X1337=DKK_2019,(Y1337*DKKGBP_2019)*CPI_2019,X1337=DKK_2018,(Y1337*DKKGBP_2018)*CPI_2018)</f>
        <v>590</v>
      </c>
      <c r="AA1337"/>
      <c r="AB1337">
        <v>1</v>
      </c>
    </row>
    <row r="1338" spans="1:28" x14ac:dyDescent="0.35">
      <c r="A1338" t="s">
        <v>4009</v>
      </c>
      <c r="B1338" s="3" t="str">
        <f t="shared" si="60"/>
        <v>GileadFungal diseases</v>
      </c>
      <c r="C1338" s="3" t="str">
        <f>IF(INDEX(Comp_interest!$D:$D,MATCH(Payments_2020!$B1338,Comp_interest!$C:$C,0))=0,"",INDEX(Comp_interest!$D:$D,MATCH(Payments_2020!$B1338,Comp_interest!$C:$C,0)))</f>
        <v>Maybe yes</v>
      </c>
      <c r="D1338" s="3" t="str">
        <f>IF(INDEX(Comp_interest!$E:$E,MATCH(Payments_2020!$B1338,Comp_interest!$C:$C,0))=0,"",INDEX(Comp_interest!$E:$E,MATCH(Payments_2020!$B1338,Comp_interest!$C:$C,0)))</f>
        <v>Company website</v>
      </c>
      <c r="E1338" s="3" t="str">
        <f>IF(INDEX(Comp_interest!$F:$F,MATCH(Payments_2020!$B1338,Comp_interest!$C:$C,0))=0,"",INDEX(Comp_interest!$F:$F,MATCH(Payments_2020!$B1338,Comp_interest!$C:$C,0)))</f>
        <v>Gilead has a therapeutic area focused on Invasive Fungal Infections</v>
      </c>
      <c r="F1338" t="s">
        <v>3524</v>
      </c>
      <c r="G1338" s="3" t="str">
        <f>INDEX(Pat_org!$B$3:$C$892,MATCH(Payments_2020!F1338,Pat_org!$B$3:$B$892,0),2)</f>
        <v>Fungal Infection Trust</v>
      </c>
      <c r="H1338" s="3" t="str" cm="1">
        <f t="array" ref="H1338">IF(INDEX(Pat_org!$D$2:$P$484,MATCH(Payments_2020!$G1338,Pat_org!$D$2:$D$484,0),Pat_org!E$1)=0,"",(INDEX(Pat_org!$D$2:$P$484,MATCH(Payments_2020!$G1338,Pat_org!$D$2:$D$484,0),Pat_org!E$1)))</f>
        <v>Include</v>
      </c>
      <c r="I1338" s="3" cm="1">
        <f t="array" ref="I1338">IF(INDEX(Pat_org!$D$2:$P$484,MATCH(Payments_2020!$G1338,Pat_org!$D$2:$D$484,0),Pat_org!E$1)=0,"",(INDEX(Pat_org!$D$2:$P$484,MATCH(Payments_2020!$G1338,Pat_org!$D$2:$D$484,0),Pat_org!$F$1)))</f>
        <v>0</v>
      </c>
      <c r="J1338" s="3" t="str" cm="1">
        <f t="array" ref="J1338">IF(INDEX(Pat_org!$D$2:$P$484,MATCH(Payments_2020!$G1338,Pat_org!$D$2:$D$484,0),Pat_org!G$1)=0,"",(INDEX(Pat_org!$D$2:$P$484,MATCH(Payments_2020!$G1338,Pat_org!$D$2:$D$484,0),Pat_org!G$1)))</f>
        <v>Multipurpose organisation</v>
      </c>
      <c r="K1338" s="3" t="str" cm="1">
        <f t="array" ref="K1338">IF(INDEX(Pat_org!$D$2:$P$484,MATCH(Payments_2020!$G1338,Pat_org!$D$2:$D$484,0),Pat_org!H$1)=0,"",(INDEX(Pat_org!$D$2:$P$484,MATCH(Payments_2020!$G1338,Pat_org!$D$2:$D$484,0),Pat_org!H$1)))</f>
        <v>01 Certain infectious or parasitic diseases  </v>
      </c>
      <c r="L1338" s="3" t="str" cm="1">
        <f t="array" ref="L1338">IF(INDEX(Pat_org!$D$2:$P$484,MATCH(Payments_2020!$G1338,Pat_org!$D$2:$D$484,0),Pat_org!I$1)=0,"",(INDEX(Pat_org!$D$2:$P$484,MATCH(Payments_2020!$G1338,Pat_org!$D$2:$D$484,0),Pat_org!I$1)))</f>
        <v>Fungal diseases</v>
      </c>
      <c r="M1338" s="3" cm="1">
        <f t="array" ref="M1338">IF(INDEX(Pat_org!$D$2:$P$484,MATCH(Payments_2020!$G1338,Pat_org!$D$2:$D$484,0),Pat_org!J$1)=0,"",(INDEX(Pat_org!$D$2:$P$484,MATCH(Payments_2020!$G1338,Pat_org!$D$2:$D$484,0),Pat_org!J$1)))</f>
        <v>1147658</v>
      </c>
      <c r="N1338" s="3" t="str" cm="1">
        <f t="array" ref="N1338">IF(INDEX(Pat_org!$D$2:$P$484,MATCH(Payments_2020!$G1338,Pat_org!$D$2:$D$484,0),Pat_org!K$1)=0,"",(INDEX(Pat_org!$D$2:$P$484,MATCH(Payments_2020!$G1338,Pat_org!$D$2:$D$484,0),Pat_org!K$1)))</f>
        <v/>
      </c>
      <c r="O1338" s="3" t="str" cm="1">
        <f t="array" ref="O1338">IF(INDEX(Pat_org!$D$2:$P$484,MATCH(Payments_2020!$G1338,Pat_org!$D$2:$D$484,0),Pat_org!L$1)=0,"",(INDEX(Pat_org!$D$2:$P$484,MATCH(Payments_2020!$G1338,Pat_org!$D$2:$D$484,0),Pat_org!L$1)))</f>
        <v>UK</v>
      </c>
      <c r="P1338" s="3" t="str" cm="1">
        <f t="array" ref="P1338">IF(INDEX(Pat_org!$D$2:$P$484,MATCH(Payments_2020!$G1338,Pat_org!$D$2:$D$484,0),Pat_org!M$1)=0,"",(INDEX(Pat_org!$D$2:$P$484,MATCH(Payments_2020!$G1338,Pat_org!$D$2:$D$484,0),Pat_org!M$1)))</f>
        <v>https://fungalinfectiontrust.org/</v>
      </c>
      <c r="Q1338" s="3" t="str" cm="1">
        <f t="array" ref="Q1338">IFERROR(IF(INDEX(Pat_org!$D$2:$P$484,MATCH(Payments_2020!$G1338,Pat_org!$D$2:$D$484,0),Pat_org!N$1)=0,"",(INDEX(Pat_org!$D$2:$P$484,MATCH(Payments_2020!$G1338,Pat_org!$D$2:$D$484,0),Pat_org!N$1))),"")</f>
        <v>Not rare</v>
      </c>
      <c r="R1338" s="3" t="str" cm="1">
        <f t="array" ref="R1338">IF(INDEX(Pat_org!$D$2:$P$484,MATCH(Payments_2020!$G1338,Pat_org!$D$2:$D$484,0),Pat_org!O$1)=0,"",(INDEX(Pat_org!$D$2:$P$484,MATCH(Payments_2020!$G1338,Pat_org!$D$2:$D$484,0),Pat_org!O$1)))</f>
        <v>Single PO</v>
      </c>
      <c r="S1338" s="3" t="str" cm="1">
        <f t="array" ref="S1338">IF(INDEX(Pat_org!$D$2:$P$484,MATCH(Payments_2020!$G1338,Pat_org!$D$2:$D$484,0),Pat_org!P$1)=0,"",(INDEX(Pat_org!$D$2:$P$484,MATCH(Payments_2020!$G1338,Pat_org!$D$2:$D$484,0),Pat_org!P$1)))</f>
        <v/>
      </c>
      <c r="T1338"/>
      <c r="U1338" s="3" t="s">
        <v>26</v>
      </c>
      <c r="V1338">
        <v>2020</v>
      </c>
      <c r="W1338" t="s">
        <v>27</v>
      </c>
      <c r="X1338" s="40" t="str">
        <f t="shared" si="61"/>
        <v>2020GBP</v>
      </c>
      <c r="Y1338">
        <v>47400</v>
      </c>
      <c r="Z1338" s="31" cm="1">
        <f t="array" ref="Z1338">_xlfn.IFS(X1338=GBP_2020,Y1338,X1338=GBP_2019,Y1338*CPI_2019,X1338=GBP_2018,Y1338*CPI_2018,X1338=EUR_2020,Y1338*EURGBP_2020,X1338=EUR_2019,(Y1338*EURGBP_2019)*CPI_2019,X1338=EUR_2018,(Y1338*EURGBP_2018)*CPI_2018,X1338=USD_2020,Y1338*USDGBP_2020,X1338=USD_2019,(Y1338*USDGBP_2019)*CPI_2019,X1338=USD_2018,(Y1338*USDGBP_2018)*CPI_2018,X1338=CHF_2020,Y1338*CHFGBP_2020,X1338=CHF_2019,(Y1338*CHFGBP_2019)*CPI_2019,X1338=CHF_2018,(Y1338*CHFGBP_2018)*CPI_2018,X1338=SEK_2020,Y1338*SEKGBP_2020,X1338=SEK_2019,(Y1338*SEKGBP_2019)*CPI_2019,X1338=SEK_2018,(Y1338*SEKGBP_2018)*CPI_2018,X1338=NKK_2020,Y1338*NKKGBP_2020,X1338=NKK_2019,(Y1338*NKKGBP_2019)*CPI_2019,X1338=NKK_2018,(Y1338*NKKGBP_2018)*CPI_2018,X1338=DKK_2020,Y1338*DKKGBP_2020,X1338=DKK_2019,(Y1338*DKKGBP_2019)*CPI_2019,X1338=DKK_2018,(Y1338*DKKGBP_2018)*CPI_2018)</f>
        <v>47400</v>
      </c>
      <c r="AA1338"/>
      <c r="AB1338">
        <v>1</v>
      </c>
    </row>
    <row r="1339" spans="1:28" x14ac:dyDescent="0.35">
      <c r="A1339" t="s">
        <v>4009</v>
      </c>
      <c r="B1339" s="3" t="str">
        <f t="shared" si="60"/>
        <v>GileadFungal diseases</v>
      </c>
      <c r="C1339" s="3" t="str">
        <f>IF(INDEX(Comp_interest!$D:$D,MATCH(Payments_2020!$B1339,Comp_interest!$C:$C,0))=0,"",INDEX(Comp_interest!$D:$D,MATCH(Payments_2020!$B1339,Comp_interest!$C:$C,0)))</f>
        <v>Maybe yes</v>
      </c>
      <c r="D1339" s="3" t="str">
        <f>IF(INDEX(Comp_interest!$E:$E,MATCH(Payments_2020!$B1339,Comp_interest!$C:$C,0))=0,"",INDEX(Comp_interest!$E:$E,MATCH(Payments_2020!$B1339,Comp_interest!$C:$C,0)))</f>
        <v>Company website</v>
      </c>
      <c r="E1339" s="3" t="str">
        <f>IF(INDEX(Comp_interest!$F:$F,MATCH(Payments_2020!$B1339,Comp_interest!$C:$C,0))=0,"",INDEX(Comp_interest!$F:$F,MATCH(Payments_2020!$B1339,Comp_interest!$C:$C,0)))</f>
        <v>Gilead has a therapeutic area focused on Invasive Fungal Infections</v>
      </c>
      <c r="F1339" t="s">
        <v>3524</v>
      </c>
      <c r="G1339" s="3" t="str">
        <f>INDEX(Pat_org!$B$3:$C$892,MATCH(Payments_2020!F1339,Pat_org!$B$3:$B$892,0),2)</f>
        <v>Fungal Infection Trust</v>
      </c>
      <c r="H1339" s="3" t="str" cm="1">
        <f t="array" ref="H1339">IF(INDEX(Pat_org!$D$2:$P$484,MATCH(Payments_2020!$G1339,Pat_org!$D$2:$D$484,0),Pat_org!E$1)=0,"",(INDEX(Pat_org!$D$2:$P$484,MATCH(Payments_2020!$G1339,Pat_org!$D$2:$D$484,0),Pat_org!E$1)))</f>
        <v>Include</v>
      </c>
      <c r="I1339" s="3" cm="1">
        <f t="array" ref="I1339">IF(INDEX(Pat_org!$D$2:$P$484,MATCH(Payments_2020!$G1339,Pat_org!$D$2:$D$484,0),Pat_org!E$1)=0,"",(INDEX(Pat_org!$D$2:$P$484,MATCH(Payments_2020!$G1339,Pat_org!$D$2:$D$484,0),Pat_org!$F$1)))</f>
        <v>0</v>
      </c>
      <c r="J1339" s="3" t="str" cm="1">
        <f t="array" ref="J1339">IF(INDEX(Pat_org!$D$2:$P$484,MATCH(Payments_2020!$G1339,Pat_org!$D$2:$D$484,0),Pat_org!G$1)=0,"",(INDEX(Pat_org!$D$2:$P$484,MATCH(Payments_2020!$G1339,Pat_org!$D$2:$D$484,0),Pat_org!G$1)))</f>
        <v>Multipurpose organisation</v>
      </c>
      <c r="K1339" s="3" t="str" cm="1">
        <f t="array" ref="K1339">IF(INDEX(Pat_org!$D$2:$P$484,MATCH(Payments_2020!$G1339,Pat_org!$D$2:$D$484,0),Pat_org!H$1)=0,"",(INDEX(Pat_org!$D$2:$P$484,MATCH(Payments_2020!$G1339,Pat_org!$D$2:$D$484,0),Pat_org!H$1)))</f>
        <v>01 Certain infectious or parasitic diseases  </v>
      </c>
      <c r="L1339" s="3" t="str" cm="1">
        <f t="array" ref="L1339">IF(INDEX(Pat_org!$D$2:$P$484,MATCH(Payments_2020!$G1339,Pat_org!$D$2:$D$484,0),Pat_org!I$1)=0,"",(INDEX(Pat_org!$D$2:$P$484,MATCH(Payments_2020!$G1339,Pat_org!$D$2:$D$484,0),Pat_org!I$1)))</f>
        <v>Fungal diseases</v>
      </c>
      <c r="M1339" s="3" cm="1">
        <f t="array" ref="M1339">IF(INDEX(Pat_org!$D$2:$P$484,MATCH(Payments_2020!$G1339,Pat_org!$D$2:$D$484,0),Pat_org!J$1)=0,"",(INDEX(Pat_org!$D$2:$P$484,MATCH(Payments_2020!$G1339,Pat_org!$D$2:$D$484,0),Pat_org!J$1)))</f>
        <v>1147658</v>
      </c>
      <c r="N1339" s="3" t="str" cm="1">
        <f t="array" ref="N1339">IF(INDEX(Pat_org!$D$2:$P$484,MATCH(Payments_2020!$G1339,Pat_org!$D$2:$D$484,0),Pat_org!K$1)=0,"",(INDEX(Pat_org!$D$2:$P$484,MATCH(Payments_2020!$G1339,Pat_org!$D$2:$D$484,0),Pat_org!K$1)))</f>
        <v/>
      </c>
      <c r="O1339" s="3" t="str" cm="1">
        <f t="array" ref="O1339">IF(INDEX(Pat_org!$D$2:$P$484,MATCH(Payments_2020!$G1339,Pat_org!$D$2:$D$484,0),Pat_org!L$1)=0,"",(INDEX(Pat_org!$D$2:$P$484,MATCH(Payments_2020!$G1339,Pat_org!$D$2:$D$484,0),Pat_org!L$1)))</f>
        <v>UK</v>
      </c>
      <c r="P1339" s="3" t="str" cm="1">
        <f t="array" ref="P1339">IF(INDEX(Pat_org!$D$2:$P$484,MATCH(Payments_2020!$G1339,Pat_org!$D$2:$D$484,0),Pat_org!M$1)=0,"",(INDEX(Pat_org!$D$2:$P$484,MATCH(Payments_2020!$G1339,Pat_org!$D$2:$D$484,0),Pat_org!M$1)))</f>
        <v>https://fungalinfectiontrust.org/</v>
      </c>
      <c r="Q1339" s="3" t="str" cm="1">
        <f t="array" ref="Q1339">IFERROR(IF(INDEX(Pat_org!$D$2:$P$484,MATCH(Payments_2020!$G1339,Pat_org!$D$2:$D$484,0),Pat_org!N$1)=0,"",(INDEX(Pat_org!$D$2:$P$484,MATCH(Payments_2020!$G1339,Pat_org!$D$2:$D$484,0),Pat_org!N$1))),"")</f>
        <v>Not rare</v>
      </c>
      <c r="R1339" s="3" t="str" cm="1">
        <f t="array" ref="R1339">IF(INDEX(Pat_org!$D$2:$P$484,MATCH(Payments_2020!$G1339,Pat_org!$D$2:$D$484,0),Pat_org!O$1)=0,"",(INDEX(Pat_org!$D$2:$P$484,MATCH(Payments_2020!$G1339,Pat_org!$D$2:$D$484,0),Pat_org!O$1)))</f>
        <v>Single PO</v>
      </c>
      <c r="S1339" s="3" t="str" cm="1">
        <f t="array" ref="S1339">IF(INDEX(Pat_org!$D$2:$P$484,MATCH(Payments_2020!$G1339,Pat_org!$D$2:$D$484,0),Pat_org!P$1)=0,"",(INDEX(Pat_org!$D$2:$P$484,MATCH(Payments_2020!$G1339,Pat_org!$D$2:$D$484,0),Pat_org!P$1)))</f>
        <v/>
      </c>
      <c r="T1339"/>
      <c r="U1339" s="3" t="s">
        <v>26</v>
      </c>
      <c r="V1339">
        <v>2020</v>
      </c>
      <c r="W1339" t="s">
        <v>27</v>
      </c>
      <c r="X1339" s="40" t="str">
        <f t="shared" si="61"/>
        <v>2020GBP</v>
      </c>
      <c r="Y1339">
        <v>42664</v>
      </c>
      <c r="Z1339" s="31" cm="1">
        <f t="array" ref="Z1339">_xlfn.IFS(X1339=GBP_2020,Y1339,X1339=GBP_2019,Y1339*CPI_2019,X1339=GBP_2018,Y1339*CPI_2018,X1339=EUR_2020,Y1339*EURGBP_2020,X1339=EUR_2019,(Y1339*EURGBP_2019)*CPI_2019,X1339=EUR_2018,(Y1339*EURGBP_2018)*CPI_2018,X1339=USD_2020,Y1339*USDGBP_2020,X1339=USD_2019,(Y1339*USDGBP_2019)*CPI_2019,X1339=USD_2018,(Y1339*USDGBP_2018)*CPI_2018,X1339=CHF_2020,Y1339*CHFGBP_2020,X1339=CHF_2019,(Y1339*CHFGBP_2019)*CPI_2019,X1339=CHF_2018,(Y1339*CHFGBP_2018)*CPI_2018,X1339=SEK_2020,Y1339*SEKGBP_2020,X1339=SEK_2019,(Y1339*SEKGBP_2019)*CPI_2019,X1339=SEK_2018,(Y1339*SEKGBP_2018)*CPI_2018,X1339=NKK_2020,Y1339*NKKGBP_2020,X1339=NKK_2019,(Y1339*NKKGBP_2019)*CPI_2019,X1339=NKK_2018,(Y1339*NKKGBP_2018)*CPI_2018,X1339=DKK_2020,Y1339*DKKGBP_2020,X1339=DKK_2019,(Y1339*DKKGBP_2019)*CPI_2019,X1339=DKK_2018,(Y1339*DKKGBP_2018)*CPI_2018)</f>
        <v>42664</v>
      </c>
      <c r="AA1339"/>
      <c r="AB1339">
        <v>1</v>
      </c>
    </row>
    <row r="1340" spans="1:28" x14ac:dyDescent="0.35">
      <c r="A1340" t="s">
        <v>4009</v>
      </c>
      <c r="B1340" s="3" t="str">
        <f t="shared" si="60"/>
        <v>GileadChronic lymphocytic leukaemia</v>
      </c>
      <c r="C1340" s="3" t="str">
        <f>IF(INDEX(Comp_interest!$D:$D,MATCH(Payments_2020!$B1340,Comp_interest!$C:$C,0))=0,"",INDEX(Comp_interest!$D:$D,MATCH(Payments_2020!$B1340,Comp_interest!$C:$C,0)))</f>
        <v>Definitely yes</v>
      </c>
      <c r="D1340" s="3" t="str">
        <f>IF(INDEX(Comp_interest!$E:$E,MATCH(Payments_2020!$B1340,Comp_interest!$C:$C,0))=0,"",INDEX(Comp_interest!$E:$E,MATCH(Payments_2020!$B1340,Comp_interest!$C:$C,0)))</f>
        <v>Company website</v>
      </c>
      <c r="E1340" s="3" t="str">
        <f>IF(INDEX(Comp_interest!$F:$F,MATCH(Payments_2020!$B1340,Comp_interest!$C:$C,0))=0,"",INDEX(Comp_interest!$F:$F,MATCH(Payments_2020!$B1340,Comp_interest!$C:$C,0)))</f>
        <v/>
      </c>
      <c r="F1340" t="s">
        <v>830</v>
      </c>
      <c r="G1340" s="3" t="str">
        <f>INDEX(Pat_org!$B$3:$C$892,MATCH(Payments_2020!F1340,Pat_org!$B$3:$B$892,0),2)</f>
        <v>Chronic Lymphocytic Leukaemia Support Association</v>
      </c>
      <c r="H1340" s="3" t="str" cm="1">
        <f t="array" ref="H1340">IF(INDEX(Pat_org!$D$2:$P$484,MATCH(Payments_2020!$G1340,Pat_org!$D$2:$D$484,0),Pat_org!E$1)=0,"",(INDEX(Pat_org!$D$2:$P$484,MATCH(Payments_2020!$G1340,Pat_org!$D$2:$D$484,0),Pat_org!E$1)))</f>
        <v>Include</v>
      </c>
      <c r="I1340" s="3" cm="1">
        <f t="array" ref="I1340">IF(INDEX(Pat_org!$D$2:$P$484,MATCH(Payments_2020!$G1340,Pat_org!$D$2:$D$484,0),Pat_org!E$1)=0,"",(INDEX(Pat_org!$D$2:$P$484,MATCH(Payments_2020!$G1340,Pat_org!$D$2:$D$484,0),Pat_org!$F$1)))</f>
        <v>0</v>
      </c>
      <c r="J1340" s="3" t="str" cm="1">
        <f t="array" ref="J1340">IF(INDEX(Pat_org!$D$2:$P$484,MATCH(Payments_2020!$G1340,Pat_org!$D$2:$D$484,0),Pat_org!G$1)=0,"",(INDEX(Pat_org!$D$2:$P$484,MATCH(Payments_2020!$G1340,Pat_org!$D$2:$D$484,0),Pat_org!G$1)))</f>
        <v>Multipurpose organisation</v>
      </c>
      <c r="K1340" s="3" t="str" cm="1">
        <f t="array" ref="K1340">IF(INDEX(Pat_org!$D$2:$P$484,MATCH(Payments_2020!$G1340,Pat_org!$D$2:$D$484,0),Pat_org!H$1)=0,"",(INDEX(Pat_org!$D$2:$P$484,MATCH(Payments_2020!$G1340,Pat_org!$D$2:$D$484,0),Pat_org!H$1)))</f>
        <v>02 Neoplasms  </v>
      </c>
      <c r="L1340" s="3" t="str" cm="1">
        <f t="array" ref="L1340">IF(INDEX(Pat_org!$D$2:$P$484,MATCH(Payments_2020!$G1340,Pat_org!$D$2:$D$484,0),Pat_org!I$1)=0,"",(INDEX(Pat_org!$D$2:$P$484,MATCH(Payments_2020!$G1340,Pat_org!$D$2:$D$484,0),Pat_org!I$1)))</f>
        <v>Chronic lymphocytic leukaemia</v>
      </c>
      <c r="M1340" s="3" cm="1">
        <f t="array" ref="M1340">IF(INDEX(Pat_org!$D$2:$P$484,MATCH(Payments_2020!$G1340,Pat_org!$D$2:$D$484,0),Pat_org!J$1)=0,"",(INDEX(Pat_org!$D$2:$P$484,MATCH(Payments_2020!$G1340,Pat_org!$D$2:$D$484,0),Pat_org!J$1)))</f>
        <v>1178482</v>
      </c>
      <c r="N1340" s="3" t="str" cm="1">
        <f t="array" ref="N1340">IF(INDEX(Pat_org!$D$2:$P$484,MATCH(Payments_2020!$G1340,Pat_org!$D$2:$D$484,0),Pat_org!K$1)=0,"",(INDEX(Pat_org!$D$2:$P$484,MATCH(Payments_2020!$G1340,Pat_org!$D$2:$D$484,0),Pat_org!K$1)))</f>
        <v/>
      </c>
      <c r="O1340" s="3" t="str" cm="1">
        <f t="array" ref="O1340">IF(INDEX(Pat_org!$D$2:$P$484,MATCH(Payments_2020!$G1340,Pat_org!$D$2:$D$484,0),Pat_org!L$1)=0,"",(INDEX(Pat_org!$D$2:$P$484,MATCH(Payments_2020!$G1340,Pat_org!$D$2:$D$484,0),Pat_org!L$1)))</f>
        <v>UK</v>
      </c>
      <c r="P1340" s="3" t="str" cm="1">
        <f t="array" ref="P1340">IF(INDEX(Pat_org!$D$2:$P$484,MATCH(Payments_2020!$G1340,Pat_org!$D$2:$D$484,0),Pat_org!M$1)=0,"",(INDEX(Pat_org!$D$2:$P$484,MATCH(Payments_2020!$G1340,Pat_org!$D$2:$D$484,0),Pat_org!M$1)))</f>
        <v>https://www.cllsupport.org.uk/</v>
      </c>
      <c r="Q1340" s="3" t="str" cm="1">
        <f t="array" ref="Q1340">IFERROR(IF(INDEX(Pat_org!$D$2:$P$484,MATCH(Payments_2020!$G1340,Pat_org!$D$2:$D$484,0),Pat_org!N$1)=0,"",(INDEX(Pat_org!$D$2:$P$484,MATCH(Payments_2020!$G1340,Pat_org!$D$2:$D$484,0),Pat_org!N$1))),"")</f>
        <v>Rare</v>
      </c>
      <c r="R1340" s="3" t="str" cm="1">
        <f t="array" ref="R1340">IF(INDEX(Pat_org!$D$2:$P$484,MATCH(Payments_2020!$G1340,Pat_org!$D$2:$D$484,0),Pat_org!O$1)=0,"",(INDEX(Pat_org!$D$2:$P$484,MATCH(Payments_2020!$G1340,Pat_org!$D$2:$D$484,0),Pat_org!O$1)))</f>
        <v>Single PO</v>
      </c>
      <c r="S1340" s="3" t="str" cm="1">
        <f t="array" ref="S1340">IF(INDEX(Pat_org!$D$2:$P$484,MATCH(Payments_2020!$G1340,Pat_org!$D$2:$D$484,0),Pat_org!P$1)=0,"",(INDEX(Pat_org!$D$2:$P$484,MATCH(Payments_2020!$G1340,Pat_org!$D$2:$D$484,0),Pat_org!P$1)))</f>
        <v/>
      </c>
      <c r="T1340"/>
      <c r="U1340" s="3" t="s">
        <v>26</v>
      </c>
      <c r="V1340">
        <v>2020</v>
      </c>
      <c r="W1340" t="s">
        <v>27</v>
      </c>
      <c r="X1340" s="40" t="str">
        <f t="shared" si="61"/>
        <v>2020GBP</v>
      </c>
      <c r="Y1340">
        <v>12700</v>
      </c>
      <c r="Z1340" s="31" cm="1">
        <f t="array" ref="Z1340">_xlfn.IFS(X1340=GBP_2020,Y1340,X1340=GBP_2019,Y1340*CPI_2019,X1340=GBP_2018,Y1340*CPI_2018,X1340=EUR_2020,Y1340*EURGBP_2020,X1340=EUR_2019,(Y1340*EURGBP_2019)*CPI_2019,X1340=EUR_2018,(Y1340*EURGBP_2018)*CPI_2018,X1340=USD_2020,Y1340*USDGBP_2020,X1340=USD_2019,(Y1340*USDGBP_2019)*CPI_2019,X1340=USD_2018,(Y1340*USDGBP_2018)*CPI_2018,X1340=CHF_2020,Y1340*CHFGBP_2020,X1340=CHF_2019,(Y1340*CHFGBP_2019)*CPI_2019,X1340=CHF_2018,(Y1340*CHFGBP_2018)*CPI_2018,X1340=SEK_2020,Y1340*SEKGBP_2020,X1340=SEK_2019,(Y1340*SEKGBP_2019)*CPI_2019,X1340=SEK_2018,(Y1340*SEKGBP_2018)*CPI_2018,X1340=NKK_2020,Y1340*NKKGBP_2020,X1340=NKK_2019,(Y1340*NKKGBP_2019)*CPI_2019,X1340=NKK_2018,(Y1340*NKKGBP_2018)*CPI_2018,X1340=DKK_2020,Y1340*DKKGBP_2020,X1340=DKK_2019,(Y1340*DKKGBP_2019)*CPI_2019,X1340=DKK_2018,(Y1340*DKKGBP_2018)*CPI_2018)</f>
        <v>12700</v>
      </c>
      <c r="AA1340"/>
      <c r="AB1340">
        <v>1</v>
      </c>
    </row>
    <row r="1341" spans="1:28" x14ac:dyDescent="0.35">
      <c r="A1341" t="s">
        <v>4009</v>
      </c>
      <c r="B1341" s="3" t="str">
        <f t="shared" si="60"/>
        <v>GileadChronic lymphocytic leukaemia</v>
      </c>
      <c r="C1341" s="3" t="str">
        <f>IF(INDEX(Comp_interest!$D:$D,MATCH(Payments_2020!$B1341,Comp_interest!$C:$C,0))=0,"",INDEX(Comp_interest!$D:$D,MATCH(Payments_2020!$B1341,Comp_interest!$C:$C,0)))</f>
        <v>Definitely yes</v>
      </c>
      <c r="D1341" s="3" t="str">
        <f>IF(INDEX(Comp_interest!$E:$E,MATCH(Payments_2020!$B1341,Comp_interest!$C:$C,0))=0,"",INDEX(Comp_interest!$E:$E,MATCH(Payments_2020!$B1341,Comp_interest!$C:$C,0)))</f>
        <v>Company website</v>
      </c>
      <c r="E1341" s="3" t="str">
        <f>IF(INDEX(Comp_interest!$F:$F,MATCH(Payments_2020!$B1341,Comp_interest!$C:$C,0))=0,"",INDEX(Comp_interest!$F:$F,MATCH(Payments_2020!$B1341,Comp_interest!$C:$C,0)))</f>
        <v/>
      </c>
      <c r="F1341" t="s">
        <v>830</v>
      </c>
      <c r="G1341" s="3" t="str">
        <f>INDEX(Pat_org!$B$3:$C$892,MATCH(Payments_2020!F1341,Pat_org!$B$3:$B$892,0),2)</f>
        <v>Chronic Lymphocytic Leukaemia Support Association</v>
      </c>
      <c r="H1341" s="3" t="str" cm="1">
        <f t="array" ref="H1341">IF(INDEX(Pat_org!$D$2:$P$484,MATCH(Payments_2020!$G1341,Pat_org!$D$2:$D$484,0),Pat_org!E$1)=0,"",(INDEX(Pat_org!$D$2:$P$484,MATCH(Payments_2020!$G1341,Pat_org!$D$2:$D$484,0),Pat_org!E$1)))</f>
        <v>Include</v>
      </c>
      <c r="I1341" s="3" cm="1">
        <f t="array" ref="I1341">IF(INDEX(Pat_org!$D$2:$P$484,MATCH(Payments_2020!$G1341,Pat_org!$D$2:$D$484,0),Pat_org!E$1)=0,"",(INDEX(Pat_org!$D$2:$P$484,MATCH(Payments_2020!$G1341,Pat_org!$D$2:$D$484,0),Pat_org!$F$1)))</f>
        <v>0</v>
      </c>
      <c r="J1341" s="3" t="str" cm="1">
        <f t="array" ref="J1341">IF(INDEX(Pat_org!$D$2:$P$484,MATCH(Payments_2020!$G1341,Pat_org!$D$2:$D$484,0),Pat_org!G$1)=0,"",(INDEX(Pat_org!$D$2:$P$484,MATCH(Payments_2020!$G1341,Pat_org!$D$2:$D$484,0),Pat_org!G$1)))</f>
        <v>Multipurpose organisation</v>
      </c>
      <c r="K1341" s="3" t="str" cm="1">
        <f t="array" ref="K1341">IF(INDEX(Pat_org!$D$2:$P$484,MATCH(Payments_2020!$G1341,Pat_org!$D$2:$D$484,0),Pat_org!H$1)=0,"",(INDEX(Pat_org!$D$2:$P$484,MATCH(Payments_2020!$G1341,Pat_org!$D$2:$D$484,0),Pat_org!H$1)))</f>
        <v>02 Neoplasms  </v>
      </c>
      <c r="L1341" s="3" t="str" cm="1">
        <f t="array" ref="L1341">IF(INDEX(Pat_org!$D$2:$P$484,MATCH(Payments_2020!$G1341,Pat_org!$D$2:$D$484,0),Pat_org!I$1)=0,"",(INDEX(Pat_org!$D$2:$P$484,MATCH(Payments_2020!$G1341,Pat_org!$D$2:$D$484,0),Pat_org!I$1)))</f>
        <v>Chronic lymphocytic leukaemia</v>
      </c>
      <c r="M1341" s="3" cm="1">
        <f t="array" ref="M1341">IF(INDEX(Pat_org!$D$2:$P$484,MATCH(Payments_2020!$G1341,Pat_org!$D$2:$D$484,0),Pat_org!J$1)=0,"",(INDEX(Pat_org!$D$2:$P$484,MATCH(Payments_2020!$G1341,Pat_org!$D$2:$D$484,0),Pat_org!J$1)))</f>
        <v>1178482</v>
      </c>
      <c r="N1341" s="3" t="str" cm="1">
        <f t="array" ref="N1341">IF(INDEX(Pat_org!$D$2:$P$484,MATCH(Payments_2020!$G1341,Pat_org!$D$2:$D$484,0),Pat_org!K$1)=0,"",(INDEX(Pat_org!$D$2:$P$484,MATCH(Payments_2020!$G1341,Pat_org!$D$2:$D$484,0),Pat_org!K$1)))</f>
        <v/>
      </c>
      <c r="O1341" s="3" t="str" cm="1">
        <f t="array" ref="O1341">IF(INDEX(Pat_org!$D$2:$P$484,MATCH(Payments_2020!$G1341,Pat_org!$D$2:$D$484,0),Pat_org!L$1)=0,"",(INDEX(Pat_org!$D$2:$P$484,MATCH(Payments_2020!$G1341,Pat_org!$D$2:$D$484,0),Pat_org!L$1)))</f>
        <v>UK</v>
      </c>
      <c r="P1341" s="3" t="str" cm="1">
        <f t="array" ref="P1341">IF(INDEX(Pat_org!$D$2:$P$484,MATCH(Payments_2020!$G1341,Pat_org!$D$2:$D$484,0),Pat_org!M$1)=0,"",(INDEX(Pat_org!$D$2:$P$484,MATCH(Payments_2020!$G1341,Pat_org!$D$2:$D$484,0),Pat_org!M$1)))</f>
        <v>https://www.cllsupport.org.uk/</v>
      </c>
      <c r="Q1341" s="3" t="str" cm="1">
        <f t="array" ref="Q1341">IFERROR(IF(INDEX(Pat_org!$D$2:$P$484,MATCH(Payments_2020!$G1341,Pat_org!$D$2:$D$484,0),Pat_org!N$1)=0,"",(INDEX(Pat_org!$D$2:$P$484,MATCH(Payments_2020!$G1341,Pat_org!$D$2:$D$484,0),Pat_org!N$1))),"")</f>
        <v>Rare</v>
      </c>
      <c r="R1341" s="3" t="str" cm="1">
        <f t="array" ref="R1341">IF(INDEX(Pat_org!$D$2:$P$484,MATCH(Payments_2020!$G1341,Pat_org!$D$2:$D$484,0),Pat_org!O$1)=0,"",(INDEX(Pat_org!$D$2:$P$484,MATCH(Payments_2020!$G1341,Pat_org!$D$2:$D$484,0),Pat_org!O$1)))</f>
        <v>Single PO</v>
      </c>
      <c r="S1341" s="3" t="str" cm="1">
        <f t="array" ref="S1341">IF(INDEX(Pat_org!$D$2:$P$484,MATCH(Payments_2020!$G1341,Pat_org!$D$2:$D$484,0),Pat_org!P$1)=0,"",(INDEX(Pat_org!$D$2:$P$484,MATCH(Payments_2020!$G1341,Pat_org!$D$2:$D$484,0),Pat_org!P$1)))</f>
        <v/>
      </c>
      <c r="T1341"/>
      <c r="U1341" s="3" t="s">
        <v>26</v>
      </c>
      <c r="V1341">
        <v>2020</v>
      </c>
      <c r="W1341" t="s">
        <v>27</v>
      </c>
      <c r="X1341" s="40" t="str">
        <f t="shared" si="61"/>
        <v>2020GBP</v>
      </c>
      <c r="Y1341">
        <v>10000</v>
      </c>
      <c r="Z1341" s="31" cm="1">
        <f t="array" ref="Z1341">_xlfn.IFS(X1341=GBP_2020,Y1341,X1341=GBP_2019,Y1341*CPI_2019,X1341=GBP_2018,Y1341*CPI_2018,X1341=EUR_2020,Y1341*EURGBP_2020,X1341=EUR_2019,(Y1341*EURGBP_2019)*CPI_2019,X1341=EUR_2018,(Y1341*EURGBP_2018)*CPI_2018,X1341=USD_2020,Y1341*USDGBP_2020,X1341=USD_2019,(Y1341*USDGBP_2019)*CPI_2019,X1341=USD_2018,(Y1341*USDGBP_2018)*CPI_2018,X1341=CHF_2020,Y1341*CHFGBP_2020,X1341=CHF_2019,(Y1341*CHFGBP_2019)*CPI_2019,X1341=CHF_2018,(Y1341*CHFGBP_2018)*CPI_2018,X1341=SEK_2020,Y1341*SEKGBP_2020,X1341=SEK_2019,(Y1341*SEKGBP_2019)*CPI_2019,X1341=SEK_2018,(Y1341*SEKGBP_2018)*CPI_2018,X1341=NKK_2020,Y1341*NKKGBP_2020,X1341=NKK_2019,(Y1341*NKKGBP_2019)*CPI_2019,X1341=NKK_2018,(Y1341*NKKGBP_2018)*CPI_2018,X1341=DKK_2020,Y1341*DKKGBP_2020,X1341=DKK_2019,(Y1341*DKKGBP_2019)*CPI_2019,X1341=DKK_2018,(Y1341*DKKGBP_2018)*CPI_2018)</f>
        <v>10000</v>
      </c>
      <c r="AA1341"/>
      <c r="AB1341">
        <v>1</v>
      </c>
    </row>
    <row r="1342" spans="1:28" x14ac:dyDescent="0.35">
      <c r="A1342" t="s">
        <v>4009</v>
      </c>
      <c r="B1342" s="3" t="str">
        <f t="shared" si="60"/>
        <v>GileadHIV</v>
      </c>
      <c r="C1342" s="3" t="str">
        <f>IF(INDEX(Comp_interest!$D:$D,MATCH(Payments_2020!$B1342,Comp_interest!$C:$C,0))=0,"",INDEX(Comp_interest!$D:$D,MATCH(Payments_2020!$B1342,Comp_interest!$C:$C,0)))</f>
        <v>Definitely yes</v>
      </c>
      <c r="D1342" s="3" t="str">
        <f>IF(INDEX(Comp_interest!$E:$E,MATCH(Payments_2020!$B1342,Comp_interest!$C:$C,0))=0,"",INDEX(Comp_interest!$E:$E,MATCH(Payments_2020!$B1342,Comp_interest!$C:$C,0)))</f>
        <v>Company website</v>
      </c>
      <c r="E1342" s="3" t="str">
        <f>IF(INDEX(Comp_interest!$F:$F,MATCH(Payments_2020!$B1342,Comp_interest!$C:$C,0))=0,"",INDEX(Comp_interest!$F:$F,MATCH(Payments_2020!$B1342,Comp_interest!$C:$C,0)))</f>
        <v/>
      </c>
      <c r="F1342" t="s">
        <v>926</v>
      </c>
      <c r="G1342" s="3" t="str">
        <f>INDEX(Pat_org!$B$3:$C$892,MATCH(Payments_2020!F1342,Pat_org!$B$3:$B$892,0),2)</f>
        <v>Terrence Higgins Trust</v>
      </c>
      <c r="H1342" s="3" t="str" cm="1">
        <f t="array" ref="H1342">IF(INDEX(Pat_org!$D$2:$P$484,MATCH(Payments_2020!$G1342,Pat_org!$D$2:$D$484,0),Pat_org!E$1)=0,"",(INDEX(Pat_org!$D$2:$P$484,MATCH(Payments_2020!$G1342,Pat_org!$D$2:$D$484,0),Pat_org!E$1)))</f>
        <v>Include</v>
      </c>
      <c r="I1342" s="3" cm="1">
        <f t="array" ref="I1342">IF(INDEX(Pat_org!$D$2:$P$484,MATCH(Payments_2020!$G1342,Pat_org!$D$2:$D$484,0),Pat_org!E$1)=0,"",(INDEX(Pat_org!$D$2:$P$484,MATCH(Payments_2020!$G1342,Pat_org!$D$2:$D$484,0),Pat_org!$F$1)))</f>
        <v>0</v>
      </c>
      <c r="J1342" s="3" t="str" cm="1">
        <f t="array" ref="J1342">IF(INDEX(Pat_org!$D$2:$P$484,MATCH(Payments_2020!$G1342,Pat_org!$D$2:$D$484,0),Pat_org!G$1)=0,"",(INDEX(Pat_org!$D$2:$P$484,MATCH(Payments_2020!$G1342,Pat_org!$D$2:$D$484,0),Pat_org!G$1)))</f>
        <v>Multipurpose organisation</v>
      </c>
      <c r="K1342" s="3" t="str" cm="1">
        <f t="array" ref="K1342">IF(INDEX(Pat_org!$D$2:$P$484,MATCH(Payments_2020!$G1342,Pat_org!$D$2:$D$484,0),Pat_org!H$1)=0,"",(INDEX(Pat_org!$D$2:$P$484,MATCH(Payments_2020!$G1342,Pat_org!$D$2:$D$484,0),Pat_org!H$1)))</f>
        <v>01 Certain infectious or parasitic diseases  </v>
      </c>
      <c r="L1342" s="3" t="str" cm="1">
        <f t="array" ref="L1342">IF(INDEX(Pat_org!$D$2:$P$484,MATCH(Payments_2020!$G1342,Pat_org!$D$2:$D$484,0),Pat_org!I$1)=0,"",(INDEX(Pat_org!$D$2:$P$484,MATCH(Payments_2020!$G1342,Pat_org!$D$2:$D$484,0),Pat_org!I$1)))</f>
        <v>HIV</v>
      </c>
      <c r="M1342" s="3" cm="1">
        <f t="array" ref="M1342">IF(INDEX(Pat_org!$D$2:$P$484,MATCH(Payments_2020!$G1342,Pat_org!$D$2:$D$484,0),Pat_org!J$1)=0,"",(INDEX(Pat_org!$D$2:$P$484,MATCH(Payments_2020!$G1342,Pat_org!$D$2:$D$484,0),Pat_org!J$1)))</f>
        <v>288527</v>
      </c>
      <c r="N1342" s="3" t="str" cm="1">
        <f t="array" ref="N1342">IF(INDEX(Pat_org!$D$2:$P$484,MATCH(Payments_2020!$G1342,Pat_org!$D$2:$D$484,0),Pat_org!K$1)=0,"",(INDEX(Pat_org!$D$2:$P$484,MATCH(Payments_2020!$G1342,Pat_org!$D$2:$D$484,0),Pat_org!K$1)))</f>
        <v/>
      </c>
      <c r="O1342" s="3" t="str" cm="1">
        <f t="array" ref="O1342">IF(INDEX(Pat_org!$D$2:$P$484,MATCH(Payments_2020!$G1342,Pat_org!$D$2:$D$484,0),Pat_org!L$1)=0,"",(INDEX(Pat_org!$D$2:$P$484,MATCH(Payments_2020!$G1342,Pat_org!$D$2:$D$484,0),Pat_org!L$1)))</f>
        <v>UK</v>
      </c>
      <c r="P1342" s="3" t="str" cm="1">
        <f t="array" ref="P1342">IF(INDEX(Pat_org!$D$2:$P$484,MATCH(Payments_2020!$G1342,Pat_org!$D$2:$D$484,0),Pat_org!M$1)=0,"",(INDEX(Pat_org!$D$2:$P$484,MATCH(Payments_2020!$G1342,Pat_org!$D$2:$D$484,0),Pat_org!M$1)))</f>
        <v>https://www.tht.org.uk/</v>
      </c>
      <c r="Q1342" s="3" t="str" cm="1">
        <f t="array" ref="Q1342">IFERROR(IF(INDEX(Pat_org!$D$2:$P$484,MATCH(Payments_2020!$G1342,Pat_org!$D$2:$D$484,0),Pat_org!N$1)=0,"",(INDEX(Pat_org!$D$2:$P$484,MATCH(Payments_2020!$G1342,Pat_org!$D$2:$D$484,0),Pat_org!N$1))),"")</f>
        <v>Not rare</v>
      </c>
      <c r="R1342" s="3" t="str" cm="1">
        <f t="array" ref="R1342">IF(INDEX(Pat_org!$D$2:$P$484,MATCH(Payments_2020!$G1342,Pat_org!$D$2:$D$484,0),Pat_org!O$1)=0,"",(INDEX(Pat_org!$D$2:$P$484,MATCH(Payments_2020!$G1342,Pat_org!$D$2:$D$484,0),Pat_org!O$1)))</f>
        <v>Single PO</v>
      </c>
      <c r="S1342" s="3" t="str" cm="1">
        <f t="array" ref="S1342">IF(INDEX(Pat_org!$D$2:$P$484,MATCH(Payments_2020!$G1342,Pat_org!$D$2:$D$484,0),Pat_org!P$1)=0,"",(INDEX(Pat_org!$D$2:$P$484,MATCH(Payments_2020!$G1342,Pat_org!$D$2:$D$484,0),Pat_org!P$1)))</f>
        <v/>
      </c>
      <c r="T1342"/>
      <c r="U1342" s="3" t="s">
        <v>26</v>
      </c>
      <c r="V1342">
        <v>2020</v>
      </c>
      <c r="W1342" t="s">
        <v>27</v>
      </c>
      <c r="X1342" s="40" t="str">
        <f t="shared" si="61"/>
        <v>2020GBP</v>
      </c>
      <c r="Y1342">
        <v>29062</v>
      </c>
      <c r="Z1342" s="31" cm="1">
        <f t="array" ref="Z1342">_xlfn.IFS(X1342=GBP_2020,Y1342,X1342=GBP_2019,Y1342*CPI_2019,X1342=GBP_2018,Y1342*CPI_2018,X1342=EUR_2020,Y1342*EURGBP_2020,X1342=EUR_2019,(Y1342*EURGBP_2019)*CPI_2019,X1342=EUR_2018,(Y1342*EURGBP_2018)*CPI_2018,X1342=USD_2020,Y1342*USDGBP_2020,X1342=USD_2019,(Y1342*USDGBP_2019)*CPI_2019,X1342=USD_2018,(Y1342*USDGBP_2018)*CPI_2018,X1342=CHF_2020,Y1342*CHFGBP_2020,X1342=CHF_2019,(Y1342*CHFGBP_2019)*CPI_2019,X1342=CHF_2018,(Y1342*CHFGBP_2018)*CPI_2018,X1342=SEK_2020,Y1342*SEKGBP_2020,X1342=SEK_2019,(Y1342*SEKGBP_2019)*CPI_2019,X1342=SEK_2018,(Y1342*SEKGBP_2018)*CPI_2018,X1342=NKK_2020,Y1342*NKKGBP_2020,X1342=NKK_2019,(Y1342*NKKGBP_2019)*CPI_2019,X1342=NKK_2018,(Y1342*NKKGBP_2018)*CPI_2018,X1342=DKK_2020,Y1342*DKKGBP_2020,X1342=DKK_2019,(Y1342*DKKGBP_2019)*CPI_2019,X1342=DKK_2018,(Y1342*DKKGBP_2018)*CPI_2018)</f>
        <v>29062</v>
      </c>
      <c r="AA1342"/>
      <c r="AB1342">
        <v>1</v>
      </c>
    </row>
    <row r="1343" spans="1:28" x14ac:dyDescent="0.35">
      <c r="A1343" t="s">
        <v>4009</v>
      </c>
      <c r="B1343" s="3" t="str">
        <f t="shared" si="60"/>
        <v>GileadHIV</v>
      </c>
      <c r="C1343" s="3" t="str">
        <f>IF(INDEX(Comp_interest!$D:$D,MATCH(Payments_2020!$B1343,Comp_interest!$C:$C,0))=0,"",INDEX(Comp_interest!$D:$D,MATCH(Payments_2020!$B1343,Comp_interest!$C:$C,0)))</f>
        <v>Definitely yes</v>
      </c>
      <c r="D1343" s="3" t="str">
        <f>IF(INDEX(Comp_interest!$E:$E,MATCH(Payments_2020!$B1343,Comp_interest!$C:$C,0))=0,"",INDEX(Comp_interest!$E:$E,MATCH(Payments_2020!$B1343,Comp_interest!$C:$C,0)))</f>
        <v>Company website</v>
      </c>
      <c r="E1343" s="3" t="str">
        <f>IF(INDEX(Comp_interest!$F:$F,MATCH(Payments_2020!$B1343,Comp_interest!$C:$C,0))=0,"",INDEX(Comp_interest!$F:$F,MATCH(Payments_2020!$B1343,Comp_interest!$C:$C,0)))</f>
        <v/>
      </c>
      <c r="F1343" t="s">
        <v>926</v>
      </c>
      <c r="G1343" s="3" t="str">
        <f>INDEX(Pat_org!$B$3:$C$892,MATCH(Payments_2020!F1343,Pat_org!$B$3:$B$892,0),2)</f>
        <v>Terrence Higgins Trust</v>
      </c>
      <c r="H1343" s="3" t="str" cm="1">
        <f t="array" ref="H1343">IF(INDEX(Pat_org!$D$2:$P$484,MATCH(Payments_2020!$G1343,Pat_org!$D$2:$D$484,0),Pat_org!E$1)=0,"",(INDEX(Pat_org!$D$2:$P$484,MATCH(Payments_2020!$G1343,Pat_org!$D$2:$D$484,0),Pat_org!E$1)))</f>
        <v>Include</v>
      </c>
      <c r="I1343" s="3" cm="1">
        <f t="array" ref="I1343">IF(INDEX(Pat_org!$D$2:$P$484,MATCH(Payments_2020!$G1343,Pat_org!$D$2:$D$484,0),Pat_org!E$1)=0,"",(INDEX(Pat_org!$D$2:$P$484,MATCH(Payments_2020!$G1343,Pat_org!$D$2:$D$484,0),Pat_org!$F$1)))</f>
        <v>0</v>
      </c>
      <c r="J1343" s="3" t="str" cm="1">
        <f t="array" ref="J1343">IF(INDEX(Pat_org!$D$2:$P$484,MATCH(Payments_2020!$G1343,Pat_org!$D$2:$D$484,0),Pat_org!G$1)=0,"",(INDEX(Pat_org!$D$2:$P$484,MATCH(Payments_2020!$G1343,Pat_org!$D$2:$D$484,0),Pat_org!G$1)))</f>
        <v>Multipurpose organisation</v>
      </c>
      <c r="K1343" s="3" t="str" cm="1">
        <f t="array" ref="K1343">IF(INDEX(Pat_org!$D$2:$P$484,MATCH(Payments_2020!$G1343,Pat_org!$D$2:$D$484,0),Pat_org!H$1)=0,"",(INDEX(Pat_org!$D$2:$P$484,MATCH(Payments_2020!$G1343,Pat_org!$D$2:$D$484,0),Pat_org!H$1)))</f>
        <v>01 Certain infectious or parasitic diseases  </v>
      </c>
      <c r="L1343" s="3" t="str" cm="1">
        <f t="array" ref="L1343">IF(INDEX(Pat_org!$D$2:$P$484,MATCH(Payments_2020!$G1343,Pat_org!$D$2:$D$484,0),Pat_org!I$1)=0,"",(INDEX(Pat_org!$D$2:$P$484,MATCH(Payments_2020!$G1343,Pat_org!$D$2:$D$484,0),Pat_org!I$1)))</f>
        <v>HIV</v>
      </c>
      <c r="M1343" s="3" cm="1">
        <f t="array" ref="M1343">IF(INDEX(Pat_org!$D$2:$P$484,MATCH(Payments_2020!$G1343,Pat_org!$D$2:$D$484,0),Pat_org!J$1)=0,"",(INDEX(Pat_org!$D$2:$P$484,MATCH(Payments_2020!$G1343,Pat_org!$D$2:$D$484,0),Pat_org!J$1)))</f>
        <v>288527</v>
      </c>
      <c r="N1343" s="3" t="str" cm="1">
        <f t="array" ref="N1343">IF(INDEX(Pat_org!$D$2:$P$484,MATCH(Payments_2020!$G1343,Pat_org!$D$2:$D$484,0),Pat_org!K$1)=0,"",(INDEX(Pat_org!$D$2:$P$484,MATCH(Payments_2020!$G1343,Pat_org!$D$2:$D$484,0),Pat_org!K$1)))</f>
        <v/>
      </c>
      <c r="O1343" s="3" t="str" cm="1">
        <f t="array" ref="O1343">IF(INDEX(Pat_org!$D$2:$P$484,MATCH(Payments_2020!$G1343,Pat_org!$D$2:$D$484,0),Pat_org!L$1)=0,"",(INDEX(Pat_org!$D$2:$P$484,MATCH(Payments_2020!$G1343,Pat_org!$D$2:$D$484,0),Pat_org!L$1)))</f>
        <v>UK</v>
      </c>
      <c r="P1343" s="3" t="str" cm="1">
        <f t="array" ref="P1343">IF(INDEX(Pat_org!$D$2:$P$484,MATCH(Payments_2020!$G1343,Pat_org!$D$2:$D$484,0),Pat_org!M$1)=0,"",(INDEX(Pat_org!$D$2:$P$484,MATCH(Payments_2020!$G1343,Pat_org!$D$2:$D$484,0),Pat_org!M$1)))</f>
        <v>https://www.tht.org.uk/</v>
      </c>
      <c r="Q1343" s="3" t="str" cm="1">
        <f t="array" ref="Q1343">IFERROR(IF(INDEX(Pat_org!$D$2:$P$484,MATCH(Payments_2020!$G1343,Pat_org!$D$2:$D$484,0),Pat_org!N$1)=0,"",(INDEX(Pat_org!$D$2:$P$484,MATCH(Payments_2020!$G1343,Pat_org!$D$2:$D$484,0),Pat_org!N$1))),"")</f>
        <v>Not rare</v>
      </c>
      <c r="R1343" s="3" t="str" cm="1">
        <f t="array" ref="R1343">IF(INDEX(Pat_org!$D$2:$P$484,MATCH(Payments_2020!$G1343,Pat_org!$D$2:$D$484,0),Pat_org!O$1)=0,"",(INDEX(Pat_org!$D$2:$P$484,MATCH(Payments_2020!$G1343,Pat_org!$D$2:$D$484,0),Pat_org!O$1)))</f>
        <v>Single PO</v>
      </c>
      <c r="S1343" s="3" t="str" cm="1">
        <f t="array" ref="S1343">IF(INDEX(Pat_org!$D$2:$P$484,MATCH(Payments_2020!$G1343,Pat_org!$D$2:$D$484,0),Pat_org!P$1)=0,"",(INDEX(Pat_org!$D$2:$P$484,MATCH(Payments_2020!$G1343,Pat_org!$D$2:$D$484,0),Pat_org!P$1)))</f>
        <v/>
      </c>
      <c r="T1343"/>
      <c r="U1343" s="3" t="s">
        <v>26</v>
      </c>
      <c r="V1343">
        <v>2020</v>
      </c>
      <c r="W1343" t="s">
        <v>27</v>
      </c>
      <c r="X1343" s="40" t="str">
        <f t="shared" si="61"/>
        <v>2020GBP</v>
      </c>
      <c r="Y1343">
        <v>2000</v>
      </c>
      <c r="Z1343" s="31" cm="1">
        <f t="array" ref="Z1343">_xlfn.IFS(X1343=GBP_2020,Y1343,X1343=GBP_2019,Y1343*CPI_2019,X1343=GBP_2018,Y1343*CPI_2018,X1343=EUR_2020,Y1343*EURGBP_2020,X1343=EUR_2019,(Y1343*EURGBP_2019)*CPI_2019,X1343=EUR_2018,(Y1343*EURGBP_2018)*CPI_2018,X1343=USD_2020,Y1343*USDGBP_2020,X1343=USD_2019,(Y1343*USDGBP_2019)*CPI_2019,X1343=USD_2018,(Y1343*USDGBP_2018)*CPI_2018,X1343=CHF_2020,Y1343*CHFGBP_2020,X1343=CHF_2019,(Y1343*CHFGBP_2019)*CPI_2019,X1343=CHF_2018,(Y1343*CHFGBP_2018)*CPI_2018,X1343=SEK_2020,Y1343*SEKGBP_2020,X1343=SEK_2019,(Y1343*SEKGBP_2019)*CPI_2019,X1343=SEK_2018,(Y1343*SEKGBP_2018)*CPI_2018,X1343=NKK_2020,Y1343*NKKGBP_2020,X1343=NKK_2019,(Y1343*NKKGBP_2019)*CPI_2019,X1343=NKK_2018,(Y1343*NKKGBP_2018)*CPI_2018,X1343=DKK_2020,Y1343*DKKGBP_2020,X1343=DKK_2019,(Y1343*DKKGBP_2019)*CPI_2019,X1343=DKK_2018,(Y1343*DKKGBP_2018)*CPI_2018)</f>
        <v>2000</v>
      </c>
      <c r="AA1343"/>
      <c r="AB1343">
        <v>1</v>
      </c>
    </row>
    <row r="1344" spans="1:28" x14ac:dyDescent="0.35">
      <c r="A1344" t="s">
        <v>4009</v>
      </c>
      <c r="B1344" s="3" t="str">
        <f t="shared" si="60"/>
        <v>GileadHIV</v>
      </c>
      <c r="C1344" s="3" t="str">
        <f>IF(INDEX(Comp_interest!$D:$D,MATCH(Payments_2020!$B1344,Comp_interest!$C:$C,0))=0,"",INDEX(Comp_interest!$D:$D,MATCH(Payments_2020!$B1344,Comp_interest!$C:$C,0)))</f>
        <v>Definitely yes</v>
      </c>
      <c r="D1344" s="3" t="str">
        <f>IF(INDEX(Comp_interest!$E:$E,MATCH(Payments_2020!$B1344,Comp_interest!$C:$C,0))=0,"",INDEX(Comp_interest!$E:$E,MATCH(Payments_2020!$B1344,Comp_interest!$C:$C,0)))</f>
        <v>Company website</v>
      </c>
      <c r="E1344" s="3" t="str">
        <f>IF(INDEX(Comp_interest!$F:$F,MATCH(Payments_2020!$B1344,Comp_interest!$C:$C,0))=0,"",INDEX(Comp_interest!$F:$F,MATCH(Payments_2020!$B1344,Comp_interest!$C:$C,0)))</f>
        <v/>
      </c>
      <c r="F1344" t="s">
        <v>926</v>
      </c>
      <c r="G1344" s="3" t="str">
        <f>INDEX(Pat_org!$B$3:$C$892,MATCH(Payments_2020!F1344,Pat_org!$B$3:$B$892,0),2)</f>
        <v>Terrence Higgins Trust</v>
      </c>
      <c r="H1344" s="3" t="str" cm="1">
        <f t="array" ref="H1344">IF(INDEX(Pat_org!$D$2:$P$484,MATCH(Payments_2020!$G1344,Pat_org!$D$2:$D$484,0),Pat_org!E$1)=0,"",(INDEX(Pat_org!$D$2:$P$484,MATCH(Payments_2020!$G1344,Pat_org!$D$2:$D$484,0),Pat_org!E$1)))</f>
        <v>Include</v>
      </c>
      <c r="I1344" s="3" cm="1">
        <f t="array" ref="I1344">IF(INDEX(Pat_org!$D$2:$P$484,MATCH(Payments_2020!$G1344,Pat_org!$D$2:$D$484,0),Pat_org!E$1)=0,"",(INDEX(Pat_org!$D$2:$P$484,MATCH(Payments_2020!$G1344,Pat_org!$D$2:$D$484,0),Pat_org!$F$1)))</f>
        <v>0</v>
      </c>
      <c r="J1344" s="3" t="str" cm="1">
        <f t="array" ref="J1344">IF(INDEX(Pat_org!$D$2:$P$484,MATCH(Payments_2020!$G1344,Pat_org!$D$2:$D$484,0),Pat_org!G$1)=0,"",(INDEX(Pat_org!$D$2:$P$484,MATCH(Payments_2020!$G1344,Pat_org!$D$2:$D$484,0),Pat_org!G$1)))</f>
        <v>Multipurpose organisation</v>
      </c>
      <c r="K1344" s="3" t="str" cm="1">
        <f t="array" ref="K1344">IF(INDEX(Pat_org!$D$2:$P$484,MATCH(Payments_2020!$G1344,Pat_org!$D$2:$D$484,0),Pat_org!H$1)=0,"",(INDEX(Pat_org!$D$2:$P$484,MATCH(Payments_2020!$G1344,Pat_org!$D$2:$D$484,0),Pat_org!H$1)))</f>
        <v>01 Certain infectious or parasitic diseases  </v>
      </c>
      <c r="L1344" s="3" t="str" cm="1">
        <f t="array" ref="L1344">IF(INDEX(Pat_org!$D$2:$P$484,MATCH(Payments_2020!$G1344,Pat_org!$D$2:$D$484,0),Pat_org!I$1)=0,"",(INDEX(Pat_org!$D$2:$P$484,MATCH(Payments_2020!$G1344,Pat_org!$D$2:$D$484,0),Pat_org!I$1)))</f>
        <v>HIV</v>
      </c>
      <c r="M1344" s="3" cm="1">
        <f t="array" ref="M1344">IF(INDEX(Pat_org!$D$2:$P$484,MATCH(Payments_2020!$G1344,Pat_org!$D$2:$D$484,0),Pat_org!J$1)=0,"",(INDEX(Pat_org!$D$2:$P$484,MATCH(Payments_2020!$G1344,Pat_org!$D$2:$D$484,0),Pat_org!J$1)))</f>
        <v>288527</v>
      </c>
      <c r="N1344" s="3" t="str" cm="1">
        <f t="array" ref="N1344">IF(INDEX(Pat_org!$D$2:$P$484,MATCH(Payments_2020!$G1344,Pat_org!$D$2:$D$484,0),Pat_org!K$1)=0,"",(INDEX(Pat_org!$D$2:$P$484,MATCH(Payments_2020!$G1344,Pat_org!$D$2:$D$484,0),Pat_org!K$1)))</f>
        <v/>
      </c>
      <c r="O1344" s="3" t="str" cm="1">
        <f t="array" ref="O1344">IF(INDEX(Pat_org!$D$2:$P$484,MATCH(Payments_2020!$G1344,Pat_org!$D$2:$D$484,0),Pat_org!L$1)=0,"",(INDEX(Pat_org!$D$2:$P$484,MATCH(Payments_2020!$G1344,Pat_org!$D$2:$D$484,0),Pat_org!L$1)))</f>
        <v>UK</v>
      </c>
      <c r="P1344" s="3" t="str" cm="1">
        <f t="array" ref="P1344">IF(INDEX(Pat_org!$D$2:$P$484,MATCH(Payments_2020!$G1344,Pat_org!$D$2:$D$484,0),Pat_org!M$1)=0,"",(INDEX(Pat_org!$D$2:$P$484,MATCH(Payments_2020!$G1344,Pat_org!$D$2:$D$484,0),Pat_org!M$1)))</f>
        <v>https://www.tht.org.uk/</v>
      </c>
      <c r="Q1344" s="3" t="str" cm="1">
        <f t="array" ref="Q1344">IFERROR(IF(INDEX(Pat_org!$D$2:$P$484,MATCH(Payments_2020!$G1344,Pat_org!$D$2:$D$484,0),Pat_org!N$1)=0,"",(INDEX(Pat_org!$D$2:$P$484,MATCH(Payments_2020!$G1344,Pat_org!$D$2:$D$484,0),Pat_org!N$1))),"")</f>
        <v>Not rare</v>
      </c>
      <c r="R1344" s="3" t="str" cm="1">
        <f t="array" ref="R1344">IF(INDEX(Pat_org!$D$2:$P$484,MATCH(Payments_2020!$G1344,Pat_org!$D$2:$D$484,0),Pat_org!O$1)=0,"",(INDEX(Pat_org!$D$2:$P$484,MATCH(Payments_2020!$G1344,Pat_org!$D$2:$D$484,0),Pat_org!O$1)))</f>
        <v>Single PO</v>
      </c>
      <c r="S1344" s="3" t="str" cm="1">
        <f t="array" ref="S1344">IF(INDEX(Pat_org!$D$2:$P$484,MATCH(Payments_2020!$G1344,Pat_org!$D$2:$D$484,0),Pat_org!P$1)=0,"",(INDEX(Pat_org!$D$2:$P$484,MATCH(Payments_2020!$G1344,Pat_org!$D$2:$D$484,0),Pat_org!P$1)))</f>
        <v/>
      </c>
      <c r="T1344"/>
      <c r="U1344" s="3" t="s">
        <v>26</v>
      </c>
      <c r="V1344">
        <v>2020</v>
      </c>
      <c r="W1344" t="s">
        <v>27</v>
      </c>
      <c r="X1344" s="40" t="str">
        <f t="shared" si="61"/>
        <v>2020GBP</v>
      </c>
      <c r="Y1344">
        <v>400</v>
      </c>
      <c r="Z1344" s="31" cm="1">
        <f t="array" ref="Z1344">_xlfn.IFS(X1344=GBP_2020,Y1344,X1344=GBP_2019,Y1344*CPI_2019,X1344=GBP_2018,Y1344*CPI_2018,X1344=EUR_2020,Y1344*EURGBP_2020,X1344=EUR_2019,(Y1344*EURGBP_2019)*CPI_2019,X1344=EUR_2018,(Y1344*EURGBP_2018)*CPI_2018,X1344=USD_2020,Y1344*USDGBP_2020,X1344=USD_2019,(Y1344*USDGBP_2019)*CPI_2019,X1344=USD_2018,(Y1344*USDGBP_2018)*CPI_2018,X1344=CHF_2020,Y1344*CHFGBP_2020,X1344=CHF_2019,(Y1344*CHFGBP_2019)*CPI_2019,X1344=CHF_2018,(Y1344*CHFGBP_2018)*CPI_2018,X1344=SEK_2020,Y1344*SEKGBP_2020,X1344=SEK_2019,(Y1344*SEKGBP_2019)*CPI_2019,X1344=SEK_2018,(Y1344*SEKGBP_2018)*CPI_2018,X1344=NKK_2020,Y1344*NKKGBP_2020,X1344=NKK_2019,(Y1344*NKKGBP_2019)*CPI_2019,X1344=NKK_2018,(Y1344*NKKGBP_2018)*CPI_2018,X1344=DKK_2020,Y1344*DKKGBP_2020,X1344=DKK_2019,(Y1344*DKKGBP_2019)*CPI_2019,X1344=DKK_2018,(Y1344*DKKGBP_2018)*CPI_2018)</f>
        <v>400</v>
      </c>
      <c r="AA1344"/>
      <c r="AB1344">
        <v>1</v>
      </c>
    </row>
    <row r="1345" spans="1:28" x14ac:dyDescent="0.35">
      <c r="A1345" t="s">
        <v>4009</v>
      </c>
      <c r="B1345" s="3" t="str">
        <f t="shared" si="60"/>
        <v>GileadHIV</v>
      </c>
      <c r="C1345" s="3" t="str">
        <f>IF(INDEX(Comp_interest!$D:$D,MATCH(Payments_2020!$B1345,Comp_interest!$C:$C,0))=0,"",INDEX(Comp_interest!$D:$D,MATCH(Payments_2020!$B1345,Comp_interest!$C:$C,0)))</f>
        <v>Definitely yes</v>
      </c>
      <c r="D1345" s="3" t="str">
        <f>IF(INDEX(Comp_interest!$E:$E,MATCH(Payments_2020!$B1345,Comp_interest!$C:$C,0))=0,"",INDEX(Comp_interest!$E:$E,MATCH(Payments_2020!$B1345,Comp_interest!$C:$C,0)))</f>
        <v>Company website</v>
      </c>
      <c r="E1345" s="3" t="str">
        <f>IF(INDEX(Comp_interest!$F:$F,MATCH(Payments_2020!$B1345,Comp_interest!$C:$C,0))=0,"",INDEX(Comp_interest!$F:$F,MATCH(Payments_2020!$B1345,Comp_interest!$C:$C,0)))</f>
        <v/>
      </c>
      <c r="F1345" t="s">
        <v>926</v>
      </c>
      <c r="G1345" s="3" t="str">
        <f>INDEX(Pat_org!$B$3:$C$892,MATCH(Payments_2020!F1345,Pat_org!$B$3:$B$892,0),2)</f>
        <v>Terrence Higgins Trust</v>
      </c>
      <c r="H1345" s="3" t="str" cm="1">
        <f t="array" ref="H1345">IF(INDEX(Pat_org!$D$2:$P$484,MATCH(Payments_2020!$G1345,Pat_org!$D$2:$D$484,0),Pat_org!E$1)=0,"",(INDEX(Pat_org!$D$2:$P$484,MATCH(Payments_2020!$G1345,Pat_org!$D$2:$D$484,0),Pat_org!E$1)))</f>
        <v>Include</v>
      </c>
      <c r="I1345" s="3" cm="1">
        <f t="array" ref="I1345">IF(INDEX(Pat_org!$D$2:$P$484,MATCH(Payments_2020!$G1345,Pat_org!$D$2:$D$484,0),Pat_org!E$1)=0,"",(INDEX(Pat_org!$D$2:$P$484,MATCH(Payments_2020!$G1345,Pat_org!$D$2:$D$484,0),Pat_org!$F$1)))</f>
        <v>0</v>
      </c>
      <c r="J1345" s="3" t="str" cm="1">
        <f t="array" ref="J1345">IF(INDEX(Pat_org!$D$2:$P$484,MATCH(Payments_2020!$G1345,Pat_org!$D$2:$D$484,0),Pat_org!G$1)=0,"",(INDEX(Pat_org!$D$2:$P$484,MATCH(Payments_2020!$G1345,Pat_org!$D$2:$D$484,0),Pat_org!G$1)))</f>
        <v>Multipurpose organisation</v>
      </c>
      <c r="K1345" s="3" t="str" cm="1">
        <f t="array" ref="K1345">IF(INDEX(Pat_org!$D$2:$P$484,MATCH(Payments_2020!$G1345,Pat_org!$D$2:$D$484,0),Pat_org!H$1)=0,"",(INDEX(Pat_org!$D$2:$P$484,MATCH(Payments_2020!$G1345,Pat_org!$D$2:$D$484,0),Pat_org!H$1)))</f>
        <v>01 Certain infectious or parasitic diseases  </v>
      </c>
      <c r="L1345" s="3" t="str" cm="1">
        <f t="array" ref="L1345">IF(INDEX(Pat_org!$D$2:$P$484,MATCH(Payments_2020!$G1345,Pat_org!$D$2:$D$484,0),Pat_org!I$1)=0,"",(INDEX(Pat_org!$D$2:$P$484,MATCH(Payments_2020!$G1345,Pat_org!$D$2:$D$484,0),Pat_org!I$1)))</f>
        <v>HIV</v>
      </c>
      <c r="M1345" s="3" cm="1">
        <f t="array" ref="M1345">IF(INDEX(Pat_org!$D$2:$P$484,MATCH(Payments_2020!$G1345,Pat_org!$D$2:$D$484,0),Pat_org!J$1)=0,"",(INDEX(Pat_org!$D$2:$P$484,MATCH(Payments_2020!$G1345,Pat_org!$D$2:$D$484,0),Pat_org!J$1)))</f>
        <v>288527</v>
      </c>
      <c r="N1345" s="3" t="str" cm="1">
        <f t="array" ref="N1345">IF(INDEX(Pat_org!$D$2:$P$484,MATCH(Payments_2020!$G1345,Pat_org!$D$2:$D$484,0),Pat_org!K$1)=0,"",(INDEX(Pat_org!$D$2:$P$484,MATCH(Payments_2020!$G1345,Pat_org!$D$2:$D$484,0),Pat_org!K$1)))</f>
        <v/>
      </c>
      <c r="O1345" s="3" t="str" cm="1">
        <f t="array" ref="O1345">IF(INDEX(Pat_org!$D$2:$P$484,MATCH(Payments_2020!$G1345,Pat_org!$D$2:$D$484,0),Pat_org!L$1)=0,"",(INDEX(Pat_org!$D$2:$P$484,MATCH(Payments_2020!$G1345,Pat_org!$D$2:$D$484,0),Pat_org!L$1)))</f>
        <v>UK</v>
      </c>
      <c r="P1345" s="3" t="str" cm="1">
        <f t="array" ref="P1345">IF(INDEX(Pat_org!$D$2:$P$484,MATCH(Payments_2020!$G1345,Pat_org!$D$2:$D$484,0),Pat_org!M$1)=0,"",(INDEX(Pat_org!$D$2:$P$484,MATCH(Payments_2020!$G1345,Pat_org!$D$2:$D$484,0),Pat_org!M$1)))</f>
        <v>https://www.tht.org.uk/</v>
      </c>
      <c r="Q1345" s="3" t="str" cm="1">
        <f t="array" ref="Q1345">IFERROR(IF(INDEX(Pat_org!$D$2:$P$484,MATCH(Payments_2020!$G1345,Pat_org!$D$2:$D$484,0),Pat_org!N$1)=0,"",(INDEX(Pat_org!$D$2:$P$484,MATCH(Payments_2020!$G1345,Pat_org!$D$2:$D$484,0),Pat_org!N$1))),"")</f>
        <v>Not rare</v>
      </c>
      <c r="R1345" s="3" t="str" cm="1">
        <f t="array" ref="R1345">IF(INDEX(Pat_org!$D$2:$P$484,MATCH(Payments_2020!$G1345,Pat_org!$D$2:$D$484,0),Pat_org!O$1)=0,"",(INDEX(Pat_org!$D$2:$P$484,MATCH(Payments_2020!$G1345,Pat_org!$D$2:$D$484,0),Pat_org!O$1)))</f>
        <v>Single PO</v>
      </c>
      <c r="S1345" s="3" t="str" cm="1">
        <f t="array" ref="S1345">IF(INDEX(Pat_org!$D$2:$P$484,MATCH(Payments_2020!$G1345,Pat_org!$D$2:$D$484,0),Pat_org!P$1)=0,"",(INDEX(Pat_org!$D$2:$P$484,MATCH(Payments_2020!$G1345,Pat_org!$D$2:$D$484,0),Pat_org!P$1)))</f>
        <v/>
      </c>
      <c r="T1345"/>
      <c r="U1345" s="3" t="s">
        <v>26</v>
      </c>
      <c r="V1345">
        <v>2020</v>
      </c>
      <c r="W1345" t="s">
        <v>27</v>
      </c>
      <c r="X1345" s="40" t="str">
        <f t="shared" si="61"/>
        <v>2020GBP</v>
      </c>
      <c r="Y1345">
        <v>60000</v>
      </c>
      <c r="Z1345" s="31" cm="1">
        <f t="array" ref="Z1345">_xlfn.IFS(X1345=GBP_2020,Y1345,X1345=GBP_2019,Y1345*CPI_2019,X1345=GBP_2018,Y1345*CPI_2018,X1345=EUR_2020,Y1345*EURGBP_2020,X1345=EUR_2019,(Y1345*EURGBP_2019)*CPI_2019,X1345=EUR_2018,(Y1345*EURGBP_2018)*CPI_2018,X1345=USD_2020,Y1345*USDGBP_2020,X1345=USD_2019,(Y1345*USDGBP_2019)*CPI_2019,X1345=USD_2018,(Y1345*USDGBP_2018)*CPI_2018,X1345=CHF_2020,Y1345*CHFGBP_2020,X1345=CHF_2019,(Y1345*CHFGBP_2019)*CPI_2019,X1345=CHF_2018,(Y1345*CHFGBP_2018)*CPI_2018,X1345=SEK_2020,Y1345*SEKGBP_2020,X1345=SEK_2019,(Y1345*SEKGBP_2019)*CPI_2019,X1345=SEK_2018,(Y1345*SEKGBP_2018)*CPI_2018,X1345=NKK_2020,Y1345*NKKGBP_2020,X1345=NKK_2019,(Y1345*NKKGBP_2019)*CPI_2019,X1345=NKK_2018,(Y1345*NKKGBP_2018)*CPI_2018,X1345=DKK_2020,Y1345*DKKGBP_2020,X1345=DKK_2019,(Y1345*DKKGBP_2019)*CPI_2019,X1345=DKK_2018,(Y1345*DKKGBP_2018)*CPI_2018)</f>
        <v>60000</v>
      </c>
      <c r="AA1345"/>
      <c r="AB1345">
        <v>1</v>
      </c>
    </row>
    <row r="1346" spans="1:28" x14ac:dyDescent="0.35">
      <c r="A1346" t="s">
        <v>4009</v>
      </c>
      <c r="B1346" s="3" t="str">
        <f t="shared" ref="B1346:B1409" si="62">CONCATENATE(A1346,L1346)</f>
        <v>GileadHIV</v>
      </c>
      <c r="C1346" s="3" t="str">
        <f>IF(INDEX(Comp_interest!$D:$D,MATCH(Payments_2020!$B1346,Comp_interest!$C:$C,0))=0,"",INDEX(Comp_interest!$D:$D,MATCH(Payments_2020!$B1346,Comp_interest!$C:$C,0)))</f>
        <v>Definitely yes</v>
      </c>
      <c r="D1346" s="3" t="str">
        <f>IF(INDEX(Comp_interest!$E:$E,MATCH(Payments_2020!$B1346,Comp_interest!$C:$C,0))=0,"",INDEX(Comp_interest!$E:$E,MATCH(Payments_2020!$B1346,Comp_interest!$C:$C,0)))</f>
        <v>Company website</v>
      </c>
      <c r="E1346" s="3" t="str">
        <f>IF(INDEX(Comp_interest!$F:$F,MATCH(Payments_2020!$B1346,Comp_interest!$C:$C,0))=0,"",INDEX(Comp_interest!$F:$F,MATCH(Payments_2020!$B1346,Comp_interest!$C:$C,0)))</f>
        <v/>
      </c>
      <c r="F1346" t="s">
        <v>926</v>
      </c>
      <c r="G1346" s="3" t="str">
        <f>INDEX(Pat_org!$B$3:$C$892,MATCH(Payments_2020!F1346,Pat_org!$B$3:$B$892,0),2)</f>
        <v>Terrence Higgins Trust</v>
      </c>
      <c r="H1346" s="3" t="str" cm="1">
        <f t="array" ref="H1346">IF(INDEX(Pat_org!$D$2:$P$484,MATCH(Payments_2020!$G1346,Pat_org!$D$2:$D$484,0),Pat_org!E$1)=0,"",(INDEX(Pat_org!$D$2:$P$484,MATCH(Payments_2020!$G1346,Pat_org!$D$2:$D$484,0),Pat_org!E$1)))</f>
        <v>Include</v>
      </c>
      <c r="I1346" s="3" cm="1">
        <f t="array" ref="I1346">IF(INDEX(Pat_org!$D$2:$P$484,MATCH(Payments_2020!$G1346,Pat_org!$D$2:$D$484,0),Pat_org!E$1)=0,"",(INDEX(Pat_org!$D$2:$P$484,MATCH(Payments_2020!$G1346,Pat_org!$D$2:$D$484,0),Pat_org!$F$1)))</f>
        <v>0</v>
      </c>
      <c r="J1346" s="3" t="str" cm="1">
        <f t="array" ref="J1346">IF(INDEX(Pat_org!$D$2:$P$484,MATCH(Payments_2020!$G1346,Pat_org!$D$2:$D$484,0),Pat_org!G$1)=0,"",(INDEX(Pat_org!$D$2:$P$484,MATCH(Payments_2020!$G1346,Pat_org!$D$2:$D$484,0),Pat_org!G$1)))</f>
        <v>Multipurpose organisation</v>
      </c>
      <c r="K1346" s="3" t="str" cm="1">
        <f t="array" ref="K1346">IF(INDEX(Pat_org!$D$2:$P$484,MATCH(Payments_2020!$G1346,Pat_org!$D$2:$D$484,0),Pat_org!H$1)=0,"",(INDEX(Pat_org!$D$2:$P$484,MATCH(Payments_2020!$G1346,Pat_org!$D$2:$D$484,0),Pat_org!H$1)))</f>
        <v>01 Certain infectious or parasitic diseases  </v>
      </c>
      <c r="L1346" s="3" t="str" cm="1">
        <f t="array" ref="L1346">IF(INDEX(Pat_org!$D$2:$P$484,MATCH(Payments_2020!$G1346,Pat_org!$D$2:$D$484,0),Pat_org!I$1)=0,"",(INDEX(Pat_org!$D$2:$P$484,MATCH(Payments_2020!$G1346,Pat_org!$D$2:$D$484,0),Pat_org!I$1)))</f>
        <v>HIV</v>
      </c>
      <c r="M1346" s="3" cm="1">
        <f t="array" ref="M1346">IF(INDEX(Pat_org!$D$2:$P$484,MATCH(Payments_2020!$G1346,Pat_org!$D$2:$D$484,0),Pat_org!J$1)=0,"",(INDEX(Pat_org!$D$2:$P$484,MATCH(Payments_2020!$G1346,Pat_org!$D$2:$D$484,0),Pat_org!J$1)))</f>
        <v>288527</v>
      </c>
      <c r="N1346" s="3" t="str" cm="1">
        <f t="array" ref="N1346">IF(INDEX(Pat_org!$D$2:$P$484,MATCH(Payments_2020!$G1346,Pat_org!$D$2:$D$484,0),Pat_org!K$1)=0,"",(INDEX(Pat_org!$D$2:$P$484,MATCH(Payments_2020!$G1346,Pat_org!$D$2:$D$484,0),Pat_org!K$1)))</f>
        <v/>
      </c>
      <c r="O1346" s="3" t="str" cm="1">
        <f t="array" ref="O1346">IF(INDEX(Pat_org!$D$2:$P$484,MATCH(Payments_2020!$G1346,Pat_org!$D$2:$D$484,0),Pat_org!L$1)=0,"",(INDEX(Pat_org!$D$2:$P$484,MATCH(Payments_2020!$G1346,Pat_org!$D$2:$D$484,0),Pat_org!L$1)))</f>
        <v>UK</v>
      </c>
      <c r="P1346" s="3" t="str" cm="1">
        <f t="array" ref="P1346">IF(INDEX(Pat_org!$D$2:$P$484,MATCH(Payments_2020!$G1346,Pat_org!$D$2:$D$484,0),Pat_org!M$1)=0,"",(INDEX(Pat_org!$D$2:$P$484,MATCH(Payments_2020!$G1346,Pat_org!$D$2:$D$484,0),Pat_org!M$1)))</f>
        <v>https://www.tht.org.uk/</v>
      </c>
      <c r="Q1346" s="3" t="str" cm="1">
        <f t="array" ref="Q1346">IFERROR(IF(INDEX(Pat_org!$D$2:$P$484,MATCH(Payments_2020!$G1346,Pat_org!$D$2:$D$484,0),Pat_org!N$1)=0,"",(INDEX(Pat_org!$D$2:$P$484,MATCH(Payments_2020!$G1346,Pat_org!$D$2:$D$484,0),Pat_org!N$1))),"")</f>
        <v>Not rare</v>
      </c>
      <c r="R1346" s="3" t="str" cm="1">
        <f t="array" ref="R1346">IF(INDEX(Pat_org!$D$2:$P$484,MATCH(Payments_2020!$G1346,Pat_org!$D$2:$D$484,0),Pat_org!O$1)=0,"",(INDEX(Pat_org!$D$2:$P$484,MATCH(Payments_2020!$G1346,Pat_org!$D$2:$D$484,0),Pat_org!O$1)))</f>
        <v>Single PO</v>
      </c>
      <c r="S1346" s="3" t="str" cm="1">
        <f t="array" ref="S1346">IF(INDEX(Pat_org!$D$2:$P$484,MATCH(Payments_2020!$G1346,Pat_org!$D$2:$D$484,0),Pat_org!P$1)=0,"",(INDEX(Pat_org!$D$2:$P$484,MATCH(Payments_2020!$G1346,Pat_org!$D$2:$D$484,0),Pat_org!P$1)))</f>
        <v/>
      </c>
      <c r="T1346"/>
      <c r="U1346" s="3" t="s">
        <v>26</v>
      </c>
      <c r="V1346">
        <v>2020</v>
      </c>
      <c r="W1346" t="s">
        <v>27</v>
      </c>
      <c r="X1346" s="40" t="str">
        <f t="shared" si="61"/>
        <v>2020GBP</v>
      </c>
      <c r="Y1346">
        <v>24120</v>
      </c>
      <c r="Z1346" s="31" cm="1">
        <f t="array" ref="Z1346">_xlfn.IFS(X1346=GBP_2020,Y1346,X1346=GBP_2019,Y1346*CPI_2019,X1346=GBP_2018,Y1346*CPI_2018,X1346=EUR_2020,Y1346*EURGBP_2020,X1346=EUR_2019,(Y1346*EURGBP_2019)*CPI_2019,X1346=EUR_2018,(Y1346*EURGBP_2018)*CPI_2018,X1346=USD_2020,Y1346*USDGBP_2020,X1346=USD_2019,(Y1346*USDGBP_2019)*CPI_2019,X1346=USD_2018,(Y1346*USDGBP_2018)*CPI_2018,X1346=CHF_2020,Y1346*CHFGBP_2020,X1346=CHF_2019,(Y1346*CHFGBP_2019)*CPI_2019,X1346=CHF_2018,(Y1346*CHFGBP_2018)*CPI_2018,X1346=SEK_2020,Y1346*SEKGBP_2020,X1346=SEK_2019,(Y1346*SEKGBP_2019)*CPI_2019,X1346=SEK_2018,(Y1346*SEKGBP_2018)*CPI_2018,X1346=NKK_2020,Y1346*NKKGBP_2020,X1346=NKK_2019,(Y1346*NKKGBP_2019)*CPI_2019,X1346=NKK_2018,(Y1346*NKKGBP_2018)*CPI_2018,X1346=DKK_2020,Y1346*DKKGBP_2020,X1346=DKK_2019,(Y1346*DKKGBP_2019)*CPI_2019,X1346=DKK_2018,(Y1346*DKKGBP_2018)*CPI_2018)</f>
        <v>24120</v>
      </c>
      <c r="AA1346"/>
      <c r="AB1346">
        <v>1</v>
      </c>
    </row>
    <row r="1347" spans="1:28" x14ac:dyDescent="0.35">
      <c r="A1347" t="s">
        <v>4009</v>
      </c>
      <c r="B1347" s="3" t="str">
        <f t="shared" si="62"/>
        <v>GileadHIV</v>
      </c>
      <c r="C1347" s="3" t="str">
        <f>IF(INDEX(Comp_interest!$D:$D,MATCH(Payments_2020!$B1347,Comp_interest!$C:$C,0))=0,"",INDEX(Comp_interest!$D:$D,MATCH(Payments_2020!$B1347,Comp_interest!$C:$C,0)))</f>
        <v>Definitely yes</v>
      </c>
      <c r="D1347" s="3" t="str">
        <f>IF(INDEX(Comp_interest!$E:$E,MATCH(Payments_2020!$B1347,Comp_interest!$C:$C,0))=0,"",INDEX(Comp_interest!$E:$E,MATCH(Payments_2020!$B1347,Comp_interest!$C:$C,0)))</f>
        <v>Company website</v>
      </c>
      <c r="E1347" s="3" t="str">
        <f>IF(INDEX(Comp_interest!$F:$F,MATCH(Payments_2020!$B1347,Comp_interest!$C:$C,0))=0,"",INDEX(Comp_interest!$F:$F,MATCH(Payments_2020!$B1347,Comp_interest!$C:$C,0)))</f>
        <v/>
      </c>
      <c r="F1347" t="s">
        <v>926</v>
      </c>
      <c r="G1347" s="3" t="str">
        <f>INDEX(Pat_org!$B$3:$C$892,MATCH(Payments_2020!F1347,Pat_org!$B$3:$B$892,0),2)</f>
        <v>Terrence Higgins Trust</v>
      </c>
      <c r="H1347" s="3" t="str" cm="1">
        <f t="array" ref="H1347">IF(INDEX(Pat_org!$D$2:$P$484,MATCH(Payments_2020!$G1347,Pat_org!$D$2:$D$484,0),Pat_org!E$1)=0,"",(INDEX(Pat_org!$D$2:$P$484,MATCH(Payments_2020!$G1347,Pat_org!$D$2:$D$484,0),Pat_org!E$1)))</f>
        <v>Include</v>
      </c>
      <c r="I1347" s="3" cm="1">
        <f t="array" ref="I1347">IF(INDEX(Pat_org!$D$2:$P$484,MATCH(Payments_2020!$G1347,Pat_org!$D$2:$D$484,0),Pat_org!E$1)=0,"",(INDEX(Pat_org!$D$2:$P$484,MATCH(Payments_2020!$G1347,Pat_org!$D$2:$D$484,0),Pat_org!$F$1)))</f>
        <v>0</v>
      </c>
      <c r="J1347" s="3" t="str" cm="1">
        <f t="array" ref="J1347">IF(INDEX(Pat_org!$D$2:$P$484,MATCH(Payments_2020!$G1347,Pat_org!$D$2:$D$484,0),Pat_org!G$1)=0,"",(INDEX(Pat_org!$D$2:$P$484,MATCH(Payments_2020!$G1347,Pat_org!$D$2:$D$484,0),Pat_org!G$1)))</f>
        <v>Multipurpose organisation</v>
      </c>
      <c r="K1347" s="3" t="str" cm="1">
        <f t="array" ref="K1347">IF(INDEX(Pat_org!$D$2:$P$484,MATCH(Payments_2020!$G1347,Pat_org!$D$2:$D$484,0),Pat_org!H$1)=0,"",(INDEX(Pat_org!$D$2:$P$484,MATCH(Payments_2020!$G1347,Pat_org!$D$2:$D$484,0),Pat_org!H$1)))</f>
        <v>01 Certain infectious or parasitic diseases  </v>
      </c>
      <c r="L1347" s="3" t="str" cm="1">
        <f t="array" ref="L1347">IF(INDEX(Pat_org!$D$2:$P$484,MATCH(Payments_2020!$G1347,Pat_org!$D$2:$D$484,0),Pat_org!I$1)=0,"",(INDEX(Pat_org!$D$2:$P$484,MATCH(Payments_2020!$G1347,Pat_org!$D$2:$D$484,0),Pat_org!I$1)))</f>
        <v>HIV</v>
      </c>
      <c r="M1347" s="3" cm="1">
        <f t="array" ref="M1347">IF(INDEX(Pat_org!$D$2:$P$484,MATCH(Payments_2020!$G1347,Pat_org!$D$2:$D$484,0),Pat_org!J$1)=0,"",(INDEX(Pat_org!$D$2:$P$484,MATCH(Payments_2020!$G1347,Pat_org!$D$2:$D$484,0),Pat_org!J$1)))</f>
        <v>288527</v>
      </c>
      <c r="N1347" s="3" t="str" cm="1">
        <f t="array" ref="N1347">IF(INDEX(Pat_org!$D$2:$P$484,MATCH(Payments_2020!$G1347,Pat_org!$D$2:$D$484,0),Pat_org!K$1)=0,"",(INDEX(Pat_org!$D$2:$P$484,MATCH(Payments_2020!$G1347,Pat_org!$D$2:$D$484,0),Pat_org!K$1)))</f>
        <v/>
      </c>
      <c r="O1347" s="3" t="str" cm="1">
        <f t="array" ref="O1347">IF(INDEX(Pat_org!$D$2:$P$484,MATCH(Payments_2020!$G1347,Pat_org!$D$2:$D$484,0),Pat_org!L$1)=0,"",(INDEX(Pat_org!$D$2:$P$484,MATCH(Payments_2020!$G1347,Pat_org!$D$2:$D$484,0),Pat_org!L$1)))</f>
        <v>UK</v>
      </c>
      <c r="P1347" s="3" t="str" cm="1">
        <f t="array" ref="P1347">IF(INDEX(Pat_org!$D$2:$P$484,MATCH(Payments_2020!$G1347,Pat_org!$D$2:$D$484,0),Pat_org!M$1)=0,"",(INDEX(Pat_org!$D$2:$P$484,MATCH(Payments_2020!$G1347,Pat_org!$D$2:$D$484,0),Pat_org!M$1)))</f>
        <v>https://www.tht.org.uk/</v>
      </c>
      <c r="Q1347" s="3" t="str" cm="1">
        <f t="array" ref="Q1347">IFERROR(IF(INDEX(Pat_org!$D$2:$P$484,MATCH(Payments_2020!$G1347,Pat_org!$D$2:$D$484,0),Pat_org!N$1)=0,"",(INDEX(Pat_org!$D$2:$P$484,MATCH(Payments_2020!$G1347,Pat_org!$D$2:$D$484,0),Pat_org!N$1))),"")</f>
        <v>Not rare</v>
      </c>
      <c r="R1347" s="3" t="str" cm="1">
        <f t="array" ref="R1347">IF(INDEX(Pat_org!$D$2:$P$484,MATCH(Payments_2020!$G1347,Pat_org!$D$2:$D$484,0),Pat_org!O$1)=0,"",(INDEX(Pat_org!$D$2:$P$484,MATCH(Payments_2020!$G1347,Pat_org!$D$2:$D$484,0),Pat_org!O$1)))</f>
        <v>Single PO</v>
      </c>
      <c r="S1347" s="3" t="str" cm="1">
        <f t="array" ref="S1347">IF(INDEX(Pat_org!$D$2:$P$484,MATCH(Payments_2020!$G1347,Pat_org!$D$2:$D$484,0),Pat_org!P$1)=0,"",(INDEX(Pat_org!$D$2:$P$484,MATCH(Payments_2020!$G1347,Pat_org!$D$2:$D$484,0),Pat_org!P$1)))</f>
        <v/>
      </c>
      <c r="T1347"/>
      <c r="U1347" s="3" t="s">
        <v>26</v>
      </c>
      <c r="V1347">
        <v>2020</v>
      </c>
      <c r="W1347" t="s">
        <v>27</v>
      </c>
      <c r="X1347" s="40" t="str">
        <f t="shared" si="61"/>
        <v>2020GBP</v>
      </c>
      <c r="Y1347">
        <v>30000</v>
      </c>
      <c r="Z1347" s="31" cm="1">
        <f t="array" ref="Z1347">_xlfn.IFS(X1347=GBP_2020,Y1347,X1347=GBP_2019,Y1347*CPI_2019,X1347=GBP_2018,Y1347*CPI_2018,X1347=EUR_2020,Y1347*EURGBP_2020,X1347=EUR_2019,(Y1347*EURGBP_2019)*CPI_2019,X1347=EUR_2018,(Y1347*EURGBP_2018)*CPI_2018,X1347=USD_2020,Y1347*USDGBP_2020,X1347=USD_2019,(Y1347*USDGBP_2019)*CPI_2019,X1347=USD_2018,(Y1347*USDGBP_2018)*CPI_2018,X1347=CHF_2020,Y1347*CHFGBP_2020,X1347=CHF_2019,(Y1347*CHFGBP_2019)*CPI_2019,X1347=CHF_2018,(Y1347*CHFGBP_2018)*CPI_2018,X1347=SEK_2020,Y1347*SEKGBP_2020,X1347=SEK_2019,(Y1347*SEKGBP_2019)*CPI_2019,X1347=SEK_2018,(Y1347*SEKGBP_2018)*CPI_2018,X1347=NKK_2020,Y1347*NKKGBP_2020,X1347=NKK_2019,(Y1347*NKKGBP_2019)*CPI_2019,X1347=NKK_2018,(Y1347*NKKGBP_2018)*CPI_2018,X1347=DKK_2020,Y1347*DKKGBP_2020,X1347=DKK_2019,(Y1347*DKKGBP_2019)*CPI_2019,X1347=DKK_2018,(Y1347*DKKGBP_2018)*CPI_2018)</f>
        <v>30000</v>
      </c>
      <c r="AA1347"/>
      <c r="AB1347">
        <v>1</v>
      </c>
    </row>
    <row r="1348" spans="1:28" x14ac:dyDescent="0.35">
      <c r="A1348" t="s">
        <v>4009</v>
      </c>
      <c r="B1348" s="3" t="str">
        <f t="shared" si="62"/>
        <v>GileadHIV</v>
      </c>
      <c r="C1348" s="3" t="str">
        <f>IF(INDEX(Comp_interest!$D:$D,MATCH(Payments_2020!$B1348,Comp_interest!$C:$C,0))=0,"",INDEX(Comp_interest!$D:$D,MATCH(Payments_2020!$B1348,Comp_interest!$C:$C,0)))</f>
        <v>Definitely yes</v>
      </c>
      <c r="D1348" s="3" t="str">
        <f>IF(INDEX(Comp_interest!$E:$E,MATCH(Payments_2020!$B1348,Comp_interest!$C:$C,0))=0,"",INDEX(Comp_interest!$E:$E,MATCH(Payments_2020!$B1348,Comp_interest!$C:$C,0)))</f>
        <v>Company website</v>
      </c>
      <c r="E1348" s="3" t="str">
        <f>IF(INDEX(Comp_interest!$F:$F,MATCH(Payments_2020!$B1348,Comp_interest!$C:$C,0))=0,"",INDEX(Comp_interest!$F:$F,MATCH(Payments_2020!$B1348,Comp_interest!$C:$C,0)))</f>
        <v/>
      </c>
      <c r="F1348" t="s">
        <v>926</v>
      </c>
      <c r="G1348" s="3" t="str">
        <f>INDEX(Pat_org!$B$3:$C$892,MATCH(Payments_2020!F1348,Pat_org!$B$3:$B$892,0),2)</f>
        <v>Terrence Higgins Trust</v>
      </c>
      <c r="H1348" s="3" t="str" cm="1">
        <f t="array" ref="H1348">IF(INDEX(Pat_org!$D$2:$P$484,MATCH(Payments_2020!$G1348,Pat_org!$D$2:$D$484,0),Pat_org!E$1)=0,"",(INDEX(Pat_org!$D$2:$P$484,MATCH(Payments_2020!$G1348,Pat_org!$D$2:$D$484,0),Pat_org!E$1)))</f>
        <v>Include</v>
      </c>
      <c r="I1348" s="3" cm="1">
        <f t="array" ref="I1348">IF(INDEX(Pat_org!$D$2:$P$484,MATCH(Payments_2020!$G1348,Pat_org!$D$2:$D$484,0),Pat_org!E$1)=0,"",(INDEX(Pat_org!$D$2:$P$484,MATCH(Payments_2020!$G1348,Pat_org!$D$2:$D$484,0),Pat_org!$F$1)))</f>
        <v>0</v>
      </c>
      <c r="J1348" s="3" t="str" cm="1">
        <f t="array" ref="J1348">IF(INDEX(Pat_org!$D$2:$P$484,MATCH(Payments_2020!$G1348,Pat_org!$D$2:$D$484,0),Pat_org!G$1)=0,"",(INDEX(Pat_org!$D$2:$P$484,MATCH(Payments_2020!$G1348,Pat_org!$D$2:$D$484,0),Pat_org!G$1)))</f>
        <v>Multipurpose organisation</v>
      </c>
      <c r="K1348" s="3" t="str" cm="1">
        <f t="array" ref="K1348">IF(INDEX(Pat_org!$D$2:$P$484,MATCH(Payments_2020!$G1348,Pat_org!$D$2:$D$484,0),Pat_org!H$1)=0,"",(INDEX(Pat_org!$D$2:$P$484,MATCH(Payments_2020!$G1348,Pat_org!$D$2:$D$484,0),Pat_org!H$1)))</f>
        <v>01 Certain infectious or parasitic diseases  </v>
      </c>
      <c r="L1348" s="3" t="str" cm="1">
        <f t="array" ref="L1348">IF(INDEX(Pat_org!$D$2:$P$484,MATCH(Payments_2020!$G1348,Pat_org!$D$2:$D$484,0),Pat_org!I$1)=0,"",(INDEX(Pat_org!$D$2:$P$484,MATCH(Payments_2020!$G1348,Pat_org!$D$2:$D$484,0),Pat_org!I$1)))</f>
        <v>HIV</v>
      </c>
      <c r="M1348" s="3" cm="1">
        <f t="array" ref="M1348">IF(INDEX(Pat_org!$D$2:$P$484,MATCH(Payments_2020!$G1348,Pat_org!$D$2:$D$484,0),Pat_org!J$1)=0,"",(INDEX(Pat_org!$D$2:$P$484,MATCH(Payments_2020!$G1348,Pat_org!$D$2:$D$484,0),Pat_org!J$1)))</f>
        <v>288527</v>
      </c>
      <c r="N1348" s="3" t="str" cm="1">
        <f t="array" ref="N1348">IF(INDEX(Pat_org!$D$2:$P$484,MATCH(Payments_2020!$G1348,Pat_org!$D$2:$D$484,0),Pat_org!K$1)=0,"",(INDEX(Pat_org!$D$2:$P$484,MATCH(Payments_2020!$G1348,Pat_org!$D$2:$D$484,0),Pat_org!K$1)))</f>
        <v/>
      </c>
      <c r="O1348" s="3" t="str" cm="1">
        <f t="array" ref="O1348">IF(INDEX(Pat_org!$D$2:$P$484,MATCH(Payments_2020!$G1348,Pat_org!$D$2:$D$484,0),Pat_org!L$1)=0,"",(INDEX(Pat_org!$D$2:$P$484,MATCH(Payments_2020!$G1348,Pat_org!$D$2:$D$484,0),Pat_org!L$1)))</f>
        <v>UK</v>
      </c>
      <c r="P1348" s="3" t="str" cm="1">
        <f t="array" ref="P1348">IF(INDEX(Pat_org!$D$2:$P$484,MATCH(Payments_2020!$G1348,Pat_org!$D$2:$D$484,0),Pat_org!M$1)=0,"",(INDEX(Pat_org!$D$2:$P$484,MATCH(Payments_2020!$G1348,Pat_org!$D$2:$D$484,0),Pat_org!M$1)))</f>
        <v>https://www.tht.org.uk/</v>
      </c>
      <c r="Q1348" s="3" t="str" cm="1">
        <f t="array" ref="Q1348">IFERROR(IF(INDEX(Pat_org!$D$2:$P$484,MATCH(Payments_2020!$G1348,Pat_org!$D$2:$D$484,0),Pat_org!N$1)=0,"",(INDEX(Pat_org!$D$2:$P$484,MATCH(Payments_2020!$G1348,Pat_org!$D$2:$D$484,0),Pat_org!N$1))),"")</f>
        <v>Not rare</v>
      </c>
      <c r="R1348" s="3" t="str" cm="1">
        <f t="array" ref="R1348">IF(INDEX(Pat_org!$D$2:$P$484,MATCH(Payments_2020!$G1348,Pat_org!$D$2:$D$484,0),Pat_org!O$1)=0,"",(INDEX(Pat_org!$D$2:$P$484,MATCH(Payments_2020!$G1348,Pat_org!$D$2:$D$484,0),Pat_org!O$1)))</f>
        <v>Single PO</v>
      </c>
      <c r="S1348" s="3" t="str" cm="1">
        <f t="array" ref="S1348">IF(INDEX(Pat_org!$D$2:$P$484,MATCH(Payments_2020!$G1348,Pat_org!$D$2:$D$484,0),Pat_org!P$1)=0,"",(INDEX(Pat_org!$D$2:$P$484,MATCH(Payments_2020!$G1348,Pat_org!$D$2:$D$484,0),Pat_org!P$1)))</f>
        <v/>
      </c>
      <c r="T1348"/>
      <c r="U1348" s="3" t="s">
        <v>26</v>
      </c>
      <c r="V1348">
        <v>2020</v>
      </c>
      <c r="W1348" t="s">
        <v>27</v>
      </c>
      <c r="X1348" s="40" t="str">
        <f t="shared" si="61"/>
        <v>2020GBP</v>
      </c>
      <c r="Y1348">
        <v>18644</v>
      </c>
      <c r="Z1348" s="31" cm="1">
        <f t="array" ref="Z1348">_xlfn.IFS(X1348=GBP_2020,Y1348,X1348=GBP_2019,Y1348*CPI_2019,X1348=GBP_2018,Y1348*CPI_2018,X1348=EUR_2020,Y1348*EURGBP_2020,X1348=EUR_2019,(Y1348*EURGBP_2019)*CPI_2019,X1348=EUR_2018,(Y1348*EURGBP_2018)*CPI_2018,X1348=USD_2020,Y1348*USDGBP_2020,X1348=USD_2019,(Y1348*USDGBP_2019)*CPI_2019,X1348=USD_2018,(Y1348*USDGBP_2018)*CPI_2018,X1348=CHF_2020,Y1348*CHFGBP_2020,X1348=CHF_2019,(Y1348*CHFGBP_2019)*CPI_2019,X1348=CHF_2018,(Y1348*CHFGBP_2018)*CPI_2018,X1348=SEK_2020,Y1348*SEKGBP_2020,X1348=SEK_2019,(Y1348*SEKGBP_2019)*CPI_2019,X1348=SEK_2018,(Y1348*SEKGBP_2018)*CPI_2018,X1348=NKK_2020,Y1348*NKKGBP_2020,X1348=NKK_2019,(Y1348*NKKGBP_2019)*CPI_2019,X1348=NKK_2018,(Y1348*NKKGBP_2018)*CPI_2018,X1348=DKK_2020,Y1348*DKKGBP_2020,X1348=DKK_2019,(Y1348*DKKGBP_2019)*CPI_2019,X1348=DKK_2018,(Y1348*DKKGBP_2018)*CPI_2018)</f>
        <v>18644</v>
      </c>
      <c r="AA1348"/>
      <c r="AB1348">
        <v>1</v>
      </c>
    </row>
    <row r="1349" spans="1:28" x14ac:dyDescent="0.35">
      <c r="A1349" t="s">
        <v>4009</v>
      </c>
      <c r="B1349" s="3" t="str">
        <f t="shared" si="62"/>
        <v>GileadLiver disease</v>
      </c>
      <c r="C1349" s="3" t="str">
        <f>IF(INDEX(Comp_interest!$D:$D,MATCH(Payments_2020!$B1349,Comp_interest!$C:$C,0))=0,"",INDEX(Comp_interest!$D:$D,MATCH(Payments_2020!$B1349,Comp_interest!$C:$C,0)))</f>
        <v>Maybe yes</v>
      </c>
      <c r="D1349" s="3" t="str">
        <f>IF(INDEX(Comp_interest!$E:$E,MATCH(Payments_2020!$B1349,Comp_interest!$C:$C,0))=0,"",INDEX(Comp_interest!$E:$E,MATCH(Payments_2020!$B1349,Comp_interest!$C:$C,0)))</f>
        <v>Company website</v>
      </c>
      <c r="E1349" s="3" t="str">
        <f>IF(INDEX(Comp_interest!$F:$F,MATCH(Payments_2020!$B1349,Comp_interest!$C:$C,0))=0,"",INDEX(Comp_interest!$F:$F,MATCH(Payments_2020!$B1349,Comp_interest!$C:$C,0)))</f>
        <v>Gilead has drugs approved for hepatitis B and C</v>
      </c>
      <c r="F1349" t="s">
        <v>220</v>
      </c>
      <c r="G1349" s="3" t="str">
        <f>INDEX(Pat_org!$B$3:$C$892,MATCH(Payments_2020!F1349,Pat_org!$B$3:$B$892,0),2)</f>
        <v>British Liver Trust</v>
      </c>
      <c r="H1349" s="3" t="str" cm="1">
        <f t="array" ref="H1349">IF(INDEX(Pat_org!$D$2:$P$484,MATCH(Payments_2020!$G1349,Pat_org!$D$2:$D$484,0),Pat_org!E$1)=0,"",(INDEX(Pat_org!$D$2:$P$484,MATCH(Payments_2020!$G1349,Pat_org!$D$2:$D$484,0),Pat_org!E$1)))</f>
        <v>Include</v>
      </c>
      <c r="I1349" s="3" cm="1">
        <f t="array" ref="I1349">IF(INDEX(Pat_org!$D$2:$P$484,MATCH(Payments_2020!$G1349,Pat_org!$D$2:$D$484,0),Pat_org!E$1)=0,"",(INDEX(Pat_org!$D$2:$P$484,MATCH(Payments_2020!$G1349,Pat_org!$D$2:$D$484,0),Pat_org!$F$1)))</f>
        <v>0</v>
      </c>
      <c r="J1349" s="3" t="str" cm="1">
        <f t="array" ref="J1349">IF(INDEX(Pat_org!$D$2:$P$484,MATCH(Payments_2020!$G1349,Pat_org!$D$2:$D$484,0),Pat_org!G$1)=0,"",(INDEX(Pat_org!$D$2:$P$484,MATCH(Payments_2020!$G1349,Pat_org!$D$2:$D$484,0),Pat_org!G$1)))</f>
        <v>Multipurpose organisation</v>
      </c>
      <c r="K1349" s="3" t="str" cm="1">
        <f t="array" ref="K1349">IF(INDEX(Pat_org!$D$2:$P$484,MATCH(Payments_2020!$G1349,Pat_org!$D$2:$D$484,0),Pat_org!H$1)=0,"",(INDEX(Pat_org!$D$2:$P$484,MATCH(Payments_2020!$G1349,Pat_org!$D$2:$D$484,0),Pat_org!H$1)))</f>
        <v>13 Diseases of the digestive system  </v>
      </c>
      <c r="L1349" s="3" t="str" cm="1">
        <f t="array" ref="L1349">IF(INDEX(Pat_org!$D$2:$P$484,MATCH(Payments_2020!$G1349,Pat_org!$D$2:$D$484,0),Pat_org!I$1)=0,"",(INDEX(Pat_org!$D$2:$P$484,MATCH(Payments_2020!$G1349,Pat_org!$D$2:$D$484,0),Pat_org!I$1)))</f>
        <v>Liver disease</v>
      </c>
      <c r="M1349" s="3" cm="1">
        <f t="array" ref="M1349">IF(INDEX(Pat_org!$D$2:$P$484,MATCH(Payments_2020!$G1349,Pat_org!$D$2:$D$484,0),Pat_org!J$1)=0,"",(INDEX(Pat_org!$D$2:$P$484,MATCH(Payments_2020!$G1349,Pat_org!$D$2:$D$484,0),Pat_org!J$1)))</f>
        <v>298858</v>
      </c>
      <c r="N1349" s="3" t="str" cm="1">
        <f t="array" ref="N1349">IF(INDEX(Pat_org!$D$2:$P$484,MATCH(Payments_2020!$G1349,Pat_org!$D$2:$D$484,0),Pat_org!K$1)=0,"",(INDEX(Pat_org!$D$2:$P$484,MATCH(Payments_2020!$G1349,Pat_org!$D$2:$D$484,0),Pat_org!K$1)))</f>
        <v/>
      </c>
      <c r="O1349" s="3" t="str" cm="1">
        <f t="array" ref="O1349">IF(INDEX(Pat_org!$D$2:$P$484,MATCH(Payments_2020!$G1349,Pat_org!$D$2:$D$484,0),Pat_org!L$1)=0,"",(INDEX(Pat_org!$D$2:$P$484,MATCH(Payments_2020!$G1349,Pat_org!$D$2:$D$484,0),Pat_org!L$1)))</f>
        <v>UK</v>
      </c>
      <c r="P1349" s="3" t="str" cm="1">
        <f t="array" ref="P1349">IF(INDEX(Pat_org!$D$2:$P$484,MATCH(Payments_2020!$G1349,Pat_org!$D$2:$D$484,0),Pat_org!M$1)=0,"",(INDEX(Pat_org!$D$2:$P$484,MATCH(Payments_2020!$G1349,Pat_org!$D$2:$D$484,0),Pat_org!M$1)))</f>
        <v>https://britishlivertrust.org.uk/</v>
      </c>
      <c r="Q1349" s="3" t="str" cm="1">
        <f t="array" ref="Q1349">IFERROR(IF(INDEX(Pat_org!$D$2:$P$484,MATCH(Payments_2020!$G1349,Pat_org!$D$2:$D$484,0),Pat_org!N$1)=0,"",(INDEX(Pat_org!$D$2:$P$484,MATCH(Payments_2020!$G1349,Pat_org!$D$2:$D$484,0),Pat_org!N$1))),"")</f>
        <v>Not rare</v>
      </c>
      <c r="R1349" s="3" t="str" cm="1">
        <f t="array" ref="R1349">IF(INDEX(Pat_org!$D$2:$P$484,MATCH(Payments_2020!$G1349,Pat_org!$D$2:$D$484,0),Pat_org!O$1)=0,"",(INDEX(Pat_org!$D$2:$P$484,MATCH(Payments_2020!$G1349,Pat_org!$D$2:$D$484,0),Pat_org!O$1)))</f>
        <v>Single PO</v>
      </c>
      <c r="S1349" s="3" t="str" cm="1">
        <f t="array" ref="S1349">IF(INDEX(Pat_org!$D$2:$P$484,MATCH(Payments_2020!$G1349,Pat_org!$D$2:$D$484,0),Pat_org!P$1)=0,"",(INDEX(Pat_org!$D$2:$P$484,MATCH(Payments_2020!$G1349,Pat_org!$D$2:$D$484,0),Pat_org!P$1)))</f>
        <v/>
      </c>
      <c r="T1349"/>
      <c r="U1349" s="3" t="s">
        <v>26</v>
      </c>
      <c r="V1349">
        <v>2020</v>
      </c>
      <c r="W1349" t="s">
        <v>27</v>
      </c>
      <c r="X1349" s="40" t="str">
        <f t="shared" si="61"/>
        <v>2020GBP</v>
      </c>
      <c r="Y1349">
        <v>15000</v>
      </c>
      <c r="Z1349" s="31" cm="1">
        <f t="array" ref="Z1349">_xlfn.IFS(X1349=GBP_2020,Y1349,X1349=GBP_2019,Y1349*CPI_2019,X1349=GBP_2018,Y1349*CPI_2018,X1349=EUR_2020,Y1349*EURGBP_2020,X1349=EUR_2019,(Y1349*EURGBP_2019)*CPI_2019,X1349=EUR_2018,(Y1349*EURGBP_2018)*CPI_2018,X1349=USD_2020,Y1349*USDGBP_2020,X1349=USD_2019,(Y1349*USDGBP_2019)*CPI_2019,X1349=USD_2018,(Y1349*USDGBP_2018)*CPI_2018,X1349=CHF_2020,Y1349*CHFGBP_2020,X1349=CHF_2019,(Y1349*CHFGBP_2019)*CPI_2019,X1349=CHF_2018,(Y1349*CHFGBP_2018)*CPI_2018,X1349=SEK_2020,Y1349*SEKGBP_2020,X1349=SEK_2019,(Y1349*SEKGBP_2019)*CPI_2019,X1349=SEK_2018,(Y1349*SEKGBP_2018)*CPI_2018,X1349=NKK_2020,Y1349*NKKGBP_2020,X1349=NKK_2019,(Y1349*NKKGBP_2019)*CPI_2019,X1349=NKK_2018,(Y1349*NKKGBP_2018)*CPI_2018,X1349=DKK_2020,Y1349*DKKGBP_2020,X1349=DKK_2019,(Y1349*DKKGBP_2019)*CPI_2019,X1349=DKK_2018,(Y1349*DKKGBP_2018)*CPI_2018)</f>
        <v>15000</v>
      </c>
      <c r="AA1349"/>
      <c r="AB1349">
        <v>1</v>
      </c>
    </row>
    <row r="1350" spans="1:28" x14ac:dyDescent="0.35">
      <c r="A1350" t="s">
        <v>4009</v>
      </c>
      <c r="B1350" s="3" t="str">
        <f t="shared" si="62"/>
        <v>GileadLiver disease</v>
      </c>
      <c r="C1350" s="3" t="str">
        <f>IF(INDEX(Comp_interest!$D:$D,MATCH(Payments_2020!$B1350,Comp_interest!$C:$C,0))=0,"",INDEX(Comp_interest!$D:$D,MATCH(Payments_2020!$B1350,Comp_interest!$C:$C,0)))</f>
        <v>Maybe yes</v>
      </c>
      <c r="D1350" s="3" t="str">
        <f>IF(INDEX(Comp_interest!$E:$E,MATCH(Payments_2020!$B1350,Comp_interest!$C:$C,0))=0,"",INDEX(Comp_interest!$E:$E,MATCH(Payments_2020!$B1350,Comp_interest!$C:$C,0)))</f>
        <v>Company website</v>
      </c>
      <c r="E1350" s="3" t="str">
        <f>IF(INDEX(Comp_interest!$F:$F,MATCH(Payments_2020!$B1350,Comp_interest!$C:$C,0))=0,"",INDEX(Comp_interest!$F:$F,MATCH(Payments_2020!$B1350,Comp_interest!$C:$C,0)))</f>
        <v>Gilead has drugs approved for hepatitis B and C</v>
      </c>
      <c r="F1350" t="s">
        <v>220</v>
      </c>
      <c r="G1350" s="3" t="str">
        <f>INDEX(Pat_org!$B$3:$C$892,MATCH(Payments_2020!F1350,Pat_org!$B$3:$B$892,0),2)</f>
        <v>British Liver Trust</v>
      </c>
      <c r="H1350" s="3" t="str" cm="1">
        <f t="array" ref="H1350">IF(INDEX(Pat_org!$D$2:$P$484,MATCH(Payments_2020!$G1350,Pat_org!$D$2:$D$484,0),Pat_org!E$1)=0,"",(INDEX(Pat_org!$D$2:$P$484,MATCH(Payments_2020!$G1350,Pat_org!$D$2:$D$484,0),Pat_org!E$1)))</f>
        <v>Include</v>
      </c>
      <c r="I1350" s="3" cm="1">
        <f t="array" ref="I1350">IF(INDEX(Pat_org!$D$2:$P$484,MATCH(Payments_2020!$G1350,Pat_org!$D$2:$D$484,0),Pat_org!E$1)=0,"",(INDEX(Pat_org!$D$2:$P$484,MATCH(Payments_2020!$G1350,Pat_org!$D$2:$D$484,0),Pat_org!$F$1)))</f>
        <v>0</v>
      </c>
      <c r="J1350" s="3" t="str" cm="1">
        <f t="array" ref="J1350">IF(INDEX(Pat_org!$D$2:$P$484,MATCH(Payments_2020!$G1350,Pat_org!$D$2:$D$484,0),Pat_org!G$1)=0,"",(INDEX(Pat_org!$D$2:$P$484,MATCH(Payments_2020!$G1350,Pat_org!$D$2:$D$484,0),Pat_org!G$1)))</f>
        <v>Multipurpose organisation</v>
      </c>
      <c r="K1350" s="3" t="str" cm="1">
        <f t="array" ref="K1350">IF(INDEX(Pat_org!$D$2:$P$484,MATCH(Payments_2020!$G1350,Pat_org!$D$2:$D$484,0),Pat_org!H$1)=0,"",(INDEX(Pat_org!$D$2:$P$484,MATCH(Payments_2020!$G1350,Pat_org!$D$2:$D$484,0),Pat_org!H$1)))</f>
        <v>13 Diseases of the digestive system  </v>
      </c>
      <c r="L1350" s="3" t="str" cm="1">
        <f t="array" ref="L1350">IF(INDEX(Pat_org!$D$2:$P$484,MATCH(Payments_2020!$G1350,Pat_org!$D$2:$D$484,0),Pat_org!I$1)=0,"",(INDEX(Pat_org!$D$2:$P$484,MATCH(Payments_2020!$G1350,Pat_org!$D$2:$D$484,0),Pat_org!I$1)))</f>
        <v>Liver disease</v>
      </c>
      <c r="M1350" s="3" cm="1">
        <f t="array" ref="M1350">IF(INDEX(Pat_org!$D$2:$P$484,MATCH(Payments_2020!$G1350,Pat_org!$D$2:$D$484,0),Pat_org!J$1)=0,"",(INDEX(Pat_org!$D$2:$P$484,MATCH(Payments_2020!$G1350,Pat_org!$D$2:$D$484,0),Pat_org!J$1)))</f>
        <v>298858</v>
      </c>
      <c r="N1350" s="3" t="str" cm="1">
        <f t="array" ref="N1350">IF(INDEX(Pat_org!$D$2:$P$484,MATCH(Payments_2020!$G1350,Pat_org!$D$2:$D$484,0),Pat_org!K$1)=0,"",(INDEX(Pat_org!$D$2:$P$484,MATCH(Payments_2020!$G1350,Pat_org!$D$2:$D$484,0),Pat_org!K$1)))</f>
        <v/>
      </c>
      <c r="O1350" s="3" t="str" cm="1">
        <f t="array" ref="O1350">IF(INDEX(Pat_org!$D$2:$P$484,MATCH(Payments_2020!$G1350,Pat_org!$D$2:$D$484,0),Pat_org!L$1)=0,"",(INDEX(Pat_org!$D$2:$P$484,MATCH(Payments_2020!$G1350,Pat_org!$D$2:$D$484,0),Pat_org!L$1)))</f>
        <v>UK</v>
      </c>
      <c r="P1350" s="3" t="str" cm="1">
        <f t="array" ref="P1350">IF(INDEX(Pat_org!$D$2:$P$484,MATCH(Payments_2020!$G1350,Pat_org!$D$2:$D$484,0),Pat_org!M$1)=0,"",(INDEX(Pat_org!$D$2:$P$484,MATCH(Payments_2020!$G1350,Pat_org!$D$2:$D$484,0),Pat_org!M$1)))</f>
        <v>https://britishlivertrust.org.uk/</v>
      </c>
      <c r="Q1350" s="3" t="str" cm="1">
        <f t="array" ref="Q1350">IFERROR(IF(INDEX(Pat_org!$D$2:$P$484,MATCH(Payments_2020!$G1350,Pat_org!$D$2:$D$484,0),Pat_org!N$1)=0,"",(INDEX(Pat_org!$D$2:$P$484,MATCH(Payments_2020!$G1350,Pat_org!$D$2:$D$484,0),Pat_org!N$1))),"")</f>
        <v>Not rare</v>
      </c>
      <c r="R1350" s="3" t="str" cm="1">
        <f t="array" ref="R1350">IF(INDEX(Pat_org!$D$2:$P$484,MATCH(Payments_2020!$G1350,Pat_org!$D$2:$D$484,0),Pat_org!O$1)=0,"",(INDEX(Pat_org!$D$2:$P$484,MATCH(Payments_2020!$G1350,Pat_org!$D$2:$D$484,0),Pat_org!O$1)))</f>
        <v>Single PO</v>
      </c>
      <c r="S1350" s="3" t="str" cm="1">
        <f t="array" ref="S1350">IF(INDEX(Pat_org!$D$2:$P$484,MATCH(Payments_2020!$G1350,Pat_org!$D$2:$D$484,0),Pat_org!P$1)=0,"",(INDEX(Pat_org!$D$2:$P$484,MATCH(Payments_2020!$G1350,Pat_org!$D$2:$D$484,0),Pat_org!P$1)))</f>
        <v/>
      </c>
      <c r="T1350"/>
      <c r="U1350" s="3" t="s">
        <v>26</v>
      </c>
      <c r="V1350">
        <v>2020</v>
      </c>
      <c r="W1350" t="s">
        <v>27</v>
      </c>
      <c r="X1350" s="40" t="str">
        <f t="shared" si="61"/>
        <v>2020GBP</v>
      </c>
      <c r="Y1350">
        <v>16000</v>
      </c>
      <c r="Z1350" s="31" cm="1">
        <f t="array" ref="Z1350">_xlfn.IFS(X1350=GBP_2020,Y1350,X1350=GBP_2019,Y1350*CPI_2019,X1350=GBP_2018,Y1350*CPI_2018,X1350=EUR_2020,Y1350*EURGBP_2020,X1350=EUR_2019,(Y1350*EURGBP_2019)*CPI_2019,X1350=EUR_2018,(Y1350*EURGBP_2018)*CPI_2018,X1350=USD_2020,Y1350*USDGBP_2020,X1350=USD_2019,(Y1350*USDGBP_2019)*CPI_2019,X1350=USD_2018,(Y1350*USDGBP_2018)*CPI_2018,X1350=CHF_2020,Y1350*CHFGBP_2020,X1350=CHF_2019,(Y1350*CHFGBP_2019)*CPI_2019,X1350=CHF_2018,(Y1350*CHFGBP_2018)*CPI_2018,X1350=SEK_2020,Y1350*SEKGBP_2020,X1350=SEK_2019,(Y1350*SEKGBP_2019)*CPI_2019,X1350=SEK_2018,(Y1350*SEKGBP_2018)*CPI_2018,X1350=NKK_2020,Y1350*NKKGBP_2020,X1350=NKK_2019,(Y1350*NKKGBP_2019)*CPI_2019,X1350=NKK_2018,(Y1350*NKKGBP_2018)*CPI_2018,X1350=DKK_2020,Y1350*DKKGBP_2020,X1350=DKK_2019,(Y1350*DKKGBP_2019)*CPI_2019,X1350=DKK_2018,(Y1350*DKKGBP_2018)*CPI_2018)</f>
        <v>16000</v>
      </c>
      <c r="AA1350"/>
      <c r="AB1350">
        <v>1</v>
      </c>
    </row>
    <row r="1351" spans="1:28" x14ac:dyDescent="0.35">
      <c r="A1351" t="s">
        <v>4009</v>
      </c>
      <c r="B1351" s="3" t="str">
        <f t="shared" si="62"/>
        <v>GileadHIV</v>
      </c>
      <c r="C1351" s="3" t="str">
        <f>IF(INDEX(Comp_interest!$D:$D,MATCH(Payments_2020!$B1351,Comp_interest!$C:$C,0))=0,"",INDEX(Comp_interest!$D:$D,MATCH(Payments_2020!$B1351,Comp_interest!$C:$C,0)))</f>
        <v>Definitely yes</v>
      </c>
      <c r="D1351" s="3" t="str">
        <f>IF(INDEX(Comp_interest!$E:$E,MATCH(Payments_2020!$B1351,Comp_interest!$C:$C,0))=0,"",INDEX(Comp_interest!$E:$E,MATCH(Payments_2020!$B1351,Comp_interest!$C:$C,0)))</f>
        <v>Company website</v>
      </c>
      <c r="E1351" s="3" t="str">
        <f>IF(INDEX(Comp_interest!$F:$F,MATCH(Payments_2020!$B1351,Comp_interest!$C:$C,0))=0,"",INDEX(Comp_interest!$F:$F,MATCH(Payments_2020!$B1351,Comp_interest!$C:$C,0)))</f>
        <v/>
      </c>
      <c r="F1351" t="s">
        <v>760</v>
      </c>
      <c r="G1351" s="3" t="str">
        <f>INDEX(Pat_org!$B$3:$C$892,MATCH(Payments_2020!F1351,Pat_org!$B$3:$B$892,0),2)</f>
        <v>Positively UK</v>
      </c>
      <c r="H1351" s="3" t="str" cm="1">
        <f t="array" ref="H1351">IF(INDEX(Pat_org!$D$2:$P$484,MATCH(Payments_2020!$G1351,Pat_org!$D$2:$D$484,0),Pat_org!E$1)=0,"",(INDEX(Pat_org!$D$2:$P$484,MATCH(Payments_2020!$G1351,Pat_org!$D$2:$D$484,0),Pat_org!E$1)))</f>
        <v>Include</v>
      </c>
      <c r="I1351" s="3" cm="1">
        <f t="array" ref="I1351">IF(INDEX(Pat_org!$D$2:$P$484,MATCH(Payments_2020!$G1351,Pat_org!$D$2:$D$484,0),Pat_org!E$1)=0,"",(INDEX(Pat_org!$D$2:$P$484,MATCH(Payments_2020!$G1351,Pat_org!$D$2:$D$484,0),Pat_org!$F$1)))</f>
        <v>0</v>
      </c>
      <c r="J1351" s="3" t="str" cm="1">
        <f t="array" ref="J1351">IF(INDEX(Pat_org!$D$2:$P$484,MATCH(Payments_2020!$G1351,Pat_org!$D$2:$D$484,0),Pat_org!G$1)=0,"",(INDEX(Pat_org!$D$2:$P$484,MATCH(Payments_2020!$G1351,Pat_org!$D$2:$D$484,0),Pat_org!G$1)))</f>
        <v>Multipurpose organisation</v>
      </c>
      <c r="K1351" s="3" t="str" cm="1">
        <f t="array" ref="K1351">IF(INDEX(Pat_org!$D$2:$P$484,MATCH(Payments_2020!$G1351,Pat_org!$D$2:$D$484,0),Pat_org!H$1)=0,"",(INDEX(Pat_org!$D$2:$P$484,MATCH(Payments_2020!$G1351,Pat_org!$D$2:$D$484,0),Pat_org!H$1)))</f>
        <v>01 Certain infectious or parasitic diseases  </v>
      </c>
      <c r="L1351" s="3" t="str" cm="1">
        <f t="array" ref="L1351">IF(INDEX(Pat_org!$D$2:$P$484,MATCH(Payments_2020!$G1351,Pat_org!$D$2:$D$484,0),Pat_org!I$1)=0,"",(INDEX(Pat_org!$D$2:$P$484,MATCH(Payments_2020!$G1351,Pat_org!$D$2:$D$484,0),Pat_org!I$1)))</f>
        <v>HIV</v>
      </c>
      <c r="M1351" s="3" cm="1">
        <f t="array" ref="M1351">IF(INDEX(Pat_org!$D$2:$P$484,MATCH(Payments_2020!$G1351,Pat_org!$D$2:$D$484,0),Pat_org!J$1)=0,"",(INDEX(Pat_org!$D$2:$P$484,MATCH(Payments_2020!$G1351,Pat_org!$D$2:$D$484,0),Pat_org!J$1)))</f>
        <v>1007685</v>
      </c>
      <c r="N1351" s="3" t="str" cm="1">
        <f t="array" ref="N1351">IF(INDEX(Pat_org!$D$2:$P$484,MATCH(Payments_2020!$G1351,Pat_org!$D$2:$D$484,0),Pat_org!K$1)=0,"",(INDEX(Pat_org!$D$2:$P$484,MATCH(Payments_2020!$G1351,Pat_org!$D$2:$D$484,0),Pat_org!K$1)))</f>
        <v/>
      </c>
      <c r="O1351" s="3" t="str" cm="1">
        <f t="array" ref="O1351">IF(INDEX(Pat_org!$D$2:$P$484,MATCH(Payments_2020!$G1351,Pat_org!$D$2:$D$484,0),Pat_org!L$1)=0,"",(INDEX(Pat_org!$D$2:$P$484,MATCH(Payments_2020!$G1351,Pat_org!$D$2:$D$484,0),Pat_org!L$1)))</f>
        <v>UK</v>
      </c>
      <c r="P1351" s="3" t="str" cm="1">
        <f t="array" ref="P1351">IF(INDEX(Pat_org!$D$2:$P$484,MATCH(Payments_2020!$G1351,Pat_org!$D$2:$D$484,0),Pat_org!M$1)=0,"",(INDEX(Pat_org!$D$2:$P$484,MATCH(Payments_2020!$G1351,Pat_org!$D$2:$D$484,0),Pat_org!M$1)))</f>
        <v>https://positivelyuk.org/</v>
      </c>
      <c r="Q1351" s="3" t="str" cm="1">
        <f t="array" ref="Q1351">IFERROR(IF(INDEX(Pat_org!$D$2:$P$484,MATCH(Payments_2020!$G1351,Pat_org!$D$2:$D$484,0),Pat_org!N$1)=0,"",(INDEX(Pat_org!$D$2:$P$484,MATCH(Payments_2020!$G1351,Pat_org!$D$2:$D$484,0),Pat_org!N$1))),"")</f>
        <v>Not rare</v>
      </c>
      <c r="R1351" s="3" t="str" cm="1">
        <f t="array" ref="R1351">IF(INDEX(Pat_org!$D$2:$P$484,MATCH(Payments_2020!$G1351,Pat_org!$D$2:$D$484,0),Pat_org!O$1)=0,"",(INDEX(Pat_org!$D$2:$P$484,MATCH(Payments_2020!$G1351,Pat_org!$D$2:$D$484,0),Pat_org!O$1)))</f>
        <v>Single PO</v>
      </c>
      <c r="S1351" s="3" t="str" cm="1">
        <f t="array" ref="S1351">IF(INDEX(Pat_org!$D$2:$P$484,MATCH(Payments_2020!$G1351,Pat_org!$D$2:$D$484,0),Pat_org!P$1)=0,"",(INDEX(Pat_org!$D$2:$P$484,MATCH(Payments_2020!$G1351,Pat_org!$D$2:$D$484,0),Pat_org!P$1)))</f>
        <v/>
      </c>
      <c r="T1351"/>
      <c r="U1351" s="3" t="s">
        <v>26</v>
      </c>
      <c r="V1351">
        <v>2020</v>
      </c>
      <c r="W1351" t="s">
        <v>27</v>
      </c>
      <c r="X1351" s="40" t="str">
        <f t="shared" si="61"/>
        <v>2020GBP</v>
      </c>
      <c r="Y1351">
        <v>15000</v>
      </c>
      <c r="Z1351" s="31" cm="1">
        <f t="array" ref="Z1351">_xlfn.IFS(X1351=GBP_2020,Y1351,X1351=GBP_2019,Y1351*CPI_2019,X1351=GBP_2018,Y1351*CPI_2018,X1351=EUR_2020,Y1351*EURGBP_2020,X1351=EUR_2019,(Y1351*EURGBP_2019)*CPI_2019,X1351=EUR_2018,(Y1351*EURGBP_2018)*CPI_2018,X1351=USD_2020,Y1351*USDGBP_2020,X1351=USD_2019,(Y1351*USDGBP_2019)*CPI_2019,X1351=USD_2018,(Y1351*USDGBP_2018)*CPI_2018,X1351=CHF_2020,Y1351*CHFGBP_2020,X1351=CHF_2019,(Y1351*CHFGBP_2019)*CPI_2019,X1351=CHF_2018,(Y1351*CHFGBP_2018)*CPI_2018,X1351=SEK_2020,Y1351*SEKGBP_2020,X1351=SEK_2019,(Y1351*SEKGBP_2019)*CPI_2019,X1351=SEK_2018,(Y1351*SEKGBP_2018)*CPI_2018,X1351=NKK_2020,Y1351*NKKGBP_2020,X1351=NKK_2019,(Y1351*NKKGBP_2019)*CPI_2019,X1351=NKK_2018,(Y1351*NKKGBP_2018)*CPI_2018,X1351=DKK_2020,Y1351*DKKGBP_2020,X1351=DKK_2019,(Y1351*DKKGBP_2019)*CPI_2019,X1351=DKK_2018,(Y1351*DKKGBP_2018)*CPI_2018)</f>
        <v>15000</v>
      </c>
      <c r="AA1351"/>
      <c r="AB1351">
        <v>1</v>
      </c>
    </row>
    <row r="1352" spans="1:28" x14ac:dyDescent="0.35">
      <c r="A1352" t="s">
        <v>4009</v>
      </c>
      <c r="B1352" s="3" t="str">
        <f t="shared" si="62"/>
        <v>GileadHIV</v>
      </c>
      <c r="C1352" s="3" t="str">
        <f>IF(INDEX(Comp_interest!$D:$D,MATCH(Payments_2020!$B1352,Comp_interest!$C:$C,0))=0,"",INDEX(Comp_interest!$D:$D,MATCH(Payments_2020!$B1352,Comp_interest!$C:$C,0)))</f>
        <v>Definitely yes</v>
      </c>
      <c r="D1352" s="3" t="str">
        <f>IF(INDEX(Comp_interest!$E:$E,MATCH(Payments_2020!$B1352,Comp_interest!$C:$C,0))=0,"",INDEX(Comp_interest!$E:$E,MATCH(Payments_2020!$B1352,Comp_interest!$C:$C,0)))</f>
        <v>Company website</v>
      </c>
      <c r="E1352" s="3" t="str">
        <f>IF(INDEX(Comp_interest!$F:$F,MATCH(Payments_2020!$B1352,Comp_interest!$C:$C,0))=0,"",INDEX(Comp_interest!$F:$F,MATCH(Payments_2020!$B1352,Comp_interest!$C:$C,0)))</f>
        <v/>
      </c>
      <c r="F1352" t="s">
        <v>760</v>
      </c>
      <c r="G1352" s="3" t="str">
        <f>INDEX(Pat_org!$B$3:$C$892,MATCH(Payments_2020!F1352,Pat_org!$B$3:$B$892,0),2)</f>
        <v>Positively UK</v>
      </c>
      <c r="H1352" s="3" t="str" cm="1">
        <f t="array" ref="H1352">IF(INDEX(Pat_org!$D$2:$P$484,MATCH(Payments_2020!$G1352,Pat_org!$D$2:$D$484,0),Pat_org!E$1)=0,"",(INDEX(Pat_org!$D$2:$P$484,MATCH(Payments_2020!$G1352,Pat_org!$D$2:$D$484,0),Pat_org!E$1)))</f>
        <v>Include</v>
      </c>
      <c r="I1352" s="3" cm="1">
        <f t="array" ref="I1352">IF(INDEX(Pat_org!$D$2:$P$484,MATCH(Payments_2020!$G1352,Pat_org!$D$2:$D$484,0),Pat_org!E$1)=0,"",(INDEX(Pat_org!$D$2:$P$484,MATCH(Payments_2020!$G1352,Pat_org!$D$2:$D$484,0),Pat_org!$F$1)))</f>
        <v>0</v>
      </c>
      <c r="J1352" s="3" t="str" cm="1">
        <f t="array" ref="J1352">IF(INDEX(Pat_org!$D$2:$P$484,MATCH(Payments_2020!$G1352,Pat_org!$D$2:$D$484,0),Pat_org!G$1)=0,"",(INDEX(Pat_org!$D$2:$P$484,MATCH(Payments_2020!$G1352,Pat_org!$D$2:$D$484,0),Pat_org!G$1)))</f>
        <v>Multipurpose organisation</v>
      </c>
      <c r="K1352" s="3" t="str" cm="1">
        <f t="array" ref="K1352">IF(INDEX(Pat_org!$D$2:$P$484,MATCH(Payments_2020!$G1352,Pat_org!$D$2:$D$484,0),Pat_org!H$1)=0,"",(INDEX(Pat_org!$D$2:$P$484,MATCH(Payments_2020!$G1352,Pat_org!$D$2:$D$484,0),Pat_org!H$1)))</f>
        <v>01 Certain infectious or parasitic diseases  </v>
      </c>
      <c r="L1352" s="3" t="str" cm="1">
        <f t="array" ref="L1352">IF(INDEX(Pat_org!$D$2:$P$484,MATCH(Payments_2020!$G1352,Pat_org!$D$2:$D$484,0),Pat_org!I$1)=0,"",(INDEX(Pat_org!$D$2:$P$484,MATCH(Payments_2020!$G1352,Pat_org!$D$2:$D$484,0),Pat_org!I$1)))</f>
        <v>HIV</v>
      </c>
      <c r="M1352" s="3" cm="1">
        <f t="array" ref="M1352">IF(INDEX(Pat_org!$D$2:$P$484,MATCH(Payments_2020!$G1352,Pat_org!$D$2:$D$484,0),Pat_org!J$1)=0,"",(INDEX(Pat_org!$D$2:$P$484,MATCH(Payments_2020!$G1352,Pat_org!$D$2:$D$484,0),Pat_org!J$1)))</f>
        <v>1007685</v>
      </c>
      <c r="N1352" s="3" t="str" cm="1">
        <f t="array" ref="N1352">IF(INDEX(Pat_org!$D$2:$P$484,MATCH(Payments_2020!$G1352,Pat_org!$D$2:$D$484,0),Pat_org!K$1)=0,"",(INDEX(Pat_org!$D$2:$P$484,MATCH(Payments_2020!$G1352,Pat_org!$D$2:$D$484,0),Pat_org!K$1)))</f>
        <v/>
      </c>
      <c r="O1352" s="3" t="str" cm="1">
        <f t="array" ref="O1352">IF(INDEX(Pat_org!$D$2:$P$484,MATCH(Payments_2020!$G1352,Pat_org!$D$2:$D$484,0),Pat_org!L$1)=0,"",(INDEX(Pat_org!$D$2:$P$484,MATCH(Payments_2020!$G1352,Pat_org!$D$2:$D$484,0),Pat_org!L$1)))</f>
        <v>UK</v>
      </c>
      <c r="P1352" s="3" t="str" cm="1">
        <f t="array" ref="P1352">IF(INDEX(Pat_org!$D$2:$P$484,MATCH(Payments_2020!$G1352,Pat_org!$D$2:$D$484,0),Pat_org!M$1)=0,"",(INDEX(Pat_org!$D$2:$P$484,MATCH(Payments_2020!$G1352,Pat_org!$D$2:$D$484,0),Pat_org!M$1)))</f>
        <v>https://positivelyuk.org/</v>
      </c>
      <c r="Q1352" s="3" t="str" cm="1">
        <f t="array" ref="Q1352">IFERROR(IF(INDEX(Pat_org!$D$2:$P$484,MATCH(Payments_2020!$G1352,Pat_org!$D$2:$D$484,0),Pat_org!N$1)=0,"",(INDEX(Pat_org!$D$2:$P$484,MATCH(Payments_2020!$G1352,Pat_org!$D$2:$D$484,0),Pat_org!N$1))),"")</f>
        <v>Not rare</v>
      </c>
      <c r="R1352" s="3" t="str" cm="1">
        <f t="array" ref="R1352">IF(INDEX(Pat_org!$D$2:$P$484,MATCH(Payments_2020!$G1352,Pat_org!$D$2:$D$484,0),Pat_org!O$1)=0,"",(INDEX(Pat_org!$D$2:$P$484,MATCH(Payments_2020!$G1352,Pat_org!$D$2:$D$484,0),Pat_org!O$1)))</f>
        <v>Single PO</v>
      </c>
      <c r="S1352" s="3" t="str" cm="1">
        <f t="array" ref="S1352">IF(INDEX(Pat_org!$D$2:$P$484,MATCH(Payments_2020!$G1352,Pat_org!$D$2:$D$484,0),Pat_org!P$1)=0,"",(INDEX(Pat_org!$D$2:$P$484,MATCH(Payments_2020!$G1352,Pat_org!$D$2:$D$484,0),Pat_org!P$1)))</f>
        <v/>
      </c>
      <c r="T1352"/>
      <c r="U1352" s="3" t="s">
        <v>26</v>
      </c>
      <c r="V1352">
        <v>2020</v>
      </c>
      <c r="W1352" t="s">
        <v>27</v>
      </c>
      <c r="X1352" s="40" t="str">
        <f t="shared" si="61"/>
        <v>2020GBP</v>
      </c>
      <c r="Y1352">
        <v>27000</v>
      </c>
      <c r="Z1352" s="31" cm="1">
        <f t="array" ref="Z1352">_xlfn.IFS(X1352=GBP_2020,Y1352,X1352=GBP_2019,Y1352*CPI_2019,X1352=GBP_2018,Y1352*CPI_2018,X1352=EUR_2020,Y1352*EURGBP_2020,X1352=EUR_2019,(Y1352*EURGBP_2019)*CPI_2019,X1352=EUR_2018,(Y1352*EURGBP_2018)*CPI_2018,X1352=USD_2020,Y1352*USDGBP_2020,X1352=USD_2019,(Y1352*USDGBP_2019)*CPI_2019,X1352=USD_2018,(Y1352*USDGBP_2018)*CPI_2018,X1352=CHF_2020,Y1352*CHFGBP_2020,X1352=CHF_2019,(Y1352*CHFGBP_2019)*CPI_2019,X1352=CHF_2018,(Y1352*CHFGBP_2018)*CPI_2018,X1352=SEK_2020,Y1352*SEKGBP_2020,X1352=SEK_2019,(Y1352*SEKGBP_2019)*CPI_2019,X1352=SEK_2018,(Y1352*SEKGBP_2018)*CPI_2018,X1352=NKK_2020,Y1352*NKKGBP_2020,X1352=NKK_2019,(Y1352*NKKGBP_2019)*CPI_2019,X1352=NKK_2018,(Y1352*NKKGBP_2018)*CPI_2018,X1352=DKK_2020,Y1352*DKKGBP_2020,X1352=DKK_2019,(Y1352*DKKGBP_2019)*CPI_2019,X1352=DKK_2018,(Y1352*DKKGBP_2018)*CPI_2018)</f>
        <v>27000</v>
      </c>
      <c r="AA1352"/>
      <c r="AB1352">
        <v>1</v>
      </c>
    </row>
    <row r="1353" spans="1:28" x14ac:dyDescent="0.35">
      <c r="A1353" t="s">
        <v>4009</v>
      </c>
      <c r="B1353" s="3" t="str">
        <f t="shared" si="62"/>
        <v>GileadHIV</v>
      </c>
      <c r="C1353" s="3" t="str">
        <f>IF(INDEX(Comp_interest!$D:$D,MATCH(Payments_2020!$B1353,Comp_interest!$C:$C,0))=0,"",INDEX(Comp_interest!$D:$D,MATCH(Payments_2020!$B1353,Comp_interest!$C:$C,0)))</f>
        <v>Definitely yes</v>
      </c>
      <c r="D1353" s="3" t="str">
        <f>IF(INDEX(Comp_interest!$E:$E,MATCH(Payments_2020!$B1353,Comp_interest!$C:$C,0))=0,"",INDEX(Comp_interest!$E:$E,MATCH(Payments_2020!$B1353,Comp_interest!$C:$C,0)))</f>
        <v>Company website</v>
      </c>
      <c r="E1353" s="3" t="str">
        <f>IF(INDEX(Comp_interest!$F:$F,MATCH(Payments_2020!$B1353,Comp_interest!$C:$C,0))=0,"",INDEX(Comp_interest!$F:$F,MATCH(Payments_2020!$B1353,Comp_interest!$C:$C,0)))</f>
        <v/>
      </c>
      <c r="F1353" t="s">
        <v>760</v>
      </c>
      <c r="G1353" s="3" t="str">
        <f>INDEX(Pat_org!$B$3:$C$892,MATCH(Payments_2020!F1353,Pat_org!$B$3:$B$892,0),2)</f>
        <v>Positively UK</v>
      </c>
      <c r="H1353" s="3" t="str" cm="1">
        <f t="array" ref="H1353">IF(INDEX(Pat_org!$D$2:$P$484,MATCH(Payments_2020!$G1353,Pat_org!$D$2:$D$484,0),Pat_org!E$1)=0,"",(INDEX(Pat_org!$D$2:$P$484,MATCH(Payments_2020!$G1353,Pat_org!$D$2:$D$484,0),Pat_org!E$1)))</f>
        <v>Include</v>
      </c>
      <c r="I1353" s="3" cm="1">
        <f t="array" ref="I1353">IF(INDEX(Pat_org!$D$2:$P$484,MATCH(Payments_2020!$G1353,Pat_org!$D$2:$D$484,0),Pat_org!E$1)=0,"",(INDEX(Pat_org!$D$2:$P$484,MATCH(Payments_2020!$G1353,Pat_org!$D$2:$D$484,0),Pat_org!$F$1)))</f>
        <v>0</v>
      </c>
      <c r="J1353" s="3" t="str" cm="1">
        <f t="array" ref="J1353">IF(INDEX(Pat_org!$D$2:$P$484,MATCH(Payments_2020!$G1353,Pat_org!$D$2:$D$484,0),Pat_org!G$1)=0,"",(INDEX(Pat_org!$D$2:$P$484,MATCH(Payments_2020!$G1353,Pat_org!$D$2:$D$484,0),Pat_org!G$1)))</f>
        <v>Multipurpose organisation</v>
      </c>
      <c r="K1353" s="3" t="str" cm="1">
        <f t="array" ref="K1353">IF(INDEX(Pat_org!$D$2:$P$484,MATCH(Payments_2020!$G1353,Pat_org!$D$2:$D$484,0),Pat_org!H$1)=0,"",(INDEX(Pat_org!$D$2:$P$484,MATCH(Payments_2020!$G1353,Pat_org!$D$2:$D$484,0),Pat_org!H$1)))</f>
        <v>01 Certain infectious or parasitic diseases  </v>
      </c>
      <c r="L1353" s="3" t="str" cm="1">
        <f t="array" ref="L1353">IF(INDEX(Pat_org!$D$2:$P$484,MATCH(Payments_2020!$G1353,Pat_org!$D$2:$D$484,0),Pat_org!I$1)=0,"",(INDEX(Pat_org!$D$2:$P$484,MATCH(Payments_2020!$G1353,Pat_org!$D$2:$D$484,0),Pat_org!I$1)))</f>
        <v>HIV</v>
      </c>
      <c r="M1353" s="3" cm="1">
        <f t="array" ref="M1353">IF(INDEX(Pat_org!$D$2:$P$484,MATCH(Payments_2020!$G1353,Pat_org!$D$2:$D$484,0),Pat_org!J$1)=0,"",(INDEX(Pat_org!$D$2:$P$484,MATCH(Payments_2020!$G1353,Pat_org!$D$2:$D$484,0),Pat_org!J$1)))</f>
        <v>1007685</v>
      </c>
      <c r="N1353" s="3" t="str" cm="1">
        <f t="array" ref="N1353">IF(INDEX(Pat_org!$D$2:$P$484,MATCH(Payments_2020!$G1353,Pat_org!$D$2:$D$484,0),Pat_org!K$1)=0,"",(INDEX(Pat_org!$D$2:$P$484,MATCH(Payments_2020!$G1353,Pat_org!$D$2:$D$484,0),Pat_org!K$1)))</f>
        <v/>
      </c>
      <c r="O1353" s="3" t="str" cm="1">
        <f t="array" ref="O1353">IF(INDEX(Pat_org!$D$2:$P$484,MATCH(Payments_2020!$G1353,Pat_org!$D$2:$D$484,0),Pat_org!L$1)=0,"",(INDEX(Pat_org!$D$2:$P$484,MATCH(Payments_2020!$G1353,Pat_org!$D$2:$D$484,0),Pat_org!L$1)))</f>
        <v>UK</v>
      </c>
      <c r="P1353" s="3" t="str" cm="1">
        <f t="array" ref="P1353">IF(INDEX(Pat_org!$D$2:$P$484,MATCH(Payments_2020!$G1353,Pat_org!$D$2:$D$484,0),Pat_org!M$1)=0,"",(INDEX(Pat_org!$D$2:$P$484,MATCH(Payments_2020!$G1353,Pat_org!$D$2:$D$484,0),Pat_org!M$1)))</f>
        <v>https://positivelyuk.org/</v>
      </c>
      <c r="Q1353" s="3" t="str" cm="1">
        <f t="array" ref="Q1353">IFERROR(IF(INDEX(Pat_org!$D$2:$P$484,MATCH(Payments_2020!$G1353,Pat_org!$D$2:$D$484,0),Pat_org!N$1)=0,"",(INDEX(Pat_org!$D$2:$P$484,MATCH(Payments_2020!$G1353,Pat_org!$D$2:$D$484,0),Pat_org!N$1))),"")</f>
        <v>Not rare</v>
      </c>
      <c r="R1353" s="3" t="str" cm="1">
        <f t="array" ref="R1353">IF(INDEX(Pat_org!$D$2:$P$484,MATCH(Payments_2020!$G1353,Pat_org!$D$2:$D$484,0),Pat_org!O$1)=0,"",(INDEX(Pat_org!$D$2:$P$484,MATCH(Payments_2020!$G1353,Pat_org!$D$2:$D$484,0),Pat_org!O$1)))</f>
        <v>Single PO</v>
      </c>
      <c r="S1353" s="3" t="str" cm="1">
        <f t="array" ref="S1353">IF(INDEX(Pat_org!$D$2:$P$484,MATCH(Payments_2020!$G1353,Pat_org!$D$2:$D$484,0),Pat_org!P$1)=0,"",(INDEX(Pat_org!$D$2:$P$484,MATCH(Payments_2020!$G1353,Pat_org!$D$2:$D$484,0),Pat_org!P$1)))</f>
        <v/>
      </c>
      <c r="T1353"/>
      <c r="U1353" s="3" t="s">
        <v>26</v>
      </c>
      <c r="V1353">
        <v>2020</v>
      </c>
      <c r="W1353" t="s">
        <v>27</v>
      </c>
      <c r="X1353" s="40" t="str">
        <f t="shared" si="61"/>
        <v>2020GBP</v>
      </c>
      <c r="Y1353">
        <v>20754</v>
      </c>
      <c r="Z1353" s="31" cm="1">
        <f t="array" ref="Z1353">_xlfn.IFS(X1353=GBP_2020,Y1353,X1353=GBP_2019,Y1353*CPI_2019,X1353=GBP_2018,Y1353*CPI_2018,X1353=EUR_2020,Y1353*EURGBP_2020,X1353=EUR_2019,(Y1353*EURGBP_2019)*CPI_2019,X1353=EUR_2018,(Y1353*EURGBP_2018)*CPI_2018,X1353=USD_2020,Y1353*USDGBP_2020,X1353=USD_2019,(Y1353*USDGBP_2019)*CPI_2019,X1353=USD_2018,(Y1353*USDGBP_2018)*CPI_2018,X1353=CHF_2020,Y1353*CHFGBP_2020,X1353=CHF_2019,(Y1353*CHFGBP_2019)*CPI_2019,X1353=CHF_2018,(Y1353*CHFGBP_2018)*CPI_2018,X1353=SEK_2020,Y1353*SEKGBP_2020,X1353=SEK_2019,(Y1353*SEKGBP_2019)*CPI_2019,X1353=SEK_2018,(Y1353*SEKGBP_2018)*CPI_2018,X1353=NKK_2020,Y1353*NKKGBP_2020,X1353=NKK_2019,(Y1353*NKKGBP_2019)*CPI_2019,X1353=NKK_2018,(Y1353*NKKGBP_2018)*CPI_2018,X1353=DKK_2020,Y1353*DKKGBP_2020,X1353=DKK_2019,(Y1353*DKKGBP_2019)*CPI_2019,X1353=DKK_2018,(Y1353*DKKGBP_2018)*CPI_2018)</f>
        <v>20754</v>
      </c>
      <c r="AA1353"/>
      <c r="AB1353">
        <v>1</v>
      </c>
    </row>
    <row r="1354" spans="1:28" x14ac:dyDescent="0.35">
      <c r="A1354" t="s">
        <v>4009</v>
      </c>
      <c r="B1354" s="3" t="str">
        <f t="shared" si="62"/>
        <v>GileadCrohn's disease, colitis</v>
      </c>
      <c r="C1354" s="3" t="str">
        <f>IF(INDEX(Comp_interest!$D:$D,MATCH(Payments_2020!$B1354,Comp_interest!$C:$C,0))=0,"",INDEX(Comp_interest!$D:$D,MATCH(Payments_2020!$B1354,Comp_interest!$C:$C,0)))</f>
        <v>Definitely yes</v>
      </c>
      <c r="D1354" s="3" t="str">
        <f>IF(INDEX(Comp_interest!$E:$E,MATCH(Payments_2020!$B1354,Comp_interest!$C:$C,0))=0,"",INDEX(Comp_interest!$E:$E,MATCH(Payments_2020!$B1354,Comp_interest!$C:$C,0)))</f>
        <v>Company website</v>
      </c>
      <c r="E1354" s="3" t="str">
        <f>IF(INDEX(Comp_interest!$F:$F,MATCH(Payments_2020!$B1354,Comp_interest!$C:$C,0))=0,"",INDEX(Comp_interest!$F:$F,MATCH(Payments_2020!$B1354,Comp_interest!$C:$C,0)))</f>
        <v>Gilead has drugs in development and portfolio for IBD and ulcerative colitis</v>
      </c>
      <c r="F1354" t="s">
        <v>834</v>
      </c>
      <c r="G1354" s="3" t="str">
        <f>INDEX(Pat_org!$B$3:$C$892,MATCH(Payments_2020!F1354,Pat_org!$B$3:$B$892,0),2)</f>
        <v>Crohn's and Colitis UK</v>
      </c>
      <c r="H1354" s="3" t="str" cm="1">
        <f t="array" ref="H1354">IF(INDEX(Pat_org!$D$2:$P$484,MATCH(Payments_2020!$G1354,Pat_org!$D$2:$D$484,0),Pat_org!E$1)=0,"",(INDEX(Pat_org!$D$2:$P$484,MATCH(Payments_2020!$G1354,Pat_org!$D$2:$D$484,0),Pat_org!E$1)))</f>
        <v>Include</v>
      </c>
      <c r="I1354" s="3" cm="1">
        <f t="array" ref="I1354">IF(INDEX(Pat_org!$D$2:$P$484,MATCH(Payments_2020!$G1354,Pat_org!$D$2:$D$484,0),Pat_org!E$1)=0,"",(INDEX(Pat_org!$D$2:$P$484,MATCH(Payments_2020!$G1354,Pat_org!$D$2:$D$484,0),Pat_org!$F$1)))</f>
        <v>0</v>
      </c>
      <c r="J1354" s="3" t="str" cm="1">
        <f t="array" ref="J1354">IF(INDEX(Pat_org!$D$2:$P$484,MATCH(Payments_2020!$G1354,Pat_org!$D$2:$D$484,0),Pat_org!G$1)=0,"",(INDEX(Pat_org!$D$2:$P$484,MATCH(Payments_2020!$G1354,Pat_org!$D$2:$D$484,0),Pat_org!G$1)))</f>
        <v>Multipurpose organisation</v>
      </c>
      <c r="K1354" s="3" t="str" cm="1">
        <f t="array" ref="K1354">IF(INDEX(Pat_org!$D$2:$P$484,MATCH(Payments_2020!$G1354,Pat_org!$D$2:$D$484,0),Pat_org!H$1)=0,"",(INDEX(Pat_org!$D$2:$P$484,MATCH(Payments_2020!$G1354,Pat_org!$D$2:$D$484,0),Pat_org!H$1)))</f>
        <v>13 Diseases of the digestive system  </v>
      </c>
      <c r="L1354" s="3" t="str" cm="1">
        <f t="array" ref="L1354">IF(INDEX(Pat_org!$D$2:$P$484,MATCH(Payments_2020!$G1354,Pat_org!$D$2:$D$484,0),Pat_org!I$1)=0,"",(INDEX(Pat_org!$D$2:$P$484,MATCH(Payments_2020!$G1354,Pat_org!$D$2:$D$484,0),Pat_org!I$1)))</f>
        <v>Crohn's disease, colitis</v>
      </c>
      <c r="M1354" s="3" cm="1">
        <f t="array" ref="M1354">IF(INDEX(Pat_org!$D$2:$P$484,MATCH(Payments_2020!$G1354,Pat_org!$D$2:$D$484,0),Pat_org!J$1)=0,"",(INDEX(Pat_org!$D$2:$P$484,MATCH(Payments_2020!$G1354,Pat_org!$D$2:$D$484,0),Pat_org!J$1)))</f>
        <v>1117148</v>
      </c>
      <c r="N1354" s="3" t="str" cm="1">
        <f t="array" ref="N1354">IF(INDEX(Pat_org!$D$2:$P$484,MATCH(Payments_2020!$G1354,Pat_org!$D$2:$D$484,0),Pat_org!K$1)=0,"",(INDEX(Pat_org!$D$2:$P$484,MATCH(Payments_2020!$G1354,Pat_org!$D$2:$D$484,0),Pat_org!K$1)))</f>
        <v/>
      </c>
      <c r="O1354" s="3" t="str" cm="1">
        <f t="array" ref="O1354">IF(INDEX(Pat_org!$D$2:$P$484,MATCH(Payments_2020!$G1354,Pat_org!$D$2:$D$484,0),Pat_org!L$1)=0,"",(INDEX(Pat_org!$D$2:$P$484,MATCH(Payments_2020!$G1354,Pat_org!$D$2:$D$484,0),Pat_org!L$1)))</f>
        <v>UK</v>
      </c>
      <c r="P1354" s="3" t="str" cm="1">
        <f t="array" ref="P1354">IF(INDEX(Pat_org!$D$2:$P$484,MATCH(Payments_2020!$G1354,Pat_org!$D$2:$D$484,0),Pat_org!M$1)=0,"",(INDEX(Pat_org!$D$2:$P$484,MATCH(Payments_2020!$G1354,Pat_org!$D$2:$D$484,0),Pat_org!M$1)))</f>
        <v>https://www.crohnsandcolitis.org.uk/</v>
      </c>
      <c r="Q1354" s="3" t="str" cm="1">
        <f t="array" ref="Q1354">IFERROR(IF(INDEX(Pat_org!$D$2:$P$484,MATCH(Payments_2020!$G1354,Pat_org!$D$2:$D$484,0),Pat_org!N$1)=0,"",(INDEX(Pat_org!$D$2:$P$484,MATCH(Payments_2020!$G1354,Pat_org!$D$2:$D$484,0),Pat_org!N$1))),"")</f>
        <v>Not rare</v>
      </c>
      <c r="R1354" s="3" t="str" cm="1">
        <f t="array" ref="R1354">IF(INDEX(Pat_org!$D$2:$P$484,MATCH(Payments_2020!$G1354,Pat_org!$D$2:$D$484,0),Pat_org!O$1)=0,"",(INDEX(Pat_org!$D$2:$P$484,MATCH(Payments_2020!$G1354,Pat_org!$D$2:$D$484,0),Pat_org!O$1)))</f>
        <v>Single PO</v>
      </c>
      <c r="S1354" s="3" t="str" cm="1">
        <f t="array" ref="S1354">IF(INDEX(Pat_org!$D$2:$P$484,MATCH(Payments_2020!$G1354,Pat_org!$D$2:$D$484,0),Pat_org!P$1)=0,"",(INDEX(Pat_org!$D$2:$P$484,MATCH(Payments_2020!$G1354,Pat_org!$D$2:$D$484,0),Pat_org!P$1)))</f>
        <v/>
      </c>
      <c r="T1354"/>
      <c r="U1354" s="3" t="s">
        <v>26</v>
      </c>
      <c r="V1354">
        <v>2020</v>
      </c>
      <c r="W1354" t="s">
        <v>27</v>
      </c>
      <c r="X1354" s="40" t="str">
        <f t="shared" si="61"/>
        <v>2020GBP</v>
      </c>
      <c r="Y1354">
        <v>120</v>
      </c>
      <c r="Z1354" s="31" cm="1">
        <f t="array" ref="Z1354">_xlfn.IFS(X1354=GBP_2020,Y1354,X1354=GBP_2019,Y1354*CPI_2019,X1354=GBP_2018,Y1354*CPI_2018,X1354=EUR_2020,Y1354*EURGBP_2020,X1354=EUR_2019,(Y1354*EURGBP_2019)*CPI_2019,X1354=EUR_2018,(Y1354*EURGBP_2018)*CPI_2018,X1354=USD_2020,Y1354*USDGBP_2020,X1354=USD_2019,(Y1354*USDGBP_2019)*CPI_2019,X1354=USD_2018,(Y1354*USDGBP_2018)*CPI_2018,X1354=CHF_2020,Y1354*CHFGBP_2020,X1354=CHF_2019,(Y1354*CHFGBP_2019)*CPI_2019,X1354=CHF_2018,(Y1354*CHFGBP_2018)*CPI_2018,X1354=SEK_2020,Y1354*SEKGBP_2020,X1354=SEK_2019,(Y1354*SEKGBP_2019)*CPI_2019,X1354=SEK_2018,(Y1354*SEKGBP_2018)*CPI_2018,X1354=NKK_2020,Y1354*NKKGBP_2020,X1354=NKK_2019,(Y1354*NKKGBP_2019)*CPI_2019,X1354=NKK_2018,(Y1354*NKKGBP_2018)*CPI_2018,X1354=DKK_2020,Y1354*DKKGBP_2020,X1354=DKK_2019,(Y1354*DKKGBP_2019)*CPI_2019,X1354=DKK_2018,(Y1354*DKKGBP_2018)*CPI_2018)</f>
        <v>120</v>
      </c>
      <c r="AA1354"/>
      <c r="AB1354">
        <v>1</v>
      </c>
    </row>
    <row r="1355" spans="1:28" x14ac:dyDescent="0.35">
      <c r="A1355" t="s">
        <v>4009</v>
      </c>
      <c r="B1355" s="3" t="str">
        <f t="shared" si="62"/>
        <v>GileadCrohn's disease, colitis</v>
      </c>
      <c r="C1355" s="3" t="str">
        <f>IF(INDEX(Comp_interest!$D:$D,MATCH(Payments_2020!$B1355,Comp_interest!$C:$C,0))=0,"",INDEX(Comp_interest!$D:$D,MATCH(Payments_2020!$B1355,Comp_interest!$C:$C,0)))</f>
        <v>Definitely yes</v>
      </c>
      <c r="D1355" s="3" t="str">
        <f>IF(INDEX(Comp_interest!$E:$E,MATCH(Payments_2020!$B1355,Comp_interest!$C:$C,0))=0,"",INDEX(Comp_interest!$E:$E,MATCH(Payments_2020!$B1355,Comp_interest!$C:$C,0)))</f>
        <v>Company website</v>
      </c>
      <c r="E1355" s="3" t="str">
        <f>IF(INDEX(Comp_interest!$F:$F,MATCH(Payments_2020!$B1355,Comp_interest!$C:$C,0))=0,"",INDEX(Comp_interest!$F:$F,MATCH(Payments_2020!$B1355,Comp_interest!$C:$C,0)))</f>
        <v>Gilead has drugs in development and portfolio for IBD and ulcerative colitis</v>
      </c>
      <c r="F1355" t="s">
        <v>834</v>
      </c>
      <c r="G1355" s="3" t="str">
        <f>INDEX(Pat_org!$B$3:$C$892,MATCH(Payments_2020!F1355,Pat_org!$B$3:$B$892,0),2)</f>
        <v>Crohn's and Colitis UK</v>
      </c>
      <c r="H1355" s="3" t="str" cm="1">
        <f t="array" ref="H1355">IF(INDEX(Pat_org!$D$2:$P$484,MATCH(Payments_2020!$G1355,Pat_org!$D$2:$D$484,0),Pat_org!E$1)=0,"",(INDEX(Pat_org!$D$2:$P$484,MATCH(Payments_2020!$G1355,Pat_org!$D$2:$D$484,0),Pat_org!E$1)))</f>
        <v>Include</v>
      </c>
      <c r="I1355" s="3" cm="1">
        <f t="array" ref="I1355">IF(INDEX(Pat_org!$D$2:$P$484,MATCH(Payments_2020!$G1355,Pat_org!$D$2:$D$484,0),Pat_org!E$1)=0,"",(INDEX(Pat_org!$D$2:$P$484,MATCH(Payments_2020!$G1355,Pat_org!$D$2:$D$484,0),Pat_org!$F$1)))</f>
        <v>0</v>
      </c>
      <c r="J1355" s="3" t="str" cm="1">
        <f t="array" ref="J1355">IF(INDEX(Pat_org!$D$2:$P$484,MATCH(Payments_2020!$G1355,Pat_org!$D$2:$D$484,0),Pat_org!G$1)=0,"",(INDEX(Pat_org!$D$2:$P$484,MATCH(Payments_2020!$G1355,Pat_org!$D$2:$D$484,0),Pat_org!G$1)))</f>
        <v>Multipurpose organisation</v>
      </c>
      <c r="K1355" s="3" t="str" cm="1">
        <f t="array" ref="K1355">IF(INDEX(Pat_org!$D$2:$P$484,MATCH(Payments_2020!$G1355,Pat_org!$D$2:$D$484,0),Pat_org!H$1)=0,"",(INDEX(Pat_org!$D$2:$P$484,MATCH(Payments_2020!$G1355,Pat_org!$D$2:$D$484,0),Pat_org!H$1)))</f>
        <v>13 Diseases of the digestive system  </v>
      </c>
      <c r="L1355" s="3" t="str" cm="1">
        <f t="array" ref="L1355">IF(INDEX(Pat_org!$D$2:$P$484,MATCH(Payments_2020!$G1355,Pat_org!$D$2:$D$484,0),Pat_org!I$1)=0,"",(INDEX(Pat_org!$D$2:$P$484,MATCH(Payments_2020!$G1355,Pat_org!$D$2:$D$484,0),Pat_org!I$1)))</f>
        <v>Crohn's disease, colitis</v>
      </c>
      <c r="M1355" s="3" cm="1">
        <f t="array" ref="M1355">IF(INDEX(Pat_org!$D$2:$P$484,MATCH(Payments_2020!$G1355,Pat_org!$D$2:$D$484,0),Pat_org!J$1)=0,"",(INDEX(Pat_org!$D$2:$P$484,MATCH(Payments_2020!$G1355,Pat_org!$D$2:$D$484,0),Pat_org!J$1)))</f>
        <v>1117148</v>
      </c>
      <c r="N1355" s="3" t="str" cm="1">
        <f t="array" ref="N1355">IF(INDEX(Pat_org!$D$2:$P$484,MATCH(Payments_2020!$G1355,Pat_org!$D$2:$D$484,0),Pat_org!K$1)=0,"",(INDEX(Pat_org!$D$2:$P$484,MATCH(Payments_2020!$G1355,Pat_org!$D$2:$D$484,0),Pat_org!K$1)))</f>
        <v/>
      </c>
      <c r="O1355" s="3" t="str" cm="1">
        <f t="array" ref="O1355">IF(INDEX(Pat_org!$D$2:$P$484,MATCH(Payments_2020!$G1355,Pat_org!$D$2:$D$484,0),Pat_org!L$1)=0,"",(INDEX(Pat_org!$D$2:$P$484,MATCH(Payments_2020!$G1355,Pat_org!$D$2:$D$484,0),Pat_org!L$1)))</f>
        <v>UK</v>
      </c>
      <c r="P1355" s="3" t="str" cm="1">
        <f t="array" ref="P1355">IF(INDEX(Pat_org!$D$2:$P$484,MATCH(Payments_2020!$G1355,Pat_org!$D$2:$D$484,0),Pat_org!M$1)=0,"",(INDEX(Pat_org!$D$2:$P$484,MATCH(Payments_2020!$G1355,Pat_org!$D$2:$D$484,0),Pat_org!M$1)))</f>
        <v>https://www.crohnsandcolitis.org.uk/</v>
      </c>
      <c r="Q1355" s="3" t="str" cm="1">
        <f t="array" ref="Q1355">IFERROR(IF(INDEX(Pat_org!$D$2:$P$484,MATCH(Payments_2020!$G1355,Pat_org!$D$2:$D$484,0),Pat_org!N$1)=0,"",(INDEX(Pat_org!$D$2:$P$484,MATCH(Payments_2020!$G1355,Pat_org!$D$2:$D$484,0),Pat_org!N$1))),"")</f>
        <v>Not rare</v>
      </c>
      <c r="R1355" s="3" t="str" cm="1">
        <f t="array" ref="R1355">IF(INDEX(Pat_org!$D$2:$P$484,MATCH(Payments_2020!$G1355,Pat_org!$D$2:$D$484,0),Pat_org!O$1)=0,"",(INDEX(Pat_org!$D$2:$P$484,MATCH(Payments_2020!$G1355,Pat_org!$D$2:$D$484,0),Pat_org!O$1)))</f>
        <v>Single PO</v>
      </c>
      <c r="S1355" s="3" t="str" cm="1">
        <f t="array" ref="S1355">IF(INDEX(Pat_org!$D$2:$P$484,MATCH(Payments_2020!$G1355,Pat_org!$D$2:$D$484,0),Pat_org!P$1)=0,"",(INDEX(Pat_org!$D$2:$P$484,MATCH(Payments_2020!$G1355,Pat_org!$D$2:$D$484,0),Pat_org!P$1)))</f>
        <v/>
      </c>
      <c r="T1355"/>
      <c r="U1355" s="3" t="s">
        <v>26</v>
      </c>
      <c r="V1355">
        <v>2020</v>
      </c>
      <c r="W1355" t="s">
        <v>27</v>
      </c>
      <c r="X1355" s="40" t="str">
        <f t="shared" si="61"/>
        <v>2020GBP</v>
      </c>
      <c r="Y1355">
        <v>320</v>
      </c>
      <c r="Z1355" s="31" cm="1">
        <f t="array" ref="Z1355">_xlfn.IFS(X1355=GBP_2020,Y1355,X1355=GBP_2019,Y1355*CPI_2019,X1355=GBP_2018,Y1355*CPI_2018,X1355=EUR_2020,Y1355*EURGBP_2020,X1355=EUR_2019,(Y1355*EURGBP_2019)*CPI_2019,X1355=EUR_2018,(Y1355*EURGBP_2018)*CPI_2018,X1355=USD_2020,Y1355*USDGBP_2020,X1355=USD_2019,(Y1355*USDGBP_2019)*CPI_2019,X1355=USD_2018,(Y1355*USDGBP_2018)*CPI_2018,X1355=CHF_2020,Y1355*CHFGBP_2020,X1355=CHF_2019,(Y1355*CHFGBP_2019)*CPI_2019,X1355=CHF_2018,(Y1355*CHFGBP_2018)*CPI_2018,X1355=SEK_2020,Y1355*SEKGBP_2020,X1355=SEK_2019,(Y1355*SEKGBP_2019)*CPI_2019,X1355=SEK_2018,(Y1355*SEKGBP_2018)*CPI_2018,X1355=NKK_2020,Y1355*NKKGBP_2020,X1355=NKK_2019,(Y1355*NKKGBP_2019)*CPI_2019,X1355=NKK_2018,(Y1355*NKKGBP_2018)*CPI_2018,X1355=DKK_2020,Y1355*DKKGBP_2020,X1355=DKK_2019,(Y1355*DKKGBP_2019)*CPI_2019,X1355=DKK_2018,(Y1355*DKKGBP_2018)*CPI_2018)</f>
        <v>320</v>
      </c>
      <c r="AA1355"/>
      <c r="AB1355">
        <v>1</v>
      </c>
    </row>
    <row r="1356" spans="1:28" x14ac:dyDescent="0.35">
      <c r="A1356" t="s">
        <v>4009</v>
      </c>
      <c r="B1356" s="3" t="str">
        <f t="shared" si="62"/>
        <v>GileadCrohn's disease, colitis</v>
      </c>
      <c r="C1356" s="3" t="str">
        <f>IF(INDEX(Comp_interest!$D:$D,MATCH(Payments_2020!$B1356,Comp_interest!$C:$C,0))=0,"",INDEX(Comp_interest!$D:$D,MATCH(Payments_2020!$B1356,Comp_interest!$C:$C,0)))</f>
        <v>Definitely yes</v>
      </c>
      <c r="D1356" s="3" t="str">
        <f>IF(INDEX(Comp_interest!$E:$E,MATCH(Payments_2020!$B1356,Comp_interest!$C:$C,0))=0,"",INDEX(Comp_interest!$E:$E,MATCH(Payments_2020!$B1356,Comp_interest!$C:$C,0)))</f>
        <v>Company website</v>
      </c>
      <c r="E1356" s="3" t="str">
        <f>IF(INDEX(Comp_interest!$F:$F,MATCH(Payments_2020!$B1356,Comp_interest!$C:$C,0))=0,"",INDEX(Comp_interest!$F:$F,MATCH(Payments_2020!$B1356,Comp_interest!$C:$C,0)))</f>
        <v>Gilead has drugs in development and portfolio for IBD and ulcerative colitis</v>
      </c>
      <c r="F1356" t="s">
        <v>834</v>
      </c>
      <c r="G1356" s="3" t="str">
        <f>INDEX(Pat_org!$B$3:$C$892,MATCH(Payments_2020!F1356,Pat_org!$B$3:$B$892,0),2)</f>
        <v>Crohn's and Colitis UK</v>
      </c>
      <c r="H1356" s="3" t="str" cm="1">
        <f t="array" ref="H1356">IF(INDEX(Pat_org!$D$2:$P$484,MATCH(Payments_2020!$G1356,Pat_org!$D$2:$D$484,0),Pat_org!E$1)=0,"",(INDEX(Pat_org!$D$2:$P$484,MATCH(Payments_2020!$G1356,Pat_org!$D$2:$D$484,0),Pat_org!E$1)))</f>
        <v>Include</v>
      </c>
      <c r="I1356" s="3" cm="1">
        <f t="array" ref="I1356">IF(INDEX(Pat_org!$D$2:$P$484,MATCH(Payments_2020!$G1356,Pat_org!$D$2:$D$484,0),Pat_org!E$1)=0,"",(INDEX(Pat_org!$D$2:$P$484,MATCH(Payments_2020!$G1356,Pat_org!$D$2:$D$484,0),Pat_org!$F$1)))</f>
        <v>0</v>
      </c>
      <c r="J1356" s="3" t="str" cm="1">
        <f t="array" ref="J1356">IF(INDEX(Pat_org!$D$2:$P$484,MATCH(Payments_2020!$G1356,Pat_org!$D$2:$D$484,0),Pat_org!G$1)=0,"",(INDEX(Pat_org!$D$2:$P$484,MATCH(Payments_2020!$G1356,Pat_org!$D$2:$D$484,0),Pat_org!G$1)))</f>
        <v>Multipurpose organisation</v>
      </c>
      <c r="K1356" s="3" t="str" cm="1">
        <f t="array" ref="K1356">IF(INDEX(Pat_org!$D$2:$P$484,MATCH(Payments_2020!$G1356,Pat_org!$D$2:$D$484,0),Pat_org!H$1)=0,"",(INDEX(Pat_org!$D$2:$P$484,MATCH(Payments_2020!$G1356,Pat_org!$D$2:$D$484,0),Pat_org!H$1)))</f>
        <v>13 Diseases of the digestive system  </v>
      </c>
      <c r="L1356" s="3" t="str" cm="1">
        <f t="array" ref="L1356">IF(INDEX(Pat_org!$D$2:$P$484,MATCH(Payments_2020!$G1356,Pat_org!$D$2:$D$484,0),Pat_org!I$1)=0,"",(INDEX(Pat_org!$D$2:$P$484,MATCH(Payments_2020!$G1356,Pat_org!$D$2:$D$484,0),Pat_org!I$1)))</f>
        <v>Crohn's disease, colitis</v>
      </c>
      <c r="M1356" s="3" cm="1">
        <f t="array" ref="M1356">IF(INDEX(Pat_org!$D$2:$P$484,MATCH(Payments_2020!$G1356,Pat_org!$D$2:$D$484,0),Pat_org!J$1)=0,"",(INDEX(Pat_org!$D$2:$P$484,MATCH(Payments_2020!$G1356,Pat_org!$D$2:$D$484,0),Pat_org!J$1)))</f>
        <v>1117148</v>
      </c>
      <c r="N1356" s="3" t="str" cm="1">
        <f t="array" ref="N1356">IF(INDEX(Pat_org!$D$2:$P$484,MATCH(Payments_2020!$G1356,Pat_org!$D$2:$D$484,0),Pat_org!K$1)=0,"",(INDEX(Pat_org!$D$2:$P$484,MATCH(Payments_2020!$G1356,Pat_org!$D$2:$D$484,0),Pat_org!K$1)))</f>
        <v/>
      </c>
      <c r="O1356" s="3" t="str" cm="1">
        <f t="array" ref="O1356">IF(INDEX(Pat_org!$D$2:$P$484,MATCH(Payments_2020!$G1356,Pat_org!$D$2:$D$484,0),Pat_org!L$1)=0,"",(INDEX(Pat_org!$D$2:$P$484,MATCH(Payments_2020!$G1356,Pat_org!$D$2:$D$484,0),Pat_org!L$1)))</f>
        <v>UK</v>
      </c>
      <c r="P1356" s="3" t="str" cm="1">
        <f t="array" ref="P1356">IF(INDEX(Pat_org!$D$2:$P$484,MATCH(Payments_2020!$G1356,Pat_org!$D$2:$D$484,0),Pat_org!M$1)=0,"",(INDEX(Pat_org!$D$2:$P$484,MATCH(Payments_2020!$G1356,Pat_org!$D$2:$D$484,0),Pat_org!M$1)))</f>
        <v>https://www.crohnsandcolitis.org.uk/</v>
      </c>
      <c r="Q1356" s="3" t="str" cm="1">
        <f t="array" ref="Q1356">IFERROR(IF(INDEX(Pat_org!$D$2:$P$484,MATCH(Payments_2020!$G1356,Pat_org!$D$2:$D$484,0),Pat_org!N$1)=0,"",(INDEX(Pat_org!$D$2:$P$484,MATCH(Payments_2020!$G1356,Pat_org!$D$2:$D$484,0),Pat_org!N$1))),"")</f>
        <v>Not rare</v>
      </c>
      <c r="R1356" s="3" t="str" cm="1">
        <f t="array" ref="R1356">IF(INDEX(Pat_org!$D$2:$P$484,MATCH(Payments_2020!$G1356,Pat_org!$D$2:$D$484,0),Pat_org!O$1)=0,"",(INDEX(Pat_org!$D$2:$P$484,MATCH(Payments_2020!$G1356,Pat_org!$D$2:$D$484,0),Pat_org!O$1)))</f>
        <v>Single PO</v>
      </c>
      <c r="S1356" s="3" t="str" cm="1">
        <f t="array" ref="S1356">IF(INDEX(Pat_org!$D$2:$P$484,MATCH(Payments_2020!$G1356,Pat_org!$D$2:$D$484,0),Pat_org!P$1)=0,"",(INDEX(Pat_org!$D$2:$P$484,MATCH(Payments_2020!$G1356,Pat_org!$D$2:$D$484,0),Pat_org!P$1)))</f>
        <v/>
      </c>
      <c r="T1356"/>
      <c r="U1356" s="3" t="s">
        <v>26</v>
      </c>
      <c r="V1356">
        <v>2020</v>
      </c>
      <c r="W1356" t="s">
        <v>27</v>
      </c>
      <c r="X1356" s="40" t="str">
        <f t="shared" si="61"/>
        <v>2020GBP</v>
      </c>
      <c r="Y1356">
        <v>825</v>
      </c>
      <c r="Z1356" s="31" cm="1">
        <f t="array" ref="Z1356">_xlfn.IFS(X1356=GBP_2020,Y1356,X1356=GBP_2019,Y1356*CPI_2019,X1356=GBP_2018,Y1356*CPI_2018,X1356=EUR_2020,Y1356*EURGBP_2020,X1356=EUR_2019,(Y1356*EURGBP_2019)*CPI_2019,X1356=EUR_2018,(Y1356*EURGBP_2018)*CPI_2018,X1356=USD_2020,Y1356*USDGBP_2020,X1356=USD_2019,(Y1356*USDGBP_2019)*CPI_2019,X1356=USD_2018,(Y1356*USDGBP_2018)*CPI_2018,X1356=CHF_2020,Y1356*CHFGBP_2020,X1356=CHF_2019,(Y1356*CHFGBP_2019)*CPI_2019,X1356=CHF_2018,(Y1356*CHFGBP_2018)*CPI_2018,X1356=SEK_2020,Y1356*SEKGBP_2020,X1356=SEK_2019,(Y1356*SEKGBP_2019)*CPI_2019,X1356=SEK_2018,(Y1356*SEKGBP_2018)*CPI_2018,X1356=NKK_2020,Y1356*NKKGBP_2020,X1356=NKK_2019,(Y1356*NKKGBP_2019)*CPI_2019,X1356=NKK_2018,(Y1356*NKKGBP_2018)*CPI_2018,X1356=DKK_2020,Y1356*DKKGBP_2020,X1356=DKK_2019,(Y1356*DKKGBP_2019)*CPI_2019,X1356=DKK_2018,(Y1356*DKKGBP_2018)*CPI_2018)</f>
        <v>825</v>
      </c>
      <c r="AA1356"/>
      <c r="AB1356">
        <v>1</v>
      </c>
    </row>
    <row r="1357" spans="1:28" x14ac:dyDescent="0.35">
      <c r="A1357" t="s">
        <v>4009</v>
      </c>
      <c r="B1357" s="3" t="str">
        <f t="shared" si="62"/>
        <v>GileadCrohn's disease, colitis</v>
      </c>
      <c r="C1357" s="3" t="str">
        <f>IF(INDEX(Comp_interest!$D:$D,MATCH(Payments_2020!$B1357,Comp_interest!$C:$C,0))=0,"",INDEX(Comp_interest!$D:$D,MATCH(Payments_2020!$B1357,Comp_interest!$C:$C,0)))</f>
        <v>Definitely yes</v>
      </c>
      <c r="D1357" s="3" t="str">
        <f>IF(INDEX(Comp_interest!$E:$E,MATCH(Payments_2020!$B1357,Comp_interest!$C:$C,0))=0,"",INDEX(Comp_interest!$E:$E,MATCH(Payments_2020!$B1357,Comp_interest!$C:$C,0)))</f>
        <v>Company website</v>
      </c>
      <c r="E1357" s="3" t="str">
        <f>IF(INDEX(Comp_interest!$F:$F,MATCH(Payments_2020!$B1357,Comp_interest!$C:$C,0))=0,"",INDEX(Comp_interest!$F:$F,MATCH(Payments_2020!$B1357,Comp_interest!$C:$C,0)))</f>
        <v>Gilead has drugs in development and portfolio for IBD and ulcerative colitis</v>
      </c>
      <c r="F1357" t="s">
        <v>834</v>
      </c>
      <c r="G1357" s="3" t="str">
        <f>INDEX(Pat_org!$B$3:$C$892,MATCH(Payments_2020!F1357,Pat_org!$B$3:$B$892,0),2)</f>
        <v>Crohn's and Colitis UK</v>
      </c>
      <c r="H1357" s="3" t="str" cm="1">
        <f t="array" ref="H1357">IF(INDEX(Pat_org!$D$2:$P$484,MATCH(Payments_2020!$G1357,Pat_org!$D$2:$D$484,0),Pat_org!E$1)=0,"",(INDEX(Pat_org!$D$2:$P$484,MATCH(Payments_2020!$G1357,Pat_org!$D$2:$D$484,0),Pat_org!E$1)))</f>
        <v>Include</v>
      </c>
      <c r="I1357" s="3" cm="1">
        <f t="array" ref="I1357">IF(INDEX(Pat_org!$D$2:$P$484,MATCH(Payments_2020!$G1357,Pat_org!$D$2:$D$484,0),Pat_org!E$1)=0,"",(INDEX(Pat_org!$D$2:$P$484,MATCH(Payments_2020!$G1357,Pat_org!$D$2:$D$484,0),Pat_org!$F$1)))</f>
        <v>0</v>
      </c>
      <c r="J1357" s="3" t="str" cm="1">
        <f t="array" ref="J1357">IF(INDEX(Pat_org!$D$2:$P$484,MATCH(Payments_2020!$G1357,Pat_org!$D$2:$D$484,0),Pat_org!G$1)=0,"",(INDEX(Pat_org!$D$2:$P$484,MATCH(Payments_2020!$G1357,Pat_org!$D$2:$D$484,0),Pat_org!G$1)))</f>
        <v>Multipurpose organisation</v>
      </c>
      <c r="K1357" s="3" t="str" cm="1">
        <f t="array" ref="K1357">IF(INDEX(Pat_org!$D$2:$P$484,MATCH(Payments_2020!$G1357,Pat_org!$D$2:$D$484,0),Pat_org!H$1)=0,"",(INDEX(Pat_org!$D$2:$P$484,MATCH(Payments_2020!$G1357,Pat_org!$D$2:$D$484,0),Pat_org!H$1)))</f>
        <v>13 Diseases of the digestive system  </v>
      </c>
      <c r="L1357" s="3" t="str" cm="1">
        <f t="array" ref="L1357">IF(INDEX(Pat_org!$D$2:$P$484,MATCH(Payments_2020!$G1357,Pat_org!$D$2:$D$484,0),Pat_org!I$1)=0,"",(INDEX(Pat_org!$D$2:$P$484,MATCH(Payments_2020!$G1357,Pat_org!$D$2:$D$484,0),Pat_org!I$1)))</f>
        <v>Crohn's disease, colitis</v>
      </c>
      <c r="M1357" s="3" cm="1">
        <f t="array" ref="M1357">IF(INDEX(Pat_org!$D$2:$P$484,MATCH(Payments_2020!$G1357,Pat_org!$D$2:$D$484,0),Pat_org!J$1)=0,"",(INDEX(Pat_org!$D$2:$P$484,MATCH(Payments_2020!$G1357,Pat_org!$D$2:$D$484,0),Pat_org!J$1)))</f>
        <v>1117148</v>
      </c>
      <c r="N1357" s="3" t="str" cm="1">
        <f t="array" ref="N1357">IF(INDEX(Pat_org!$D$2:$P$484,MATCH(Payments_2020!$G1357,Pat_org!$D$2:$D$484,0),Pat_org!K$1)=0,"",(INDEX(Pat_org!$D$2:$P$484,MATCH(Payments_2020!$G1357,Pat_org!$D$2:$D$484,0),Pat_org!K$1)))</f>
        <v/>
      </c>
      <c r="O1357" s="3" t="str" cm="1">
        <f t="array" ref="O1357">IF(INDEX(Pat_org!$D$2:$P$484,MATCH(Payments_2020!$G1357,Pat_org!$D$2:$D$484,0),Pat_org!L$1)=0,"",(INDEX(Pat_org!$D$2:$P$484,MATCH(Payments_2020!$G1357,Pat_org!$D$2:$D$484,0),Pat_org!L$1)))</f>
        <v>UK</v>
      </c>
      <c r="P1357" s="3" t="str" cm="1">
        <f t="array" ref="P1357">IF(INDEX(Pat_org!$D$2:$P$484,MATCH(Payments_2020!$G1357,Pat_org!$D$2:$D$484,0),Pat_org!M$1)=0,"",(INDEX(Pat_org!$D$2:$P$484,MATCH(Payments_2020!$G1357,Pat_org!$D$2:$D$484,0),Pat_org!M$1)))</f>
        <v>https://www.crohnsandcolitis.org.uk/</v>
      </c>
      <c r="Q1357" s="3" t="str" cm="1">
        <f t="array" ref="Q1357">IFERROR(IF(INDEX(Pat_org!$D$2:$P$484,MATCH(Payments_2020!$G1357,Pat_org!$D$2:$D$484,0),Pat_org!N$1)=0,"",(INDEX(Pat_org!$D$2:$P$484,MATCH(Payments_2020!$G1357,Pat_org!$D$2:$D$484,0),Pat_org!N$1))),"")</f>
        <v>Not rare</v>
      </c>
      <c r="R1357" s="3" t="str" cm="1">
        <f t="array" ref="R1357">IF(INDEX(Pat_org!$D$2:$P$484,MATCH(Payments_2020!$G1357,Pat_org!$D$2:$D$484,0),Pat_org!O$1)=0,"",(INDEX(Pat_org!$D$2:$P$484,MATCH(Payments_2020!$G1357,Pat_org!$D$2:$D$484,0),Pat_org!O$1)))</f>
        <v>Single PO</v>
      </c>
      <c r="S1357" s="3" t="str" cm="1">
        <f t="array" ref="S1357">IF(INDEX(Pat_org!$D$2:$P$484,MATCH(Payments_2020!$G1357,Pat_org!$D$2:$D$484,0),Pat_org!P$1)=0,"",(INDEX(Pat_org!$D$2:$P$484,MATCH(Payments_2020!$G1357,Pat_org!$D$2:$D$484,0),Pat_org!P$1)))</f>
        <v/>
      </c>
      <c r="T1357"/>
      <c r="U1357" s="3" t="s">
        <v>26</v>
      </c>
      <c r="V1357">
        <v>2020</v>
      </c>
      <c r="W1357" t="s">
        <v>27</v>
      </c>
      <c r="X1357" s="40" t="str">
        <f t="shared" si="61"/>
        <v>2020GBP</v>
      </c>
      <c r="Y1357">
        <v>800</v>
      </c>
      <c r="Z1357" s="31" cm="1">
        <f t="array" ref="Z1357">_xlfn.IFS(X1357=GBP_2020,Y1357,X1357=GBP_2019,Y1357*CPI_2019,X1357=GBP_2018,Y1357*CPI_2018,X1357=EUR_2020,Y1357*EURGBP_2020,X1357=EUR_2019,(Y1357*EURGBP_2019)*CPI_2019,X1357=EUR_2018,(Y1357*EURGBP_2018)*CPI_2018,X1357=USD_2020,Y1357*USDGBP_2020,X1357=USD_2019,(Y1357*USDGBP_2019)*CPI_2019,X1357=USD_2018,(Y1357*USDGBP_2018)*CPI_2018,X1357=CHF_2020,Y1357*CHFGBP_2020,X1357=CHF_2019,(Y1357*CHFGBP_2019)*CPI_2019,X1357=CHF_2018,(Y1357*CHFGBP_2018)*CPI_2018,X1357=SEK_2020,Y1357*SEKGBP_2020,X1357=SEK_2019,(Y1357*SEKGBP_2019)*CPI_2019,X1357=SEK_2018,(Y1357*SEKGBP_2018)*CPI_2018,X1357=NKK_2020,Y1357*NKKGBP_2020,X1357=NKK_2019,(Y1357*NKKGBP_2019)*CPI_2019,X1357=NKK_2018,(Y1357*NKKGBP_2018)*CPI_2018,X1357=DKK_2020,Y1357*DKKGBP_2020,X1357=DKK_2019,(Y1357*DKKGBP_2019)*CPI_2019,X1357=DKK_2018,(Y1357*DKKGBP_2018)*CPI_2018)</f>
        <v>800</v>
      </c>
      <c r="AA1357"/>
      <c r="AB1357">
        <v>1</v>
      </c>
    </row>
    <row r="1358" spans="1:28" x14ac:dyDescent="0.35">
      <c r="A1358" t="s">
        <v>4009</v>
      </c>
      <c r="B1358" s="3" t="str">
        <f t="shared" si="62"/>
        <v>GileadHIV</v>
      </c>
      <c r="C1358" s="3" t="str">
        <f>IF(INDEX(Comp_interest!$D:$D,MATCH(Payments_2020!$B1358,Comp_interest!$C:$C,0))=0,"",INDEX(Comp_interest!$D:$D,MATCH(Payments_2020!$B1358,Comp_interest!$C:$C,0)))</f>
        <v>Definitely yes</v>
      </c>
      <c r="D1358" s="3" t="str">
        <f>IF(INDEX(Comp_interest!$E:$E,MATCH(Payments_2020!$B1358,Comp_interest!$C:$C,0))=0,"",INDEX(Comp_interest!$E:$E,MATCH(Payments_2020!$B1358,Comp_interest!$C:$C,0)))</f>
        <v>Company website</v>
      </c>
      <c r="E1358" s="3" t="str">
        <f>IF(INDEX(Comp_interest!$F:$F,MATCH(Payments_2020!$B1358,Comp_interest!$C:$C,0))=0,"",INDEX(Comp_interest!$F:$F,MATCH(Payments_2020!$B1358,Comp_interest!$C:$C,0)))</f>
        <v/>
      </c>
      <c r="F1358" t="s">
        <v>849</v>
      </c>
      <c r="G1358" s="3" t="str">
        <f>INDEX(Pat_org!$B$3:$C$892,MATCH(Payments_2020!F1358,Pat_org!$B$3:$B$892,0),2)</f>
        <v>HIV i-Base</v>
      </c>
      <c r="H1358" s="3" t="str" cm="1">
        <f t="array" ref="H1358">IF(INDEX(Pat_org!$D$2:$P$484,MATCH(Payments_2020!$G1358,Pat_org!$D$2:$D$484,0),Pat_org!E$1)=0,"",(INDEX(Pat_org!$D$2:$P$484,MATCH(Payments_2020!$G1358,Pat_org!$D$2:$D$484,0),Pat_org!E$1)))</f>
        <v>Include</v>
      </c>
      <c r="I1358" s="3" cm="1">
        <f t="array" ref="I1358">IF(INDEX(Pat_org!$D$2:$P$484,MATCH(Payments_2020!$G1358,Pat_org!$D$2:$D$484,0),Pat_org!E$1)=0,"",(INDEX(Pat_org!$D$2:$P$484,MATCH(Payments_2020!$G1358,Pat_org!$D$2:$D$484,0),Pat_org!$F$1)))</f>
        <v>0</v>
      </c>
      <c r="J1358" s="3" t="str" cm="1">
        <f t="array" ref="J1358">IF(INDEX(Pat_org!$D$2:$P$484,MATCH(Payments_2020!$G1358,Pat_org!$D$2:$D$484,0),Pat_org!G$1)=0,"",(INDEX(Pat_org!$D$2:$P$484,MATCH(Payments_2020!$G1358,Pat_org!$D$2:$D$484,0),Pat_org!G$1)))</f>
        <v>Organisation focused on education</v>
      </c>
      <c r="K1358" s="3" t="str" cm="1">
        <f t="array" ref="K1358">IF(INDEX(Pat_org!$D$2:$P$484,MATCH(Payments_2020!$G1358,Pat_org!$D$2:$D$484,0),Pat_org!H$1)=0,"",(INDEX(Pat_org!$D$2:$P$484,MATCH(Payments_2020!$G1358,Pat_org!$D$2:$D$484,0),Pat_org!H$1)))</f>
        <v>01 Certain infectious or parasitic diseases  </v>
      </c>
      <c r="L1358" s="3" t="str" cm="1">
        <f t="array" ref="L1358">IF(INDEX(Pat_org!$D$2:$P$484,MATCH(Payments_2020!$G1358,Pat_org!$D$2:$D$484,0),Pat_org!I$1)=0,"",(INDEX(Pat_org!$D$2:$P$484,MATCH(Payments_2020!$G1358,Pat_org!$D$2:$D$484,0),Pat_org!I$1)))</f>
        <v>HIV</v>
      </c>
      <c r="M1358" s="3" cm="1">
        <f t="array" ref="M1358">IF(INDEX(Pat_org!$D$2:$P$484,MATCH(Payments_2020!$G1358,Pat_org!$D$2:$D$484,0),Pat_org!J$1)=0,"",(INDEX(Pat_org!$D$2:$P$484,MATCH(Payments_2020!$G1358,Pat_org!$D$2:$D$484,0),Pat_org!J$1)))</f>
        <v>1081905</v>
      </c>
      <c r="N1358" s="3" t="str" cm="1">
        <f t="array" ref="N1358">IF(INDEX(Pat_org!$D$2:$P$484,MATCH(Payments_2020!$G1358,Pat_org!$D$2:$D$484,0),Pat_org!K$1)=0,"",(INDEX(Pat_org!$D$2:$P$484,MATCH(Payments_2020!$G1358,Pat_org!$D$2:$D$484,0),Pat_org!K$1)))</f>
        <v/>
      </c>
      <c r="O1358" s="3" t="str" cm="1">
        <f t="array" ref="O1358">IF(INDEX(Pat_org!$D$2:$P$484,MATCH(Payments_2020!$G1358,Pat_org!$D$2:$D$484,0),Pat_org!L$1)=0,"",(INDEX(Pat_org!$D$2:$P$484,MATCH(Payments_2020!$G1358,Pat_org!$D$2:$D$484,0),Pat_org!L$1)))</f>
        <v>UK</v>
      </c>
      <c r="P1358" s="3" t="str" cm="1">
        <f t="array" ref="P1358">IF(INDEX(Pat_org!$D$2:$P$484,MATCH(Payments_2020!$G1358,Pat_org!$D$2:$D$484,0),Pat_org!M$1)=0,"",(INDEX(Pat_org!$D$2:$P$484,MATCH(Payments_2020!$G1358,Pat_org!$D$2:$D$484,0),Pat_org!M$1)))</f>
        <v>https://i-base.info/</v>
      </c>
      <c r="Q1358" s="3" t="str" cm="1">
        <f t="array" ref="Q1358">IFERROR(IF(INDEX(Pat_org!$D$2:$P$484,MATCH(Payments_2020!$G1358,Pat_org!$D$2:$D$484,0),Pat_org!N$1)=0,"",(INDEX(Pat_org!$D$2:$P$484,MATCH(Payments_2020!$G1358,Pat_org!$D$2:$D$484,0),Pat_org!N$1))),"")</f>
        <v>Not rare</v>
      </c>
      <c r="R1358" s="3" t="str" cm="1">
        <f t="array" ref="R1358">IF(INDEX(Pat_org!$D$2:$P$484,MATCH(Payments_2020!$G1358,Pat_org!$D$2:$D$484,0),Pat_org!O$1)=0,"",(INDEX(Pat_org!$D$2:$P$484,MATCH(Payments_2020!$G1358,Pat_org!$D$2:$D$484,0),Pat_org!O$1)))</f>
        <v>Single PO</v>
      </c>
      <c r="S1358" s="3" t="str" cm="1">
        <f t="array" ref="S1358">IF(INDEX(Pat_org!$D$2:$P$484,MATCH(Payments_2020!$G1358,Pat_org!$D$2:$D$484,0),Pat_org!P$1)=0,"",(INDEX(Pat_org!$D$2:$P$484,MATCH(Payments_2020!$G1358,Pat_org!$D$2:$D$484,0),Pat_org!P$1)))</f>
        <v/>
      </c>
      <c r="T1358"/>
      <c r="U1358" s="3" t="s">
        <v>26</v>
      </c>
      <c r="V1358">
        <v>2020</v>
      </c>
      <c r="W1358" t="s">
        <v>27</v>
      </c>
      <c r="X1358" s="40" t="str">
        <f t="shared" si="61"/>
        <v>2020GBP</v>
      </c>
      <c r="Y1358">
        <v>150</v>
      </c>
      <c r="Z1358" s="31" cm="1">
        <f t="array" ref="Z1358">_xlfn.IFS(X1358=GBP_2020,Y1358,X1358=GBP_2019,Y1358*CPI_2019,X1358=GBP_2018,Y1358*CPI_2018,X1358=EUR_2020,Y1358*EURGBP_2020,X1358=EUR_2019,(Y1358*EURGBP_2019)*CPI_2019,X1358=EUR_2018,(Y1358*EURGBP_2018)*CPI_2018,X1358=USD_2020,Y1358*USDGBP_2020,X1358=USD_2019,(Y1358*USDGBP_2019)*CPI_2019,X1358=USD_2018,(Y1358*USDGBP_2018)*CPI_2018,X1358=CHF_2020,Y1358*CHFGBP_2020,X1358=CHF_2019,(Y1358*CHFGBP_2019)*CPI_2019,X1358=CHF_2018,(Y1358*CHFGBP_2018)*CPI_2018,X1358=SEK_2020,Y1358*SEKGBP_2020,X1358=SEK_2019,(Y1358*SEKGBP_2019)*CPI_2019,X1358=SEK_2018,(Y1358*SEKGBP_2018)*CPI_2018,X1358=NKK_2020,Y1358*NKKGBP_2020,X1358=NKK_2019,(Y1358*NKKGBP_2019)*CPI_2019,X1358=NKK_2018,(Y1358*NKKGBP_2018)*CPI_2018,X1358=DKK_2020,Y1358*DKKGBP_2020,X1358=DKK_2019,(Y1358*DKKGBP_2019)*CPI_2019,X1358=DKK_2018,(Y1358*DKKGBP_2018)*CPI_2018)</f>
        <v>150</v>
      </c>
      <c r="AA1358"/>
      <c r="AB1358">
        <v>1</v>
      </c>
    </row>
    <row r="1359" spans="1:28" x14ac:dyDescent="0.35">
      <c r="A1359" t="s">
        <v>733</v>
      </c>
      <c r="B1359" s="3" t="str">
        <f t="shared" si="62"/>
        <v>GSKHospital</v>
      </c>
      <c r="C1359" s="3" t="str">
        <f>IF(INDEX(Comp_interest!$D:$D,MATCH(Payments_2020!$B1359,Comp_interest!$C:$C,0))=0,"",INDEX(Comp_interest!$D:$D,MATCH(Payments_2020!$B1359,Comp_interest!$C:$C,0)))</f>
        <v xml:space="preserve">Other </v>
      </c>
      <c r="D1359" s="3" t="str">
        <f>IF(INDEX(Comp_interest!$E:$E,MATCH(Payments_2020!$B1359,Comp_interest!$C:$C,0))=0,"",INDEX(Comp_interest!$E:$E,MATCH(Payments_2020!$B1359,Comp_interest!$C:$C,0)))</f>
        <v/>
      </c>
      <c r="E1359" s="3" t="str">
        <f>IF(INDEX(Comp_interest!$F:$F,MATCH(Payments_2020!$B1359,Comp_interest!$C:$C,0))=0,"",INDEX(Comp_interest!$F:$F,MATCH(Payments_2020!$B1359,Comp_interest!$C:$C,0)))</f>
        <v>Unclear</v>
      </c>
      <c r="F1359" t="s">
        <v>715</v>
      </c>
      <c r="G1359" s="3" t="str">
        <f>INDEX(Pat_org!$B$3:$C$892,MATCH(Payments_2020!F1359,Pat_org!$B$3:$B$892,0),2)</f>
        <v>East Sussex Healthcare NHS Trust</v>
      </c>
      <c r="H1359" s="3" t="str" cm="1">
        <f t="array" ref="H1359">IF(INDEX(Pat_org!$D$2:$P$484,MATCH(Payments_2020!$G1359,Pat_org!$D$2:$D$484,0),Pat_org!E$1)=0,"",(INDEX(Pat_org!$D$2:$P$484,MATCH(Payments_2020!$G1359,Pat_org!$D$2:$D$484,0),Pat_org!E$1)))</f>
        <v>Include</v>
      </c>
      <c r="I1359" s="3" cm="1">
        <f t="array" ref="I1359">IF(INDEX(Pat_org!$D$2:$P$484,MATCH(Payments_2020!$G1359,Pat_org!$D$2:$D$484,0),Pat_org!E$1)=0,"",(INDEX(Pat_org!$D$2:$P$484,MATCH(Payments_2020!$G1359,Pat_org!$D$2:$D$484,0),Pat_org!$F$1)))</f>
        <v>0</v>
      </c>
      <c r="J1359" s="3" t="str" cm="1">
        <f t="array" ref="J1359">IF(INDEX(Pat_org!$D$2:$P$484,MATCH(Payments_2020!$G1359,Pat_org!$D$2:$D$484,0),Pat_org!G$1)=0,"",(INDEX(Pat_org!$D$2:$P$484,MATCH(Payments_2020!$G1359,Pat_org!$D$2:$D$484,0),Pat_org!G$1)))</f>
        <v>Service provider</v>
      </c>
      <c r="K1359" s="3" t="str" cm="1">
        <f t="array" ref="K1359">IF(INDEX(Pat_org!$D$2:$P$484,MATCH(Payments_2020!$G1359,Pat_org!$D$2:$D$484,0),Pat_org!H$1)=0,"",(INDEX(Pat_org!$D$2:$P$484,MATCH(Payments_2020!$G1359,Pat_org!$D$2:$D$484,0),Pat_org!H$1)))</f>
        <v xml:space="preserve">Other </v>
      </c>
      <c r="L1359" s="3" t="str" cm="1">
        <f t="array" ref="L1359">IF(INDEX(Pat_org!$D$2:$P$484,MATCH(Payments_2020!$G1359,Pat_org!$D$2:$D$484,0),Pat_org!I$1)=0,"",(INDEX(Pat_org!$D$2:$P$484,MATCH(Payments_2020!$G1359,Pat_org!$D$2:$D$484,0),Pat_org!I$1)))</f>
        <v>Hospital</v>
      </c>
      <c r="M1359" s="3" cm="1">
        <f t="array" ref="M1359">IF(INDEX(Pat_org!$D$2:$P$484,MATCH(Payments_2020!$G1359,Pat_org!$D$2:$D$484,0),Pat_org!J$1)=0,"",(INDEX(Pat_org!$D$2:$P$484,MATCH(Payments_2020!$G1359,Pat_org!$D$2:$D$484,0),Pat_org!J$1)))</f>
        <v>1058599</v>
      </c>
      <c r="N1359" s="3" t="str" cm="1">
        <f t="array" ref="N1359">IF(INDEX(Pat_org!$D$2:$P$484,MATCH(Payments_2020!$G1359,Pat_org!$D$2:$D$484,0),Pat_org!K$1)=0,"",(INDEX(Pat_org!$D$2:$P$484,MATCH(Payments_2020!$G1359,Pat_org!$D$2:$D$484,0),Pat_org!K$1)))</f>
        <v/>
      </c>
      <c r="O1359" s="3" t="str" cm="1">
        <f t="array" ref="O1359">IF(INDEX(Pat_org!$D$2:$P$484,MATCH(Payments_2020!$G1359,Pat_org!$D$2:$D$484,0),Pat_org!L$1)=0,"",(INDEX(Pat_org!$D$2:$P$484,MATCH(Payments_2020!$G1359,Pat_org!$D$2:$D$484,0),Pat_org!L$1)))</f>
        <v>UK</v>
      </c>
      <c r="P1359" s="3" t="str" cm="1">
        <f t="array" ref="P1359">IF(INDEX(Pat_org!$D$2:$P$484,MATCH(Payments_2020!$G1359,Pat_org!$D$2:$D$484,0),Pat_org!M$1)=0,"",(INDEX(Pat_org!$D$2:$P$484,MATCH(Payments_2020!$G1359,Pat_org!$D$2:$D$484,0),Pat_org!M$1)))</f>
        <v>https://www.esht.nhs.uk/</v>
      </c>
      <c r="Q1359" s="3" t="str" cm="1">
        <f t="array" ref="Q1359">IFERROR(IF(INDEX(Pat_org!$D$2:$P$484,MATCH(Payments_2020!$G1359,Pat_org!$D$2:$D$484,0),Pat_org!N$1)=0,"",(INDEX(Pat_org!$D$2:$P$484,MATCH(Payments_2020!$G1359,Pat_org!$D$2:$D$484,0),Pat_org!N$1))),"")</f>
        <v>Unclear</v>
      </c>
      <c r="R1359" s="3" t="str" cm="1">
        <f t="array" ref="R1359">IF(INDEX(Pat_org!$D$2:$P$484,MATCH(Payments_2020!$G1359,Pat_org!$D$2:$D$484,0),Pat_org!O$1)=0,"",(INDEX(Pat_org!$D$2:$P$484,MATCH(Payments_2020!$G1359,Pat_org!$D$2:$D$484,0),Pat_org!O$1)))</f>
        <v>Single PO</v>
      </c>
      <c r="S1359" s="3" t="str" cm="1">
        <f t="array" ref="S1359">IF(INDEX(Pat_org!$D$2:$P$484,MATCH(Payments_2020!$G1359,Pat_org!$D$2:$D$484,0),Pat_org!P$1)=0,"",(INDEX(Pat_org!$D$2:$P$484,MATCH(Payments_2020!$G1359,Pat_org!$D$2:$D$484,0),Pat_org!P$1)))</f>
        <v/>
      </c>
      <c r="T1359"/>
      <c r="U1359" s="3" t="s">
        <v>26</v>
      </c>
      <c r="V1359">
        <v>2020</v>
      </c>
      <c r="W1359" t="s">
        <v>27</v>
      </c>
      <c r="X1359" s="40" t="str">
        <f t="shared" si="61"/>
        <v>2020GBP</v>
      </c>
      <c r="Y1359">
        <v>300</v>
      </c>
      <c r="Z1359" s="31" cm="1">
        <f t="array" ref="Z1359">_xlfn.IFS(X1359=GBP_2020,Y1359,X1359=GBP_2019,Y1359*CPI_2019,X1359=GBP_2018,Y1359*CPI_2018,X1359=EUR_2020,Y1359*EURGBP_2020,X1359=EUR_2019,(Y1359*EURGBP_2019)*CPI_2019,X1359=EUR_2018,(Y1359*EURGBP_2018)*CPI_2018,X1359=USD_2020,Y1359*USDGBP_2020,X1359=USD_2019,(Y1359*USDGBP_2019)*CPI_2019,X1359=USD_2018,(Y1359*USDGBP_2018)*CPI_2018,X1359=CHF_2020,Y1359*CHFGBP_2020,X1359=CHF_2019,(Y1359*CHFGBP_2019)*CPI_2019,X1359=CHF_2018,(Y1359*CHFGBP_2018)*CPI_2018,X1359=SEK_2020,Y1359*SEKGBP_2020,X1359=SEK_2019,(Y1359*SEKGBP_2019)*CPI_2019,X1359=SEK_2018,(Y1359*SEKGBP_2018)*CPI_2018,X1359=NKK_2020,Y1359*NKKGBP_2020,X1359=NKK_2019,(Y1359*NKKGBP_2019)*CPI_2019,X1359=NKK_2018,(Y1359*NKKGBP_2018)*CPI_2018,X1359=DKK_2020,Y1359*DKKGBP_2020,X1359=DKK_2019,(Y1359*DKKGBP_2019)*CPI_2019,X1359=DKK_2018,(Y1359*DKKGBP_2018)*CPI_2018)</f>
        <v>300</v>
      </c>
      <c r="AA1359"/>
      <c r="AB1359">
        <v>1</v>
      </c>
    </row>
    <row r="1360" spans="1:28" x14ac:dyDescent="0.35">
      <c r="A1360" t="s">
        <v>733</v>
      </c>
      <c r="B1360" s="3" t="str">
        <f t="shared" si="62"/>
        <v>GSKHospital</v>
      </c>
      <c r="C1360" s="3" t="str">
        <f>IF(INDEX(Comp_interest!$D:$D,MATCH(Payments_2020!$B1360,Comp_interest!$C:$C,0))=0,"",INDEX(Comp_interest!$D:$D,MATCH(Payments_2020!$B1360,Comp_interest!$C:$C,0)))</f>
        <v xml:space="preserve">Other </v>
      </c>
      <c r="D1360" s="3" t="str">
        <f>IF(INDEX(Comp_interest!$E:$E,MATCH(Payments_2020!$B1360,Comp_interest!$C:$C,0))=0,"",INDEX(Comp_interest!$E:$E,MATCH(Payments_2020!$B1360,Comp_interest!$C:$C,0)))</f>
        <v/>
      </c>
      <c r="E1360" s="3" t="str">
        <f>IF(INDEX(Comp_interest!$F:$F,MATCH(Payments_2020!$B1360,Comp_interest!$C:$C,0))=0,"",INDEX(Comp_interest!$F:$F,MATCH(Payments_2020!$B1360,Comp_interest!$C:$C,0)))</f>
        <v>Unclear</v>
      </c>
      <c r="F1360" t="s">
        <v>715</v>
      </c>
      <c r="G1360" s="3" t="str">
        <f>INDEX(Pat_org!$B$3:$C$892,MATCH(Payments_2020!F1360,Pat_org!$B$3:$B$892,0),2)</f>
        <v>East Sussex Healthcare NHS Trust</v>
      </c>
      <c r="H1360" s="3" t="str" cm="1">
        <f t="array" ref="H1360">IF(INDEX(Pat_org!$D$2:$P$484,MATCH(Payments_2020!$G1360,Pat_org!$D$2:$D$484,0),Pat_org!E$1)=0,"",(INDEX(Pat_org!$D$2:$P$484,MATCH(Payments_2020!$G1360,Pat_org!$D$2:$D$484,0),Pat_org!E$1)))</f>
        <v>Include</v>
      </c>
      <c r="I1360" s="3" cm="1">
        <f t="array" ref="I1360">IF(INDEX(Pat_org!$D$2:$P$484,MATCH(Payments_2020!$G1360,Pat_org!$D$2:$D$484,0),Pat_org!E$1)=0,"",(INDEX(Pat_org!$D$2:$P$484,MATCH(Payments_2020!$G1360,Pat_org!$D$2:$D$484,0),Pat_org!$F$1)))</f>
        <v>0</v>
      </c>
      <c r="J1360" s="3" t="str" cm="1">
        <f t="array" ref="J1360">IF(INDEX(Pat_org!$D$2:$P$484,MATCH(Payments_2020!$G1360,Pat_org!$D$2:$D$484,0),Pat_org!G$1)=0,"",(INDEX(Pat_org!$D$2:$P$484,MATCH(Payments_2020!$G1360,Pat_org!$D$2:$D$484,0),Pat_org!G$1)))</f>
        <v>Service provider</v>
      </c>
      <c r="K1360" s="3" t="str" cm="1">
        <f t="array" ref="K1360">IF(INDEX(Pat_org!$D$2:$P$484,MATCH(Payments_2020!$G1360,Pat_org!$D$2:$D$484,0),Pat_org!H$1)=0,"",(INDEX(Pat_org!$D$2:$P$484,MATCH(Payments_2020!$G1360,Pat_org!$D$2:$D$484,0),Pat_org!H$1)))</f>
        <v xml:space="preserve">Other </v>
      </c>
      <c r="L1360" s="3" t="str" cm="1">
        <f t="array" ref="L1360">IF(INDEX(Pat_org!$D$2:$P$484,MATCH(Payments_2020!$G1360,Pat_org!$D$2:$D$484,0),Pat_org!I$1)=0,"",(INDEX(Pat_org!$D$2:$P$484,MATCH(Payments_2020!$G1360,Pat_org!$D$2:$D$484,0),Pat_org!I$1)))</f>
        <v>Hospital</v>
      </c>
      <c r="M1360" s="3" cm="1">
        <f t="array" ref="M1360">IF(INDEX(Pat_org!$D$2:$P$484,MATCH(Payments_2020!$G1360,Pat_org!$D$2:$D$484,0),Pat_org!J$1)=0,"",(INDEX(Pat_org!$D$2:$P$484,MATCH(Payments_2020!$G1360,Pat_org!$D$2:$D$484,0),Pat_org!J$1)))</f>
        <v>1058599</v>
      </c>
      <c r="N1360" s="3" t="str" cm="1">
        <f t="array" ref="N1360">IF(INDEX(Pat_org!$D$2:$P$484,MATCH(Payments_2020!$G1360,Pat_org!$D$2:$D$484,0),Pat_org!K$1)=0,"",(INDEX(Pat_org!$D$2:$P$484,MATCH(Payments_2020!$G1360,Pat_org!$D$2:$D$484,0),Pat_org!K$1)))</f>
        <v/>
      </c>
      <c r="O1360" s="3" t="str" cm="1">
        <f t="array" ref="O1360">IF(INDEX(Pat_org!$D$2:$P$484,MATCH(Payments_2020!$G1360,Pat_org!$D$2:$D$484,0),Pat_org!L$1)=0,"",(INDEX(Pat_org!$D$2:$P$484,MATCH(Payments_2020!$G1360,Pat_org!$D$2:$D$484,0),Pat_org!L$1)))</f>
        <v>UK</v>
      </c>
      <c r="P1360" s="3" t="str" cm="1">
        <f t="array" ref="P1360">IF(INDEX(Pat_org!$D$2:$P$484,MATCH(Payments_2020!$G1360,Pat_org!$D$2:$D$484,0),Pat_org!M$1)=0,"",(INDEX(Pat_org!$D$2:$P$484,MATCH(Payments_2020!$G1360,Pat_org!$D$2:$D$484,0),Pat_org!M$1)))</f>
        <v>https://www.esht.nhs.uk/</v>
      </c>
      <c r="Q1360" s="3" t="str" cm="1">
        <f t="array" ref="Q1360">IFERROR(IF(INDEX(Pat_org!$D$2:$P$484,MATCH(Payments_2020!$G1360,Pat_org!$D$2:$D$484,0),Pat_org!N$1)=0,"",(INDEX(Pat_org!$D$2:$P$484,MATCH(Payments_2020!$G1360,Pat_org!$D$2:$D$484,0),Pat_org!N$1))),"")</f>
        <v>Unclear</v>
      </c>
      <c r="R1360" s="3" t="str" cm="1">
        <f t="array" ref="R1360">IF(INDEX(Pat_org!$D$2:$P$484,MATCH(Payments_2020!$G1360,Pat_org!$D$2:$D$484,0),Pat_org!O$1)=0,"",(INDEX(Pat_org!$D$2:$P$484,MATCH(Payments_2020!$G1360,Pat_org!$D$2:$D$484,0),Pat_org!O$1)))</f>
        <v>Single PO</v>
      </c>
      <c r="S1360" s="3" t="str" cm="1">
        <f t="array" ref="S1360">IF(INDEX(Pat_org!$D$2:$P$484,MATCH(Payments_2020!$G1360,Pat_org!$D$2:$D$484,0),Pat_org!P$1)=0,"",(INDEX(Pat_org!$D$2:$P$484,MATCH(Payments_2020!$G1360,Pat_org!$D$2:$D$484,0),Pat_org!P$1)))</f>
        <v/>
      </c>
      <c r="T1360"/>
      <c r="U1360" s="3" t="s">
        <v>26</v>
      </c>
      <c r="V1360">
        <v>2020</v>
      </c>
      <c r="W1360" t="s">
        <v>27</v>
      </c>
      <c r="X1360" s="40" t="str">
        <f t="shared" ref="X1360:X1423" si="63">CONCATENATE(V1360,W1360)</f>
        <v>2020GBP</v>
      </c>
      <c r="Y1360">
        <v>330</v>
      </c>
      <c r="Z1360" s="31" cm="1">
        <f t="array" ref="Z1360">_xlfn.IFS(X1360=GBP_2020,Y1360,X1360=GBP_2019,Y1360*CPI_2019,X1360=GBP_2018,Y1360*CPI_2018,X1360=EUR_2020,Y1360*EURGBP_2020,X1360=EUR_2019,(Y1360*EURGBP_2019)*CPI_2019,X1360=EUR_2018,(Y1360*EURGBP_2018)*CPI_2018,X1360=USD_2020,Y1360*USDGBP_2020,X1360=USD_2019,(Y1360*USDGBP_2019)*CPI_2019,X1360=USD_2018,(Y1360*USDGBP_2018)*CPI_2018,X1360=CHF_2020,Y1360*CHFGBP_2020,X1360=CHF_2019,(Y1360*CHFGBP_2019)*CPI_2019,X1360=CHF_2018,(Y1360*CHFGBP_2018)*CPI_2018,X1360=SEK_2020,Y1360*SEKGBP_2020,X1360=SEK_2019,(Y1360*SEKGBP_2019)*CPI_2019,X1360=SEK_2018,(Y1360*SEKGBP_2018)*CPI_2018,X1360=NKK_2020,Y1360*NKKGBP_2020,X1360=NKK_2019,(Y1360*NKKGBP_2019)*CPI_2019,X1360=NKK_2018,(Y1360*NKKGBP_2018)*CPI_2018,X1360=DKK_2020,Y1360*DKKGBP_2020,X1360=DKK_2019,(Y1360*DKKGBP_2019)*CPI_2019,X1360=DKK_2018,(Y1360*DKKGBP_2018)*CPI_2018)</f>
        <v>330</v>
      </c>
      <c r="AA1360"/>
      <c r="AB1360">
        <v>1</v>
      </c>
    </row>
    <row r="1361" spans="1:28" x14ac:dyDescent="0.35">
      <c r="A1361" t="s">
        <v>733</v>
      </c>
      <c r="B1361" s="3" t="str">
        <f t="shared" si="62"/>
        <v>GSKHospital</v>
      </c>
      <c r="C1361" s="3" t="str">
        <f>IF(INDEX(Comp_interest!$D:$D,MATCH(Payments_2020!$B1361,Comp_interest!$C:$C,0))=0,"",INDEX(Comp_interest!$D:$D,MATCH(Payments_2020!$B1361,Comp_interest!$C:$C,0)))</f>
        <v xml:space="preserve">Other </v>
      </c>
      <c r="D1361" s="3" t="str">
        <f>IF(INDEX(Comp_interest!$E:$E,MATCH(Payments_2020!$B1361,Comp_interest!$C:$C,0))=0,"",INDEX(Comp_interest!$E:$E,MATCH(Payments_2020!$B1361,Comp_interest!$C:$C,0)))</f>
        <v/>
      </c>
      <c r="E1361" s="3" t="str">
        <f>IF(INDEX(Comp_interest!$F:$F,MATCH(Payments_2020!$B1361,Comp_interest!$C:$C,0))=0,"",INDEX(Comp_interest!$F:$F,MATCH(Payments_2020!$B1361,Comp_interest!$C:$C,0)))</f>
        <v>Unclear</v>
      </c>
      <c r="F1361" t="s">
        <v>715</v>
      </c>
      <c r="G1361" s="3" t="str">
        <f>INDEX(Pat_org!$B$3:$C$892,MATCH(Payments_2020!F1361,Pat_org!$B$3:$B$892,0),2)</f>
        <v>East Sussex Healthcare NHS Trust</v>
      </c>
      <c r="H1361" s="3" t="str" cm="1">
        <f t="array" ref="H1361">IF(INDEX(Pat_org!$D$2:$P$484,MATCH(Payments_2020!$G1361,Pat_org!$D$2:$D$484,0),Pat_org!E$1)=0,"",(INDEX(Pat_org!$D$2:$P$484,MATCH(Payments_2020!$G1361,Pat_org!$D$2:$D$484,0),Pat_org!E$1)))</f>
        <v>Include</v>
      </c>
      <c r="I1361" s="3" cm="1">
        <f t="array" ref="I1361">IF(INDEX(Pat_org!$D$2:$P$484,MATCH(Payments_2020!$G1361,Pat_org!$D$2:$D$484,0),Pat_org!E$1)=0,"",(INDEX(Pat_org!$D$2:$P$484,MATCH(Payments_2020!$G1361,Pat_org!$D$2:$D$484,0),Pat_org!$F$1)))</f>
        <v>0</v>
      </c>
      <c r="J1361" s="3" t="str" cm="1">
        <f t="array" ref="J1361">IF(INDEX(Pat_org!$D$2:$P$484,MATCH(Payments_2020!$G1361,Pat_org!$D$2:$D$484,0),Pat_org!G$1)=0,"",(INDEX(Pat_org!$D$2:$P$484,MATCH(Payments_2020!$G1361,Pat_org!$D$2:$D$484,0),Pat_org!G$1)))</f>
        <v>Service provider</v>
      </c>
      <c r="K1361" s="3" t="str" cm="1">
        <f t="array" ref="K1361">IF(INDEX(Pat_org!$D$2:$P$484,MATCH(Payments_2020!$G1361,Pat_org!$D$2:$D$484,0),Pat_org!H$1)=0,"",(INDEX(Pat_org!$D$2:$P$484,MATCH(Payments_2020!$G1361,Pat_org!$D$2:$D$484,0),Pat_org!H$1)))</f>
        <v xml:space="preserve">Other </v>
      </c>
      <c r="L1361" s="3" t="str" cm="1">
        <f t="array" ref="L1361">IF(INDEX(Pat_org!$D$2:$P$484,MATCH(Payments_2020!$G1361,Pat_org!$D$2:$D$484,0),Pat_org!I$1)=0,"",(INDEX(Pat_org!$D$2:$P$484,MATCH(Payments_2020!$G1361,Pat_org!$D$2:$D$484,0),Pat_org!I$1)))</f>
        <v>Hospital</v>
      </c>
      <c r="M1361" s="3" cm="1">
        <f t="array" ref="M1361">IF(INDEX(Pat_org!$D$2:$P$484,MATCH(Payments_2020!$G1361,Pat_org!$D$2:$D$484,0),Pat_org!J$1)=0,"",(INDEX(Pat_org!$D$2:$P$484,MATCH(Payments_2020!$G1361,Pat_org!$D$2:$D$484,0),Pat_org!J$1)))</f>
        <v>1058599</v>
      </c>
      <c r="N1361" s="3" t="str" cm="1">
        <f t="array" ref="N1361">IF(INDEX(Pat_org!$D$2:$P$484,MATCH(Payments_2020!$G1361,Pat_org!$D$2:$D$484,0),Pat_org!K$1)=0,"",(INDEX(Pat_org!$D$2:$P$484,MATCH(Payments_2020!$G1361,Pat_org!$D$2:$D$484,0),Pat_org!K$1)))</f>
        <v/>
      </c>
      <c r="O1361" s="3" t="str" cm="1">
        <f t="array" ref="O1361">IF(INDEX(Pat_org!$D$2:$P$484,MATCH(Payments_2020!$G1361,Pat_org!$D$2:$D$484,0),Pat_org!L$1)=0,"",(INDEX(Pat_org!$D$2:$P$484,MATCH(Payments_2020!$G1361,Pat_org!$D$2:$D$484,0),Pat_org!L$1)))</f>
        <v>UK</v>
      </c>
      <c r="P1361" s="3" t="str" cm="1">
        <f t="array" ref="P1361">IF(INDEX(Pat_org!$D$2:$P$484,MATCH(Payments_2020!$G1361,Pat_org!$D$2:$D$484,0),Pat_org!M$1)=0,"",(INDEX(Pat_org!$D$2:$P$484,MATCH(Payments_2020!$G1361,Pat_org!$D$2:$D$484,0),Pat_org!M$1)))</f>
        <v>https://www.esht.nhs.uk/</v>
      </c>
      <c r="Q1361" s="3" t="str" cm="1">
        <f t="array" ref="Q1361">IFERROR(IF(INDEX(Pat_org!$D$2:$P$484,MATCH(Payments_2020!$G1361,Pat_org!$D$2:$D$484,0),Pat_org!N$1)=0,"",(INDEX(Pat_org!$D$2:$P$484,MATCH(Payments_2020!$G1361,Pat_org!$D$2:$D$484,0),Pat_org!N$1))),"")</f>
        <v>Unclear</v>
      </c>
      <c r="R1361" s="3" t="str" cm="1">
        <f t="array" ref="R1361">IF(INDEX(Pat_org!$D$2:$P$484,MATCH(Payments_2020!$G1361,Pat_org!$D$2:$D$484,0),Pat_org!O$1)=0,"",(INDEX(Pat_org!$D$2:$P$484,MATCH(Payments_2020!$G1361,Pat_org!$D$2:$D$484,0),Pat_org!O$1)))</f>
        <v>Single PO</v>
      </c>
      <c r="S1361" s="3" t="str" cm="1">
        <f t="array" ref="S1361">IF(INDEX(Pat_org!$D$2:$P$484,MATCH(Payments_2020!$G1361,Pat_org!$D$2:$D$484,0),Pat_org!P$1)=0,"",(INDEX(Pat_org!$D$2:$P$484,MATCH(Payments_2020!$G1361,Pat_org!$D$2:$D$484,0),Pat_org!P$1)))</f>
        <v/>
      </c>
      <c r="T1361"/>
      <c r="U1361" s="3" t="s">
        <v>26</v>
      </c>
      <c r="V1361">
        <v>2020</v>
      </c>
      <c r="W1361" t="s">
        <v>27</v>
      </c>
      <c r="X1361" s="40" t="str">
        <f t="shared" si="63"/>
        <v>2020GBP</v>
      </c>
      <c r="Y1361">
        <v>300</v>
      </c>
      <c r="Z1361" s="31" cm="1">
        <f t="array" ref="Z1361">_xlfn.IFS(X1361=GBP_2020,Y1361,X1361=GBP_2019,Y1361*CPI_2019,X1361=GBP_2018,Y1361*CPI_2018,X1361=EUR_2020,Y1361*EURGBP_2020,X1361=EUR_2019,(Y1361*EURGBP_2019)*CPI_2019,X1361=EUR_2018,(Y1361*EURGBP_2018)*CPI_2018,X1361=USD_2020,Y1361*USDGBP_2020,X1361=USD_2019,(Y1361*USDGBP_2019)*CPI_2019,X1361=USD_2018,(Y1361*USDGBP_2018)*CPI_2018,X1361=CHF_2020,Y1361*CHFGBP_2020,X1361=CHF_2019,(Y1361*CHFGBP_2019)*CPI_2019,X1361=CHF_2018,(Y1361*CHFGBP_2018)*CPI_2018,X1361=SEK_2020,Y1361*SEKGBP_2020,X1361=SEK_2019,(Y1361*SEKGBP_2019)*CPI_2019,X1361=SEK_2018,(Y1361*SEKGBP_2018)*CPI_2018,X1361=NKK_2020,Y1361*NKKGBP_2020,X1361=NKK_2019,(Y1361*NKKGBP_2019)*CPI_2019,X1361=NKK_2018,(Y1361*NKKGBP_2018)*CPI_2018,X1361=DKK_2020,Y1361*DKKGBP_2020,X1361=DKK_2019,(Y1361*DKKGBP_2019)*CPI_2019,X1361=DKK_2018,(Y1361*DKKGBP_2018)*CPI_2018)</f>
        <v>300</v>
      </c>
      <c r="AA1361"/>
      <c r="AB1361">
        <v>1</v>
      </c>
    </row>
    <row r="1362" spans="1:28" x14ac:dyDescent="0.35">
      <c r="A1362" t="s">
        <v>733</v>
      </c>
      <c r="B1362" s="3" t="str">
        <f t="shared" si="62"/>
        <v>GSKHospital</v>
      </c>
      <c r="C1362" s="3" t="str">
        <f>IF(INDEX(Comp_interest!$D:$D,MATCH(Payments_2020!$B1362,Comp_interest!$C:$C,0))=0,"",INDEX(Comp_interest!$D:$D,MATCH(Payments_2020!$B1362,Comp_interest!$C:$C,0)))</f>
        <v xml:space="preserve">Other </v>
      </c>
      <c r="D1362" s="3" t="str">
        <f>IF(INDEX(Comp_interest!$E:$E,MATCH(Payments_2020!$B1362,Comp_interest!$C:$C,0))=0,"",INDEX(Comp_interest!$E:$E,MATCH(Payments_2020!$B1362,Comp_interest!$C:$C,0)))</f>
        <v/>
      </c>
      <c r="E1362" s="3" t="str">
        <f>IF(INDEX(Comp_interest!$F:$F,MATCH(Payments_2020!$B1362,Comp_interest!$C:$C,0))=0,"",INDEX(Comp_interest!$F:$F,MATCH(Payments_2020!$B1362,Comp_interest!$C:$C,0)))</f>
        <v>Unclear</v>
      </c>
      <c r="F1362" t="s">
        <v>715</v>
      </c>
      <c r="G1362" s="3" t="str">
        <f>INDEX(Pat_org!$B$3:$C$892,MATCH(Payments_2020!F1362,Pat_org!$B$3:$B$892,0),2)</f>
        <v>East Sussex Healthcare NHS Trust</v>
      </c>
      <c r="H1362" s="3" t="str" cm="1">
        <f t="array" ref="H1362">IF(INDEX(Pat_org!$D$2:$P$484,MATCH(Payments_2020!$G1362,Pat_org!$D$2:$D$484,0),Pat_org!E$1)=0,"",(INDEX(Pat_org!$D$2:$P$484,MATCH(Payments_2020!$G1362,Pat_org!$D$2:$D$484,0),Pat_org!E$1)))</f>
        <v>Include</v>
      </c>
      <c r="I1362" s="3" cm="1">
        <f t="array" ref="I1362">IF(INDEX(Pat_org!$D$2:$P$484,MATCH(Payments_2020!$G1362,Pat_org!$D$2:$D$484,0),Pat_org!E$1)=0,"",(INDEX(Pat_org!$D$2:$P$484,MATCH(Payments_2020!$G1362,Pat_org!$D$2:$D$484,0),Pat_org!$F$1)))</f>
        <v>0</v>
      </c>
      <c r="J1362" s="3" t="str" cm="1">
        <f t="array" ref="J1362">IF(INDEX(Pat_org!$D$2:$P$484,MATCH(Payments_2020!$G1362,Pat_org!$D$2:$D$484,0),Pat_org!G$1)=0,"",(INDEX(Pat_org!$D$2:$P$484,MATCH(Payments_2020!$G1362,Pat_org!$D$2:$D$484,0),Pat_org!G$1)))</f>
        <v>Service provider</v>
      </c>
      <c r="K1362" s="3" t="str" cm="1">
        <f t="array" ref="K1362">IF(INDEX(Pat_org!$D$2:$P$484,MATCH(Payments_2020!$G1362,Pat_org!$D$2:$D$484,0),Pat_org!H$1)=0,"",(INDEX(Pat_org!$D$2:$P$484,MATCH(Payments_2020!$G1362,Pat_org!$D$2:$D$484,0),Pat_org!H$1)))</f>
        <v xml:space="preserve">Other </v>
      </c>
      <c r="L1362" s="3" t="str" cm="1">
        <f t="array" ref="L1362">IF(INDEX(Pat_org!$D$2:$P$484,MATCH(Payments_2020!$G1362,Pat_org!$D$2:$D$484,0),Pat_org!I$1)=0,"",(INDEX(Pat_org!$D$2:$P$484,MATCH(Payments_2020!$G1362,Pat_org!$D$2:$D$484,0),Pat_org!I$1)))</f>
        <v>Hospital</v>
      </c>
      <c r="M1362" s="3" cm="1">
        <f t="array" ref="M1362">IF(INDEX(Pat_org!$D$2:$P$484,MATCH(Payments_2020!$G1362,Pat_org!$D$2:$D$484,0),Pat_org!J$1)=0,"",(INDEX(Pat_org!$D$2:$P$484,MATCH(Payments_2020!$G1362,Pat_org!$D$2:$D$484,0),Pat_org!J$1)))</f>
        <v>1058599</v>
      </c>
      <c r="N1362" s="3" t="str" cm="1">
        <f t="array" ref="N1362">IF(INDEX(Pat_org!$D$2:$P$484,MATCH(Payments_2020!$G1362,Pat_org!$D$2:$D$484,0),Pat_org!K$1)=0,"",(INDEX(Pat_org!$D$2:$P$484,MATCH(Payments_2020!$G1362,Pat_org!$D$2:$D$484,0),Pat_org!K$1)))</f>
        <v/>
      </c>
      <c r="O1362" s="3" t="str" cm="1">
        <f t="array" ref="O1362">IF(INDEX(Pat_org!$D$2:$P$484,MATCH(Payments_2020!$G1362,Pat_org!$D$2:$D$484,0),Pat_org!L$1)=0,"",(INDEX(Pat_org!$D$2:$P$484,MATCH(Payments_2020!$G1362,Pat_org!$D$2:$D$484,0),Pat_org!L$1)))</f>
        <v>UK</v>
      </c>
      <c r="P1362" s="3" t="str" cm="1">
        <f t="array" ref="P1362">IF(INDEX(Pat_org!$D$2:$P$484,MATCH(Payments_2020!$G1362,Pat_org!$D$2:$D$484,0),Pat_org!M$1)=0,"",(INDEX(Pat_org!$D$2:$P$484,MATCH(Payments_2020!$G1362,Pat_org!$D$2:$D$484,0),Pat_org!M$1)))</f>
        <v>https://www.esht.nhs.uk/</v>
      </c>
      <c r="Q1362" s="3" t="str" cm="1">
        <f t="array" ref="Q1362">IFERROR(IF(INDEX(Pat_org!$D$2:$P$484,MATCH(Payments_2020!$G1362,Pat_org!$D$2:$D$484,0),Pat_org!N$1)=0,"",(INDEX(Pat_org!$D$2:$P$484,MATCH(Payments_2020!$G1362,Pat_org!$D$2:$D$484,0),Pat_org!N$1))),"")</f>
        <v>Unclear</v>
      </c>
      <c r="R1362" s="3" t="str" cm="1">
        <f t="array" ref="R1362">IF(INDEX(Pat_org!$D$2:$P$484,MATCH(Payments_2020!$G1362,Pat_org!$D$2:$D$484,0),Pat_org!O$1)=0,"",(INDEX(Pat_org!$D$2:$P$484,MATCH(Payments_2020!$G1362,Pat_org!$D$2:$D$484,0),Pat_org!O$1)))</f>
        <v>Single PO</v>
      </c>
      <c r="S1362" s="3" t="str" cm="1">
        <f t="array" ref="S1362">IF(INDEX(Pat_org!$D$2:$P$484,MATCH(Payments_2020!$G1362,Pat_org!$D$2:$D$484,0),Pat_org!P$1)=0,"",(INDEX(Pat_org!$D$2:$P$484,MATCH(Payments_2020!$G1362,Pat_org!$D$2:$D$484,0),Pat_org!P$1)))</f>
        <v/>
      </c>
      <c r="T1362"/>
      <c r="U1362" s="3" t="s">
        <v>26</v>
      </c>
      <c r="V1362">
        <v>2020</v>
      </c>
      <c r="W1362" t="s">
        <v>27</v>
      </c>
      <c r="X1362" s="40" t="str">
        <f t="shared" si="63"/>
        <v>2020GBP</v>
      </c>
      <c r="Y1362">
        <v>18000</v>
      </c>
      <c r="Z1362" s="31" cm="1">
        <f t="array" ref="Z1362">_xlfn.IFS(X1362=GBP_2020,Y1362,X1362=GBP_2019,Y1362*CPI_2019,X1362=GBP_2018,Y1362*CPI_2018,X1362=EUR_2020,Y1362*EURGBP_2020,X1362=EUR_2019,(Y1362*EURGBP_2019)*CPI_2019,X1362=EUR_2018,(Y1362*EURGBP_2018)*CPI_2018,X1362=USD_2020,Y1362*USDGBP_2020,X1362=USD_2019,(Y1362*USDGBP_2019)*CPI_2019,X1362=USD_2018,(Y1362*USDGBP_2018)*CPI_2018,X1362=CHF_2020,Y1362*CHFGBP_2020,X1362=CHF_2019,(Y1362*CHFGBP_2019)*CPI_2019,X1362=CHF_2018,(Y1362*CHFGBP_2018)*CPI_2018,X1362=SEK_2020,Y1362*SEKGBP_2020,X1362=SEK_2019,(Y1362*SEKGBP_2019)*CPI_2019,X1362=SEK_2018,(Y1362*SEKGBP_2018)*CPI_2018,X1362=NKK_2020,Y1362*NKKGBP_2020,X1362=NKK_2019,(Y1362*NKKGBP_2019)*CPI_2019,X1362=NKK_2018,(Y1362*NKKGBP_2018)*CPI_2018,X1362=DKK_2020,Y1362*DKKGBP_2020,X1362=DKK_2019,(Y1362*DKKGBP_2019)*CPI_2019,X1362=DKK_2018,(Y1362*DKKGBP_2018)*CPI_2018)</f>
        <v>18000</v>
      </c>
      <c r="AA1362"/>
      <c r="AB1362">
        <v>1</v>
      </c>
    </row>
    <row r="1363" spans="1:28" x14ac:dyDescent="0.35">
      <c r="A1363" t="s">
        <v>733</v>
      </c>
      <c r="B1363" s="3" t="str">
        <f t="shared" si="62"/>
        <v>GSKHIV</v>
      </c>
      <c r="C1363" s="3" t="str">
        <f>IF(INDEX(Comp_interest!$D:$D,MATCH(Payments_2020!$B1363,Comp_interest!$C:$C,0))=0,"",INDEX(Comp_interest!$D:$D,MATCH(Payments_2020!$B1363,Comp_interest!$C:$C,0)))</f>
        <v>Definitely yes</v>
      </c>
      <c r="D1363" s="3" t="str">
        <f>IF(INDEX(Comp_interest!$E:$E,MATCH(Payments_2020!$B1363,Comp_interest!$C:$C,0))=0,"",INDEX(Comp_interest!$E:$E,MATCH(Payments_2020!$B1363,Comp_interest!$C:$C,0)))</f>
        <v>Annual report</v>
      </c>
      <c r="E1363" s="3" t="str">
        <f>IF(INDEX(Comp_interest!$F:$F,MATCH(Payments_2020!$B1363,Comp_interest!$C:$C,0))=0,"",INDEX(Comp_interest!$F:$F,MATCH(Payments_2020!$B1363,Comp_interest!$C:$C,0)))</f>
        <v/>
      </c>
      <c r="F1363" t="s">
        <v>1177</v>
      </c>
      <c r="G1363" s="3" t="str">
        <f>INDEX(Pat_org!$B$3:$C$892,MATCH(Payments_2020!F1363,Pat_org!$B$3:$B$892,0),2)</f>
        <v>JUSTRI</v>
      </c>
      <c r="H1363" s="3" t="str" cm="1">
        <f t="array" ref="H1363">IF(INDEX(Pat_org!$D$2:$P$484,MATCH(Payments_2020!$G1363,Pat_org!$D$2:$D$484,0),Pat_org!E$1)=0,"",(INDEX(Pat_org!$D$2:$P$484,MATCH(Payments_2020!$G1363,Pat_org!$D$2:$D$484,0),Pat_org!E$1)))</f>
        <v>Include</v>
      </c>
      <c r="I1363" s="3" cm="1">
        <f t="array" ref="I1363">IF(INDEX(Pat_org!$D$2:$P$484,MATCH(Payments_2020!$G1363,Pat_org!$D$2:$D$484,0),Pat_org!E$1)=0,"",(INDEX(Pat_org!$D$2:$P$484,MATCH(Payments_2020!$G1363,Pat_org!$D$2:$D$484,0),Pat_org!$F$1)))</f>
        <v>0</v>
      </c>
      <c r="J1363" s="3" t="str" cm="1">
        <f t="array" ref="J1363">IF(INDEX(Pat_org!$D$2:$P$484,MATCH(Payments_2020!$G1363,Pat_org!$D$2:$D$484,0),Pat_org!G$1)=0,"",(INDEX(Pat_org!$D$2:$P$484,MATCH(Payments_2020!$G1363,Pat_org!$D$2:$D$484,0),Pat_org!G$1)))</f>
        <v>Multipurpose organisation</v>
      </c>
      <c r="K1363" s="3" t="str" cm="1">
        <f t="array" ref="K1363">IF(INDEX(Pat_org!$D$2:$P$484,MATCH(Payments_2020!$G1363,Pat_org!$D$2:$D$484,0),Pat_org!H$1)=0,"",(INDEX(Pat_org!$D$2:$P$484,MATCH(Payments_2020!$G1363,Pat_org!$D$2:$D$484,0),Pat_org!H$1)))</f>
        <v>01 Certain infectious or parasitic diseases  </v>
      </c>
      <c r="L1363" s="3" t="str" cm="1">
        <f t="array" ref="L1363">IF(INDEX(Pat_org!$D$2:$P$484,MATCH(Payments_2020!$G1363,Pat_org!$D$2:$D$484,0),Pat_org!I$1)=0,"",(INDEX(Pat_org!$D$2:$P$484,MATCH(Payments_2020!$G1363,Pat_org!$D$2:$D$484,0),Pat_org!I$1)))</f>
        <v>HIV</v>
      </c>
      <c r="M1363" s="3" t="str" cm="1">
        <f t="array" ref="M1363">IF(INDEX(Pat_org!$D$2:$P$484,MATCH(Payments_2020!$G1363,Pat_org!$D$2:$D$484,0),Pat_org!J$1)=0,"",(INDEX(Pat_org!$D$2:$P$484,MATCH(Payments_2020!$G1363,Pat_org!$D$2:$D$484,0),Pat_org!J$1)))</f>
        <v/>
      </c>
      <c r="N1363" s="3" cm="1">
        <f t="array" ref="N1363">IF(INDEX(Pat_org!$D$2:$P$484,MATCH(Payments_2020!$G1363,Pat_org!$D$2:$D$484,0),Pat_org!K$1)=0,"",(INDEX(Pat_org!$D$2:$P$484,MATCH(Payments_2020!$G1363,Pat_org!$D$2:$D$484,0),Pat_org!K$1)))</f>
        <v>7649663</v>
      </c>
      <c r="O1363" s="3" t="str" cm="1">
        <f t="array" ref="O1363">IF(INDEX(Pat_org!$D$2:$P$484,MATCH(Payments_2020!$G1363,Pat_org!$D$2:$D$484,0),Pat_org!L$1)=0,"",(INDEX(Pat_org!$D$2:$P$484,MATCH(Payments_2020!$G1363,Pat_org!$D$2:$D$484,0),Pat_org!L$1)))</f>
        <v>UK</v>
      </c>
      <c r="P1363" s="3" t="str" cm="1">
        <f t="array" ref="P1363">IF(INDEX(Pat_org!$D$2:$P$484,MATCH(Payments_2020!$G1363,Pat_org!$D$2:$D$484,0),Pat_org!M$1)=0,"",(INDEX(Pat_org!$D$2:$P$484,MATCH(Payments_2020!$G1363,Pat_org!$D$2:$D$484,0),Pat_org!M$1)))</f>
        <v>http://www.justri.org/</v>
      </c>
      <c r="Q1363" s="3" t="str" cm="1">
        <f t="array" ref="Q1363">IFERROR(IF(INDEX(Pat_org!$D$2:$P$484,MATCH(Payments_2020!$G1363,Pat_org!$D$2:$D$484,0),Pat_org!N$1)=0,"",(INDEX(Pat_org!$D$2:$P$484,MATCH(Payments_2020!$G1363,Pat_org!$D$2:$D$484,0),Pat_org!N$1))),"")</f>
        <v>Not rare</v>
      </c>
      <c r="R1363" s="3" t="str" cm="1">
        <f t="array" ref="R1363">IF(INDEX(Pat_org!$D$2:$P$484,MATCH(Payments_2020!$G1363,Pat_org!$D$2:$D$484,0),Pat_org!O$1)=0,"",(INDEX(Pat_org!$D$2:$P$484,MATCH(Payments_2020!$G1363,Pat_org!$D$2:$D$484,0),Pat_org!O$1)))</f>
        <v>Single PO</v>
      </c>
      <c r="S1363" s="3" t="str" cm="1">
        <f t="array" ref="S1363">IF(INDEX(Pat_org!$D$2:$P$484,MATCH(Payments_2020!$G1363,Pat_org!$D$2:$D$484,0),Pat_org!P$1)=0,"",(INDEX(Pat_org!$D$2:$P$484,MATCH(Payments_2020!$G1363,Pat_org!$D$2:$D$484,0),Pat_org!P$1)))</f>
        <v>Limited by guarantee</v>
      </c>
      <c r="T1363"/>
      <c r="U1363" s="3" t="s">
        <v>26</v>
      </c>
      <c r="V1363">
        <v>2020</v>
      </c>
      <c r="W1363" t="s">
        <v>27</v>
      </c>
      <c r="X1363" s="40" t="str">
        <f t="shared" si="63"/>
        <v>2020GBP</v>
      </c>
      <c r="Y1363">
        <v>14500</v>
      </c>
      <c r="Z1363" s="31" cm="1">
        <f t="array" ref="Z1363">_xlfn.IFS(X1363=GBP_2020,Y1363,X1363=GBP_2019,Y1363*CPI_2019,X1363=GBP_2018,Y1363*CPI_2018,X1363=EUR_2020,Y1363*EURGBP_2020,X1363=EUR_2019,(Y1363*EURGBP_2019)*CPI_2019,X1363=EUR_2018,(Y1363*EURGBP_2018)*CPI_2018,X1363=USD_2020,Y1363*USDGBP_2020,X1363=USD_2019,(Y1363*USDGBP_2019)*CPI_2019,X1363=USD_2018,(Y1363*USDGBP_2018)*CPI_2018,X1363=CHF_2020,Y1363*CHFGBP_2020,X1363=CHF_2019,(Y1363*CHFGBP_2019)*CPI_2019,X1363=CHF_2018,(Y1363*CHFGBP_2018)*CPI_2018,X1363=SEK_2020,Y1363*SEKGBP_2020,X1363=SEK_2019,(Y1363*SEKGBP_2019)*CPI_2019,X1363=SEK_2018,(Y1363*SEKGBP_2018)*CPI_2018,X1363=NKK_2020,Y1363*NKKGBP_2020,X1363=NKK_2019,(Y1363*NKKGBP_2019)*CPI_2019,X1363=NKK_2018,(Y1363*NKKGBP_2018)*CPI_2018,X1363=DKK_2020,Y1363*DKKGBP_2020,X1363=DKK_2019,(Y1363*DKKGBP_2019)*CPI_2019,X1363=DKK_2018,(Y1363*DKKGBP_2018)*CPI_2018)</f>
        <v>14500</v>
      </c>
      <c r="AA1363"/>
      <c r="AB1363">
        <v>1</v>
      </c>
    </row>
    <row r="1364" spans="1:28" x14ac:dyDescent="0.35">
      <c r="A1364" t="s">
        <v>733</v>
      </c>
      <c r="B1364" s="3" t="str">
        <f t="shared" si="62"/>
        <v>GSKHIV</v>
      </c>
      <c r="C1364" s="3" t="str">
        <f>IF(INDEX(Comp_interest!$D:$D,MATCH(Payments_2020!$B1364,Comp_interest!$C:$C,0))=0,"",INDEX(Comp_interest!$D:$D,MATCH(Payments_2020!$B1364,Comp_interest!$C:$C,0)))</f>
        <v>Definitely yes</v>
      </c>
      <c r="D1364" s="3" t="str">
        <f>IF(INDEX(Comp_interest!$E:$E,MATCH(Payments_2020!$B1364,Comp_interest!$C:$C,0))=0,"",INDEX(Comp_interest!$E:$E,MATCH(Payments_2020!$B1364,Comp_interest!$C:$C,0)))</f>
        <v>Annual report</v>
      </c>
      <c r="E1364" s="3" t="str">
        <f>IF(INDEX(Comp_interest!$F:$F,MATCH(Payments_2020!$B1364,Comp_interest!$C:$C,0))=0,"",INDEX(Comp_interest!$F:$F,MATCH(Payments_2020!$B1364,Comp_interest!$C:$C,0)))</f>
        <v/>
      </c>
      <c r="F1364" t="s">
        <v>1177</v>
      </c>
      <c r="G1364" s="3" t="str">
        <f>INDEX(Pat_org!$B$3:$C$892,MATCH(Payments_2020!F1364,Pat_org!$B$3:$B$892,0),2)</f>
        <v>JUSTRI</v>
      </c>
      <c r="H1364" s="3" t="str" cm="1">
        <f t="array" ref="H1364">IF(INDEX(Pat_org!$D$2:$P$484,MATCH(Payments_2020!$G1364,Pat_org!$D$2:$D$484,0),Pat_org!E$1)=0,"",(INDEX(Pat_org!$D$2:$P$484,MATCH(Payments_2020!$G1364,Pat_org!$D$2:$D$484,0),Pat_org!E$1)))</f>
        <v>Include</v>
      </c>
      <c r="I1364" s="3" cm="1">
        <f t="array" ref="I1364">IF(INDEX(Pat_org!$D$2:$P$484,MATCH(Payments_2020!$G1364,Pat_org!$D$2:$D$484,0),Pat_org!E$1)=0,"",(INDEX(Pat_org!$D$2:$P$484,MATCH(Payments_2020!$G1364,Pat_org!$D$2:$D$484,0),Pat_org!$F$1)))</f>
        <v>0</v>
      </c>
      <c r="J1364" s="3" t="str" cm="1">
        <f t="array" ref="J1364">IF(INDEX(Pat_org!$D$2:$P$484,MATCH(Payments_2020!$G1364,Pat_org!$D$2:$D$484,0),Pat_org!G$1)=0,"",(INDEX(Pat_org!$D$2:$P$484,MATCH(Payments_2020!$G1364,Pat_org!$D$2:$D$484,0),Pat_org!G$1)))</f>
        <v>Multipurpose organisation</v>
      </c>
      <c r="K1364" s="3" t="str" cm="1">
        <f t="array" ref="K1364">IF(INDEX(Pat_org!$D$2:$P$484,MATCH(Payments_2020!$G1364,Pat_org!$D$2:$D$484,0),Pat_org!H$1)=0,"",(INDEX(Pat_org!$D$2:$P$484,MATCH(Payments_2020!$G1364,Pat_org!$D$2:$D$484,0),Pat_org!H$1)))</f>
        <v>01 Certain infectious or parasitic diseases  </v>
      </c>
      <c r="L1364" s="3" t="str" cm="1">
        <f t="array" ref="L1364">IF(INDEX(Pat_org!$D$2:$P$484,MATCH(Payments_2020!$G1364,Pat_org!$D$2:$D$484,0),Pat_org!I$1)=0,"",(INDEX(Pat_org!$D$2:$P$484,MATCH(Payments_2020!$G1364,Pat_org!$D$2:$D$484,0),Pat_org!I$1)))</f>
        <v>HIV</v>
      </c>
      <c r="M1364" s="3" t="str" cm="1">
        <f t="array" ref="M1364">IF(INDEX(Pat_org!$D$2:$P$484,MATCH(Payments_2020!$G1364,Pat_org!$D$2:$D$484,0),Pat_org!J$1)=0,"",(INDEX(Pat_org!$D$2:$P$484,MATCH(Payments_2020!$G1364,Pat_org!$D$2:$D$484,0),Pat_org!J$1)))</f>
        <v/>
      </c>
      <c r="N1364" s="3" cm="1">
        <f t="array" ref="N1364">IF(INDEX(Pat_org!$D$2:$P$484,MATCH(Payments_2020!$G1364,Pat_org!$D$2:$D$484,0),Pat_org!K$1)=0,"",(INDEX(Pat_org!$D$2:$P$484,MATCH(Payments_2020!$G1364,Pat_org!$D$2:$D$484,0),Pat_org!K$1)))</f>
        <v>7649663</v>
      </c>
      <c r="O1364" s="3" t="str" cm="1">
        <f t="array" ref="O1364">IF(INDEX(Pat_org!$D$2:$P$484,MATCH(Payments_2020!$G1364,Pat_org!$D$2:$D$484,0),Pat_org!L$1)=0,"",(INDEX(Pat_org!$D$2:$P$484,MATCH(Payments_2020!$G1364,Pat_org!$D$2:$D$484,0),Pat_org!L$1)))</f>
        <v>UK</v>
      </c>
      <c r="P1364" s="3" t="str" cm="1">
        <f t="array" ref="P1364">IF(INDEX(Pat_org!$D$2:$P$484,MATCH(Payments_2020!$G1364,Pat_org!$D$2:$D$484,0),Pat_org!M$1)=0,"",(INDEX(Pat_org!$D$2:$P$484,MATCH(Payments_2020!$G1364,Pat_org!$D$2:$D$484,0),Pat_org!M$1)))</f>
        <v>http://www.justri.org/</v>
      </c>
      <c r="Q1364" s="3" t="str" cm="1">
        <f t="array" ref="Q1364">IFERROR(IF(INDEX(Pat_org!$D$2:$P$484,MATCH(Payments_2020!$G1364,Pat_org!$D$2:$D$484,0),Pat_org!N$1)=0,"",(INDEX(Pat_org!$D$2:$P$484,MATCH(Payments_2020!$G1364,Pat_org!$D$2:$D$484,0),Pat_org!N$1))),"")</f>
        <v>Not rare</v>
      </c>
      <c r="R1364" s="3" t="str" cm="1">
        <f t="array" ref="R1364">IF(INDEX(Pat_org!$D$2:$P$484,MATCH(Payments_2020!$G1364,Pat_org!$D$2:$D$484,0),Pat_org!O$1)=0,"",(INDEX(Pat_org!$D$2:$P$484,MATCH(Payments_2020!$G1364,Pat_org!$D$2:$D$484,0),Pat_org!O$1)))</f>
        <v>Single PO</v>
      </c>
      <c r="S1364" s="3" t="str" cm="1">
        <f t="array" ref="S1364">IF(INDEX(Pat_org!$D$2:$P$484,MATCH(Payments_2020!$G1364,Pat_org!$D$2:$D$484,0),Pat_org!P$1)=0,"",(INDEX(Pat_org!$D$2:$P$484,MATCH(Payments_2020!$G1364,Pat_org!$D$2:$D$484,0),Pat_org!P$1)))</f>
        <v>Limited by guarantee</v>
      </c>
      <c r="T1364"/>
      <c r="U1364" s="3" t="s">
        <v>26</v>
      </c>
      <c r="V1364">
        <v>2020</v>
      </c>
      <c r="W1364" t="s">
        <v>27</v>
      </c>
      <c r="X1364" s="40" t="str">
        <f t="shared" si="63"/>
        <v>2020GBP</v>
      </c>
      <c r="Y1364">
        <v>7250</v>
      </c>
      <c r="Z1364" s="31" cm="1">
        <f t="array" ref="Z1364">_xlfn.IFS(X1364=GBP_2020,Y1364,X1364=GBP_2019,Y1364*CPI_2019,X1364=GBP_2018,Y1364*CPI_2018,X1364=EUR_2020,Y1364*EURGBP_2020,X1364=EUR_2019,(Y1364*EURGBP_2019)*CPI_2019,X1364=EUR_2018,(Y1364*EURGBP_2018)*CPI_2018,X1364=USD_2020,Y1364*USDGBP_2020,X1364=USD_2019,(Y1364*USDGBP_2019)*CPI_2019,X1364=USD_2018,(Y1364*USDGBP_2018)*CPI_2018,X1364=CHF_2020,Y1364*CHFGBP_2020,X1364=CHF_2019,(Y1364*CHFGBP_2019)*CPI_2019,X1364=CHF_2018,(Y1364*CHFGBP_2018)*CPI_2018,X1364=SEK_2020,Y1364*SEKGBP_2020,X1364=SEK_2019,(Y1364*SEKGBP_2019)*CPI_2019,X1364=SEK_2018,(Y1364*SEKGBP_2018)*CPI_2018,X1364=NKK_2020,Y1364*NKKGBP_2020,X1364=NKK_2019,(Y1364*NKKGBP_2019)*CPI_2019,X1364=NKK_2018,(Y1364*NKKGBP_2018)*CPI_2018,X1364=DKK_2020,Y1364*DKKGBP_2020,X1364=DKK_2019,(Y1364*DKKGBP_2019)*CPI_2019,X1364=DKK_2018,(Y1364*DKKGBP_2018)*CPI_2018)</f>
        <v>7250</v>
      </c>
      <c r="AA1364"/>
      <c r="AB1364">
        <v>1</v>
      </c>
    </row>
    <row r="1365" spans="1:28" x14ac:dyDescent="0.35">
      <c r="A1365" t="s">
        <v>733</v>
      </c>
      <c r="B1365" s="3" t="str">
        <f t="shared" si="62"/>
        <v>GSKHIV</v>
      </c>
      <c r="C1365" s="3" t="str">
        <f>IF(INDEX(Comp_interest!$D:$D,MATCH(Payments_2020!$B1365,Comp_interest!$C:$C,0))=0,"",INDEX(Comp_interest!$D:$D,MATCH(Payments_2020!$B1365,Comp_interest!$C:$C,0)))</f>
        <v>Definitely yes</v>
      </c>
      <c r="D1365" s="3" t="str">
        <f>IF(INDEX(Comp_interest!$E:$E,MATCH(Payments_2020!$B1365,Comp_interest!$C:$C,0))=0,"",INDEX(Comp_interest!$E:$E,MATCH(Payments_2020!$B1365,Comp_interest!$C:$C,0)))</f>
        <v>Annual report</v>
      </c>
      <c r="E1365" s="3" t="str">
        <f>IF(INDEX(Comp_interest!$F:$F,MATCH(Payments_2020!$B1365,Comp_interest!$C:$C,0))=0,"",INDEX(Comp_interest!$F:$F,MATCH(Payments_2020!$B1365,Comp_interest!$C:$C,0)))</f>
        <v/>
      </c>
      <c r="F1365" t="s">
        <v>1177</v>
      </c>
      <c r="G1365" s="3" t="str">
        <f>INDEX(Pat_org!$B$3:$C$892,MATCH(Payments_2020!F1365,Pat_org!$B$3:$B$892,0),2)</f>
        <v>JUSTRI</v>
      </c>
      <c r="H1365" s="3" t="str" cm="1">
        <f t="array" ref="H1365">IF(INDEX(Pat_org!$D$2:$P$484,MATCH(Payments_2020!$G1365,Pat_org!$D$2:$D$484,0),Pat_org!E$1)=0,"",(INDEX(Pat_org!$D$2:$P$484,MATCH(Payments_2020!$G1365,Pat_org!$D$2:$D$484,0),Pat_org!E$1)))</f>
        <v>Include</v>
      </c>
      <c r="I1365" s="3" cm="1">
        <f t="array" ref="I1365">IF(INDEX(Pat_org!$D$2:$P$484,MATCH(Payments_2020!$G1365,Pat_org!$D$2:$D$484,0),Pat_org!E$1)=0,"",(INDEX(Pat_org!$D$2:$P$484,MATCH(Payments_2020!$G1365,Pat_org!$D$2:$D$484,0),Pat_org!$F$1)))</f>
        <v>0</v>
      </c>
      <c r="J1365" s="3" t="str" cm="1">
        <f t="array" ref="J1365">IF(INDEX(Pat_org!$D$2:$P$484,MATCH(Payments_2020!$G1365,Pat_org!$D$2:$D$484,0),Pat_org!G$1)=0,"",(INDEX(Pat_org!$D$2:$P$484,MATCH(Payments_2020!$G1365,Pat_org!$D$2:$D$484,0),Pat_org!G$1)))</f>
        <v>Multipurpose organisation</v>
      </c>
      <c r="K1365" s="3" t="str" cm="1">
        <f t="array" ref="K1365">IF(INDEX(Pat_org!$D$2:$P$484,MATCH(Payments_2020!$G1365,Pat_org!$D$2:$D$484,0),Pat_org!H$1)=0,"",(INDEX(Pat_org!$D$2:$P$484,MATCH(Payments_2020!$G1365,Pat_org!$D$2:$D$484,0),Pat_org!H$1)))</f>
        <v>01 Certain infectious or parasitic diseases  </v>
      </c>
      <c r="L1365" s="3" t="str" cm="1">
        <f t="array" ref="L1365">IF(INDEX(Pat_org!$D$2:$P$484,MATCH(Payments_2020!$G1365,Pat_org!$D$2:$D$484,0),Pat_org!I$1)=0,"",(INDEX(Pat_org!$D$2:$P$484,MATCH(Payments_2020!$G1365,Pat_org!$D$2:$D$484,0),Pat_org!I$1)))</f>
        <v>HIV</v>
      </c>
      <c r="M1365" s="3" t="str" cm="1">
        <f t="array" ref="M1365">IF(INDEX(Pat_org!$D$2:$P$484,MATCH(Payments_2020!$G1365,Pat_org!$D$2:$D$484,0),Pat_org!J$1)=0,"",(INDEX(Pat_org!$D$2:$P$484,MATCH(Payments_2020!$G1365,Pat_org!$D$2:$D$484,0),Pat_org!J$1)))</f>
        <v/>
      </c>
      <c r="N1365" s="3" cm="1">
        <f t="array" ref="N1365">IF(INDEX(Pat_org!$D$2:$P$484,MATCH(Payments_2020!$G1365,Pat_org!$D$2:$D$484,0),Pat_org!K$1)=0,"",(INDEX(Pat_org!$D$2:$P$484,MATCH(Payments_2020!$G1365,Pat_org!$D$2:$D$484,0),Pat_org!K$1)))</f>
        <v>7649663</v>
      </c>
      <c r="O1365" s="3" t="str" cm="1">
        <f t="array" ref="O1365">IF(INDEX(Pat_org!$D$2:$P$484,MATCH(Payments_2020!$G1365,Pat_org!$D$2:$D$484,0),Pat_org!L$1)=0,"",(INDEX(Pat_org!$D$2:$P$484,MATCH(Payments_2020!$G1365,Pat_org!$D$2:$D$484,0),Pat_org!L$1)))</f>
        <v>UK</v>
      </c>
      <c r="P1365" s="3" t="str" cm="1">
        <f t="array" ref="P1365">IF(INDEX(Pat_org!$D$2:$P$484,MATCH(Payments_2020!$G1365,Pat_org!$D$2:$D$484,0),Pat_org!M$1)=0,"",(INDEX(Pat_org!$D$2:$P$484,MATCH(Payments_2020!$G1365,Pat_org!$D$2:$D$484,0),Pat_org!M$1)))</f>
        <v>http://www.justri.org/</v>
      </c>
      <c r="Q1365" s="3" t="str" cm="1">
        <f t="array" ref="Q1365">IFERROR(IF(INDEX(Pat_org!$D$2:$P$484,MATCH(Payments_2020!$G1365,Pat_org!$D$2:$D$484,0),Pat_org!N$1)=0,"",(INDEX(Pat_org!$D$2:$P$484,MATCH(Payments_2020!$G1365,Pat_org!$D$2:$D$484,0),Pat_org!N$1))),"")</f>
        <v>Not rare</v>
      </c>
      <c r="R1365" s="3" t="str" cm="1">
        <f t="array" ref="R1365">IF(INDEX(Pat_org!$D$2:$P$484,MATCH(Payments_2020!$G1365,Pat_org!$D$2:$D$484,0),Pat_org!O$1)=0,"",(INDEX(Pat_org!$D$2:$P$484,MATCH(Payments_2020!$G1365,Pat_org!$D$2:$D$484,0),Pat_org!O$1)))</f>
        <v>Single PO</v>
      </c>
      <c r="S1365" s="3" t="str" cm="1">
        <f t="array" ref="S1365">IF(INDEX(Pat_org!$D$2:$P$484,MATCH(Payments_2020!$G1365,Pat_org!$D$2:$D$484,0),Pat_org!P$1)=0,"",(INDEX(Pat_org!$D$2:$P$484,MATCH(Payments_2020!$G1365,Pat_org!$D$2:$D$484,0),Pat_org!P$1)))</f>
        <v>Limited by guarantee</v>
      </c>
      <c r="T1365"/>
      <c r="U1365" s="3" t="s">
        <v>26</v>
      </c>
      <c r="V1365">
        <v>2020</v>
      </c>
      <c r="W1365" t="s">
        <v>27</v>
      </c>
      <c r="X1365" s="40" t="str">
        <f t="shared" si="63"/>
        <v>2020GBP</v>
      </c>
      <c r="Y1365">
        <v>118384</v>
      </c>
      <c r="Z1365" s="31" cm="1">
        <f t="array" ref="Z1365">_xlfn.IFS(X1365=GBP_2020,Y1365,X1365=GBP_2019,Y1365*CPI_2019,X1365=GBP_2018,Y1365*CPI_2018,X1365=EUR_2020,Y1365*EURGBP_2020,X1365=EUR_2019,(Y1365*EURGBP_2019)*CPI_2019,X1365=EUR_2018,(Y1365*EURGBP_2018)*CPI_2018,X1365=USD_2020,Y1365*USDGBP_2020,X1365=USD_2019,(Y1365*USDGBP_2019)*CPI_2019,X1365=USD_2018,(Y1365*USDGBP_2018)*CPI_2018,X1365=CHF_2020,Y1365*CHFGBP_2020,X1365=CHF_2019,(Y1365*CHFGBP_2019)*CPI_2019,X1365=CHF_2018,(Y1365*CHFGBP_2018)*CPI_2018,X1365=SEK_2020,Y1365*SEKGBP_2020,X1365=SEK_2019,(Y1365*SEKGBP_2019)*CPI_2019,X1365=SEK_2018,(Y1365*SEKGBP_2018)*CPI_2018,X1365=NKK_2020,Y1365*NKKGBP_2020,X1365=NKK_2019,(Y1365*NKKGBP_2019)*CPI_2019,X1365=NKK_2018,(Y1365*NKKGBP_2018)*CPI_2018,X1365=DKK_2020,Y1365*DKKGBP_2020,X1365=DKK_2019,(Y1365*DKKGBP_2019)*CPI_2019,X1365=DKK_2018,(Y1365*DKKGBP_2018)*CPI_2018)</f>
        <v>118384</v>
      </c>
      <c r="AA1365"/>
      <c r="AB1365">
        <v>1</v>
      </c>
    </row>
    <row r="1366" spans="1:28" x14ac:dyDescent="0.35">
      <c r="A1366" t="s">
        <v>726</v>
      </c>
      <c r="B1366" s="3" t="str">
        <f t="shared" si="62"/>
        <v>Grünenthal Support for people living with pain</v>
      </c>
      <c r="C1366" s="3" t="str">
        <f>IF(INDEX(Comp_interest!$D:$D,MATCH(Payments_2020!$B1366,Comp_interest!$C:$C,0))=0,"",INDEX(Comp_interest!$D:$D,MATCH(Payments_2020!$B1366,Comp_interest!$C:$C,0)))</f>
        <v>Maybe yes</v>
      </c>
      <c r="D1366" s="3" t="str">
        <f>IF(INDEX(Comp_interest!$E:$E,MATCH(Payments_2020!$B1366,Comp_interest!$C:$C,0))=0,"",INDEX(Comp_interest!$E:$E,MATCH(Payments_2020!$B1366,Comp_interest!$C:$C,0)))</f>
        <v>Annual report</v>
      </c>
      <c r="E1366" s="3" t="str">
        <f>IF(INDEX(Comp_interest!$F:$F,MATCH(Payments_2020!$B1366,Comp_interest!$C:$C,0))=0,"",INDEX(Comp_interest!$F:$F,MATCH(Payments_2020!$B1366,Comp_interest!$C:$C,0)))</f>
        <v>Grunenthal has drugs for treating pain (e.g. chronic, peri-surgical) in its portfolio/pipeline</v>
      </c>
      <c r="F1366" t="s">
        <v>729</v>
      </c>
      <c r="G1366" s="3" t="str">
        <f>INDEX(Pat_org!$B$3:$C$892,MATCH(Payments_2020!F1366,Pat_org!$B$3:$B$892,0),2)</f>
        <v>Pain Concern</v>
      </c>
      <c r="H1366" s="3" t="str" cm="1">
        <f t="array" ref="H1366">IF(INDEX(Pat_org!$D$2:$P$484,MATCH(Payments_2020!$G1366,Pat_org!$D$2:$D$484,0),Pat_org!E$1)=0,"",(INDEX(Pat_org!$D$2:$P$484,MATCH(Payments_2020!$G1366,Pat_org!$D$2:$D$484,0),Pat_org!E$1)))</f>
        <v>Include</v>
      </c>
      <c r="I1366" s="3" cm="1">
        <f t="array" ref="I1366">IF(INDEX(Pat_org!$D$2:$P$484,MATCH(Payments_2020!$G1366,Pat_org!$D$2:$D$484,0),Pat_org!E$1)=0,"",(INDEX(Pat_org!$D$2:$P$484,MATCH(Payments_2020!$G1366,Pat_org!$D$2:$D$484,0),Pat_org!$F$1)))</f>
        <v>0</v>
      </c>
      <c r="J1366" s="3" t="str" cm="1">
        <f t="array" ref="J1366">IF(INDEX(Pat_org!$D$2:$P$484,MATCH(Payments_2020!$G1366,Pat_org!$D$2:$D$484,0),Pat_org!G$1)=0,"",(INDEX(Pat_org!$D$2:$P$484,MATCH(Payments_2020!$G1366,Pat_org!$D$2:$D$484,0),Pat_org!G$1)))</f>
        <v>Multipurpose organisation</v>
      </c>
      <c r="K1366" s="3" t="str" cm="1">
        <f t="array" ref="K1366">IF(INDEX(Pat_org!$D$2:$P$484,MATCH(Payments_2020!$G1366,Pat_org!$D$2:$D$484,0),Pat_org!H$1)=0,"",(INDEX(Pat_org!$D$2:$P$484,MATCH(Payments_2020!$G1366,Pat_org!$D$2:$D$484,0),Pat_org!H$1)))</f>
        <v xml:space="preserve">Other </v>
      </c>
      <c r="L1366" s="3" t="str" cm="1">
        <f t="array" ref="L1366">IF(INDEX(Pat_org!$D$2:$P$484,MATCH(Payments_2020!$G1366,Pat_org!$D$2:$D$484,0),Pat_org!I$1)=0,"",(INDEX(Pat_org!$D$2:$P$484,MATCH(Payments_2020!$G1366,Pat_org!$D$2:$D$484,0),Pat_org!I$1)))</f>
        <v>Support for people living with pain</v>
      </c>
      <c r="M1366" s="3" t="str" cm="1">
        <f t="array" ref="M1366">IF(INDEX(Pat_org!$D$2:$P$484,MATCH(Payments_2020!$G1366,Pat_org!$D$2:$D$484,0),Pat_org!J$1)=0,"",(INDEX(Pat_org!$D$2:$P$484,MATCH(Payments_2020!$G1366,Pat_org!$D$2:$D$484,0),Pat_org!J$1)))</f>
        <v>SC023559</v>
      </c>
      <c r="N1366" s="3" t="str" cm="1">
        <f t="array" ref="N1366">IF(INDEX(Pat_org!$D$2:$P$484,MATCH(Payments_2020!$G1366,Pat_org!$D$2:$D$484,0),Pat_org!K$1)=0,"",(INDEX(Pat_org!$D$2:$P$484,MATCH(Payments_2020!$G1366,Pat_org!$D$2:$D$484,0),Pat_org!K$1)))</f>
        <v/>
      </c>
      <c r="O1366" s="3" t="str" cm="1">
        <f t="array" ref="O1366">IF(INDEX(Pat_org!$D$2:$P$484,MATCH(Payments_2020!$G1366,Pat_org!$D$2:$D$484,0),Pat_org!L$1)=0,"",(INDEX(Pat_org!$D$2:$P$484,MATCH(Payments_2020!$G1366,Pat_org!$D$2:$D$484,0),Pat_org!L$1)))</f>
        <v>UK</v>
      </c>
      <c r="P1366" s="3" t="str" cm="1">
        <f t="array" ref="P1366">IF(INDEX(Pat_org!$D$2:$P$484,MATCH(Payments_2020!$G1366,Pat_org!$D$2:$D$484,0),Pat_org!M$1)=0,"",(INDEX(Pat_org!$D$2:$P$484,MATCH(Payments_2020!$G1366,Pat_org!$D$2:$D$484,0),Pat_org!M$1)))</f>
        <v>https://painconcern.org.uk/</v>
      </c>
      <c r="Q1366" s="3" t="str" cm="1">
        <f t="array" ref="Q1366">IFERROR(IF(INDEX(Pat_org!$D$2:$P$484,MATCH(Payments_2020!$G1366,Pat_org!$D$2:$D$484,0),Pat_org!N$1)=0,"",(INDEX(Pat_org!$D$2:$P$484,MATCH(Payments_2020!$G1366,Pat_org!$D$2:$D$484,0),Pat_org!N$1))),"")</f>
        <v>Not rare</v>
      </c>
      <c r="R1366" s="3" t="str" cm="1">
        <f t="array" ref="R1366">IF(INDEX(Pat_org!$D$2:$P$484,MATCH(Payments_2020!$G1366,Pat_org!$D$2:$D$484,0),Pat_org!O$1)=0,"",(INDEX(Pat_org!$D$2:$P$484,MATCH(Payments_2020!$G1366,Pat_org!$D$2:$D$484,0),Pat_org!O$1)))</f>
        <v>Single PO</v>
      </c>
      <c r="S1366" s="3" t="str" cm="1">
        <f t="array" ref="S1366">IF(INDEX(Pat_org!$D$2:$P$484,MATCH(Payments_2020!$G1366,Pat_org!$D$2:$D$484,0),Pat_org!P$1)=0,"",(INDEX(Pat_org!$D$2:$P$484,MATCH(Payments_2020!$G1366,Pat_org!$D$2:$D$484,0),Pat_org!P$1)))</f>
        <v/>
      </c>
      <c r="T1366"/>
      <c r="U1366" s="3" t="s">
        <v>26</v>
      </c>
      <c r="V1366">
        <v>2020</v>
      </c>
      <c r="W1366" t="s">
        <v>27</v>
      </c>
      <c r="X1366" s="40" t="str">
        <f t="shared" si="63"/>
        <v>2020GBP</v>
      </c>
      <c r="Y1366">
        <v>1000</v>
      </c>
      <c r="Z1366" s="31" cm="1">
        <f t="array" ref="Z1366">_xlfn.IFS(X1366=GBP_2020,Y1366,X1366=GBP_2019,Y1366*CPI_2019,X1366=GBP_2018,Y1366*CPI_2018,X1366=EUR_2020,Y1366*EURGBP_2020,X1366=EUR_2019,(Y1366*EURGBP_2019)*CPI_2019,X1366=EUR_2018,(Y1366*EURGBP_2018)*CPI_2018,X1366=USD_2020,Y1366*USDGBP_2020,X1366=USD_2019,(Y1366*USDGBP_2019)*CPI_2019,X1366=USD_2018,(Y1366*USDGBP_2018)*CPI_2018,X1366=CHF_2020,Y1366*CHFGBP_2020,X1366=CHF_2019,(Y1366*CHFGBP_2019)*CPI_2019,X1366=CHF_2018,(Y1366*CHFGBP_2018)*CPI_2018,X1366=SEK_2020,Y1366*SEKGBP_2020,X1366=SEK_2019,(Y1366*SEKGBP_2019)*CPI_2019,X1366=SEK_2018,(Y1366*SEKGBP_2018)*CPI_2018,X1366=NKK_2020,Y1366*NKKGBP_2020,X1366=NKK_2019,(Y1366*NKKGBP_2019)*CPI_2019,X1366=NKK_2018,(Y1366*NKKGBP_2018)*CPI_2018,X1366=DKK_2020,Y1366*DKKGBP_2020,X1366=DKK_2019,(Y1366*DKKGBP_2019)*CPI_2019,X1366=DKK_2018,(Y1366*DKKGBP_2018)*CPI_2018)</f>
        <v>1000</v>
      </c>
      <c r="AA1366"/>
      <c r="AB1366">
        <v>1</v>
      </c>
    </row>
    <row r="1367" spans="1:28" x14ac:dyDescent="0.35">
      <c r="A1367" t="s">
        <v>4166</v>
      </c>
      <c r="B1367" s="3" t="str">
        <f t="shared" si="62"/>
        <v>GuerbetFertility issues</v>
      </c>
      <c r="C1367" s="3" t="str">
        <f>IF(INDEX(Comp_interest!$D:$D,MATCH(Payments_2020!$B1367,Comp_interest!$C:$C,0))=0,"",INDEX(Comp_interest!$D:$D,MATCH(Payments_2020!$B1367,Comp_interest!$C:$C,0)))</f>
        <v>Definitely yes</v>
      </c>
      <c r="D1367" s="3" t="str">
        <f>IF(INDEX(Comp_interest!$E:$E,MATCH(Payments_2020!$B1367,Comp_interest!$C:$C,0))=0,"",INDEX(Comp_interest!$E:$E,MATCH(Payments_2020!$B1367,Comp_interest!$C:$C,0)))</f>
        <v>Company website</v>
      </c>
      <c r="E1367" s="3" t="str">
        <f>IF(INDEX(Comp_interest!$F:$F,MATCH(Payments_2020!$B1367,Comp_interest!$C:$C,0))=0,"",INDEX(Comp_interest!$F:$F,MATCH(Payments_2020!$B1367,Comp_interest!$C:$C,0)))</f>
        <v>Guerbet has a drug approved for hysterosalpingography in women undergoing infertility workup</v>
      </c>
      <c r="F1367" t="s">
        <v>1084</v>
      </c>
      <c r="G1367" s="3" t="str">
        <f>INDEX(Pat_org!$B$3:$C$892,MATCH(Payments_2020!F1367,Pat_org!$B$3:$B$892,0),2)</f>
        <v>Fertility Network UK</v>
      </c>
      <c r="H1367" s="3" t="str" cm="1">
        <f t="array" ref="H1367">IF(INDEX(Pat_org!$D$2:$P$484,MATCH(Payments_2020!$G1367,Pat_org!$D$2:$D$484,0),Pat_org!E$1)=0,"",(INDEX(Pat_org!$D$2:$P$484,MATCH(Payments_2020!$G1367,Pat_org!$D$2:$D$484,0),Pat_org!E$1)))</f>
        <v>Include</v>
      </c>
      <c r="I1367" s="3" cm="1">
        <f t="array" ref="I1367">IF(INDEX(Pat_org!$D$2:$P$484,MATCH(Payments_2020!$G1367,Pat_org!$D$2:$D$484,0),Pat_org!E$1)=0,"",(INDEX(Pat_org!$D$2:$P$484,MATCH(Payments_2020!$G1367,Pat_org!$D$2:$D$484,0),Pat_org!$F$1)))</f>
        <v>0</v>
      </c>
      <c r="J1367" s="3" t="str" cm="1">
        <f t="array" ref="J1367">IF(INDEX(Pat_org!$D$2:$P$484,MATCH(Payments_2020!$G1367,Pat_org!$D$2:$D$484,0),Pat_org!G$1)=0,"",(INDEX(Pat_org!$D$2:$P$484,MATCH(Payments_2020!$G1367,Pat_org!$D$2:$D$484,0),Pat_org!G$1)))</f>
        <v>Support organisation</v>
      </c>
      <c r="K1367" s="3" t="str" cm="1">
        <f t="array" ref="K1367">IF(INDEX(Pat_org!$D$2:$P$484,MATCH(Payments_2020!$G1367,Pat_org!$D$2:$D$484,0),Pat_org!H$1)=0,"",(INDEX(Pat_org!$D$2:$P$484,MATCH(Payments_2020!$G1367,Pat_org!$D$2:$D$484,0),Pat_org!H$1)))</f>
        <v>16 Diseases of the genitourinary system  </v>
      </c>
      <c r="L1367" s="3" t="str" cm="1">
        <f t="array" ref="L1367">IF(INDEX(Pat_org!$D$2:$P$484,MATCH(Payments_2020!$G1367,Pat_org!$D$2:$D$484,0),Pat_org!I$1)=0,"",(INDEX(Pat_org!$D$2:$P$484,MATCH(Payments_2020!$G1367,Pat_org!$D$2:$D$484,0),Pat_org!I$1)))</f>
        <v>Fertility issues</v>
      </c>
      <c r="M1367" s="3" t="str" cm="1">
        <f t="array" ref="M1367">IF(INDEX(Pat_org!$D$2:$P$484,MATCH(Payments_2020!$G1367,Pat_org!$D$2:$D$484,0),Pat_org!J$1)=0,"",(INDEX(Pat_org!$D$2:$P$484,MATCH(Payments_2020!$G1367,Pat_org!$D$2:$D$484,0),Pat_org!J$1)))</f>
        <v>1099960 </v>
      </c>
      <c r="N1367" s="3" t="str" cm="1">
        <f t="array" ref="N1367">IF(INDEX(Pat_org!$D$2:$P$484,MATCH(Payments_2020!$G1367,Pat_org!$D$2:$D$484,0),Pat_org!K$1)=0,"",(INDEX(Pat_org!$D$2:$P$484,MATCH(Payments_2020!$G1367,Pat_org!$D$2:$D$484,0),Pat_org!K$1)))</f>
        <v/>
      </c>
      <c r="O1367" s="3" t="str" cm="1">
        <f t="array" ref="O1367">IF(INDEX(Pat_org!$D$2:$P$484,MATCH(Payments_2020!$G1367,Pat_org!$D$2:$D$484,0),Pat_org!L$1)=0,"",(INDEX(Pat_org!$D$2:$P$484,MATCH(Payments_2020!$G1367,Pat_org!$D$2:$D$484,0),Pat_org!L$1)))</f>
        <v>UK</v>
      </c>
      <c r="P1367" s="3" t="str" cm="1">
        <f t="array" ref="P1367">IF(INDEX(Pat_org!$D$2:$P$484,MATCH(Payments_2020!$G1367,Pat_org!$D$2:$D$484,0),Pat_org!M$1)=0,"",(INDEX(Pat_org!$D$2:$P$484,MATCH(Payments_2020!$G1367,Pat_org!$D$2:$D$484,0),Pat_org!M$1)))</f>
        <v>https://fertilitynetworkuk.org/</v>
      </c>
      <c r="Q1367" s="3" t="str" cm="1">
        <f t="array" ref="Q1367">IFERROR(IF(INDEX(Pat_org!$D$2:$P$484,MATCH(Payments_2020!$G1367,Pat_org!$D$2:$D$484,0),Pat_org!N$1)=0,"",(INDEX(Pat_org!$D$2:$P$484,MATCH(Payments_2020!$G1367,Pat_org!$D$2:$D$484,0),Pat_org!N$1))),"")</f>
        <v>Not rare</v>
      </c>
      <c r="R1367" s="3" t="str" cm="1">
        <f t="array" ref="R1367">IF(INDEX(Pat_org!$D$2:$P$484,MATCH(Payments_2020!$G1367,Pat_org!$D$2:$D$484,0),Pat_org!O$1)=0,"",(INDEX(Pat_org!$D$2:$P$484,MATCH(Payments_2020!$G1367,Pat_org!$D$2:$D$484,0),Pat_org!O$1)))</f>
        <v>Single PO</v>
      </c>
      <c r="S1367" s="3" t="str" cm="1">
        <f t="array" ref="S1367">IF(INDEX(Pat_org!$D$2:$P$484,MATCH(Payments_2020!$G1367,Pat_org!$D$2:$D$484,0),Pat_org!P$1)=0,"",(INDEX(Pat_org!$D$2:$P$484,MATCH(Payments_2020!$G1367,Pat_org!$D$2:$D$484,0),Pat_org!P$1)))</f>
        <v/>
      </c>
      <c r="T1367"/>
      <c r="U1367" s="3" t="s">
        <v>26</v>
      </c>
      <c r="V1367">
        <v>2020</v>
      </c>
      <c r="W1367" t="s">
        <v>27</v>
      </c>
      <c r="X1367" s="40" t="str">
        <f t="shared" si="63"/>
        <v>2020GBP</v>
      </c>
      <c r="Y1367">
        <v>17000</v>
      </c>
      <c r="Z1367" s="31" cm="1">
        <f t="array" ref="Z1367">_xlfn.IFS(X1367=GBP_2020,Y1367,X1367=GBP_2019,Y1367*CPI_2019,X1367=GBP_2018,Y1367*CPI_2018,X1367=EUR_2020,Y1367*EURGBP_2020,X1367=EUR_2019,(Y1367*EURGBP_2019)*CPI_2019,X1367=EUR_2018,(Y1367*EURGBP_2018)*CPI_2018,X1367=USD_2020,Y1367*USDGBP_2020,X1367=USD_2019,(Y1367*USDGBP_2019)*CPI_2019,X1367=USD_2018,(Y1367*USDGBP_2018)*CPI_2018,X1367=CHF_2020,Y1367*CHFGBP_2020,X1367=CHF_2019,(Y1367*CHFGBP_2019)*CPI_2019,X1367=CHF_2018,(Y1367*CHFGBP_2018)*CPI_2018,X1367=SEK_2020,Y1367*SEKGBP_2020,X1367=SEK_2019,(Y1367*SEKGBP_2019)*CPI_2019,X1367=SEK_2018,(Y1367*SEKGBP_2018)*CPI_2018,X1367=NKK_2020,Y1367*NKKGBP_2020,X1367=NKK_2019,(Y1367*NKKGBP_2019)*CPI_2019,X1367=NKK_2018,(Y1367*NKKGBP_2018)*CPI_2018,X1367=DKK_2020,Y1367*DKKGBP_2020,X1367=DKK_2019,(Y1367*DKKGBP_2019)*CPI_2019,X1367=DKK_2018,(Y1367*DKKGBP_2018)*CPI_2018)</f>
        <v>17000</v>
      </c>
      <c r="AA1367"/>
      <c r="AB1367">
        <v>1</v>
      </c>
    </row>
    <row r="1368" spans="1:28" x14ac:dyDescent="0.35">
      <c r="A1368" t="s">
        <v>774</v>
      </c>
      <c r="B1368" s="3" t="str">
        <f t="shared" si="62"/>
        <v>GWEpilepsy</v>
      </c>
      <c r="C1368" s="3" t="str">
        <f>IF(INDEX(Comp_interest!$D:$D,MATCH(Payments_2020!$B1368,Comp_interest!$C:$C,0))=0,"",INDEX(Comp_interest!$D:$D,MATCH(Payments_2020!$B1368,Comp_interest!$C:$C,0)))</f>
        <v>Maybe yes</v>
      </c>
      <c r="D1368" s="3" t="str">
        <f>IF(INDEX(Comp_interest!$E:$E,MATCH(Payments_2020!$B1368,Comp_interest!$C:$C,0))=0,"",INDEX(Comp_interest!$E:$E,MATCH(Payments_2020!$B1368,Comp_interest!$C:$C,0)))</f>
        <v>Company website</v>
      </c>
      <c r="E1368" s="3" t="str">
        <f>IF(INDEX(Comp_interest!$F:$F,MATCH(Payments_2020!$B1368,Comp_interest!$C:$C,0))=0,"",INDEX(Comp_interest!$F:$F,MATCH(Payments_2020!$B1368,Comp_interest!$C:$C,0)))</f>
        <v/>
      </c>
      <c r="F1368" t="s">
        <v>1995</v>
      </c>
      <c r="G1368" s="3" t="str">
        <f>INDEX(Pat_org!$B$3:$C$892,MATCH(Payments_2020!F1368,Pat_org!$B$3:$B$892,0),2)</f>
        <v>Epilepsy Action</v>
      </c>
      <c r="H1368" s="3" t="str" cm="1">
        <f t="array" ref="H1368">IF(INDEX(Pat_org!$D$2:$P$484,MATCH(Payments_2020!$G1368,Pat_org!$D$2:$D$484,0),Pat_org!E$1)=0,"",(INDEX(Pat_org!$D$2:$P$484,MATCH(Payments_2020!$G1368,Pat_org!$D$2:$D$484,0),Pat_org!E$1)))</f>
        <v>Include</v>
      </c>
      <c r="I1368" s="3" cm="1">
        <f t="array" ref="I1368">IF(INDEX(Pat_org!$D$2:$P$484,MATCH(Payments_2020!$G1368,Pat_org!$D$2:$D$484,0),Pat_org!E$1)=0,"",(INDEX(Pat_org!$D$2:$P$484,MATCH(Payments_2020!$G1368,Pat_org!$D$2:$D$484,0),Pat_org!$F$1)))</f>
        <v>0</v>
      </c>
      <c r="J1368" s="3" t="str" cm="1">
        <f t="array" ref="J1368">IF(INDEX(Pat_org!$D$2:$P$484,MATCH(Payments_2020!$G1368,Pat_org!$D$2:$D$484,0),Pat_org!G$1)=0,"",(INDEX(Pat_org!$D$2:$P$484,MATCH(Payments_2020!$G1368,Pat_org!$D$2:$D$484,0),Pat_org!G$1)))</f>
        <v>Multipurpose organisation</v>
      </c>
      <c r="K1368" s="3" t="str" cm="1">
        <f t="array" ref="K1368">IF(INDEX(Pat_org!$D$2:$P$484,MATCH(Payments_2020!$G1368,Pat_org!$D$2:$D$484,0),Pat_org!H$1)=0,"",(INDEX(Pat_org!$D$2:$P$484,MATCH(Payments_2020!$G1368,Pat_org!$D$2:$D$484,0),Pat_org!H$1)))</f>
        <v>08 Diseases of the nervous system  </v>
      </c>
      <c r="L1368" s="3" t="str" cm="1">
        <f t="array" ref="L1368">IF(INDEX(Pat_org!$D$2:$P$484,MATCH(Payments_2020!$G1368,Pat_org!$D$2:$D$484,0),Pat_org!I$1)=0,"",(INDEX(Pat_org!$D$2:$P$484,MATCH(Payments_2020!$G1368,Pat_org!$D$2:$D$484,0),Pat_org!I$1)))</f>
        <v>Epilepsy</v>
      </c>
      <c r="M1368" s="3" cm="1">
        <f t="array" ref="M1368">IF(INDEX(Pat_org!$D$2:$P$484,MATCH(Payments_2020!$G1368,Pat_org!$D$2:$D$484,0),Pat_org!J$1)=0,"",(INDEX(Pat_org!$D$2:$P$484,MATCH(Payments_2020!$G1368,Pat_org!$D$2:$D$484,0),Pat_org!J$1)))</f>
        <v>234343</v>
      </c>
      <c r="N1368" s="3" t="str" cm="1">
        <f t="array" ref="N1368">IF(INDEX(Pat_org!$D$2:$P$484,MATCH(Payments_2020!$G1368,Pat_org!$D$2:$D$484,0),Pat_org!K$1)=0,"",(INDEX(Pat_org!$D$2:$P$484,MATCH(Payments_2020!$G1368,Pat_org!$D$2:$D$484,0),Pat_org!K$1)))</f>
        <v/>
      </c>
      <c r="O1368" s="3" t="str" cm="1">
        <f t="array" ref="O1368">IF(INDEX(Pat_org!$D$2:$P$484,MATCH(Payments_2020!$G1368,Pat_org!$D$2:$D$484,0),Pat_org!L$1)=0,"",(INDEX(Pat_org!$D$2:$P$484,MATCH(Payments_2020!$G1368,Pat_org!$D$2:$D$484,0),Pat_org!L$1)))</f>
        <v>UK</v>
      </c>
      <c r="P1368" s="3" t="str" cm="1">
        <f t="array" ref="P1368">IF(INDEX(Pat_org!$D$2:$P$484,MATCH(Payments_2020!$G1368,Pat_org!$D$2:$D$484,0),Pat_org!M$1)=0,"",(INDEX(Pat_org!$D$2:$P$484,MATCH(Payments_2020!$G1368,Pat_org!$D$2:$D$484,0),Pat_org!M$1)))</f>
        <v>https://www.epilepsy.org.uk/?gclid=CjwKCAiAsNKQBhAPEiwAB-I5zXsMWEMg1x_J-blYzK3HQGZujp-zoejjkEA_sYpKqYxct5LuE_sV6hoC1t8QAvD_BwE</v>
      </c>
      <c r="Q1368" s="3" t="str" cm="1">
        <f t="array" ref="Q1368">IFERROR(IF(INDEX(Pat_org!$D$2:$P$484,MATCH(Payments_2020!$G1368,Pat_org!$D$2:$D$484,0),Pat_org!N$1)=0,"",(INDEX(Pat_org!$D$2:$P$484,MATCH(Payments_2020!$G1368,Pat_org!$D$2:$D$484,0),Pat_org!N$1))),"")</f>
        <v>Not rare</v>
      </c>
      <c r="R1368" s="3" t="str" cm="1">
        <f t="array" ref="R1368">IF(INDEX(Pat_org!$D$2:$P$484,MATCH(Payments_2020!$G1368,Pat_org!$D$2:$D$484,0),Pat_org!O$1)=0,"",(INDEX(Pat_org!$D$2:$P$484,MATCH(Payments_2020!$G1368,Pat_org!$D$2:$D$484,0),Pat_org!O$1)))</f>
        <v>Single PO</v>
      </c>
      <c r="S1368" s="3" t="str" cm="1">
        <f t="array" ref="S1368">IF(INDEX(Pat_org!$D$2:$P$484,MATCH(Payments_2020!$G1368,Pat_org!$D$2:$D$484,0),Pat_org!P$1)=0,"",(INDEX(Pat_org!$D$2:$P$484,MATCH(Payments_2020!$G1368,Pat_org!$D$2:$D$484,0),Pat_org!P$1)))</f>
        <v/>
      </c>
      <c r="T1368"/>
      <c r="U1368" s="3" t="s">
        <v>26</v>
      </c>
      <c r="V1368">
        <v>2020</v>
      </c>
      <c r="W1368" t="s">
        <v>27</v>
      </c>
      <c r="X1368" s="40" t="str">
        <f t="shared" si="63"/>
        <v>2020GBP</v>
      </c>
      <c r="Y1368">
        <v>303</v>
      </c>
      <c r="Z1368" s="31" cm="1">
        <f t="array" ref="Z1368">_xlfn.IFS(X1368=GBP_2020,Y1368,X1368=GBP_2019,Y1368*CPI_2019,X1368=GBP_2018,Y1368*CPI_2018,X1368=EUR_2020,Y1368*EURGBP_2020,X1368=EUR_2019,(Y1368*EURGBP_2019)*CPI_2019,X1368=EUR_2018,(Y1368*EURGBP_2018)*CPI_2018,X1368=USD_2020,Y1368*USDGBP_2020,X1368=USD_2019,(Y1368*USDGBP_2019)*CPI_2019,X1368=USD_2018,(Y1368*USDGBP_2018)*CPI_2018,X1368=CHF_2020,Y1368*CHFGBP_2020,X1368=CHF_2019,(Y1368*CHFGBP_2019)*CPI_2019,X1368=CHF_2018,(Y1368*CHFGBP_2018)*CPI_2018,X1368=SEK_2020,Y1368*SEKGBP_2020,X1368=SEK_2019,(Y1368*SEKGBP_2019)*CPI_2019,X1368=SEK_2018,(Y1368*SEKGBP_2018)*CPI_2018,X1368=NKK_2020,Y1368*NKKGBP_2020,X1368=NKK_2019,(Y1368*NKKGBP_2019)*CPI_2019,X1368=NKK_2018,(Y1368*NKKGBP_2018)*CPI_2018,X1368=DKK_2020,Y1368*DKKGBP_2020,X1368=DKK_2019,(Y1368*DKKGBP_2019)*CPI_2019,X1368=DKK_2018,(Y1368*DKKGBP_2018)*CPI_2018)</f>
        <v>303</v>
      </c>
      <c r="AA1368"/>
      <c r="AB1368">
        <v>1</v>
      </c>
    </row>
    <row r="1369" spans="1:28" x14ac:dyDescent="0.35">
      <c r="A1369" t="s">
        <v>4167</v>
      </c>
      <c r="B1369" s="3" t="str">
        <f t="shared" si="62"/>
        <v>HRAPituitary conditions</v>
      </c>
      <c r="C1369" s="3" t="str">
        <f>IF(INDEX(Comp_interest!$D:$D,MATCH(Payments_2020!$B1369,Comp_interest!$C:$C,0))=0,"",INDEX(Comp_interest!$D:$D,MATCH(Payments_2020!$B1369,Comp_interest!$C:$C,0)))</f>
        <v>Maybe yes</v>
      </c>
      <c r="D1369" s="3" t="str">
        <f>IF(INDEX(Comp_interest!$E:$E,MATCH(Payments_2020!$B1369,Comp_interest!$C:$C,0))=0,"",INDEX(Comp_interest!$E:$E,MATCH(Payments_2020!$B1369,Comp_interest!$C:$C,0)))</f>
        <v>Company website</v>
      </c>
      <c r="E1369" s="3" t="str">
        <f>IF(INDEX(Comp_interest!$F:$F,MATCH(Payments_2020!$B1369,Comp_interest!$C:$C,0))=0,"",INDEX(Comp_interest!$F:$F,MATCH(Payments_2020!$B1369,Comp_interest!$C:$C,0)))</f>
        <v>HRA has a drug Cushing's Syndrome</v>
      </c>
      <c r="F1369" t="s">
        <v>1024</v>
      </c>
      <c r="G1369" s="3" t="str">
        <f>INDEX(Pat_org!$B$3:$C$892,MATCH(Payments_2020!F1369,Pat_org!$B$3:$B$892,0),2)</f>
        <v>Pituitary Foundation</v>
      </c>
      <c r="H1369" s="3" t="str" cm="1">
        <f t="array" ref="H1369">IF(INDEX(Pat_org!$D$2:$P$484,MATCH(Payments_2020!$G1369,Pat_org!$D$2:$D$484,0),Pat_org!E$1)=0,"",(INDEX(Pat_org!$D$2:$P$484,MATCH(Payments_2020!$G1369,Pat_org!$D$2:$D$484,0),Pat_org!E$1)))</f>
        <v>Include</v>
      </c>
      <c r="I1369" s="3" cm="1">
        <f t="array" ref="I1369">IF(INDEX(Pat_org!$D$2:$P$484,MATCH(Payments_2020!$G1369,Pat_org!$D$2:$D$484,0),Pat_org!E$1)=0,"",(INDEX(Pat_org!$D$2:$P$484,MATCH(Payments_2020!$G1369,Pat_org!$D$2:$D$484,0),Pat_org!$F$1)))</f>
        <v>0</v>
      </c>
      <c r="J1369" s="3" t="str" cm="1">
        <f t="array" ref="J1369">IF(INDEX(Pat_org!$D$2:$P$484,MATCH(Payments_2020!$G1369,Pat_org!$D$2:$D$484,0),Pat_org!G$1)=0,"",(INDEX(Pat_org!$D$2:$P$484,MATCH(Payments_2020!$G1369,Pat_org!$D$2:$D$484,0),Pat_org!G$1)))</f>
        <v>Support organisation</v>
      </c>
      <c r="K1369" s="3" t="str" cm="1">
        <f t="array" ref="K1369">IF(INDEX(Pat_org!$D$2:$P$484,MATCH(Payments_2020!$G1369,Pat_org!$D$2:$D$484,0),Pat_org!H$1)=0,"",(INDEX(Pat_org!$D$2:$P$484,MATCH(Payments_2020!$G1369,Pat_org!$D$2:$D$484,0),Pat_org!H$1)))</f>
        <v>05 Endocrine, nutritional or metabolic diseases  </v>
      </c>
      <c r="L1369" s="3" t="str" cm="1">
        <f t="array" ref="L1369">IF(INDEX(Pat_org!$D$2:$P$484,MATCH(Payments_2020!$G1369,Pat_org!$D$2:$D$484,0),Pat_org!I$1)=0,"",(INDEX(Pat_org!$D$2:$P$484,MATCH(Payments_2020!$G1369,Pat_org!$D$2:$D$484,0),Pat_org!I$1)))</f>
        <v>Pituitary conditions</v>
      </c>
      <c r="M1369" s="3" cm="1">
        <f t="array" ref="M1369">IF(INDEX(Pat_org!$D$2:$P$484,MATCH(Payments_2020!$G1369,Pat_org!$D$2:$D$484,0),Pat_org!J$1)=0,"",(INDEX(Pat_org!$D$2:$P$484,MATCH(Payments_2020!$G1369,Pat_org!$D$2:$D$484,0),Pat_org!J$1)))</f>
        <v>1058968</v>
      </c>
      <c r="N1369" s="3" t="str" cm="1">
        <f t="array" ref="N1369">IF(INDEX(Pat_org!$D$2:$P$484,MATCH(Payments_2020!$G1369,Pat_org!$D$2:$D$484,0),Pat_org!K$1)=0,"",(INDEX(Pat_org!$D$2:$P$484,MATCH(Payments_2020!$G1369,Pat_org!$D$2:$D$484,0),Pat_org!K$1)))</f>
        <v/>
      </c>
      <c r="O1369" s="3" t="str" cm="1">
        <f t="array" ref="O1369">IF(INDEX(Pat_org!$D$2:$P$484,MATCH(Payments_2020!$G1369,Pat_org!$D$2:$D$484,0),Pat_org!L$1)=0,"",(INDEX(Pat_org!$D$2:$P$484,MATCH(Payments_2020!$G1369,Pat_org!$D$2:$D$484,0),Pat_org!L$1)))</f>
        <v>UK</v>
      </c>
      <c r="P1369" s="3" t="str" cm="1">
        <f t="array" ref="P1369">IF(INDEX(Pat_org!$D$2:$P$484,MATCH(Payments_2020!$G1369,Pat_org!$D$2:$D$484,0),Pat_org!M$1)=0,"",(INDEX(Pat_org!$D$2:$P$484,MATCH(Payments_2020!$G1369,Pat_org!$D$2:$D$484,0),Pat_org!M$1)))</f>
        <v>https://www.pituitary.org.uk/</v>
      </c>
      <c r="Q1369" s="3" t="str" cm="1">
        <f t="array" ref="Q1369">IFERROR(IF(INDEX(Pat_org!$D$2:$P$484,MATCH(Payments_2020!$G1369,Pat_org!$D$2:$D$484,0),Pat_org!N$1)=0,"",(INDEX(Pat_org!$D$2:$P$484,MATCH(Payments_2020!$G1369,Pat_org!$D$2:$D$484,0),Pat_org!N$1))),"")</f>
        <v>Rare</v>
      </c>
      <c r="R1369" s="3" t="str" cm="1">
        <f t="array" ref="R1369">IF(INDEX(Pat_org!$D$2:$P$484,MATCH(Payments_2020!$G1369,Pat_org!$D$2:$D$484,0),Pat_org!O$1)=0,"",(INDEX(Pat_org!$D$2:$P$484,MATCH(Payments_2020!$G1369,Pat_org!$D$2:$D$484,0),Pat_org!O$1)))</f>
        <v>Single PO</v>
      </c>
      <c r="S1369" s="3" t="str" cm="1">
        <f t="array" ref="S1369">IF(INDEX(Pat_org!$D$2:$P$484,MATCH(Payments_2020!$G1369,Pat_org!$D$2:$D$484,0),Pat_org!P$1)=0,"",(INDEX(Pat_org!$D$2:$P$484,MATCH(Payments_2020!$G1369,Pat_org!$D$2:$D$484,0),Pat_org!P$1)))</f>
        <v/>
      </c>
      <c r="T1369"/>
      <c r="U1369" s="3" t="s">
        <v>26</v>
      </c>
      <c r="V1369">
        <v>2020</v>
      </c>
      <c r="W1369" t="s">
        <v>27</v>
      </c>
      <c r="X1369" s="40" t="str">
        <f t="shared" si="63"/>
        <v>2020GBP</v>
      </c>
      <c r="Y1369">
        <v>10000</v>
      </c>
      <c r="Z1369" s="31" cm="1">
        <f t="array" ref="Z1369">_xlfn.IFS(X1369=GBP_2020,Y1369,X1369=GBP_2019,Y1369*CPI_2019,X1369=GBP_2018,Y1369*CPI_2018,X1369=EUR_2020,Y1369*EURGBP_2020,X1369=EUR_2019,(Y1369*EURGBP_2019)*CPI_2019,X1369=EUR_2018,(Y1369*EURGBP_2018)*CPI_2018,X1369=USD_2020,Y1369*USDGBP_2020,X1369=USD_2019,(Y1369*USDGBP_2019)*CPI_2019,X1369=USD_2018,(Y1369*USDGBP_2018)*CPI_2018,X1369=CHF_2020,Y1369*CHFGBP_2020,X1369=CHF_2019,(Y1369*CHFGBP_2019)*CPI_2019,X1369=CHF_2018,(Y1369*CHFGBP_2018)*CPI_2018,X1369=SEK_2020,Y1369*SEKGBP_2020,X1369=SEK_2019,(Y1369*SEKGBP_2019)*CPI_2019,X1369=SEK_2018,(Y1369*SEKGBP_2018)*CPI_2018,X1369=NKK_2020,Y1369*NKKGBP_2020,X1369=NKK_2019,(Y1369*NKKGBP_2019)*CPI_2019,X1369=NKK_2018,(Y1369*NKKGBP_2018)*CPI_2018,X1369=DKK_2020,Y1369*DKKGBP_2020,X1369=DKK_2019,(Y1369*DKKGBP_2019)*CPI_2019,X1369=DKK_2018,(Y1369*DKKGBP_2018)*CPI_2018)</f>
        <v>10000</v>
      </c>
      <c r="AA1369"/>
      <c r="AB1369">
        <v>1</v>
      </c>
    </row>
    <row r="1370" spans="1:28" x14ac:dyDescent="0.35">
      <c r="A1370" t="s">
        <v>4010</v>
      </c>
      <c r="B1370" s="3" t="str">
        <f t="shared" si="62"/>
        <v>IpsenKidney cancer</v>
      </c>
      <c r="C1370" s="3" t="str">
        <f>IF(INDEX(Comp_interest!$D:$D,MATCH(Payments_2020!$B1370,Comp_interest!$C:$C,0))=0,"",INDEX(Comp_interest!$D:$D,MATCH(Payments_2020!$B1370,Comp_interest!$C:$C,0)))</f>
        <v>Definitely yes</v>
      </c>
      <c r="D1370" s="3" t="str">
        <f>IF(INDEX(Comp_interest!$E:$E,MATCH(Payments_2020!$B1370,Comp_interest!$C:$C,0))=0,"",INDEX(Comp_interest!$E:$E,MATCH(Payments_2020!$B1370,Comp_interest!$C:$C,0)))</f>
        <v>Company website</v>
      </c>
      <c r="E1370" s="3" t="str">
        <f>IF(INDEX(Comp_interest!$F:$F,MATCH(Payments_2020!$B1370,Comp_interest!$C:$C,0))=0,"",INDEX(Comp_interest!$F:$F,MATCH(Payments_2020!$B1370,Comp_interest!$C:$C,0)))</f>
        <v>Ipsen has a drug in development in first-line advanced renal cell carcinoma</v>
      </c>
      <c r="F1370" t="s">
        <v>427</v>
      </c>
      <c r="G1370" s="3" t="str">
        <f>INDEX(Pat_org!$B$3:$C$892,MATCH(Payments_2020!F1370,Pat_org!$B$3:$B$892,0),2)</f>
        <v>Kidney Cancer Support Network</v>
      </c>
      <c r="H1370" s="3" t="str" cm="1">
        <f t="array" ref="H1370">IF(INDEX(Pat_org!$D$2:$P$484,MATCH(Payments_2020!$G1370,Pat_org!$D$2:$D$484,0),Pat_org!E$1)=0,"",(INDEX(Pat_org!$D$2:$P$484,MATCH(Payments_2020!$G1370,Pat_org!$D$2:$D$484,0),Pat_org!E$1)))</f>
        <v>Include</v>
      </c>
      <c r="I1370" s="3" cm="1">
        <f t="array" ref="I1370">IF(INDEX(Pat_org!$D$2:$P$484,MATCH(Payments_2020!$G1370,Pat_org!$D$2:$D$484,0),Pat_org!E$1)=0,"",(INDEX(Pat_org!$D$2:$P$484,MATCH(Payments_2020!$G1370,Pat_org!$D$2:$D$484,0),Pat_org!$F$1)))</f>
        <v>0</v>
      </c>
      <c r="J1370" s="3" t="str" cm="1">
        <f t="array" ref="J1370">IF(INDEX(Pat_org!$D$2:$P$484,MATCH(Payments_2020!$G1370,Pat_org!$D$2:$D$484,0),Pat_org!G$1)=0,"",(INDEX(Pat_org!$D$2:$P$484,MATCH(Payments_2020!$G1370,Pat_org!$D$2:$D$484,0),Pat_org!G$1)))</f>
        <v>Support organisation</v>
      </c>
      <c r="K1370" s="3" t="str" cm="1">
        <f t="array" ref="K1370">IF(INDEX(Pat_org!$D$2:$P$484,MATCH(Payments_2020!$G1370,Pat_org!$D$2:$D$484,0),Pat_org!H$1)=0,"",(INDEX(Pat_org!$D$2:$P$484,MATCH(Payments_2020!$G1370,Pat_org!$D$2:$D$484,0),Pat_org!H$1)))</f>
        <v>02 Neoplasms  </v>
      </c>
      <c r="L1370" s="3" t="str" cm="1">
        <f t="array" ref="L1370">IF(INDEX(Pat_org!$D$2:$P$484,MATCH(Payments_2020!$G1370,Pat_org!$D$2:$D$484,0),Pat_org!I$1)=0,"",(INDEX(Pat_org!$D$2:$P$484,MATCH(Payments_2020!$G1370,Pat_org!$D$2:$D$484,0),Pat_org!I$1)))</f>
        <v>Kidney cancer</v>
      </c>
      <c r="M1370" s="3" cm="1">
        <f t="array" ref="M1370">IF(INDEX(Pat_org!$D$2:$P$484,MATCH(Payments_2020!$G1370,Pat_org!$D$2:$D$484,0),Pat_org!J$1)=0,"",(INDEX(Pat_org!$D$2:$P$484,MATCH(Payments_2020!$G1370,Pat_org!$D$2:$D$484,0),Pat_org!J$1)))</f>
        <v>1164238</v>
      </c>
      <c r="N1370" s="3" t="str" cm="1">
        <f t="array" ref="N1370">IF(INDEX(Pat_org!$D$2:$P$484,MATCH(Payments_2020!$G1370,Pat_org!$D$2:$D$484,0),Pat_org!K$1)=0,"",(INDEX(Pat_org!$D$2:$P$484,MATCH(Payments_2020!$G1370,Pat_org!$D$2:$D$484,0),Pat_org!K$1)))</f>
        <v/>
      </c>
      <c r="O1370" s="3" t="str" cm="1">
        <f t="array" ref="O1370">IF(INDEX(Pat_org!$D$2:$P$484,MATCH(Payments_2020!$G1370,Pat_org!$D$2:$D$484,0),Pat_org!L$1)=0,"",(INDEX(Pat_org!$D$2:$P$484,MATCH(Payments_2020!$G1370,Pat_org!$D$2:$D$484,0),Pat_org!L$1)))</f>
        <v>UK</v>
      </c>
      <c r="P1370" s="3" t="str" cm="1">
        <f t="array" ref="P1370">IF(INDEX(Pat_org!$D$2:$P$484,MATCH(Payments_2020!$G1370,Pat_org!$D$2:$D$484,0),Pat_org!M$1)=0,"",(INDEX(Pat_org!$D$2:$P$484,MATCH(Payments_2020!$G1370,Pat_org!$D$2:$D$484,0),Pat_org!M$1)))</f>
        <v>https://actionkidneycancer.org/</v>
      </c>
      <c r="Q1370" s="3" t="str" cm="1">
        <f t="array" ref="Q1370">IFERROR(IF(INDEX(Pat_org!$D$2:$P$484,MATCH(Payments_2020!$G1370,Pat_org!$D$2:$D$484,0),Pat_org!N$1)=0,"",(INDEX(Pat_org!$D$2:$P$484,MATCH(Payments_2020!$G1370,Pat_org!$D$2:$D$484,0),Pat_org!N$1))),"")</f>
        <v>Not rare</v>
      </c>
      <c r="R1370" s="3" t="str" cm="1">
        <f t="array" ref="R1370">IF(INDEX(Pat_org!$D$2:$P$484,MATCH(Payments_2020!$G1370,Pat_org!$D$2:$D$484,0),Pat_org!O$1)=0,"",(INDEX(Pat_org!$D$2:$P$484,MATCH(Payments_2020!$G1370,Pat_org!$D$2:$D$484,0),Pat_org!O$1)))</f>
        <v>Single PO</v>
      </c>
      <c r="S1370" s="3" t="str" cm="1">
        <f t="array" ref="S1370">IF(INDEX(Pat_org!$D$2:$P$484,MATCH(Payments_2020!$G1370,Pat_org!$D$2:$D$484,0),Pat_org!P$1)=0,"",(INDEX(Pat_org!$D$2:$P$484,MATCH(Payments_2020!$G1370,Pat_org!$D$2:$D$484,0),Pat_org!P$1)))</f>
        <v/>
      </c>
      <c r="T1370"/>
      <c r="U1370" s="3" t="s">
        <v>26</v>
      </c>
      <c r="V1370">
        <v>2020</v>
      </c>
      <c r="W1370" t="s">
        <v>27</v>
      </c>
      <c r="X1370" s="40" t="str">
        <f t="shared" si="63"/>
        <v>2020GBP</v>
      </c>
      <c r="Y1370">
        <v>4725</v>
      </c>
      <c r="Z1370" s="31" cm="1">
        <f t="array" ref="Z1370">_xlfn.IFS(X1370=GBP_2020,Y1370,X1370=GBP_2019,Y1370*CPI_2019,X1370=GBP_2018,Y1370*CPI_2018,X1370=EUR_2020,Y1370*EURGBP_2020,X1370=EUR_2019,(Y1370*EURGBP_2019)*CPI_2019,X1370=EUR_2018,(Y1370*EURGBP_2018)*CPI_2018,X1370=USD_2020,Y1370*USDGBP_2020,X1370=USD_2019,(Y1370*USDGBP_2019)*CPI_2019,X1370=USD_2018,(Y1370*USDGBP_2018)*CPI_2018,X1370=CHF_2020,Y1370*CHFGBP_2020,X1370=CHF_2019,(Y1370*CHFGBP_2019)*CPI_2019,X1370=CHF_2018,(Y1370*CHFGBP_2018)*CPI_2018,X1370=SEK_2020,Y1370*SEKGBP_2020,X1370=SEK_2019,(Y1370*SEKGBP_2019)*CPI_2019,X1370=SEK_2018,(Y1370*SEKGBP_2018)*CPI_2018,X1370=NKK_2020,Y1370*NKKGBP_2020,X1370=NKK_2019,(Y1370*NKKGBP_2019)*CPI_2019,X1370=NKK_2018,(Y1370*NKKGBP_2018)*CPI_2018,X1370=DKK_2020,Y1370*DKKGBP_2020,X1370=DKK_2019,(Y1370*DKKGBP_2019)*CPI_2019,X1370=DKK_2018,(Y1370*DKKGBP_2018)*CPI_2018)</f>
        <v>4725</v>
      </c>
      <c r="AA1370"/>
      <c r="AB1370">
        <v>1</v>
      </c>
    </row>
    <row r="1371" spans="1:28" x14ac:dyDescent="0.35">
      <c r="A1371" t="s">
        <v>4010</v>
      </c>
      <c r="B1371" s="3" t="str">
        <f t="shared" si="62"/>
        <v>IpsenPituitary conditions</v>
      </c>
      <c r="C1371" s="3" t="str">
        <f>IF(INDEX(Comp_interest!$D:$D,MATCH(Payments_2020!$B1371,Comp_interest!$C:$C,0))=0,"",INDEX(Comp_interest!$D:$D,MATCH(Payments_2020!$B1371,Comp_interest!$C:$C,0)))</f>
        <v>Maybe yes</v>
      </c>
      <c r="D1371" s="3" t="str">
        <f>IF(INDEX(Comp_interest!$E:$E,MATCH(Payments_2020!$B1371,Comp_interest!$C:$C,0))=0,"",INDEX(Comp_interest!$E:$E,MATCH(Payments_2020!$B1371,Comp_interest!$C:$C,0)))</f>
        <v>Company website</v>
      </c>
      <c r="E1371" s="3" t="str">
        <f>IF(INDEX(Comp_interest!$F:$F,MATCH(Payments_2020!$B1371,Comp_interest!$C:$C,0))=0,"",INDEX(Comp_interest!$F:$F,MATCH(Payments_2020!$B1371,Comp_interest!$C:$C,0)))</f>
        <v>Ispen has a drug  for acromegaly and pituitary gigantism</v>
      </c>
      <c r="F1371" t="s">
        <v>1024</v>
      </c>
      <c r="G1371" s="3" t="str">
        <f>INDEX(Pat_org!$B$3:$C$892,MATCH(Payments_2020!F1371,Pat_org!$B$3:$B$892,0),2)</f>
        <v>Pituitary Foundation</v>
      </c>
      <c r="H1371" s="3" t="str" cm="1">
        <f t="array" ref="H1371">IF(INDEX(Pat_org!$D$2:$P$484,MATCH(Payments_2020!$G1371,Pat_org!$D$2:$D$484,0),Pat_org!E$1)=0,"",(INDEX(Pat_org!$D$2:$P$484,MATCH(Payments_2020!$G1371,Pat_org!$D$2:$D$484,0),Pat_org!E$1)))</f>
        <v>Include</v>
      </c>
      <c r="I1371" s="3" cm="1">
        <f t="array" ref="I1371">IF(INDEX(Pat_org!$D$2:$P$484,MATCH(Payments_2020!$G1371,Pat_org!$D$2:$D$484,0),Pat_org!E$1)=0,"",(INDEX(Pat_org!$D$2:$P$484,MATCH(Payments_2020!$G1371,Pat_org!$D$2:$D$484,0),Pat_org!$F$1)))</f>
        <v>0</v>
      </c>
      <c r="J1371" s="3" t="str" cm="1">
        <f t="array" ref="J1371">IF(INDEX(Pat_org!$D$2:$P$484,MATCH(Payments_2020!$G1371,Pat_org!$D$2:$D$484,0),Pat_org!G$1)=0,"",(INDEX(Pat_org!$D$2:$P$484,MATCH(Payments_2020!$G1371,Pat_org!$D$2:$D$484,0),Pat_org!G$1)))</f>
        <v>Support organisation</v>
      </c>
      <c r="K1371" s="3" t="str" cm="1">
        <f t="array" ref="K1371">IF(INDEX(Pat_org!$D$2:$P$484,MATCH(Payments_2020!$G1371,Pat_org!$D$2:$D$484,0),Pat_org!H$1)=0,"",(INDEX(Pat_org!$D$2:$P$484,MATCH(Payments_2020!$G1371,Pat_org!$D$2:$D$484,0),Pat_org!H$1)))</f>
        <v>05 Endocrine, nutritional or metabolic diseases  </v>
      </c>
      <c r="L1371" s="3" t="str" cm="1">
        <f t="array" ref="L1371">IF(INDEX(Pat_org!$D$2:$P$484,MATCH(Payments_2020!$G1371,Pat_org!$D$2:$D$484,0),Pat_org!I$1)=0,"",(INDEX(Pat_org!$D$2:$P$484,MATCH(Payments_2020!$G1371,Pat_org!$D$2:$D$484,0),Pat_org!I$1)))</f>
        <v>Pituitary conditions</v>
      </c>
      <c r="M1371" s="3" cm="1">
        <f t="array" ref="M1371">IF(INDEX(Pat_org!$D$2:$P$484,MATCH(Payments_2020!$G1371,Pat_org!$D$2:$D$484,0),Pat_org!J$1)=0,"",(INDEX(Pat_org!$D$2:$P$484,MATCH(Payments_2020!$G1371,Pat_org!$D$2:$D$484,0),Pat_org!J$1)))</f>
        <v>1058968</v>
      </c>
      <c r="N1371" s="3" t="str" cm="1">
        <f t="array" ref="N1371">IF(INDEX(Pat_org!$D$2:$P$484,MATCH(Payments_2020!$G1371,Pat_org!$D$2:$D$484,0),Pat_org!K$1)=0,"",(INDEX(Pat_org!$D$2:$P$484,MATCH(Payments_2020!$G1371,Pat_org!$D$2:$D$484,0),Pat_org!K$1)))</f>
        <v/>
      </c>
      <c r="O1371" s="3" t="str" cm="1">
        <f t="array" ref="O1371">IF(INDEX(Pat_org!$D$2:$P$484,MATCH(Payments_2020!$G1371,Pat_org!$D$2:$D$484,0),Pat_org!L$1)=0,"",(INDEX(Pat_org!$D$2:$P$484,MATCH(Payments_2020!$G1371,Pat_org!$D$2:$D$484,0),Pat_org!L$1)))</f>
        <v>UK</v>
      </c>
      <c r="P1371" s="3" t="str" cm="1">
        <f t="array" ref="P1371">IF(INDEX(Pat_org!$D$2:$P$484,MATCH(Payments_2020!$G1371,Pat_org!$D$2:$D$484,0),Pat_org!M$1)=0,"",(INDEX(Pat_org!$D$2:$P$484,MATCH(Payments_2020!$G1371,Pat_org!$D$2:$D$484,0),Pat_org!M$1)))</f>
        <v>https://www.pituitary.org.uk/</v>
      </c>
      <c r="Q1371" s="3" t="str" cm="1">
        <f t="array" ref="Q1371">IFERROR(IF(INDEX(Pat_org!$D$2:$P$484,MATCH(Payments_2020!$G1371,Pat_org!$D$2:$D$484,0),Pat_org!N$1)=0,"",(INDEX(Pat_org!$D$2:$P$484,MATCH(Payments_2020!$G1371,Pat_org!$D$2:$D$484,0),Pat_org!N$1))),"")</f>
        <v>Rare</v>
      </c>
      <c r="R1371" s="3" t="str" cm="1">
        <f t="array" ref="R1371">IF(INDEX(Pat_org!$D$2:$P$484,MATCH(Payments_2020!$G1371,Pat_org!$D$2:$D$484,0),Pat_org!O$1)=0,"",(INDEX(Pat_org!$D$2:$P$484,MATCH(Payments_2020!$G1371,Pat_org!$D$2:$D$484,0),Pat_org!O$1)))</f>
        <v>Single PO</v>
      </c>
      <c r="S1371" s="3" t="str" cm="1">
        <f t="array" ref="S1371">IF(INDEX(Pat_org!$D$2:$P$484,MATCH(Payments_2020!$G1371,Pat_org!$D$2:$D$484,0),Pat_org!P$1)=0,"",(INDEX(Pat_org!$D$2:$P$484,MATCH(Payments_2020!$G1371,Pat_org!$D$2:$D$484,0),Pat_org!P$1)))</f>
        <v/>
      </c>
      <c r="T1371"/>
      <c r="U1371" s="3" t="s">
        <v>26</v>
      </c>
      <c r="V1371">
        <v>2020</v>
      </c>
      <c r="W1371" t="s">
        <v>27</v>
      </c>
      <c r="X1371" s="40" t="str">
        <f t="shared" si="63"/>
        <v>2020GBP</v>
      </c>
      <c r="Y1371">
        <v>5000</v>
      </c>
      <c r="Z1371" s="31" cm="1">
        <f t="array" ref="Z1371">_xlfn.IFS(X1371=GBP_2020,Y1371,X1371=GBP_2019,Y1371*CPI_2019,X1371=GBP_2018,Y1371*CPI_2018,X1371=EUR_2020,Y1371*EURGBP_2020,X1371=EUR_2019,(Y1371*EURGBP_2019)*CPI_2019,X1371=EUR_2018,(Y1371*EURGBP_2018)*CPI_2018,X1371=USD_2020,Y1371*USDGBP_2020,X1371=USD_2019,(Y1371*USDGBP_2019)*CPI_2019,X1371=USD_2018,(Y1371*USDGBP_2018)*CPI_2018,X1371=CHF_2020,Y1371*CHFGBP_2020,X1371=CHF_2019,(Y1371*CHFGBP_2019)*CPI_2019,X1371=CHF_2018,(Y1371*CHFGBP_2018)*CPI_2018,X1371=SEK_2020,Y1371*SEKGBP_2020,X1371=SEK_2019,(Y1371*SEKGBP_2019)*CPI_2019,X1371=SEK_2018,(Y1371*SEKGBP_2018)*CPI_2018,X1371=NKK_2020,Y1371*NKKGBP_2020,X1371=NKK_2019,(Y1371*NKKGBP_2019)*CPI_2019,X1371=NKK_2018,(Y1371*NKKGBP_2018)*CPI_2018,X1371=DKK_2020,Y1371*DKKGBP_2020,X1371=DKK_2019,(Y1371*DKKGBP_2019)*CPI_2019,X1371=DKK_2018,(Y1371*DKKGBP_2018)*CPI_2018)</f>
        <v>5000</v>
      </c>
      <c r="AA1371"/>
      <c r="AB1371">
        <v>1</v>
      </c>
    </row>
    <row r="1372" spans="1:28" x14ac:dyDescent="0.35">
      <c r="A1372" t="s">
        <v>4010</v>
      </c>
      <c r="B1372" s="3" t="str">
        <f t="shared" si="62"/>
        <v>IpsenPituitary conditions</v>
      </c>
      <c r="C1372" s="3" t="str">
        <f>IF(INDEX(Comp_interest!$D:$D,MATCH(Payments_2020!$B1372,Comp_interest!$C:$C,0))=0,"",INDEX(Comp_interest!$D:$D,MATCH(Payments_2020!$B1372,Comp_interest!$C:$C,0)))</f>
        <v>Maybe yes</v>
      </c>
      <c r="D1372" s="3" t="str">
        <f>IF(INDEX(Comp_interest!$E:$E,MATCH(Payments_2020!$B1372,Comp_interest!$C:$C,0))=0,"",INDEX(Comp_interest!$E:$E,MATCH(Payments_2020!$B1372,Comp_interest!$C:$C,0)))</f>
        <v>Company website</v>
      </c>
      <c r="E1372" s="3" t="str">
        <f>IF(INDEX(Comp_interest!$F:$F,MATCH(Payments_2020!$B1372,Comp_interest!$C:$C,0))=0,"",INDEX(Comp_interest!$F:$F,MATCH(Payments_2020!$B1372,Comp_interest!$C:$C,0)))</f>
        <v>Ispen has a drug  for acromegaly and pituitary gigantism</v>
      </c>
      <c r="F1372" t="s">
        <v>1024</v>
      </c>
      <c r="G1372" s="3" t="str">
        <f>INDEX(Pat_org!$B$3:$C$892,MATCH(Payments_2020!F1372,Pat_org!$B$3:$B$892,0),2)</f>
        <v>Pituitary Foundation</v>
      </c>
      <c r="H1372" s="3" t="str" cm="1">
        <f t="array" ref="H1372">IF(INDEX(Pat_org!$D$2:$P$484,MATCH(Payments_2020!$G1372,Pat_org!$D$2:$D$484,0),Pat_org!E$1)=0,"",(INDEX(Pat_org!$D$2:$P$484,MATCH(Payments_2020!$G1372,Pat_org!$D$2:$D$484,0),Pat_org!E$1)))</f>
        <v>Include</v>
      </c>
      <c r="I1372" s="3" cm="1">
        <f t="array" ref="I1372">IF(INDEX(Pat_org!$D$2:$P$484,MATCH(Payments_2020!$G1372,Pat_org!$D$2:$D$484,0),Pat_org!E$1)=0,"",(INDEX(Pat_org!$D$2:$P$484,MATCH(Payments_2020!$G1372,Pat_org!$D$2:$D$484,0),Pat_org!$F$1)))</f>
        <v>0</v>
      </c>
      <c r="J1372" s="3" t="str" cm="1">
        <f t="array" ref="J1372">IF(INDEX(Pat_org!$D$2:$P$484,MATCH(Payments_2020!$G1372,Pat_org!$D$2:$D$484,0),Pat_org!G$1)=0,"",(INDEX(Pat_org!$D$2:$P$484,MATCH(Payments_2020!$G1372,Pat_org!$D$2:$D$484,0),Pat_org!G$1)))</f>
        <v>Support organisation</v>
      </c>
      <c r="K1372" s="3" t="str" cm="1">
        <f t="array" ref="K1372">IF(INDEX(Pat_org!$D$2:$P$484,MATCH(Payments_2020!$G1372,Pat_org!$D$2:$D$484,0),Pat_org!H$1)=0,"",(INDEX(Pat_org!$D$2:$P$484,MATCH(Payments_2020!$G1372,Pat_org!$D$2:$D$484,0),Pat_org!H$1)))</f>
        <v>05 Endocrine, nutritional or metabolic diseases  </v>
      </c>
      <c r="L1372" s="3" t="str" cm="1">
        <f t="array" ref="L1372">IF(INDEX(Pat_org!$D$2:$P$484,MATCH(Payments_2020!$G1372,Pat_org!$D$2:$D$484,0),Pat_org!I$1)=0,"",(INDEX(Pat_org!$D$2:$P$484,MATCH(Payments_2020!$G1372,Pat_org!$D$2:$D$484,0),Pat_org!I$1)))</f>
        <v>Pituitary conditions</v>
      </c>
      <c r="M1372" s="3" cm="1">
        <f t="array" ref="M1372">IF(INDEX(Pat_org!$D$2:$P$484,MATCH(Payments_2020!$G1372,Pat_org!$D$2:$D$484,0),Pat_org!J$1)=0,"",(INDEX(Pat_org!$D$2:$P$484,MATCH(Payments_2020!$G1372,Pat_org!$D$2:$D$484,0),Pat_org!J$1)))</f>
        <v>1058968</v>
      </c>
      <c r="N1372" s="3" t="str" cm="1">
        <f t="array" ref="N1372">IF(INDEX(Pat_org!$D$2:$P$484,MATCH(Payments_2020!$G1372,Pat_org!$D$2:$D$484,0),Pat_org!K$1)=0,"",(INDEX(Pat_org!$D$2:$P$484,MATCH(Payments_2020!$G1372,Pat_org!$D$2:$D$484,0),Pat_org!K$1)))</f>
        <v/>
      </c>
      <c r="O1372" s="3" t="str" cm="1">
        <f t="array" ref="O1372">IF(INDEX(Pat_org!$D$2:$P$484,MATCH(Payments_2020!$G1372,Pat_org!$D$2:$D$484,0),Pat_org!L$1)=0,"",(INDEX(Pat_org!$D$2:$P$484,MATCH(Payments_2020!$G1372,Pat_org!$D$2:$D$484,0),Pat_org!L$1)))</f>
        <v>UK</v>
      </c>
      <c r="P1372" s="3" t="str" cm="1">
        <f t="array" ref="P1372">IF(INDEX(Pat_org!$D$2:$P$484,MATCH(Payments_2020!$G1372,Pat_org!$D$2:$D$484,0),Pat_org!M$1)=0,"",(INDEX(Pat_org!$D$2:$P$484,MATCH(Payments_2020!$G1372,Pat_org!$D$2:$D$484,0),Pat_org!M$1)))</f>
        <v>https://www.pituitary.org.uk/</v>
      </c>
      <c r="Q1372" s="3" t="str" cm="1">
        <f t="array" ref="Q1372">IFERROR(IF(INDEX(Pat_org!$D$2:$P$484,MATCH(Payments_2020!$G1372,Pat_org!$D$2:$D$484,0),Pat_org!N$1)=0,"",(INDEX(Pat_org!$D$2:$P$484,MATCH(Payments_2020!$G1372,Pat_org!$D$2:$D$484,0),Pat_org!N$1))),"")</f>
        <v>Rare</v>
      </c>
      <c r="R1372" s="3" t="str" cm="1">
        <f t="array" ref="R1372">IF(INDEX(Pat_org!$D$2:$P$484,MATCH(Payments_2020!$G1372,Pat_org!$D$2:$D$484,0),Pat_org!O$1)=0,"",(INDEX(Pat_org!$D$2:$P$484,MATCH(Payments_2020!$G1372,Pat_org!$D$2:$D$484,0),Pat_org!O$1)))</f>
        <v>Single PO</v>
      </c>
      <c r="S1372" s="3" t="str" cm="1">
        <f t="array" ref="S1372">IF(INDEX(Pat_org!$D$2:$P$484,MATCH(Payments_2020!$G1372,Pat_org!$D$2:$D$484,0),Pat_org!P$1)=0,"",(INDEX(Pat_org!$D$2:$P$484,MATCH(Payments_2020!$G1372,Pat_org!$D$2:$D$484,0),Pat_org!P$1)))</f>
        <v/>
      </c>
      <c r="T1372"/>
      <c r="U1372" s="3" t="s">
        <v>26</v>
      </c>
      <c r="V1372">
        <v>2020</v>
      </c>
      <c r="W1372" t="s">
        <v>27</v>
      </c>
      <c r="X1372" s="40" t="str">
        <f t="shared" si="63"/>
        <v>2020GBP</v>
      </c>
      <c r="Y1372">
        <v>525</v>
      </c>
      <c r="Z1372" s="31" cm="1">
        <f t="array" ref="Z1372">_xlfn.IFS(X1372=GBP_2020,Y1372,X1372=GBP_2019,Y1372*CPI_2019,X1372=GBP_2018,Y1372*CPI_2018,X1372=EUR_2020,Y1372*EURGBP_2020,X1372=EUR_2019,(Y1372*EURGBP_2019)*CPI_2019,X1372=EUR_2018,(Y1372*EURGBP_2018)*CPI_2018,X1372=USD_2020,Y1372*USDGBP_2020,X1372=USD_2019,(Y1372*USDGBP_2019)*CPI_2019,X1372=USD_2018,(Y1372*USDGBP_2018)*CPI_2018,X1372=CHF_2020,Y1372*CHFGBP_2020,X1372=CHF_2019,(Y1372*CHFGBP_2019)*CPI_2019,X1372=CHF_2018,(Y1372*CHFGBP_2018)*CPI_2018,X1372=SEK_2020,Y1372*SEKGBP_2020,X1372=SEK_2019,(Y1372*SEKGBP_2019)*CPI_2019,X1372=SEK_2018,(Y1372*SEKGBP_2018)*CPI_2018,X1372=NKK_2020,Y1372*NKKGBP_2020,X1372=NKK_2019,(Y1372*NKKGBP_2019)*CPI_2019,X1372=NKK_2018,(Y1372*NKKGBP_2018)*CPI_2018,X1372=DKK_2020,Y1372*DKKGBP_2020,X1372=DKK_2019,(Y1372*DKKGBP_2019)*CPI_2019,X1372=DKK_2018,(Y1372*DKKGBP_2018)*CPI_2018)</f>
        <v>525</v>
      </c>
      <c r="AA1372"/>
      <c r="AB1372">
        <v>1</v>
      </c>
    </row>
    <row r="1373" spans="1:28" x14ac:dyDescent="0.35">
      <c r="A1373" t="s">
        <v>4010</v>
      </c>
      <c r="B1373" s="3" t="str">
        <f t="shared" si="62"/>
        <v>IpsenNeuroendocrine cancers</v>
      </c>
      <c r="C1373" s="3" t="str">
        <f>IF(INDEX(Comp_interest!$D:$D,MATCH(Payments_2020!$B1373,Comp_interest!$C:$C,0))=0,"",INDEX(Comp_interest!$D:$D,MATCH(Payments_2020!$B1373,Comp_interest!$C:$C,0)))</f>
        <v>Maybe yes</v>
      </c>
      <c r="D1373" s="3" t="str">
        <f>IF(INDEX(Comp_interest!$E:$E,MATCH(Payments_2020!$B1373,Comp_interest!$C:$C,0))=0,"",INDEX(Comp_interest!$E:$E,MATCH(Payments_2020!$B1373,Comp_interest!$C:$C,0)))</f>
        <v>Company website</v>
      </c>
      <c r="E1373" s="3" t="str">
        <f>IF(INDEX(Comp_interest!$F:$F,MATCH(Payments_2020!$B1373,Comp_interest!$C:$C,0))=0,"",INDEX(Comp_interest!$F:$F,MATCH(Payments_2020!$B1373,Comp_interest!$C:$C,0)))</f>
        <v>Ipsen has Neuroendocrine tumors as an area of expertise on their website</v>
      </c>
      <c r="F1373" t="s">
        <v>3186</v>
      </c>
      <c r="G1373" s="3" t="str">
        <f>INDEX(Pat_org!$B$3:$C$892,MATCH(Payments_2020!F1373,Pat_org!$B$3:$B$892,0),2)</f>
        <v>Neuroendocrine Cancer UK</v>
      </c>
      <c r="H1373" s="3" t="str" cm="1">
        <f t="array" ref="H1373">IF(INDEX(Pat_org!$D$2:$P$484,MATCH(Payments_2020!$G1373,Pat_org!$D$2:$D$484,0),Pat_org!E$1)=0,"",(INDEX(Pat_org!$D$2:$P$484,MATCH(Payments_2020!$G1373,Pat_org!$D$2:$D$484,0),Pat_org!E$1)))</f>
        <v>Include</v>
      </c>
      <c r="I1373" s="3" cm="1">
        <f t="array" ref="I1373">IF(INDEX(Pat_org!$D$2:$P$484,MATCH(Payments_2020!$G1373,Pat_org!$D$2:$D$484,0),Pat_org!E$1)=0,"",(INDEX(Pat_org!$D$2:$P$484,MATCH(Payments_2020!$G1373,Pat_org!$D$2:$D$484,0),Pat_org!$F$1)))</f>
        <v>0</v>
      </c>
      <c r="J1373" s="3" t="str" cm="1">
        <f t="array" ref="J1373">IF(INDEX(Pat_org!$D$2:$P$484,MATCH(Payments_2020!$G1373,Pat_org!$D$2:$D$484,0),Pat_org!G$1)=0,"",(INDEX(Pat_org!$D$2:$P$484,MATCH(Payments_2020!$G1373,Pat_org!$D$2:$D$484,0),Pat_org!G$1)))</f>
        <v>Multipurpose organisation</v>
      </c>
      <c r="K1373" s="3" t="str" cm="1">
        <f t="array" ref="K1373">IF(INDEX(Pat_org!$D$2:$P$484,MATCH(Payments_2020!$G1373,Pat_org!$D$2:$D$484,0),Pat_org!H$1)=0,"",(INDEX(Pat_org!$D$2:$P$484,MATCH(Payments_2020!$G1373,Pat_org!$D$2:$D$484,0),Pat_org!H$1)))</f>
        <v>02 Neoplasms  </v>
      </c>
      <c r="L1373" s="3" t="str" cm="1">
        <f t="array" ref="L1373">IF(INDEX(Pat_org!$D$2:$P$484,MATCH(Payments_2020!$G1373,Pat_org!$D$2:$D$484,0),Pat_org!I$1)=0,"",(INDEX(Pat_org!$D$2:$P$484,MATCH(Payments_2020!$G1373,Pat_org!$D$2:$D$484,0),Pat_org!I$1)))</f>
        <v>Neuroendocrine cancers</v>
      </c>
      <c r="M1373" s="3" t="str" cm="1">
        <f t="array" ref="M1373">IF(INDEX(Pat_org!$D$2:$P$484,MATCH(Payments_2020!$G1373,Pat_org!$D$2:$D$484,0),Pat_org!J$1)=0,"",(INDEX(Pat_org!$D$2:$P$484,MATCH(Payments_2020!$G1373,Pat_org!$D$2:$D$484,0),Pat_org!J$1)))</f>
        <v>1092386 </v>
      </c>
      <c r="N1373" s="3" t="str" cm="1">
        <f t="array" ref="N1373">IF(INDEX(Pat_org!$D$2:$P$484,MATCH(Payments_2020!$G1373,Pat_org!$D$2:$D$484,0),Pat_org!K$1)=0,"",(INDEX(Pat_org!$D$2:$P$484,MATCH(Payments_2020!$G1373,Pat_org!$D$2:$D$484,0),Pat_org!K$1)))</f>
        <v/>
      </c>
      <c r="O1373" s="3" t="str" cm="1">
        <f t="array" ref="O1373">IF(INDEX(Pat_org!$D$2:$P$484,MATCH(Payments_2020!$G1373,Pat_org!$D$2:$D$484,0),Pat_org!L$1)=0,"",(INDEX(Pat_org!$D$2:$P$484,MATCH(Payments_2020!$G1373,Pat_org!$D$2:$D$484,0),Pat_org!L$1)))</f>
        <v>UK</v>
      </c>
      <c r="P1373" s="3" t="str" cm="1">
        <f t="array" ref="P1373">IF(INDEX(Pat_org!$D$2:$P$484,MATCH(Payments_2020!$G1373,Pat_org!$D$2:$D$484,0),Pat_org!M$1)=0,"",(INDEX(Pat_org!$D$2:$P$484,MATCH(Payments_2020!$G1373,Pat_org!$D$2:$D$484,0),Pat_org!M$1)))</f>
        <v>https://www.neuroendocrinecancer.org.uk/</v>
      </c>
      <c r="Q1373" s="3" t="str" cm="1">
        <f t="array" ref="Q1373">IFERROR(IF(INDEX(Pat_org!$D$2:$P$484,MATCH(Payments_2020!$G1373,Pat_org!$D$2:$D$484,0),Pat_org!N$1)=0,"",(INDEX(Pat_org!$D$2:$P$484,MATCH(Payments_2020!$G1373,Pat_org!$D$2:$D$484,0),Pat_org!N$1))),"")</f>
        <v>Not rare</v>
      </c>
      <c r="R1373" s="3" t="str" cm="1">
        <f t="array" ref="R1373">IF(INDEX(Pat_org!$D$2:$P$484,MATCH(Payments_2020!$G1373,Pat_org!$D$2:$D$484,0),Pat_org!O$1)=0,"",(INDEX(Pat_org!$D$2:$P$484,MATCH(Payments_2020!$G1373,Pat_org!$D$2:$D$484,0),Pat_org!O$1)))</f>
        <v>Single PO</v>
      </c>
      <c r="S1373" s="3" t="str" cm="1">
        <f t="array" ref="S1373">IF(INDEX(Pat_org!$D$2:$P$484,MATCH(Payments_2020!$G1373,Pat_org!$D$2:$D$484,0),Pat_org!P$1)=0,"",(INDEX(Pat_org!$D$2:$P$484,MATCH(Payments_2020!$G1373,Pat_org!$D$2:$D$484,0),Pat_org!P$1)))</f>
        <v/>
      </c>
      <c r="T1373"/>
      <c r="U1373" s="3" t="s">
        <v>26</v>
      </c>
      <c r="V1373">
        <v>2020</v>
      </c>
      <c r="W1373" t="s">
        <v>27</v>
      </c>
      <c r="X1373" s="40" t="str">
        <f t="shared" si="63"/>
        <v>2020GBP</v>
      </c>
      <c r="Y1373">
        <v>9800</v>
      </c>
      <c r="Z1373" s="31" cm="1">
        <f t="array" ref="Z1373">_xlfn.IFS(X1373=GBP_2020,Y1373,X1373=GBP_2019,Y1373*CPI_2019,X1373=GBP_2018,Y1373*CPI_2018,X1373=EUR_2020,Y1373*EURGBP_2020,X1373=EUR_2019,(Y1373*EURGBP_2019)*CPI_2019,X1373=EUR_2018,(Y1373*EURGBP_2018)*CPI_2018,X1373=USD_2020,Y1373*USDGBP_2020,X1373=USD_2019,(Y1373*USDGBP_2019)*CPI_2019,X1373=USD_2018,(Y1373*USDGBP_2018)*CPI_2018,X1373=CHF_2020,Y1373*CHFGBP_2020,X1373=CHF_2019,(Y1373*CHFGBP_2019)*CPI_2019,X1373=CHF_2018,(Y1373*CHFGBP_2018)*CPI_2018,X1373=SEK_2020,Y1373*SEKGBP_2020,X1373=SEK_2019,(Y1373*SEKGBP_2019)*CPI_2019,X1373=SEK_2018,(Y1373*SEKGBP_2018)*CPI_2018,X1373=NKK_2020,Y1373*NKKGBP_2020,X1373=NKK_2019,(Y1373*NKKGBP_2019)*CPI_2019,X1373=NKK_2018,(Y1373*NKKGBP_2018)*CPI_2018,X1373=DKK_2020,Y1373*DKKGBP_2020,X1373=DKK_2019,(Y1373*DKKGBP_2019)*CPI_2019,X1373=DKK_2018,(Y1373*DKKGBP_2018)*CPI_2018)</f>
        <v>9800</v>
      </c>
      <c r="AA1373"/>
      <c r="AB1373">
        <v>1</v>
      </c>
    </row>
    <row r="1374" spans="1:28" x14ac:dyDescent="0.35">
      <c r="A1374" t="s">
        <v>4010</v>
      </c>
      <c r="B1374" s="3" t="str">
        <f t="shared" si="62"/>
        <v>IpsenLiver disease</v>
      </c>
      <c r="C1374" s="3" t="str">
        <f>IF(INDEX(Comp_interest!$D:$D,MATCH(Payments_2020!$B1374,Comp_interest!$C:$C,0))=0,"",INDEX(Comp_interest!$D:$D,MATCH(Payments_2020!$B1374,Comp_interest!$C:$C,0)))</f>
        <v>Maybe yes</v>
      </c>
      <c r="D1374" s="3" t="str">
        <f>IF(INDEX(Comp_interest!$E:$E,MATCH(Payments_2020!$B1374,Comp_interest!$C:$C,0))=0,"",INDEX(Comp_interest!$E:$E,MATCH(Payments_2020!$B1374,Comp_interest!$C:$C,0)))</f>
        <v>Company website</v>
      </c>
      <c r="E1374" s="3" t="str">
        <f>IF(INDEX(Comp_interest!$F:$F,MATCH(Payments_2020!$B1374,Comp_interest!$C:$C,0))=0,"",INDEX(Comp_interest!$F:$F,MATCH(Payments_2020!$B1374,Comp_interest!$C:$C,0)))</f>
        <v>Ipsen intends to acquire Albireo accelerating growth in rare disease with treatments for several pediatric liver diseases</v>
      </c>
      <c r="F1374" t="s">
        <v>220</v>
      </c>
      <c r="G1374" s="3" t="str">
        <f>INDEX(Pat_org!$B$3:$C$892,MATCH(Payments_2020!F1374,Pat_org!$B$3:$B$892,0),2)</f>
        <v>British Liver Trust</v>
      </c>
      <c r="H1374" s="3" t="str" cm="1">
        <f t="array" ref="H1374">IF(INDEX(Pat_org!$D$2:$P$484,MATCH(Payments_2020!$G1374,Pat_org!$D$2:$D$484,0),Pat_org!E$1)=0,"",(INDEX(Pat_org!$D$2:$P$484,MATCH(Payments_2020!$G1374,Pat_org!$D$2:$D$484,0),Pat_org!E$1)))</f>
        <v>Include</v>
      </c>
      <c r="I1374" s="3" cm="1">
        <f t="array" ref="I1374">IF(INDEX(Pat_org!$D$2:$P$484,MATCH(Payments_2020!$G1374,Pat_org!$D$2:$D$484,0),Pat_org!E$1)=0,"",(INDEX(Pat_org!$D$2:$P$484,MATCH(Payments_2020!$G1374,Pat_org!$D$2:$D$484,0),Pat_org!$F$1)))</f>
        <v>0</v>
      </c>
      <c r="J1374" s="3" t="str" cm="1">
        <f t="array" ref="J1374">IF(INDEX(Pat_org!$D$2:$P$484,MATCH(Payments_2020!$G1374,Pat_org!$D$2:$D$484,0),Pat_org!G$1)=0,"",(INDEX(Pat_org!$D$2:$P$484,MATCH(Payments_2020!$G1374,Pat_org!$D$2:$D$484,0),Pat_org!G$1)))</f>
        <v>Multipurpose organisation</v>
      </c>
      <c r="K1374" s="3" t="str" cm="1">
        <f t="array" ref="K1374">IF(INDEX(Pat_org!$D$2:$P$484,MATCH(Payments_2020!$G1374,Pat_org!$D$2:$D$484,0),Pat_org!H$1)=0,"",(INDEX(Pat_org!$D$2:$P$484,MATCH(Payments_2020!$G1374,Pat_org!$D$2:$D$484,0),Pat_org!H$1)))</f>
        <v>13 Diseases of the digestive system  </v>
      </c>
      <c r="L1374" s="3" t="str" cm="1">
        <f t="array" ref="L1374">IF(INDEX(Pat_org!$D$2:$P$484,MATCH(Payments_2020!$G1374,Pat_org!$D$2:$D$484,0),Pat_org!I$1)=0,"",(INDEX(Pat_org!$D$2:$P$484,MATCH(Payments_2020!$G1374,Pat_org!$D$2:$D$484,0),Pat_org!I$1)))</f>
        <v>Liver disease</v>
      </c>
      <c r="M1374" s="3" cm="1">
        <f t="array" ref="M1374">IF(INDEX(Pat_org!$D$2:$P$484,MATCH(Payments_2020!$G1374,Pat_org!$D$2:$D$484,0),Pat_org!J$1)=0,"",(INDEX(Pat_org!$D$2:$P$484,MATCH(Payments_2020!$G1374,Pat_org!$D$2:$D$484,0),Pat_org!J$1)))</f>
        <v>298858</v>
      </c>
      <c r="N1374" s="3" t="str" cm="1">
        <f t="array" ref="N1374">IF(INDEX(Pat_org!$D$2:$P$484,MATCH(Payments_2020!$G1374,Pat_org!$D$2:$D$484,0),Pat_org!K$1)=0,"",(INDEX(Pat_org!$D$2:$P$484,MATCH(Payments_2020!$G1374,Pat_org!$D$2:$D$484,0),Pat_org!K$1)))</f>
        <v/>
      </c>
      <c r="O1374" s="3" t="str" cm="1">
        <f t="array" ref="O1374">IF(INDEX(Pat_org!$D$2:$P$484,MATCH(Payments_2020!$G1374,Pat_org!$D$2:$D$484,0),Pat_org!L$1)=0,"",(INDEX(Pat_org!$D$2:$P$484,MATCH(Payments_2020!$G1374,Pat_org!$D$2:$D$484,0),Pat_org!L$1)))</f>
        <v>UK</v>
      </c>
      <c r="P1374" s="3" t="str" cm="1">
        <f t="array" ref="P1374">IF(INDEX(Pat_org!$D$2:$P$484,MATCH(Payments_2020!$G1374,Pat_org!$D$2:$D$484,0),Pat_org!M$1)=0,"",(INDEX(Pat_org!$D$2:$P$484,MATCH(Payments_2020!$G1374,Pat_org!$D$2:$D$484,0),Pat_org!M$1)))</f>
        <v>https://britishlivertrust.org.uk/</v>
      </c>
      <c r="Q1374" s="3" t="str" cm="1">
        <f t="array" ref="Q1374">IFERROR(IF(INDEX(Pat_org!$D$2:$P$484,MATCH(Payments_2020!$G1374,Pat_org!$D$2:$D$484,0),Pat_org!N$1)=0,"",(INDEX(Pat_org!$D$2:$P$484,MATCH(Payments_2020!$G1374,Pat_org!$D$2:$D$484,0),Pat_org!N$1))),"")</f>
        <v>Not rare</v>
      </c>
      <c r="R1374" s="3" t="str" cm="1">
        <f t="array" ref="R1374">IF(INDEX(Pat_org!$D$2:$P$484,MATCH(Payments_2020!$G1374,Pat_org!$D$2:$D$484,0),Pat_org!O$1)=0,"",(INDEX(Pat_org!$D$2:$P$484,MATCH(Payments_2020!$G1374,Pat_org!$D$2:$D$484,0),Pat_org!O$1)))</f>
        <v>Single PO</v>
      </c>
      <c r="S1374" s="3" t="str" cm="1">
        <f t="array" ref="S1374">IF(INDEX(Pat_org!$D$2:$P$484,MATCH(Payments_2020!$G1374,Pat_org!$D$2:$D$484,0),Pat_org!P$1)=0,"",(INDEX(Pat_org!$D$2:$P$484,MATCH(Payments_2020!$G1374,Pat_org!$D$2:$D$484,0),Pat_org!P$1)))</f>
        <v/>
      </c>
      <c r="T1374"/>
      <c r="U1374" s="3" t="s">
        <v>26</v>
      </c>
      <c r="V1374">
        <v>2020</v>
      </c>
      <c r="W1374" t="s">
        <v>27</v>
      </c>
      <c r="X1374" s="40" t="str">
        <f t="shared" si="63"/>
        <v>2020GBP</v>
      </c>
      <c r="Y1374">
        <v>10000</v>
      </c>
      <c r="Z1374" s="31" cm="1">
        <f t="array" ref="Z1374">_xlfn.IFS(X1374=GBP_2020,Y1374,X1374=GBP_2019,Y1374*CPI_2019,X1374=GBP_2018,Y1374*CPI_2018,X1374=EUR_2020,Y1374*EURGBP_2020,X1374=EUR_2019,(Y1374*EURGBP_2019)*CPI_2019,X1374=EUR_2018,(Y1374*EURGBP_2018)*CPI_2018,X1374=USD_2020,Y1374*USDGBP_2020,X1374=USD_2019,(Y1374*USDGBP_2019)*CPI_2019,X1374=USD_2018,(Y1374*USDGBP_2018)*CPI_2018,X1374=CHF_2020,Y1374*CHFGBP_2020,X1374=CHF_2019,(Y1374*CHFGBP_2019)*CPI_2019,X1374=CHF_2018,(Y1374*CHFGBP_2018)*CPI_2018,X1374=SEK_2020,Y1374*SEKGBP_2020,X1374=SEK_2019,(Y1374*SEKGBP_2019)*CPI_2019,X1374=SEK_2018,(Y1374*SEKGBP_2018)*CPI_2018,X1374=NKK_2020,Y1374*NKKGBP_2020,X1374=NKK_2019,(Y1374*NKKGBP_2019)*CPI_2019,X1374=NKK_2018,(Y1374*NKKGBP_2018)*CPI_2018,X1374=DKK_2020,Y1374*DKKGBP_2020,X1374=DKK_2019,(Y1374*DKKGBP_2019)*CPI_2019,X1374=DKK_2018,(Y1374*DKKGBP_2018)*CPI_2018)</f>
        <v>10000</v>
      </c>
      <c r="AA1374"/>
      <c r="AB1374">
        <v>1</v>
      </c>
    </row>
    <row r="1375" spans="1:28" x14ac:dyDescent="0.35">
      <c r="A1375" t="s">
        <v>4010</v>
      </c>
      <c r="B1375" s="3" t="str">
        <f t="shared" si="62"/>
        <v>IpsenDystonia</v>
      </c>
      <c r="C1375" s="3" t="str">
        <f>IF(INDEX(Comp_interest!$D:$D,MATCH(Payments_2020!$B1375,Comp_interest!$C:$C,0))=0,"",INDEX(Comp_interest!$D:$D,MATCH(Payments_2020!$B1375,Comp_interest!$C:$C,0)))</f>
        <v>Definitely yes</v>
      </c>
      <c r="D1375" s="3" t="str">
        <f>IF(INDEX(Comp_interest!$E:$E,MATCH(Payments_2020!$B1375,Comp_interest!$C:$C,0))=0,"",INDEX(Comp_interest!$E:$E,MATCH(Payments_2020!$B1375,Comp_interest!$C:$C,0)))</f>
        <v>Company website</v>
      </c>
      <c r="E1375" s="3" t="str">
        <f>IF(INDEX(Comp_interest!$F:$F,MATCH(Payments_2020!$B1375,Comp_interest!$C:$C,0))=0,"",INDEX(Comp_interest!$F:$F,MATCH(Payments_2020!$B1375,Comp_interest!$C:$C,0)))</f>
        <v>Ipsen has a drugs in its portfolio for cervical dystonia</v>
      </c>
      <c r="F1375" t="s">
        <v>1098</v>
      </c>
      <c r="G1375" s="3" t="str">
        <f>INDEX(Pat_org!$B$3:$C$892,MATCH(Payments_2020!F1375,Pat_org!$B$3:$B$892,0),2)</f>
        <v>Dystonia UK</v>
      </c>
      <c r="H1375" s="3" t="str" cm="1">
        <f t="array" ref="H1375">IF(INDEX(Pat_org!$D$2:$P$484,MATCH(Payments_2020!$G1375,Pat_org!$D$2:$D$484,0),Pat_org!E$1)=0,"",(INDEX(Pat_org!$D$2:$P$484,MATCH(Payments_2020!$G1375,Pat_org!$D$2:$D$484,0),Pat_org!E$1)))</f>
        <v>Include</v>
      </c>
      <c r="I1375" s="3" cm="1">
        <f t="array" ref="I1375">IF(INDEX(Pat_org!$D$2:$P$484,MATCH(Payments_2020!$G1375,Pat_org!$D$2:$D$484,0),Pat_org!E$1)=0,"",(INDEX(Pat_org!$D$2:$P$484,MATCH(Payments_2020!$G1375,Pat_org!$D$2:$D$484,0),Pat_org!$F$1)))</f>
        <v>0</v>
      </c>
      <c r="J1375" s="3" t="str" cm="1">
        <f t="array" ref="J1375">IF(INDEX(Pat_org!$D$2:$P$484,MATCH(Payments_2020!$G1375,Pat_org!$D$2:$D$484,0),Pat_org!G$1)=0,"",(INDEX(Pat_org!$D$2:$P$484,MATCH(Payments_2020!$G1375,Pat_org!$D$2:$D$484,0),Pat_org!G$1)))</f>
        <v>Multipurpose organisation</v>
      </c>
      <c r="K1375" s="3" t="str" cm="1">
        <f t="array" ref="K1375">IF(INDEX(Pat_org!$D$2:$P$484,MATCH(Payments_2020!$G1375,Pat_org!$D$2:$D$484,0),Pat_org!H$1)=0,"",(INDEX(Pat_org!$D$2:$P$484,MATCH(Payments_2020!$G1375,Pat_org!$D$2:$D$484,0),Pat_org!H$1)))</f>
        <v>08 Diseases of the nervous system  </v>
      </c>
      <c r="L1375" s="3" t="str" cm="1">
        <f t="array" ref="L1375">IF(INDEX(Pat_org!$D$2:$P$484,MATCH(Payments_2020!$G1375,Pat_org!$D$2:$D$484,0),Pat_org!I$1)=0,"",(INDEX(Pat_org!$D$2:$P$484,MATCH(Payments_2020!$G1375,Pat_org!$D$2:$D$484,0),Pat_org!I$1)))</f>
        <v>Dystonia</v>
      </c>
      <c r="M1375" s="3" cm="1">
        <f t="array" ref="M1375">IF(INDEX(Pat_org!$D$2:$P$484,MATCH(Payments_2020!$G1375,Pat_org!$D$2:$D$484,0),Pat_org!J$1)=0,"",(INDEX(Pat_org!$D$2:$P$484,MATCH(Payments_2020!$G1375,Pat_org!$D$2:$D$484,0),Pat_org!J$1)))</f>
        <v>1062595</v>
      </c>
      <c r="N1375" s="3" t="str" cm="1">
        <f t="array" ref="N1375">IF(INDEX(Pat_org!$D$2:$P$484,MATCH(Payments_2020!$G1375,Pat_org!$D$2:$D$484,0),Pat_org!K$1)=0,"",(INDEX(Pat_org!$D$2:$P$484,MATCH(Payments_2020!$G1375,Pat_org!$D$2:$D$484,0),Pat_org!K$1)))</f>
        <v/>
      </c>
      <c r="O1375" s="3" t="str" cm="1">
        <f t="array" ref="O1375">IF(INDEX(Pat_org!$D$2:$P$484,MATCH(Payments_2020!$G1375,Pat_org!$D$2:$D$484,0),Pat_org!L$1)=0,"",(INDEX(Pat_org!$D$2:$P$484,MATCH(Payments_2020!$G1375,Pat_org!$D$2:$D$484,0),Pat_org!L$1)))</f>
        <v>UK</v>
      </c>
      <c r="P1375" s="3" t="str" cm="1">
        <f t="array" ref="P1375">IF(INDEX(Pat_org!$D$2:$P$484,MATCH(Payments_2020!$G1375,Pat_org!$D$2:$D$484,0),Pat_org!M$1)=0,"",(INDEX(Pat_org!$D$2:$P$484,MATCH(Payments_2020!$G1375,Pat_org!$D$2:$D$484,0),Pat_org!M$1)))</f>
        <v>https://www.dystonia.org.uk/</v>
      </c>
      <c r="Q1375" s="3" t="str" cm="1">
        <f t="array" ref="Q1375">IFERROR(IF(INDEX(Pat_org!$D$2:$P$484,MATCH(Payments_2020!$G1375,Pat_org!$D$2:$D$484,0),Pat_org!N$1)=0,"",(INDEX(Pat_org!$D$2:$P$484,MATCH(Payments_2020!$G1375,Pat_org!$D$2:$D$484,0),Pat_org!N$1))),"")</f>
        <v>Not rare</v>
      </c>
      <c r="R1375" s="3" t="str" cm="1">
        <f t="array" ref="R1375">IF(INDEX(Pat_org!$D$2:$P$484,MATCH(Payments_2020!$G1375,Pat_org!$D$2:$D$484,0),Pat_org!O$1)=0,"",(INDEX(Pat_org!$D$2:$P$484,MATCH(Payments_2020!$G1375,Pat_org!$D$2:$D$484,0),Pat_org!O$1)))</f>
        <v>Single PO</v>
      </c>
      <c r="S1375" s="3" t="str" cm="1">
        <f t="array" ref="S1375">IF(INDEX(Pat_org!$D$2:$P$484,MATCH(Payments_2020!$G1375,Pat_org!$D$2:$D$484,0),Pat_org!P$1)=0,"",(INDEX(Pat_org!$D$2:$P$484,MATCH(Payments_2020!$G1375,Pat_org!$D$2:$D$484,0),Pat_org!P$1)))</f>
        <v/>
      </c>
      <c r="T1375"/>
      <c r="U1375" s="3" t="s">
        <v>26</v>
      </c>
      <c r="V1375">
        <v>2020</v>
      </c>
      <c r="W1375" t="s">
        <v>27</v>
      </c>
      <c r="X1375" s="40" t="str">
        <f t="shared" si="63"/>
        <v>2020GBP</v>
      </c>
      <c r="Y1375">
        <v>10000</v>
      </c>
      <c r="Z1375" s="31" cm="1">
        <f t="array" ref="Z1375">_xlfn.IFS(X1375=GBP_2020,Y1375,X1375=GBP_2019,Y1375*CPI_2019,X1375=GBP_2018,Y1375*CPI_2018,X1375=EUR_2020,Y1375*EURGBP_2020,X1375=EUR_2019,(Y1375*EURGBP_2019)*CPI_2019,X1375=EUR_2018,(Y1375*EURGBP_2018)*CPI_2018,X1375=USD_2020,Y1375*USDGBP_2020,X1375=USD_2019,(Y1375*USDGBP_2019)*CPI_2019,X1375=USD_2018,(Y1375*USDGBP_2018)*CPI_2018,X1375=CHF_2020,Y1375*CHFGBP_2020,X1375=CHF_2019,(Y1375*CHFGBP_2019)*CPI_2019,X1375=CHF_2018,(Y1375*CHFGBP_2018)*CPI_2018,X1375=SEK_2020,Y1375*SEKGBP_2020,X1375=SEK_2019,(Y1375*SEKGBP_2019)*CPI_2019,X1375=SEK_2018,(Y1375*SEKGBP_2018)*CPI_2018,X1375=NKK_2020,Y1375*NKKGBP_2020,X1375=NKK_2019,(Y1375*NKKGBP_2019)*CPI_2019,X1375=NKK_2018,(Y1375*NKKGBP_2018)*CPI_2018,X1375=DKK_2020,Y1375*DKKGBP_2020,X1375=DKK_2019,(Y1375*DKKGBP_2019)*CPI_2019,X1375=DKK_2018,(Y1375*DKKGBP_2018)*CPI_2018)</f>
        <v>10000</v>
      </c>
      <c r="AA1375"/>
      <c r="AB1375">
        <v>1</v>
      </c>
    </row>
    <row r="1376" spans="1:28" x14ac:dyDescent="0.35">
      <c r="A1376" t="s">
        <v>4010</v>
      </c>
      <c r="B1376" s="3" t="str">
        <f t="shared" si="62"/>
        <v>IpsenKidney cancer</v>
      </c>
      <c r="C1376" s="3" t="str">
        <f>IF(INDEX(Comp_interest!$D:$D,MATCH(Payments_2020!$B1376,Comp_interest!$C:$C,0))=0,"",INDEX(Comp_interest!$D:$D,MATCH(Payments_2020!$B1376,Comp_interest!$C:$C,0)))</f>
        <v>Definitely yes</v>
      </c>
      <c r="D1376" s="3" t="str">
        <f>IF(INDEX(Comp_interest!$E:$E,MATCH(Payments_2020!$B1376,Comp_interest!$C:$C,0))=0,"",INDEX(Comp_interest!$E:$E,MATCH(Payments_2020!$B1376,Comp_interest!$C:$C,0)))</f>
        <v>Company website</v>
      </c>
      <c r="E1376" s="3" t="str">
        <f>IF(INDEX(Comp_interest!$F:$F,MATCH(Payments_2020!$B1376,Comp_interest!$C:$C,0))=0,"",INDEX(Comp_interest!$F:$F,MATCH(Payments_2020!$B1376,Comp_interest!$C:$C,0)))</f>
        <v>Ipsen has a drug in development in first-line advanced renal cell carcinoma</v>
      </c>
      <c r="F1376" t="s">
        <v>430</v>
      </c>
      <c r="G1376" s="3" t="str">
        <f>INDEX(Pat_org!$B$3:$C$892,MATCH(Payments_2020!F1376,Pat_org!$B$3:$B$892,0),2)</f>
        <v>Kidney Cancer UK</v>
      </c>
      <c r="H1376" s="3" t="str" cm="1">
        <f t="array" ref="H1376">IF(INDEX(Pat_org!$D$2:$P$484,MATCH(Payments_2020!$G1376,Pat_org!$D$2:$D$484,0),Pat_org!E$1)=0,"",(INDEX(Pat_org!$D$2:$P$484,MATCH(Payments_2020!$G1376,Pat_org!$D$2:$D$484,0),Pat_org!E$1)))</f>
        <v>Include</v>
      </c>
      <c r="I1376" s="3" cm="1">
        <f t="array" ref="I1376">IF(INDEX(Pat_org!$D$2:$P$484,MATCH(Payments_2020!$G1376,Pat_org!$D$2:$D$484,0),Pat_org!E$1)=0,"",(INDEX(Pat_org!$D$2:$P$484,MATCH(Payments_2020!$G1376,Pat_org!$D$2:$D$484,0),Pat_org!$F$1)))</f>
        <v>0</v>
      </c>
      <c r="J1376" s="3" t="str" cm="1">
        <f t="array" ref="J1376">IF(INDEX(Pat_org!$D$2:$P$484,MATCH(Payments_2020!$G1376,Pat_org!$D$2:$D$484,0),Pat_org!G$1)=0,"",(INDEX(Pat_org!$D$2:$P$484,MATCH(Payments_2020!$G1376,Pat_org!$D$2:$D$484,0),Pat_org!G$1)))</f>
        <v>Multipurpose organisation</v>
      </c>
      <c r="K1376" s="3" t="str" cm="1">
        <f t="array" ref="K1376">IF(INDEX(Pat_org!$D$2:$P$484,MATCH(Payments_2020!$G1376,Pat_org!$D$2:$D$484,0),Pat_org!H$1)=0,"",(INDEX(Pat_org!$D$2:$P$484,MATCH(Payments_2020!$G1376,Pat_org!$D$2:$D$484,0),Pat_org!H$1)))</f>
        <v>02 Neoplasms  </v>
      </c>
      <c r="L1376" s="3" t="str" cm="1">
        <f t="array" ref="L1376">IF(INDEX(Pat_org!$D$2:$P$484,MATCH(Payments_2020!$G1376,Pat_org!$D$2:$D$484,0),Pat_org!I$1)=0,"",(INDEX(Pat_org!$D$2:$P$484,MATCH(Payments_2020!$G1376,Pat_org!$D$2:$D$484,0),Pat_org!I$1)))</f>
        <v>Kidney cancer</v>
      </c>
      <c r="M1376" s="3" cm="1">
        <f t="array" ref="M1376">IF(INDEX(Pat_org!$D$2:$P$484,MATCH(Payments_2020!$G1376,Pat_org!$D$2:$D$484,0),Pat_org!J$1)=0,"",(INDEX(Pat_org!$D$2:$P$484,MATCH(Payments_2020!$G1376,Pat_org!$D$2:$D$484,0),Pat_org!J$1)))</f>
        <v>1120146</v>
      </c>
      <c r="N1376" s="3" t="str" cm="1">
        <f t="array" ref="N1376">IF(INDEX(Pat_org!$D$2:$P$484,MATCH(Payments_2020!$G1376,Pat_org!$D$2:$D$484,0),Pat_org!K$1)=0,"",(INDEX(Pat_org!$D$2:$P$484,MATCH(Payments_2020!$G1376,Pat_org!$D$2:$D$484,0),Pat_org!K$1)))</f>
        <v/>
      </c>
      <c r="O1376" s="3" t="str" cm="1">
        <f t="array" ref="O1376">IF(INDEX(Pat_org!$D$2:$P$484,MATCH(Payments_2020!$G1376,Pat_org!$D$2:$D$484,0),Pat_org!L$1)=0,"",(INDEX(Pat_org!$D$2:$P$484,MATCH(Payments_2020!$G1376,Pat_org!$D$2:$D$484,0),Pat_org!L$1)))</f>
        <v>UK</v>
      </c>
      <c r="P1376" s="3" t="str" cm="1">
        <f t="array" ref="P1376">IF(INDEX(Pat_org!$D$2:$P$484,MATCH(Payments_2020!$G1376,Pat_org!$D$2:$D$484,0),Pat_org!M$1)=0,"",(INDEX(Pat_org!$D$2:$P$484,MATCH(Payments_2020!$G1376,Pat_org!$D$2:$D$484,0),Pat_org!M$1)))</f>
        <v>https://www.kcuk.org.uk/</v>
      </c>
      <c r="Q1376" s="3" t="str" cm="1">
        <f t="array" ref="Q1376">IFERROR(IF(INDEX(Pat_org!$D$2:$P$484,MATCH(Payments_2020!$G1376,Pat_org!$D$2:$D$484,0),Pat_org!N$1)=0,"",(INDEX(Pat_org!$D$2:$P$484,MATCH(Payments_2020!$G1376,Pat_org!$D$2:$D$484,0),Pat_org!N$1))),"")</f>
        <v>Not rare</v>
      </c>
      <c r="R1376" s="3" t="str" cm="1">
        <f t="array" ref="R1376">IF(INDEX(Pat_org!$D$2:$P$484,MATCH(Payments_2020!$G1376,Pat_org!$D$2:$D$484,0),Pat_org!O$1)=0,"",(INDEX(Pat_org!$D$2:$P$484,MATCH(Payments_2020!$G1376,Pat_org!$D$2:$D$484,0),Pat_org!O$1)))</f>
        <v>Single PO</v>
      </c>
      <c r="S1376" s="3" t="str" cm="1">
        <f t="array" ref="S1376">IF(INDEX(Pat_org!$D$2:$P$484,MATCH(Payments_2020!$G1376,Pat_org!$D$2:$D$484,0),Pat_org!P$1)=0,"",(INDEX(Pat_org!$D$2:$P$484,MATCH(Payments_2020!$G1376,Pat_org!$D$2:$D$484,0),Pat_org!P$1)))</f>
        <v/>
      </c>
      <c r="T1376"/>
      <c r="U1376" s="3" t="s">
        <v>26</v>
      </c>
      <c r="V1376">
        <v>2020</v>
      </c>
      <c r="W1376" t="s">
        <v>27</v>
      </c>
      <c r="X1376" s="40" t="str">
        <f t="shared" si="63"/>
        <v>2020GBP</v>
      </c>
      <c r="Y1376">
        <v>10000</v>
      </c>
      <c r="Z1376" s="31" cm="1">
        <f t="array" ref="Z1376">_xlfn.IFS(X1376=GBP_2020,Y1376,X1376=GBP_2019,Y1376*CPI_2019,X1376=GBP_2018,Y1376*CPI_2018,X1376=EUR_2020,Y1376*EURGBP_2020,X1376=EUR_2019,(Y1376*EURGBP_2019)*CPI_2019,X1376=EUR_2018,(Y1376*EURGBP_2018)*CPI_2018,X1376=USD_2020,Y1376*USDGBP_2020,X1376=USD_2019,(Y1376*USDGBP_2019)*CPI_2019,X1376=USD_2018,(Y1376*USDGBP_2018)*CPI_2018,X1376=CHF_2020,Y1376*CHFGBP_2020,X1376=CHF_2019,(Y1376*CHFGBP_2019)*CPI_2019,X1376=CHF_2018,(Y1376*CHFGBP_2018)*CPI_2018,X1376=SEK_2020,Y1376*SEKGBP_2020,X1376=SEK_2019,(Y1376*SEKGBP_2019)*CPI_2019,X1376=SEK_2018,(Y1376*SEKGBP_2018)*CPI_2018,X1376=NKK_2020,Y1376*NKKGBP_2020,X1376=NKK_2019,(Y1376*NKKGBP_2019)*CPI_2019,X1376=NKK_2018,(Y1376*NKKGBP_2018)*CPI_2018,X1376=DKK_2020,Y1376*DKKGBP_2020,X1376=DKK_2019,(Y1376*DKKGBP_2019)*CPI_2019,X1376=DKK_2018,(Y1376*DKKGBP_2018)*CPI_2018)</f>
        <v>10000</v>
      </c>
      <c r="AA1376"/>
      <c r="AB1376">
        <v>1</v>
      </c>
    </row>
    <row r="1377" spans="1:28" x14ac:dyDescent="0.35">
      <c r="A1377" t="s">
        <v>807</v>
      </c>
      <c r="B1377" s="3" t="str">
        <f t="shared" si="62"/>
        <v>JanssenAlzheimer disease</v>
      </c>
      <c r="C1377" s="3" t="str">
        <f>IF(INDEX(Comp_interest!$D:$D,MATCH(Payments_2020!$B1377,Comp_interest!$C:$C,0))=0,"",INDEX(Comp_interest!$D:$D,MATCH(Payments_2020!$B1377,Comp_interest!$C:$C,0)))</f>
        <v>Maybe yes</v>
      </c>
      <c r="D1377" s="3" t="str">
        <f>IF(INDEX(Comp_interest!$E:$E,MATCH(Payments_2020!$B1377,Comp_interest!$C:$C,0))=0,"",INDEX(Comp_interest!$E:$E,MATCH(Payments_2020!$B1377,Comp_interest!$C:$C,0)))</f>
        <v>Company website</v>
      </c>
      <c r="E1377" s="3" t="str">
        <f>IF(INDEX(Comp_interest!$F:$F,MATCH(Payments_2020!$B1377,Comp_interest!$C:$C,0))=0,"",INDEX(Comp_interest!$F:$F,MATCH(Payments_2020!$B1377,Comp_interest!$C:$C,0)))</f>
        <v>Janssen has one of the most dedicated Alzheimer’s research programs in the industry, with projects focused on the underlying causes of the illness, as well as on ways to slow disease progression, and possibly prevent it altogether</v>
      </c>
      <c r="F1377" t="s">
        <v>642</v>
      </c>
      <c r="G1377" s="3" t="str">
        <f>INDEX(Pat_org!$B$3:$C$892,MATCH(Payments_2020!F1377,Pat_org!$B$3:$B$892,0),2)</f>
        <v>Alzheimer's Research UK</v>
      </c>
      <c r="H1377" s="3" t="str" cm="1">
        <f t="array" ref="H1377">IF(INDEX(Pat_org!$D$2:$P$484,MATCH(Payments_2020!$G1377,Pat_org!$D$2:$D$484,0),Pat_org!E$1)=0,"",(INDEX(Pat_org!$D$2:$P$484,MATCH(Payments_2020!$G1377,Pat_org!$D$2:$D$484,0),Pat_org!E$1)))</f>
        <v>Include</v>
      </c>
      <c r="I1377" s="3" cm="1">
        <f t="array" ref="I1377">IF(INDEX(Pat_org!$D$2:$P$484,MATCH(Payments_2020!$G1377,Pat_org!$D$2:$D$484,0),Pat_org!E$1)=0,"",(INDEX(Pat_org!$D$2:$P$484,MATCH(Payments_2020!$G1377,Pat_org!$D$2:$D$484,0),Pat_org!$F$1)))</f>
        <v>0</v>
      </c>
      <c r="J1377" s="3" t="str" cm="1">
        <f t="array" ref="J1377">IF(INDEX(Pat_org!$D$2:$P$484,MATCH(Payments_2020!$G1377,Pat_org!$D$2:$D$484,0),Pat_org!G$1)=0,"",(INDEX(Pat_org!$D$2:$P$484,MATCH(Payments_2020!$G1377,Pat_org!$D$2:$D$484,0),Pat_org!G$1)))</f>
        <v>Multipurpose organisation</v>
      </c>
      <c r="K1377" s="3" t="str" cm="1">
        <f t="array" ref="K1377">IF(INDEX(Pat_org!$D$2:$P$484,MATCH(Payments_2020!$G1377,Pat_org!$D$2:$D$484,0),Pat_org!H$1)=0,"",(INDEX(Pat_org!$D$2:$P$484,MATCH(Payments_2020!$G1377,Pat_org!$D$2:$D$484,0),Pat_org!H$1)))</f>
        <v>08 Diseases of the nervous system  </v>
      </c>
      <c r="L1377" s="3" t="str" cm="1">
        <f t="array" ref="L1377">IF(INDEX(Pat_org!$D$2:$P$484,MATCH(Payments_2020!$G1377,Pat_org!$D$2:$D$484,0),Pat_org!I$1)=0,"",(INDEX(Pat_org!$D$2:$P$484,MATCH(Payments_2020!$G1377,Pat_org!$D$2:$D$484,0),Pat_org!I$1)))</f>
        <v>Alzheimer disease</v>
      </c>
      <c r="M1377" s="3" t="str" cm="1">
        <f t="array" ref="M1377">IF(INDEX(Pat_org!$D$2:$P$484,MATCH(Payments_2020!$G1377,Pat_org!$D$2:$D$484,0),Pat_org!J$1)=0,"",(INDEX(Pat_org!$D$2:$P$484,MATCH(Payments_2020!$G1377,Pat_org!$D$2:$D$484,0),Pat_org!J$1)))</f>
        <v>1077089 </v>
      </c>
      <c r="N1377" s="3" t="str" cm="1">
        <f t="array" ref="N1377">IF(INDEX(Pat_org!$D$2:$P$484,MATCH(Payments_2020!$G1377,Pat_org!$D$2:$D$484,0),Pat_org!K$1)=0,"",(INDEX(Pat_org!$D$2:$P$484,MATCH(Payments_2020!$G1377,Pat_org!$D$2:$D$484,0),Pat_org!K$1)))</f>
        <v/>
      </c>
      <c r="O1377" s="3" t="str" cm="1">
        <f t="array" ref="O1377">IF(INDEX(Pat_org!$D$2:$P$484,MATCH(Payments_2020!$G1377,Pat_org!$D$2:$D$484,0),Pat_org!L$1)=0,"",(INDEX(Pat_org!$D$2:$P$484,MATCH(Payments_2020!$G1377,Pat_org!$D$2:$D$484,0),Pat_org!L$1)))</f>
        <v>UK</v>
      </c>
      <c r="P1377" s="3" t="str" cm="1">
        <f t="array" ref="P1377">IF(INDEX(Pat_org!$D$2:$P$484,MATCH(Payments_2020!$G1377,Pat_org!$D$2:$D$484,0),Pat_org!M$1)=0,"",(INDEX(Pat_org!$D$2:$P$484,MATCH(Payments_2020!$G1377,Pat_org!$D$2:$D$484,0),Pat_org!M$1)))</f>
        <v>https://www.alzheimersresearchuk.org/</v>
      </c>
      <c r="Q1377" s="3" t="str" cm="1">
        <f t="array" ref="Q1377">IFERROR(IF(INDEX(Pat_org!$D$2:$P$484,MATCH(Payments_2020!$G1377,Pat_org!$D$2:$D$484,0),Pat_org!N$1)=0,"",(INDEX(Pat_org!$D$2:$P$484,MATCH(Payments_2020!$G1377,Pat_org!$D$2:$D$484,0),Pat_org!N$1))),"")</f>
        <v>Not rare</v>
      </c>
      <c r="R1377" s="3" t="str" cm="1">
        <f t="array" ref="R1377">IF(INDEX(Pat_org!$D$2:$P$484,MATCH(Payments_2020!$G1377,Pat_org!$D$2:$D$484,0),Pat_org!O$1)=0,"",(INDEX(Pat_org!$D$2:$P$484,MATCH(Payments_2020!$G1377,Pat_org!$D$2:$D$484,0),Pat_org!O$1)))</f>
        <v>Single PO</v>
      </c>
      <c r="S1377" s="3" t="str" cm="1">
        <f t="array" ref="S1377">IF(INDEX(Pat_org!$D$2:$P$484,MATCH(Payments_2020!$G1377,Pat_org!$D$2:$D$484,0),Pat_org!P$1)=0,"",(INDEX(Pat_org!$D$2:$P$484,MATCH(Payments_2020!$G1377,Pat_org!$D$2:$D$484,0),Pat_org!P$1)))</f>
        <v/>
      </c>
      <c r="T1377"/>
      <c r="U1377" s="3" t="s">
        <v>26</v>
      </c>
      <c r="V1377">
        <v>2020</v>
      </c>
      <c r="W1377" t="s">
        <v>27</v>
      </c>
      <c r="X1377" s="40" t="str">
        <f t="shared" si="63"/>
        <v>2020GBP</v>
      </c>
      <c r="Y1377">
        <v>10000</v>
      </c>
      <c r="Z1377" s="31" cm="1">
        <f t="array" ref="Z1377">_xlfn.IFS(X1377=GBP_2020,Y1377,X1377=GBP_2019,Y1377*CPI_2019,X1377=GBP_2018,Y1377*CPI_2018,X1377=EUR_2020,Y1377*EURGBP_2020,X1377=EUR_2019,(Y1377*EURGBP_2019)*CPI_2019,X1377=EUR_2018,(Y1377*EURGBP_2018)*CPI_2018,X1377=USD_2020,Y1377*USDGBP_2020,X1377=USD_2019,(Y1377*USDGBP_2019)*CPI_2019,X1377=USD_2018,(Y1377*USDGBP_2018)*CPI_2018,X1377=CHF_2020,Y1377*CHFGBP_2020,X1377=CHF_2019,(Y1377*CHFGBP_2019)*CPI_2019,X1377=CHF_2018,(Y1377*CHFGBP_2018)*CPI_2018,X1377=SEK_2020,Y1377*SEKGBP_2020,X1377=SEK_2019,(Y1377*SEKGBP_2019)*CPI_2019,X1377=SEK_2018,(Y1377*SEKGBP_2018)*CPI_2018,X1377=NKK_2020,Y1377*NKKGBP_2020,X1377=NKK_2019,(Y1377*NKKGBP_2019)*CPI_2019,X1377=NKK_2018,(Y1377*NKKGBP_2018)*CPI_2018,X1377=DKK_2020,Y1377*DKKGBP_2020,X1377=DKK_2019,(Y1377*DKKGBP_2019)*CPI_2019,X1377=DKK_2018,(Y1377*DKKGBP_2018)*CPI_2018)</f>
        <v>10000</v>
      </c>
      <c r="AA1377"/>
      <c r="AB1377">
        <v>1</v>
      </c>
    </row>
    <row r="1378" spans="1:28" x14ac:dyDescent="0.35">
      <c r="A1378" t="s">
        <v>970</v>
      </c>
      <c r="B1378" s="3" t="str">
        <f t="shared" si="62"/>
        <v>LundbeckHeadache disorders</v>
      </c>
      <c r="C1378" s="3" t="str">
        <f>IF(INDEX(Comp_interest!$D:$D,MATCH(Payments_2020!$B1378,Comp_interest!$C:$C,0))=0,"",INDEX(Comp_interest!$D:$D,MATCH(Payments_2020!$B1378,Comp_interest!$C:$C,0)))</f>
        <v>Maybe yes</v>
      </c>
      <c r="D1378" s="3" t="str">
        <f>IF(INDEX(Comp_interest!$E:$E,MATCH(Payments_2020!$B1378,Comp_interest!$C:$C,0))=0,"",INDEX(Comp_interest!$E:$E,MATCH(Payments_2020!$B1378,Comp_interest!$C:$C,0)))</f>
        <v>Company website</v>
      </c>
      <c r="E1378" s="3" t="str">
        <f>IF(INDEX(Comp_interest!$F:$F,MATCH(Payments_2020!$B1378,Comp_interest!$C:$C,0))=0,"",INDEX(Comp_interest!$F:$F,MATCH(Payments_2020!$B1378,Comp_interest!$C:$C,0)))</f>
        <v>Lundbeck has drugs in its portfolio for migraine</v>
      </c>
      <c r="F1378" t="s">
        <v>702</v>
      </c>
      <c r="G1378" s="3" t="str">
        <f>INDEX(Pat_org!$B$3:$C$892,MATCH(Payments_2020!F1378,Pat_org!$B$3:$B$892,0),2)</f>
        <v>International Headache Society</v>
      </c>
      <c r="H1378" s="3" t="str" cm="1">
        <f t="array" ref="H1378">IF(INDEX(Pat_org!$D$2:$P$484,MATCH(Payments_2020!$G1378,Pat_org!$D$2:$D$484,0),Pat_org!E$1)=0,"",(INDEX(Pat_org!$D$2:$P$484,MATCH(Payments_2020!$G1378,Pat_org!$D$2:$D$484,0),Pat_org!E$1)))</f>
        <v>Include</v>
      </c>
      <c r="I1378" s="3" cm="1">
        <f t="array" ref="I1378">IF(INDEX(Pat_org!$D$2:$P$484,MATCH(Payments_2020!$G1378,Pat_org!$D$2:$D$484,0),Pat_org!E$1)=0,"",(INDEX(Pat_org!$D$2:$P$484,MATCH(Payments_2020!$G1378,Pat_org!$D$2:$D$484,0),Pat_org!$F$1)))</f>
        <v>0</v>
      </c>
      <c r="J1378" s="3" t="str" cm="1">
        <f t="array" ref="J1378">IF(INDEX(Pat_org!$D$2:$P$484,MATCH(Payments_2020!$G1378,Pat_org!$D$2:$D$484,0),Pat_org!G$1)=0,"",(INDEX(Pat_org!$D$2:$P$484,MATCH(Payments_2020!$G1378,Pat_org!$D$2:$D$484,0),Pat_org!G$1)))</f>
        <v>Multipurpose organisation</v>
      </c>
      <c r="K1378" s="3" t="str" cm="1">
        <f t="array" ref="K1378">IF(INDEX(Pat_org!$D$2:$P$484,MATCH(Payments_2020!$G1378,Pat_org!$D$2:$D$484,0),Pat_org!H$1)=0,"",(INDEX(Pat_org!$D$2:$P$484,MATCH(Payments_2020!$G1378,Pat_org!$D$2:$D$484,0),Pat_org!H$1)))</f>
        <v>08 Diseases of the nervous system  </v>
      </c>
      <c r="L1378" s="3" t="str" cm="1">
        <f t="array" ref="L1378">IF(INDEX(Pat_org!$D$2:$P$484,MATCH(Payments_2020!$G1378,Pat_org!$D$2:$D$484,0),Pat_org!I$1)=0,"",(INDEX(Pat_org!$D$2:$P$484,MATCH(Payments_2020!$G1378,Pat_org!$D$2:$D$484,0),Pat_org!I$1)))</f>
        <v>Headache disorders</v>
      </c>
      <c r="M1378" s="3" cm="1">
        <f t="array" ref="M1378">IF(INDEX(Pat_org!$D$2:$P$484,MATCH(Payments_2020!$G1378,Pat_org!$D$2:$D$484,0),Pat_org!J$1)=0,"",(INDEX(Pat_org!$D$2:$P$484,MATCH(Payments_2020!$G1378,Pat_org!$D$2:$D$484,0),Pat_org!J$1)))</f>
        <v>1042574</v>
      </c>
      <c r="N1378" s="3" t="str" cm="1">
        <f t="array" ref="N1378">IF(INDEX(Pat_org!$D$2:$P$484,MATCH(Payments_2020!$G1378,Pat_org!$D$2:$D$484,0),Pat_org!K$1)=0,"",(INDEX(Pat_org!$D$2:$P$484,MATCH(Payments_2020!$G1378,Pat_org!$D$2:$D$484,0),Pat_org!K$1)))</f>
        <v/>
      </c>
      <c r="O1378" s="3" t="str" cm="1">
        <f t="array" ref="O1378">IF(INDEX(Pat_org!$D$2:$P$484,MATCH(Payments_2020!$G1378,Pat_org!$D$2:$D$484,0),Pat_org!L$1)=0,"",(INDEX(Pat_org!$D$2:$P$484,MATCH(Payments_2020!$G1378,Pat_org!$D$2:$D$484,0),Pat_org!L$1)))</f>
        <v>UK</v>
      </c>
      <c r="P1378" s="3" t="str" cm="1">
        <f t="array" ref="P1378">IF(INDEX(Pat_org!$D$2:$P$484,MATCH(Payments_2020!$G1378,Pat_org!$D$2:$D$484,0),Pat_org!M$1)=0,"",(INDEX(Pat_org!$D$2:$P$484,MATCH(Payments_2020!$G1378,Pat_org!$D$2:$D$484,0),Pat_org!M$1)))</f>
        <v>https://ihs-headache.org/en/</v>
      </c>
      <c r="Q1378" s="3" t="str" cm="1">
        <f t="array" ref="Q1378">IFERROR(IF(INDEX(Pat_org!$D$2:$P$484,MATCH(Payments_2020!$G1378,Pat_org!$D$2:$D$484,0),Pat_org!N$1)=0,"",(INDEX(Pat_org!$D$2:$P$484,MATCH(Payments_2020!$G1378,Pat_org!$D$2:$D$484,0),Pat_org!N$1))),"")</f>
        <v>Not rare</v>
      </c>
      <c r="R1378" s="3" t="str" cm="1">
        <f t="array" ref="R1378">IF(INDEX(Pat_org!$D$2:$P$484,MATCH(Payments_2020!$G1378,Pat_org!$D$2:$D$484,0),Pat_org!O$1)=0,"",(INDEX(Pat_org!$D$2:$P$484,MATCH(Payments_2020!$G1378,Pat_org!$D$2:$D$484,0),Pat_org!O$1)))</f>
        <v>Single PO</v>
      </c>
      <c r="S1378" s="3" t="str" cm="1">
        <f t="array" ref="S1378">IF(INDEX(Pat_org!$D$2:$P$484,MATCH(Payments_2020!$G1378,Pat_org!$D$2:$D$484,0),Pat_org!P$1)=0,"",(INDEX(Pat_org!$D$2:$P$484,MATCH(Payments_2020!$G1378,Pat_org!$D$2:$D$484,0),Pat_org!P$1)))</f>
        <v/>
      </c>
      <c r="T1378"/>
      <c r="U1378" s="3" t="s">
        <v>26</v>
      </c>
      <c r="V1378">
        <v>2020</v>
      </c>
      <c r="W1378" t="s">
        <v>27</v>
      </c>
      <c r="X1378" s="40" t="str">
        <f t="shared" si="63"/>
        <v>2020GBP</v>
      </c>
      <c r="Y1378">
        <v>40308.75</v>
      </c>
      <c r="Z1378" s="31" cm="1">
        <f t="array" ref="Z1378">_xlfn.IFS(X1378=GBP_2020,Y1378,X1378=GBP_2019,Y1378*CPI_2019,X1378=GBP_2018,Y1378*CPI_2018,X1378=EUR_2020,Y1378*EURGBP_2020,X1378=EUR_2019,(Y1378*EURGBP_2019)*CPI_2019,X1378=EUR_2018,(Y1378*EURGBP_2018)*CPI_2018,X1378=USD_2020,Y1378*USDGBP_2020,X1378=USD_2019,(Y1378*USDGBP_2019)*CPI_2019,X1378=USD_2018,(Y1378*USDGBP_2018)*CPI_2018,X1378=CHF_2020,Y1378*CHFGBP_2020,X1378=CHF_2019,(Y1378*CHFGBP_2019)*CPI_2019,X1378=CHF_2018,(Y1378*CHFGBP_2018)*CPI_2018,X1378=SEK_2020,Y1378*SEKGBP_2020,X1378=SEK_2019,(Y1378*SEKGBP_2019)*CPI_2019,X1378=SEK_2018,(Y1378*SEKGBP_2018)*CPI_2018,X1378=NKK_2020,Y1378*NKKGBP_2020,X1378=NKK_2019,(Y1378*NKKGBP_2019)*CPI_2019,X1378=NKK_2018,(Y1378*NKKGBP_2018)*CPI_2018,X1378=DKK_2020,Y1378*DKKGBP_2020,X1378=DKK_2019,(Y1378*DKKGBP_2019)*CPI_2019,X1378=DKK_2018,(Y1378*DKKGBP_2018)*CPI_2018)</f>
        <v>40308.75</v>
      </c>
      <c r="AA1378"/>
      <c r="AB1378">
        <v>1</v>
      </c>
    </row>
    <row r="1379" spans="1:28" x14ac:dyDescent="0.35">
      <c r="A1379" t="s">
        <v>984</v>
      </c>
      <c r="B1379" s="3" t="str">
        <f t="shared" si="62"/>
        <v>MerckHospital</v>
      </c>
      <c r="C1379" s="3" t="str">
        <f>IF(INDEX(Comp_interest!$D:$D,MATCH(Payments_2020!$B1379,Comp_interest!$C:$C,0))=0,"",INDEX(Comp_interest!$D:$D,MATCH(Payments_2020!$B1379,Comp_interest!$C:$C,0)))</f>
        <v xml:space="preserve">Other </v>
      </c>
      <c r="D1379" s="3" t="str">
        <f>IF(INDEX(Comp_interest!$E:$E,MATCH(Payments_2020!$B1379,Comp_interest!$C:$C,0))=0,"",INDEX(Comp_interest!$E:$E,MATCH(Payments_2020!$B1379,Comp_interest!$C:$C,0)))</f>
        <v/>
      </c>
      <c r="E1379" s="3" t="str">
        <f>IF(INDEX(Comp_interest!$F:$F,MATCH(Payments_2020!$B1379,Comp_interest!$C:$C,0))=0,"",INDEX(Comp_interest!$F:$F,MATCH(Payments_2020!$B1379,Comp_interest!$C:$C,0)))</f>
        <v>Unclear</v>
      </c>
      <c r="F1379" t="s">
        <v>717</v>
      </c>
      <c r="G1379" s="3" t="str">
        <f>INDEX(Pat_org!$B$3:$C$892,MATCH(Payments_2020!F1379,Pat_org!$B$3:$B$892,0),2)</f>
        <v>North Bristol NHS Trust</v>
      </c>
      <c r="H1379" s="3" t="str" cm="1">
        <f t="array" ref="H1379">IF(INDEX(Pat_org!$D$2:$P$484,MATCH(Payments_2020!$G1379,Pat_org!$D$2:$D$484,0),Pat_org!E$1)=0,"",(INDEX(Pat_org!$D$2:$P$484,MATCH(Payments_2020!$G1379,Pat_org!$D$2:$D$484,0),Pat_org!E$1)))</f>
        <v>Include</v>
      </c>
      <c r="I1379" s="3" cm="1">
        <f t="array" ref="I1379">IF(INDEX(Pat_org!$D$2:$P$484,MATCH(Payments_2020!$G1379,Pat_org!$D$2:$D$484,0),Pat_org!E$1)=0,"",(INDEX(Pat_org!$D$2:$P$484,MATCH(Payments_2020!$G1379,Pat_org!$D$2:$D$484,0),Pat_org!$F$1)))</f>
        <v>0</v>
      </c>
      <c r="J1379" s="3" t="str" cm="1">
        <f t="array" ref="J1379">IF(INDEX(Pat_org!$D$2:$P$484,MATCH(Payments_2020!$G1379,Pat_org!$D$2:$D$484,0),Pat_org!G$1)=0,"",(INDEX(Pat_org!$D$2:$P$484,MATCH(Payments_2020!$G1379,Pat_org!$D$2:$D$484,0),Pat_org!G$1)))</f>
        <v>Service provider</v>
      </c>
      <c r="K1379" s="3" t="str" cm="1">
        <f t="array" ref="K1379">IF(INDEX(Pat_org!$D$2:$P$484,MATCH(Payments_2020!$G1379,Pat_org!$D$2:$D$484,0),Pat_org!H$1)=0,"",(INDEX(Pat_org!$D$2:$P$484,MATCH(Payments_2020!$G1379,Pat_org!$D$2:$D$484,0),Pat_org!H$1)))</f>
        <v xml:space="preserve">Other </v>
      </c>
      <c r="L1379" s="3" t="str" cm="1">
        <f t="array" ref="L1379">IF(INDEX(Pat_org!$D$2:$P$484,MATCH(Payments_2020!$G1379,Pat_org!$D$2:$D$484,0),Pat_org!I$1)=0,"",(INDEX(Pat_org!$D$2:$P$484,MATCH(Payments_2020!$G1379,Pat_org!$D$2:$D$484,0),Pat_org!I$1)))</f>
        <v>Hospital</v>
      </c>
      <c r="M1379" s="3" cm="1">
        <f t="array" ref="M1379">IF(INDEX(Pat_org!$D$2:$P$484,MATCH(Payments_2020!$G1379,Pat_org!$D$2:$D$484,0),Pat_org!J$1)=0,"",(INDEX(Pat_org!$D$2:$P$484,MATCH(Payments_2020!$G1379,Pat_org!$D$2:$D$484,0),Pat_org!J$1)))</f>
        <v>1055900</v>
      </c>
      <c r="N1379" s="3" t="str" cm="1">
        <f t="array" ref="N1379">IF(INDEX(Pat_org!$D$2:$P$484,MATCH(Payments_2020!$G1379,Pat_org!$D$2:$D$484,0),Pat_org!K$1)=0,"",(INDEX(Pat_org!$D$2:$P$484,MATCH(Payments_2020!$G1379,Pat_org!$D$2:$D$484,0),Pat_org!K$1)))</f>
        <v/>
      </c>
      <c r="O1379" s="3" t="str" cm="1">
        <f t="array" ref="O1379">IF(INDEX(Pat_org!$D$2:$P$484,MATCH(Payments_2020!$G1379,Pat_org!$D$2:$D$484,0),Pat_org!L$1)=0,"",(INDEX(Pat_org!$D$2:$P$484,MATCH(Payments_2020!$G1379,Pat_org!$D$2:$D$484,0),Pat_org!L$1)))</f>
        <v>UK</v>
      </c>
      <c r="P1379" s="3" t="str" cm="1">
        <f t="array" ref="P1379">IF(INDEX(Pat_org!$D$2:$P$484,MATCH(Payments_2020!$G1379,Pat_org!$D$2:$D$484,0),Pat_org!M$1)=0,"",(INDEX(Pat_org!$D$2:$P$484,MATCH(Payments_2020!$G1379,Pat_org!$D$2:$D$484,0),Pat_org!M$1)))</f>
        <v>https://www.nbt.nhs.uk/</v>
      </c>
      <c r="Q1379" s="3" t="str" cm="1">
        <f t="array" ref="Q1379">IFERROR(IF(INDEX(Pat_org!$D$2:$P$484,MATCH(Payments_2020!$G1379,Pat_org!$D$2:$D$484,0),Pat_org!N$1)=0,"",(INDEX(Pat_org!$D$2:$P$484,MATCH(Payments_2020!$G1379,Pat_org!$D$2:$D$484,0),Pat_org!N$1))),"")</f>
        <v>Unclear</v>
      </c>
      <c r="R1379" s="3" t="str" cm="1">
        <f t="array" ref="R1379">IF(INDEX(Pat_org!$D$2:$P$484,MATCH(Payments_2020!$G1379,Pat_org!$D$2:$D$484,0),Pat_org!O$1)=0,"",(INDEX(Pat_org!$D$2:$P$484,MATCH(Payments_2020!$G1379,Pat_org!$D$2:$D$484,0),Pat_org!O$1)))</f>
        <v>Single PO</v>
      </c>
      <c r="S1379" s="3" t="str" cm="1">
        <f t="array" ref="S1379">IF(INDEX(Pat_org!$D$2:$P$484,MATCH(Payments_2020!$G1379,Pat_org!$D$2:$D$484,0),Pat_org!P$1)=0,"",(INDEX(Pat_org!$D$2:$P$484,MATCH(Payments_2020!$G1379,Pat_org!$D$2:$D$484,0),Pat_org!P$1)))</f>
        <v/>
      </c>
      <c r="T1379"/>
      <c r="U1379" s="3" t="s">
        <v>26</v>
      </c>
      <c r="V1379">
        <v>2020</v>
      </c>
      <c r="W1379" t="s">
        <v>27</v>
      </c>
      <c r="X1379" s="40" t="str">
        <f t="shared" si="63"/>
        <v>2020GBP</v>
      </c>
      <c r="Y1379">
        <v>1000</v>
      </c>
      <c r="Z1379" s="31" cm="1">
        <f t="array" ref="Z1379">_xlfn.IFS(X1379=GBP_2020,Y1379,X1379=GBP_2019,Y1379*CPI_2019,X1379=GBP_2018,Y1379*CPI_2018,X1379=EUR_2020,Y1379*EURGBP_2020,X1379=EUR_2019,(Y1379*EURGBP_2019)*CPI_2019,X1379=EUR_2018,(Y1379*EURGBP_2018)*CPI_2018,X1379=USD_2020,Y1379*USDGBP_2020,X1379=USD_2019,(Y1379*USDGBP_2019)*CPI_2019,X1379=USD_2018,(Y1379*USDGBP_2018)*CPI_2018,X1379=CHF_2020,Y1379*CHFGBP_2020,X1379=CHF_2019,(Y1379*CHFGBP_2019)*CPI_2019,X1379=CHF_2018,(Y1379*CHFGBP_2018)*CPI_2018,X1379=SEK_2020,Y1379*SEKGBP_2020,X1379=SEK_2019,(Y1379*SEKGBP_2019)*CPI_2019,X1379=SEK_2018,(Y1379*SEKGBP_2018)*CPI_2018,X1379=NKK_2020,Y1379*NKKGBP_2020,X1379=NKK_2019,(Y1379*NKKGBP_2019)*CPI_2019,X1379=NKK_2018,(Y1379*NKKGBP_2018)*CPI_2018,X1379=DKK_2020,Y1379*DKKGBP_2020,X1379=DKK_2019,(Y1379*DKKGBP_2019)*CPI_2019,X1379=DKK_2018,(Y1379*DKKGBP_2018)*CPI_2018)</f>
        <v>1000</v>
      </c>
      <c r="AA1379"/>
      <c r="AB1379">
        <v>1</v>
      </c>
    </row>
    <row r="1380" spans="1:28" x14ac:dyDescent="0.35">
      <c r="A1380" t="s">
        <v>1104</v>
      </c>
      <c r="B1380" s="3" t="str">
        <f t="shared" si="62"/>
        <v xml:space="preserve">MSDCancer </v>
      </c>
      <c r="C1380" s="3" t="str">
        <f>IF(INDEX(Comp_interest!$D:$D,MATCH(Payments_2020!$B1380,Comp_interest!$C:$C,0))=0,"",INDEX(Comp_interest!$D:$D,MATCH(Payments_2020!$B1380,Comp_interest!$C:$C,0)))</f>
        <v>Maybe yes</v>
      </c>
      <c r="D1380" s="3" t="str">
        <f>IF(INDEX(Comp_interest!$E:$E,MATCH(Payments_2020!$B1380,Comp_interest!$C:$C,0))=0,"",INDEX(Comp_interest!$E:$E,MATCH(Payments_2020!$B1380,Comp_interest!$C:$C,0)))</f>
        <v>Company website</v>
      </c>
      <c r="E1380" s="3" t="str">
        <f>IF(INDEX(Comp_interest!$F:$F,MATCH(Payments_2020!$B1380,Comp_interest!$C:$C,0))=0,"",INDEX(Comp_interest!$F:$F,MATCH(Payments_2020!$B1380,Comp_interest!$C:$C,0)))</f>
        <v>MSD has a number of drugs for treating cancer in its portfolio/pipeline</v>
      </c>
      <c r="F1380" t="s">
        <v>177</v>
      </c>
      <c r="G1380" s="3" t="str">
        <f>INDEX(Pat_org!$B$3:$C$892,MATCH(Payments_2020!F1380,Pat_org!$B$3:$B$892,0),2)</f>
        <v>Macmillan Cancer Support</v>
      </c>
      <c r="H1380" s="3" t="str" cm="1">
        <f t="array" ref="H1380">IF(INDEX(Pat_org!$D$2:$P$484,MATCH(Payments_2020!$G1380,Pat_org!$D$2:$D$484,0),Pat_org!E$1)=0,"",(INDEX(Pat_org!$D$2:$P$484,MATCH(Payments_2020!$G1380,Pat_org!$D$2:$D$484,0),Pat_org!E$1)))</f>
        <v>Include</v>
      </c>
      <c r="I1380" s="3" cm="1">
        <f t="array" ref="I1380">IF(INDEX(Pat_org!$D$2:$P$484,MATCH(Payments_2020!$G1380,Pat_org!$D$2:$D$484,0),Pat_org!E$1)=0,"",(INDEX(Pat_org!$D$2:$P$484,MATCH(Payments_2020!$G1380,Pat_org!$D$2:$D$484,0),Pat_org!$F$1)))</f>
        <v>0</v>
      </c>
      <c r="J1380" s="3" t="str" cm="1">
        <f t="array" ref="J1380">IF(INDEX(Pat_org!$D$2:$P$484,MATCH(Payments_2020!$G1380,Pat_org!$D$2:$D$484,0),Pat_org!G$1)=0,"",(INDEX(Pat_org!$D$2:$P$484,MATCH(Payments_2020!$G1380,Pat_org!$D$2:$D$484,0),Pat_org!G$1)))</f>
        <v>Support organisation</v>
      </c>
      <c r="K1380" s="3" t="str" cm="1">
        <f t="array" ref="K1380">IF(INDEX(Pat_org!$D$2:$P$484,MATCH(Payments_2020!$G1380,Pat_org!$D$2:$D$484,0),Pat_org!H$1)=0,"",(INDEX(Pat_org!$D$2:$P$484,MATCH(Payments_2020!$G1380,Pat_org!$D$2:$D$484,0),Pat_org!H$1)))</f>
        <v>02 Neoplasms  </v>
      </c>
      <c r="L1380" s="3" t="str" cm="1">
        <f t="array" ref="L1380">IF(INDEX(Pat_org!$D$2:$P$484,MATCH(Payments_2020!$G1380,Pat_org!$D$2:$D$484,0),Pat_org!I$1)=0,"",(INDEX(Pat_org!$D$2:$P$484,MATCH(Payments_2020!$G1380,Pat_org!$D$2:$D$484,0),Pat_org!I$1)))</f>
        <v xml:space="preserve">Cancer </v>
      </c>
      <c r="M1380" s="3" cm="1">
        <f t="array" ref="M1380">IF(INDEX(Pat_org!$D$2:$P$484,MATCH(Payments_2020!$G1380,Pat_org!$D$2:$D$484,0),Pat_org!J$1)=0,"",(INDEX(Pat_org!$D$2:$P$484,MATCH(Payments_2020!$G1380,Pat_org!$D$2:$D$484,0),Pat_org!J$1)))</f>
        <v>261017</v>
      </c>
      <c r="N1380" s="3" t="str" cm="1">
        <f t="array" ref="N1380">IF(INDEX(Pat_org!$D$2:$P$484,MATCH(Payments_2020!$G1380,Pat_org!$D$2:$D$484,0),Pat_org!K$1)=0,"",(INDEX(Pat_org!$D$2:$P$484,MATCH(Payments_2020!$G1380,Pat_org!$D$2:$D$484,0),Pat_org!K$1)))</f>
        <v/>
      </c>
      <c r="O1380" s="3" t="str" cm="1">
        <f t="array" ref="O1380">IF(INDEX(Pat_org!$D$2:$P$484,MATCH(Payments_2020!$G1380,Pat_org!$D$2:$D$484,0),Pat_org!L$1)=0,"",(INDEX(Pat_org!$D$2:$P$484,MATCH(Payments_2020!$G1380,Pat_org!$D$2:$D$484,0),Pat_org!L$1)))</f>
        <v>UK</v>
      </c>
      <c r="P1380" s="3" t="str" cm="1">
        <f t="array" ref="P1380">IF(INDEX(Pat_org!$D$2:$P$484,MATCH(Payments_2020!$G1380,Pat_org!$D$2:$D$484,0),Pat_org!M$1)=0,"",(INDEX(Pat_org!$D$2:$P$484,MATCH(Payments_2020!$G1380,Pat_org!$D$2:$D$484,0),Pat_org!M$1)))</f>
        <v>https://www.macmillan.org.uk/</v>
      </c>
      <c r="Q1380" s="3" t="str" cm="1">
        <f t="array" ref="Q1380">IFERROR(IF(INDEX(Pat_org!$D$2:$P$484,MATCH(Payments_2020!$G1380,Pat_org!$D$2:$D$484,0),Pat_org!N$1)=0,"",(INDEX(Pat_org!$D$2:$P$484,MATCH(Payments_2020!$G1380,Pat_org!$D$2:$D$484,0),Pat_org!N$1))),"")</f>
        <v>Not rare</v>
      </c>
      <c r="R1380" s="3" t="str" cm="1">
        <f t="array" ref="R1380">IF(INDEX(Pat_org!$D$2:$P$484,MATCH(Payments_2020!$G1380,Pat_org!$D$2:$D$484,0),Pat_org!O$1)=0,"",(INDEX(Pat_org!$D$2:$P$484,MATCH(Payments_2020!$G1380,Pat_org!$D$2:$D$484,0),Pat_org!O$1)))</f>
        <v>Single PO</v>
      </c>
      <c r="S1380" s="3" t="str" cm="1">
        <f t="array" ref="S1380">IF(INDEX(Pat_org!$D$2:$P$484,MATCH(Payments_2020!$G1380,Pat_org!$D$2:$D$484,0),Pat_org!P$1)=0,"",(INDEX(Pat_org!$D$2:$P$484,MATCH(Payments_2020!$G1380,Pat_org!$D$2:$D$484,0),Pat_org!P$1)))</f>
        <v/>
      </c>
      <c r="T1380"/>
      <c r="U1380" s="3" t="s">
        <v>26</v>
      </c>
      <c r="V1380">
        <v>2020</v>
      </c>
      <c r="W1380" t="s">
        <v>27</v>
      </c>
      <c r="X1380" s="40" t="str">
        <f t="shared" si="63"/>
        <v>2020GBP</v>
      </c>
      <c r="Y1380">
        <v>750</v>
      </c>
      <c r="Z1380" s="31" cm="1">
        <f t="array" ref="Z1380">_xlfn.IFS(X1380=GBP_2020,Y1380,X1380=GBP_2019,Y1380*CPI_2019,X1380=GBP_2018,Y1380*CPI_2018,X1380=EUR_2020,Y1380*EURGBP_2020,X1380=EUR_2019,(Y1380*EURGBP_2019)*CPI_2019,X1380=EUR_2018,(Y1380*EURGBP_2018)*CPI_2018,X1380=USD_2020,Y1380*USDGBP_2020,X1380=USD_2019,(Y1380*USDGBP_2019)*CPI_2019,X1380=USD_2018,(Y1380*USDGBP_2018)*CPI_2018,X1380=CHF_2020,Y1380*CHFGBP_2020,X1380=CHF_2019,(Y1380*CHFGBP_2019)*CPI_2019,X1380=CHF_2018,(Y1380*CHFGBP_2018)*CPI_2018,X1380=SEK_2020,Y1380*SEKGBP_2020,X1380=SEK_2019,(Y1380*SEKGBP_2019)*CPI_2019,X1380=SEK_2018,(Y1380*SEKGBP_2018)*CPI_2018,X1380=NKK_2020,Y1380*NKKGBP_2020,X1380=NKK_2019,(Y1380*NKKGBP_2019)*CPI_2019,X1380=NKK_2018,(Y1380*NKKGBP_2018)*CPI_2018,X1380=DKK_2020,Y1380*DKKGBP_2020,X1380=DKK_2019,(Y1380*DKKGBP_2019)*CPI_2019,X1380=DKK_2018,(Y1380*DKKGBP_2018)*CPI_2018)</f>
        <v>750</v>
      </c>
      <c r="AA1380"/>
      <c r="AB1380">
        <v>1</v>
      </c>
    </row>
    <row r="1381" spans="1:28" x14ac:dyDescent="0.35">
      <c r="A1381" t="s">
        <v>1104</v>
      </c>
      <c r="B1381" s="3" t="str">
        <f t="shared" si="62"/>
        <v>MSDHIV</v>
      </c>
      <c r="C1381" s="3" t="str">
        <f>IF(INDEX(Comp_interest!$D:$D,MATCH(Payments_2020!$B1381,Comp_interest!$C:$C,0))=0,"",INDEX(Comp_interest!$D:$D,MATCH(Payments_2020!$B1381,Comp_interest!$C:$C,0)))</f>
        <v>Definitely yes</v>
      </c>
      <c r="D1381" s="3" t="str">
        <f>IF(INDEX(Comp_interest!$E:$E,MATCH(Payments_2020!$B1381,Comp_interest!$C:$C,0))=0,"",INDEX(Comp_interest!$E:$E,MATCH(Payments_2020!$B1381,Comp_interest!$C:$C,0)))</f>
        <v>Company website</v>
      </c>
      <c r="E1381" s="3" t="str">
        <f>IF(INDEX(Comp_interest!$F:$F,MATCH(Payments_2020!$B1381,Comp_interest!$C:$C,0))=0,"",INDEX(Comp_interest!$F:$F,MATCH(Payments_2020!$B1381,Comp_interest!$C:$C,0)))</f>
        <v/>
      </c>
      <c r="F1381" t="s">
        <v>1177</v>
      </c>
      <c r="G1381" s="3" t="str">
        <f>INDEX(Pat_org!$B$3:$C$892,MATCH(Payments_2020!F1381,Pat_org!$B$3:$B$892,0),2)</f>
        <v>JUSTRI</v>
      </c>
      <c r="H1381" s="3" t="str" cm="1">
        <f t="array" ref="H1381">IF(INDEX(Pat_org!$D$2:$P$484,MATCH(Payments_2020!$G1381,Pat_org!$D$2:$D$484,0),Pat_org!E$1)=0,"",(INDEX(Pat_org!$D$2:$P$484,MATCH(Payments_2020!$G1381,Pat_org!$D$2:$D$484,0),Pat_org!E$1)))</f>
        <v>Include</v>
      </c>
      <c r="I1381" s="3" cm="1">
        <f t="array" ref="I1381">IF(INDEX(Pat_org!$D$2:$P$484,MATCH(Payments_2020!$G1381,Pat_org!$D$2:$D$484,0),Pat_org!E$1)=0,"",(INDEX(Pat_org!$D$2:$P$484,MATCH(Payments_2020!$G1381,Pat_org!$D$2:$D$484,0),Pat_org!$F$1)))</f>
        <v>0</v>
      </c>
      <c r="J1381" s="3" t="str" cm="1">
        <f t="array" ref="J1381">IF(INDEX(Pat_org!$D$2:$P$484,MATCH(Payments_2020!$G1381,Pat_org!$D$2:$D$484,0),Pat_org!G$1)=0,"",(INDEX(Pat_org!$D$2:$P$484,MATCH(Payments_2020!$G1381,Pat_org!$D$2:$D$484,0),Pat_org!G$1)))</f>
        <v>Multipurpose organisation</v>
      </c>
      <c r="K1381" s="3" t="str" cm="1">
        <f t="array" ref="K1381">IF(INDEX(Pat_org!$D$2:$P$484,MATCH(Payments_2020!$G1381,Pat_org!$D$2:$D$484,0),Pat_org!H$1)=0,"",(INDEX(Pat_org!$D$2:$P$484,MATCH(Payments_2020!$G1381,Pat_org!$D$2:$D$484,0),Pat_org!H$1)))</f>
        <v>01 Certain infectious or parasitic diseases  </v>
      </c>
      <c r="L1381" s="3" t="str" cm="1">
        <f t="array" ref="L1381">IF(INDEX(Pat_org!$D$2:$P$484,MATCH(Payments_2020!$G1381,Pat_org!$D$2:$D$484,0),Pat_org!I$1)=0,"",(INDEX(Pat_org!$D$2:$P$484,MATCH(Payments_2020!$G1381,Pat_org!$D$2:$D$484,0),Pat_org!I$1)))</f>
        <v>HIV</v>
      </c>
      <c r="M1381" s="3" t="str" cm="1">
        <f t="array" ref="M1381">IF(INDEX(Pat_org!$D$2:$P$484,MATCH(Payments_2020!$G1381,Pat_org!$D$2:$D$484,0),Pat_org!J$1)=0,"",(INDEX(Pat_org!$D$2:$P$484,MATCH(Payments_2020!$G1381,Pat_org!$D$2:$D$484,0),Pat_org!J$1)))</f>
        <v/>
      </c>
      <c r="N1381" s="3" cm="1">
        <f t="array" ref="N1381">IF(INDEX(Pat_org!$D$2:$P$484,MATCH(Payments_2020!$G1381,Pat_org!$D$2:$D$484,0),Pat_org!K$1)=0,"",(INDEX(Pat_org!$D$2:$P$484,MATCH(Payments_2020!$G1381,Pat_org!$D$2:$D$484,0),Pat_org!K$1)))</f>
        <v>7649663</v>
      </c>
      <c r="O1381" s="3" t="str" cm="1">
        <f t="array" ref="O1381">IF(INDEX(Pat_org!$D$2:$P$484,MATCH(Payments_2020!$G1381,Pat_org!$D$2:$D$484,0),Pat_org!L$1)=0,"",(INDEX(Pat_org!$D$2:$P$484,MATCH(Payments_2020!$G1381,Pat_org!$D$2:$D$484,0),Pat_org!L$1)))</f>
        <v>UK</v>
      </c>
      <c r="P1381" s="3" t="str" cm="1">
        <f t="array" ref="P1381">IF(INDEX(Pat_org!$D$2:$P$484,MATCH(Payments_2020!$G1381,Pat_org!$D$2:$D$484,0),Pat_org!M$1)=0,"",(INDEX(Pat_org!$D$2:$P$484,MATCH(Payments_2020!$G1381,Pat_org!$D$2:$D$484,0),Pat_org!M$1)))</f>
        <v>http://www.justri.org/</v>
      </c>
      <c r="Q1381" s="3" t="str" cm="1">
        <f t="array" ref="Q1381">IFERROR(IF(INDEX(Pat_org!$D$2:$P$484,MATCH(Payments_2020!$G1381,Pat_org!$D$2:$D$484,0),Pat_org!N$1)=0,"",(INDEX(Pat_org!$D$2:$P$484,MATCH(Payments_2020!$G1381,Pat_org!$D$2:$D$484,0),Pat_org!N$1))),"")</f>
        <v>Not rare</v>
      </c>
      <c r="R1381" s="3" t="str" cm="1">
        <f t="array" ref="R1381">IF(INDEX(Pat_org!$D$2:$P$484,MATCH(Payments_2020!$G1381,Pat_org!$D$2:$D$484,0),Pat_org!O$1)=0,"",(INDEX(Pat_org!$D$2:$P$484,MATCH(Payments_2020!$G1381,Pat_org!$D$2:$D$484,0),Pat_org!O$1)))</f>
        <v>Single PO</v>
      </c>
      <c r="S1381" s="3" t="str" cm="1">
        <f t="array" ref="S1381">IF(INDEX(Pat_org!$D$2:$P$484,MATCH(Payments_2020!$G1381,Pat_org!$D$2:$D$484,0),Pat_org!P$1)=0,"",(INDEX(Pat_org!$D$2:$P$484,MATCH(Payments_2020!$G1381,Pat_org!$D$2:$D$484,0),Pat_org!P$1)))</f>
        <v>Limited by guarantee</v>
      </c>
      <c r="T1381"/>
      <c r="U1381" s="3" t="s">
        <v>26</v>
      </c>
      <c r="V1381">
        <v>2020</v>
      </c>
      <c r="W1381" t="s">
        <v>27</v>
      </c>
      <c r="X1381" s="40" t="str">
        <f t="shared" si="63"/>
        <v>2020GBP</v>
      </c>
      <c r="Y1381">
        <v>16151.81</v>
      </c>
      <c r="Z1381" s="31" cm="1">
        <f t="array" ref="Z1381">_xlfn.IFS(X1381=GBP_2020,Y1381,X1381=GBP_2019,Y1381*CPI_2019,X1381=GBP_2018,Y1381*CPI_2018,X1381=EUR_2020,Y1381*EURGBP_2020,X1381=EUR_2019,(Y1381*EURGBP_2019)*CPI_2019,X1381=EUR_2018,(Y1381*EURGBP_2018)*CPI_2018,X1381=USD_2020,Y1381*USDGBP_2020,X1381=USD_2019,(Y1381*USDGBP_2019)*CPI_2019,X1381=USD_2018,(Y1381*USDGBP_2018)*CPI_2018,X1381=CHF_2020,Y1381*CHFGBP_2020,X1381=CHF_2019,(Y1381*CHFGBP_2019)*CPI_2019,X1381=CHF_2018,(Y1381*CHFGBP_2018)*CPI_2018,X1381=SEK_2020,Y1381*SEKGBP_2020,X1381=SEK_2019,(Y1381*SEKGBP_2019)*CPI_2019,X1381=SEK_2018,(Y1381*SEKGBP_2018)*CPI_2018,X1381=NKK_2020,Y1381*NKKGBP_2020,X1381=NKK_2019,(Y1381*NKKGBP_2019)*CPI_2019,X1381=NKK_2018,(Y1381*NKKGBP_2018)*CPI_2018,X1381=DKK_2020,Y1381*DKKGBP_2020,X1381=DKK_2019,(Y1381*DKKGBP_2019)*CPI_2019,X1381=DKK_2018,(Y1381*DKKGBP_2018)*CPI_2018)</f>
        <v>16151.81</v>
      </c>
      <c r="AA1381"/>
      <c r="AB1381">
        <v>1</v>
      </c>
    </row>
    <row r="1382" spans="1:28" x14ac:dyDescent="0.35">
      <c r="A1382" t="s">
        <v>1104</v>
      </c>
      <c r="B1382" s="3" t="str">
        <f t="shared" si="62"/>
        <v>MSDHIV</v>
      </c>
      <c r="C1382" s="3" t="str">
        <f>IF(INDEX(Comp_interest!$D:$D,MATCH(Payments_2020!$B1382,Comp_interest!$C:$C,0))=0,"",INDEX(Comp_interest!$D:$D,MATCH(Payments_2020!$B1382,Comp_interest!$C:$C,0)))</f>
        <v>Definitely yes</v>
      </c>
      <c r="D1382" s="3" t="str">
        <f>IF(INDEX(Comp_interest!$E:$E,MATCH(Payments_2020!$B1382,Comp_interest!$C:$C,0))=0,"",INDEX(Comp_interest!$E:$E,MATCH(Payments_2020!$B1382,Comp_interest!$C:$C,0)))</f>
        <v>Company website</v>
      </c>
      <c r="E1382" s="3" t="str">
        <f>IF(INDEX(Comp_interest!$F:$F,MATCH(Payments_2020!$B1382,Comp_interest!$C:$C,0))=0,"",INDEX(Comp_interest!$F:$F,MATCH(Payments_2020!$B1382,Comp_interest!$C:$C,0)))</f>
        <v/>
      </c>
      <c r="F1382" t="s">
        <v>1177</v>
      </c>
      <c r="G1382" s="3" t="str">
        <f>INDEX(Pat_org!$B$3:$C$892,MATCH(Payments_2020!F1382,Pat_org!$B$3:$B$892,0),2)</f>
        <v>JUSTRI</v>
      </c>
      <c r="H1382" s="3" t="str" cm="1">
        <f t="array" ref="H1382">IF(INDEX(Pat_org!$D$2:$P$484,MATCH(Payments_2020!$G1382,Pat_org!$D$2:$D$484,0),Pat_org!E$1)=0,"",(INDEX(Pat_org!$D$2:$P$484,MATCH(Payments_2020!$G1382,Pat_org!$D$2:$D$484,0),Pat_org!E$1)))</f>
        <v>Include</v>
      </c>
      <c r="I1382" s="3" cm="1">
        <f t="array" ref="I1382">IF(INDEX(Pat_org!$D$2:$P$484,MATCH(Payments_2020!$G1382,Pat_org!$D$2:$D$484,0),Pat_org!E$1)=0,"",(INDEX(Pat_org!$D$2:$P$484,MATCH(Payments_2020!$G1382,Pat_org!$D$2:$D$484,0),Pat_org!$F$1)))</f>
        <v>0</v>
      </c>
      <c r="J1382" s="3" t="str" cm="1">
        <f t="array" ref="J1382">IF(INDEX(Pat_org!$D$2:$P$484,MATCH(Payments_2020!$G1382,Pat_org!$D$2:$D$484,0),Pat_org!G$1)=0,"",(INDEX(Pat_org!$D$2:$P$484,MATCH(Payments_2020!$G1382,Pat_org!$D$2:$D$484,0),Pat_org!G$1)))</f>
        <v>Multipurpose organisation</v>
      </c>
      <c r="K1382" s="3" t="str" cm="1">
        <f t="array" ref="K1382">IF(INDEX(Pat_org!$D$2:$P$484,MATCH(Payments_2020!$G1382,Pat_org!$D$2:$D$484,0),Pat_org!H$1)=0,"",(INDEX(Pat_org!$D$2:$P$484,MATCH(Payments_2020!$G1382,Pat_org!$D$2:$D$484,0),Pat_org!H$1)))</f>
        <v>01 Certain infectious or parasitic diseases  </v>
      </c>
      <c r="L1382" s="3" t="str" cm="1">
        <f t="array" ref="L1382">IF(INDEX(Pat_org!$D$2:$P$484,MATCH(Payments_2020!$G1382,Pat_org!$D$2:$D$484,0),Pat_org!I$1)=0,"",(INDEX(Pat_org!$D$2:$P$484,MATCH(Payments_2020!$G1382,Pat_org!$D$2:$D$484,0),Pat_org!I$1)))</f>
        <v>HIV</v>
      </c>
      <c r="M1382" s="3" t="str" cm="1">
        <f t="array" ref="M1382">IF(INDEX(Pat_org!$D$2:$P$484,MATCH(Payments_2020!$G1382,Pat_org!$D$2:$D$484,0),Pat_org!J$1)=0,"",(INDEX(Pat_org!$D$2:$P$484,MATCH(Payments_2020!$G1382,Pat_org!$D$2:$D$484,0),Pat_org!J$1)))</f>
        <v/>
      </c>
      <c r="N1382" s="3" cm="1">
        <f t="array" ref="N1382">IF(INDEX(Pat_org!$D$2:$P$484,MATCH(Payments_2020!$G1382,Pat_org!$D$2:$D$484,0),Pat_org!K$1)=0,"",(INDEX(Pat_org!$D$2:$P$484,MATCH(Payments_2020!$G1382,Pat_org!$D$2:$D$484,0),Pat_org!K$1)))</f>
        <v>7649663</v>
      </c>
      <c r="O1382" s="3" t="str" cm="1">
        <f t="array" ref="O1382">IF(INDEX(Pat_org!$D$2:$P$484,MATCH(Payments_2020!$G1382,Pat_org!$D$2:$D$484,0),Pat_org!L$1)=0,"",(INDEX(Pat_org!$D$2:$P$484,MATCH(Payments_2020!$G1382,Pat_org!$D$2:$D$484,0),Pat_org!L$1)))</f>
        <v>UK</v>
      </c>
      <c r="P1382" s="3" t="str" cm="1">
        <f t="array" ref="P1382">IF(INDEX(Pat_org!$D$2:$P$484,MATCH(Payments_2020!$G1382,Pat_org!$D$2:$D$484,0),Pat_org!M$1)=0,"",(INDEX(Pat_org!$D$2:$P$484,MATCH(Payments_2020!$G1382,Pat_org!$D$2:$D$484,0),Pat_org!M$1)))</f>
        <v>http://www.justri.org/</v>
      </c>
      <c r="Q1382" s="3" t="str" cm="1">
        <f t="array" ref="Q1382">IFERROR(IF(INDEX(Pat_org!$D$2:$P$484,MATCH(Payments_2020!$G1382,Pat_org!$D$2:$D$484,0),Pat_org!N$1)=0,"",(INDEX(Pat_org!$D$2:$P$484,MATCH(Payments_2020!$G1382,Pat_org!$D$2:$D$484,0),Pat_org!N$1))),"")</f>
        <v>Not rare</v>
      </c>
      <c r="R1382" s="3" t="str" cm="1">
        <f t="array" ref="R1382">IF(INDEX(Pat_org!$D$2:$P$484,MATCH(Payments_2020!$G1382,Pat_org!$D$2:$D$484,0),Pat_org!O$1)=0,"",(INDEX(Pat_org!$D$2:$P$484,MATCH(Payments_2020!$G1382,Pat_org!$D$2:$D$484,0),Pat_org!O$1)))</f>
        <v>Single PO</v>
      </c>
      <c r="S1382" s="3" t="str" cm="1">
        <f t="array" ref="S1382">IF(INDEX(Pat_org!$D$2:$P$484,MATCH(Payments_2020!$G1382,Pat_org!$D$2:$D$484,0),Pat_org!P$1)=0,"",(INDEX(Pat_org!$D$2:$P$484,MATCH(Payments_2020!$G1382,Pat_org!$D$2:$D$484,0),Pat_org!P$1)))</f>
        <v>Limited by guarantee</v>
      </c>
      <c r="T1382"/>
      <c r="U1382" s="3" t="s">
        <v>26</v>
      </c>
      <c r="V1382">
        <v>2020</v>
      </c>
      <c r="W1382" t="s">
        <v>27</v>
      </c>
      <c r="X1382" s="40" t="str">
        <f t="shared" si="63"/>
        <v>2020GBP</v>
      </c>
      <c r="Y1382">
        <v>16151.81</v>
      </c>
      <c r="Z1382" s="31" cm="1">
        <f t="array" ref="Z1382">_xlfn.IFS(X1382=GBP_2020,Y1382,X1382=GBP_2019,Y1382*CPI_2019,X1382=GBP_2018,Y1382*CPI_2018,X1382=EUR_2020,Y1382*EURGBP_2020,X1382=EUR_2019,(Y1382*EURGBP_2019)*CPI_2019,X1382=EUR_2018,(Y1382*EURGBP_2018)*CPI_2018,X1382=USD_2020,Y1382*USDGBP_2020,X1382=USD_2019,(Y1382*USDGBP_2019)*CPI_2019,X1382=USD_2018,(Y1382*USDGBP_2018)*CPI_2018,X1382=CHF_2020,Y1382*CHFGBP_2020,X1382=CHF_2019,(Y1382*CHFGBP_2019)*CPI_2019,X1382=CHF_2018,(Y1382*CHFGBP_2018)*CPI_2018,X1382=SEK_2020,Y1382*SEKGBP_2020,X1382=SEK_2019,(Y1382*SEKGBP_2019)*CPI_2019,X1382=SEK_2018,(Y1382*SEKGBP_2018)*CPI_2018,X1382=NKK_2020,Y1382*NKKGBP_2020,X1382=NKK_2019,(Y1382*NKKGBP_2019)*CPI_2019,X1382=NKK_2018,(Y1382*NKKGBP_2018)*CPI_2018,X1382=DKK_2020,Y1382*DKKGBP_2020,X1382=DKK_2019,(Y1382*DKKGBP_2019)*CPI_2019,X1382=DKK_2018,(Y1382*DKKGBP_2018)*CPI_2018)</f>
        <v>16151.81</v>
      </c>
      <c r="AA1382"/>
      <c r="AB1382">
        <v>1</v>
      </c>
    </row>
    <row r="1383" spans="1:28" x14ac:dyDescent="0.35">
      <c r="A1383" t="s">
        <v>1104</v>
      </c>
      <c r="B1383" s="3" t="str">
        <f t="shared" si="62"/>
        <v>MSDHIV</v>
      </c>
      <c r="C1383" s="3" t="str">
        <f>IF(INDEX(Comp_interest!$D:$D,MATCH(Payments_2020!$B1383,Comp_interest!$C:$C,0))=0,"",INDEX(Comp_interest!$D:$D,MATCH(Payments_2020!$B1383,Comp_interest!$C:$C,0)))</f>
        <v>Definitely yes</v>
      </c>
      <c r="D1383" s="3" t="str">
        <f>IF(INDEX(Comp_interest!$E:$E,MATCH(Payments_2020!$B1383,Comp_interest!$C:$C,0))=0,"",INDEX(Comp_interest!$E:$E,MATCH(Payments_2020!$B1383,Comp_interest!$C:$C,0)))</f>
        <v>Company website</v>
      </c>
      <c r="E1383" s="3" t="str">
        <f>IF(INDEX(Comp_interest!$F:$F,MATCH(Payments_2020!$B1383,Comp_interest!$C:$C,0))=0,"",INDEX(Comp_interest!$F:$F,MATCH(Payments_2020!$B1383,Comp_interest!$C:$C,0)))</f>
        <v/>
      </c>
      <c r="F1383" t="s">
        <v>1177</v>
      </c>
      <c r="G1383" s="3" t="str">
        <f>INDEX(Pat_org!$B$3:$C$892,MATCH(Payments_2020!F1383,Pat_org!$B$3:$B$892,0),2)</f>
        <v>JUSTRI</v>
      </c>
      <c r="H1383" s="3" t="str" cm="1">
        <f t="array" ref="H1383">IF(INDEX(Pat_org!$D$2:$P$484,MATCH(Payments_2020!$G1383,Pat_org!$D$2:$D$484,0),Pat_org!E$1)=0,"",(INDEX(Pat_org!$D$2:$P$484,MATCH(Payments_2020!$G1383,Pat_org!$D$2:$D$484,0),Pat_org!E$1)))</f>
        <v>Include</v>
      </c>
      <c r="I1383" s="3" cm="1">
        <f t="array" ref="I1383">IF(INDEX(Pat_org!$D$2:$P$484,MATCH(Payments_2020!$G1383,Pat_org!$D$2:$D$484,0),Pat_org!E$1)=0,"",(INDEX(Pat_org!$D$2:$P$484,MATCH(Payments_2020!$G1383,Pat_org!$D$2:$D$484,0),Pat_org!$F$1)))</f>
        <v>0</v>
      </c>
      <c r="J1383" s="3" t="str" cm="1">
        <f t="array" ref="J1383">IF(INDEX(Pat_org!$D$2:$P$484,MATCH(Payments_2020!$G1383,Pat_org!$D$2:$D$484,0),Pat_org!G$1)=0,"",(INDEX(Pat_org!$D$2:$P$484,MATCH(Payments_2020!$G1383,Pat_org!$D$2:$D$484,0),Pat_org!G$1)))</f>
        <v>Multipurpose organisation</v>
      </c>
      <c r="K1383" s="3" t="str" cm="1">
        <f t="array" ref="K1383">IF(INDEX(Pat_org!$D$2:$P$484,MATCH(Payments_2020!$G1383,Pat_org!$D$2:$D$484,0),Pat_org!H$1)=0,"",(INDEX(Pat_org!$D$2:$P$484,MATCH(Payments_2020!$G1383,Pat_org!$D$2:$D$484,0),Pat_org!H$1)))</f>
        <v>01 Certain infectious or parasitic diseases  </v>
      </c>
      <c r="L1383" s="3" t="str" cm="1">
        <f t="array" ref="L1383">IF(INDEX(Pat_org!$D$2:$P$484,MATCH(Payments_2020!$G1383,Pat_org!$D$2:$D$484,0),Pat_org!I$1)=0,"",(INDEX(Pat_org!$D$2:$P$484,MATCH(Payments_2020!$G1383,Pat_org!$D$2:$D$484,0),Pat_org!I$1)))</f>
        <v>HIV</v>
      </c>
      <c r="M1383" s="3" t="str" cm="1">
        <f t="array" ref="M1383">IF(INDEX(Pat_org!$D$2:$P$484,MATCH(Payments_2020!$G1383,Pat_org!$D$2:$D$484,0),Pat_org!J$1)=0,"",(INDEX(Pat_org!$D$2:$P$484,MATCH(Payments_2020!$G1383,Pat_org!$D$2:$D$484,0),Pat_org!J$1)))</f>
        <v/>
      </c>
      <c r="N1383" s="3" cm="1">
        <f t="array" ref="N1383">IF(INDEX(Pat_org!$D$2:$P$484,MATCH(Payments_2020!$G1383,Pat_org!$D$2:$D$484,0),Pat_org!K$1)=0,"",(INDEX(Pat_org!$D$2:$P$484,MATCH(Payments_2020!$G1383,Pat_org!$D$2:$D$484,0),Pat_org!K$1)))</f>
        <v>7649663</v>
      </c>
      <c r="O1383" s="3" t="str" cm="1">
        <f t="array" ref="O1383">IF(INDEX(Pat_org!$D$2:$P$484,MATCH(Payments_2020!$G1383,Pat_org!$D$2:$D$484,0),Pat_org!L$1)=0,"",(INDEX(Pat_org!$D$2:$P$484,MATCH(Payments_2020!$G1383,Pat_org!$D$2:$D$484,0),Pat_org!L$1)))</f>
        <v>UK</v>
      </c>
      <c r="P1383" s="3" t="str" cm="1">
        <f t="array" ref="P1383">IF(INDEX(Pat_org!$D$2:$P$484,MATCH(Payments_2020!$G1383,Pat_org!$D$2:$D$484,0),Pat_org!M$1)=0,"",(INDEX(Pat_org!$D$2:$P$484,MATCH(Payments_2020!$G1383,Pat_org!$D$2:$D$484,0),Pat_org!M$1)))</f>
        <v>http://www.justri.org/</v>
      </c>
      <c r="Q1383" s="3" t="str" cm="1">
        <f t="array" ref="Q1383">IFERROR(IF(INDEX(Pat_org!$D$2:$P$484,MATCH(Payments_2020!$G1383,Pat_org!$D$2:$D$484,0),Pat_org!N$1)=0,"",(INDEX(Pat_org!$D$2:$P$484,MATCH(Payments_2020!$G1383,Pat_org!$D$2:$D$484,0),Pat_org!N$1))),"")</f>
        <v>Not rare</v>
      </c>
      <c r="R1383" s="3" t="str" cm="1">
        <f t="array" ref="R1383">IF(INDEX(Pat_org!$D$2:$P$484,MATCH(Payments_2020!$G1383,Pat_org!$D$2:$D$484,0),Pat_org!O$1)=0,"",(INDEX(Pat_org!$D$2:$P$484,MATCH(Payments_2020!$G1383,Pat_org!$D$2:$D$484,0),Pat_org!O$1)))</f>
        <v>Single PO</v>
      </c>
      <c r="S1383" s="3" t="str" cm="1">
        <f t="array" ref="S1383">IF(INDEX(Pat_org!$D$2:$P$484,MATCH(Payments_2020!$G1383,Pat_org!$D$2:$D$484,0),Pat_org!P$1)=0,"",(INDEX(Pat_org!$D$2:$P$484,MATCH(Payments_2020!$G1383,Pat_org!$D$2:$D$484,0),Pat_org!P$1)))</f>
        <v>Limited by guarantee</v>
      </c>
      <c r="T1383"/>
      <c r="U1383" s="3" t="s">
        <v>26</v>
      </c>
      <c r="V1383">
        <v>2020</v>
      </c>
      <c r="W1383" t="s">
        <v>27</v>
      </c>
      <c r="X1383" s="40" t="str">
        <f t="shared" si="63"/>
        <v>2020GBP</v>
      </c>
      <c r="Y1383">
        <v>14943.62</v>
      </c>
      <c r="Z1383" s="31" cm="1">
        <f t="array" ref="Z1383">_xlfn.IFS(X1383=GBP_2020,Y1383,X1383=GBP_2019,Y1383*CPI_2019,X1383=GBP_2018,Y1383*CPI_2018,X1383=EUR_2020,Y1383*EURGBP_2020,X1383=EUR_2019,(Y1383*EURGBP_2019)*CPI_2019,X1383=EUR_2018,(Y1383*EURGBP_2018)*CPI_2018,X1383=USD_2020,Y1383*USDGBP_2020,X1383=USD_2019,(Y1383*USDGBP_2019)*CPI_2019,X1383=USD_2018,(Y1383*USDGBP_2018)*CPI_2018,X1383=CHF_2020,Y1383*CHFGBP_2020,X1383=CHF_2019,(Y1383*CHFGBP_2019)*CPI_2019,X1383=CHF_2018,(Y1383*CHFGBP_2018)*CPI_2018,X1383=SEK_2020,Y1383*SEKGBP_2020,X1383=SEK_2019,(Y1383*SEKGBP_2019)*CPI_2019,X1383=SEK_2018,(Y1383*SEKGBP_2018)*CPI_2018,X1383=NKK_2020,Y1383*NKKGBP_2020,X1383=NKK_2019,(Y1383*NKKGBP_2019)*CPI_2019,X1383=NKK_2018,(Y1383*NKKGBP_2018)*CPI_2018,X1383=DKK_2020,Y1383*DKKGBP_2020,X1383=DKK_2019,(Y1383*DKKGBP_2019)*CPI_2019,X1383=DKK_2018,(Y1383*DKKGBP_2018)*CPI_2018)</f>
        <v>14943.62</v>
      </c>
      <c r="AA1383"/>
      <c r="AB1383">
        <v>1</v>
      </c>
    </row>
    <row r="1384" spans="1:28" x14ac:dyDescent="0.35">
      <c r="A1384" t="s">
        <v>1104</v>
      </c>
      <c r="B1384" s="3" t="str">
        <f t="shared" si="62"/>
        <v xml:space="preserve">MSDPromoting health among South Asians </v>
      </c>
      <c r="C1384" s="3" t="str">
        <f>IF(INDEX(Comp_interest!$D:$D,MATCH(Payments_2020!$B1384,Comp_interest!$C:$C,0))=0,"",INDEX(Comp_interest!$D:$D,MATCH(Payments_2020!$B1384,Comp_interest!$C:$C,0)))</f>
        <v xml:space="preserve">Other </v>
      </c>
      <c r="D1384" s="3" t="str">
        <f>IF(INDEX(Comp_interest!$E:$E,MATCH(Payments_2020!$B1384,Comp_interest!$C:$C,0))=0,"",INDEX(Comp_interest!$E:$E,MATCH(Payments_2020!$B1384,Comp_interest!$C:$C,0)))</f>
        <v/>
      </c>
      <c r="E1384" s="3" t="str">
        <f>IF(INDEX(Comp_interest!$F:$F,MATCH(Payments_2020!$B1384,Comp_interest!$C:$C,0))=0,"",INDEX(Comp_interest!$F:$F,MATCH(Payments_2020!$B1384,Comp_interest!$C:$C,0)))</f>
        <v/>
      </c>
      <c r="F1384" t="s">
        <v>263</v>
      </c>
      <c r="G1384" s="3" t="str">
        <f>INDEX(Pat_org!$B$3:$C$892,MATCH(Payments_2020!F1384,Pat_org!$B$3:$B$892,0),2)</f>
        <v>South Asian Health Foundation</v>
      </c>
      <c r="H1384" s="3" t="str" cm="1">
        <f t="array" ref="H1384">IF(INDEX(Pat_org!$D$2:$P$484,MATCH(Payments_2020!$G1384,Pat_org!$D$2:$D$484,0),Pat_org!E$1)=0,"",(INDEX(Pat_org!$D$2:$P$484,MATCH(Payments_2020!$G1384,Pat_org!$D$2:$D$484,0),Pat_org!E$1)))</f>
        <v>Include</v>
      </c>
      <c r="I1384" s="3" cm="1">
        <f t="array" ref="I1384">IF(INDEX(Pat_org!$D$2:$P$484,MATCH(Payments_2020!$G1384,Pat_org!$D$2:$D$484,0),Pat_org!E$1)=0,"",(INDEX(Pat_org!$D$2:$P$484,MATCH(Payments_2020!$G1384,Pat_org!$D$2:$D$484,0),Pat_org!$F$1)))</f>
        <v>0</v>
      </c>
      <c r="J1384" s="3" t="str" cm="1">
        <f t="array" ref="J1384">IF(INDEX(Pat_org!$D$2:$P$484,MATCH(Payments_2020!$G1384,Pat_org!$D$2:$D$484,0),Pat_org!G$1)=0,"",(INDEX(Pat_org!$D$2:$P$484,MATCH(Payments_2020!$G1384,Pat_org!$D$2:$D$484,0),Pat_org!G$1)))</f>
        <v>Advocacy organisation</v>
      </c>
      <c r="K1384" s="3" t="str" cm="1">
        <f t="array" ref="K1384">IF(INDEX(Pat_org!$D$2:$P$484,MATCH(Payments_2020!$G1384,Pat_org!$D$2:$D$484,0),Pat_org!H$1)=0,"",(INDEX(Pat_org!$D$2:$P$484,MATCH(Payments_2020!$G1384,Pat_org!$D$2:$D$484,0),Pat_org!H$1)))</f>
        <v xml:space="preserve">Other </v>
      </c>
      <c r="L1384" s="3" t="str" cm="1">
        <f t="array" ref="L1384">IF(INDEX(Pat_org!$D$2:$P$484,MATCH(Payments_2020!$G1384,Pat_org!$D$2:$D$484,0),Pat_org!I$1)=0,"",(INDEX(Pat_org!$D$2:$P$484,MATCH(Payments_2020!$G1384,Pat_org!$D$2:$D$484,0),Pat_org!I$1)))</f>
        <v xml:space="preserve">Promoting health among South Asians </v>
      </c>
      <c r="M1384" s="3" cm="1">
        <f t="array" ref="M1384">IF(INDEX(Pat_org!$D$2:$P$484,MATCH(Payments_2020!$G1384,Pat_org!$D$2:$D$484,0),Pat_org!J$1)=0,"",(INDEX(Pat_org!$D$2:$P$484,MATCH(Payments_2020!$G1384,Pat_org!$D$2:$D$484,0),Pat_org!J$1)))</f>
        <v>1073178</v>
      </c>
      <c r="N1384" s="3" t="str" cm="1">
        <f t="array" ref="N1384">IF(INDEX(Pat_org!$D$2:$P$484,MATCH(Payments_2020!$G1384,Pat_org!$D$2:$D$484,0),Pat_org!K$1)=0,"",(INDEX(Pat_org!$D$2:$P$484,MATCH(Payments_2020!$G1384,Pat_org!$D$2:$D$484,0),Pat_org!K$1)))</f>
        <v/>
      </c>
      <c r="O1384" s="3" t="str" cm="1">
        <f t="array" ref="O1384">IF(INDEX(Pat_org!$D$2:$P$484,MATCH(Payments_2020!$G1384,Pat_org!$D$2:$D$484,0),Pat_org!L$1)=0,"",(INDEX(Pat_org!$D$2:$P$484,MATCH(Payments_2020!$G1384,Pat_org!$D$2:$D$484,0),Pat_org!L$1)))</f>
        <v>UK</v>
      </c>
      <c r="P1384" s="3" t="str" cm="1">
        <f t="array" ref="P1384">IF(INDEX(Pat_org!$D$2:$P$484,MATCH(Payments_2020!$G1384,Pat_org!$D$2:$D$484,0),Pat_org!M$1)=0,"",(INDEX(Pat_org!$D$2:$P$484,MATCH(Payments_2020!$G1384,Pat_org!$D$2:$D$484,0),Pat_org!M$1)))</f>
        <v>https://www.sahf.org.uk/</v>
      </c>
      <c r="Q1384" s="3" t="str" cm="1">
        <f t="array" ref="Q1384">IFERROR(IF(INDEX(Pat_org!$D$2:$P$484,MATCH(Payments_2020!$G1384,Pat_org!$D$2:$D$484,0),Pat_org!N$1)=0,"",(INDEX(Pat_org!$D$2:$P$484,MATCH(Payments_2020!$G1384,Pat_org!$D$2:$D$484,0),Pat_org!N$1))),"")</f>
        <v>Unclear</v>
      </c>
      <c r="R1384" s="3" t="str" cm="1">
        <f t="array" ref="R1384">IF(INDEX(Pat_org!$D$2:$P$484,MATCH(Payments_2020!$G1384,Pat_org!$D$2:$D$484,0),Pat_org!O$1)=0,"",(INDEX(Pat_org!$D$2:$P$484,MATCH(Payments_2020!$G1384,Pat_org!$D$2:$D$484,0),Pat_org!O$1)))</f>
        <v>Single PO</v>
      </c>
      <c r="S1384" s="3" t="str" cm="1">
        <f t="array" ref="S1384">IF(INDEX(Pat_org!$D$2:$P$484,MATCH(Payments_2020!$G1384,Pat_org!$D$2:$D$484,0),Pat_org!P$1)=0,"",(INDEX(Pat_org!$D$2:$P$484,MATCH(Payments_2020!$G1384,Pat_org!$D$2:$D$484,0),Pat_org!P$1)))</f>
        <v/>
      </c>
      <c r="T1384"/>
      <c r="U1384" s="3" t="s">
        <v>26</v>
      </c>
      <c r="V1384">
        <v>2020</v>
      </c>
      <c r="W1384" t="s">
        <v>27</v>
      </c>
      <c r="X1384" s="40" t="str">
        <f t="shared" si="63"/>
        <v>2020GBP</v>
      </c>
      <c r="Y1384">
        <v>3500</v>
      </c>
      <c r="Z1384" s="31" cm="1">
        <f t="array" ref="Z1384">_xlfn.IFS(X1384=GBP_2020,Y1384,X1384=GBP_2019,Y1384*CPI_2019,X1384=GBP_2018,Y1384*CPI_2018,X1384=EUR_2020,Y1384*EURGBP_2020,X1384=EUR_2019,(Y1384*EURGBP_2019)*CPI_2019,X1384=EUR_2018,(Y1384*EURGBP_2018)*CPI_2018,X1384=USD_2020,Y1384*USDGBP_2020,X1384=USD_2019,(Y1384*USDGBP_2019)*CPI_2019,X1384=USD_2018,(Y1384*USDGBP_2018)*CPI_2018,X1384=CHF_2020,Y1384*CHFGBP_2020,X1384=CHF_2019,(Y1384*CHFGBP_2019)*CPI_2019,X1384=CHF_2018,(Y1384*CHFGBP_2018)*CPI_2018,X1384=SEK_2020,Y1384*SEKGBP_2020,X1384=SEK_2019,(Y1384*SEKGBP_2019)*CPI_2019,X1384=SEK_2018,(Y1384*SEKGBP_2018)*CPI_2018,X1384=NKK_2020,Y1384*NKKGBP_2020,X1384=NKK_2019,(Y1384*NKKGBP_2019)*CPI_2019,X1384=NKK_2018,(Y1384*NKKGBP_2018)*CPI_2018,X1384=DKK_2020,Y1384*DKKGBP_2020,X1384=DKK_2019,(Y1384*DKKGBP_2019)*CPI_2019,X1384=DKK_2018,(Y1384*DKKGBP_2018)*CPI_2018)</f>
        <v>3500</v>
      </c>
      <c r="AA1384"/>
      <c r="AB1384">
        <v>1</v>
      </c>
    </row>
    <row r="1385" spans="1:28" x14ac:dyDescent="0.35">
      <c r="A1385" t="s">
        <v>1104</v>
      </c>
      <c r="B1385" s="3" t="str">
        <f t="shared" si="62"/>
        <v>MSDBreast cancer</v>
      </c>
      <c r="C1385" s="3" t="str">
        <f>IF(INDEX(Comp_interest!$D:$D,MATCH(Payments_2020!$B1385,Comp_interest!$C:$C,0))=0,"",INDEX(Comp_interest!$D:$D,MATCH(Payments_2020!$B1385,Comp_interest!$C:$C,0)))</f>
        <v>Definitely yes</v>
      </c>
      <c r="D1385" s="3" t="str">
        <f>IF(INDEX(Comp_interest!$E:$E,MATCH(Payments_2020!$B1385,Comp_interest!$C:$C,0))=0,"",INDEX(Comp_interest!$E:$E,MATCH(Payments_2020!$B1385,Comp_interest!$C:$C,0)))</f>
        <v>Company website</v>
      </c>
      <c r="E1385" s="3" t="str">
        <f>IF(INDEX(Comp_interest!$F:$F,MATCH(Payments_2020!$B1385,Comp_interest!$C:$C,0))=0,"",INDEX(Comp_interest!$F:$F,MATCH(Payments_2020!$B1385,Comp_interest!$C:$C,0)))</f>
        <v/>
      </c>
      <c r="F1385" t="s">
        <v>3315</v>
      </c>
      <c r="G1385" s="3" t="str">
        <f>INDEX(Pat_org!$B$3:$C$892,MATCH(Payments_2020!F1385,Pat_org!$B$3:$B$892,0),2)</f>
        <v>UK Breast Cancer Group</v>
      </c>
      <c r="H1385" s="3" t="str" cm="1">
        <f t="array" ref="H1385">IF(INDEX(Pat_org!$D$2:$P$484,MATCH(Payments_2020!$G1385,Pat_org!$D$2:$D$484,0),Pat_org!E$1)=0,"",(INDEX(Pat_org!$D$2:$P$484,MATCH(Payments_2020!$G1385,Pat_org!$D$2:$D$484,0),Pat_org!E$1)))</f>
        <v>Include</v>
      </c>
      <c r="I1385" s="3" cm="1">
        <f t="array" ref="I1385">IF(INDEX(Pat_org!$D$2:$P$484,MATCH(Payments_2020!$G1385,Pat_org!$D$2:$D$484,0),Pat_org!E$1)=0,"",(INDEX(Pat_org!$D$2:$P$484,MATCH(Payments_2020!$G1385,Pat_org!$D$2:$D$484,0),Pat_org!$F$1)))</f>
        <v>0</v>
      </c>
      <c r="J1385" s="3" t="str" cm="1">
        <f t="array" ref="J1385">IF(INDEX(Pat_org!$D$2:$P$484,MATCH(Payments_2020!$G1385,Pat_org!$D$2:$D$484,0),Pat_org!G$1)=0,"",(INDEX(Pat_org!$D$2:$P$484,MATCH(Payments_2020!$G1385,Pat_org!$D$2:$D$484,0),Pat_org!G$1)))</f>
        <v>Professional association</v>
      </c>
      <c r="K1385" s="3" t="str" cm="1">
        <f t="array" ref="K1385">IF(INDEX(Pat_org!$D$2:$P$484,MATCH(Payments_2020!$G1385,Pat_org!$D$2:$D$484,0),Pat_org!H$1)=0,"",(INDEX(Pat_org!$D$2:$P$484,MATCH(Payments_2020!$G1385,Pat_org!$D$2:$D$484,0),Pat_org!H$1)))</f>
        <v>02 Neoplasms  </v>
      </c>
      <c r="L1385" s="3" t="str" cm="1">
        <f t="array" ref="L1385">IF(INDEX(Pat_org!$D$2:$P$484,MATCH(Payments_2020!$G1385,Pat_org!$D$2:$D$484,0),Pat_org!I$1)=0,"",(INDEX(Pat_org!$D$2:$P$484,MATCH(Payments_2020!$G1385,Pat_org!$D$2:$D$484,0),Pat_org!I$1)))</f>
        <v>Breast cancer</v>
      </c>
      <c r="M1385" s="3" cm="1">
        <f t="array" ref="M1385">IF(INDEX(Pat_org!$D$2:$P$484,MATCH(Payments_2020!$G1385,Pat_org!$D$2:$D$484,0),Pat_org!J$1)=0,"",(INDEX(Pat_org!$D$2:$P$484,MATCH(Payments_2020!$G1385,Pat_org!$D$2:$D$484,0),Pat_org!J$1)))</f>
        <v>1177296</v>
      </c>
      <c r="N1385" s="3" t="str" cm="1">
        <f t="array" ref="N1385">IF(INDEX(Pat_org!$D$2:$P$484,MATCH(Payments_2020!$G1385,Pat_org!$D$2:$D$484,0),Pat_org!K$1)=0,"",(INDEX(Pat_org!$D$2:$P$484,MATCH(Payments_2020!$G1385,Pat_org!$D$2:$D$484,0),Pat_org!K$1)))</f>
        <v/>
      </c>
      <c r="O1385" s="3" t="str" cm="1">
        <f t="array" ref="O1385">IF(INDEX(Pat_org!$D$2:$P$484,MATCH(Payments_2020!$G1385,Pat_org!$D$2:$D$484,0),Pat_org!L$1)=0,"",(INDEX(Pat_org!$D$2:$P$484,MATCH(Payments_2020!$G1385,Pat_org!$D$2:$D$484,0),Pat_org!L$1)))</f>
        <v>UK</v>
      </c>
      <c r="P1385" s="3" t="str" cm="1">
        <f t="array" ref="P1385">IF(INDEX(Pat_org!$D$2:$P$484,MATCH(Payments_2020!$G1385,Pat_org!$D$2:$D$484,0),Pat_org!M$1)=0,"",(INDEX(Pat_org!$D$2:$P$484,MATCH(Payments_2020!$G1385,Pat_org!$D$2:$D$484,0),Pat_org!M$1)))</f>
        <v>https://ukbcg.org/</v>
      </c>
      <c r="Q1385" s="3" t="str" cm="1">
        <f t="array" ref="Q1385">IFERROR(IF(INDEX(Pat_org!$D$2:$P$484,MATCH(Payments_2020!$G1385,Pat_org!$D$2:$D$484,0),Pat_org!N$1)=0,"",(INDEX(Pat_org!$D$2:$P$484,MATCH(Payments_2020!$G1385,Pat_org!$D$2:$D$484,0),Pat_org!N$1))),"")</f>
        <v>Not rare</v>
      </c>
      <c r="R1385" s="3" t="str" cm="1">
        <f t="array" ref="R1385">IF(INDEX(Pat_org!$D$2:$P$484,MATCH(Payments_2020!$G1385,Pat_org!$D$2:$D$484,0),Pat_org!O$1)=0,"",(INDEX(Pat_org!$D$2:$P$484,MATCH(Payments_2020!$G1385,Pat_org!$D$2:$D$484,0),Pat_org!O$1)))</f>
        <v>Single PO</v>
      </c>
      <c r="S1385" s="3" t="str" cm="1">
        <f t="array" ref="S1385">IF(INDEX(Pat_org!$D$2:$P$484,MATCH(Payments_2020!$G1385,Pat_org!$D$2:$D$484,0),Pat_org!P$1)=0,"",(INDEX(Pat_org!$D$2:$P$484,MATCH(Payments_2020!$G1385,Pat_org!$D$2:$D$484,0),Pat_org!P$1)))</f>
        <v/>
      </c>
      <c r="T1385"/>
      <c r="U1385" s="3" t="s">
        <v>26</v>
      </c>
      <c r="V1385">
        <v>2020</v>
      </c>
      <c r="W1385" t="s">
        <v>27</v>
      </c>
      <c r="X1385" s="40" t="str">
        <f t="shared" si="63"/>
        <v>2020GBP</v>
      </c>
      <c r="Y1385">
        <v>6000</v>
      </c>
      <c r="Z1385" s="31" cm="1">
        <f t="array" ref="Z1385">_xlfn.IFS(X1385=GBP_2020,Y1385,X1385=GBP_2019,Y1385*CPI_2019,X1385=GBP_2018,Y1385*CPI_2018,X1385=EUR_2020,Y1385*EURGBP_2020,X1385=EUR_2019,(Y1385*EURGBP_2019)*CPI_2019,X1385=EUR_2018,(Y1385*EURGBP_2018)*CPI_2018,X1385=USD_2020,Y1385*USDGBP_2020,X1385=USD_2019,(Y1385*USDGBP_2019)*CPI_2019,X1385=USD_2018,(Y1385*USDGBP_2018)*CPI_2018,X1385=CHF_2020,Y1385*CHFGBP_2020,X1385=CHF_2019,(Y1385*CHFGBP_2019)*CPI_2019,X1385=CHF_2018,(Y1385*CHFGBP_2018)*CPI_2018,X1385=SEK_2020,Y1385*SEKGBP_2020,X1385=SEK_2019,(Y1385*SEKGBP_2019)*CPI_2019,X1385=SEK_2018,(Y1385*SEKGBP_2018)*CPI_2018,X1385=NKK_2020,Y1385*NKKGBP_2020,X1385=NKK_2019,(Y1385*NKKGBP_2019)*CPI_2019,X1385=NKK_2018,(Y1385*NKKGBP_2018)*CPI_2018,X1385=DKK_2020,Y1385*DKKGBP_2020,X1385=DKK_2019,(Y1385*DKKGBP_2019)*CPI_2019,X1385=DKK_2018,(Y1385*DKKGBP_2018)*CPI_2018)</f>
        <v>6000</v>
      </c>
      <c r="AA1385"/>
      <c r="AB1385">
        <v>1</v>
      </c>
    </row>
    <row r="1386" spans="1:28" x14ac:dyDescent="0.35">
      <c r="A1386" t="s">
        <v>1104</v>
      </c>
      <c r="B1386" s="3" t="str">
        <f t="shared" si="62"/>
        <v>MSDThink tank focused on the impact of longevity on society</v>
      </c>
      <c r="C1386" s="3" t="str">
        <f>IF(INDEX(Comp_interest!$D:$D,MATCH(Payments_2020!$B1386,Comp_interest!$C:$C,0))=0,"",INDEX(Comp_interest!$D:$D,MATCH(Payments_2020!$B1386,Comp_interest!$C:$C,0)))</f>
        <v>Maybe yes</v>
      </c>
      <c r="D1386" s="3" t="str">
        <f>IF(INDEX(Comp_interest!$E:$E,MATCH(Payments_2020!$B1386,Comp_interest!$C:$C,0))=0,"",INDEX(Comp_interest!$E:$E,MATCH(Payments_2020!$B1386,Comp_interest!$C:$C,0)))</f>
        <v>Company website</v>
      </c>
      <c r="E1386" s="3" t="str">
        <f>IF(INDEX(Comp_interest!$F:$F,MATCH(Payments_2020!$B1386,Comp_interest!$C:$C,0))=0,"",INDEX(Comp_interest!$F:$F,MATCH(Payments_2020!$B1386,Comp_interest!$C:$C,0)))</f>
        <v>MSD has many drugs in its pipeline/portfolio for neurodegenerative diseases</v>
      </c>
      <c r="F1386" t="s">
        <v>1856</v>
      </c>
      <c r="G1386" s="3" t="str">
        <f>INDEX(Pat_org!$B$3:$C$892,MATCH(Payments_2020!F1386,Pat_org!$B$3:$B$892,0),2)</f>
        <v>International Longevity Centre UK</v>
      </c>
      <c r="H1386" s="3" t="str" cm="1">
        <f t="array" ref="H1386">IF(INDEX(Pat_org!$D$2:$P$484,MATCH(Payments_2020!$G1386,Pat_org!$D$2:$D$484,0),Pat_org!E$1)=0,"",(INDEX(Pat_org!$D$2:$P$484,MATCH(Payments_2020!$G1386,Pat_org!$D$2:$D$484,0),Pat_org!E$1)))</f>
        <v>Include</v>
      </c>
      <c r="I1386" s="3" cm="1">
        <f t="array" ref="I1386">IF(INDEX(Pat_org!$D$2:$P$484,MATCH(Payments_2020!$G1386,Pat_org!$D$2:$D$484,0),Pat_org!E$1)=0,"",(INDEX(Pat_org!$D$2:$P$484,MATCH(Payments_2020!$G1386,Pat_org!$D$2:$D$484,0),Pat_org!$F$1)))</f>
        <v>0</v>
      </c>
      <c r="J1386" s="3" t="str" cm="1">
        <f t="array" ref="J1386">IF(INDEX(Pat_org!$D$2:$P$484,MATCH(Payments_2020!$G1386,Pat_org!$D$2:$D$484,0),Pat_org!G$1)=0,"",(INDEX(Pat_org!$D$2:$P$484,MATCH(Payments_2020!$G1386,Pat_org!$D$2:$D$484,0),Pat_org!G$1)))</f>
        <v>Organisation focused on funding medical research</v>
      </c>
      <c r="K1386" s="3" t="str" cm="1">
        <f t="array" ref="K1386">IF(INDEX(Pat_org!$D$2:$P$484,MATCH(Payments_2020!$G1386,Pat_org!$D$2:$D$484,0),Pat_org!H$1)=0,"",(INDEX(Pat_org!$D$2:$P$484,MATCH(Payments_2020!$G1386,Pat_org!$D$2:$D$484,0),Pat_org!H$1)))</f>
        <v xml:space="preserve">Other </v>
      </c>
      <c r="L1386" s="3" t="str" cm="1">
        <f t="array" ref="L1386">IF(INDEX(Pat_org!$D$2:$P$484,MATCH(Payments_2020!$G1386,Pat_org!$D$2:$D$484,0),Pat_org!I$1)=0,"",(INDEX(Pat_org!$D$2:$P$484,MATCH(Payments_2020!$G1386,Pat_org!$D$2:$D$484,0),Pat_org!I$1)))</f>
        <v>Think tank focused on the impact of longevity on society</v>
      </c>
      <c r="M1386" s="3" cm="1">
        <f t="array" ref="M1386">IF(INDEX(Pat_org!$D$2:$P$484,MATCH(Payments_2020!$G1386,Pat_org!$D$2:$D$484,0),Pat_org!J$1)=0,"",(INDEX(Pat_org!$D$2:$P$484,MATCH(Payments_2020!$G1386,Pat_org!$D$2:$D$484,0),Pat_org!J$1)))</f>
        <v>1080496</v>
      </c>
      <c r="N1386" s="3" t="str" cm="1">
        <f t="array" ref="N1386">IF(INDEX(Pat_org!$D$2:$P$484,MATCH(Payments_2020!$G1386,Pat_org!$D$2:$D$484,0),Pat_org!K$1)=0,"",(INDEX(Pat_org!$D$2:$P$484,MATCH(Payments_2020!$G1386,Pat_org!$D$2:$D$484,0),Pat_org!K$1)))</f>
        <v/>
      </c>
      <c r="O1386" s="3" t="str" cm="1">
        <f t="array" ref="O1386">IF(INDEX(Pat_org!$D$2:$P$484,MATCH(Payments_2020!$G1386,Pat_org!$D$2:$D$484,0),Pat_org!L$1)=0,"",(INDEX(Pat_org!$D$2:$P$484,MATCH(Payments_2020!$G1386,Pat_org!$D$2:$D$484,0),Pat_org!L$1)))</f>
        <v>UK</v>
      </c>
      <c r="P1386" s="3" t="str" cm="1">
        <f t="array" ref="P1386">IF(INDEX(Pat_org!$D$2:$P$484,MATCH(Payments_2020!$G1386,Pat_org!$D$2:$D$484,0),Pat_org!M$1)=0,"",(INDEX(Pat_org!$D$2:$P$484,MATCH(Payments_2020!$G1386,Pat_org!$D$2:$D$484,0),Pat_org!M$1)))</f>
        <v>https://ilcuk.org.uk/</v>
      </c>
      <c r="Q1386" s="3" t="str" cm="1">
        <f t="array" ref="Q1386">IFERROR(IF(INDEX(Pat_org!$D$2:$P$484,MATCH(Payments_2020!$G1386,Pat_org!$D$2:$D$484,0),Pat_org!N$1)=0,"",(INDEX(Pat_org!$D$2:$P$484,MATCH(Payments_2020!$G1386,Pat_org!$D$2:$D$484,0),Pat_org!N$1))),"")</f>
        <v>Unclear</v>
      </c>
      <c r="R1386" s="3" t="str" cm="1">
        <f t="array" ref="R1386">IF(INDEX(Pat_org!$D$2:$P$484,MATCH(Payments_2020!$G1386,Pat_org!$D$2:$D$484,0),Pat_org!O$1)=0,"",(INDEX(Pat_org!$D$2:$P$484,MATCH(Payments_2020!$G1386,Pat_org!$D$2:$D$484,0),Pat_org!O$1)))</f>
        <v>Single PO</v>
      </c>
      <c r="S1386" s="3" t="str" cm="1">
        <f t="array" ref="S1386">IF(INDEX(Pat_org!$D$2:$P$484,MATCH(Payments_2020!$G1386,Pat_org!$D$2:$D$484,0),Pat_org!P$1)=0,"",(INDEX(Pat_org!$D$2:$P$484,MATCH(Payments_2020!$G1386,Pat_org!$D$2:$D$484,0),Pat_org!P$1)))</f>
        <v/>
      </c>
      <c r="T1386"/>
      <c r="U1386" s="3" t="s">
        <v>26</v>
      </c>
      <c r="V1386">
        <v>2020</v>
      </c>
      <c r="W1386" t="s">
        <v>27</v>
      </c>
      <c r="X1386" s="40" t="str">
        <f t="shared" si="63"/>
        <v>2020GBP</v>
      </c>
      <c r="Y1386">
        <v>60000</v>
      </c>
      <c r="Z1386" s="31" cm="1">
        <f t="array" ref="Z1386">_xlfn.IFS(X1386=GBP_2020,Y1386,X1386=GBP_2019,Y1386*CPI_2019,X1386=GBP_2018,Y1386*CPI_2018,X1386=EUR_2020,Y1386*EURGBP_2020,X1386=EUR_2019,(Y1386*EURGBP_2019)*CPI_2019,X1386=EUR_2018,(Y1386*EURGBP_2018)*CPI_2018,X1386=USD_2020,Y1386*USDGBP_2020,X1386=USD_2019,(Y1386*USDGBP_2019)*CPI_2019,X1386=USD_2018,(Y1386*USDGBP_2018)*CPI_2018,X1386=CHF_2020,Y1386*CHFGBP_2020,X1386=CHF_2019,(Y1386*CHFGBP_2019)*CPI_2019,X1386=CHF_2018,(Y1386*CHFGBP_2018)*CPI_2018,X1386=SEK_2020,Y1386*SEKGBP_2020,X1386=SEK_2019,(Y1386*SEKGBP_2019)*CPI_2019,X1386=SEK_2018,(Y1386*SEKGBP_2018)*CPI_2018,X1386=NKK_2020,Y1386*NKKGBP_2020,X1386=NKK_2019,(Y1386*NKKGBP_2019)*CPI_2019,X1386=NKK_2018,(Y1386*NKKGBP_2018)*CPI_2018,X1386=DKK_2020,Y1386*DKKGBP_2020,X1386=DKK_2019,(Y1386*DKKGBP_2019)*CPI_2019,X1386=DKK_2018,(Y1386*DKKGBP_2018)*CPI_2018)</f>
        <v>60000</v>
      </c>
      <c r="AA1386"/>
      <c r="AB1386">
        <v>1</v>
      </c>
    </row>
    <row r="1387" spans="1:28" x14ac:dyDescent="0.35">
      <c r="A1387" t="s">
        <v>1104</v>
      </c>
      <c r="B1387" s="3" t="str">
        <f t="shared" si="62"/>
        <v>MSDThink tank focused on the impact of longevity on society</v>
      </c>
      <c r="C1387" s="3" t="str">
        <f>IF(INDEX(Comp_interest!$D:$D,MATCH(Payments_2020!$B1387,Comp_interest!$C:$C,0))=0,"",INDEX(Comp_interest!$D:$D,MATCH(Payments_2020!$B1387,Comp_interest!$C:$C,0)))</f>
        <v>Maybe yes</v>
      </c>
      <c r="D1387" s="3" t="str">
        <f>IF(INDEX(Comp_interest!$E:$E,MATCH(Payments_2020!$B1387,Comp_interest!$C:$C,0))=0,"",INDEX(Comp_interest!$E:$E,MATCH(Payments_2020!$B1387,Comp_interest!$C:$C,0)))</f>
        <v>Company website</v>
      </c>
      <c r="E1387" s="3" t="str">
        <f>IF(INDEX(Comp_interest!$F:$F,MATCH(Payments_2020!$B1387,Comp_interest!$C:$C,0))=0,"",INDEX(Comp_interest!$F:$F,MATCH(Payments_2020!$B1387,Comp_interest!$C:$C,0)))</f>
        <v>MSD has many drugs in its pipeline/portfolio for neurodegenerative diseases</v>
      </c>
      <c r="F1387" t="s">
        <v>1856</v>
      </c>
      <c r="G1387" s="3" t="str">
        <f>INDEX(Pat_org!$B$3:$C$892,MATCH(Payments_2020!F1387,Pat_org!$B$3:$B$892,0),2)</f>
        <v>International Longevity Centre UK</v>
      </c>
      <c r="H1387" s="3" t="str" cm="1">
        <f t="array" ref="H1387">IF(INDEX(Pat_org!$D$2:$P$484,MATCH(Payments_2020!$G1387,Pat_org!$D$2:$D$484,0),Pat_org!E$1)=0,"",(INDEX(Pat_org!$D$2:$P$484,MATCH(Payments_2020!$G1387,Pat_org!$D$2:$D$484,0),Pat_org!E$1)))</f>
        <v>Include</v>
      </c>
      <c r="I1387" s="3" cm="1">
        <f t="array" ref="I1387">IF(INDEX(Pat_org!$D$2:$P$484,MATCH(Payments_2020!$G1387,Pat_org!$D$2:$D$484,0),Pat_org!E$1)=0,"",(INDEX(Pat_org!$D$2:$P$484,MATCH(Payments_2020!$G1387,Pat_org!$D$2:$D$484,0),Pat_org!$F$1)))</f>
        <v>0</v>
      </c>
      <c r="J1387" s="3" t="str" cm="1">
        <f t="array" ref="J1387">IF(INDEX(Pat_org!$D$2:$P$484,MATCH(Payments_2020!$G1387,Pat_org!$D$2:$D$484,0),Pat_org!G$1)=0,"",(INDEX(Pat_org!$D$2:$P$484,MATCH(Payments_2020!$G1387,Pat_org!$D$2:$D$484,0),Pat_org!G$1)))</f>
        <v>Organisation focused on funding medical research</v>
      </c>
      <c r="K1387" s="3" t="str" cm="1">
        <f t="array" ref="K1387">IF(INDEX(Pat_org!$D$2:$P$484,MATCH(Payments_2020!$G1387,Pat_org!$D$2:$D$484,0),Pat_org!H$1)=0,"",(INDEX(Pat_org!$D$2:$P$484,MATCH(Payments_2020!$G1387,Pat_org!$D$2:$D$484,0),Pat_org!H$1)))</f>
        <v xml:space="preserve">Other </v>
      </c>
      <c r="L1387" s="3" t="str" cm="1">
        <f t="array" ref="L1387">IF(INDEX(Pat_org!$D$2:$P$484,MATCH(Payments_2020!$G1387,Pat_org!$D$2:$D$484,0),Pat_org!I$1)=0,"",(INDEX(Pat_org!$D$2:$P$484,MATCH(Payments_2020!$G1387,Pat_org!$D$2:$D$484,0),Pat_org!I$1)))</f>
        <v>Think tank focused on the impact of longevity on society</v>
      </c>
      <c r="M1387" s="3" cm="1">
        <f t="array" ref="M1387">IF(INDEX(Pat_org!$D$2:$P$484,MATCH(Payments_2020!$G1387,Pat_org!$D$2:$D$484,0),Pat_org!J$1)=0,"",(INDEX(Pat_org!$D$2:$P$484,MATCH(Payments_2020!$G1387,Pat_org!$D$2:$D$484,0),Pat_org!J$1)))</f>
        <v>1080496</v>
      </c>
      <c r="N1387" s="3" t="str" cm="1">
        <f t="array" ref="N1387">IF(INDEX(Pat_org!$D$2:$P$484,MATCH(Payments_2020!$G1387,Pat_org!$D$2:$D$484,0),Pat_org!K$1)=0,"",(INDEX(Pat_org!$D$2:$P$484,MATCH(Payments_2020!$G1387,Pat_org!$D$2:$D$484,0),Pat_org!K$1)))</f>
        <v/>
      </c>
      <c r="O1387" s="3" t="str" cm="1">
        <f t="array" ref="O1387">IF(INDEX(Pat_org!$D$2:$P$484,MATCH(Payments_2020!$G1387,Pat_org!$D$2:$D$484,0),Pat_org!L$1)=0,"",(INDEX(Pat_org!$D$2:$P$484,MATCH(Payments_2020!$G1387,Pat_org!$D$2:$D$484,0),Pat_org!L$1)))</f>
        <v>UK</v>
      </c>
      <c r="P1387" s="3" t="str" cm="1">
        <f t="array" ref="P1387">IF(INDEX(Pat_org!$D$2:$P$484,MATCH(Payments_2020!$G1387,Pat_org!$D$2:$D$484,0),Pat_org!M$1)=0,"",(INDEX(Pat_org!$D$2:$P$484,MATCH(Payments_2020!$G1387,Pat_org!$D$2:$D$484,0),Pat_org!M$1)))</f>
        <v>https://ilcuk.org.uk/</v>
      </c>
      <c r="Q1387" s="3" t="str" cm="1">
        <f t="array" ref="Q1387">IFERROR(IF(INDEX(Pat_org!$D$2:$P$484,MATCH(Payments_2020!$G1387,Pat_org!$D$2:$D$484,0),Pat_org!N$1)=0,"",(INDEX(Pat_org!$D$2:$P$484,MATCH(Payments_2020!$G1387,Pat_org!$D$2:$D$484,0),Pat_org!N$1))),"")</f>
        <v>Unclear</v>
      </c>
      <c r="R1387" s="3" t="str" cm="1">
        <f t="array" ref="R1387">IF(INDEX(Pat_org!$D$2:$P$484,MATCH(Payments_2020!$G1387,Pat_org!$D$2:$D$484,0),Pat_org!O$1)=0,"",(INDEX(Pat_org!$D$2:$P$484,MATCH(Payments_2020!$G1387,Pat_org!$D$2:$D$484,0),Pat_org!O$1)))</f>
        <v>Single PO</v>
      </c>
      <c r="S1387" s="3" t="str" cm="1">
        <f t="array" ref="S1387">IF(INDEX(Pat_org!$D$2:$P$484,MATCH(Payments_2020!$G1387,Pat_org!$D$2:$D$484,0),Pat_org!P$1)=0,"",(INDEX(Pat_org!$D$2:$P$484,MATCH(Payments_2020!$G1387,Pat_org!$D$2:$D$484,0),Pat_org!P$1)))</f>
        <v/>
      </c>
      <c r="T1387"/>
      <c r="U1387" s="3" t="s">
        <v>26</v>
      </c>
      <c r="V1387">
        <v>2020</v>
      </c>
      <c r="W1387" t="s">
        <v>27</v>
      </c>
      <c r="X1387" s="40" t="str">
        <f t="shared" si="63"/>
        <v>2020GBP</v>
      </c>
      <c r="Y1387">
        <v>59150</v>
      </c>
      <c r="Z1387" s="31" cm="1">
        <f t="array" ref="Z1387">_xlfn.IFS(X1387=GBP_2020,Y1387,X1387=GBP_2019,Y1387*CPI_2019,X1387=GBP_2018,Y1387*CPI_2018,X1387=EUR_2020,Y1387*EURGBP_2020,X1387=EUR_2019,(Y1387*EURGBP_2019)*CPI_2019,X1387=EUR_2018,(Y1387*EURGBP_2018)*CPI_2018,X1387=USD_2020,Y1387*USDGBP_2020,X1387=USD_2019,(Y1387*USDGBP_2019)*CPI_2019,X1387=USD_2018,(Y1387*USDGBP_2018)*CPI_2018,X1387=CHF_2020,Y1387*CHFGBP_2020,X1387=CHF_2019,(Y1387*CHFGBP_2019)*CPI_2019,X1387=CHF_2018,(Y1387*CHFGBP_2018)*CPI_2018,X1387=SEK_2020,Y1387*SEKGBP_2020,X1387=SEK_2019,(Y1387*SEKGBP_2019)*CPI_2019,X1387=SEK_2018,(Y1387*SEKGBP_2018)*CPI_2018,X1387=NKK_2020,Y1387*NKKGBP_2020,X1387=NKK_2019,(Y1387*NKKGBP_2019)*CPI_2019,X1387=NKK_2018,(Y1387*NKKGBP_2018)*CPI_2018,X1387=DKK_2020,Y1387*DKKGBP_2020,X1387=DKK_2019,(Y1387*DKKGBP_2019)*CPI_2019,X1387=DKK_2018,(Y1387*DKKGBP_2018)*CPI_2018)</f>
        <v>59150</v>
      </c>
      <c r="AA1387"/>
      <c r="AB1387">
        <v>1</v>
      </c>
    </row>
    <row r="1388" spans="1:28" x14ac:dyDescent="0.35">
      <c r="A1388" t="s">
        <v>1104</v>
      </c>
      <c r="B1388" s="3" t="str">
        <f t="shared" si="62"/>
        <v>MSDThink tank focused on the impact of longevity on society</v>
      </c>
      <c r="C1388" s="3" t="str">
        <f>IF(INDEX(Comp_interest!$D:$D,MATCH(Payments_2020!$B1388,Comp_interest!$C:$C,0))=0,"",INDEX(Comp_interest!$D:$D,MATCH(Payments_2020!$B1388,Comp_interest!$C:$C,0)))</f>
        <v>Maybe yes</v>
      </c>
      <c r="D1388" s="3" t="str">
        <f>IF(INDEX(Comp_interest!$E:$E,MATCH(Payments_2020!$B1388,Comp_interest!$C:$C,0))=0,"",INDEX(Comp_interest!$E:$E,MATCH(Payments_2020!$B1388,Comp_interest!$C:$C,0)))</f>
        <v>Company website</v>
      </c>
      <c r="E1388" s="3" t="str">
        <f>IF(INDEX(Comp_interest!$F:$F,MATCH(Payments_2020!$B1388,Comp_interest!$C:$C,0))=0,"",INDEX(Comp_interest!$F:$F,MATCH(Payments_2020!$B1388,Comp_interest!$C:$C,0)))</f>
        <v>MSD has many drugs in its pipeline/portfolio for neurodegenerative diseases</v>
      </c>
      <c r="F1388" t="s">
        <v>1856</v>
      </c>
      <c r="G1388" s="3" t="str">
        <f>INDEX(Pat_org!$B$3:$C$892,MATCH(Payments_2020!F1388,Pat_org!$B$3:$B$892,0),2)</f>
        <v>International Longevity Centre UK</v>
      </c>
      <c r="H1388" s="3" t="str" cm="1">
        <f t="array" ref="H1388">IF(INDEX(Pat_org!$D$2:$P$484,MATCH(Payments_2020!$G1388,Pat_org!$D$2:$D$484,0),Pat_org!E$1)=0,"",(INDEX(Pat_org!$D$2:$P$484,MATCH(Payments_2020!$G1388,Pat_org!$D$2:$D$484,0),Pat_org!E$1)))</f>
        <v>Include</v>
      </c>
      <c r="I1388" s="3" cm="1">
        <f t="array" ref="I1388">IF(INDEX(Pat_org!$D$2:$P$484,MATCH(Payments_2020!$G1388,Pat_org!$D$2:$D$484,0),Pat_org!E$1)=0,"",(INDEX(Pat_org!$D$2:$P$484,MATCH(Payments_2020!$G1388,Pat_org!$D$2:$D$484,0),Pat_org!$F$1)))</f>
        <v>0</v>
      </c>
      <c r="J1388" s="3" t="str" cm="1">
        <f t="array" ref="J1388">IF(INDEX(Pat_org!$D$2:$P$484,MATCH(Payments_2020!$G1388,Pat_org!$D$2:$D$484,0),Pat_org!G$1)=0,"",(INDEX(Pat_org!$D$2:$P$484,MATCH(Payments_2020!$G1388,Pat_org!$D$2:$D$484,0),Pat_org!G$1)))</f>
        <v>Organisation focused on funding medical research</v>
      </c>
      <c r="K1388" s="3" t="str" cm="1">
        <f t="array" ref="K1388">IF(INDEX(Pat_org!$D$2:$P$484,MATCH(Payments_2020!$G1388,Pat_org!$D$2:$D$484,0),Pat_org!H$1)=0,"",(INDEX(Pat_org!$D$2:$P$484,MATCH(Payments_2020!$G1388,Pat_org!$D$2:$D$484,0),Pat_org!H$1)))</f>
        <v xml:space="preserve">Other </v>
      </c>
      <c r="L1388" s="3" t="str" cm="1">
        <f t="array" ref="L1388">IF(INDEX(Pat_org!$D$2:$P$484,MATCH(Payments_2020!$G1388,Pat_org!$D$2:$D$484,0),Pat_org!I$1)=0,"",(INDEX(Pat_org!$D$2:$P$484,MATCH(Payments_2020!$G1388,Pat_org!$D$2:$D$484,0),Pat_org!I$1)))</f>
        <v>Think tank focused on the impact of longevity on society</v>
      </c>
      <c r="M1388" s="3" cm="1">
        <f t="array" ref="M1388">IF(INDEX(Pat_org!$D$2:$P$484,MATCH(Payments_2020!$G1388,Pat_org!$D$2:$D$484,0),Pat_org!J$1)=0,"",(INDEX(Pat_org!$D$2:$P$484,MATCH(Payments_2020!$G1388,Pat_org!$D$2:$D$484,0),Pat_org!J$1)))</f>
        <v>1080496</v>
      </c>
      <c r="N1388" s="3" t="str" cm="1">
        <f t="array" ref="N1388">IF(INDEX(Pat_org!$D$2:$P$484,MATCH(Payments_2020!$G1388,Pat_org!$D$2:$D$484,0),Pat_org!K$1)=0,"",(INDEX(Pat_org!$D$2:$P$484,MATCH(Payments_2020!$G1388,Pat_org!$D$2:$D$484,0),Pat_org!K$1)))</f>
        <v/>
      </c>
      <c r="O1388" s="3" t="str" cm="1">
        <f t="array" ref="O1388">IF(INDEX(Pat_org!$D$2:$P$484,MATCH(Payments_2020!$G1388,Pat_org!$D$2:$D$484,0),Pat_org!L$1)=0,"",(INDEX(Pat_org!$D$2:$P$484,MATCH(Payments_2020!$G1388,Pat_org!$D$2:$D$484,0),Pat_org!L$1)))</f>
        <v>UK</v>
      </c>
      <c r="P1388" s="3" t="str" cm="1">
        <f t="array" ref="P1388">IF(INDEX(Pat_org!$D$2:$P$484,MATCH(Payments_2020!$G1388,Pat_org!$D$2:$D$484,0),Pat_org!M$1)=0,"",(INDEX(Pat_org!$D$2:$P$484,MATCH(Payments_2020!$G1388,Pat_org!$D$2:$D$484,0),Pat_org!M$1)))</f>
        <v>https://ilcuk.org.uk/</v>
      </c>
      <c r="Q1388" s="3" t="str" cm="1">
        <f t="array" ref="Q1388">IFERROR(IF(INDEX(Pat_org!$D$2:$P$484,MATCH(Payments_2020!$G1388,Pat_org!$D$2:$D$484,0),Pat_org!N$1)=0,"",(INDEX(Pat_org!$D$2:$P$484,MATCH(Payments_2020!$G1388,Pat_org!$D$2:$D$484,0),Pat_org!N$1))),"")</f>
        <v>Unclear</v>
      </c>
      <c r="R1388" s="3" t="str" cm="1">
        <f t="array" ref="R1388">IF(INDEX(Pat_org!$D$2:$P$484,MATCH(Payments_2020!$G1388,Pat_org!$D$2:$D$484,0),Pat_org!O$1)=0,"",(INDEX(Pat_org!$D$2:$P$484,MATCH(Payments_2020!$G1388,Pat_org!$D$2:$D$484,0),Pat_org!O$1)))</f>
        <v>Single PO</v>
      </c>
      <c r="S1388" s="3" t="str" cm="1">
        <f t="array" ref="S1388">IF(INDEX(Pat_org!$D$2:$P$484,MATCH(Payments_2020!$G1388,Pat_org!$D$2:$D$484,0),Pat_org!P$1)=0,"",(INDEX(Pat_org!$D$2:$P$484,MATCH(Payments_2020!$G1388,Pat_org!$D$2:$D$484,0),Pat_org!P$1)))</f>
        <v/>
      </c>
      <c r="T1388"/>
      <c r="U1388" s="3" t="s">
        <v>26</v>
      </c>
      <c r="V1388">
        <v>2020</v>
      </c>
      <c r="W1388" t="s">
        <v>27</v>
      </c>
      <c r="X1388" s="40" t="str">
        <f t="shared" si="63"/>
        <v>2020GBP</v>
      </c>
      <c r="Y1388">
        <v>25965</v>
      </c>
      <c r="Z1388" s="31" cm="1">
        <f t="array" ref="Z1388">_xlfn.IFS(X1388=GBP_2020,Y1388,X1388=GBP_2019,Y1388*CPI_2019,X1388=GBP_2018,Y1388*CPI_2018,X1388=EUR_2020,Y1388*EURGBP_2020,X1388=EUR_2019,(Y1388*EURGBP_2019)*CPI_2019,X1388=EUR_2018,(Y1388*EURGBP_2018)*CPI_2018,X1388=USD_2020,Y1388*USDGBP_2020,X1388=USD_2019,(Y1388*USDGBP_2019)*CPI_2019,X1388=USD_2018,(Y1388*USDGBP_2018)*CPI_2018,X1388=CHF_2020,Y1388*CHFGBP_2020,X1388=CHF_2019,(Y1388*CHFGBP_2019)*CPI_2019,X1388=CHF_2018,(Y1388*CHFGBP_2018)*CPI_2018,X1388=SEK_2020,Y1388*SEKGBP_2020,X1388=SEK_2019,(Y1388*SEKGBP_2019)*CPI_2019,X1388=SEK_2018,(Y1388*SEKGBP_2018)*CPI_2018,X1388=NKK_2020,Y1388*NKKGBP_2020,X1388=NKK_2019,(Y1388*NKKGBP_2019)*CPI_2019,X1388=NKK_2018,(Y1388*NKKGBP_2018)*CPI_2018,X1388=DKK_2020,Y1388*DKKGBP_2020,X1388=DKK_2019,(Y1388*DKKGBP_2019)*CPI_2019,X1388=DKK_2018,(Y1388*DKKGBP_2018)*CPI_2018)</f>
        <v>25965</v>
      </c>
      <c r="AA1388"/>
      <c r="AB1388">
        <v>1</v>
      </c>
    </row>
    <row r="1389" spans="1:28" x14ac:dyDescent="0.35">
      <c r="A1389" t="s">
        <v>1104</v>
      </c>
      <c r="B1389" s="3" t="str">
        <f t="shared" si="62"/>
        <v>MSDThink tank focused on the impact of longevity on society</v>
      </c>
      <c r="C1389" s="3" t="str">
        <f>IF(INDEX(Comp_interest!$D:$D,MATCH(Payments_2020!$B1389,Comp_interest!$C:$C,0))=0,"",INDEX(Comp_interest!$D:$D,MATCH(Payments_2020!$B1389,Comp_interest!$C:$C,0)))</f>
        <v>Maybe yes</v>
      </c>
      <c r="D1389" s="3" t="str">
        <f>IF(INDEX(Comp_interest!$E:$E,MATCH(Payments_2020!$B1389,Comp_interest!$C:$C,0))=0,"",INDEX(Comp_interest!$E:$E,MATCH(Payments_2020!$B1389,Comp_interest!$C:$C,0)))</f>
        <v>Company website</v>
      </c>
      <c r="E1389" s="3" t="str">
        <f>IF(INDEX(Comp_interest!$F:$F,MATCH(Payments_2020!$B1389,Comp_interest!$C:$C,0))=0,"",INDEX(Comp_interest!$F:$F,MATCH(Payments_2020!$B1389,Comp_interest!$C:$C,0)))</f>
        <v>MSD has many drugs in its pipeline/portfolio for neurodegenerative diseases</v>
      </c>
      <c r="F1389" t="s">
        <v>1856</v>
      </c>
      <c r="G1389" s="3" t="str">
        <f>INDEX(Pat_org!$B$3:$C$892,MATCH(Payments_2020!F1389,Pat_org!$B$3:$B$892,0),2)</f>
        <v>International Longevity Centre UK</v>
      </c>
      <c r="H1389" s="3" t="str" cm="1">
        <f t="array" ref="H1389">IF(INDEX(Pat_org!$D$2:$P$484,MATCH(Payments_2020!$G1389,Pat_org!$D$2:$D$484,0),Pat_org!E$1)=0,"",(INDEX(Pat_org!$D$2:$P$484,MATCH(Payments_2020!$G1389,Pat_org!$D$2:$D$484,0),Pat_org!E$1)))</f>
        <v>Include</v>
      </c>
      <c r="I1389" s="3" cm="1">
        <f t="array" ref="I1389">IF(INDEX(Pat_org!$D$2:$P$484,MATCH(Payments_2020!$G1389,Pat_org!$D$2:$D$484,0),Pat_org!E$1)=0,"",(INDEX(Pat_org!$D$2:$P$484,MATCH(Payments_2020!$G1389,Pat_org!$D$2:$D$484,0),Pat_org!$F$1)))</f>
        <v>0</v>
      </c>
      <c r="J1389" s="3" t="str" cm="1">
        <f t="array" ref="J1389">IF(INDEX(Pat_org!$D$2:$P$484,MATCH(Payments_2020!$G1389,Pat_org!$D$2:$D$484,0),Pat_org!G$1)=0,"",(INDEX(Pat_org!$D$2:$P$484,MATCH(Payments_2020!$G1389,Pat_org!$D$2:$D$484,0),Pat_org!G$1)))</f>
        <v>Organisation focused on funding medical research</v>
      </c>
      <c r="K1389" s="3" t="str" cm="1">
        <f t="array" ref="K1389">IF(INDEX(Pat_org!$D$2:$P$484,MATCH(Payments_2020!$G1389,Pat_org!$D$2:$D$484,0),Pat_org!H$1)=0,"",(INDEX(Pat_org!$D$2:$P$484,MATCH(Payments_2020!$G1389,Pat_org!$D$2:$D$484,0),Pat_org!H$1)))</f>
        <v xml:space="preserve">Other </v>
      </c>
      <c r="L1389" s="3" t="str" cm="1">
        <f t="array" ref="L1389">IF(INDEX(Pat_org!$D$2:$P$484,MATCH(Payments_2020!$G1389,Pat_org!$D$2:$D$484,0),Pat_org!I$1)=0,"",(INDEX(Pat_org!$D$2:$P$484,MATCH(Payments_2020!$G1389,Pat_org!$D$2:$D$484,0),Pat_org!I$1)))</f>
        <v>Think tank focused on the impact of longevity on society</v>
      </c>
      <c r="M1389" s="3" cm="1">
        <f t="array" ref="M1389">IF(INDEX(Pat_org!$D$2:$P$484,MATCH(Payments_2020!$G1389,Pat_org!$D$2:$D$484,0),Pat_org!J$1)=0,"",(INDEX(Pat_org!$D$2:$P$484,MATCH(Payments_2020!$G1389,Pat_org!$D$2:$D$484,0),Pat_org!J$1)))</f>
        <v>1080496</v>
      </c>
      <c r="N1389" s="3" t="str" cm="1">
        <f t="array" ref="N1389">IF(INDEX(Pat_org!$D$2:$P$484,MATCH(Payments_2020!$G1389,Pat_org!$D$2:$D$484,0),Pat_org!K$1)=0,"",(INDEX(Pat_org!$D$2:$P$484,MATCH(Payments_2020!$G1389,Pat_org!$D$2:$D$484,0),Pat_org!K$1)))</f>
        <v/>
      </c>
      <c r="O1389" s="3" t="str" cm="1">
        <f t="array" ref="O1389">IF(INDEX(Pat_org!$D$2:$P$484,MATCH(Payments_2020!$G1389,Pat_org!$D$2:$D$484,0),Pat_org!L$1)=0,"",(INDEX(Pat_org!$D$2:$P$484,MATCH(Payments_2020!$G1389,Pat_org!$D$2:$D$484,0),Pat_org!L$1)))</f>
        <v>UK</v>
      </c>
      <c r="P1389" s="3" t="str" cm="1">
        <f t="array" ref="P1389">IF(INDEX(Pat_org!$D$2:$P$484,MATCH(Payments_2020!$G1389,Pat_org!$D$2:$D$484,0),Pat_org!M$1)=0,"",(INDEX(Pat_org!$D$2:$P$484,MATCH(Payments_2020!$G1389,Pat_org!$D$2:$D$484,0),Pat_org!M$1)))</f>
        <v>https://ilcuk.org.uk/</v>
      </c>
      <c r="Q1389" s="3" t="str" cm="1">
        <f t="array" ref="Q1389">IFERROR(IF(INDEX(Pat_org!$D$2:$P$484,MATCH(Payments_2020!$G1389,Pat_org!$D$2:$D$484,0),Pat_org!N$1)=0,"",(INDEX(Pat_org!$D$2:$P$484,MATCH(Payments_2020!$G1389,Pat_org!$D$2:$D$484,0),Pat_org!N$1))),"")</f>
        <v>Unclear</v>
      </c>
      <c r="R1389" s="3" t="str" cm="1">
        <f t="array" ref="R1389">IF(INDEX(Pat_org!$D$2:$P$484,MATCH(Payments_2020!$G1389,Pat_org!$D$2:$D$484,0),Pat_org!O$1)=0,"",(INDEX(Pat_org!$D$2:$P$484,MATCH(Payments_2020!$G1389,Pat_org!$D$2:$D$484,0),Pat_org!O$1)))</f>
        <v>Single PO</v>
      </c>
      <c r="S1389" s="3" t="str" cm="1">
        <f t="array" ref="S1389">IF(INDEX(Pat_org!$D$2:$P$484,MATCH(Payments_2020!$G1389,Pat_org!$D$2:$D$484,0),Pat_org!P$1)=0,"",(INDEX(Pat_org!$D$2:$P$484,MATCH(Payments_2020!$G1389,Pat_org!$D$2:$D$484,0),Pat_org!P$1)))</f>
        <v/>
      </c>
      <c r="T1389"/>
      <c r="U1389" s="3" t="s">
        <v>26</v>
      </c>
      <c r="V1389">
        <v>2020</v>
      </c>
      <c r="W1389" t="s">
        <v>27</v>
      </c>
      <c r="X1389" s="40" t="str">
        <f t="shared" si="63"/>
        <v>2020GBP</v>
      </c>
      <c r="Y1389">
        <v>12675</v>
      </c>
      <c r="Z1389" s="31" cm="1">
        <f t="array" ref="Z1389">_xlfn.IFS(X1389=GBP_2020,Y1389,X1389=GBP_2019,Y1389*CPI_2019,X1389=GBP_2018,Y1389*CPI_2018,X1389=EUR_2020,Y1389*EURGBP_2020,X1389=EUR_2019,(Y1389*EURGBP_2019)*CPI_2019,X1389=EUR_2018,(Y1389*EURGBP_2018)*CPI_2018,X1389=USD_2020,Y1389*USDGBP_2020,X1389=USD_2019,(Y1389*USDGBP_2019)*CPI_2019,X1389=USD_2018,(Y1389*USDGBP_2018)*CPI_2018,X1389=CHF_2020,Y1389*CHFGBP_2020,X1389=CHF_2019,(Y1389*CHFGBP_2019)*CPI_2019,X1389=CHF_2018,(Y1389*CHFGBP_2018)*CPI_2018,X1389=SEK_2020,Y1389*SEKGBP_2020,X1389=SEK_2019,(Y1389*SEKGBP_2019)*CPI_2019,X1389=SEK_2018,(Y1389*SEKGBP_2018)*CPI_2018,X1389=NKK_2020,Y1389*NKKGBP_2020,X1389=NKK_2019,(Y1389*NKKGBP_2019)*CPI_2019,X1389=NKK_2018,(Y1389*NKKGBP_2018)*CPI_2018,X1389=DKK_2020,Y1389*DKKGBP_2020,X1389=DKK_2019,(Y1389*DKKGBP_2019)*CPI_2019,X1389=DKK_2018,(Y1389*DKKGBP_2018)*CPI_2018)</f>
        <v>12675</v>
      </c>
      <c r="AA1389"/>
      <c r="AB1389">
        <v>1</v>
      </c>
    </row>
    <row r="1390" spans="1:28" x14ac:dyDescent="0.35">
      <c r="A1390" t="s">
        <v>1104</v>
      </c>
      <c r="B1390" s="3" t="str">
        <f t="shared" si="62"/>
        <v xml:space="preserve">MSDMelanoma </v>
      </c>
      <c r="C1390" s="3" t="str">
        <f>IF(INDEX(Comp_interest!$D:$D,MATCH(Payments_2020!$B1390,Comp_interest!$C:$C,0))=0,"",INDEX(Comp_interest!$D:$D,MATCH(Payments_2020!$B1390,Comp_interest!$C:$C,0)))</f>
        <v>Definitely yes</v>
      </c>
      <c r="D1390" s="3" t="str">
        <f>IF(INDEX(Comp_interest!$E:$E,MATCH(Payments_2020!$B1390,Comp_interest!$C:$C,0))=0,"",INDEX(Comp_interest!$E:$E,MATCH(Payments_2020!$B1390,Comp_interest!$C:$C,0)))</f>
        <v>Company website</v>
      </c>
      <c r="E1390" s="3" t="str">
        <f>IF(INDEX(Comp_interest!$F:$F,MATCH(Payments_2020!$B1390,Comp_interest!$C:$C,0))=0,"",INDEX(Comp_interest!$F:$F,MATCH(Payments_2020!$B1390,Comp_interest!$C:$C,0)))</f>
        <v/>
      </c>
      <c r="F1390" t="s">
        <v>193</v>
      </c>
      <c r="G1390" s="3" t="str">
        <f>INDEX(Pat_org!$B$3:$C$892,MATCH(Payments_2020!F1390,Pat_org!$B$3:$B$892,0),2)</f>
        <v>Melanoma Focus</v>
      </c>
      <c r="H1390" s="3" t="str" cm="1">
        <f t="array" ref="H1390">IF(INDEX(Pat_org!$D$2:$P$484,MATCH(Payments_2020!$G1390,Pat_org!$D$2:$D$484,0),Pat_org!E$1)=0,"",(INDEX(Pat_org!$D$2:$P$484,MATCH(Payments_2020!$G1390,Pat_org!$D$2:$D$484,0),Pat_org!E$1)))</f>
        <v>Include</v>
      </c>
      <c r="I1390" s="3" cm="1">
        <f t="array" ref="I1390">IF(INDEX(Pat_org!$D$2:$P$484,MATCH(Payments_2020!$G1390,Pat_org!$D$2:$D$484,0),Pat_org!E$1)=0,"",(INDEX(Pat_org!$D$2:$P$484,MATCH(Payments_2020!$G1390,Pat_org!$D$2:$D$484,0),Pat_org!$F$1)))</f>
        <v>0</v>
      </c>
      <c r="J1390" s="3" t="str" cm="1">
        <f t="array" ref="J1390">IF(INDEX(Pat_org!$D$2:$P$484,MATCH(Payments_2020!$G1390,Pat_org!$D$2:$D$484,0),Pat_org!G$1)=0,"",(INDEX(Pat_org!$D$2:$P$484,MATCH(Payments_2020!$G1390,Pat_org!$D$2:$D$484,0),Pat_org!G$1)))</f>
        <v>Organisation focused on education</v>
      </c>
      <c r="K1390" s="3" t="str" cm="1">
        <f t="array" ref="K1390">IF(INDEX(Pat_org!$D$2:$P$484,MATCH(Payments_2020!$G1390,Pat_org!$D$2:$D$484,0),Pat_org!H$1)=0,"",(INDEX(Pat_org!$D$2:$P$484,MATCH(Payments_2020!$G1390,Pat_org!$D$2:$D$484,0),Pat_org!H$1)))</f>
        <v>02 Neoplasms  </v>
      </c>
      <c r="L1390" s="3" t="str" cm="1">
        <f t="array" ref="L1390">IF(INDEX(Pat_org!$D$2:$P$484,MATCH(Payments_2020!$G1390,Pat_org!$D$2:$D$484,0),Pat_org!I$1)=0,"",(INDEX(Pat_org!$D$2:$P$484,MATCH(Payments_2020!$G1390,Pat_org!$D$2:$D$484,0),Pat_org!I$1)))</f>
        <v xml:space="preserve">Melanoma </v>
      </c>
      <c r="M1390" s="3" cm="1">
        <f t="array" ref="M1390">IF(INDEX(Pat_org!$D$2:$P$484,MATCH(Payments_2020!$G1390,Pat_org!$D$2:$D$484,0),Pat_org!J$1)=0,"",(INDEX(Pat_org!$D$2:$P$484,MATCH(Payments_2020!$G1390,Pat_org!$D$2:$D$484,0),Pat_org!J$1)))</f>
        <v>1124716</v>
      </c>
      <c r="N1390" s="3" t="str" cm="1">
        <f t="array" ref="N1390">IF(INDEX(Pat_org!$D$2:$P$484,MATCH(Payments_2020!$G1390,Pat_org!$D$2:$D$484,0),Pat_org!K$1)=0,"",(INDEX(Pat_org!$D$2:$P$484,MATCH(Payments_2020!$G1390,Pat_org!$D$2:$D$484,0),Pat_org!K$1)))</f>
        <v/>
      </c>
      <c r="O1390" s="3" t="str" cm="1">
        <f t="array" ref="O1390">IF(INDEX(Pat_org!$D$2:$P$484,MATCH(Payments_2020!$G1390,Pat_org!$D$2:$D$484,0),Pat_org!L$1)=0,"",(INDEX(Pat_org!$D$2:$P$484,MATCH(Payments_2020!$G1390,Pat_org!$D$2:$D$484,0),Pat_org!L$1)))</f>
        <v>UK</v>
      </c>
      <c r="P1390" s="3" t="str" cm="1">
        <f t="array" ref="P1390">IF(INDEX(Pat_org!$D$2:$P$484,MATCH(Payments_2020!$G1390,Pat_org!$D$2:$D$484,0),Pat_org!M$1)=0,"",(INDEX(Pat_org!$D$2:$P$484,MATCH(Payments_2020!$G1390,Pat_org!$D$2:$D$484,0),Pat_org!M$1)))</f>
        <v>https://melanomafocus.org/</v>
      </c>
      <c r="Q1390" s="3" t="str" cm="1">
        <f t="array" ref="Q1390">IFERROR(IF(INDEX(Pat_org!$D$2:$P$484,MATCH(Payments_2020!$G1390,Pat_org!$D$2:$D$484,0),Pat_org!N$1)=0,"",(INDEX(Pat_org!$D$2:$P$484,MATCH(Payments_2020!$G1390,Pat_org!$D$2:$D$484,0),Pat_org!N$1))),"")</f>
        <v>Not rare</v>
      </c>
      <c r="R1390" s="3" t="str" cm="1">
        <f t="array" ref="R1390">IF(INDEX(Pat_org!$D$2:$P$484,MATCH(Payments_2020!$G1390,Pat_org!$D$2:$D$484,0),Pat_org!O$1)=0,"",(INDEX(Pat_org!$D$2:$P$484,MATCH(Payments_2020!$G1390,Pat_org!$D$2:$D$484,0),Pat_org!O$1)))</f>
        <v>Single PO</v>
      </c>
      <c r="S1390" s="3" t="str" cm="1">
        <f t="array" ref="S1390">IF(INDEX(Pat_org!$D$2:$P$484,MATCH(Payments_2020!$G1390,Pat_org!$D$2:$D$484,0),Pat_org!P$1)=0,"",(INDEX(Pat_org!$D$2:$P$484,MATCH(Payments_2020!$G1390,Pat_org!$D$2:$D$484,0),Pat_org!P$1)))</f>
        <v/>
      </c>
      <c r="T1390"/>
      <c r="U1390" s="3" t="s">
        <v>26</v>
      </c>
      <c r="V1390">
        <v>2020</v>
      </c>
      <c r="W1390" t="s">
        <v>27</v>
      </c>
      <c r="X1390" s="40" t="str">
        <f t="shared" si="63"/>
        <v>2020GBP</v>
      </c>
      <c r="Y1390">
        <v>10000</v>
      </c>
      <c r="Z1390" s="31" cm="1">
        <f t="array" ref="Z1390">_xlfn.IFS(X1390=GBP_2020,Y1390,X1390=GBP_2019,Y1390*CPI_2019,X1390=GBP_2018,Y1390*CPI_2018,X1390=EUR_2020,Y1390*EURGBP_2020,X1390=EUR_2019,(Y1390*EURGBP_2019)*CPI_2019,X1390=EUR_2018,(Y1390*EURGBP_2018)*CPI_2018,X1390=USD_2020,Y1390*USDGBP_2020,X1390=USD_2019,(Y1390*USDGBP_2019)*CPI_2019,X1390=USD_2018,(Y1390*USDGBP_2018)*CPI_2018,X1390=CHF_2020,Y1390*CHFGBP_2020,X1390=CHF_2019,(Y1390*CHFGBP_2019)*CPI_2019,X1390=CHF_2018,(Y1390*CHFGBP_2018)*CPI_2018,X1390=SEK_2020,Y1390*SEKGBP_2020,X1390=SEK_2019,(Y1390*SEKGBP_2019)*CPI_2019,X1390=SEK_2018,(Y1390*SEKGBP_2018)*CPI_2018,X1390=NKK_2020,Y1390*NKKGBP_2020,X1390=NKK_2019,(Y1390*NKKGBP_2019)*CPI_2019,X1390=NKK_2018,(Y1390*NKKGBP_2018)*CPI_2018,X1390=DKK_2020,Y1390*DKKGBP_2020,X1390=DKK_2019,(Y1390*DKKGBP_2019)*CPI_2019,X1390=DKK_2018,(Y1390*DKKGBP_2018)*CPI_2018)</f>
        <v>10000</v>
      </c>
      <c r="AA1390"/>
      <c r="AB1390">
        <v>1</v>
      </c>
    </row>
    <row r="1391" spans="1:28" x14ac:dyDescent="0.35">
      <c r="A1391" t="s">
        <v>1097</v>
      </c>
      <c r="B1391" s="3" t="str">
        <f t="shared" si="62"/>
        <v>MerzHospital</v>
      </c>
      <c r="C1391" s="3" t="str">
        <f>IF(INDEX(Comp_interest!$D:$D,MATCH(Payments_2020!$B1391,Comp_interest!$C:$C,0))=0,"",INDEX(Comp_interest!$D:$D,MATCH(Payments_2020!$B1391,Comp_interest!$C:$C,0)))</f>
        <v xml:space="preserve">Other </v>
      </c>
      <c r="D1391" s="3" t="str">
        <f>IF(INDEX(Comp_interest!$E:$E,MATCH(Payments_2020!$B1391,Comp_interest!$C:$C,0))=0,"",INDEX(Comp_interest!$E:$E,MATCH(Payments_2020!$B1391,Comp_interest!$C:$C,0)))</f>
        <v/>
      </c>
      <c r="E1391" s="3" t="str">
        <f>IF(INDEX(Comp_interest!$F:$F,MATCH(Payments_2020!$B1391,Comp_interest!$C:$C,0))=0,"",INDEX(Comp_interest!$F:$F,MATCH(Payments_2020!$B1391,Comp_interest!$C:$C,0)))</f>
        <v>Unclear</v>
      </c>
      <c r="F1391" t="s">
        <v>717</v>
      </c>
      <c r="G1391" s="3" t="str">
        <f>INDEX(Pat_org!$B$3:$C$892,MATCH(Payments_2020!F1391,Pat_org!$B$3:$B$892,0),2)</f>
        <v>North Bristol NHS Trust</v>
      </c>
      <c r="H1391" s="3" t="str" cm="1">
        <f t="array" ref="H1391">IF(INDEX(Pat_org!$D$2:$P$484,MATCH(Payments_2020!$G1391,Pat_org!$D$2:$D$484,0),Pat_org!E$1)=0,"",(INDEX(Pat_org!$D$2:$P$484,MATCH(Payments_2020!$G1391,Pat_org!$D$2:$D$484,0),Pat_org!E$1)))</f>
        <v>Include</v>
      </c>
      <c r="I1391" s="3" cm="1">
        <f t="array" ref="I1391">IF(INDEX(Pat_org!$D$2:$P$484,MATCH(Payments_2020!$G1391,Pat_org!$D$2:$D$484,0),Pat_org!E$1)=0,"",(INDEX(Pat_org!$D$2:$P$484,MATCH(Payments_2020!$G1391,Pat_org!$D$2:$D$484,0),Pat_org!$F$1)))</f>
        <v>0</v>
      </c>
      <c r="J1391" s="3" t="str" cm="1">
        <f t="array" ref="J1391">IF(INDEX(Pat_org!$D$2:$P$484,MATCH(Payments_2020!$G1391,Pat_org!$D$2:$D$484,0),Pat_org!G$1)=0,"",(INDEX(Pat_org!$D$2:$P$484,MATCH(Payments_2020!$G1391,Pat_org!$D$2:$D$484,0),Pat_org!G$1)))</f>
        <v>Service provider</v>
      </c>
      <c r="K1391" s="3" t="str" cm="1">
        <f t="array" ref="K1391">IF(INDEX(Pat_org!$D$2:$P$484,MATCH(Payments_2020!$G1391,Pat_org!$D$2:$D$484,0),Pat_org!H$1)=0,"",(INDEX(Pat_org!$D$2:$P$484,MATCH(Payments_2020!$G1391,Pat_org!$D$2:$D$484,0),Pat_org!H$1)))</f>
        <v xml:space="preserve">Other </v>
      </c>
      <c r="L1391" s="3" t="str" cm="1">
        <f t="array" ref="L1391">IF(INDEX(Pat_org!$D$2:$P$484,MATCH(Payments_2020!$G1391,Pat_org!$D$2:$D$484,0),Pat_org!I$1)=0,"",(INDEX(Pat_org!$D$2:$P$484,MATCH(Payments_2020!$G1391,Pat_org!$D$2:$D$484,0),Pat_org!I$1)))</f>
        <v>Hospital</v>
      </c>
      <c r="M1391" s="3" cm="1">
        <f t="array" ref="M1391">IF(INDEX(Pat_org!$D$2:$P$484,MATCH(Payments_2020!$G1391,Pat_org!$D$2:$D$484,0),Pat_org!J$1)=0,"",(INDEX(Pat_org!$D$2:$P$484,MATCH(Payments_2020!$G1391,Pat_org!$D$2:$D$484,0),Pat_org!J$1)))</f>
        <v>1055900</v>
      </c>
      <c r="N1391" s="3" t="str" cm="1">
        <f t="array" ref="N1391">IF(INDEX(Pat_org!$D$2:$P$484,MATCH(Payments_2020!$G1391,Pat_org!$D$2:$D$484,0),Pat_org!K$1)=0,"",(INDEX(Pat_org!$D$2:$P$484,MATCH(Payments_2020!$G1391,Pat_org!$D$2:$D$484,0),Pat_org!K$1)))</f>
        <v/>
      </c>
      <c r="O1391" s="3" t="str" cm="1">
        <f t="array" ref="O1391">IF(INDEX(Pat_org!$D$2:$P$484,MATCH(Payments_2020!$G1391,Pat_org!$D$2:$D$484,0),Pat_org!L$1)=0,"",(INDEX(Pat_org!$D$2:$P$484,MATCH(Payments_2020!$G1391,Pat_org!$D$2:$D$484,0),Pat_org!L$1)))</f>
        <v>UK</v>
      </c>
      <c r="P1391" s="3" t="str" cm="1">
        <f t="array" ref="P1391">IF(INDEX(Pat_org!$D$2:$P$484,MATCH(Payments_2020!$G1391,Pat_org!$D$2:$D$484,0),Pat_org!M$1)=0,"",(INDEX(Pat_org!$D$2:$P$484,MATCH(Payments_2020!$G1391,Pat_org!$D$2:$D$484,0),Pat_org!M$1)))</f>
        <v>https://www.nbt.nhs.uk/</v>
      </c>
      <c r="Q1391" s="3" t="str" cm="1">
        <f t="array" ref="Q1391">IFERROR(IF(INDEX(Pat_org!$D$2:$P$484,MATCH(Payments_2020!$G1391,Pat_org!$D$2:$D$484,0),Pat_org!N$1)=0,"",(INDEX(Pat_org!$D$2:$P$484,MATCH(Payments_2020!$G1391,Pat_org!$D$2:$D$484,0),Pat_org!N$1))),"")</f>
        <v>Unclear</v>
      </c>
      <c r="R1391" s="3" t="str" cm="1">
        <f t="array" ref="R1391">IF(INDEX(Pat_org!$D$2:$P$484,MATCH(Payments_2020!$G1391,Pat_org!$D$2:$D$484,0),Pat_org!O$1)=0,"",(INDEX(Pat_org!$D$2:$P$484,MATCH(Payments_2020!$G1391,Pat_org!$D$2:$D$484,0),Pat_org!O$1)))</f>
        <v>Single PO</v>
      </c>
      <c r="S1391" s="3" t="str" cm="1">
        <f t="array" ref="S1391">IF(INDEX(Pat_org!$D$2:$P$484,MATCH(Payments_2020!$G1391,Pat_org!$D$2:$D$484,0),Pat_org!P$1)=0,"",(INDEX(Pat_org!$D$2:$P$484,MATCH(Payments_2020!$G1391,Pat_org!$D$2:$D$484,0),Pat_org!P$1)))</f>
        <v/>
      </c>
      <c r="T1391"/>
      <c r="U1391" s="3" t="s">
        <v>26</v>
      </c>
      <c r="V1391">
        <v>2020</v>
      </c>
      <c r="W1391" t="s">
        <v>27</v>
      </c>
      <c r="X1391" s="40" t="str">
        <f t="shared" si="63"/>
        <v>2020GBP</v>
      </c>
      <c r="Y1391">
        <v>4989</v>
      </c>
      <c r="Z1391" s="31" cm="1">
        <f t="array" ref="Z1391">_xlfn.IFS(X1391=GBP_2020,Y1391,X1391=GBP_2019,Y1391*CPI_2019,X1391=GBP_2018,Y1391*CPI_2018,X1391=EUR_2020,Y1391*EURGBP_2020,X1391=EUR_2019,(Y1391*EURGBP_2019)*CPI_2019,X1391=EUR_2018,(Y1391*EURGBP_2018)*CPI_2018,X1391=USD_2020,Y1391*USDGBP_2020,X1391=USD_2019,(Y1391*USDGBP_2019)*CPI_2019,X1391=USD_2018,(Y1391*USDGBP_2018)*CPI_2018,X1391=CHF_2020,Y1391*CHFGBP_2020,X1391=CHF_2019,(Y1391*CHFGBP_2019)*CPI_2019,X1391=CHF_2018,(Y1391*CHFGBP_2018)*CPI_2018,X1391=SEK_2020,Y1391*SEKGBP_2020,X1391=SEK_2019,(Y1391*SEKGBP_2019)*CPI_2019,X1391=SEK_2018,(Y1391*SEKGBP_2018)*CPI_2018,X1391=NKK_2020,Y1391*NKKGBP_2020,X1391=NKK_2019,(Y1391*NKKGBP_2019)*CPI_2019,X1391=NKK_2018,(Y1391*NKKGBP_2018)*CPI_2018,X1391=DKK_2020,Y1391*DKKGBP_2020,X1391=DKK_2019,(Y1391*DKKGBP_2019)*CPI_2019,X1391=DKK_2018,(Y1391*DKKGBP_2018)*CPI_2018)</f>
        <v>4989</v>
      </c>
      <c r="AA1391"/>
      <c r="AB1391">
        <v>1</v>
      </c>
    </row>
    <row r="1392" spans="1:28" x14ac:dyDescent="0.35">
      <c r="A1392" t="s">
        <v>1097</v>
      </c>
      <c r="B1392" s="3" t="str">
        <f t="shared" si="62"/>
        <v>MerzDystonia</v>
      </c>
      <c r="C1392" s="3" t="str">
        <f>IF(INDEX(Comp_interest!$D:$D,MATCH(Payments_2020!$B1392,Comp_interest!$C:$C,0))=0,"",INDEX(Comp_interest!$D:$D,MATCH(Payments_2020!$B1392,Comp_interest!$C:$C,0)))</f>
        <v>Maybe yes</v>
      </c>
      <c r="D1392" s="3" t="str">
        <f>IF(INDEX(Comp_interest!$E:$E,MATCH(Payments_2020!$B1392,Comp_interest!$C:$C,0))=0,"",INDEX(Comp_interest!$E:$E,MATCH(Payments_2020!$B1392,Comp_interest!$C:$C,0)))</f>
        <v>Company website</v>
      </c>
      <c r="E1392" s="3" t="str">
        <f>IF(INDEX(Comp_interest!$F:$F,MATCH(Payments_2020!$B1392,Comp_interest!$C:$C,0))=0,"",INDEX(Comp_interest!$F:$F,MATCH(Payments_2020!$B1392,Comp_interest!$C:$C,0)))</f>
        <v>Merz has drugs for spasticity, which can be caused by conditions such as "stroke, multiple sclerosis, cerebral palsy, a brain tumor, or brain damage that may be caused by oxygen deficiency, encephalitis or meningitis"</v>
      </c>
      <c r="F1392" t="s">
        <v>1098</v>
      </c>
      <c r="G1392" s="3" t="str">
        <f>INDEX(Pat_org!$B$3:$C$892,MATCH(Payments_2020!F1392,Pat_org!$B$3:$B$892,0),2)</f>
        <v>Dystonia UK</v>
      </c>
      <c r="H1392" s="3" t="str" cm="1">
        <f t="array" ref="H1392">IF(INDEX(Pat_org!$D$2:$P$484,MATCH(Payments_2020!$G1392,Pat_org!$D$2:$D$484,0),Pat_org!E$1)=0,"",(INDEX(Pat_org!$D$2:$P$484,MATCH(Payments_2020!$G1392,Pat_org!$D$2:$D$484,0),Pat_org!E$1)))</f>
        <v>Include</v>
      </c>
      <c r="I1392" s="3" cm="1">
        <f t="array" ref="I1392">IF(INDEX(Pat_org!$D$2:$P$484,MATCH(Payments_2020!$G1392,Pat_org!$D$2:$D$484,0),Pat_org!E$1)=0,"",(INDEX(Pat_org!$D$2:$P$484,MATCH(Payments_2020!$G1392,Pat_org!$D$2:$D$484,0),Pat_org!$F$1)))</f>
        <v>0</v>
      </c>
      <c r="J1392" s="3" t="str" cm="1">
        <f t="array" ref="J1392">IF(INDEX(Pat_org!$D$2:$P$484,MATCH(Payments_2020!$G1392,Pat_org!$D$2:$D$484,0),Pat_org!G$1)=0,"",(INDEX(Pat_org!$D$2:$P$484,MATCH(Payments_2020!$G1392,Pat_org!$D$2:$D$484,0),Pat_org!G$1)))</f>
        <v>Multipurpose organisation</v>
      </c>
      <c r="K1392" s="3" t="str" cm="1">
        <f t="array" ref="K1392">IF(INDEX(Pat_org!$D$2:$P$484,MATCH(Payments_2020!$G1392,Pat_org!$D$2:$D$484,0),Pat_org!H$1)=0,"",(INDEX(Pat_org!$D$2:$P$484,MATCH(Payments_2020!$G1392,Pat_org!$D$2:$D$484,0),Pat_org!H$1)))</f>
        <v>08 Diseases of the nervous system  </v>
      </c>
      <c r="L1392" s="3" t="str" cm="1">
        <f t="array" ref="L1392">IF(INDEX(Pat_org!$D$2:$P$484,MATCH(Payments_2020!$G1392,Pat_org!$D$2:$D$484,0),Pat_org!I$1)=0,"",(INDEX(Pat_org!$D$2:$P$484,MATCH(Payments_2020!$G1392,Pat_org!$D$2:$D$484,0),Pat_org!I$1)))</f>
        <v>Dystonia</v>
      </c>
      <c r="M1392" s="3" cm="1">
        <f t="array" ref="M1392">IF(INDEX(Pat_org!$D$2:$P$484,MATCH(Payments_2020!$G1392,Pat_org!$D$2:$D$484,0),Pat_org!J$1)=0,"",(INDEX(Pat_org!$D$2:$P$484,MATCH(Payments_2020!$G1392,Pat_org!$D$2:$D$484,0),Pat_org!J$1)))</f>
        <v>1062595</v>
      </c>
      <c r="N1392" s="3" t="str" cm="1">
        <f t="array" ref="N1392">IF(INDEX(Pat_org!$D$2:$P$484,MATCH(Payments_2020!$G1392,Pat_org!$D$2:$D$484,0),Pat_org!K$1)=0,"",(INDEX(Pat_org!$D$2:$P$484,MATCH(Payments_2020!$G1392,Pat_org!$D$2:$D$484,0),Pat_org!K$1)))</f>
        <v/>
      </c>
      <c r="O1392" s="3" t="str" cm="1">
        <f t="array" ref="O1392">IF(INDEX(Pat_org!$D$2:$P$484,MATCH(Payments_2020!$G1392,Pat_org!$D$2:$D$484,0),Pat_org!L$1)=0,"",(INDEX(Pat_org!$D$2:$P$484,MATCH(Payments_2020!$G1392,Pat_org!$D$2:$D$484,0),Pat_org!L$1)))</f>
        <v>UK</v>
      </c>
      <c r="P1392" s="3" t="str" cm="1">
        <f t="array" ref="P1392">IF(INDEX(Pat_org!$D$2:$P$484,MATCH(Payments_2020!$G1392,Pat_org!$D$2:$D$484,0),Pat_org!M$1)=0,"",(INDEX(Pat_org!$D$2:$P$484,MATCH(Payments_2020!$G1392,Pat_org!$D$2:$D$484,0),Pat_org!M$1)))</f>
        <v>https://www.dystonia.org.uk/</v>
      </c>
      <c r="Q1392" s="3" t="str" cm="1">
        <f t="array" ref="Q1392">IFERROR(IF(INDEX(Pat_org!$D$2:$P$484,MATCH(Payments_2020!$G1392,Pat_org!$D$2:$D$484,0),Pat_org!N$1)=0,"",(INDEX(Pat_org!$D$2:$P$484,MATCH(Payments_2020!$G1392,Pat_org!$D$2:$D$484,0),Pat_org!N$1))),"")</f>
        <v>Not rare</v>
      </c>
      <c r="R1392" s="3" t="str" cm="1">
        <f t="array" ref="R1392">IF(INDEX(Pat_org!$D$2:$P$484,MATCH(Payments_2020!$G1392,Pat_org!$D$2:$D$484,0),Pat_org!O$1)=0,"",(INDEX(Pat_org!$D$2:$P$484,MATCH(Payments_2020!$G1392,Pat_org!$D$2:$D$484,0),Pat_org!O$1)))</f>
        <v>Single PO</v>
      </c>
      <c r="S1392" s="3" t="str" cm="1">
        <f t="array" ref="S1392">IF(INDEX(Pat_org!$D$2:$P$484,MATCH(Payments_2020!$G1392,Pat_org!$D$2:$D$484,0),Pat_org!P$1)=0,"",(INDEX(Pat_org!$D$2:$P$484,MATCH(Payments_2020!$G1392,Pat_org!$D$2:$D$484,0),Pat_org!P$1)))</f>
        <v/>
      </c>
      <c r="T1392"/>
      <c r="U1392" s="3" t="s">
        <v>26</v>
      </c>
      <c r="V1392">
        <v>2020</v>
      </c>
      <c r="W1392" t="s">
        <v>27</v>
      </c>
      <c r="X1392" s="40" t="str">
        <f t="shared" si="63"/>
        <v>2020GBP</v>
      </c>
      <c r="Y1392">
        <v>800</v>
      </c>
      <c r="Z1392" s="31" cm="1">
        <f t="array" ref="Z1392">_xlfn.IFS(X1392=GBP_2020,Y1392,X1392=GBP_2019,Y1392*CPI_2019,X1392=GBP_2018,Y1392*CPI_2018,X1392=EUR_2020,Y1392*EURGBP_2020,X1392=EUR_2019,(Y1392*EURGBP_2019)*CPI_2019,X1392=EUR_2018,(Y1392*EURGBP_2018)*CPI_2018,X1392=USD_2020,Y1392*USDGBP_2020,X1392=USD_2019,(Y1392*USDGBP_2019)*CPI_2019,X1392=USD_2018,(Y1392*USDGBP_2018)*CPI_2018,X1392=CHF_2020,Y1392*CHFGBP_2020,X1392=CHF_2019,(Y1392*CHFGBP_2019)*CPI_2019,X1392=CHF_2018,(Y1392*CHFGBP_2018)*CPI_2018,X1392=SEK_2020,Y1392*SEKGBP_2020,X1392=SEK_2019,(Y1392*SEKGBP_2019)*CPI_2019,X1392=SEK_2018,(Y1392*SEKGBP_2018)*CPI_2018,X1392=NKK_2020,Y1392*NKKGBP_2020,X1392=NKK_2019,(Y1392*NKKGBP_2019)*CPI_2019,X1392=NKK_2018,(Y1392*NKKGBP_2018)*CPI_2018,X1392=DKK_2020,Y1392*DKKGBP_2020,X1392=DKK_2019,(Y1392*DKKGBP_2019)*CPI_2019,X1392=DKK_2018,(Y1392*DKKGBP_2018)*CPI_2018)</f>
        <v>800</v>
      </c>
      <c r="AA1392"/>
      <c r="AB1392">
        <v>1</v>
      </c>
    </row>
    <row r="1393" spans="1:28" x14ac:dyDescent="0.35">
      <c r="A1393" t="s">
        <v>1180</v>
      </c>
      <c r="B1393" s="3" t="str">
        <f t="shared" si="62"/>
        <v xml:space="preserve">NappCancer </v>
      </c>
      <c r="C1393" s="3" t="str">
        <f>IF(INDEX(Comp_interest!$D:$D,MATCH(Payments_2020!$B1393,Comp_interest!$C:$C,0))=0,"",INDEX(Comp_interest!$D:$D,MATCH(Payments_2020!$B1393,Comp_interest!$C:$C,0)))</f>
        <v>Maybe yes</v>
      </c>
      <c r="D1393" s="3" t="str">
        <f>IF(INDEX(Comp_interest!$E:$E,MATCH(Payments_2020!$B1393,Comp_interest!$C:$C,0))=0,"",INDEX(Comp_interest!$E:$E,MATCH(Payments_2020!$B1393,Comp_interest!$C:$C,0)))</f>
        <v>Company website</v>
      </c>
      <c r="E1393" s="3" t="str">
        <f>IF(INDEX(Comp_interest!$F:$F,MATCH(Payments_2020!$B1393,Comp_interest!$C:$C,0))=0,"",INDEX(Comp_interest!$F:$F,MATCH(Payments_2020!$B1393,Comp_interest!$C:$C,0)))</f>
        <v>Napp has drugs to treat moderate to severe cancer pain and severe pain which does not respond to non-opioid analgesics in its portfolio</v>
      </c>
      <c r="F1393" t="s">
        <v>1185</v>
      </c>
      <c r="G1393" s="3" t="str">
        <f>INDEX(Pat_org!$B$3:$C$892,MATCH(Payments_2020!F1393,Pat_org!$B$3:$B$892,0),2)</f>
        <v>Teenage Cancer Trust</v>
      </c>
      <c r="H1393" s="3" t="str" cm="1">
        <f t="array" ref="H1393">IF(INDEX(Pat_org!$D$2:$P$484,MATCH(Payments_2020!$G1393,Pat_org!$D$2:$D$484,0),Pat_org!E$1)=0,"",(INDEX(Pat_org!$D$2:$P$484,MATCH(Payments_2020!$G1393,Pat_org!$D$2:$D$484,0),Pat_org!E$1)))</f>
        <v>Include</v>
      </c>
      <c r="I1393" s="3" cm="1">
        <f t="array" ref="I1393">IF(INDEX(Pat_org!$D$2:$P$484,MATCH(Payments_2020!$G1393,Pat_org!$D$2:$D$484,0),Pat_org!E$1)=0,"",(INDEX(Pat_org!$D$2:$P$484,MATCH(Payments_2020!$G1393,Pat_org!$D$2:$D$484,0),Pat_org!$F$1)))</f>
        <v>0</v>
      </c>
      <c r="J1393" s="3" t="str" cm="1">
        <f t="array" ref="J1393">IF(INDEX(Pat_org!$D$2:$P$484,MATCH(Payments_2020!$G1393,Pat_org!$D$2:$D$484,0),Pat_org!G$1)=0,"",(INDEX(Pat_org!$D$2:$P$484,MATCH(Payments_2020!$G1393,Pat_org!$D$2:$D$484,0),Pat_org!G$1)))</f>
        <v>Support organisation</v>
      </c>
      <c r="K1393" s="3" t="str" cm="1">
        <f t="array" ref="K1393">IF(INDEX(Pat_org!$D$2:$P$484,MATCH(Payments_2020!$G1393,Pat_org!$D$2:$D$484,0),Pat_org!H$1)=0,"",(INDEX(Pat_org!$D$2:$P$484,MATCH(Payments_2020!$G1393,Pat_org!$D$2:$D$484,0),Pat_org!H$1)))</f>
        <v>02 Neoplasms  </v>
      </c>
      <c r="L1393" s="3" t="str" cm="1">
        <f t="array" ref="L1393">IF(INDEX(Pat_org!$D$2:$P$484,MATCH(Payments_2020!$G1393,Pat_org!$D$2:$D$484,0),Pat_org!I$1)=0,"",(INDEX(Pat_org!$D$2:$P$484,MATCH(Payments_2020!$G1393,Pat_org!$D$2:$D$484,0),Pat_org!I$1)))</f>
        <v xml:space="preserve">Cancer </v>
      </c>
      <c r="M1393" s="3" t="str" cm="1">
        <f t="array" ref="M1393">IF(INDEX(Pat_org!$D$2:$P$484,MATCH(Payments_2020!$G1393,Pat_org!$D$2:$D$484,0),Pat_org!J$1)=0,"",(INDEX(Pat_org!$D$2:$P$484,MATCH(Payments_2020!$G1393,Pat_org!$D$2:$D$484,0),Pat_org!J$1)))</f>
        <v>1062559 </v>
      </c>
      <c r="N1393" s="3" t="str" cm="1">
        <f t="array" ref="N1393">IF(INDEX(Pat_org!$D$2:$P$484,MATCH(Payments_2020!$G1393,Pat_org!$D$2:$D$484,0),Pat_org!K$1)=0,"",(INDEX(Pat_org!$D$2:$P$484,MATCH(Payments_2020!$G1393,Pat_org!$D$2:$D$484,0),Pat_org!K$1)))</f>
        <v/>
      </c>
      <c r="O1393" s="3" t="str" cm="1">
        <f t="array" ref="O1393">IF(INDEX(Pat_org!$D$2:$P$484,MATCH(Payments_2020!$G1393,Pat_org!$D$2:$D$484,0),Pat_org!L$1)=0,"",(INDEX(Pat_org!$D$2:$P$484,MATCH(Payments_2020!$G1393,Pat_org!$D$2:$D$484,0),Pat_org!L$1)))</f>
        <v>UK</v>
      </c>
      <c r="P1393" s="3" t="str" cm="1">
        <f t="array" ref="P1393">IF(INDEX(Pat_org!$D$2:$P$484,MATCH(Payments_2020!$G1393,Pat_org!$D$2:$D$484,0),Pat_org!M$1)=0,"",(INDEX(Pat_org!$D$2:$P$484,MATCH(Payments_2020!$G1393,Pat_org!$D$2:$D$484,0),Pat_org!M$1)))</f>
        <v>https://www.teenagecancertrust.org/</v>
      </c>
      <c r="Q1393" s="3" t="str" cm="1">
        <f t="array" ref="Q1393">IFERROR(IF(INDEX(Pat_org!$D$2:$P$484,MATCH(Payments_2020!$G1393,Pat_org!$D$2:$D$484,0),Pat_org!N$1)=0,"",(INDEX(Pat_org!$D$2:$P$484,MATCH(Payments_2020!$G1393,Pat_org!$D$2:$D$484,0),Pat_org!N$1))),"")</f>
        <v>Not rare</v>
      </c>
      <c r="R1393" s="3" t="str" cm="1">
        <f t="array" ref="R1393">IF(INDEX(Pat_org!$D$2:$P$484,MATCH(Payments_2020!$G1393,Pat_org!$D$2:$D$484,0),Pat_org!O$1)=0,"",(INDEX(Pat_org!$D$2:$P$484,MATCH(Payments_2020!$G1393,Pat_org!$D$2:$D$484,0),Pat_org!O$1)))</f>
        <v>Single PO</v>
      </c>
      <c r="S1393" s="3" t="str" cm="1">
        <f t="array" ref="S1393">IF(INDEX(Pat_org!$D$2:$P$484,MATCH(Payments_2020!$G1393,Pat_org!$D$2:$D$484,0),Pat_org!P$1)=0,"",(INDEX(Pat_org!$D$2:$P$484,MATCH(Payments_2020!$G1393,Pat_org!$D$2:$D$484,0),Pat_org!P$1)))</f>
        <v/>
      </c>
      <c r="T1393"/>
      <c r="U1393" s="3" t="s">
        <v>26</v>
      </c>
      <c r="V1393">
        <v>2020</v>
      </c>
      <c r="W1393" t="s">
        <v>27</v>
      </c>
      <c r="X1393" s="40" t="str">
        <f t="shared" si="63"/>
        <v>2020GBP</v>
      </c>
      <c r="Y1393">
        <v>500</v>
      </c>
      <c r="Z1393" s="31" cm="1">
        <f t="array" ref="Z1393">_xlfn.IFS(X1393=GBP_2020,Y1393,X1393=GBP_2019,Y1393*CPI_2019,X1393=GBP_2018,Y1393*CPI_2018,X1393=EUR_2020,Y1393*EURGBP_2020,X1393=EUR_2019,(Y1393*EURGBP_2019)*CPI_2019,X1393=EUR_2018,(Y1393*EURGBP_2018)*CPI_2018,X1393=USD_2020,Y1393*USDGBP_2020,X1393=USD_2019,(Y1393*USDGBP_2019)*CPI_2019,X1393=USD_2018,(Y1393*USDGBP_2018)*CPI_2018,X1393=CHF_2020,Y1393*CHFGBP_2020,X1393=CHF_2019,(Y1393*CHFGBP_2019)*CPI_2019,X1393=CHF_2018,(Y1393*CHFGBP_2018)*CPI_2018,X1393=SEK_2020,Y1393*SEKGBP_2020,X1393=SEK_2019,(Y1393*SEKGBP_2019)*CPI_2019,X1393=SEK_2018,(Y1393*SEKGBP_2018)*CPI_2018,X1393=NKK_2020,Y1393*NKKGBP_2020,X1393=NKK_2019,(Y1393*NKKGBP_2019)*CPI_2019,X1393=NKK_2018,(Y1393*NKKGBP_2018)*CPI_2018,X1393=DKK_2020,Y1393*DKKGBP_2020,X1393=DKK_2019,(Y1393*DKKGBP_2019)*CPI_2019,X1393=DKK_2018,(Y1393*DKKGBP_2018)*CPI_2018)</f>
        <v>500</v>
      </c>
      <c r="AA1393"/>
      <c r="AB1393">
        <v>1</v>
      </c>
    </row>
    <row r="1394" spans="1:28" x14ac:dyDescent="0.35">
      <c r="A1394" t="s">
        <v>1180</v>
      </c>
      <c r="B1394" s="3" t="str">
        <f t="shared" si="62"/>
        <v>NappKidney disease</v>
      </c>
      <c r="C1394" s="3" t="str">
        <f>IF(INDEX(Comp_interest!$D:$D,MATCH(Payments_2020!$B1394,Comp_interest!$C:$C,0))=0,"",INDEX(Comp_interest!$D:$D,MATCH(Payments_2020!$B1394,Comp_interest!$C:$C,0)))</f>
        <v>No</v>
      </c>
      <c r="D1394" s="3" t="str">
        <f>IF(INDEX(Comp_interest!$E:$E,MATCH(Payments_2020!$B1394,Comp_interest!$C:$C,0))=0,"",INDEX(Comp_interest!$E:$E,MATCH(Payments_2020!$B1394,Comp_interest!$C:$C,0)))</f>
        <v/>
      </c>
      <c r="E1394" s="3" t="str">
        <f>IF(INDEX(Comp_interest!$F:$F,MATCH(Payments_2020!$B1394,Comp_interest!$C:$C,0))=0,"",INDEX(Comp_interest!$F:$F,MATCH(Payments_2020!$B1394,Comp_interest!$C:$C,0)))</f>
        <v>Cannot find any drug in Napp portfolio linked to kidney disease. Pipeline not available</v>
      </c>
      <c r="F1394" t="s">
        <v>175</v>
      </c>
      <c r="G1394" s="3" t="str">
        <f>INDEX(Pat_org!$B$3:$C$892,MATCH(Payments_2020!F1394,Pat_org!$B$3:$B$892,0),2)</f>
        <v>Kidney Research UK</v>
      </c>
      <c r="H1394" s="3" t="str" cm="1">
        <f t="array" ref="H1394">IF(INDEX(Pat_org!$D$2:$P$484,MATCH(Payments_2020!$G1394,Pat_org!$D$2:$D$484,0),Pat_org!E$1)=0,"",(INDEX(Pat_org!$D$2:$P$484,MATCH(Payments_2020!$G1394,Pat_org!$D$2:$D$484,0),Pat_org!E$1)))</f>
        <v>Include</v>
      </c>
      <c r="I1394" s="3" cm="1">
        <f t="array" ref="I1394">IF(INDEX(Pat_org!$D$2:$P$484,MATCH(Payments_2020!$G1394,Pat_org!$D$2:$D$484,0),Pat_org!E$1)=0,"",(INDEX(Pat_org!$D$2:$P$484,MATCH(Payments_2020!$G1394,Pat_org!$D$2:$D$484,0),Pat_org!$F$1)))</f>
        <v>0</v>
      </c>
      <c r="J1394" s="3" t="str" cm="1">
        <f t="array" ref="J1394">IF(INDEX(Pat_org!$D$2:$P$484,MATCH(Payments_2020!$G1394,Pat_org!$D$2:$D$484,0),Pat_org!G$1)=0,"",(INDEX(Pat_org!$D$2:$P$484,MATCH(Payments_2020!$G1394,Pat_org!$D$2:$D$484,0),Pat_org!G$1)))</f>
        <v>Organisation focused on funding medical research</v>
      </c>
      <c r="K1394" s="3" t="str" cm="1">
        <f t="array" ref="K1394">IF(INDEX(Pat_org!$D$2:$P$484,MATCH(Payments_2020!$G1394,Pat_org!$D$2:$D$484,0),Pat_org!H$1)=0,"",(INDEX(Pat_org!$D$2:$P$484,MATCH(Payments_2020!$G1394,Pat_org!$D$2:$D$484,0),Pat_org!H$1)))</f>
        <v>16 Diseases of the genitourinary system  </v>
      </c>
      <c r="L1394" s="3" t="str" cm="1">
        <f t="array" ref="L1394">IF(INDEX(Pat_org!$D$2:$P$484,MATCH(Payments_2020!$G1394,Pat_org!$D$2:$D$484,0),Pat_org!I$1)=0,"",(INDEX(Pat_org!$D$2:$P$484,MATCH(Payments_2020!$G1394,Pat_org!$D$2:$D$484,0),Pat_org!I$1)))</f>
        <v>Kidney disease</v>
      </c>
      <c r="M1394" s="3" cm="1">
        <f t="array" ref="M1394">IF(INDEX(Pat_org!$D$2:$P$484,MATCH(Payments_2020!$G1394,Pat_org!$D$2:$D$484,0),Pat_org!J$1)=0,"",(INDEX(Pat_org!$D$2:$P$484,MATCH(Payments_2020!$G1394,Pat_org!$D$2:$D$484,0),Pat_org!J$1)))</f>
        <v>252892</v>
      </c>
      <c r="N1394" s="3" t="str" cm="1">
        <f t="array" ref="N1394">IF(INDEX(Pat_org!$D$2:$P$484,MATCH(Payments_2020!$G1394,Pat_org!$D$2:$D$484,0),Pat_org!K$1)=0,"",(INDEX(Pat_org!$D$2:$P$484,MATCH(Payments_2020!$G1394,Pat_org!$D$2:$D$484,0),Pat_org!K$1)))</f>
        <v/>
      </c>
      <c r="O1394" s="3" t="str" cm="1">
        <f t="array" ref="O1394">IF(INDEX(Pat_org!$D$2:$P$484,MATCH(Payments_2020!$G1394,Pat_org!$D$2:$D$484,0),Pat_org!L$1)=0,"",(INDEX(Pat_org!$D$2:$P$484,MATCH(Payments_2020!$G1394,Pat_org!$D$2:$D$484,0),Pat_org!L$1)))</f>
        <v>UK</v>
      </c>
      <c r="P1394" s="3" t="str" cm="1">
        <f t="array" ref="P1394">IF(INDEX(Pat_org!$D$2:$P$484,MATCH(Payments_2020!$G1394,Pat_org!$D$2:$D$484,0),Pat_org!M$1)=0,"",(INDEX(Pat_org!$D$2:$P$484,MATCH(Payments_2020!$G1394,Pat_org!$D$2:$D$484,0),Pat_org!M$1)))</f>
        <v>https://www.kidneyresearchuk.org/</v>
      </c>
      <c r="Q1394" s="3" t="str" cm="1">
        <f t="array" ref="Q1394">IFERROR(IF(INDEX(Pat_org!$D$2:$P$484,MATCH(Payments_2020!$G1394,Pat_org!$D$2:$D$484,0),Pat_org!N$1)=0,"",(INDEX(Pat_org!$D$2:$P$484,MATCH(Payments_2020!$G1394,Pat_org!$D$2:$D$484,0),Pat_org!N$1))),"")</f>
        <v>Not rare</v>
      </c>
      <c r="R1394" s="3" t="str" cm="1">
        <f t="array" ref="R1394">IF(INDEX(Pat_org!$D$2:$P$484,MATCH(Payments_2020!$G1394,Pat_org!$D$2:$D$484,0),Pat_org!O$1)=0,"",(INDEX(Pat_org!$D$2:$P$484,MATCH(Payments_2020!$G1394,Pat_org!$D$2:$D$484,0),Pat_org!O$1)))</f>
        <v>Single PO</v>
      </c>
      <c r="S1394" s="3" t="str" cm="1">
        <f t="array" ref="S1394">IF(INDEX(Pat_org!$D$2:$P$484,MATCH(Payments_2020!$G1394,Pat_org!$D$2:$D$484,0),Pat_org!P$1)=0,"",(INDEX(Pat_org!$D$2:$P$484,MATCH(Payments_2020!$G1394,Pat_org!$D$2:$D$484,0),Pat_org!P$1)))</f>
        <v/>
      </c>
      <c r="T1394"/>
      <c r="U1394" s="3" t="s">
        <v>26</v>
      </c>
      <c r="V1394">
        <v>2020</v>
      </c>
      <c r="W1394" t="s">
        <v>27</v>
      </c>
      <c r="X1394" s="40" t="str">
        <f t="shared" si="63"/>
        <v>2020GBP</v>
      </c>
      <c r="Y1394">
        <v>4000</v>
      </c>
      <c r="Z1394" s="31" cm="1">
        <f t="array" ref="Z1394">_xlfn.IFS(X1394=GBP_2020,Y1394,X1394=GBP_2019,Y1394*CPI_2019,X1394=GBP_2018,Y1394*CPI_2018,X1394=EUR_2020,Y1394*EURGBP_2020,X1394=EUR_2019,(Y1394*EURGBP_2019)*CPI_2019,X1394=EUR_2018,(Y1394*EURGBP_2018)*CPI_2018,X1394=USD_2020,Y1394*USDGBP_2020,X1394=USD_2019,(Y1394*USDGBP_2019)*CPI_2019,X1394=USD_2018,(Y1394*USDGBP_2018)*CPI_2018,X1394=CHF_2020,Y1394*CHFGBP_2020,X1394=CHF_2019,(Y1394*CHFGBP_2019)*CPI_2019,X1394=CHF_2018,(Y1394*CHFGBP_2018)*CPI_2018,X1394=SEK_2020,Y1394*SEKGBP_2020,X1394=SEK_2019,(Y1394*SEKGBP_2019)*CPI_2019,X1394=SEK_2018,(Y1394*SEKGBP_2018)*CPI_2018,X1394=NKK_2020,Y1394*NKKGBP_2020,X1394=NKK_2019,(Y1394*NKKGBP_2019)*CPI_2019,X1394=NKK_2018,(Y1394*NKKGBP_2018)*CPI_2018,X1394=DKK_2020,Y1394*DKKGBP_2020,X1394=DKK_2019,(Y1394*DKKGBP_2019)*CPI_2019,X1394=DKK_2018,(Y1394*DKKGBP_2018)*CPI_2018)</f>
        <v>4000</v>
      </c>
      <c r="AA1394"/>
      <c r="AB1394">
        <v>1</v>
      </c>
    </row>
    <row r="1395" spans="1:28" x14ac:dyDescent="0.35">
      <c r="A1395" t="s">
        <v>1180</v>
      </c>
      <c r="B1395" s="3" t="str">
        <f t="shared" si="62"/>
        <v>NappCharity that connects patients and donors</v>
      </c>
      <c r="C1395" s="3" t="str">
        <f>IF(INDEX(Comp_interest!$D:$D,MATCH(Payments_2020!$B1395,Comp_interest!$C:$C,0))=0,"",INDEX(Comp_interest!$D:$D,MATCH(Payments_2020!$B1395,Comp_interest!$C:$C,0)))</f>
        <v xml:space="preserve">Other </v>
      </c>
      <c r="D1395" s="3" t="str">
        <f>IF(INDEX(Comp_interest!$E:$E,MATCH(Payments_2020!$B1395,Comp_interest!$C:$C,0))=0,"",INDEX(Comp_interest!$E:$E,MATCH(Payments_2020!$B1395,Comp_interest!$C:$C,0)))</f>
        <v/>
      </c>
      <c r="E1395" s="3" t="str">
        <f>IF(INDEX(Comp_interest!$F:$F,MATCH(Payments_2020!$B1395,Comp_interest!$C:$C,0))=0,"",INDEX(Comp_interest!$F:$F,MATCH(Payments_2020!$B1395,Comp_interest!$C:$C,0)))</f>
        <v/>
      </c>
      <c r="F1395" t="s">
        <v>162</v>
      </c>
      <c r="G1395" s="3" t="str">
        <f>INDEX(Pat_org!$B$3:$C$892,MATCH(Payments_2020!F1395,Pat_org!$B$3:$B$892,0),2)</f>
        <v>Anthony Nolan</v>
      </c>
      <c r="H1395" s="3" t="str" cm="1">
        <f t="array" ref="H1395">IF(INDEX(Pat_org!$D$2:$P$484,MATCH(Payments_2020!$G1395,Pat_org!$D$2:$D$484,0),Pat_org!E$1)=0,"",(INDEX(Pat_org!$D$2:$P$484,MATCH(Payments_2020!$G1395,Pat_org!$D$2:$D$484,0),Pat_org!E$1)))</f>
        <v>Include</v>
      </c>
      <c r="I1395" s="3" cm="1">
        <f t="array" ref="I1395">IF(INDEX(Pat_org!$D$2:$P$484,MATCH(Payments_2020!$G1395,Pat_org!$D$2:$D$484,0),Pat_org!E$1)=0,"",(INDEX(Pat_org!$D$2:$P$484,MATCH(Payments_2020!$G1395,Pat_org!$D$2:$D$484,0),Pat_org!$F$1)))</f>
        <v>0</v>
      </c>
      <c r="J1395" s="3" t="str" cm="1">
        <f t="array" ref="J1395">IF(INDEX(Pat_org!$D$2:$P$484,MATCH(Payments_2020!$G1395,Pat_org!$D$2:$D$484,0),Pat_org!G$1)=0,"",(INDEX(Pat_org!$D$2:$P$484,MATCH(Payments_2020!$G1395,Pat_org!$D$2:$D$484,0),Pat_org!G$1)))</f>
        <v>Other</v>
      </c>
      <c r="K1395" s="3" t="str" cm="1">
        <f t="array" ref="K1395">IF(INDEX(Pat_org!$D$2:$P$484,MATCH(Payments_2020!$G1395,Pat_org!$D$2:$D$484,0),Pat_org!H$1)=0,"",(INDEX(Pat_org!$D$2:$P$484,MATCH(Payments_2020!$G1395,Pat_org!$D$2:$D$484,0),Pat_org!H$1)))</f>
        <v>03 Diseases of the blood or blood-forming organs  </v>
      </c>
      <c r="L1395" s="3" t="str" cm="1">
        <f t="array" ref="L1395">IF(INDEX(Pat_org!$D$2:$P$484,MATCH(Payments_2020!$G1395,Pat_org!$D$2:$D$484,0),Pat_org!I$1)=0,"",(INDEX(Pat_org!$D$2:$P$484,MATCH(Payments_2020!$G1395,Pat_org!$D$2:$D$484,0),Pat_org!I$1)))</f>
        <v>Charity that connects patients and donors</v>
      </c>
      <c r="M1395" s="3" cm="1">
        <f t="array" ref="M1395">IF(INDEX(Pat_org!$D$2:$P$484,MATCH(Payments_2020!$G1395,Pat_org!$D$2:$D$484,0),Pat_org!J$1)=0,"",(INDEX(Pat_org!$D$2:$P$484,MATCH(Payments_2020!$G1395,Pat_org!$D$2:$D$484,0),Pat_org!J$1)))</f>
        <v>803716</v>
      </c>
      <c r="N1395" s="3" t="str" cm="1">
        <f t="array" ref="N1395">IF(INDEX(Pat_org!$D$2:$P$484,MATCH(Payments_2020!$G1395,Pat_org!$D$2:$D$484,0),Pat_org!K$1)=0,"",(INDEX(Pat_org!$D$2:$P$484,MATCH(Payments_2020!$G1395,Pat_org!$D$2:$D$484,0),Pat_org!K$1)))</f>
        <v/>
      </c>
      <c r="O1395" s="3" t="str" cm="1">
        <f t="array" ref="O1395">IF(INDEX(Pat_org!$D$2:$P$484,MATCH(Payments_2020!$G1395,Pat_org!$D$2:$D$484,0),Pat_org!L$1)=0,"",(INDEX(Pat_org!$D$2:$P$484,MATCH(Payments_2020!$G1395,Pat_org!$D$2:$D$484,0),Pat_org!L$1)))</f>
        <v>UK</v>
      </c>
      <c r="P1395" s="3" t="str" cm="1">
        <f t="array" ref="P1395">IF(INDEX(Pat_org!$D$2:$P$484,MATCH(Payments_2020!$G1395,Pat_org!$D$2:$D$484,0),Pat_org!M$1)=0,"",(INDEX(Pat_org!$D$2:$P$484,MATCH(Payments_2020!$G1395,Pat_org!$D$2:$D$484,0),Pat_org!M$1)))</f>
        <v>https://www.anthonynolan.org/</v>
      </c>
      <c r="Q1395" s="3" t="str" cm="1">
        <f t="array" ref="Q1395">IFERROR(IF(INDEX(Pat_org!$D$2:$P$484,MATCH(Payments_2020!$G1395,Pat_org!$D$2:$D$484,0),Pat_org!N$1)=0,"",(INDEX(Pat_org!$D$2:$P$484,MATCH(Payments_2020!$G1395,Pat_org!$D$2:$D$484,0),Pat_org!N$1))),"")</f>
        <v>Unclear</v>
      </c>
      <c r="R1395" s="3" t="str" cm="1">
        <f t="array" ref="R1395">IF(INDEX(Pat_org!$D$2:$P$484,MATCH(Payments_2020!$G1395,Pat_org!$D$2:$D$484,0),Pat_org!O$1)=0,"",(INDEX(Pat_org!$D$2:$P$484,MATCH(Payments_2020!$G1395,Pat_org!$D$2:$D$484,0),Pat_org!O$1)))</f>
        <v>Single PO</v>
      </c>
      <c r="S1395" s="3" t="str" cm="1">
        <f t="array" ref="S1395">IF(INDEX(Pat_org!$D$2:$P$484,MATCH(Payments_2020!$G1395,Pat_org!$D$2:$D$484,0),Pat_org!P$1)=0,"",(INDEX(Pat_org!$D$2:$P$484,MATCH(Payments_2020!$G1395,Pat_org!$D$2:$D$484,0),Pat_org!P$1)))</f>
        <v/>
      </c>
      <c r="T1395"/>
      <c r="U1395" s="3" t="s">
        <v>26</v>
      </c>
      <c r="V1395">
        <v>2020</v>
      </c>
      <c r="W1395" t="s">
        <v>27</v>
      </c>
      <c r="X1395" s="40" t="str">
        <f t="shared" si="63"/>
        <v>2020GBP</v>
      </c>
      <c r="Y1395">
        <v>500</v>
      </c>
      <c r="Z1395" s="31" cm="1">
        <f t="array" ref="Z1395">_xlfn.IFS(X1395=GBP_2020,Y1395,X1395=GBP_2019,Y1395*CPI_2019,X1395=GBP_2018,Y1395*CPI_2018,X1395=EUR_2020,Y1395*EURGBP_2020,X1395=EUR_2019,(Y1395*EURGBP_2019)*CPI_2019,X1395=EUR_2018,(Y1395*EURGBP_2018)*CPI_2018,X1395=USD_2020,Y1395*USDGBP_2020,X1395=USD_2019,(Y1395*USDGBP_2019)*CPI_2019,X1395=USD_2018,(Y1395*USDGBP_2018)*CPI_2018,X1395=CHF_2020,Y1395*CHFGBP_2020,X1395=CHF_2019,(Y1395*CHFGBP_2019)*CPI_2019,X1395=CHF_2018,(Y1395*CHFGBP_2018)*CPI_2018,X1395=SEK_2020,Y1395*SEKGBP_2020,X1395=SEK_2019,(Y1395*SEKGBP_2019)*CPI_2019,X1395=SEK_2018,(Y1395*SEKGBP_2018)*CPI_2018,X1395=NKK_2020,Y1395*NKKGBP_2020,X1395=NKK_2019,(Y1395*NKKGBP_2019)*CPI_2019,X1395=NKK_2018,(Y1395*NKKGBP_2018)*CPI_2018,X1395=DKK_2020,Y1395*DKKGBP_2020,X1395=DKK_2019,(Y1395*DKKGBP_2019)*CPI_2019,X1395=DKK_2018,(Y1395*DKKGBP_2018)*CPI_2018)</f>
        <v>500</v>
      </c>
      <c r="AA1395"/>
      <c r="AB1395">
        <v>1</v>
      </c>
    </row>
    <row r="1396" spans="1:28" x14ac:dyDescent="0.35">
      <c r="A1396" t="s">
        <v>1180</v>
      </c>
      <c r="B1396" s="3" t="str">
        <f t="shared" si="62"/>
        <v>NappDiabetes</v>
      </c>
      <c r="C1396" s="3" t="str">
        <f>IF(INDEX(Comp_interest!$D:$D,MATCH(Payments_2020!$B1396,Comp_interest!$C:$C,0))=0,"",INDEX(Comp_interest!$D:$D,MATCH(Payments_2020!$B1396,Comp_interest!$C:$C,0)))</f>
        <v>Definitely yes</v>
      </c>
      <c r="D1396" s="3" t="str">
        <f>IF(INDEX(Comp_interest!$E:$E,MATCH(Payments_2020!$B1396,Comp_interest!$C:$C,0))=0,"",INDEX(Comp_interest!$E:$E,MATCH(Payments_2020!$B1396,Comp_interest!$C:$C,0)))</f>
        <v>Company website</v>
      </c>
      <c r="E1396" s="3" t="str">
        <f>IF(INDEX(Comp_interest!$F:$F,MATCH(Payments_2020!$B1396,Comp_interest!$C:$C,0))=0,"",INDEX(Comp_interest!$F:$F,MATCH(Payments_2020!$B1396,Comp_interest!$C:$C,0)))</f>
        <v/>
      </c>
      <c r="F1396" t="s">
        <v>198</v>
      </c>
      <c r="G1396" s="3" t="str">
        <f>INDEX(Pat_org!$B$3:$C$892,MATCH(Payments_2020!F1396,Pat_org!$B$3:$B$892,0),2)</f>
        <v>Diabetes UK</v>
      </c>
      <c r="H1396" s="3" t="str" cm="1">
        <f t="array" ref="H1396">IF(INDEX(Pat_org!$D$2:$P$484,MATCH(Payments_2020!$G1396,Pat_org!$D$2:$D$484,0),Pat_org!E$1)=0,"",(INDEX(Pat_org!$D$2:$P$484,MATCH(Payments_2020!$G1396,Pat_org!$D$2:$D$484,0),Pat_org!E$1)))</f>
        <v>Include</v>
      </c>
      <c r="I1396" s="3" cm="1">
        <f t="array" ref="I1396">IF(INDEX(Pat_org!$D$2:$P$484,MATCH(Payments_2020!$G1396,Pat_org!$D$2:$D$484,0),Pat_org!E$1)=0,"",(INDEX(Pat_org!$D$2:$P$484,MATCH(Payments_2020!$G1396,Pat_org!$D$2:$D$484,0),Pat_org!$F$1)))</f>
        <v>0</v>
      </c>
      <c r="J1396" s="3" t="str" cm="1">
        <f t="array" ref="J1396">IF(INDEX(Pat_org!$D$2:$P$484,MATCH(Payments_2020!$G1396,Pat_org!$D$2:$D$484,0),Pat_org!G$1)=0,"",(INDEX(Pat_org!$D$2:$P$484,MATCH(Payments_2020!$G1396,Pat_org!$D$2:$D$484,0),Pat_org!G$1)))</f>
        <v>Multipurpose organisation</v>
      </c>
      <c r="K1396" s="3" t="str" cm="1">
        <f t="array" ref="K1396">IF(INDEX(Pat_org!$D$2:$P$484,MATCH(Payments_2020!$G1396,Pat_org!$D$2:$D$484,0),Pat_org!H$1)=0,"",(INDEX(Pat_org!$D$2:$P$484,MATCH(Payments_2020!$G1396,Pat_org!$D$2:$D$484,0),Pat_org!H$1)))</f>
        <v>05 Endocrine, nutritional or metabolic diseases  </v>
      </c>
      <c r="L1396" s="3" t="str" cm="1">
        <f t="array" ref="L1396">IF(INDEX(Pat_org!$D$2:$P$484,MATCH(Payments_2020!$G1396,Pat_org!$D$2:$D$484,0),Pat_org!I$1)=0,"",(INDEX(Pat_org!$D$2:$P$484,MATCH(Payments_2020!$G1396,Pat_org!$D$2:$D$484,0),Pat_org!I$1)))</f>
        <v>Diabetes</v>
      </c>
      <c r="M1396" s="3" cm="1">
        <f t="array" ref="M1396">IF(INDEX(Pat_org!$D$2:$P$484,MATCH(Payments_2020!$G1396,Pat_org!$D$2:$D$484,0),Pat_org!J$1)=0,"",(INDEX(Pat_org!$D$2:$P$484,MATCH(Payments_2020!$G1396,Pat_org!$D$2:$D$484,0),Pat_org!J$1)))</f>
        <v>215199</v>
      </c>
      <c r="N1396" s="3" t="str" cm="1">
        <f t="array" ref="N1396">IF(INDEX(Pat_org!$D$2:$P$484,MATCH(Payments_2020!$G1396,Pat_org!$D$2:$D$484,0),Pat_org!K$1)=0,"",(INDEX(Pat_org!$D$2:$P$484,MATCH(Payments_2020!$G1396,Pat_org!$D$2:$D$484,0),Pat_org!K$1)))</f>
        <v/>
      </c>
      <c r="O1396" s="3" t="str" cm="1">
        <f t="array" ref="O1396">IF(INDEX(Pat_org!$D$2:$P$484,MATCH(Payments_2020!$G1396,Pat_org!$D$2:$D$484,0),Pat_org!L$1)=0,"",(INDEX(Pat_org!$D$2:$P$484,MATCH(Payments_2020!$G1396,Pat_org!$D$2:$D$484,0),Pat_org!L$1)))</f>
        <v>UK</v>
      </c>
      <c r="P1396" s="3" t="str" cm="1">
        <f t="array" ref="P1396">IF(INDEX(Pat_org!$D$2:$P$484,MATCH(Payments_2020!$G1396,Pat_org!$D$2:$D$484,0),Pat_org!M$1)=0,"",(INDEX(Pat_org!$D$2:$P$484,MATCH(Payments_2020!$G1396,Pat_org!$D$2:$D$484,0),Pat_org!M$1)))</f>
        <v>https://www.diabetes.org.uk/</v>
      </c>
      <c r="Q1396" s="3" t="str" cm="1">
        <f t="array" ref="Q1396">IFERROR(IF(INDEX(Pat_org!$D$2:$P$484,MATCH(Payments_2020!$G1396,Pat_org!$D$2:$D$484,0),Pat_org!N$1)=0,"",(INDEX(Pat_org!$D$2:$P$484,MATCH(Payments_2020!$G1396,Pat_org!$D$2:$D$484,0),Pat_org!N$1))),"")</f>
        <v>Not rare</v>
      </c>
      <c r="R1396" s="3" t="str" cm="1">
        <f t="array" ref="R1396">IF(INDEX(Pat_org!$D$2:$P$484,MATCH(Payments_2020!$G1396,Pat_org!$D$2:$D$484,0),Pat_org!O$1)=0,"",(INDEX(Pat_org!$D$2:$P$484,MATCH(Payments_2020!$G1396,Pat_org!$D$2:$D$484,0),Pat_org!O$1)))</f>
        <v>Single PO</v>
      </c>
      <c r="S1396" s="3" t="str" cm="1">
        <f t="array" ref="S1396">IF(INDEX(Pat_org!$D$2:$P$484,MATCH(Payments_2020!$G1396,Pat_org!$D$2:$D$484,0),Pat_org!P$1)=0,"",(INDEX(Pat_org!$D$2:$P$484,MATCH(Payments_2020!$G1396,Pat_org!$D$2:$D$484,0),Pat_org!P$1)))</f>
        <v/>
      </c>
      <c r="T1396"/>
      <c r="U1396" s="3" t="s">
        <v>26</v>
      </c>
      <c r="V1396">
        <v>2020</v>
      </c>
      <c r="W1396" t="s">
        <v>27</v>
      </c>
      <c r="X1396" s="40" t="str">
        <f t="shared" si="63"/>
        <v>2020GBP</v>
      </c>
      <c r="Y1396">
        <v>180</v>
      </c>
      <c r="Z1396" s="31" cm="1">
        <f t="array" ref="Z1396">_xlfn.IFS(X1396=GBP_2020,Y1396,X1396=GBP_2019,Y1396*CPI_2019,X1396=GBP_2018,Y1396*CPI_2018,X1396=EUR_2020,Y1396*EURGBP_2020,X1396=EUR_2019,(Y1396*EURGBP_2019)*CPI_2019,X1396=EUR_2018,(Y1396*EURGBP_2018)*CPI_2018,X1396=USD_2020,Y1396*USDGBP_2020,X1396=USD_2019,(Y1396*USDGBP_2019)*CPI_2019,X1396=USD_2018,(Y1396*USDGBP_2018)*CPI_2018,X1396=CHF_2020,Y1396*CHFGBP_2020,X1396=CHF_2019,(Y1396*CHFGBP_2019)*CPI_2019,X1396=CHF_2018,(Y1396*CHFGBP_2018)*CPI_2018,X1396=SEK_2020,Y1396*SEKGBP_2020,X1396=SEK_2019,(Y1396*SEKGBP_2019)*CPI_2019,X1396=SEK_2018,(Y1396*SEKGBP_2018)*CPI_2018,X1396=NKK_2020,Y1396*NKKGBP_2020,X1396=NKK_2019,(Y1396*NKKGBP_2019)*CPI_2019,X1396=NKK_2018,(Y1396*NKKGBP_2018)*CPI_2018,X1396=DKK_2020,Y1396*DKKGBP_2020,X1396=DKK_2019,(Y1396*DKKGBP_2019)*CPI_2019,X1396=DKK_2018,(Y1396*DKKGBP_2018)*CPI_2018)</f>
        <v>180</v>
      </c>
      <c r="AA1396"/>
      <c r="AB1396">
        <v>1</v>
      </c>
    </row>
    <row r="1397" spans="1:28" x14ac:dyDescent="0.35">
      <c r="A1397" t="s">
        <v>1180</v>
      </c>
      <c r="B1397" s="3" t="str">
        <f t="shared" si="62"/>
        <v>NappEvents for children with additional needs</v>
      </c>
      <c r="C1397" s="3" t="str">
        <f>IF(INDEX(Comp_interest!$D:$D,MATCH(Payments_2020!$B1397,Comp_interest!$C:$C,0))=0,"",INDEX(Comp_interest!$D:$D,MATCH(Payments_2020!$B1397,Comp_interest!$C:$C,0)))</f>
        <v xml:space="preserve">Other </v>
      </c>
      <c r="D1397" s="3" t="str">
        <f>IF(INDEX(Comp_interest!$E:$E,MATCH(Payments_2020!$B1397,Comp_interest!$C:$C,0))=0,"",INDEX(Comp_interest!$E:$E,MATCH(Payments_2020!$B1397,Comp_interest!$C:$C,0)))</f>
        <v/>
      </c>
      <c r="E1397" s="3" t="str">
        <f>IF(INDEX(Comp_interest!$F:$F,MATCH(Payments_2020!$B1397,Comp_interest!$C:$C,0))=0,"",INDEX(Comp_interest!$F:$F,MATCH(Payments_2020!$B1397,Comp_interest!$C:$C,0)))</f>
        <v>Unclear</v>
      </c>
      <c r="F1397" t="s">
        <v>1183</v>
      </c>
      <c r="G1397" s="3" t="str">
        <f>INDEX(Pat_org!$B$3:$C$892,MATCH(Payments_2020!F1397,Pat_org!$B$3:$B$892,0),2)</f>
        <v>Circus Starr</v>
      </c>
      <c r="H1397" s="3" t="str" cm="1">
        <f t="array" ref="H1397">IF(INDEX(Pat_org!$D$2:$P$484,MATCH(Payments_2020!$G1397,Pat_org!$D$2:$D$484,0),Pat_org!E$1)=0,"",(INDEX(Pat_org!$D$2:$P$484,MATCH(Payments_2020!$G1397,Pat_org!$D$2:$D$484,0),Pat_org!E$1)))</f>
        <v>Include</v>
      </c>
      <c r="I1397" s="3" cm="1">
        <f t="array" ref="I1397">IF(INDEX(Pat_org!$D$2:$P$484,MATCH(Payments_2020!$G1397,Pat_org!$D$2:$D$484,0),Pat_org!E$1)=0,"",(INDEX(Pat_org!$D$2:$P$484,MATCH(Payments_2020!$G1397,Pat_org!$D$2:$D$484,0),Pat_org!$F$1)))</f>
        <v>0</v>
      </c>
      <c r="J1397" s="3" t="str" cm="1">
        <f t="array" ref="J1397">IF(INDEX(Pat_org!$D$2:$P$484,MATCH(Payments_2020!$G1397,Pat_org!$D$2:$D$484,0),Pat_org!G$1)=0,"",(INDEX(Pat_org!$D$2:$P$484,MATCH(Payments_2020!$G1397,Pat_org!$D$2:$D$484,0),Pat_org!G$1)))</f>
        <v>Other</v>
      </c>
      <c r="K1397" s="3" t="str" cm="1">
        <f t="array" ref="K1397">IF(INDEX(Pat_org!$D$2:$P$484,MATCH(Payments_2020!$G1397,Pat_org!$D$2:$D$484,0),Pat_org!H$1)=0,"",(INDEX(Pat_org!$D$2:$P$484,MATCH(Payments_2020!$G1397,Pat_org!$D$2:$D$484,0),Pat_org!H$1)))</f>
        <v xml:space="preserve">Other </v>
      </c>
      <c r="L1397" s="3" t="str" cm="1">
        <f t="array" ref="L1397">IF(INDEX(Pat_org!$D$2:$P$484,MATCH(Payments_2020!$G1397,Pat_org!$D$2:$D$484,0),Pat_org!I$1)=0,"",(INDEX(Pat_org!$D$2:$P$484,MATCH(Payments_2020!$G1397,Pat_org!$D$2:$D$484,0),Pat_org!I$1)))</f>
        <v>Events for children with additional needs</v>
      </c>
      <c r="M1397" s="3" t="str" cm="1">
        <f t="array" ref="M1397">IF(INDEX(Pat_org!$D$2:$P$484,MATCH(Payments_2020!$G1397,Pat_org!$D$2:$D$484,0),Pat_org!J$1)=0,"",(INDEX(Pat_org!$D$2:$P$484,MATCH(Payments_2020!$G1397,Pat_org!$D$2:$D$484,0),Pat_org!J$1)))</f>
        <v/>
      </c>
      <c r="N1397" s="3" cm="1">
        <f t="array" ref="N1397">IF(INDEX(Pat_org!$D$2:$P$484,MATCH(Payments_2020!$G1397,Pat_org!$D$2:$D$484,0),Pat_org!K$1)=0,"",(INDEX(Pat_org!$D$2:$P$484,MATCH(Payments_2020!$G1397,Pat_org!$D$2:$D$484,0),Pat_org!K$1)))</f>
        <v>7477542</v>
      </c>
      <c r="O1397" s="3" t="str" cm="1">
        <f t="array" ref="O1397">IF(INDEX(Pat_org!$D$2:$P$484,MATCH(Payments_2020!$G1397,Pat_org!$D$2:$D$484,0),Pat_org!L$1)=0,"",(INDEX(Pat_org!$D$2:$P$484,MATCH(Payments_2020!$G1397,Pat_org!$D$2:$D$484,0),Pat_org!L$1)))</f>
        <v>UK</v>
      </c>
      <c r="P1397" s="3" t="str" cm="1">
        <f t="array" ref="P1397">IF(INDEX(Pat_org!$D$2:$P$484,MATCH(Payments_2020!$G1397,Pat_org!$D$2:$D$484,0),Pat_org!M$1)=0,"",(INDEX(Pat_org!$D$2:$P$484,MATCH(Payments_2020!$G1397,Pat_org!$D$2:$D$484,0),Pat_org!M$1)))</f>
        <v>https://www.circus-starr.org.uk/</v>
      </c>
      <c r="Q1397" s="3" t="str" cm="1">
        <f t="array" ref="Q1397">IFERROR(IF(INDEX(Pat_org!$D$2:$P$484,MATCH(Payments_2020!$G1397,Pat_org!$D$2:$D$484,0),Pat_org!N$1)=0,"",(INDEX(Pat_org!$D$2:$P$484,MATCH(Payments_2020!$G1397,Pat_org!$D$2:$D$484,0),Pat_org!N$1))),"")</f>
        <v>Unclear</v>
      </c>
      <c r="R1397" s="3" t="str" cm="1">
        <f t="array" ref="R1397">IF(INDEX(Pat_org!$D$2:$P$484,MATCH(Payments_2020!$G1397,Pat_org!$D$2:$D$484,0),Pat_org!O$1)=0,"",(INDEX(Pat_org!$D$2:$P$484,MATCH(Payments_2020!$G1397,Pat_org!$D$2:$D$484,0),Pat_org!O$1)))</f>
        <v>Single PO</v>
      </c>
      <c r="S1397" s="3" t="str" cm="1">
        <f t="array" ref="S1397">IF(INDEX(Pat_org!$D$2:$P$484,MATCH(Payments_2020!$G1397,Pat_org!$D$2:$D$484,0),Pat_org!P$1)=0,"",(INDEX(Pat_org!$D$2:$P$484,MATCH(Payments_2020!$G1397,Pat_org!$D$2:$D$484,0),Pat_org!P$1)))</f>
        <v>Limited by guarantee</v>
      </c>
      <c r="T1397"/>
      <c r="U1397" s="3" t="s">
        <v>26</v>
      </c>
      <c r="V1397">
        <v>2020</v>
      </c>
      <c r="W1397" t="s">
        <v>27</v>
      </c>
      <c r="X1397" s="40" t="str">
        <f t="shared" si="63"/>
        <v>2020GBP</v>
      </c>
      <c r="Y1397">
        <v>170</v>
      </c>
      <c r="Z1397" s="31" cm="1">
        <f t="array" ref="Z1397">_xlfn.IFS(X1397=GBP_2020,Y1397,X1397=GBP_2019,Y1397*CPI_2019,X1397=GBP_2018,Y1397*CPI_2018,X1397=EUR_2020,Y1397*EURGBP_2020,X1397=EUR_2019,(Y1397*EURGBP_2019)*CPI_2019,X1397=EUR_2018,(Y1397*EURGBP_2018)*CPI_2018,X1397=USD_2020,Y1397*USDGBP_2020,X1397=USD_2019,(Y1397*USDGBP_2019)*CPI_2019,X1397=USD_2018,(Y1397*USDGBP_2018)*CPI_2018,X1397=CHF_2020,Y1397*CHFGBP_2020,X1397=CHF_2019,(Y1397*CHFGBP_2019)*CPI_2019,X1397=CHF_2018,(Y1397*CHFGBP_2018)*CPI_2018,X1397=SEK_2020,Y1397*SEKGBP_2020,X1397=SEK_2019,(Y1397*SEKGBP_2019)*CPI_2019,X1397=SEK_2018,(Y1397*SEKGBP_2018)*CPI_2018,X1397=NKK_2020,Y1397*NKKGBP_2020,X1397=NKK_2019,(Y1397*NKKGBP_2019)*CPI_2019,X1397=NKK_2018,(Y1397*NKKGBP_2018)*CPI_2018,X1397=DKK_2020,Y1397*DKKGBP_2020,X1397=DKK_2019,(Y1397*DKKGBP_2019)*CPI_2019,X1397=DKK_2018,(Y1397*DKKGBP_2018)*CPI_2018)</f>
        <v>170</v>
      </c>
      <c r="AA1397"/>
      <c r="AB1397">
        <v>1</v>
      </c>
    </row>
    <row r="1398" spans="1:28" x14ac:dyDescent="0.35">
      <c r="A1398" t="s">
        <v>1180</v>
      </c>
      <c r="B1398" s="3" t="str">
        <f t="shared" si="62"/>
        <v>NappEvents for children with additional needs</v>
      </c>
      <c r="C1398" s="3" t="str">
        <f>IF(INDEX(Comp_interest!$D:$D,MATCH(Payments_2020!$B1398,Comp_interest!$C:$C,0))=0,"",INDEX(Comp_interest!$D:$D,MATCH(Payments_2020!$B1398,Comp_interest!$C:$C,0)))</f>
        <v xml:space="preserve">Other </v>
      </c>
      <c r="D1398" s="3" t="str">
        <f>IF(INDEX(Comp_interest!$E:$E,MATCH(Payments_2020!$B1398,Comp_interest!$C:$C,0))=0,"",INDEX(Comp_interest!$E:$E,MATCH(Payments_2020!$B1398,Comp_interest!$C:$C,0)))</f>
        <v/>
      </c>
      <c r="E1398" s="3" t="str">
        <f>IF(INDEX(Comp_interest!$F:$F,MATCH(Payments_2020!$B1398,Comp_interest!$C:$C,0))=0,"",INDEX(Comp_interest!$F:$F,MATCH(Payments_2020!$B1398,Comp_interest!$C:$C,0)))</f>
        <v>Unclear</v>
      </c>
      <c r="F1398" t="s">
        <v>1183</v>
      </c>
      <c r="G1398" s="3" t="str">
        <f>INDEX(Pat_org!$B$3:$C$892,MATCH(Payments_2020!F1398,Pat_org!$B$3:$B$892,0),2)</f>
        <v>Circus Starr</v>
      </c>
      <c r="H1398" s="3" t="str" cm="1">
        <f t="array" ref="H1398">IF(INDEX(Pat_org!$D$2:$P$484,MATCH(Payments_2020!$G1398,Pat_org!$D$2:$D$484,0),Pat_org!E$1)=0,"",(INDEX(Pat_org!$D$2:$P$484,MATCH(Payments_2020!$G1398,Pat_org!$D$2:$D$484,0),Pat_org!E$1)))</f>
        <v>Include</v>
      </c>
      <c r="I1398" s="3" cm="1">
        <f t="array" ref="I1398">IF(INDEX(Pat_org!$D$2:$P$484,MATCH(Payments_2020!$G1398,Pat_org!$D$2:$D$484,0),Pat_org!E$1)=0,"",(INDEX(Pat_org!$D$2:$P$484,MATCH(Payments_2020!$G1398,Pat_org!$D$2:$D$484,0),Pat_org!$F$1)))</f>
        <v>0</v>
      </c>
      <c r="J1398" s="3" t="str" cm="1">
        <f t="array" ref="J1398">IF(INDEX(Pat_org!$D$2:$P$484,MATCH(Payments_2020!$G1398,Pat_org!$D$2:$D$484,0),Pat_org!G$1)=0,"",(INDEX(Pat_org!$D$2:$P$484,MATCH(Payments_2020!$G1398,Pat_org!$D$2:$D$484,0),Pat_org!G$1)))</f>
        <v>Other</v>
      </c>
      <c r="K1398" s="3" t="str" cm="1">
        <f t="array" ref="K1398">IF(INDEX(Pat_org!$D$2:$P$484,MATCH(Payments_2020!$G1398,Pat_org!$D$2:$D$484,0),Pat_org!H$1)=0,"",(INDEX(Pat_org!$D$2:$P$484,MATCH(Payments_2020!$G1398,Pat_org!$D$2:$D$484,0),Pat_org!H$1)))</f>
        <v xml:space="preserve">Other </v>
      </c>
      <c r="L1398" s="3" t="str" cm="1">
        <f t="array" ref="L1398">IF(INDEX(Pat_org!$D$2:$P$484,MATCH(Payments_2020!$G1398,Pat_org!$D$2:$D$484,0),Pat_org!I$1)=0,"",(INDEX(Pat_org!$D$2:$P$484,MATCH(Payments_2020!$G1398,Pat_org!$D$2:$D$484,0),Pat_org!I$1)))</f>
        <v>Events for children with additional needs</v>
      </c>
      <c r="M1398" s="3" t="str" cm="1">
        <f t="array" ref="M1398">IF(INDEX(Pat_org!$D$2:$P$484,MATCH(Payments_2020!$G1398,Pat_org!$D$2:$D$484,0),Pat_org!J$1)=0,"",(INDEX(Pat_org!$D$2:$P$484,MATCH(Payments_2020!$G1398,Pat_org!$D$2:$D$484,0),Pat_org!J$1)))</f>
        <v/>
      </c>
      <c r="N1398" s="3" cm="1">
        <f t="array" ref="N1398">IF(INDEX(Pat_org!$D$2:$P$484,MATCH(Payments_2020!$G1398,Pat_org!$D$2:$D$484,0),Pat_org!K$1)=0,"",(INDEX(Pat_org!$D$2:$P$484,MATCH(Payments_2020!$G1398,Pat_org!$D$2:$D$484,0),Pat_org!K$1)))</f>
        <v>7477542</v>
      </c>
      <c r="O1398" s="3" t="str" cm="1">
        <f t="array" ref="O1398">IF(INDEX(Pat_org!$D$2:$P$484,MATCH(Payments_2020!$G1398,Pat_org!$D$2:$D$484,0),Pat_org!L$1)=0,"",(INDEX(Pat_org!$D$2:$P$484,MATCH(Payments_2020!$G1398,Pat_org!$D$2:$D$484,0),Pat_org!L$1)))</f>
        <v>UK</v>
      </c>
      <c r="P1398" s="3" t="str" cm="1">
        <f t="array" ref="P1398">IF(INDEX(Pat_org!$D$2:$P$484,MATCH(Payments_2020!$G1398,Pat_org!$D$2:$D$484,0),Pat_org!M$1)=0,"",(INDEX(Pat_org!$D$2:$P$484,MATCH(Payments_2020!$G1398,Pat_org!$D$2:$D$484,0),Pat_org!M$1)))</f>
        <v>https://www.circus-starr.org.uk/</v>
      </c>
      <c r="Q1398" s="3" t="str" cm="1">
        <f t="array" ref="Q1398">IFERROR(IF(INDEX(Pat_org!$D$2:$P$484,MATCH(Payments_2020!$G1398,Pat_org!$D$2:$D$484,0),Pat_org!N$1)=0,"",(INDEX(Pat_org!$D$2:$P$484,MATCH(Payments_2020!$G1398,Pat_org!$D$2:$D$484,0),Pat_org!N$1))),"")</f>
        <v>Unclear</v>
      </c>
      <c r="R1398" s="3" t="str" cm="1">
        <f t="array" ref="R1398">IF(INDEX(Pat_org!$D$2:$P$484,MATCH(Payments_2020!$G1398,Pat_org!$D$2:$D$484,0),Pat_org!O$1)=0,"",(INDEX(Pat_org!$D$2:$P$484,MATCH(Payments_2020!$G1398,Pat_org!$D$2:$D$484,0),Pat_org!O$1)))</f>
        <v>Single PO</v>
      </c>
      <c r="S1398" s="3" t="str" cm="1">
        <f t="array" ref="S1398">IF(INDEX(Pat_org!$D$2:$P$484,MATCH(Payments_2020!$G1398,Pat_org!$D$2:$D$484,0),Pat_org!P$1)=0,"",(INDEX(Pat_org!$D$2:$P$484,MATCH(Payments_2020!$G1398,Pat_org!$D$2:$D$484,0),Pat_org!P$1)))</f>
        <v>Limited by guarantee</v>
      </c>
      <c r="T1398"/>
      <c r="U1398" s="3" t="s">
        <v>26</v>
      </c>
      <c r="V1398">
        <v>2020</v>
      </c>
      <c r="W1398" t="s">
        <v>27</v>
      </c>
      <c r="X1398" s="40" t="str">
        <f t="shared" si="63"/>
        <v>2020GBP</v>
      </c>
      <c r="Y1398">
        <v>170</v>
      </c>
      <c r="Z1398" s="31" cm="1">
        <f t="array" ref="Z1398">_xlfn.IFS(X1398=GBP_2020,Y1398,X1398=GBP_2019,Y1398*CPI_2019,X1398=GBP_2018,Y1398*CPI_2018,X1398=EUR_2020,Y1398*EURGBP_2020,X1398=EUR_2019,(Y1398*EURGBP_2019)*CPI_2019,X1398=EUR_2018,(Y1398*EURGBP_2018)*CPI_2018,X1398=USD_2020,Y1398*USDGBP_2020,X1398=USD_2019,(Y1398*USDGBP_2019)*CPI_2019,X1398=USD_2018,(Y1398*USDGBP_2018)*CPI_2018,X1398=CHF_2020,Y1398*CHFGBP_2020,X1398=CHF_2019,(Y1398*CHFGBP_2019)*CPI_2019,X1398=CHF_2018,(Y1398*CHFGBP_2018)*CPI_2018,X1398=SEK_2020,Y1398*SEKGBP_2020,X1398=SEK_2019,(Y1398*SEKGBP_2019)*CPI_2019,X1398=SEK_2018,(Y1398*SEKGBP_2018)*CPI_2018,X1398=NKK_2020,Y1398*NKKGBP_2020,X1398=NKK_2019,(Y1398*NKKGBP_2019)*CPI_2019,X1398=NKK_2018,(Y1398*NKKGBP_2018)*CPI_2018,X1398=DKK_2020,Y1398*DKKGBP_2020,X1398=DKK_2019,(Y1398*DKKGBP_2019)*CPI_2019,X1398=DKK_2018,(Y1398*DKKGBP_2018)*CPI_2018)</f>
        <v>170</v>
      </c>
      <c r="AA1398"/>
      <c r="AB1398">
        <v>1</v>
      </c>
    </row>
    <row r="1399" spans="1:28" x14ac:dyDescent="0.35">
      <c r="A1399" t="s">
        <v>1180</v>
      </c>
      <c r="B1399" s="3" t="str">
        <f t="shared" si="62"/>
        <v>NappKidney disease</v>
      </c>
      <c r="C1399" s="3" t="str">
        <f>IF(INDEX(Comp_interest!$D:$D,MATCH(Payments_2020!$B1399,Comp_interest!$C:$C,0))=0,"",INDEX(Comp_interest!$D:$D,MATCH(Payments_2020!$B1399,Comp_interest!$C:$C,0)))</f>
        <v>No</v>
      </c>
      <c r="D1399" s="3" t="str">
        <f>IF(INDEX(Comp_interest!$E:$E,MATCH(Payments_2020!$B1399,Comp_interest!$C:$C,0))=0,"",INDEX(Comp_interest!$E:$E,MATCH(Payments_2020!$B1399,Comp_interest!$C:$C,0)))</f>
        <v/>
      </c>
      <c r="E1399" s="3" t="str">
        <f>IF(INDEX(Comp_interest!$F:$F,MATCH(Payments_2020!$B1399,Comp_interest!$C:$C,0))=0,"",INDEX(Comp_interest!$F:$F,MATCH(Payments_2020!$B1399,Comp_interest!$C:$C,0)))</f>
        <v>Cannot find any drug in Napp portfolio linked to kidney disease. Pipeline not available</v>
      </c>
      <c r="F1399" t="s">
        <v>195</v>
      </c>
      <c r="G1399" s="3" t="str">
        <f>INDEX(Pat_org!$B$3:$C$892,MATCH(Payments_2020!F1399,Pat_org!$B$3:$B$892,0),2)</f>
        <v>National Kidney Federation</v>
      </c>
      <c r="H1399" s="3" t="str" cm="1">
        <f t="array" ref="H1399">IF(INDEX(Pat_org!$D$2:$P$484,MATCH(Payments_2020!$G1399,Pat_org!$D$2:$D$484,0),Pat_org!E$1)=0,"",(INDEX(Pat_org!$D$2:$P$484,MATCH(Payments_2020!$G1399,Pat_org!$D$2:$D$484,0),Pat_org!E$1)))</f>
        <v>Include</v>
      </c>
      <c r="I1399" s="3" cm="1">
        <f t="array" ref="I1399">IF(INDEX(Pat_org!$D$2:$P$484,MATCH(Payments_2020!$G1399,Pat_org!$D$2:$D$484,0),Pat_org!E$1)=0,"",(INDEX(Pat_org!$D$2:$P$484,MATCH(Payments_2020!$G1399,Pat_org!$D$2:$D$484,0),Pat_org!$F$1)))</f>
        <v>0</v>
      </c>
      <c r="J1399" s="3" t="str" cm="1">
        <f t="array" ref="J1399">IF(INDEX(Pat_org!$D$2:$P$484,MATCH(Payments_2020!$G1399,Pat_org!$D$2:$D$484,0),Pat_org!G$1)=0,"",(INDEX(Pat_org!$D$2:$P$484,MATCH(Payments_2020!$G1399,Pat_org!$D$2:$D$484,0),Pat_org!G$1)))</f>
        <v>Multipurpose organisation</v>
      </c>
      <c r="K1399" s="3" t="str" cm="1">
        <f t="array" ref="K1399">IF(INDEX(Pat_org!$D$2:$P$484,MATCH(Payments_2020!$G1399,Pat_org!$D$2:$D$484,0),Pat_org!H$1)=0,"",(INDEX(Pat_org!$D$2:$P$484,MATCH(Payments_2020!$G1399,Pat_org!$D$2:$D$484,0),Pat_org!H$1)))</f>
        <v>16 Diseases of the genitourinary system  </v>
      </c>
      <c r="L1399" s="3" t="str" cm="1">
        <f t="array" ref="L1399">IF(INDEX(Pat_org!$D$2:$P$484,MATCH(Payments_2020!$G1399,Pat_org!$D$2:$D$484,0),Pat_org!I$1)=0,"",(INDEX(Pat_org!$D$2:$P$484,MATCH(Payments_2020!$G1399,Pat_org!$D$2:$D$484,0),Pat_org!I$1)))</f>
        <v>Kidney disease</v>
      </c>
      <c r="M1399" s="3" cm="1">
        <f t="array" ref="M1399">IF(INDEX(Pat_org!$D$2:$P$484,MATCH(Payments_2020!$G1399,Pat_org!$D$2:$D$484,0),Pat_org!J$1)=0,"",(INDEX(Pat_org!$D$2:$P$484,MATCH(Payments_2020!$G1399,Pat_org!$D$2:$D$484,0),Pat_org!J$1)))</f>
        <v>1106735</v>
      </c>
      <c r="N1399" s="3" t="str" cm="1">
        <f t="array" ref="N1399">IF(INDEX(Pat_org!$D$2:$P$484,MATCH(Payments_2020!$G1399,Pat_org!$D$2:$D$484,0),Pat_org!K$1)=0,"",(INDEX(Pat_org!$D$2:$P$484,MATCH(Payments_2020!$G1399,Pat_org!$D$2:$D$484,0),Pat_org!K$1)))</f>
        <v/>
      </c>
      <c r="O1399" s="3" t="str" cm="1">
        <f t="array" ref="O1399">IF(INDEX(Pat_org!$D$2:$P$484,MATCH(Payments_2020!$G1399,Pat_org!$D$2:$D$484,0),Pat_org!L$1)=0,"",(INDEX(Pat_org!$D$2:$P$484,MATCH(Payments_2020!$G1399,Pat_org!$D$2:$D$484,0),Pat_org!L$1)))</f>
        <v>UK</v>
      </c>
      <c r="P1399" s="3" t="str" cm="1">
        <f t="array" ref="P1399">IF(INDEX(Pat_org!$D$2:$P$484,MATCH(Payments_2020!$G1399,Pat_org!$D$2:$D$484,0),Pat_org!M$1)=0,"",(INDEX(Pat_org!$D$2:$P$484,MATCH(Payments_2020!$G1399,Pat_org!$D$2:$D$484,0),Pat_org!M$1)))</f>
        <v>https://www.kidney.org.uk/</v>
      </c>
      <c r="Q1399" s="3" t="str" cm="1">
        <f t="array" ref="Q1399">IFERROR(IF(INDEX(Pat_org!$D$2:$P$484,MATCH(Payments_2020!$G1399,Pat_org!$D$2:$D$484,0),Pat_org!N$1)=0,"",(INDEX(Pat_org!$D$2:$P$484,MATCH(Payments_2020!$G1399,Pat_org!$D$2:$D$484,0),Pat_org!N$1))),"")</f>
        <v>Not rare</v>
      </c>
      <c r="R1399" s="3" t="str" cm="1">
        <f t="array" ref="R1399">IF(INDEX(Pat_org!$D$2:$P$484,MATCH(Payments_2020!$G1399,Pat_org!$D$2:$D$484,0),Pat_org!O$1)=0,"",(INDEX(Pat_org!$D$2:$P$484,MATCH(Payments_2020!$G1399,Pat_org!$D$2:$D$484,0),Pat_org!O$1)))</f>
        <v>Single PO</v>
      </c>
      <c r="S1399" s="3" t="str" cm="1">
        <f t="array" ref="S1399">IF(INDEX(Pat_org!$D$2:$P$484,MATCH(Payments_2020!$G1399,Pat_org!$D$2:$D$484,0),Pat_org!P$1)=0,"",(INDEX(Pat_org!$D$2:$P$484,MATCH(Payments_2020!$G1399,Pat_org!$D$2:$D$484,0),Pat_org!P$1)))</f>
        <v/>
      </c>
      <c r="T1399"/>
      <c r="U1399" s="3" t="s">
        <v>26</v>
      </c>
      <c r="V1399">
        <v>2020</v>
      </c>
      <c r="W1399" t="s">
        <v>27</v>
      </c>
      <c r="X1399" s="40" t="str">
        <f t="shared" si="63"/>
        <v>2020GBP</v>
      </c>
      <c r="Y1399">
        <v>3000</v>
      </c>
      <c r="Z1399" s="31" cm="1">
        <f t="array" ref="Z1399">_xlfn.IFS(X1399=GBP_2020,Y1399,X1399=GBP_2019,Y1399*CPI_2019,X1399=GBP_2018,Y1399*CPI_2018,X1399=EUR_2020,Y1399*EURGBP_2020,X1399=EUR_2019,(Y1399*EURGBP_2019)*CPI_2019,X1399=EUR_2018,(Y1399*EURGBP_2018)*CPI_2018,X1399=USD_2020,Y1399*USDGBP_2020,X1399=USD_2019,(Y1399*USDGBP_2019)*CPI_2019,X1399=USD_2018,(Y1399*USDGBP_2018)*CPI_2018,X1399=CHF_2020,Y1399*CHFGBP_2020,X1399=CHF_2019,(Y1399*CHFGBP_2019)*CPI_2019,X1399=CHF_2018,(Y1399*CHFGBP_2018)*CPI_2018,X1399=SEK_2020,Y1399*SEKGBP_2020,X1399=SEK_2019,(Y1399*SEKGBP_2019)*CPI_2019,X1399=SEK_2018,(Y1399*SEKGBP_2018)*CPI_2018,X1399=NKK_2020,Y1399*NKKGBP_2020,X1399=NKK_2019,(Y1399*NKKGBP_2019)*CPI_2019,X1399=NKK_2018,(Y1399*NKKGBP_2018)*CPI_2018,X1399=DKK_2020,Y1399*DKKGBP_2020,X1399=DKK_2019,(Y1399*DKKGBP_2019)*CPI_2019,X1399=DKK_2018,(Y1399*DKKGBP_2018)*CPI_2018)</f>
        <v>3000</v>
      </c>
      <c r="AA1399"/>
      <c r="AB1399">
        <v>1</v>
      </c>
    </row>
    <row r="1400" spans="1:28" x14ac:dyDescent="0.35">
      <c r="A1400" t="s">
        <v>1180</v>
      </c>
      <c r="B1400" s="3" t="str">
        <f t="shared" si="62"/>
        <v>NappKidney disease</v>
      </c>
      <c r="C1400" s="3" t="str">
        <f>IF(INDEX(Comp_interest!$D:$D,MATCH(Payments_2020!$B1400,Comp_interest!$C:$C,0))=0,"",INDEX(Comp_interest!$D:$D,MATCH(Payments_2020!$B1400,Comp_interest!$C:$C,0)))</f>
        <v>No</v>
      </c>
      <c r="D1400" s="3" t="str">
        <f>IF(INDEX(Comp_interest!$E:$E,MATCH(Payments_2020!$B1400,Comp_interest!$C:$C,0))=0,"",INDEX(Comp_interest!$E:$E,MATCH(Payments_2020!$B1400,Comp_interest!$C:$C,0)))</f>
        <v/>
      </c>
      <c r="E1400" s="3" t="str">
        <f>IF(INDEX(Comp_interest!$F:$F,MATCH(Payments_2020!$B1400,Comp_interest!$C:$C,0))=0,"",INDEX(Comp_interest!$F:$F,MATCH(Payments_2020!$B1400,Comp_interest!$C:$C,0)))</f>
        <v>Cannot find any drug in Napp portfolio linked to kidney disease. Pipeline not available</v>
      </c>
      <c r="F1400" t="s">
        <v>195</v>
      </c>
      <c r="G1400" s="3" t="str">
        <f>INDEX(Pat_org!$B$3:$C$892,MATCH(Payments_2020!F1400,Pat_org!$B$3:$B$892,0),2)</f>
        <v>National Kidney Federation</v>
      </c>
      <c r="H1400" s="3" t="str" cm="1">
        <f t="array" ref="H1400">IF(INDEX(Pat_org!$D$2:$P$484,MATCH(Payments_2020!$G1400,Pat_org!$D$2:$D$484,0),Pat_org!E$1)=0,"",(INDEX(Pat_org!$D$2:$P$484,MATCH(Payments_2020!$G1400,Pat_org!$D$2:$D$484,0),Pat_org!E$1)))</f>
        <v>Include</v>
      </c>
      <c r="I1400" s="3" cm="1">
        <f t="array" ref="I1400">IF(INDEX(Pat_org!$D$2:$P$484,MATCH(Payments_2020!$G1400,Pat_org!$D$2:$D$484,0),Pat_org!E$1)=0,"",(INDEX(Pat_org!$D$2:$P$484,MATCH(Payments_2020!$G1400,Pat_org!$D$2:$D$484,0),Pat_org!$F$1)))</f>
        <v>0</v>
      </c>
      <c r="J1400" s="3" t="str" cm="1">
        <f t="array" ref="J1400">IF(INDEX(Pat_org!$D$2:$P$484,MATCH(Payments_2020!$G1400,Pat_org!$D$2:$D$484,0),Pat_org!G$1)=0,"",(INDEX(Pat_org!$D$2:$P$484,MATCH(Payments_2020!$G1400,Pat_org!$D$2:$D$484,0),Pat_org!G$1)))</f>
        <v>Multipurpose organisation</v>
      </c>
      <c r="K1400" s="3" t="str" cm="1">
        <f t="array" ref="K1400">IF(INDEX(Pat_org!$D$2:$P$484,MATCH(Payments_2020!$G1400,Pat_org!$D$2:$D$484,0),Pat_org!H$1)=0,"",(INDEX(Pat_org!$D$2:$P$484,MATCH(Payments_2020!$G1400,Pat_org!$D$2:$D$484,0),Pat_org!H$1)))</f>
        <v>16 Diseases of the genitourinary system  </v>
      </c>
      <c r="L1400" s="3" t="str" cm="1">
        <f t="array" ref="L1400">IF(INDEX(Pat_org!$D$2:$P$484,MATCH(Payments_2020!$G1400,Pat_org!$D$2:$D$484,0),Pat_org!I$1)=0,"",(INDEX(Pat_org!$D$2:$P$484,MATCH(Payments_2020!$G1400,Pat_org!$D$2:$D$484,0),Pat_org!I$1)))</f>
        <v>Kidney disease</v>
      </c>
      <c r="M1400" s="3" cm="1">
        <f t="array" ref="M1400">IF(INDEX(Pat_org!$D$2:$P$484,MATCH(Payments_2020!$G1400,Pat_org!$D$2:$D$484,0),Pat_org!J$1)=0,"",(INDEX(Pat_org!$D$2:$P$484,MATCH(Payments_2020!$G1400,Pat_org!$D$2:$D$484,0),Pat_org!J$1)))</f>
        <v>1106735</v>
      </c>
      <c r="N1400" s="3" t="str" cm="1">
        <f t="array" ref="N1400">IF(INDEX(Pat_org!$D$2:$P$484,MATCH(Payments_2020!$G1400,Pat_org!$D$2:$D$484,0),Pat_org!K$1)=0,"",(INDEX(Pat_org!$D$2:$P$484,MATCH(Payments_2020!$G1400,Pat_org!$D$2:$D$484,0),Pat_org!K$1)))</f>
        <v/>
      </c>
      <c r="O1400" s="3" t="str" cm="1">
        <f t="array" ref="O1400">IF(INDEX(Pat_org!$D$2:$P$484,MATCH(Payments_2020!$G1400,Pat_org!$D$2:$D$484,0),Pat_org!L$1)=0,"",(INDEX(Pat_org!$D$2:$P$484,MATCH(Payments_2020!$G1400,Pat_org!$D$2:$D$484,0),Pat_org!L$1)))</f>
        <v>UK</v>
      </c>
      <c r="P1400" s="3" t="str" cm="1">
        <f t="array" ref="P1400">IF(INDEX(Pat_org!$D$2:$P$484,MATCH(Payments_2020!$G1400,Pat_org!$D$2:$D$484,0),Pat_org!M$1)=0,"",(INDEX(Pat_org!$D$2:$P$484,MATCH(Payments_2020!$G1400,Pat_org!$D$2:$D$484,0),Pat_org!M$1)))</f>
        <v>https://www.kidney.org.uk/</v>
      </c>
      <c r="Q1400" s="3" t="str" cm="1">
        <f t="array" ref="Q1400">IFERROR(IF(INDEX(Pat_org!$D$2:$P$484,MATCH(Payments_2020!$G1400,Pat_org!$D$2:$D$484,0),Pat_org!N$1)=0,"",(INDEX(Pat_org!$D$2:$P$484,MATCH(Payments_2020!$G1400,Pat_org!$D$2:$D$484,0),Pat_org!N$1))),"")</f>
        <v>Not rare</v>
      </c>
      <c r="R1400" s="3" t="str" cm="1">
        <f t="array" ref="R1400">IF(INDEX(Pat_org!$D$2:$P$484,MATCH(Payments_2020!$G1400,Pat_org!$D$2:$D$484,0),Pat_org!O$1)=0,"",(INDEX(Pat_org!$D$2:$P$484,MATCH(Payments_2020!$G1400,Pat_org!$D$2:$D$484,0),Pat_org!O$1)))</f>
        <v>Single PO</v>
      </c>
      <c r="S1400" s="3" t="str" cm="1">
        <f t="array" ref="S1400">IF(INDEX(Pat_org!$D$2:$P$484,MATCH(Payments_2020!$G1400,Pat_org!$D$2:$D$484,0),Pat_org!P$1)=0,"",(INDEX(Pat_org!$D$2:$P$484,MATCH(Payments_2020!$G1400,Pat_org!$D$2:$D$484,0),Pat_org!P$1)))</f>
        <v/>
      </c>
      <c r="T1400"/>
      <c r="U1400" s="3" t="s">
        <v>26</v>
      </c>
      <c r="V1400">
        <v>2020</v>
      </c>
      <c r="W1400" t="s">
        <v>27</v>
      </c>
      <c r="X1400" s="40" t="str">
        <f t="shared" si="63"/>
        <v>2020GBP</v>
      </c>
      <c r="Y1400">
        <v>3000</v>
      </c>
      <c r="Z1400" s="31" cm="1">
        <f t="array" ref="Z1400">_xlfn.IFS(X1400=GBP_2020,Y1400,X1400=GBP_2019,Y1400*CPI_2019,X1400=GBP_2018,Y1400*CPI_2018,X1400=EUR_2020,Y1400*EURGBP_2020,X1400=EUR_2019,(Y1400*EURGBP_2019)*CPI_2019,X1400=EUR_2018,(Y1400*EURGBP_2018)*CPI_2018,X1400=USD_2020,Y1400*USDGBP_2020,X1400=USD_2019,(Y1400*USDGBP_2019)*CPI_2019,X1400=USD_2018,(Y1400*USDGBP_2018)*CPI_2018,X1400=CHF_2020,Y1400*CHFGBP_2020,X1400=CHF_2019,(Y1400*CHFGBP_2019)*CPI_2019,X1400=CHF_2018,(Y1400*CHFGBP_2018)*CPI_2018,X1400=SEK_2020,Y1400*SEKGBP_2020,X1400=SEK_2019,(Y1400*SEKGBP_2019)*CPI_2019,X1400=SEK_2018,(Y1400*SEKGBP_2018)*CPI_2018,X1400=NKK_2020,Y1400*NKKGBP_2020,X1400=NKK_2019,(Y1400*NKKGBP_2019)*CPI_2019,X1400=NKK_2018,(Y1400*NKKGBP_2018)*CPI_2018,X1400=DKK_2020,Y1400*DKKGBP_2020,X1400=DKK_2019,(Y1400*DKKGBP_2019)*CPI_2019,X1400=DKK_2018,(Y1400*DKKGBP_2018)*CPI_2018)</f>
        <v>3000</v>
      </c>
      <c r="AA1400"/>
      <c r="AB1400">
        <v>1</v>
      </c>
    </row>
    <row r="1401" spans="1:28" x14ac:dyDescent="0.35">
      <c r="A1401" t="s">
        <v>1180</v>
      </c>
      <c r="B1401" s="3" t="str">
        <f t="shared" si="62"/>
        <v>NappSupport for looked after children</v>
      </c>
      <c r="C1401" s="3" t="str">
        <f>IF(INDEX(Comp_interest!$D:$D,MATCH(Payments_2020!$B1401,Comp_interest!$C:$C,0))=0,"",INDEX(Comp_interest!$D:$D,MATCH(Payments_2020!$B1401,Comp_interest!$C:$C,0)))</f>
        <v xml:space="preserve">Other </v>
      </c>
      <c r="D1401" s="3" t="str">
        <f>IF(INDEX(Comp_interest!$E:$E,MATCH(Payments_2020!$B1401,Comp_interest!$C:$C,0))=0,"",INDEX(Comp_interest!$E:$E,MATCH(Payments_2020!$B1401,Comp_interest!$C:$C,0)))</f>
        <v/>
      </c>
      <c r="E1401" s="3" t="str">
        <f>IF(INDEX(Comp_interest!$F:$F,MATCH(Payments_2020!$B1401,Comp_interest!$C:$C,0))=0,"",INDEX(Comp_interest!$F:$F,MATCH(Payments_2020!$B1401,Comp_interest!$C:$C,0)))</f>
        <v>Unclear</v>
      </c>
      <c r="F1401" t="s">
        <v>4168</v>
      </c>
      <c r="G1401" s="3" t="str">
        <f>INDEX(Pat_org!$B$3:$C$892,MATCH(Payments_2020!F1401,Pat_org!$B$3:$B$892,0),2)</f>
        <v>Seal Dunfermline</v>
      </c>
      <c r="H1401" s="3" t="str" cm="1">
        <f t="array" ref="H1401">IF(INDEX(Pat_org!$D$2:$P$484,MATCH(Payments_2020!$G1401,Pat_org!$D$2:$D$484,0),Pat_org!E$1)=0,"",(INDEX(Pat_org!$D$2:$P$484,MATCH(Payments_2020!$G1401,Pat_org!$D$2:$D$484,0),Pat_org!E$1)))</f>
        <v>Include</v>
      </c>
      <c r="I1401" s="3" cm="1">
        <f t="array" ref="I1401">IF(INDEX(Pat_org!$D$2:$P$484,MATCH(Payments_2020!$G1401,Pat_org!$D$2:$D$484,0),Pat_org!E$1)=0,"",(INDEX(Pat_org!$D$2:$P$484,MATCH(Payments_2020!$G1401,Pat_org!$D$2:$D$484,0),Pat_org!$F$1)))</f>
        <v>0</v>
      </c>
      <c r="J1401" s="3" t="str" cm="1">
        <f t="array" ref="J1401">IF(INDEX(Pat_org!$D$2:$P$484,MATCH(Payments_2020!$G1401,Pat_org!$D$2:$D$484,0),Pat_org!G$1)=0,"",(INDEX(Pat_org!$D$2:$P$484,MATCH(Payments_2020!$G1401,Pat_org!$D$2:$D$484,0),Pat_org!G$1)))</f>
        <v>Multipurpose organisation</v>
      </c>
      <c r="K1401" s="3" t="str" cm="1">
        <f t="array" ref="K1401">IF(INDEX(Pat_org!$D$2:$P$484,MATCH(Payments_2020!$G1401,Pat_org!$D$2:$D$484,0),Pat_org!H$1)=0,"",(INDEX(Pat_org!$D$2:$P$484,MATCH(Payments_2020!$G1401,Pat_org!$D$2:$D$484,0),Pat_org!H$1)))</f>
        <v xml:space="preserve">Other </v>
      </c>
      <c r="L1401" s="3" t="str" cm="1">
        <f t="array" ref="L1401">IF(INDEX(Pat_org!$D$2:$P$484,MATCH(Payments_2020!$G1401,Pat_org!$D$2:$D$484,0),Pat_org!I$1)=0,"",(INDEX(Pat_org!$D$2:$P$484,MATCH(Payments_2020!$G1401,Pat_org!$D$2:$D$484,0),Pat_org!I$1)))</f>
        <v>Support for looked after children</v>
      </c>
      <c r="M1401" s="3" t="str" cm="1">
        <f t="array" ref="M1401">IF(INDEX(Pat_org!$D$2:$P$484,MATCH(Payments_2020!$G1401,Pat_org!$D$2:$D$484,0),Pat_org!J$1)=0,"",(INDEX(Pat_org!$D$2:$P$484,MATCH(Payments_2020!$G1401,Pat_org!$D$2:$D$484,0),Pat_org!J$1)))</f>
        <v>SC009294                                                                                            </v>
      </c>
      <c r="N1401" s="3" t="str" cm="1">
        <f t="array" ref="N1401">IF(INDEX(Pat_org!$D$2:$P$484,MATCH(Payments_2020!$G1401,Pat_org!$D$2:$D$484,0),Pat_org!K$1)=0,"",(INDEX(Pat_org!$D$2:$P$484,MATCH(Payments_2020!$G1401,Pat_org!$D$2:$D$484,0),Pat_org!K$1)))</f>
        <v/>
      </c>
      <c r="O1401" s="3" t="str" cm="1">
        <f t="array" ref="O1401">IF(INDEX(Pat_org!$D$2:$P$484,MATCH(Payments_2020!$G1401,Pat_org!$D$2:$D$484,0),Pat_org!L$1)=0,"",(INDEX(Pat_org!$D$2:$P$484,MATCH(Payments_2020!$G1401,Pat_org!$D$2:$D$484,0),Pat_org!L$1)))</f>
        <v>UK</v>
      </c>
      <c r="P1401" s="3" t="str" cm="1">
        <f t="array" ref="P1401">IF(INDEX(Pat_org!$D$2:$P$484,MATCH(Payments_2020!$G1401,Pat_org!$D$2:$D$484,0),Pat_org!M$1)=0,"",(INDEX(Pat_org!$D$2:$P$484,MATCH(Payments_2020!$G1401,Pat_org!$D$2:$D$484,0),Pat_org!M$1)))</f>
        <v>http://www.sealdunfermline.org.uk/</v>
      </c>
      <c r="Q1401" s="3" t="str" cm="1">
        <f t="array" ref="Q1401">IFERROR(IF(INDEX(Pat_org!$D$2:$P$484,MATCH(Payments_2020!$G1401,Pat_org!$D$2:$D$484,0),Pat_org!N$1)=0,"",(INDEX(Pat_org!$D$2:$P$484,MATCH(Payments_2020!$G1401,Pat_org!$D$2:$D$484,0),Pat_org!N$1))),"")</f>
        <v>Unclear</v>
      </c>
      <c r="R1401" s="3" t="str" cm="1">
        <f t="array" ref="R1401">IF(INDEX(Pat_org!$D$2:$P$484,MATCH(Payments_2020!$G1401,Pat_org!$D$2:$D$484,0),Pat_org!O$1)=0,"",(INDEX(Pat_org!$D$2:$P$484,MATCH(Payments_2020!$G1401,Pat_org!$D$2:$D$484,0),Pat_org!O$1)))</f>
        <v>Single PO</v>
      </c>
      <c r="S1401" s="3" t="str" cm="1">
        <f t="array" ref="S1401">IF(INDEX(Pat_org!$D$2:$P$484,MATCH(Payments_2020!$G1401,Pat_org!$D$2:$D$484,0),Pat_org!P$1)=0,"",(INDEX(Pat_org!$D$2:$P$484,MATCH(Payments_2020!$G1401,Pat_org!$D$2:$D$484,0),Pat_org!P$1)))</f>
        <v/>
      </c>
      <c r="T1401"/>
      <c r="U1401" s="3" t="s">
        <v>26</v>
      </c>
      <c r="V1401">
        <v>2020</v>
      </c>
      <c r="W1401" t="s">
        <v>27</v>
      </c>
      <c r="X1401" s="40" t="str">
        <f t="shared" si="63"/>
        <v>2020GBP</v>
      </c>
      <c r="Y1401">
        <v>500</v>
      </c>
      <c r="Z1401" s="31" cm="1">
        <f t="array" ref="Z1401">_xlfn.IFS(X1401=GBP_2020,Y1401,X1401=GBP_2019,Y1401*CPI_2019,X1401=GBP_2018,Y1401*CPI_2018,X1401=EUR_2020,Y1401*EURGBP_2020,X1401=EUR_2019,(Y1401*EURGBP_2019)*CPI_2019,X1401=EUR_2018,(Y1401*EURGBP_2018)*CPI_2018,X1401=USD_2020,Y1401*USDGBP_2020,X1401=USD_2019,(Y1401*USDGBP_2019)*CPI_2019,X1401=USD_2018,(Y1401*USDGBP_2018)*CPI_2018,X1401=CHF_2020,Y1401*CHFGBP_2020,X1401=CHF_2019,(Y1401*CHFGBP_2019)*CPI_2019,X1401=CHF_2018,(Y1401*CHFGBP_2018)*CPI_2018,X1401=SEK_2020,Y1401*SEKGBP_2020,X1401=SEK_2019,(Y1401*SEKGBP_2019)*CPI_2019,X1401=SEK_2018,(Y1401*SEKGBP_2018)*CPI_2018,X1401=NKK_2020,Y1401*NKKGBP_2020,X1401=NKK_2019,(Y1401*NKKGBP_2019)*CPI_2019,X1401=NKK_2018,(Y1401*NKKGBP_2018)*CPI_2018,X1401=DKK_2020,Y1401*DKKGBP_2020,X1401=DKK_2019,(Y1401*DKKGBP_2019)*CPI_2019,X1401=DKK_2018,(Y1401*DKKGBP_2018)*CPI_2018)</f>
        <v>500</v>
      </c>
      <c r="AA1401"/>
      <c r="AB1401">
        <v>1</v>
      </c>
    </row>
    <row r="1402" spans="1:28" x14ac:dyDescent="0.35">
      <c r="A1402" t="s">
        <v>1180</v>
      </c>
      <c r="B1402" s="3" t="str">
        <f t="shared" si="62"/>
        <v>NappChildren hospital</v>
      </c>
      <c r="C1402" s="3" t="str">
        <f>IF(INDEX(Comp_interest!$D:$D,MATCH(Payments_2020!$B1402,Comp_interest!$C:$C,0))=0,"",INDEX(Comp_interest!$D:$D,MATCH(Payments_2020!$B1402,Comp_interest!$C:$C,0)))</f>
        <v xml:space="preserve">Other </v>
      </c>
      <c r="D1402" s="3" t="str">
        <f>IF(INDEX(Comp_interest!$E:$E,MATCH(Payments_2020!$B1402,Comp_interest!$C:$C,0))=0,"",INDEX(Comp_interest!$E:$E,MATCH(Payments_2020!$B1402,Comp_interest!$C:$C,0)))</f>
        <v/>
      </c>
      <c r="E1402" s="3" t="str">
        <f>IF(INDEX(Comp_interest!$F:$F,MATCH(Payments_2020!$B1402,Comp_interest!$C:$C,0))=0,"",INDEX(Comp_interest!$F:$F,MATCH(Payments_2020!$B1402,Comp_interest!$C:$C,0)))</f>
        <v>Unclear</v>
      </c>
      <c r="F1402" t="s">
        <v>1190</v>
      </c>
      <c r="G1402" s="3" t="str">
        <f>INDEX(Pat_org!$B$3:$C$892,MATCH(Payments_2020!F1402,Pat_org!$B$3:$B$892,0),2)</f>
        <v>Royal Manchester Children's Hospital</v>
      </c>
      <c r="H1402" s="3" t="str" cm="1">
        <f t="array" ref="H1402">IF(INDEX(Pat_org!$D$2:$P$484,MATCH(Payments_2020!$G1402,Pat_org!$D$2:$D$484,0),Pat_org!E$1)=0,"",(INDEX(Pat_org!$D$2:$P$484,MATCH(Payments_2020!$G1402,Pat_org!$D$2:$D$484,0),Pat_org!E$1)))</f>
        <v>Include</v>
      </c>
      <c r="I1402" s="3" cm="1">
        <f t="array" ref="I1402">IF(INDEX(Pat_org!$D$2:$P$484,MATCH(Payments_2020!$G1402,Pat_org!$D$2:$D$484,0),Pat_org!E$1)=0,"",(INDEX(Pat_org!$D$2:$P$484,MATCH(Payments_2020!$G1402,Pat_org!$D$2:$D$484,0),Pat_org!$F$1)))</f>
        <v>0</v>
      </c>
      <c r="J1402" s="3" t="str" cm="1">
        <f t="array" ref="J1402">IF(INDEX(Pat_org!$D$2:$P$484,MATCH(Payments_2020!$G1402,Pat_org!$D$2:$D$484,0),Pat_org!G$1)=0,"",(INDEX(Pat_org!$D$2:$P$484,MATCH(Payments_2020!$G1402,Pat_org!$D$2:$D$484,0),Pat_org!G$1)))</f>
        <v>Service provider</v>
      </c>
      <c r="K1402" s="3" t="str" cm="1">
        <f t="array" ref="K1402">IF(INDEX(Pat_org!$D$2:$P$484,MATCH(Payments_2020!$G1402,Pat_org!$D$2:$D$484,0),Pat_org!H$1)=0,"",(INDEX(Pat_org!$D$2:$P$484,MATCH(Payments_2020!$G1402,Pat_org!$D$2:$D$484,0),Pat_org!H$1)))</f>
        <v xml:space="preserve">Other </v>
      </c>
      <c r="L1402" s="3" t="str" cm="1">
        <f t="array" ref="L1402">IF(INDEX(Pat_org!$D$2:$P$484,MATCH(Payments_2020!$G1402,Pat_org!$D$2:$D$484,0),Pat_org!I$1)=0,"",(INDEX(Pat_org!$D$2:$P$484,MATCH(Payments_2020!$G1402,Pat_org!$D$2:$D$484,0),Pat_org!I$1)))</f>
        <v>Children hospital</v>
      </c>
      <c r="M1402" s="3" cm="1">
        <f t="array" ref="M1402">IF(INDEX(Pat_org!$D$2:$P$484,MATCH(Payments_2020!$G1402,Pat_org!$D$2:$D$484,0),Pat_org!J$1)=0,"",(INDEX(Pat_org!$D$2:$P$484,MATCH(Payments_2020!$G1402,Pat_org!$D$2:$D$484,0),Pat_org!J$1)))</f>
        <v>1049274</v>
      </c>
      <c r="N1402" s="3" t="str" cm="1">
        <f t="array" ref="N1402">IF(INDEX(Pat_org!$D$2:$P$484,MATCH(Payments_2020!$G1402,Pat_org!$D$2:$D$484,0),Pat_org!K$1)=0,"",(INDEX(Pat_org!$D$2:$P$484,MATCH(Payments_2020!$G1402,Pat_org!$D$2:$D$484,0),Pat_org!K$1)))</f>
        <v/>
      </c>
      <c r="O1402" s="3" t="str" cm="1">
        <f t="array" ref="O1402">IF(INDEX(Pat_org!$D$2:$P$484,MATCH(Payments_2020!$G1402,Pat_org!$D$2:$D$484,0),Pat_org!L$1)=0,"",(INDEX(Pat_org!$D$2:$P$484,MATCH(Payments_2020!$G1402,Pat_org!$D$2:$D$484,0),Pat_org!L$1)))</f>
        <v>UK</v>
      </c>
      <c r="P1402" s="3" t="str" cm="1">
        <f t="array" ref="P1402">IF(INDEX(Pat_org!$D$2:$P$484,MATCH(Payments_2020!$G1402,Pat_org!$D$2:$D$484,0),Pat_org!M$1)=0,"",(INDEX(Pat_org!$D$2:$P$484,MATCH(Payments_2020!$G1402,Pat_org!$D$2:$D$484,0),Pat_org!M$1)))</f>
        <v>https://mft.nhs.uk/rmch/</v>
      </c>
      <c r="Q1402" s="3" t="str" cm="1">
        <f t="array" ref="Q1402">IFERROR(IF(INDEX(Pat_org!$D$2:$P$484,MATCH(Payments_2020!$G1402,Pat_org!$D$2:$D$484,0),Pat_org!N$1)=0,"",(INDEX(Pat_org!$D$2:$P$484,MATCH(Payments_2020!$G1402,Pat_org!$D$2:$D$484,0),Pat_org!N$1))),"")</f>
        <v>Unclear</v>
      </c>
      <c r="R1402" s="3" t="str" cm="1">
        <f t="array" ref="R1402">IF(INDEX(Pat_org!$D$2:$P$484,MATCH(Payments_2020!$G1402,Pat_org!$D$2:$D$484,0),Pat_org!O$1)=0,"",(INDEX(Pat_org!$D$2:$P$484,MATCH(Payments_2020!$G1402,Pat_org!$D$2:$D$484,0),Pat_org!O$1)))</f>
        <v>Single PO</v>
      </c>
      <c r="S1402" s="3" t="str" cm="1">
        <f t="array" ref="S1402">IF(INDEX(Pat_org!$D$2:$P$484,MATCH(Payments_2020!$G1402,Pat_org!$D$2:$D$484,0),Pat_org!P$1)=0,"",(INDEX(Pat_org!$D$2:$P$484,MATCH(Payments_2020!$G1402,Pat_org!$D$2:$D$484,0),Pat_org!P$1)))</f>
        <v/>
      </c>
      <c r="T1402"/>
      <c r="U1402" s="3" t="s">
        <v>26</v>
      </c>
      <c r="V1402">
        <v>2020</v>
      </c>
      <c r="W1402" t="s">
        <v>27</v>
      </c>
      <c r="X1402" s="40" t="str">
        <f t="shared" si="63"/>
        <v>2020GBP</v>
      </c>
      <c r="Y1402">
        <v>500</v>
      </c>
      <c r="Z1402" s="31" cm="1">
        <f t="array" ref="Z1402">_xlfn.IFS(X1402=GBP_2020,Y1402,X1402=GBP_2019,Y1402*CPI_2019,X1402=GBP_2018,Y1402*CPI_2018,X1402=EUR_2020,Y1402*EURGBP_2020,X1402=EUR_2019,(Y1402*EURGBP_2019)*CPI_2019,X1402=EUR_2018,(Y1402*EURGBP_2018)*CPI_2018,X1402=USD_2020,Y1402*USDGBP_2020,X1402=USD_2019,(Y1402*USDGBP_2019)*CPI_2019,X1402=USD_2018,(Y1402*USDGBP_2018)*CPI_2018,X1402=CHF_2020,Y1402*CHFGBP_2020,X1402=CHF_2019,(Y1402*CHFGBP_2019)*CPI_2019,X1402=CHF_2018,(Y1402*CHFGBP_2018)*CPI_2018,X1402=SEK_2020,Y1402*SEKGBP_2020,X1402=SEK_2019,(Y1402*SEKGBP_2019)*CPI_2019,X1402=SEK_2018,(Y1402*SEKGBP_2018)*CPI_2018,X1402=NKK_2020,Y1402*NKKGBP_2020,X1402=NKK_2019,(Y1402*NKKGBP_2019)*CPI_2019,X1402=NKK_2018,(Y1402*NKKGBP_2018)*CPI_2018,X1402=DKK_2020,Y1402*DKKGBP_2020,X1402=DKK_2019,(Y1402*DKKGBP_2019)*CPI_2019,X1402=DKK_2018,(Y1402*DKKGBP_2018)*CPI_2018)</f>
        <v>500</v>
      </c>
      <c r="AA1402"/>
      <c r="AB1402">
        <v>1</v>
      </c>
    </row>
    <row r="1403" spans="1:28" x14ac:dyDescent="0.35">
      <c r="A1403" t="s">
        <v>1180</v>
      </c>
      <c r="B1403" s="3" t="str">
        <f t="shared" si="62"/>
        <v>NappOrganisation providing training in defibrillator awareness and in first aid</v>
      </c>
      <c r="C1403" s="3" t="str">
        <f>IF(INDEX(Comp_interest!$D:$D,MATCH(Payments_2020!$B1403,Comp_interest!$C:$C,0))=0,"",INDEX(Comp_interest!$D:$D,MATCH(Payments_2020!$B1403,Comp_interest!$C:$C,0)))</f>
        <v xml:space="preserve">Other </v>
      </c>
      <c r="D1403" s="3" t="str">
        <f>IF(INDEX(Comp_interest!$E:$E,MATCH(Payments_2020!$B1403,Comp_interest!$C:$C,0))=0,"",INDEX(Comp_interest!$E:$E,MATCH(Payments_2020!$B1403,Comp_interest!$C:$C,0)))</f>
        <v/>
      </c>
      <c r="E1403" s="3" t="str">
        <f>IF(INDEX(Comp_interest!$F:$F,MATCH(Payments_2020!$B1403,Comp_interest!$C:$C,0))=0,"",INDEX(Comp_interest!$F:$F,MATCH(Payments_2020!$B1403,Comp_interest!$C:$C,0)))</f>
        <v>Unclear</v>
      </c>
      <c r="F1403" t="s">
        <v>1187</v>
      </c>
      <c r="G1403" s="3" t="str">
        <f>INDEX(Pat_org!$B$3:$C$892,MATCH(Payments_2020!F1403,Pat_org!$B$3:$B$892,0),2)</f>
        <v>Oliver King Foundation</v>
      </c>
      <c r="H1403" s="3" t="str" cm="1">
        <f t="array" ref="H1403">IF(INDEX(Pat_org!$D$2:$P$484,MATCH(Payments_2020!$G1403,Pat_org!$D$2:$D$484,0),Pat_org!E$1)=0,"",(INDEX(Pat_org!$D$2:$P$484,MATCH(Payments_2020!$G1403,Pat_org!$D$2:$D$484,0),Pat_org!E$1)))</f>
        <v>Include</v>
      </c>
      <c r="I1403" s="3" cm="1">
        <f t="array" ref="I1403">IF(INDEX(Pat_org!$D$2:$P$484,MATCH(Payments_2020!$G1403,Pat_org!$D$2:$D$484,0),Pat_org!E$1)=0,"",(INDEX(Pat_org!$D$2:$P$484,MATCH(Payments_2020!$G1403,Pat_org!$D$2:$D$484,0),Pat_org!$F$1)))</f>
        <v>0</v>
      </c>
      <c r="J1403" s="3" t="str" cm="1">
        <f t="array" ref="J1403">IF(INDEX(Pat_org!$D$2:$P$484,MATCH(Payments_2020!$G1403,Pat_org!$D$2:$D$484,0),Pat_org!G$1)=0,"",(INDEX(Pat_org!$D$2:$P$484,MATCH(Payments_2020!$G1403,Pat_org!$D$2:$D$484,0),Pat_org!G$1)))</f>
        <v>Organisation focused on education</v>
      </c>
      <c r="K1403" s="3" t="str" cm="1">
        <f t="array" ref="K1403">IF(INDEX(Pat_org!$D$2:$P$484,MATCH(Payments_2020!$G1403,Pat_org!$D$2:$D$484,0),Pat_org!H$1)=0,"",(INDEX(Pat_org!$D$2:$P$484,MATCH(Payments_2020!$G1403,Pat_org!$D$2:$D$484,0),Pat_org!H$1)))</f>
        <v xml:space="preserve">Other </v>
      </c>
      <c r="L1403" s="3" t="str" cm="1">
        <f t="array" ref="L1403">IF(INDEX(Pat_org!$D$2:$P$484,MATCH(Payments_2020!$G1403,Pat_org!$D$2:$D$484,0),Pat_org!I$1)=0,"",(INDEX(Pat_org!$D$2:$P$484,MATCH(Payments_2020!$G1403,Pat_org!$D$2:$D$484,0),Pat_org!I$1)))</f>
        <v>Organisation providing training in defibrillator awareness and in first aid</v>
      </c>
      <c r="M1403" s="3" cm="1">
        <f t="array" ref="M1403">IF(INDEX(Pat_org!$D$2:$P$484,MATCH(Payments_2020!$G1403,Pat_org!$D$2:$D$484,0),Pat_org!J$1)=0,"",(INDEX(Pat_org!$D$2:$P$484,MATCH(Payments_2020!$G1403,Pat_org!$D$2:$D$484,0),Pat_org!J$1)))</f>
        <v>1144485</v>
      </c>
      <c r="N1403" s="3" t="str" cm="1">
        <f t="array" ref="N1403">IF(INDEX(Pat_org!$D$2:$P$484,MATCH(Payments_2020!$G1403,Pat_org!$D$2:$D$484,0),Pat_org!K$1)=0,"",(INDEX(Pat_org!$D$2:$P$484,MATCH(Payments_2020!$G1403,Pat_org!$D$2:$D$484,0),Pat_org!K$1)))</f>
        <v/>
      </c>
      <c r="O1403" s="3" t="str" cm="1">
        <f t="array" ref="O1403">IF(INDEX(Pat_org!$D$2:$P$484,MATCH(Payments_2020!$G1403,Pat_org!$D$2:$D$484,0),Pat_org!L$1)=0,"",(INDEX(Pat_org!$D$2:$P$484,MATCH(Payments_2020!$G1403,Pat_org!$D$2:$D$484,0),Pat_org!L$1)))</f>
        <v>UK</v>
      </c>
      <c r="P1403" s="3" t="str" cm="1">
        <f t="array" ref="P1403">IF(INDEX(Pat_org!$D$2:$P$484,MATCH(Payments_2020!$G1403,Pat_org!$D$2:$D$484,0),Pat_org!M$1)=0,"",(INDEX(Pat_org!$D$2:$P$484,MATCH(Payments_2020!$G1403,Pat_org!$D$2:$D$484,0),Pat_org!M$1)))</f>
        <v>https://theoliverkingfoundation.co.uk/</v>
      </c>
      <c r="Q1403" s="3" t="str" cm="1">
        <f t="array" ref="Q1403">IFERROR(IF(INDEX(Pat_org!$D$2:$P$484,MATCH(Payments_2020!$G1403,Pat_org!$D$2:$D$484,0),Pat_org!N$1)=0,"",(INDEX(Pat_org!$D$2:$P$484,MATCH(Payments_2020!$G1403,Pat_org!$D$2:$D$484,0),Pat_org!N$1))),"")</f>
        <v>Not rare</v>
      </c>
      <c r="R1403" s="3" t="str" cm="1">
        <f t="array" ref="R1403">IF(INDEX(Pat_org!$D$2:$P$484,MATCH(Payments_2020!$G1403,Pat_org!$D$2:$D$484,0),Pat_org!O$1)=0,"",(INDEX(Pat_org!$D$2:$P$484,MATCH(Payments_2020!$G1403,Pat_org!$D$2:$D$484,0),Pat_org!O$1)))</f>
        <v>Single PO</v>
      </c>
      <c r="S1403" s="3" t="str" cm="1">
        <f t="array" ref="S1403">IF(INDEX(Pat_org!$D$2:$P$484,MATCH(Payments_2020!$G1403,Pat_org!$D$2:$D$484,0),Pat_org!P$1)=0,"",(INDEX(Pat_org!$D$2:$P$484,MATCH(Payments_2020!$G1403,Pat_org!$D$2:$D$484,0),Pat_org!P$1)))</f>
        <v/>
      </c>
      <c r="T1403"/>
      <c r="U1403" s="3" t="s">
        <v>26</v>
      </c>
      <c r="V1403">
        <v>2020</v>
      </c>
      <c r="W1403" t="s">
        <v>27</v>
      </c>
      <c r="X1403" s="40" t="str">
        <f t="shared" si="63"/>
        <v>2020GBP</v>
      </c>
      <c r="Y1403">
        <v>500</v>
      </c>
      <c r="Z1403" s="31" cm="1">
        <f t="array" ref="Z1403">_xlfn.IFS(X1403=GBP_2020,Y1403,X1403=GBP_2019,Y1403*CPI_2019,X1403=GBP_2018,Y1403*CPI_2018,X1403=EUR_2020,Y1403*EURGBP_2020,X1403=EUR_2019,(Y1403*EURGBP_2019)*CPI_2019,X1403=EUR_2018,(Y1403*EURGBP_2018)*CPI_2018,X1403=USD_2020,Y1403*USDGBP_2020,X1403=USD_2019,(Y1403*USDGBP_2019)*CPI_2019,X1403=USD_2018,(Y1403*USDGBP_2018)*CPI_2018,X1403=CHF_2020,Y1403*CHFGBP_2020,X1403=CHF_2019,(Y1403*CHFGBP_2019)*CPI_2019,X1403=CHF_2018,(Y1403*CHFGBP_2018)*CPI_2018,X1403=SEK_2020,Y1403*SEKGBP_2020,X1403=SEK_2019,(Y1403*SEKGBP_2019)*CPI_2019,X1403=SEK_2018,(Y1403*SEKGBP_2018)*CPI_2018,X1403=NKK_2020,Y1403*NKKGBP_2020,X1403=NKK_2019,(Y1403*NKKGBP_2019)*CPI_2019,X1403=NKK_2018,(Y1403*NKKGBP_2018)*CPI_2018,X1403=DKK_2020,Y1403*DKKGBP_2020,X1403=DKK_2019,(Y1403*DKKGBP_2019)*CPI_2019,X1403=DKK_2018,(Y1403*DKKGBP_2018)*CPI_2018)</f>
        <v>500</v>
      </c>
      <c r="AA1403"/>
      <c r="AB1403">
        <v>1</v>
      </c>
    </row>
    <row r="1404" spans="1:28" x14ac:dyDescent="0.35">
      <c r="A1404" t="s">
        <v>1180</v>
      </c>
      <c r="B1404" s="3" t="str">
        <f t="shared" si="62"/>
        <v>NappKidney disease</v>
      </c>
      <c r="C1404" s="3" t="str">
        <f>IF(INDEX(Comp_interest!$D:$D,MATCH(Payments_2020!$B1404,Comp_interest!$C:$C,0))=0,"",INDEX(Comp_interest!$D:$D,MATCH(Payments_2020!$B1404,Comp_interest!$C:$C,0)))</f>
        <v>No</v>
      </c>
      <c r="D1404" s="3" t="str">
        <f>IF(INDEX(Comp_interest!$E:$E,MATCH(Payments_2020!$B1404,Comp_interest!$C:$C,0))=0,"",INDEX(Comp_interest!$E:$E,MATCH(Payments_2020!$B1404,Comp_interest!$C:$C,0)))</f>
        <v/>
      </c>
      <c r="E1404" s="3" t="str">
        <f>IF(INDEX(Comp_interest!$F:$F,MATCH(Payments_2020!$B1404,Comp_interest!$C:$C,0))=0,"",INDEX(Comp_interest!$F:$F,MATCH(Payments_2020!$B1404,Comp_interest!$C:$C,0)))</f>
        <v>Cannot find any drug in Napp portfolio linked to kidney disease. Pipeline not available</v>
      </c>
      <c r="F1404" t="s">
        <v>195</v>
      </c>
      <c r="G1404" s="3" t="str">
        <f>INDEX(Pat_org!$B$3:$C$892,MATCH(Payments_2020!F1404,Pat_org!$B$3:$B$892,0),2)</f>
        <v>National Kidney Federation</v>
      </c>
      <c r="H1404" s="3" t="str" cm="1">
        <f t="array" ref="H1404">IF(INDEX(Pat_org!$D$2:$P$484,MATCH(Payments_2020!$G1404,Pat_org!$D$2:$D$484,0),Pat_org!E$1)=0,"",(INDEX(Pat_org!$D$2:$P$484,MATCH(Payments_2020!$G1404,Pat_org!$D$2:$D$484,0),Pat_org!E$1)))</f>
        <v>Include</v>
      </c>
      <c r="I1404" s="3" cm="1">
        <f t="array" ref="I1404">IF(INDEX(Pat_org!$D$2:$P$484,MATCH(Payments_2020!$G1404,Pat_org!$D$2:$D$484,0),Pat_org!E$1)=0,"",(INDEX(Pat_org!$D$2:$P$484,MATCH(Payments_2020!$G1404,Pat_org!$D$2:$D$484,0),Pat_org!$F$1)))</f>
        <v>0</v>
      </c>
      <c r="J1404" s="3" t="str" cm="1">
        <f t="array" ref="J1404">IF(INDEX(Pat_org!$D$2:$P$484,MATCH(Payments_2020!$G1404,Pat_org!$D$2:$D$484,0),Pat_org!G$1)=0,"",(INDEX(Pat_org!$D$2:$P$484,MATCH(Payments_2020!$G1404,Pat_org!$D$2:$D$484,0),Pat_org!G$1)))</f>
        <v>Multipurpose organisation</v>
      </c>
      <c r="K1404" s="3" t="str" cm="1">
        <f t="array" ref="K1404">IF(INDEX(Pat_org!$D$2:$P$484,MATCH(Payments_2020!$G1404,Pat_org!$D$2:$D$484,0),Pat_org!H$1)=0,"",(INDEX(Pat_org!$D$2:$P$484,MATCH(Payments_2020!$G1404,Pat_org!$D$2:$D$484,0),Pat_org!H$1)))</f>
        <v>16 Diseases of the genitourinary system  </v>
      </c>
      <c r="L1404" s="3" t="str" cm="1">
        <f t="array" ref="L1404">IF(INDEX(Pat_org!$D$2:$P$484,MATCH(Payments_2020!$G1404,Pat_org!$D$2:$D$484,0),Pat_org!I$1)=0,"",(INDEX(Pat_org!$D$2:$P$484,MATCH(Payments_2020!$G1404,Pat_org!$D$2:$D$484,0),Pat_org!I$1)))</f>
        <v>Kidney disease</v>
      </c>
      <c r="M1404" s="3" cm="1">
        <f t="array" ref="M1404">IF(INDEX(Pat_org!$D$2:$P$484,MATCH(Payments_2020!$G1404,Pat_org!$D$2:$D$484,0),Pat_org!J$1)=0,"",(INDEX(Pat_org!$D$2:$P$484,MATCH(Payments_2020!$G1404,Pat_org!$D$2:$D$484,0),Pat_org!J$1)))</f>
        <v>1106735</v>
      </c>
      <c r="N1404" s="3" t="str" cm="1">
        <f t="array" ref="N1404">IF(INDEX(Pat_org!$D$2:$P$484,MATCH(Payments_2020!$G1404,Pat_org!$D$2:$D$484,0),Pat_org!K$1)=0,"",(INDEX(Pat_org!$D$2:$P$484,MATCH(Payments_2020!$G1404,Pat_org!$D$2:$D$484,0),Pat_org!K$1)))</f>
        <v/>
      </c>
      <c r="O1404" s="3" t="str" cm="1">
        <f t="array" ref="O1404">IF(INDEX(Pat_org!$D$2:$P$484,MATCH(Payments_2020!$G1404,Pat_org!$D$2:$D$484,0),Pat_org!L$1)=0,"",(INDEX(Pat_org!$D$2:$P$484,MATCH(Payments_2020!$G1404,Pat_org!$D$2:$D$484,0),Pat_org!L$1)))</f>
        <v>UK</v>
      </c>
      <c r="P1404" s="3" t="str" cm="1">
        <f t="array" ref="P1404">IF(INDEX(Pat_org!$D$2:$P$484,MATCH(Payments_2020!$G1404,Pat_org!$D$2:$D$484,0),Pat_org!M$1)=0,"",(INDEX(Pat_org!$D$2:$P$484,MATCH(Payments_2020!$G1404,Pat_org!$D$2:$D$484,0),Pat_org!M$1)))</f>
        <v>https://www.kidney.org.uk/</v>
      </c>
      <c r="Q1404" s="3" t="str" cm="1">
        <f t="array" ref="Q1404">IFERROR(IF(INDEX(Pat_org!$D$2:$P$484,MATCH(Payments_2020!$G1404,Pat_org!$D$2:$D$484,0),Pat_org!N$1)=0,"",(INDEX(Pat_org!$D$2:$P$484,MATCH(Payments_2020!$G1404,Pat_org!$D$2:$D$484,0),Pat_org!N$1))),"")</f>
        <v>Not rare</v>
      </c>
      <c r="R1404" s="3" t="str" cm="1">
        <f t="array" ref="R1404">IF(INDEX(Pat_org!$D$2:$P$484,MATCH(Payments_2020!$G1404,Pat_org!$D$2:$D$484,0),Pat_org!O$1)=0,"",(INDEX(Pat_org!$D$2:$P$484,MATCH(Payments_2020!$G1404,Pat_org!$D$2:$D$484,0),Pat_org!O$1)))</f>
        <v>Single PO</v>
      </c>
      <c r="S1404" s="3" t="str" cm="1">
        <f t="array" ref="S1404">IF(INDEX(Pat_org!$D$2:$P$484,MATCH(Payments_2020!$G1404,Pat_org!$D$2:$D$484,0),Pat_org!P$1)=0,"",(INDEX(Pat_org!$D$2:$P$484,MATCH(Payments_2020!$G1404,Pat_org!$D$2:$D$484,0),Pat_org!P$1)))</f>
        <v/>
      </c>
      <c r="T1404"/>
      <c r="U1404" s="3" t="s">
        <v>26</v>
      </c>
      <c r="V1404">
        <v>2020</v>
      </c>
      <c r="W1404" t="s">
        <v>27</v>
      </c>
      <c r="X1404" s="40" t="str">
        <f t="shared" si="63"/>
        <v>2020GBP</v>
      </c>
      <c r="Y1404">
        <v>5000</v>
      </c>
      <c r="Z1404" s="31" cm="1">
        <f t="array" ref="Z1404">_xlfn.IFS(X1404=GBP_2020,Y1404,X1404=GBP_2019,Y1404*CPI_2019,X1404=GBP_2018,Y1404*CPI_2018,X1404=EUR_2020,Y1404*EURGBP_2020,X1404=EUR_2019,(Y1404*EURGBP_2019)*CPI_2019,X1404=EUR_2018,(Y1404*EURGBP_2018)*CPI_2018,X1404=USD_2020,Y1404*USDGBP_2020,X1404=USD_2019,(Y1404*USDGBP_2019)*CPI_2019,X1404=USD_2018,(Y1404*USDGBP_2018)*CPI_2018,X1404=CHF_2020,Y1404*CHFGBP_2020,X1404=CHF_2019,(Y1404*CHFGBP_2019)*CPI_2019,X1404=CHF_2018,(Y1404*CHFGBP_2018)*CPI_2018,X1404=SEK_2020,Y1404*SEKGBP_2020,X1404=SEK_2019,(Y1404*SEKGBP_2019)*CPI_2019,X1404=SEK_2018,(Y1404*SEKGBP_2018)*CPI_2018,X1404=NKK_2020,Y1404*NKKGBP_2020,X1404=NKK_2019,(Y1404*NKKGBP_2019)*CPI_2019,X1404=NKK_2018,(Y1404*NKKGBP_2018)*CPI_2018,X1404=DKK_2020,Y1404*DKKGBP_2020,X1404=DKK_2019,(Y1404*DKKGBP_2019)*CPI_2019,X1404=DKK_2018,(Y1404*DKKGBP_2018)*CPI_2018)</f>
        <v>5000</v>
      </c>
      <c r="AA1404"/>
      <c r="AB1404">
        <v>1</v>
      </c>
    </row>
    <row r="1405" spans="1:28" x14ac:dyDescent="0.35">
      <c r="A1405" t="s">
        <v>4011</v>
      </c>
      <c r="B1405" s="3" t="str">
        <f t="shared" si="62"/>
        <v>NorgineHospital</v>
      </c>
      <c r="C1405" s="3" t="str">
        <f>IF(INDEX(Comp_interest!$D:$D,MATCH(Payments_2020!$B1405,Comp_interest!$C:$C,0))=0,"",INDEX(Comp_interest!$D:$D,MATCH(Payments_2020!$B1405,Comp_interest!$C:$C,0)))</f>
        <v xml:space="preserve">Other </v>
      </c>
      <c r="D1405" s="3" t="str">
        <f>IF(INDEX(Comp_interest!$E:$E,MATCH(Payments_2020!$B1405,Comp_interest!$C:$C,0))=0,"",INDEX(Comp_interest!$E:$E,MATCH(Payments_2020!$B1405,Comp_interest!$C:$C,0)))</f>
        <v/>
      </c>
      <c r="E1405" s="3" t="str">
        <f>IF(INDEX(Comp_interest!$F:$F,MATCH(Payments_2020!$B1405,Comp_interest!$C:$C,0))=0,"",INDEX(Comp_interest!$F:$F,MATCH(Payments_2020!$B1405,Comp_interest!$C:$C,0)))</f>
        <v>Unclear</v>
      </c>
      <c r="F1405" t="s">
        <v>717</v>
      </c>
      <c r="G1405" s="3" t="str">
        <f>INDEX(Pat_org!$B$3:$C$892,MATCH(Payments_2020!F1405,Pat_org!$B$3:$B$892,0),2)</f>
        <v>North Bristol NHS Trust</v>
      </c>
      <c r="H1405" s="3" t="str" cm="1">
        <f t="array" ref="H1405">IF(INDEX(Pat_org!$D$2:$P$484,MATCH(Payments_2020!$G1405,Pat_org!$D$2:$D$484,0),Pat_org!E$1)=0,"",(INDEX(Pat_org!$D$2:$P$484,MATCH(Payments_2020!$G1405,Pat_org!$D$2:$D$484,0),Pat_org!E$1)))</f>
        <v>Include</v>
      </c>
      <c r="I1405" s="3" cm="1">
        <f t="array" ref="I1405">IF(INDEX(Pat_org!$D$2:$P$484,MATCH(Payments_2020!$G1405,Pat_org!$D$2:$D$484,0),Pat_org!E$1)=0,"",(INDEX(Pat_org!$D$2:$P$484,MATCH(Payments_2020!$G1405,Pat_org!$D$2:$D$484,0),Pat_org!$F$1)))</f>
        <v>0</v>
      </c>
      <c r="J1405" s="3" t="str" cm="1">
        <f t="array" ref="J1405">IF(INDEX(Pat_org!$D$2:$P$484,MATCH(Payments_2020!$G1405,Pat_org!$D$2:$D$484,0),Pat_org!G$1)=0,"",(INDEX(Pat_org!$D$2:$P$484,MATCH(Payments_2020!$G1405,Pat_org!$D$2:$D$484,0),Pat_org!G$1)))</f>
        <v>Service provider</v>
      </c>
      <c r="K1405" s="3" t="str" cm="1">
        <f t="array" ref="K1405">IF(INDEX(Pat_org!$D$2:$P$484,MATCH(Payments_2020!$G1405,Pat_org!$D$2:$D$484,0),Pat_org!H$1)=0,"",(INDEX(Pat_org!$D$2:$P$484,MATCH(Payments_2020!$G1405,Pat_org!$D$2:$D$484,0),Pat_org!H$1)))</f>
        <v xml:space="preserve">Other </v>
      </c>
      <c r="L1405" s="3" t="str" cm="1">
        <f t="array" ref="L1405">IF(INDEX(Pat_org!$D$2:$P$484,MATCH(Payments_2020!$G1405,Pat_org!$D$2:$D$484,0),Pat_org!I$1)=0,"",(INDEX(Pat_org!$D$2:$P$484,MATCH(Payments_2020!$G1405,Pat_org!$D$2:$D$484,0),Pat_org!I$1)))</f>
        <v>Hospital</v>
      </c>
      <c r="M1405" s="3" cm="1">
        <f t="array" ref="M1405">IF(INDEX(Pat_org!$D$2:$P$484,MATCH(Payments_2020!$G1405,Pat_org!$D$2:$D$484,0),Pat_org!J$1)=0,"",(INDEX(Pat_org!$D$2:$P$484,MATCH(Payments_2020!$G1405,Pat_org!$D$2:$D$484,0),Pat_org!J$1)))</f>
        <v>1055900</v>
      </c>
      <c r="N1405" s="3" t="str" cm="1">
        <f t="array" ref="N1405">IF(INDEX(Pat_org!$D$2:$P$484,MATCH(Payments_2020!$G1405,Pat_org!$D$2:$D$484,0),Pat_org!K$1)=0,"",(INDEX(Pat_org!$D$2:$P$484,MATCH(Payments_2020!$G1405,Pat_org!$D$2:$D$484,0),Pat_org!K$1)))</f>
        <v/>
      </c>
      <c r="O1405" s="3" t="str" cm="1">
        <f t="array" ref="O1405">IF(INDEX(Pat_org!$D$2:$P$484,MATCH(Payments_2020!$G1405,Pat_org!$D$2:$D$484,0),Pat_org!L$1)=0,"",(INDEX(Pat_org!$D$2:$P$484,MATCH(Payments_2020!$G1405,Pat_org!$D$2:$D$484,0),Pat_org!L$1)))</f>
        <v>UK</v>
      </c>
      <c r="P1405" s="3" t="str" cm="1">
        <f t="array" ref="P1405">IF(INDEX(Pat_org!$D$2:$P$484,MATCH(Payments_2020!$G1405,Pat_org!$D$2:$D$484,0),Pat_org!M$1)=0,"",(INDEX(Pat_org!$D$2:$P$484,MATCH(Payments_2020!$G1405,Pat_org!$D$2:$D$484,0),Pat_org!M$1)))</f>
        <v>https://www.nbt.nhs.uk/</v>
      </c>
      <c r="Q1405" s="3" t="str" cm="1">
        <f t="array" ref="Q1405">IFERROR(IF(INDEX(Pat_org!$D$2:$P$484,MATCH(Payments_2020!$G1405,Pat_org!$D$2:$D$484,0),Pat_org!N$1)=0,"",(INDEX(Pat_org!$D$2:$P$484,MATCH(Payments_2020!$G1405,Pat_org!$D$2:$D$484,0),Pat_org!N$1))),"")</f>
        <v>Unclear</v>
      </c>
      <c r="R1405" s="3" t="str" cm="1">
        <f t="array" ref="R1405">IF(INDEX(Pat_org!$D$2:$P$484,MATCH(Payments_2020!$G1405,Pat_org!$D$2:$D$484,0),Pat_org!O$1)=0,"",(INDEX(Pat_org!$D$2:$P$484,MATCH(Payments_2020!$G1405,Pat_org!$D$2:$D$484,0),Pat_org!O$1)))</f>
        <v>Single PO</v>
      </c>
      <c r="S1405" s="3" t="str" cm="1">
        <f t="array" ref="S1405">IF(INDEX(Pat_org!$D$2:$P$484,MATCH(Payments_2020!$G1405,Pat_org!$D$2:$D$484,0),Pat_org!P$1)=0,"",(INDEX(Pat_org!$D$2:$P$484,MATCH(Payments_2020!$G1405,Pat_org!$D$2:$D$484,0),Pat_org!P$1)))</f>
        <v/>
      </c>
      <c r="T1405"/>
      <c r="U1405" s="3" t="s">
        <v>26</v>
      </c>
      <c r="V1405">
        <v>2020</v>
      </c>
      <c r="W1405" t="s">
        <v>27</v>
      </c>
      <c r="X1405" s="40" t="str">
        <f t="shared" si="63"/>
        <v>2020GBP</v>
      </c>
      <c r="Y1405">
        <v>1000</v>
      </c>
      <c r="Z1405" s="31" cm="1">
        <f t="array" ref="Z1405">_xlfn.IFS(X1405=GBP_2020,Y1405,X1405=GBP_2019,Y1405*CPI_2019,X1405=GBP_2018,Y1405*CPI_2018,X1405=EUR_2020,Y1405*EURGBP_2020,X1405=EUR_2019,(Y1405*EURGBP_2019)*CPI_2019,X1405=EUR_2018,(Y1405*EURGBP_2018)*CPI_2018,X1405=USD_2020,Y1405*USDGBP_2020,X1405=USD_2019,(Y1405*USDGBP_2019)*CPI_2019,X1405=USD_2018,(Y1405*USDGBP_2018)*CPI_2018,X1405=CHF_2020,Y1405*CHFGBP_2020,X1405=CHF_2019,(Y1405*CHFGBP_2019)*CPI_2019,X1405=CHF_2018,(Y1405*CHFGBP_2018)*CPI_2018,X1405=SEK_2020,Y1405*SEKGBP_2020,X1405=SEK_2019,(Y1405*SEKGBP_2019)*CPI_2019,X1405=SEK_2018,(Y1405*SEKGBP_2018)*CPI_2018,X1405=NKK_2020,Y1405*NKKGBP_2020,X1405=NKK_2019,(Y1405*NKKGBP_2019)*CPI_2019,X1405=NKK_2018,(Y1405*NKKGBP_2018)*CPI_2018,X1405=DKK_2020,Y1405*DKKGBP_2020,X1405=DKK_2019,(Y1405*DKKGBP_2019)*CPI_2019,X1405=DKK_2018,(Y1405*DKKGBP_2018)*CPI_2018)</f>
        <v>1000</v>
      </c>
      <c r="AA1405"/>
      <c r="AB1405">
        <v>1</v>
      </c>
    </row>
    <row r="1406" spans="1:28" x14ac:dyDescent="0.35">
      <c r="A1406" t="s">
        <v>4011</v>
      </c>
      <c r="B1406" s="3" t="str">
        <f t="shared" si="62"/>
        <v>NorgineSpecialist care for sick people</v>
      </c>
      <c r="C1406" s="3" t="str">
        <f>IF(INDEX(Comp_interest!$D:$D,MATCH(Payments_2020!$B1406,Comp_interest!$C:$C,0))=0,"",INDEX(Comp_interest!$D:$D,MATCH(Payments_2020!$B1406,Comp_interest!$C:$C,0)))</f>
        <v xml:space="preserve">Other </v>
      </c>
      <c r="D1406" s="3" t="str">
        <f>IF(INDEX(Comp_interest!$E:$E,MATCH(Payments_2020!$B1406,Comp_interest!$C:$C,0))=0,"",INDEX(Comp_interest!$E:$E,MATCH(Payments_2020!$B1406,Comp_interest!$C:$C,0)))</f>
        <v/>
      </c>
      <c r="E1406" s="3" t="str">
        <f>IF(INDEX(Comp_interest!$F:$F,MATCH(Payments_2020!$B1406,Comp_interest!$C:$C,0))=0,"",INDEX(Comp_interest!$F:$F,MATCH(Payments_2020!$B1406,Comp_interest!$C:$C,0)))</f>
        <v/>
      </c>
      <c r="F1406" t="s">
        <v>378</v>
      </c>
      <c r="G1406" s="3" t="str">
        <f>INDEX(Pat_org!$B$3:$C$892,MATCH(Payments_2020!F1406,Pat_org!$B$3:$B$892,0),2)</f>
        <v>Royal Free Charity</v>
      </c>
      <c r="H1406" s="3" t="str" cm="1">
        <f t="array" ref="H1406">IF(INDEX(Pat_org!$D$2:$P$484,MATCH(Payments_2020!$G1406,Pat_org!$D$2:$D$484,0),Pat_org!E$1)=0,"",(INDEX(Pat_org!$D$2:$P$484,MATCH(Payments_2020!$G1406,Pat_org!$D$2:$D$484,0),Pat_org!E$1)))</f>
        <v>Include</v>
      </c>
      <c r="I1406" s="3" cm="1">
        <f t="array" ref="I1406">IF(INDEX(Pat_org!$D$2:$P$484,MATCH(Payments_2020!$G1406,Pat_org!$D$2:$D$484,0),Pat_org!E$1)=0,"",(INDEX(Pat_org!$D$2:$P$484,MATCH(Payments_2020!$G1406,Pat_org!$D$2:$D$484,0),Pat_org!$F$1)))</f>
        <v>0</v>
      </c>
      <c r="J1406" s="3" t="str" cm="1">
        <f t="array" ref="J1406">IF(INDEX(Pat_org!$D$2:$P$484,MATCH(Payments_2020!$G1406,Pat_org!$D$2:$D$484,0),Pat_org!G$1)=0,"",(INDEX(Pat_org!$D$2:$P$484,MATCH(Payments_2020!$G1406,Pat_org!$D$2:$D$484,0),Pat_org!G$1)))</f>
        <v>Service provider</v>
      </c>
      <c r="K1406" s="3" t="str" cm="1">
        <f t="array" ref="K1406">IF(INDEX(Pat_org!$D$2:$P$484,MATCH(Payments_2020!$G1406,Pat_org!$D$2:$D$484,0),Pat_org!H$1)=0,"",(INDEX(Pat_org!$D$2:$P$484,MATCH(Payments_2020!$G1406,Pat_org!$D$2:$D$484,0),Pat_org!H$1)))</f>
        <v xml:space="preserve">Other </v>
      </c>
      <c r="L1406" s="3" t="str" cm="1">
        <f t="array" ref="L1406">IF(INDEX(Pat_org!$D$2:$P$484,MATCH(Payments_2020!$G1406,Pat_org!$D$2:$D$484,0),Pat_org!I$1)=0,"",(INDEX(Pat_org!$D$2:$P$484,MATCH(Payments_2020!$G1406,Pat_org!$D$2:$D$484,0),Pat_org!I$1)))</f>
        <v>Specialist care for sick people</v>
      </c>
      <c r="M1406" s="3" cm="1">
        <f t="array" ref="M1406">IF(INDEX(Pat_org!$D$2:$P$484,MATCH(Payments_2020!$G1406,Pat_org!$D$2:$D$484,0),Pat_org!J$1)=0,"",(INDEX(Pat_org!$D$2:$P$484,MATCH(Payments_2020!$G1406,Pat_org!$D$2:$D$484,0),Pat_org!J$1)))</f>
        <v>1165672</v>
      </c>
      <c r="N1406" s="3" t="str" cm="1">
        <f t="array" ref="N1406">IF(INDEX(Pat_org!$D$2:$P$484,MATCH(Payments_2020!$G1406,Pat_org!$D$2:$D$484,0),Pat_org!K$1)=0,"",(INDEX(Pat_org!$D$2:$P$484,MATCH(Payments_2020!$G1406,Pat_org!$D$2:$D$484,0),Pat_org!K$1)))</f>
        <v/>
      </c>
      <c r="O1406" s="3" t="str" cm="1">
        <f t="array" ref="O1406">IF(INDEX(Pat_org!$D$2:$P$484,MATCH(Payments_2020!$G1406,Pat_org!$D$2:$D$484,0),Pat_org!L$1)=0,"",(INDEX(Pat_org!$D$2:$P$484,MATCH(Payments_2020!$G1406,Pat_org!$D$2:$D$484,0),Pat_org!L$1)))</f>
        <v>UK</v>
      </c>
      <c r="P1406" s="3" t="str" cm="1">
        <f t="array" ref="P1406">IF(INDEX(Pat_org!$D$2:$P$484,MATCH(Payments_2020!$G1406,Pat_org!$D$2:$D$484,0),Pat_org!M$1)=0,"",(INDEX(Pat_org!$D$2:$P$484,MATCH(Payments_2020!$G1406,Pat_org!$D$2:$D$484,0),Pat_org!M$1)))</f>
        <v>https://royalfreecharity.org/</v>
      </c>
      <c r="Q1406" s="3" t="str" cm="1">
        <f t="array" ref="Q1406">IFERROR(IF(INDEX(Pat_org!$D$2:$P$484,MATCH(Payments_2020!$G1406,Pat_org!$D$2:$D$484,0),Pat_org!N$1)=0,"",(INDEX(Pat_org!$D$2:$P$484,MATCH(Payments_2020!$G1406,Pat_org!$D$2:$D$484,0),Pat_org!N$1))),"")</f>
        <v>Unclear</v>
      </c>
      <c r="R1406" s="3" t="str" cm="1">
        <f t="array" ref="R1406">IF(INDEX(Pat_org!$D$2:$P$484,MATCH(Payments_2020!$G1406,Pat_org!$D$2:$D$484,0),Pat_org!O$1)=0,"",(INDEX(Pat_org!$D$2:$P$484,MATCH(Payments_2020!$G1406,Pat_org!$D$2:$D$484,0),Pat_org!O$1)))</f>
        <v>Single PO</v>
      </c>
      <c r="S1406" s="3" t="str" cm="1">
        <f t="array" ref="S1406">IF(INDEX(Pat_org!$D$2:$P$484,MATCH(Payments_2020!$G1406,Pat_org!$D$2:$D$484,0),Pat_org!P$1)=0,"",(INDEX(Pat_org!$D$2:$P$484,MATCH(Payments_2020!$G1406,Pat_org!$D$2:$D$484,0),Pat_org!P$1)))</f>
        <v/>
      </c>
      <c r="T1406"/>
      <c r="U1406" s="3" t="s">
        <v>26</v>
      </c>
      <c r="V1406">
        <v>2020</v>
      </c>
      <c r="W1406" t="s">
        <v>27</v>
      </c>
      <c r="X1406" s="40" t="str">
        <f t="shared" si="63"/>
        <v>2020GBP</v>
      </c>
      <c r="Y1406">
        <v>240</v>
      </c>
      <c r="Z1406" s="31" cm="1">
        <f t="array" ref="Z1406">_xlfn.IFS(X1406=GBP_2020,Y1406,X1406=GBP_2019,Y1406*CPI_2019,X1406=GBP_2018,Y1406*CPI_2018,X1406=EUR_2020,Y1406*EURGBP_2020,X1406=EUR_2019,(Y1406*EURGBP_2019)*CPI_2019,X1406=EUR_2018,(Y1406*EURGBP_2018)*CPI_2018,X1406=USD_2020,Y1406*USDGBP_2020,X1406=USD_2019,(Y1406*USDGBP_2019)*CPI_2019,X1406=USD_2018,(Y1406*USDGBP_2018)*CPI_2018,X1406=CHF_2020,Y1406*CHFGBP_2020,X1406=CHF_2019,(Y1406*CHFGBP_2019)*CPI_2019,X1406=CHF_2018,(Y1406*CHFGBP_2018)*CPI_2018,X1406=SEK_2020,Y1406*SEKGBP_2020,X1406=SEK_2019,(Y1406*SEKGBP_2019)*CPI_2019,X1406=SEK_2018,(Y1406*SEKGBP_2018)*CPI_2018,X1406=NKK_2020,Y1406*NKKGBP_2020,X1406=NKK_2019,(Y1406*NKKGBP_2019)*CPI_2019,X1406=NKK_2018,(Y1406*NKKGBP_2018)*CPI_2018,X1406=DKK_2020,Y1406*DKKGBP_2020,X1406=DKK_2019,(Y1406*DKKGBP_2019)*CPI_2019,X1406=DKK_2018,(Y1406*DKKGBP_2018)*CPI_2018)</f>
        <v>240</v>
      </c>
      <c r="AA1406"/>
      <c r="AB1406">
        <v>1</v>
      </c>
    </row>
    <row r="1407" spans="1:28" x14ac:dyDescent="0.35">
      <c r="A1407" t="s">
        <v>1193</v>
      </c>
      <c r="B1407" s="3" t="str">
        <f t="shared" si="62"/>
        <v>NovartisHeadache disorders</v>
      </c>
      <c r="C1407" s="3" t="str">
        <f>IF(INDEX(Comp_interest!$D:$D,MATCH(Payments_2020!$B1407,Comp_interest!$C:$C,0))=0,"",INDEX(Comp_interest!$D:$D,MATCH(Payments_2020!$B1407,Comp_interest!$C:$C,0)))</f>
        <v>Maybe yes</v>
      </c>
      <c r="D1407" s="3" t="str">
        <f>IF(INDEX(Comp_interest!$E:$E,MATCH(Payments_2020!$B1407,Comp_interest!$C:$C,0))=0,"",INDEX(Comp_interest!$E:$E,MATCH(Payments_2020!$B1407,Comp_interest!$C:$C,0)))</f>
        <v>Company website</v>
      </c>
      <c r="E1407" s="3" t="str">
        <f>IF(INDEX(Comp_interest!$F:$F,MATCH(Payments_2020!$B1407,Comp_interest!$C:$C,0))=0,"",INDEX(Comp_interest!$F:$F,MATCH(Payments_2020!$B1407,Comp_interest!$C:$C,0)))</f>
        <v>Novartis has drugs in its portfolio for migraine (jointly with Amgen)</v>
      </c>
      <c r="F1407" t="s">
        <v>702</v>
      </c>
      <c r="G1407" s="3" t="str">
        <f>INDEX(Pat_org!$B$3:$C$892,MATCH(Payments_2020!F1407,Pat_org!$B$3:$B$892,0),2)</f>
        <v>International Headache Society</v>
      </c>
      <c r="H1407" s="3" t="str" cm="1">
        <f t="array" ref="H1407">IF(INDEX(Pat_org!$D$2:$P$484,MATCH(Payments_2020!$G1407,Pat_org!$D$2:$D$484,0),Pat_org!E$1)=0,"",(INDEX(Pat_org!$D$2:$P$484,MATCH(Payments_2020!$G1407,Pat_org!$D$2:$D$484,0),Pat_org!E$1)))</f>
        <v>Include</v>
      </c>
      <c r="I1407" s="3" cm="1">
        <f t="array" ref="I1407">IF(INDEX(Pat_org!$D$2:$P$484,MATCH(Payments_2020!$G1407,Pat_org!$D$2:$D$484,0),Pat_org!E$1)=0,"",(INDEX(Pat_org!$D$2:$P$484,MATCH(Payments_2020!$G1407,Pat_org!$D$2:$D$484,0),Pat_org!$F$1)))</f>
        <v>0</v>
      </c>
      <c r="J1407" s="3" t="str" cm="1">
        <f t="array" ref="J1407">IF(INDEX(Pat_org!$D$2:$P$484,MATCH(Payments_2020!$G1407,Pat_org!$D$2:$D$484,0),Pat_org!G$1)=0,"",(INDEX(Pat_org!$D$2:$P$484,MATCH(Payments_2020!$G1407,Pat_org!$D$2:$D$484,0),Pat_org!G$1)))</f>
        <v>Multipurpose organisation</v>
      </c>
      <c r="K1407" s="3" t="str" cm="1">
        <f t="array" ref="K1407">IF(INDEX(Pat_org!$D$2:$P$484,MATCH(Payments_2020!$G1407,Pat_org!$D$2:$D$484,0),Pat_org!H$1)=0,"",(INDEX(Pat_org!$D$2:$P$484,MATCH(Payments_2020!$G1407,Pat_org!$D$2:$D$484,0),Pat_org!H$1)))</f>
        <v>08 Diseases of the nervous system  </v>
      </c>
      <c r="L1407" s="3" t="str" cm="1">
        <f t="array" ref="L1407">IF(INDEX(Pat_org!$D$2:$P$484,MATCH(Payments_2020!$G1407,Pat_org!$D$2:$D$484,0),Pat_org!I$1)=0,"",(INDEX(Pat_org!$D$2:$P$484,MATCH(Payments_2020!$G1407,Pat_org!$D$2:$D$484,0),Pat_org!I$1)))</f>
        <v>Headache disorders</v>
      </c>
      <c r="M1407" s="3" cm="1">
        <f t="array" ref="M1407">IF(INDEX(Pat_org!$D$2:$P$484,MATCH(Payments_2020!$G1407,Pat_org!$D$2:$D$484,0),Pat_org!J$1)=0,"",(INDEX(Pat_org!$D$2:$P$484,MATCH(Payments_2020!$G1407,Pat_org!$D$2:$D$484,0),Pat_org!J$1)))</f>
        <v>1042574</v>
      </c>
      <c r="N1407" s="3" t="str" cm="1">
        <f t="array" ref="N1407">IF(INDEX(Pat_org!$D$2:$P$484,MATCH(Payments_2020!$G1407,Pat_org!$D$2:$D$484,0),Pat_org!K$1)=0,"",(INDEX(Pat_org!$D$2:$P$484,MATCH(Payments_2020!$G1407,Pat_org!$D$2:$D$484,0),Pat_org!K$1)))</f>
        <v/>
      </c>
      <c r="O1407" s="3" t="str" cm="1">
        <f t="array" ref="O1407">IF(INDEX(Pat_org!$D$2:$P$484,MATCH(Payments_2020!$G1407,Pat_org!$D$2:$D$484,0),Pat_org!L$1)=0,"",(INDEX(Pat_org!$D$2:$P$484,MATCH(Payments_2020!$G1407,Pat_org!$D$2:$D$484,0),Pat_org!L$1)))</f>
        <v>UK</v>
      </c>
      <c r="P1407" s="3" t="str" cm="1">
        <f t="array" ref="P1407">IF(INDEX(Pat_org!$D$2:$P$484,MATCH(Payments_2020!$G1407,Pat_org!$D$2:$D$484,0),Pat_org!M$1)=0,"",(INDEX(Pat_org!$D$2:$P$484,MATCH(Payments_2020!$G1407,Pat_org!$D$2:$D$484,0),Pat_org!M$1)))</f>
        <v>https://ihs-headache.org/en/</v>
      </c>
      <c r="Q1407" s="3" t="str" cm="1">
        <f t="array" ref="Q1407">IFERROR(IF(INDEX(Pat_org!$D$2:$P$484,MATCH(Payments_2020!$G1407,Pat_org!$D$2:$D$484,0),Pat_org!N$1)=0,"",(INDEX(Pat_org!$D$2:$P$484,MATCH(Payments_2020!$G1407,Pat_org!$D$2:$D$484,0),Pat_org!N$1))),"")</f>
        <v>Not rare</v>
      </c>
      <c r="R1407" s="3" t="str" cm="1">
        <f t="array" ref="R1407">IF(INDEX(Pat_org!$D$2:$P$484,MATCH(Payments_2020!$G1407,Pat_org!$D$2:$D$484,0),Pat_org!O$1)=0,"",(INDEX(Pat_org!$D$2:$P$484,MATCH(Payments_2020!$G1407,Pat_org!$D$2:$D$484,0),Pat_org!O$1)))</f>
        <v>Single PO</v>
      </c>
      <c r="S1407" s="3" t="str" cm="1">
        <f t="array" ref="S1407">IF(INDEX(Pat_org!$D$2:$P$484,MATCH(Payments_2020!$G1407,Pat_org!$D$2:$D$484,0),Pat_org!P$1)=0,"",(INDEX(Pat_org!$D$2:$P$484,MATCH(Payments_2020!$G1407,Pat_org!$D$2:$D$484,0),Pat_org!P$1)))</f>
        <v/>
      </c>
      <c r="T1407"/>
      <c r="U1407" s="3" t="s">
        <v>26</v>
      </c>
      <c r="V1407">
        <v>2020</v>
      </c>
      <c r="W1407" t="s">
        <v>27</v>
      </c>
      <c r="X1407" s="40" t="str">
        <f t="shared" si="63"/>
        <v>2020GBP</v>
      </c>
      <c r="Y1407">
        <v>38562</v>
      </c>
      <c r="Z1407" s="31" cm="1">
        <f t="array" ref="Z1407">_xlfn.IFS(X1407=GBP_2020,Y1407,X1407=GBP_2019,Y1407*CPI_2019,X1407=GBP_2018,Y1407*CPI_2018,X1407=EUR_2020,Y1407*EURGBP_2020,X1407=EUR_2019,(Y1407*EURGBP_2019)*CPI_2019,X1407=EUR_2018,(Y1407*EURGBP_2018)*CPI_2018,X1407=USD_2020,Y1407*USDGBP_2020,X1407=USD_2019,(Y1407*USDGBP_2019)*CPI_2019,X1407=USD_2018,(Y1407*USDGBP_2018)*CPI_2018,X1407=CHF_2020,Y1407*CHFGBP_2020,X1407=CHF_2019,(Y1407*CHFGBP_2019)*CPI_2019,X1407=CHF_2018,(Y1407*CHFGBP_2018)*CPI_2018,X1407=SEK_2020,Y1407*SEKGBP_2020,X1407=SEK_2019,(Y1407*SEKGBP_2019)*CPI_2019,X1407=SEK_2018,(Y1407*SEKGBP_2018)*CPI_2018,X1407=NKK_2020,Y1407*NKKGBP_2020,X1407=NKK_2019,(Y1407*NKKGBP_2019)*CPI_2019,X1407=NKK_2018,(Y1407*NKKGBP_2018)*CPI_2018,X1407=DKK_2020,Y1407*DKKGBP_2020,X1407=DKK_2019,(Y1407*DKKGBP_2019)*CPI_2019,X1407=DKK_2018,(Y1407*DKKGBP_2018)*CPI_2018)</f>
        <v>38562</v>
      </c>
      <c r="AA1407"/>
      <c r="AB1407">
        <v>1</v>
      </c>
    </row>
    <row r="1408" spans="1:28" x14ac:dyDescent="0.35">
      <c r="A1408" t="s">
        <v>1193</v>
      </c>
      <c r="B1408" s="3" t="str">
        <f t="shared" si="62"/>
        <v>NovartisCardiac arrhythmia</v>
      </c>
      <c r="C1408" s="3" t="str">
        <f>IF(INDEX(Comp_interest!$D:$D,MATCH(Payments_2020!$B1408,Comp_interest!$C:$C,0))=0,"",INDEX(Comp_interest!$D:$D,MATCH(Payments_2020!$B1408,Comp_interest!$C:$C,0)))</f>
        <v>Maybe yes</v>
      </c>
      <c r="D1408" s="3" t="str">
        <f>IF(INDEX(Comp_interest!$E:$E,MATCH(Payments_2020!$B1408,Comp_interest!$C:$C,0))=0,"",INDEX(Comp_interest!$E:$E,MATCH(Payments_2020!$B1408,Comp_interest!$C:$C,0)))</f>
        <v>Company website</v>
      </c>
      <c r="E1408" s="3" t="str">
        <f>IF(INDEX(Comp_interest!$F:$F,MATCH(Payments_2020!$B1408,Comp_interest!$C:$C,0))=0,"",INDEX(Comp_interest!$F:$F,MATCH(Payments_2020!$B1408,Comp_interest!$C:$C,0)))</f>
        <v>Novartis has drugs in development for the treatment of atrial fibrillation</v>
      </c>
      <c r="F1408" t="s">
        <v>301</v>
      </c>
      <c r="G1408" s="3" t="str">
        <f>INDEX(Pat_org!$B$3:$C$892,MATCH(Payments_2020!F1408,Pat_org!$B$3:$B$892,0),2)</f>
        <v>Arrhythmia Alliance</v>
      </c>
      <c r="H1408" s="3" t="str" cm="1">
        <f t="array" ref="H1408">IF(INDEX(Pat_org!$D$2:$P$484,MATCH(Payments_2020!$G1408,Pat_org!$D$2:$D$484,0),Pat_org!E$1)=0,"",(INDEX(Pat_org!$D$2:$P$484,MATCH(Payments_2020!$G1408,Pat_org!$D$2:$D$484,0),Pat_org!E$1)))</f>
        <v>Include</v>
      </c>
      <c r="I1408" s="3" cm="1">
        <f t="array" ref="I1408">IF(INDEX(Pat_org!$D$2:$P$484,MATCH(Payments_2020!$G1408,Pat_org!$D$2:$D$484,0),Pat_org!E$1)=0,"",(INDEX(Pat_org!$D$2:$P$484,MATCH(Payments_2020!$G1408,Pat_org!$D$2:$D$484,0),Pat_org!$F$1)))</f>
        <v>0</v>
      </c>
      <c r="J1408" s="3" t="str" cm="1">
        <f t="array" ref="J1408">IF(INDEX(Pat_org!$D$2:$P$484,MATCH(Payments_2020!$G1408,Pat_org!$D$2:$D$484,0),Pat_org!G$1)=0,"",(INDEX(Pat_org!$D$2:$P$484,MATCH(Payments_2020!$G1408,Pat_org!$D$2:$D$484,0),Pat_org!G$1)))</f>
        <v>Multipurpose organisation</v>
      </c>
      <c r="K1408" s="3" t="str" cm="1">
        <f t="array" ref="K1408">IF(INDEX(Pat_org!$D$2:$P$484,MATCH(Payments_2020!$G1408,Pat_org!$D$2:$D$484,0),Pat_org!H$1)=0,"",(INDEX(Pat_org!$D$2:$P$484,MATCH(Payments_2020!$G1408,Pat_org!$D$2:$D$484,0),Pat_org!H$1)))</f>
        <v>11 Diseases of the circulatory system  </v>
      </c>
      <c r="L1408" s="3" t="str" cm="1">
        <f t="array" ref="L1408">IF(INDEX(Pat_org!$D$2:$P$484,MATCH(Payments_2020!$G1408,Pat_org!$D$2:$D$484,0),Pat_org!I$1)=0,"",(INDEX(Pat_org!$D$2:$P$484,MATCH(Payments_2020!$G1408,Pat_org!$D$2:$D$484,0),Pat_org!I$1)))</f>
        <v>Cardiac arrhythmia</v>
      </c>
      <c r="M1408" s="3" cm="1">
        <f t="array" ref="M1408">IF(INDEX(Pat_org!$D$2:$P$484,MATCH(Payments_2020!$G1408,Pat_org!$D$2:$D$484,0),Pat_org!J$1)=0,"",(INDEX(Pat_org!$D$2:$P$484,MATCH(Payments_2020!$G1408,Pat_org!$D$2:$D$484,0),Pat_org!J$1)))</f>
        <v>1107496</v>
      </c>
      <c r="N1408" s="3" t="str" cm="1">
        <f t="array" ref="N1408">IF(INDEX(Pat_org!$D$2:$P$484,MATCH(Payments_2020!$G1408,Pat_org!$D$2:$D$484,0),Pat_org!K$1)=0,"",(INDEX(Pat_org!$D$2:$P$484,MATCH(Payments_2020!$G1408,Pat_org!$D$2:$D$484,0),Pat_org!K$1)))</f>
        <v/>
      </c>
      <c r="O1408" s="3" t="str" cm="1">
        <f t="array" ref="O1408">IF(INDEX(Pat_org!$D$2:$P$484,MATCH(Payments_2020!$G1408,Pat_org!$D$2:$D$484,0),Pat_org!L$1)=0,"",(INDEX(Pat_org!$D$2:$P$484,MATCH(Payments_2020!$G1408,Pat_org!$D$2:$D$484,0),Pat_org!L$1)))</f>
        <v>UK</v>
      </c>
      <c r="P1408" s="3" t="str" cm="1">
        <f t="array" ref="P1408">IF(INDEX(Pat_org!$D$2:$P$484,MATCH(Payments_2020!$G1408,Pat_org!$D$2:$D$484,0),Pat_org!M$1)=0,"",(INDEX(Pat_org!$D$2:$P$484,MATCH(Payments_2020!$G1408,Pat_org!$D$2:$D$484,0),Pat_org!M$1)))</f>
        <v>https://www.heartrhythmalliance.org/aa/uk</v>
      </c>
      <c r="Q1408" s="3" t="str" cm="1">
        <f t="array" ref="Q1408">IFERROR(IF(INDEX(Pat_org!$D$2:$P$484,MATCH(Payments_2020!$G1408,Pat_org!$D$2:$D$484,0),Pat_org!N$1)=0,"",(INDEX(Pat_org!$D$2:$P$484,MATCH(Payments_2020!$G1408,Pat_org!$D$2:$D$484,0),Pat_org!N$1))),"")</f>
        <v>Not rare</v>
      </c>
      <c r="R1408" s="3" t="str" cm="1">
        <f t="array" ref="R1408">IF(INDEX(Pat_org!$D$2:$P$484,MATCH(Payments_2020!$G1408,Pat_org!$D$2:$D$484,0),Pat_org!O$1)=0,"",(INDEX(Pat_org!$D$2:$P$484,MATCH(Payments_2020!$G1408,Pat_org!$D$2:$D$484,0),Pat_org!O$1)))</f>
        <v>Single PO</v>
      </c>
      <c r="S1408" s="3" t="str" cm="1">
        <f t="array" ref="S1408">IF(INDEX(Pat_org!$D$2:$P$484,MATCH(Payments_2020!$G1408,Pat_org!$D$2:$D$484,0),Pat_org!P$1)=0,"",(INDEX(Pat_org!$D$2:$P$484,MATCH(Payments_2020!$G1408,Pat_org!$D$2:$D$484,0),Pat_org!P$1)))</f>
        <v/>
      </c>
      <c r="T1408"/>
      <c r="U1408" s="3" t="s">
        <v>26</v>
      </c>
      <c r="V1408">
        <v>2020</v>
      </c>
      <c r="W1408" t="s">
        <v>27</v>
      </c>
      <c r="X1408" s="40" t="str">
        <f t="shared" si="63"/>
        <v>2020GBP</v>
      </c>
      <c r="Y1408">
        <v>750</v>
      </c>
      <c r="Z1408" s="31" cm="1">
        <f t="array" ref="Z1408">_xlfn.IFS(X1408=GBP_2020,Y1408,X1408=GBP_2019,Y1408*CPI_2019,X1408=GBP_2018,Y1408*CPI_2018,X1408=EUR_2020,Y1408*EURGBP_2020,X1408=EUR_2019,(Y1408*EURGBP_2019)*CPI_2019,X1408=EUR_2018,(Y1408*EURGBP_2018)*CPI_2018,X1408=USD_2020,Y1408*USDGBP_2020,X1408=USD_2019,(Y1408*USDGBP_2019)*CPI_2019,X1408=USD_2018,(Y1408*USDGBP_2018)*CPI_2018,X1408=CHF_2020,Y1408*CHFGBP_2020,X1408=CHF_2019,(Y1408*CHFGBP_2019)*CPI_2019,X1408=CHF_2018,(Y1408*CHFGBP_2018)*CPI_2018,X1408=SEK_2020,Y1408*SEKGBP_2020,X1408=SEK_2019,(Y1408*SEKGBP_2019)*CPI_2019,X1408=SEK_2018,(Y1408*SEKGBP_2018)*CPI_2018,X1408=NKK_2020,Y1408*NKKGBP_2020,X1408=NKK_2019,(Y1408*NKKGBP_2019)*CPI_2019,X1408=NKK_2018,(Y1408*NKKGBP_2018)*CPI_2018,X1408=DKK_2020,Y1408*DKKGBP_2020,X1408=DKK_2019,(Y1408*DKKGBP_2019)*CPI_2019,X1408=DKK_2018,(Y1408*DKKGBP_2018)*CPI_2018)</f>
        <v>750</v>
      </c>
      <c r="AA1408"/>
      <c r="AB1408">
        <v>1</v>
      </c>
    </row>
    <row r="1409" spans="1:28" x14ac:dyDescent="0.35">
      <c r="A1409" t="s">
        <v>1193</v>
      </c>
      <c r="B1409" s="3" t="str">
        <f t="shared" si="62"/>
        <v>NovartisCardiac arrhythmia</v>
      </c>
      <c r="C1409" s="3" t="str">
        <f>IF(INDEX(Comp_interest!$D:$D,MATCH(Payments_2020!$B1409,Comp_interest!$C:$C,0))=0,"",INDEX(Comp_interest!$D:$D,MATCH(Payments_2020!$B1409,Comp_interest!$C:$C,0)))</f>
        <v>Maybe yes</v>
      </c>
      <c r="D1409" s="3" t="str">
        <f>IF(INDEX(Comp_interest!$E:$E,MATCH(Payments_2020!$B1409,Comp_interest!$C:$C,0))=0,"",INDEX(Comp_interest!$E:$E,MATCH(Payments_2020!$B1409,Comp_interest!$C:$C,0)))</f>
        <v>Company website</v>
      </c>
      <c r="E1409" s="3" t="str">
        <f>IF(INDEX(Comp_interest!$F:$F,MATCH(Payments_2020!$B1409,Comp_interest!$C:$C,0))=0,"",INDEX(Comp_interest!$F:$F,MATCH(Payments_2020!$B1409,Comp_interest!$C:$C,0)))</f>
        <v>Novartis has drugs in development for the treatment of atrial fibrillation</v>
      </c>
      <c r="F1409" t="s">
        <v>301</v>
      </c>
      <c r="G1409" s="3" t="str">
        <f>INDEX(Pat_org!$B$3:$C$892,MATCH(Payments_2020!F1409,Pat_org!$B$3:$B$892,0),2)</f>
        <v>Arrhythmia Alliance</v>
      </c>
      <c r="H1409" s="3" t="str" cm="1">
        <f t="array" ref="H1409">IF(INDEX(Pat_org!$D$2:$P$484,MATCH(Payments_2020!$G1409,Pat_org!$D$2:$D$484,0),Pat_org!E$1)=0,"",(INDEX(Pat_org!$D$2:$P$484,MATCH(Payments_2020!$G1409,Pat_org!$D$2:$D$484,0),Pat_org!E$1)))</f>
        <v>Include</v>
      </c>
      <c r="I1409" s="3" cm="1">
        <f t="array" ref="I1409">IF(INDEX(Pat_org!$D$2:$P$484,MATCH(Payments_2020!$G1409,Pat_org!$D$2:$D$484,0),Pat_org!E$1)=0,"",(INDEX(Pat_org!$D$2:$P$484,MATCH(Payments_2020!$G1409,Pat_org!$D$2:$D$484,0),Pat_org!$F$1)))</f>
        <v>0</v>
      </c>
      <c r="J1409" s="3" t="str" cm="1">
        <f t="array" ref="J1409">IF(INDEX(Pat_org!$D$2:$P$484,MATCH(Payments_2020!$G1409,Pat_org!$D$2:$D$484,0),Pat_org!G$1)=0,"",(INDEX(Pat_org!$D$2:$P$484,MATCH(Payments_2020!$G1409,Pat_org!$D$2:$D$484,0),Pat_org!G$1)))</f>
        <v>Multipurpose organisation</v>
      </c>
      <c r="K1409" s="3" t="str" cm="1">
        <f t="array" ref="K1409">IF(INDEX(Pat_org!$D$2:$P$484,MATCH(Payments_2020!$G1409,Pat_org!$D$2:$D$484,0),Pat_org!H$1)=0,"",(INDEX(Pat_org!$D$2:$P$484,MATCH(Payments_2020!$G1409,Pat_org!$D$2:$D$484,0),Pat_org!H$1)))</f>
        <v>11 Diseases of the circulatory system  </v>
      </c>
      <c r="L1409" s="3" t="str" cm="1">
        <f t="array" ref="L1409">IF(INDEX(Pat_org!$D$2:$P$484,MATCH(Payments_2020!$G1409,Pat_org!$D$2:$D$484,0),Pat_org!I$1)=0,"",(INDEX(Pat_org!$D$2:$P$484,MATCH(Payments_2020!$G1409,Pat_org!$D$2:$D$484,0),Pat_org!I$1)))</f>
        <v>Cardiac arrhythmia</v>
      </c>
      <c r="M1409" s="3" cm="1">
        <f t="array" ref="M1409">IF(INDEX(Pat_org!$D$2:$P$484,MATCH(Payments_2020!$G1409,Pat_org!$D$2:$D$484,0),Pat_org!J$1)=0,"",(INDEX(Pat_org!$D$2:$P$484,MATCH(Payments_2020!$G1409,Pat_org!$D$2:$D$484,0),Pat_org!J$1)))</f>
        <v>1107496</v>
      </c>
      <c r="N1409" s="3" t="str" cm="1">
        <f t="array" ref="N1409">IF(INDEX(Pat_org!$D$2:$P$484,MATCH(Payments_2020!$G1409,Pat_org!$D$2:$D$484,0),Pat_org!K$1)=0,"",(INDEX(Pat_org!$D$2:$P$484,MATCH(Payments_2020!$G1409,Pat_org!$D$2:$D$484,0),Pat_org!K$1)))</f>
        <v/>
      </c>
      <c r="O1409" s="3" t="str" cm="1">
        <f t="array" ref="O1409">IF(INDEX(Pat_org!$D$2:$P$484,MATCH(Payments_2020!$G1409,Pat_org!$D$2:$D$484,0),Pat_org!L$1)=0,"",(INDEX(Pat_org!$D$2:$P$484,MATCH(Payments_2020!$G1409,Pat_org!$D$2:$D$484,0),Pat_org!L$1)))</f>
        <v>UK</v>
      </c>
      <c r="P1409" s="3" t="str" cm="1">
        <f t="array" ref="P1409">IF(INDEX(Pat_org!$D$2:$P$484,MATCH(Payments_2020!$G1409,Pat_org!$D$2:$D$484,0),Pat_org!M$1)=0,"",(INDEX(Pat_org!$D$2:$P$484,MATCH(Payments_2020!$G1409,Pat_org!$D$2:$D$484,0),Pat_org!M$1)))</f>
        <v>https://www.heartrhythmalliance.org/aa/uk</v>
      </c>
      <c r="Q1409" s="3" t="str" cm="1">
        <f t="array" ref="Q1409">IFERROR(IF(INDEX(Pat_org!$D$2:$P$484,MATCH(Payments_2020!$G1409,Pat_org!$D$2:$D$484,0),Pat_org!N$1)=0,"",(INDEX(Pat_org!$D$2:$P$484,MATCH(Payments_2020!$G1409,Pat_org!$D$2:$D$484,0),Pat_org!N$1))),"")</f>
        <v>Not rare</v>
      </c>
      <c r="R1409" s="3" t="str" cm="1">
        <f t="array" ref="R1409">IF(INDEX(Pat_org!$D$2:$P$484,MATCH(Payments_2020!$G1409,Pat_org!$D$2:$D$484,0),Pat_org!O$1)=0,"",(INDEX(Pat_org!$D$2:$P$484,MATCH(Payments_2020!$G1409,Pat_org!$D$2:$D$484,0),Pat_org!O$1)))</f>
        <v>Single PO</v>
      </c>
      <c r="S1409" s="3" t="str" cm="1">
        <f t="array" ref="S1409">IF(INDEX(Pat_org!$D$2:$P$484,MATCH(Payments_2020!$G1409,Pat_org!$D$2:$D$484,0),Pat_org!P$1)=0,"",(INDEX(Pat_org!$D$2:$P$484,MATCH(Payments_2020!$G1409,Pat_org!$D$2:$D$484,0),Pat_org!P$1)))</f>
        <v/>
      </c>
      <c r="T1409"/>
      <c r="U1409" s="3" t="s">
        <v>26</v>
      </c>
      <c r="V1409">
        <v>2020</v>
      </c>
      <c r="W1409" t="s">
        <v>27</v>
      </c>
      <c r="X1409" s="40" t="str">
        <f t="shared" si="63"/>
        <v>2020GBP</v>
      </c>
      <c r="Y1409">
        <v>7500</v>
      </c>
      <c r="Z1409" s="31" cm="1">
        <f t="array" ref="Z1409">_xlfn.IFS(X1409=GBP_2020,Y1409,X1409=GBP_2019,Y1409*CPI_2019,X1409=GBP_2018,Y1409*CPI_2018,X1409=EUR_2020,Y1409*EURGBP_2020,X1409=EUR_2019,(Y1409*EURGBP_2019)*CPI_2019,X1409=EUR_2018,(Y1409*EURGBP_2018)*CPI_2018,X1409=USD_2020,Y1409*USDGBP_2020,X1409=USD_2019,(Y1409*USDGBP_2019)*CPI_2019,X1409=USD_2018,(Y1409*USDGBP_2018)*CPI_2018,X1409=CHF_2020,Y1409*CHFGBP_2020,X1409=CHF_2019,(Y1409*CHFGBP_2019)*CPI_2019,X1409=CHF_2018,(Y1409*CHFGBP_2018)*CPI_2018,X1409=SEK_2020,Y1409*SEKGBP_2020,X1409=SEK_2019,(Y1409*SEKGBP_2019)*CPI_2019,X1409=SEK_2018,(Y1409*SEKGBP_2018)*CPI_2018,X1409=NKK_2020,Y1409*NKKGBP_2020,X1409=NKK_2019,(Y1409*NKKGBP_2019)*CPI_2019,X1409=NKK_2018,(Y1409*NKKGBP_2018)*CPI_2018,X1409=DKK_2020,Y1409*DKKGBP_2020,X1409=DKK_2019,(Y1409*DKKGBP_2019)*CPI_2019,X1409=DKK_2018,(Y1409*DKKGBP_2018)*CPI_2018)</f>
        <v>7500</v>
      </c>
      <c r="AA1409"/>
      <c r="AB1409">
        <v>1</v>
      </c>
    </row>
    <row r="1410" spans="1:28" x14ac:dyDescent="0.35">
      <c r="A1410" t="s">
        <v>1347</v>
      </c>
      <c r="B1410" s="3" t="str">
        <f t="shared" ref="B1410:B1473" si="64">CONCATENATE(A1410,L1410)</f>
        <v>Novo NordiskObesity</v>
      </c>
      <c r="C1410" s="3" t="str">
        <f>IF(INDEX(Comp_interest!$D:$D,MATCH(Payments_2020!$B1410,Comp_interest!$C:$C,0))=0,"",INDEX(Comp_interest!$D:$D,MATCH(Payments_2020!$B1410,Comp_interest!$C:$C,0)))</f>
        <v>Definitely yes</v>
      </c>
      <c r="D1410" s="3" t="str">
        <f>IF(INDEX(Comp_interest!$E:$E,MATCH(Payments_2020!$B1410,Comp_interest!$C:$C,0))=0,"",INDEX(Comp_interest!$E:$E,MATCH(Payments_2020!$B1410,Comp_interest!$C:$C,0)))</f>
        <v>Annual report</v>
      </c>
      <c r="E1410" s="3" t="str">
        <f>IF(INDEX(Comp_interest!$F:$F,MATCH(Payments_2020!$B1410,Comp_interest!$C:$C,0))=0,"",INDEX(Comp_interest!$F:$F,MATCH(Payments_2020!$B1410,Comp_interest!$C:$C,0)))</f>
        <v xml:space="preserve">Novo Nordisk has a therapeutic area focused on obesity care </v>
      </c>
      <c r="F1410" t="s">
        <v>1834</v>
      </c>
      <c r="G1410" s="3" t="str">
        <f>INDEX(Pat_org!$B$3:$C$892,MATCH(Payments_2020!F1410,Pat_org!$B$3:$B$892,0),2)</f>
        <v>European Association for the Study of Obesity</v>
      </c>
      <c r="H1410" s="3" t="str" cm="1">
        <f t="array" ref="H1410">IF(INDEX(Pat_org!$D$2:$P$484,MATCH(Payments_2020!$G1410,Pat_org!$D$2:$D$484,0),Pat_org!E$1)=0,"",(INDEX(Pat_org!$D$2:$P$484,MATCH(Payments_2020!$G1410,Pat_org!$D$2:$D$484,0),Pat_org!E$1)))</f>
        <v>Include</v>
      </c>
      <c r="I1410" s="3" cm="1">
        <f t="array" ref="I1410">IF(INDEX(Pat_org!$D$2:$P$484,MATCH(Payments_2020!$G1410,Pat_org!$D$2:$D$484,0),Pat_org!E$1)=0,"",(INDEX(Pat_org!$D$2:$P$484,MATCH(Payments_2020!$G1410,Pat_org!$D$2:$D$484,0),Pat_org!$F$1)))</f>
        <v>0</v>
      </c>
      <c r="J1410" s="3" t="str" cm="1">
        <f t="array" ref="J1410">IF(INDEX(Pat_org!$D$2:$P$484,MATCH(Payments_2020!$G1410,Pat_org!$D$2:$D$484,0),Pat_org!G$1)=0,"",(INDEX(Pat_org!$D$2:$P$484,MATCH(Payments_2020!$G1410,Pat_org!$D$2:$D$484,0),Pat_org!G$1)))</f>
        <v>Organisation focused on funding medical research</v>
      </c>
      <c r="K1410" s="3" t="str" cm="1">
        <f t="array" ref="K1410">IF(INDEX(Pat_org!$D$2:$P$484,MATCH(Payments_2020!$G1410,Pat_org!$D$2:$D$484,0),Pat_org!H$1)=0,"",(INDEX(Pat_org!$D$2:$P$484,MATCH(Payments_2020!$G1410,Pat_org!$D$2:$D$484,0),Pat_org!H$1)))</f>
        <v>05 Endocrine, nutritional or metabolic diseases  </v>
      </c>
      <c r="L1410" s="3" t="str" cm="1">
        <f t="array" ref="L1410">IF(INDEX(Pat_org!$D$2:$P$484,MATCH(Payments_2020!$G1410,Pat_org!$D$2:$D$484,0),Pat_org!I$1)=0,"",(INDEX(Pat_org!$D$2:$P$484,MATCH(Payments_2020!$G1410,Pat_org!$D$2:$D$484,0),Pat_org!I$1)))</f>
        <v>Obesity</v>
      </c>
      <c r="M1410" s="3" cm="1">
        <f t="array" ref="M1410">IF(INDEX(Pat_org!$D$2:$P$484,MATCH(Payments_2020!$G1410,Pat_org!$D$2:$D$484,0),Pat_org!J$1)=0,"",(INDEX(Pat_org!$D$2:$P$484,MATCH(Payments_2020!$G1410,Pat_org!$D$2:$D$484,0),Pat_org!J$1)))</f>
        <v>1111288</v>
      </c>
      <c r="N1410" s="3" t="str" cm="1">
        <f t="array" ref="N1410">IF(INDEX(Pat_org!$D$2:$P$484,MATCH(Payments_2020!$G1410,Pat_org!$D$2:$D$484,0),Pat_org!K$1)=0,"",(INDEX(Pat_org!$D$2:$P$484,MATCH(Payments_2020!$G1410,Pat_org!$D$2:$D$484,0),Pat_org!K$1)))</f>
        <v/>
      </c>
      <c r="O1410" s="3" t="str" cm="1">
        <f t="array" ref="O1410">IF(INDEX(Pat_org!$D$2:$P$484,MATCH(Payments_2020!$G1410,Pat_org!$D$2:$D$484,0),Pat_org!L$1)=0,"",(INDEX(Pat_org!$D$2:$P$484,MATCH(Payments_2020!$G1410,Pat_org!$D$2:$D$484,0),Pat_org!L$1)))</f>
        <v>UK</v>
      </c>
      <c r="P1410" s="3" t="str" cm="1">
        <f t="array" ref="P1410">IF(INDEX(Pat_org!$D$2:$P$484,MATCH(Payments_2020!$G1410,Pat_org!$D$2:$D$484,0),Pat_org!M$1)=0,"",(INDEX(Pat_org!$D$2:$P$484,MATCH(Payments_2020!$G1410,Pat_org!$D$2:$D$484,0),Pat_org!M$1)))</f>
        <v>https://easo.org/</v>
      </c>
      <c r="Q1410" s="3" t="str" cm="1">
        <f t="array" ref="Q1410">IFERROR(IF(INDEX(Pat_org!$D$2:$P$484,MATCH(Payments_2020!$G1410,Pat_org!$D$2:$D$484,0),Pat_org!N$1)=0,"",(INDEX(Pat_org!$D$2:$P$484,MATCH(Payments_2020!$G1410,Pat_org!$D$2:$D$484,0),Pat_org!N$1))),"")</f>
        <v>Not rare</v>
      </c>
      <c r="R1410" s="3" t="str" cm="1">
        <f t="array" ref="R1410">IF(INDEX(Pat_org!$D$2:$P$484,MATCH(Payments_2020!$G1410,Pat_org!$D$2:$D$484,0),Pat_org!O$1)=0,"",(INDEX(Pat_org!$D$2:$P$484,MATCH(Payments_2020!$G1410,Pat_org!$D$2:$D$484,0),Pat_org!O$1)))</f>
        <v>Single PO</v>
      </c>
      <c r="S1410" s="3" t="str" cm="1">
        <f t="array" ref="S1410">IF(INDEX(Pat_org!$D$2:$P$484,MATCH(Payments_2020!$G1410,Pat_org!$D$2:$D$484,0),Pat_org!P$1)=0,"",(INDEX(Pat_org!$D$2:$P$484,MATCH(Payments_2020!$G1410,Pat_org!$D$2:$D$484,0),Pat_org!P$1)))</f>
        <v/>
      </c>
      <c r="T1410"/>
      <c r="U1410" s="3" t="s">
        <v>26</v>
      </c>
      <c r="V1410">
        <v>2020</v>
      </c>
      <c r="W1410" t="s">
        <v>27</v>
      </c>
      <c r="X1410" s="40" t="str">
        <f t="shared" si="63"/>
        <v>2020GBP</v>
      </c>
      <c r="Y1410">
        <v>109953.95</v>
      </c>
      <c r="Z1410" s="31" cm="1">
        <f t="array" ref="Z1410">_xlfn.IFS(X1410=GBP_2020,Y1410,X1410=GBP_2019,Y1410*CPI_2019,X1410=GBP_2018,Y1410*CPI_2018,X1410=EUR_2020,Y1410*EURGBP_2020,X1410=EUR_2019,(Y1410*EURGBP_2019)*CPI_2019,X1410=EUR_2018,(Y1410*EURGBP_2018)*CPI_2018,X1410=USD_2020,Y1410*USDGBP_2020,X1410=USD_2019,(Y1410*USDGBP_2019)*CPI_2019,X1410=USD_2018,(Y1410*USDGBP_2018)*CPI_2018,X1410=CHF_2020,Y1410*CHFGBP_2020,X1410=CHF_2019,(Y1410*CHFGBP_2019)*CPI_2019,X1410=CHF_2018,(Y1410*CHFGBP_2018)*CPI_2018,X1410=SEK_2020,Y1410*SEKGBP_2020,X1410=SEK_2019,(Y1410*SEKGBP_2019)*CPI_2019,X1410=SEK_2018,(Y1410*SEKGBP_2018)*CPI_2018,X1410=NKK_2020,Y1410*NKKGBP_2020,X1410=NKK_2019,(Y1410*NKKGBP_2019)*CPI_2019,X1410=NKK_2018,(Y1410*NKKGBP_2018)*CPI_2018,X1410=DKK_2020,Y1410*DKKGBP_2020,X1410=DKK_2019,(Y1410*DKKGBP_2019)*CPI_2019,X1410=DKK_2018,(Y1410*DKKGBP_2018)*CPI_2018)</f>
        <v>109953.95</v>
      </c>
      <c r="AA1410"/>
      <c r="AB1410">
        <v>1</v>
      </c>
    </row>
    <row r="1411" spans="1:28" x14ac:dyDescent="0.35">
      <c r="A1411" t="s">
        <v>1347</v>
      </c>
      <c r="B1411" s="3" t="str">
        <f t="shared" si="64"/>
        <v>Novo NordiskObesity</v>
      </c>
      <c r="C1411" s="3" t="str">
        <f>IF(INDEX(Comp_interest!$D:$D,MATCH(Payments_2020!$B1411,Comp_interest!$C:$C,0))=0,"",INDEX(Comp_interest!$D:$D,MATCH(Payments_2020!$B1411,Comp_interest!$C:$C,0)))</f>
        <v>Definitely yes</v>
      </c>
      <c r="D1411" s="3" t="str">
        <f>IF(INDEX(Comp_interest!$E:$E,MATCH(Payments_2020!$B1411,Comp_interest!$C:$C,0))=0,"",INDEX(Comp_interest!$E:$E,MATCH(Payments_2020!$B1411,Comp_interest!$C:$C,0)))</f>
        <v>Annual report</v>
      </c>
      <c r="E1411" s="3" t="str">
        <f>IF(INDEX(Comp_interest!$F:$F,MATCH(Payments_2020!$B1411,Comp_interest!$C:$C,0))=0,"",INDEX(Comp_interest!$F:$F,MATCH(Payments_2020!$B1411,Comp_interest!$C:$C,0)))</f>
        <v xml:space="preserve">Novo Nordisk has a therapeutic area focused on obesity care </v>
      </c>
      <c r="F1411" t="s">
        <v>1834</v>
      </c>
      <c r="G1411" s="3" t="str">
        <f>INDEX(Pat_org!$B$3:$C$892,MATCH(Payments_2020!F1411,Pat_org!$B$3:$B$892,0),2)</f>
        <v>European Association for the Study of Obesity</v>
      </c>
      <c r="H1411" s="3" t="str" cm="1">
        <f t="array" ref="H1411">IF(INDEX(Pat_org!$D$2:$P$484,MATCH(Payments_2020!$G1411,Pat_org!$D$2:$D$484,0),Pat_org!E$1)=0,"",(INDEX(Pat_org!$D$2:$P$484,MATCH(Payments_2020!$G1411,Pat_org!$D$2:$D$484,0),Pat_org!E$1)))</f>
        <v>Include</v>
      </c>
      <c r="I1411" s="3" cm="1">
        <f t="array" ref="I1411">IF(INDEX(Pat_org!$D$2:$P$484,MATCH(Payments_2020!$G1411,Pat_org!$D$2:$D$484,0),Pat_org!E$1)=0,"",(INDEX(Pat_org!$D$2:$P$484,MATCH(Payments_2020!$G1411,Pat_org!$D$2:$D$484,0),Pat_org!$F$1)))</f>
        <v>0</v>
      </c>
      <c r="J1411" s="3" t="str" cm="1">
        <f t="array" ref="J1411">IF(INDEX(Pat_org!$D$2:$P$484,MATCH(Payments_2020!$G1411,Pat_org!$D$2:$D$484,0),Pat_org!G$1)=0,"",(INDEX(Pat_org!$D$2:$P$484,MATCH(Payments_2020!$G1411,Pat_org!$D$2:$D$484,0),Pat_org!G$1)))</f>
        <v>Organisation focused on funding medical research</v>
      </c>
      <c r="K1411" s="3" t="str" cm="1">
        <f t="array" ref="K1411">IF(INDEX(Pat_org!$D$2:$P$484,MATCH(Payments_2020!$G1411,Pat_org!$D$2:$D$484,0),Pat_org!H$1)=0,"",(INDEX(Pat_org!$D$2:$P$484,MATCH(Payments_2020!$G1411,Pat_org!$D$2:$D$484,0),Pat_org!H$1)))</f>
        <v>05 Endocrine, nutritional or metabolic diseases  </v>
      </c>
      <c r="L1411" s="3" t="str" cm="1">
        <f t="array" ref="L1411">IF(INDEX(Pat_org!$D$2:$P$484,MATCH(Payments_2020!$G1411,Pat_org!$D$2:$D$484,0),Pat_org!I$1)=0,"",(INDEX(Pat_org!$D$2:$P$484,MATCH(Payments_2020!$G1411,Pat_org!$D$2:$D$484,0),Pat_org!I$1)))</f>
        <v>Obesity</v>
      </c>
      <c r="M1411" s="3" cm="1">
        <f t="array" ref="M1411">IF(INDEX(Pat_org!$D$2:$P$484,MATCH(Payments_2020!$G1411,Pat_org!$D$2:$D$484,0),Pat_org!J$1)=0,"",(INDEX(Pat_org!$D$2:$P$484,MATCH(Payments_2020!$G1411,Pat_org!$D$2:$D$484,0),Pat_org!J$1)))</f>
        <v>1111288</v>
      </c>
      <c r="N1411" s="3" t="str" cm="1">
        <f t="array" ref="N1411">IF(INDEX(Pat_org!$D$2:$P$484,MATCH(Payments_2020!$G1411,Pat_org!$D$2:$D$484,0),Pat_org!K$1)=0,"",(INDEX(Pat_org!$D$2:$P$484,MATCH(Payments_2020!$G1411,Pat_org!$D$2:$D$484,0),Pat_org!K$1)))</f>
        <v/>
      </c>
      <c r="O1411" s="3" t="str" cm="1">
        <f t="array" ref="O1411">IF(INDEX(Pat_org!$D$2:$P$484,MATCH(Payments_2020!$G1411,Pat_org!$D$2:$D$484,0),Pat_org!L$1)=0,"",(INDEX(Pat_org!$D$2:$P$484,MATCH(Payments_2020!$G1411,Pat_org!$D$2:$D$484,0),Pat_org!L$1)))</f>
        <v>UK</v>
      </c>
      <c r="P1411" s="3" t="str" cm="1">
        <f t="array" ref="P1411">IF(INDEX(Pat_org!$D$2:$P$484,MATCH(Payments_2020!$G1411,Pat_org!$D$2:$D$484,0),Pat_org!M$1)=0,"",(INDEX(Pat_org!$D$2:$P$484,MATCH(Payments_2020!$G1411,Pat_org!$D$2:$D$484,0),Pat_org!M$1)))</f>
        <v>https://easo.org/</v>
      </c>
      <c r="Q1411" s="3" t="str" cm="1">
        <f t="array" ref="Q1411">IFERROR(IF(INDEX(Pat_org!$D$2:$P$484,MATCH(Payments_2020!$G1411,Pat_org!$D$2:$D$484,0),Pat_org!N$1)=0,"",(INDEX(Pat_org!$D$2:$P$484,MATCH(Payments_2020!$G1411,Pat_org!$D$2:$D$484,0),Pat_org!N$1))),"")</f>
        <v>Not rare</v>
      </c>
      <c r="R1411" s="3" t="str" cm="1">
        <f t="array" ref="R1411">IF(INDEX(Pat_org!$D$2:$P$484,MATCH(Payments_2020!$G1411,Pat_org!$D$2:$D$484,0),Pat_org!O$1)=0,"",(INDEX(Pat_org!$D$2:$P$484,MATCH(Payments_2020!$G1411,Pat_org!$D$2:$D$484,0),Pat_org!O$1)))</f>
        <v>Single PO</v>
      </c>
      <c r="S1411" s="3" t="str" cm="1">
        <f t="array" ref="S1411">IF(INDEX(Pat_org!$D$2:$P$484,MATCH(Payments_2020!$G1411,Pat_org!$D$2:$D$484,0),Pat_org!P$1)=0,"",(INDEX(Pat_org!$D$2:$P$484,MATCH(Payments_2020!$G1411,Pat_org!$D$2:$D$484,0),Pat_org!P$1)))</f>
        <v/>
      </c>
      <c r="T1411"/>
      <c r="U1411" s="3" t="s">
        <v>26</v>
      </c>
      <c r="V1411">
        <v>2020</v>
      </c>
      <c r="W1411" t="s">
        <v>27</v>
      </c>
      <c r="X1411" s="40" t="str">
        <f t="shared" si="63"/>
        <v>2020GBP</v>
      </c>
      <c r="Y1411">
        <v>63490.01</v>
      </c>
      <c r="Z1411" s="31" cm="1">
        <f t="array" ref="Z1411">_xlfn.IFS(X1411=GBP_2020,Y1411,X1411=GBP_2019,Y1411*CPI_2019,X1411=GBP_2018,Y1411*CPI_2018,X1411=EUR_2020,Y1411*EURGBP_2020,X1411=EUR_2019,(Y1411*EURGBP_2019)*CPI_2019,X1411=EUR_2018,(Y1411*EURGBP_2018)*CPI_2018,X1411=USD_2020,Y1411*USDGBP_2020,X1411=USD_2019,(Y1411*USDGBP_2019)*CPI_2019,X1411=USD_2018,(Y1411*USDGBP_2018)*CPI_2018,X1411=CHF_2020,Y1411*CHFGBP_2020,X1411=CHF_2019,(Y1411*CHFGBP_2019)*CPI_2019,X1411=CHF_2018,(Y1411*CHFGBP_2018)*CPI_2018,X1411=SEK_2020,Y1411*SEKGBP_2020,X1411=SEK_2019,(Y1411*SEKGBP_2019)*CPI_2019,X1411=SEK_2018,(Y1411*SEKGBP_2018)*CPI_2018,X1411=NKK_2020,Y1411*NKKGBP_2020,X1411=NKK_2019,(Y1411*NKKGBP_2019)*CPI_2019,X1411=NKK_2018,(Y1411*NKKGBP_2018)*CPI_2018,X1411=DKK_2020,Y1411*DKKGBP_2020,X1411=DKK_2019,(Y1411*DKKGBP_2019)*CPI_2019,X1411=DKK_2018,(Y1411*DKKGBP_2018)*CPI_2018)</f>
        <v>63490.01</v>
      </c>
      <c r="AA1411"/>
      <c r="AB1411">
        <v>1</v>
      </c>
    </row>
    <row r="1412" spans="1:28" x14ac:dyDescent="0.35">
      <c r="A1412" t="s">
        <v>1347</v>
      </c>
      <c r="B1412" s="3" t="str">
        <f t="shared" si="64"/>
        <v>Novo NordiskObesity</v>
      </c>
      <c r="C1412" s="3" t="str">
        <f>IF(INDEX(Comp_interest!$D:$D,MATCH(Payments_2020!$B1412,Comp_interest!$C:$C,0))=0,"",INDEX(Comp_interest!$D:$D,MATCH(Payments_2020!$B1412,Comp_interest!$C:$C,0)))</f>
        <v>Definitely yes</v>
      </c>
      <c r="D1412" s="3" t="str">
        <f>IF(INDEX(Comp_interest!$E:$E,MATCH(Payments_2020!$B1412,Comp_interest!$C:$C,0))=0,"",INDEX(Comp_interest!$E:$E,MATCH(Payments_2020!$B1412,Comp_interest!$C:$C,0)))</f>
        <v>Annual report</v>
      </c>
      <c r="E1412" s="3" t="str">
        <f>IF(INDEX(Comp_interest!$F:$F,MATCH(Payments_2020!$B1412,Comp_interest!$C:$C,0))=0,"",INDEX(Comp_interest!$F:$F,MATCH(Payments_2020!$B1412,Comp_interest!$C:$C,0)))</f>
        <v xml:space="preserve">Novo Nordisk has a therapeutic area focused on obesity care </v>
      </c>
      <c r="F1412" t="s">
        <v>1834</v>
      </c>
      <c r="G1412" s="3" t="str">
        <f>INDEX(Pat_org!$B$3:$C$892,MATCH(Payments_2020!F1412,Pat_org!$B$3:$B$892,0),2)</f>
        <v>European Association for the Study of Obesity</v>
      </c>
      <c r="H1412" s="3" t="str" cm="1">
        <f t="array" ref="H1412">IF(INDEX(Pat_org!$D$2:$P$484,MATCH(Payments_2020!$G1412,Pat_org!$D$2:$D$484,0),Pat_org!E$1)=0,"",(INDEX(Pat_org!$D$2:$P$484,MATCH(Payments_2020!$G1412,Pat_org!$D$2:$D$484,0),Pat_org!E$1)))</f>
        <v>Include</v>
      </c>
      <c r="I1412" s="3" cm="1">
        <f t="array" ref="I1412">IF(INDEX(Pat_org!$D$2:$P$484,MATCH(Payments_2020!$G1412,Pat_org!$D$2:$D$484,0),Pat_org!E$1)=0,"",(INDEX(Pat_org!$D$2:$P$484,MATCH(Payments_2020!$G1412,Pat_org!$D$2:$D$484,0),Pat_org!$F$1)))</f>
        <v>0</v>
      </c>
      <c r="J1412" s="3" t="str" cm="1">
        <f t="array" ref="J1412">IF(INDEX(Pat_org!$D$2:$P$484,MATCH(Payments_2020!$G1412,Pat_org!$D$2:$D$484,0),Pat_org!G$1)=0,"",(INDEX(Pat_org!$D$2:$P$484,MATCH(Payments_2020!$G1412,Pat_org!$D$2:$D$484,0),Pat_org!G$1)))</f>
        <v>Organisation focused on funding medical research</v>
      </c>
      <c r="K1412" s="3" t="str" cm="1">
        <f t="array" ref="K1412">IF(INDEX(Pat_org!$D$2:$P$484,MATCH(Payments_2020!$G1412,Pat_org!$D$2:$D$484,0),Pat_org!H$1)=0,"",(INDEX(Pat_org!$D$2:$P$484,MATCH(Payments_2020!$G1412,Pat_org!$D$2:$D$484,0),Pat_org!H$1)))</f>
        <v>05 Endocrine, nutritional or metabolic diseases  </v>
      </c>
      <c r="L1412" s="3" t="str" cm="1">
        <f t="array" ref="L1412">IF(INDEX(Pat_org!$D$2:$P$484,MATCH(Payments_2020!$G1412,Pat_org!$D$2:$D$484,0),Pat_org!I$1)=0,"",(INDEX(Pat_org!$D$2:$P$484,MATCH(Payments_2020!$G1412,Pat_org!$D$2:$D$484,0),Pat_org!I$1)))</f>
        <v>Obesity</v>
      </c>
      <c r="M1412" s="3" cm="1">
        <f t="array" ref="M1412">IF(INDEX(Pat_org!$D$2:$P$484,MATCH(Payments_2020!$G1412,Pat_org!$D$2:$D$484,0),Pat_org!J$1)=0,"",(INDEX(Pat_org!$D$2:$P$484,MATCH(Payments_2020!$G1412,Pat_org!$D$2:$D$484,0),Pat_org!J$1)))</f>
        <v>1111288</v>
      </c>
      <c r="N1412" s="3" t="str" cm="1">
        <f t="array" ref="N1412">IF(INDEX(Pat_org!$D$2:$P$484,MATCH(Payments_2020!$G1412,Pat_org!$D$2:$D$484,0),Pat_org!K$1)=0,"",(INDEX(Pat_org!$D$2:$P$484,MATCH(Payments_2020!$G1412,Pat_org!$D$2:$D$484,0),Pat_org!K$1)))</f>
        <v/>
      </c>
      <c r="O1412" s="3" t="str" cm="1">
        <f t="array" ref="O1412">IF(INDEX(Pat_org!$D$2:$P$484,MATCH(Payments_2020!$G1412,Pat_org!$D$2:$D$484,0),Pat_org!L$1)=0,"",(INDEX(Pat_org!$D$2:$P$484,MATCH(Payments_2020!$G1412,Pat_org!$D$2:$D$484,0),Pat_org!L$1)))</f>
        <v>UK</v>
      </c>
      <c r="P1412" s="3" t="str" cm="1">
        <f t="array" ref="P1412">IF(INDEX(Pat_org!$D$2:$P$484,MATCH(Payments_2020!$G1412,Pat_org!$D$2:$D$484,0),Pat_org!M$1)=0,"",(INDEX(Pat_org!$D$2:$P$484,MATCH(Payments_2020!$G1412,Pat_org!$D$2:$D$484,0),Pat_org!M$1)))</f>
        <v>https://easo.org/</v>
      </c>
      <c r="Q1412" s="3" t="str" cm="1">
        <f t="array" ref="Q1412">IFERROR(IF(INDEX(Pat_org!$D$2:$P$484,MATCH(Payments_2020!$G1412,Pat_org!$D$2:$D$484,0),Pat_org!N$1)=0,"",(INDEX(Pat_org!$D$2:$P$484,MATCH(Payments_2020!$G1412,Pat_org!$D$2:$D$484,0),Pat_org!N$1))),"")</f>
        <v>Not rare</v>
      </c>
      <c r="R1412" s="3" t="str" cm="1">
        <f t="array" ref="R1412">IF(INDEX(Pat_org!$D$2:$P$484,MATCH(Payments_2020!$G1412,Pat_org!$D$2:$D$484,0),Pat_org!O$1)=0,"",(INDEX(Pat_org!$D$2:$P$484,MATCH(Payments_2020!$G1412,Pat_org!$D$2:$D$484,0),Pat_org!O$1)))</f>
        <v>Single PO</v>
      </c>
      <c r="S1412" s="3" t="str" cm="1">
        <f t="array" ref="S1412">IF(INDEX(Pat_org!$D$2:$P$484,MATCH(Payments_2020!$G1412,Pat_org!$D$2:$D$484,0),Pat_org!P$1)=0,"",(INDEX(Pat_org!$D$2:$P$484,MATCH(Payments_2020!$G1412,Pat_org!$D$2:$D$484,0),Pat_org!P$1)))</f>
        <v/>
      </c>
      <c r="T1412"/>
      <c r="U1412" s="3" t="s">
        <v>26</v>
      </c>
      <c r="V1412">
        <v>2020</v>
      </c>
      <c r="W1412" t="s">
        <v>27</v>
      </c>
      <c r="X1412" s="40" t="str">
        <f t="shared" si="63"/>
        <v>2020GBP</v>
      </c>
      <c r="Y1412">
        <v>30920</v>
      </c>
      <c r="Z1412" s="31" cm="1">
        <f t="array" ref="Z1412">_xlfn.IFS(X1412=GBP_2020,Y1412,X1412=GBP_2019,Y1412*CPI_2019,X1412=GBP_2018,Y1412*CPI_2018,X1412=EUR_2020,Y1412*EURGBP_2020,X1412=EUR_2019,(Y1412*EURGBP_2019)*CPI_2019,X1412=EUR_2018,(Y1412*EURGBP_2018)*CPI_2018,X1412=USD_2020,Y1412*USDGBP_2020,X1412=USD_2019,(Y1412*USDGBP_2019)*CPI_2019,X1412=USD_2018,(Y1412*USDGBP_2018)*CPI_2018,X1412=CHF_2020,Y1412*CHFGBP_2020,X1412=CHF_2019,(Y1412*CHFGBP_2019)*CPI_2019,X1412=CHF_2018,(Y1412*CHFGBP_2018)*CPI_2018,X1412=SEK_2020,Y1412*SEKGBP_2020,X1412=SEK_2019,(Y1412*SEKGBP_2019)*CPI_2019,X1412=SEK_2018,(Y1412*SEKGBP_2018)*CPI_2018,X1412=NKK_2020,Y1412*NKKGBP_2020,X1412=NKK_2019,(Y1412*NKKGBP_2019)*CPI_2019,X1412=NKK_2018,(Y1412*NKKGBP_2018)*CPI_2018,X1412=DKK_2020,Y1412*DKKGBP_2020,X1412=DKK_2019,(Y1412*DKKGBP_2019)*CPI_2019,X1412=DKK_2018,(Y1412*DKKGBP_2018)*CPI_2018)</f>
        <v>30920</v>
      </c>
      <c r="AA1412"/>
      <c r="AB1412">
        <v>1</v>
      </c>
    </row>
    <row r="1413" spans="1:28" x14ac:dyDescent="0.35">
      <c r="A1413" t="s">
        <v>1347</v>
      </c>
      <c r="B1413" s="3" t="str">
        <f t="shared" si="64"/>
        <v>Novo NordiskObesity</v>
      </c>
      <c r="C1413" s="3" t="str">
        <f>IF(INDEX(Comp_interest!$D:$D,MATCH(Payments_2020!$B1413,Comp_interest!$C:$C,0))=0,"",INDEX(Comp_interest!$D:$D,MATCH(Payments_2020!$B1413,Comp_interest!$C:$C,0)))</f>
        <v>Definitely yes</v>
      </c>
      <c r="D1413" s="3" t="str">
        <f>IF(INDEX(Comp_interest!$E:$E,MATCH(Payments_2020!$B1413,Comp_interest!$C:$C,0))=0,"",INDEX(Comp_interest!$E:$E,MATCH(Payments_2020!$B1413,Comp_interest!$C:$C,0)))</f>
        <v>Annual report</v>
      </c>
      <c r="E1413" s="3" t="str">
        <f>IF(INDEX(Comp_interest!$F:$F,MATCH(Payments_2020!$B1413,Comp_interest!$C:$C,0))=0,"",INDEX(Comp_interest!$F:$F,MATCH(Payments_2020!$B1413,Comp_interest!$C:$C,0)))</f>
        <v xml:space="preserve">Novo Nordisk has a therapeutic area focused on obesity care </v>
      </c>
      <c r="F1413" t="s">
        <v>1834</v>
      </c>
      <c r="G1413" s="3" t="str">
        <f>INDEX(Pat_org!$B$3:$C$892,MATCH(Payments_2020!F1413,Pat_org!$B$3:$B$892,0),2)</f>
        <v>European Association for the Study of Obesity</v>
      </c>
      <c r="H1413" s="3" t="str" cm="1">
        <f t="array" ref="H1413">IF(INDEX(Pat_org!$D$2:$P$484,MATCH(Payments_2020!$G1413,Pat_org!$D$2:$D$484,0),Pat_org!E$1)=0,"",(INDEX(Pat_org!$D$2:$P$484,MATCH(Payments_2020!$G1413,Pat_org!$D$2:$D$484,0),Pat_org!E$1)))</f>
        <v>Include</v>
      </c>
      <c r="I1413" s="3" cm="1">
        <f t="array" ref="I1413">IF(INDEX(Pat_org!$D$2:$P$484,MATCH(Payments_2020!$G1413,Pat_org!$D$2:$D$484,0),Pat_org!E$1)=0,"",(INDEX(Pat_org!$D$2:$P$484,MATCH(Payments_2020!$G1413,Pat_org!$D$2:$D$484,0),Pat_org!$F$1)))</f>
        <v>0</v>
      </c>
      <c r="J1413" s="3" t="str" cm="1">
        <f t="array" ref="J1413">IF(INDEX(Pat_org!$D$2:$P$484,MATCH(Payments_2020!$G1413,Pat_org!$D$2:$D$484,0),Pat_org!G$1)=0,"",(INDEX(Pat_org!$D$2:$P$484,MATCH(Payments_2020!$G1413,Pat_org!$D$2:$D$484,0),Pat_org!G$1)))</f>
        <v>Organisation focused on funding medical research</v>
      </c>
      <c r="K1413" s="3" t="str" cm="1">
        <f t="array" ref="K1413">IF(INDEX(Pat_org!$D$2:$P$484,MATCH(Payments_2020!$G1413,Pat_org!$D$2:$D$484,0),Pat_org!H$1)=0,"",(INDEX(Pat_org!$D$2:$P$484,MATCH(Payments_2020!$G1413,Pat_org!$D$2:$D$484,0),Pat_org!H$1)))</f>
        <v>05 Endocrine, nutritional or metabolic diseases  </v>
      </c>
      <c r="L1413" s="3" t="str" cm="1">
        <f t="array" ref="L1413">IF(INDEX(Pat_org!$D$2:$P$484,MATCH(Payments_2020!$G1413,Pat_org!$D$2:$D$484,0),Pat_org!I$1)=0,"",(INDEX(Pat_org!$D$2:$P$484,MATCH(Payments_2020!$G1413,Pat_org!$D$2:$D$484,0),Pat_org!I$1)))</f>
        <v>Obesity</v>
      </c>
      <c r="M1413" s="3" cm="1">
        <f t="array" ref="M1413">IF(INDEX(Pat_org!$D$2:$P$484,MATCH(Payments_2020!$G1413,Pat_org!$D$2:$D$484,0),Pat_org!J$1)=0,"",(INDEX(Pat_org!$D$2:$P$484,MATCH(Payments_2020!$G1413,Pat_org!$D$2:$D$484,0),Pat_org!J$1)))</f>
        <v>1111288</v>
      </c>
      <c r="N1413" s="3" t="str" cm="1">
        <f t="array" ref="N1413">IF(INDEX(Pat_org!$D$2:$P$484,MATCH(Payments_2020!$G1413,Pat_org!$D$2:$D$484,0),Pat_org!K$1)=0,"",(INDEX(Pat_org!$D$2:$P$484,MATCH(Payments_2020!$G1413,Pat_org!$D$2:$D$484,0),Pat_org!K$1)))</f>
        <v/>
      </c>
      <c r="O1413" s="3" t="str" cm="1">
        <f t="array" ref="O1413">IF(INDEX(Pat_org!$D$2:$P$484,MATCH(Payments_2020!$G1413,Pat_org!$D$2:$D$484,0),Pat_org!L$1)=0,"",(INDEX(Pat_org!$D$2:$P$484,MATCH(Payments_2020!$G1413,Pat_org!$D$2:$D$484,0),Pat_org!L$1)))</f>
        <v>UK</v>
      </c>
      <c r="P1413" s="3" t="str" cm="1">
        <f t="array" ref="P1413">IF(INDEX(Pat_org!$D$2:$P$484,MATCH(Payments_2020!$G1413,Pat_org!$D$2:$D$484,0),Pat_org!M$1)=0,"",(INDEX(Pat_org!$D$2:$P$484,MATCH(Payments_2020!$G1413,Pat_org!$D$2:$D$484,0),Pat_org!M$1)))</f>
        <v>https://easo.org/</v>
      </c>
      <c r="Q1413" s="3" t="str" cm="1">
        <f t="array" ref="Q1413">IFERROR(IF(INDEX(Pat_org!$D$2:$P$484,MATCH(Payments_2020!$G1413,Pat_org!$D$2:$D$484,0),Pat_org!N$1)=0,"",(INDEX(Pat_org!$D$2:$P$484,MATCH(Payments_2020!$G1413,Pat_org!$D$2:$D$484,0),Pat_org!N$1))),"")</f>
        <v>Not rare</v>
      </c>
      <c r="R1413" s="3" t="str" cm="1">
        <f t="array" ref="R1413">IF(INDEX(Pat_org!$D$2:$P$484,MATCH(Payments_2020!$G1413,Pat_org!$D$2:$D$484,0),Pat_org!O$1)=0,"",(INDEX(Pat_org!$D$2:$P$484,MATCH(Payments_2020!$G1413,Pat_org!$D$2:$D$484,0),Pat_org!O$1)))</f>
        <v>Single PO</v>
      </c>
      <c r="S1413" s="3" t="str" cm="1">
        <f t="array" ref="S1413">IF(INDEX(Pat_org!$D$2:$P$484,MATCH(Payments_2020!$G1413,Pat_org!$D$2:$D$484,0),Pat_org!P$1)=0,"",(INDEX(Pat_org!$D$2:$P$484,MATCH(Payments_2020!$G1413,Pat_org!$D$2:$D$484,0),Pat_org!P$1)))</f>
        <v/>
      </c>
      <c r="T1413"/>
      <c r="U1413" s="3" t="s">
        <v>26</v>
      </c>
      <c r="V1413">
        <v>2020</v>
      </c>
      <c r="W1413" t="s">
        <v>27</v>
      </c>
      <c r="X1413" s="40" t="str">
        <f t="shared" si="63"/>
        <v>2020GBP</v>
      </c>
      <c r="Y1413">
        <v>212513.31</v>
      </c>
      <c r="Z1413" s="31" cm="1">
        <f t="array" ref="Z1413">_xlfn.IFS(X1413=GBP_2020,Y1413,X1413=GBP_2019,Y1413*CPI_2019,X1413=GBP_2018,Y1413*CPI_2018,X1413=EUR_2020,Y1413*EURGBP_2020,X1413=EUR_2019,(Y1413*EURGBP_2019)*CPI_2019,X1413=EUR_2018,(Y1413*EURGBP_2018)*CPI_2018,X1413=USD_2020,Y1413*USDGBP_2020,X1413=USD_2019,(Y1413*USDGBP_2019)*CPI_2019,X1413=USD_2018,(Y1413*USDGBP_2018)*CPI_2018,X1413=CHF_2020,Y1413*CHFGBP_2020,X1413=CHF_2019,(Y1413*CHFGBP_2019)*CPI_2019,X1413=CHF_2018,(Y1413*CHFGBP_2018)*CPI_2018,X1413=SEK_2020,Y1413*SEKGBP_2020,X1413=SEK_2019,(Y1413*SEKGBP_2019)*CPI_2019,X1413=SEK_2018,(Y1413*SEKGBP_2018)*CPI_2018,X1413=NKK_2020,Y1413*NKKGBP_2020,X1413=NKK_2019,(Y1413*NKKGBP_2019)*CPI_2019,X1413=NKK_2018,(Y1413*NKKGBP_2018)*CPI_2018,X1413=DKK_2020,Y1413*DKKGBP_2020,X1413=DKK_2019,(Y1413*DKKGBP_2019)*CPI_2019,X1413=DKK_2018,(Y1413*DKKGBP_2018)*CPI_2018)</f>
        <v>212513.31</v>
      </c>
      <c r="AA1413"/>
      <c r="AB1413">
        <v>1</v>
      </c>
    </row>
    <row r="1414" spans="1:28" x14ac:dyDescent="0.35">
      <c r="A1414" t="s">
        <v>1347</v>
      </c>
      <c r="B1414" s="3" t="str">
        <f t="shared" si="64"/>
        <v>Novo NordiskObesity</v>
      </c>
      <c r="C1414" s="3" t="str">
        <f>IF(INDEX(Comp_interest!$D:$D,MATCH(Payments_2020!$B1414,Comp_interest!$C:$C,0))=0,"",INDEX(Comp_interest!$D:$D,MATCH(Payments_2020!$B1414,Comp_interest!$C:$C,0)))</f>
        <v>Definitely yes</v>
      </c>
      <c r="D1414" s="3" t="str">
        <f>IF(INDEX(Comp_interest!$E:$E,MATCH(Payments_2020!$B1414,Comp_interest!$C:$C,0))=0,"",INDEX(Comp_interest!$E:$E,MATCH(Payments_2020!$B1414,Comp_interest!$C:$C,0)))</f>
        <v>Annual report</v>
      </c>
      <c r="E1414" s="3" t="str">
        <f>IF(INDEX(Comp_interest!$F:$F,MATCH(Payments_2020!$B1414,Comp_interest!$C:$C,0))=0,"",INDEX(Comp_interest!$F:$F,MATCH(Payments_2020!$B1414,Comp_interest!$C:$C,0)))</f>
        <v xml:space="preserve">Novo Nordisk has a therapeutic area focused on obesity care </v>
      </c>
      <c r="F1414" t="s">
        <v>1834</v>
      </c>
      <c r="G1414" s="3" t="str">
        <f>INDEX(Pat_org!$B$3:$C$892,MATCH(Payments_2020!F1414,Pat_org!$B$3:$B$892,0),2)</f>
        <v>European Association for the Study of Obesity</v>
      </c>
      <c r="H1414" s="3" t="str" cm="1">
        <f t="array" ref="H1414">IF(INDEX(Pat_org!$D$2:$P$484,MATCH(Payments_2020!$G1414,Pat_org!$D$2:$D$484,0),Pat_org!E$1)=0,"",(INDEX(Pat_org!$D$2:$P$484,MATCH(Payments_2020!$G1414,Pat_org!$D$2:$D$484,0),Pat_org!E$1)))</f>
        <v>Include</v>
      </c>
      <c r="I1414" s="3" cm="1">
        <f t="array" ref="I1414">IF(INDEX(Pat_org!$D$2:$P$484,MATCH(Payments_2020!$G1414,Pat_org!$D$2:$D$484,0),Pat_org!E$1)=0,"",(INDEX(Pat_org!$D$2:$P$484,MATCH(Payments_2020!$G1414,Pat_org!$D$2:$D$484,0),Pat_org!$F$1)))</f>
        <v>0</v>
      </c>
      <c r="J1414" s="3" t="str" cm="1">
        <f t="array" ref="J1414">IF(INDEX(Pat_org!$D$2:$P$484,MATCH(Payments_2020!$G1414,Pat_org!$D$2:$D$484,0),Pat_org!G$1)=0,"",(INDEX(Pat_org!$D$2:$P$484,MATCH(Payments_2020!$G1414,Pat_org!$D$2:$D$484,0),Pat_org!G$1)))</f>
        <v>Organisation focused on funding medical research</v>
      </c>
      <c r="K1414" s="3" t="str" cm="1">
        <f t="array" ref="K1414">IF(INDEX(Pat_org!$D$2:$P$484,MATCH(Payments_2020!$G1414,Pat_org!$D$2:$D$484,0),Pat_org!H$1)=0,"",(INDEX(Pat_org!$D$2:$P$484,MATCH(Payments_2020!$G1414,Pat_org!$D$2:$D$484,0),Pat_org!H$1)))</f>
        <v>05 Endocrine, nutritional or metabolic diseases  </v>
      </c>
      <c r="L1414" s="3" t="str" cm="1">
        <f t="array" ref="L1414">IF(INDEX(Pat_org!$D$2:$P$484,MATCH(Payments_2020!$G1414,Pat_org!$D$2:$D$484,0),Pat_org!I$1)=0,"",(INDEX(Pat_org!$D$2:$P$484,MATCH(Payments_2020!$G1414,Pat_org!$D$2:$D$484,0),Pat_org!I$1)))</f>
        <v>Obesity</v>
      </c>
      <c r="M1414" s="3" cm="1">
        <f t="array" ref="M1414">IF(INDEX(Pat_org!$D$2:$P$484,MATCH(Payments_2020!$G1414,Pat_org!$D$2:$D$484,0),Pat_org!J$1)=0,"",(INDEX(Pat_org!$D$2:$P$484,MATCH(Payments_2020!$G1414,Pat_org!$D$2:$D$484,0),Pat_org!J$1)))</f>
        <v>1111288</v>
      </c>
      <c r="N1414" s="3" t="str" cm="1">
        <f t="array" ref="N1414">IF(INDEX(Pat_org!$D$2:$P$484,MATCH(Payments_2020!$G1414,Pat_org!$D$2:$D$484,0),Pat_org!K$1)=0,"",(INDEX(Pat_org!$D$2:$P$484,MATCH(Payments_2020!$G1414,Pat_org!$D$2:$D$484,0),Pat_org!K$1)))</f>
        <v/>
      </c>
      <c r="O1414" s="3" t="str" cm="1">
        <f t="array" ref="O1414">IF(INDEX(Pat_org!$D$2:$P$484,MATCH(Payments_2020!$G1414,Pat_org!$D$2:$D$484,0),Pat_org!L$1)=0,"",(INDEX(Pat_org!$D$2:$P$484,MATCH(Payments_2020!$G1414,Pat_org!$D$2:$D$484,0),Pat_org!L$1)))</f>
        <v>UK</v>
      </c>
      <c r="P1414" s="3" t="str" cm="1">
        <f t="array" ref="P1414">IF(INDEX(Pat_org!$D$2:$P$484,MATCH(Payments_2020!$G1414,Pat_org!$D$2:$D$484,0),Pat_org!M$1)=0,"",(INDEX(Pat_org!$D$2:$P$484,MATCH(Payments_2020!$G1414,Pat_org!$D$2:$D$484,0),Pat_org!M$1)))</f>
        <v>https://easo.org/</v>
      </c>
      <c r="Q1414" s="3" t="str" cm="1">
        <f t="array" ref="Q1414">IFERROR(IF(INDEX(Pat_org!$D$2:$P$484,MATCH(Payments_2020!$G1414,Pat_org!$D$2:$D$484,0),Pat_org!N$1)=0,"",(INDEX(Pat_org!$D$2:$P$484,MATCH(Payments_2020!$G1414,Pat_org!$D$2:$D$484,0),Pat_org!N$1))),"")</f>
        <v>Not rare</v>
      </c>
      <c r="R1414" s="3" t="str" cm="1">
        <f t="array" ref="R1414">IF(INDEX(Pat_org!$D$2:$P$484,MATCH(Payments_2020!$G1414,Pat_org!$D$2:$D$484,0),Pat_org!O$1)=0,"",(INDEX(Pat_org!$D$2:$P$484,MATCH(Payments_2020!$G1414,Pat_org!$D$2:$D$484,0),Pat_org!O$1)))</f>
        <v>Single PO</v>
      </c>
      <c r="S1414" s="3" t="str" cm="1">
        <f t="array" ref="S1414">IF(INDEX(Pat_org!$D$2:$P$484,MATCH(Payments_2020!$G1414,Pat_org!$D$2:$D$484,0),Pat_org!P$1)=0,"",(INDEX(Pat_org!$D$2:$P$484,MATCH(Payments_2020!$G1414,Pat_org!$D$2:$D$484,0),Pat_org!P$1)))</f>
        <v/>
      </c>
      <c r="T1414"/>
      <c r="U1414" s="3" t="s">
        <v>26</v>
      </c>
      <c r="V1414">
        <v>2020</v>
      </c>
      <c r="W1414" t="s">
        <v>27</v>
      </c>
      <c r="X1414" s="40" t="str">
        <f t="shared" si="63"/>
        <v>2020GBP</v>
      </c>
      <c r="Y1414">
        <v>117631.24</v>
      </c>
      <c r="Z1414" s="31" cm="1">
        <f t="array" ref="Z1414">_xlfn.IFS(X1414=GBP_2020,Y1414,X1414=GBP_2019,Y1414*CPI_2019,X1414=GBP_2018,Y1414*CPI_2018,X1414=EUR_2020,Y1414*EURGBP_2020,X1414=EUR_2019,(Y1414*EURGBP_2019)*CPI_2019,X1414=EUR_2018,(Y1414*EURGBP_2018)*CPI_2018,X1414=USD_2020,Y1414*USDGBP_2020,X1414=USD_2019,(Y1414*USDGBP_2019)*CPI_2019,X1414=USD_2018,(Y1414*USDGBP_2018)*CPI_2018,X1414=CHF_2020,Y1414*CHFGBP_2020,X1414=CHF_2019,(Y1414*CHFGBP_2019)*CPI_2019,X1414=CHF_2018,(Y1414*CHFGBP_2018)*CPI_2018,X1414=SEK_2020,Y1414*SEKGBP_2020,X1414=SEK_2019,(Y1414*SEKGBP_2019)*CPI_2019,X1414=SEK_2018,(Y1414*SEKGBP_2018)*CPI_2018,X1414=NKK_2020,Y1414*NKKGBP_2020,X1414=NKK_2019,(Y1414*NKKGBP_2019)*CPI_2019,X1414=NKK_2018,(Y1414*NKKGBP_2018)*CPI_2018,X1414=DKK_2020,Y1414*DKKGBP_2020,X1414=DKK_2019,(Y1414*DKKGBP_2019)*CPI_2019,X1414=DKK_2018,(Y1414*DKKGBP_2018)*CPI_2018)</f>
        <v>117631.24</v>
      </c>
      <c r="AA1414"/>
      <c r="AB1414">
        <v>1</v>
      </c>
    </row>
    <row r="1415" spans="1:28" x14ac:dyDescent="0.35">
      <c r="A1415" t="s">
        <v>1347</v>
      </c>
      <c r="B1415" s="3" t="str">
        <f t="shared" si="64"/>
        <v>Novo NordiskObesity</v>
      </c>
      <c r="C1415" s="3" t="str">
        <f>IF(INDEX(Comp_interest!$D:$D,MATCH(Payments_2020!$B1415,Comp_interest!$C:$C,0))=0,"",INDEX(Comp_interest!$D:$D,MATCH(Payments_2020!$B1415,Comp_interest!$C:$C,0)))</f>
        <v>Definitely yes</v>
      </c>
      <c r="D1415" s="3" t="str">
        <f>IF(INDEX(Comp_interest!$E:$E,MATCH(Payments_2020!$B1415,Comp_interest!$C:$C,0))=0,"",INDEX(Comp_interest!$E:$E,MATCH(Payments_2020!$B1415,Comp_interest!$C:$C,0)))</f>
        <v>Annual report</v>
      </c>
      <c r="E1415" s="3" t="str">
        <f>IF(INDEX(Comp_interest!$F:$F,MATCH(Payments_2020!$B1415,Comp_interest!$C:$C,0))=0,"",INDEX(Comp_interest!$F:$F,MATCH(Payments_2020!$B1415,Comp_interest!$C:$C,0)))</f>
        <v xml:space="preserve">Novo Nordisk has a therapeutic area focused on obesity care </v>
      </c>
      <c r="F1415" t="s">
        <v>1834</v>
      </c>
      <c r="G1415" s="3" t="str">
        <f>INDEX(Pat_org!$B$3:$C$892,MATCH(Payments_2020!F1415,Pat_org!$B$3:$B$892,0),2)</f>
        <v>European Association for the Study of Obesity</v>
      </c>
      <c r="H1415" s="3" t="str" cm="1">
        <f t="array" ref="H1415">IF(INDEX(Pat_org!$D$2:$P$484,MATCH(Payments_2020!$G1415,Pat_org!$D$2:$D$484,0),Pat_org!E$1)=0,"",(INDEX(Pat_org!$D$2:$P$484,MATCH(Payments_2020!$G1415,Pat_org!$D$2:$D$484,0),Pat_org!E$1)))</f>
        <v>Include</v>
      </c>
      <c r="I1415" s="3" cm="1">
        <f t="array" ref="I1415">IF(INDEX(Pat_org!$D$2:$P$484,MATCH(Payments_2020!$G1415,Pat_org!$D$2:$D$484,0),Pat_org!E$1)=0,"",(INDEX(Pat_org!$D$2:$P$484,MATCH(Payments_2020!$G1415,Pat_org!$D$2:$D$484,0),Pat_org!$F$1)))</f>
        <v>0</v>
      </c>
      <c r="J1415" s="3" t="str" cm="1">
        <f t="array" ref="J1415">IF(INDEX(Pat_org!$D$2:$P$484,MATCH(Payments_2020!$G1415,Pat_org!$D$2:$D$484,0),Pat_org!G$1)=0,"",(INDEX(Pat_org!$D$2:$P$484,MATCH(Payments_2020!$G1415,Pat_org!$D$2:$D$484,0),Pat_org!G$1)))</f>
        <v>Organisation focused on funding medical research</v>
      </c>
      <c r="K1415" s="3" t="str" cm="1">
        <f t="array" ref="K1415">IF(INDEX(Pat_org!$D$2:$P$484,MATCH(Payments_2020!$G1415,Pat_org!$D$2:$D$484,0),Pat_org!H$1)=0,"",(INDEX(Pat_org!$D$2:$P$484,MATCH(Payments_2020!$G1415,Pat_org!$D$2:$D$484,0),Pat_org!H$1)))</f>
        <v>05 Endocrine, nutritional or metabolic diseases  </v>
      </c>
      <c r="L1415" s="3" t="str" cm="1">
        <f t="array" ref="L1415">IF(INDEX(Pat_org!$D$2:$P$484,MATCH(Payments_2020!$G1415,Pat_org!$D$2:$D$484,0),Pat_org!I$1)=0,"",(INDEX(Pat_org!$D$2:$P$484,MATCH(Payments_2020!$G1415,Pat_org!$D$2:$D$484,0),Pat_org!I$1)))</f>
        <v>Obesity</v>
      </c>
      <c r="M1415" s="3" cm="1">
        <f t="array" ref="M1415">IF(INDEX(Pat_org!$D$2:$P$484,MATCH(Payments_2020!$G1415,Pat_org!$D$2:$D$484,0),Pat_org!J$1)=0,"",(INDEX(Pat_org!$D$2:$P$484,MATCH(Payments_2020!$G1415,Pat_org!$D$2:$D$484,0),Pat_org!J$1)))</f>
        <v>1111288</v>
      </c>
      <c r="N1415" s="3" t="str" cm="1">
        <f t="array" ref="N1415">IF(INDEX(Pat_org!$D$2:$P$484,MATCH(Payments_2020!$G1415,Pat_org!$D$2:$D$484,0),Pat_org!K$1)=0,"",(INDEX(Pat_org!$D$2:$P$484,MATCH(Payments_2020!$G1415,Pat_org!$D$2:$D$484,0),Pat_org!K$1)))</f>
        <v/>
      </c>
      <c r="O1415" s="3" t="str" cm="1">
        <f t="array" ref="O1415">IF(INDEX(Pat_org!$D$2:$P$484,MATCH(Payments_2020!$G1415,Pat_org!$D$2:$D$484,0),Pat_org!L$1)=0,"",(INDEX(Pat_org!$D$2:$P$484,MATCH(Payments_2020!$G1415,Pat_org!$D$2:$D$484,0),Pat_org!L$1)))</f>
        <v>UK</v>
      </c>
      <c r="P1415" s="3" t="str" cm="1">
        <f t="array" ref="P1415">IF(INDEX(Pat_org!$D$2:$P$484,MATCH(Payments_2020!$G1415,Pat_org!$D$2:$D$484,0),Pat_org!M$1)=0,"",(INDEX(Pat_org!$D$2:$P$484,MATCH(Payments_2020!$G1415,Pat_org!$D$2:$D$484,0),Pat_org!M$1)))</f>
        <v>https://easo.org/</v>
      </c>
      <c r="Q1415" s="3" t="str" cm="1">
        <f t="array" ref="Q1415">IFERROR(IF(INDEX(Pat_org!$D$2:$P$484,MATCH(Payments_2020!$G1415,Pat_org!$D$2:$D$484,0),Pat_org!N$1)=0,"",(INDEX(Pat_org!$D$2:$P$484,MATCH(Payments_2020!$G1415,Pat_org!$D$2:$D$484,0),Pat_org!N$1))),"")</f>
        <v>Not rare</v>
      </c>
      <c r="R1415" s="3" t="str" cm="1">
        <f t="array" ref="R1415">IF(INDEX(Pat_org!$D$2:$P$484,MATCH(Payments_2020!$G1415,Pat_org!$D$2:$D$484,0),Pat_org!O$1)=0,"",(INDEX(Pat_org!$D$2:$P$484,MATCH(Payments_2020!$G1415,Pat_org!$D$2:$D$484,0),Pat_org!O$1)))</f>
        <v>Single PO</v>
      </c>
      <c r="S1415" s="3" t="str" cm="1">
        <f t="array" ref="S1415">IF(INDEX(Pat_org!$D$2:$P$484,MATCH(Payments_2020!$G1415,Pat_org!$D$2:$D$484,0),Pat_org!P$1)=0,"",(INDEX(Pat_org!$D$2:$P$484,MATCH(Payments_2020!$G1415,Pat_org!$D$2:$D$484,0),Pat_org!P$1)))</f>
        <v/>
      </c>
      <c r="T1415"/>
      <c r="U1415" s="3" t="s">
        <v>26</v>
      </c>
      <c r="V1415">
        <v>2020</v>
      </c>
      <c r="W1415" t="s">
        <v>27</v>
      </c>
      <c r="X1415" s="40" t="str">
        <f t="shared" si="63"/>
        <v>2020GBP</v>
      </c>
      <c r="Y1415">
        <v>58955.01</v>
      </c>
      <c r="Z1415" s="31" cm="1">
        <f t="array" ref="Z1415">_xlfn.IFS(X1415=GBP_2020,Y1415,X1415=GBP_2019,Y1415*CPI_2019,X1415=GBP_2018,Y1415*CPI_2018,X1415=EUR_2020,Y1415*EURGBP_2020,X1415=EUR_2019,(Y1415*EURGBP_2019)*CPI_2019,X1415=EUR_2018,(Y1415*EURGBP_2018)*CPI_2018,X1415=USD_2020,Y1415*USDGBP_2020,X1415=USD_2019,(Y1415*USDGBP_2019)*CPI_2019,X1415=USD_2018,(Y1415*USDGBP_2018)*CPI_2018,X1415=CHF_2020,Y1415*CHFGBP_2020,X1415=CHF_2019,(Y1415*CHFGBP_2019)*CPI_2019,X1415=CHF_2018,(Y1415*CHFGBP_2018)*CPI_2018,X1415=SEK_2020,Y1415*SEKGBP_2020,X1415=SEK_2019,(Y1415*SEKGBP_2019)*CPI_2019,X1415=SEK_2018,(Y1415*SEKGBP_2018)*CPI_2018,X1415=NKK_2020,Y1415*NKKGBP_2020,X1415=NKK_2019,(Y1415*NKKGBP_2019)*CPI_2019,X1415=NKK_2018,(Y1415*NKKGBP_2018)*CPI_2018,X1415=DKK_2020,Y1415*DKKGBP_2020,X1415=DKK_2019,(Y1415*DKKGBP_2019)*CPI_2019,X1415=DKK_2018,(Y1415*DKKGBP_2018)*CPI_2018)</f>
        <v>58955.01</v>
      </c>
      <c r="AA1415"/>
      <c r="AB1415">
        <v>1</v>
      </c>
    </row>
    <row r="1416" spans="1:28" x14ac:dyDescent="0.35">
      <c r="A1416" t="s">
        <v>1347</v>
      </c>
      <c r="B1416" s="3" t="str">
        <f t="shared" si="64"/>
        <v>Novo NordiskObesity</v>
      </c>
      <c r="C1416" s="3" t="str">
        <f>IF(INDEX(Comp_interest!$D:$D,MATCH(Payments_2020!$B1416,Comp_interest!$C:$C,0))=0,"",INDEX(Comp_interest!$D:$D,MATCH(Payments_2020!$B1416,Comp_interest!$C:$C,0)))</f>
        <v>Definitely yes</v>
      </c>
      <c r="D1416" s="3" t="str">
        <f>IF(INDEX(Comp_interest!$E:$E,MATCH(Payments_2020!$B1416,Comp_interest!$C:$C,0))=0,"",INDEX(Comp_interest!$E:$E,MATCH(Payments_2020!$B1416,Comp_interest!$C:$C,0)))</f>
        <v>Annual report</v>
      </c>
      <c r="E1416" s="3" t="str">
        <f>IF(INDEX(Comp_interest!$F:$F,MATCH(Payments_2020!$B1416,Comp_interest!$C:$C,0))=0,"",INDEX(Comp_interest!$F:$F,MATCH(Payments_2020!$B1416,Comp_interest!$C:$C,0)))</f>
        <v xml:space="preserve">Novo Nordisk has a therapeutic area focused on obesity care </v>
      </c>
      <c r="F1416" t="s">
        <v>1834</v>
      </c>
      <c r="G1416" s="3" t="str">
        <f>INDEX(Pat_org!$B$3:$C$892,MATCH(Payments_2020!F1416,Pat_org!$B$3:$B$892,0),2)</f>
        <v>European Association for the Study of Obesity</v>
      </c>
      <c r="H1416" s="3" t="str" cm="1">
        <f t="array" ref="H1416">IF(INDEX(Pat_org!$D$2:$P$484,MATCH(Payments_2020!$G1416,Pat_org!$D$2:$D$484,0),Pat_org!E$1)=0,"",(INDEX(Pat_org!$D$2:$P$484,MATCH(Payments_2020!$G1416,Pat_org!$D$2:$D$484,0),Pat_org!E$1)))</f>
        <v>Include</v>
      </c>
      <c r="I1416" s="3" cm="1">
        <f t="array" ref="I1416">IF(INDEX(Pat_org!$D$2:$P$484,MATCH(Payments_2020!$G1416,Pat_org!$D$2:$D$484,0),Pat_org!E$1)=0,"",(INDEX(Pat_org!$D$2:$P$484,MATCH(Payments_2020!$G1416,Pat_org!$D$2:$D$484,0),Pat_org!$F$1)))</f>
        <v>0</v>
      </c>
      <c r="J1416" s="3" t="str" cm="1">
        <f t="array" ref="J1416">IF(INDEX(Pat_org!$D$2:$P$484,MATCH(Payments_2020!$G1416,Pat_org!$D$2:$D$484,0),Pat_org!G$1)=0,"",(INDEX(Pat_org!$D$2:$P$484,MATCH(Payments_2020!$G1416,Pat_org!$D$2:$D$484,0),Pat_org!G$1)))</f>
        <v>Organisation focused on funding medical research</v>
      </c>
      <c r="K1416" s="3" t="str" cm="1">
        <f t="array" ref="K1416">IF(INDEX(Pat_org!$D$2:$P$484,MATCH(Payments_2020!$G1416,Pat_org!$D$2:$D$484,0),Pat_org!H$1)=0,"",(INDEX(Pat_org!$D$2:$P$484,MATCH(Payments_2020!$G1416,Pat_org!$D$2:$D$484,0),Pat_org!H$1)))</f>
        <v>05 Endocrine, nutritional or metabolic diseases  </v>
      </c>
      <c r="L1416" s="3" t="str" cm="1">
        <f t="array" ref="L1416">IF(INDEX(Pat_org!$D$2:$P$484,MATCH(Payments_2020!$G1416,Pat_org!$D$2:$D$484,0),Pat_org!I$1)=0,"",(INDEX(Pat_org!$D$2:$P$484,MATCH(Payments_2020!$G1416,Pat_org!$D$2:$D$484,0),Pat_org!I$1)))</f>
        <v>Obesity</v>
      </c>
      <c r="M1416" s="3" cm="1">
        <f t="array" ref="M1416">IF(INDEX(Pat_org!$D$2:$P$484,MATCH(Payments_2020!$G1416,Pat_org!$D$2:$D$484,0),Pat_org!J$1)=0,"",(INDEX(Pat_org!$D$2:$P$484,MATCH(Payments_2020!$G1416,Pat_org!$D$2:$D$484,0),Pat_org!J$1)))</f>
        <v>1111288</v>
      </c>
      <c r="N1416" s="3" t="str" cm="1">
        <f t="array" ref="N1416">IF(INDEX(Pat_org!$D$2:$P$484,MATCH(Payments_2020!$G1416,Pat_org!$D$2:$D$484,0),Pat_org!K$1)=0,"",(INDEX(Pat_org!$D$2:$P$484,MATCH(Payments_2020!$G1416,Pat_org!$D$2:$D$484,0),Pat_org!K$1)))</f>
        <v/>
      </c>
      <c r="O1416" s="3" t="str" cm="1">
        <f t="array" ref="O1416">IF(INDEX(Pat_org!$D$2:$P$484,MATCH(Payments_2020!$G1416,Pat_org!$D$2:$D$484,0),Pat_org!L$1)=0,"",(INDEX(Pat_org!$D$2:$P$484,MATCH(Payments_2020!$G1416,Pat_org!$D$2:$D$484,0),Pat_org!L$1)))</f>
        <v>UK</v>
      </c>
      <c r="P1416" s="3" t="str" cm="1">
        <f t="array" ref="P1416">IF(INDEX(Pat_org!$D$2:$P$484,MATCH(Payments_2020!$G1416,Pat_org!$D$2:$D$484,0),Pat_org!M$1)=0,"",(INDEX(Pat_org!$D$2:$P$484,MATCH(Payments_2020!$G1416,Pat_org!$D$2:$D$484,0),Pat_org!M$1)))</f>
        <v>https://easo.org/</v>
      </c>
      <c r="Q1416" s="3" t="str" cm="1">
        <f t="array" ref="Q1416">IFERROR(IF(INDEX(Pat_org!$D$2:$P$484,MATCH(Payments_2020!$G1416,Pat_org!$D$2:$D$484,0),Pat_org!N$1)=0,"",(INDEX(Pat_org!$D$2:$P$484,MATCH(Payments_2020!$G1416,Pat_org!$D$2:$D$484,0),Pat_org!N$1))),"")</f>
        <v>Not rare</v>
      </c>
      <c r="R1416" s="3" t="str" cm="1">
        <f t="array" ref="R1416">IF(INDEX(Pat_org!$D$2:$P$484,MATCH(Payments_2020!$G1416,Pat_org!$D$2:$D$484,0),Pat_org!O$1)=0,"",(INDEX(Pat_org!$D$2:$P$484,MATCH(Payments_2020!$G1416,Pat_org!$D$2:$D$484,0),Pat_org!O$1)))</f>
        <v>Single PO</v>
      </c>
      <c r="S1416" s="3" t="str" cm="1">
        <f t="array" ref="S1416">IF(INDEX(Pat_org!$D$2:$P$484,MATCH(Payments_2020!$G1416,Pat_org!$D$2:$D$484,0),Pat_org!P$1)=0,"",(INDEX(Pat_org!$D$2:$P$484,MATCH(Payments_2020!$G1416,Pat_org!$D$2:$D$484,0),Pat_org!P$1)))</f>
        <v/>
      </c>
      <c r="T1416"/>
      <c r="U1416" s="3" t="s">
        <v>26</v>
      </c>
      <c r="V1416">
        <v>2020</v>
      </c>
      <c r="W1416" t="s">
        <v>27</v>
      </c>
      <c r="X1416" s="40" t="str">
        <f t="shared" si="63"/>
        <v>2020GBP</v>
      </c>
      <c r="Y1416">
        <v>139556.93</v>
      </c>
      <c r="Z1416" s="31" cm="1">
        <f t="array" ref="Z1416">_xlfn.IFS(X1416=GBP_2020,Y1416,X1416=GBP_2019,Y1416*CPI_2019,X1416=GBP_2018,Y1416*CPI_2018,X1416=EUR_2020,Y1416*EURGBP_2020,X1416=EUR_2019,(Y1416*EURGBP_2019)*CPI_2019,X1416=EUR_2018,(Y1416*EURGBP_2018)*CPI_2018,X1416=USD_2020,Y1416*USDGBP_2020,X1416=USD_2019,(Y1416*USDGBP_2019)*CPI_2019,X1416=USD_2018,(Y1416*USDGBP_2018)*CPI_2018,X1416=CHF_2020,Y1416*CHFGBP_2020,X1416=CHF_2019,(Y1416*CHFGBP_2019)*CPI_2019,X1416=CHF_2018,(Y1416*CHFGBP_2018)*CPI_2018,X1416=SEK_2020,Y1416*SEKGBP_2020,X1416=SEK_2019,(Y1416*SEKGBP_2019)*CPI_2019,X1416=SEK_2018,(Y1416*SEKGBP_2018)*CPI_2018,X1416=NKK_2020,Y1416*NKKGBP_2020,X1416=NKK_2019,(Y1416*NKKGBP_2019)*CPI_2019,X1416=NKK_2018,(Y1416*NKKGBP_2018)*CPI_2018,X1416=DKK_2020,Y1416*DKKGBP_2020,X1416=DKK_2019,(Y1416*DKKGBP_2019)*CPI_2019,X1416=DKK_2018,(Y1416*DKKGBP_2018)*CPI_2018)</f>
        <v>139556.93</v>
      </c>
      <c r="AA1416"/>
      <c r="AB1416">
        <v>1</v>
      </c>
    </row>
    <row r="1417" spans="1:28" x14ac:dyDescent="0.35">
      <c r="A1417" t="s">
        <v>1347</v>
      </c>
      <c r="B1417" s="3" t="str">
        <f t="shared" si="64"/>
        <v>Novo NordiskObesity</v>
      </c>
      <c r="C1417" s="3" t="str">
        <f>IF(INDEX(Comp_interest!$D:$D,MATCH(Payments_2020!$B1417,Comp_interest!$C:$C,0))=0,"",INDEX(Comp_interest!$D:$D,MATCH(Payments_2020!$B1417,Comp_interest!$C:$C,0)))</f>
        <v>Definitely yes</v>
      </c>
      <c r="D1417" s="3" t="str">
        <f>IF(INDEX(Comp_interest!$E:$E,MATCH(Payments_2020!$B1417,Comp_interest!$C:$C,0))=0,"",INDEX(Comp_interest!$E:$E,MATCH(Payments_2020!$B1417,Comp_interest!$C:$C,0)))</f>
        <v>Annual report</v>
      </c>
      <c r="E1417" s="3" t="str">
        <f>IF(INDEX(Comp_interest!$F:$F,MATCH(Payments_2020!$B1417,Comp_interest!$C:$C,0))=0,"",INDEX(Comp_interest!$F:$F,MATCH(Payments_2020!$B1417,Comp_interest!$C:$C,0)))</f>
        <v xml:space="preserve">Novo Nordisk has a therapeutic area focused on obesity care </v>
      </c>
      <c r="F1417" t="s">
        <v>1834</v>
      </c>
      <c r="G1417" s="3" t="str">
        <f>INDEX(Pat_org!$B$3:$C$892,MATCH(Payments_2020!F1417,Pat_org!$B$3:$B$892,0),2)</f>
        <v>European Association for the Study of Obesity</v>
      </c>
      <c r="H1417" s="3" t="str" cm="1">
        <f t="array" ref="H1417">IF(INDEX(Pat_org!$D$2:$P$484,MATCH(Payments_2020!$G1417,Pat_org!$D$2:$D$484,0),Pat_org!E$1)=0,"",(INDEX(Pat_org!$D$2:$P$484,MATCH(Payments_2020!$G1417,Pat_org!$D$2:$D$484,0),Pat_org!E$1)))</f>
        <v>Include</v>
      </c>
      <c r="I1417" s="3" cm="1">
        <f t="array" ref="I1417">IF(INDEX(Pat_org!$D$2:$P$484,MATCH(Payments_2020!$G1417,Pat_org!$D$2:$D$484,0),Pat_org!E$1)=0,"",(INDEX(Pat_org!$D$2:$P$484,MATCH(Payments_2020!$G1417,Pat_org!$D$2:$D$484,0),Pat_org!$F$1)))</f>
        <v>0</v>
      </c>
      <c r="J1417" s="3" t="str" cm="1">
        <f t="array" ref="J1417">IF(INDEX(Pat_org!$D$2:$P$484,MATCH(Payments_2020!$G1417,Pat_org!$D$2:$D$484,0),Pat_org!G$1)=0,"",(INDEX(Pat_org!$D$2:$P$484,MATCH(Payments_2020!$G1417,Pat_org!$D$2:$D$484,0),Pat_org!G$1)))</f>
        <v>Organisation focused on funding medical research</v>
      </c>
      <c r="K1417" s="3" t="str" cm="1">
        <f t="array" ref="K1417">IF(INDEX(Pat_org!$D$2:$P$484,MATCH(Payments_2020!$G1417,Pat_org!$D$2:$D$484,0),Pat_org!H$1)=0,"",(INDEX(Pat_org!$D$2:$P$484,MATCH(Payments_2020!$G1417,Pat_org!$D$2:$D$484,0),Pat_org!H$1)))</f>
        <v>05 Endocrine, nutritional or metabolic diseases  </v>
      </c>
      <c r="L1417" s="3" t="str" cm="1">
        <f t="array" ref="L1417">IF(INDEX(Pat_org!$D$2:$P$484,MATCH(Payments_2020!$G1417,Pat_org!$D$2:$D$484,0),Pat_org!I$1)=0,"",(INDEX(Pat_org!$D$2:$P$484,MATCH(Payments_2020!$G1417,Pat_org!$D$2:$D$484,0),Pat_org!I$1)))</f>
        <v>Obesity</v>
      </c>
      <c r="M1417" s="3" cm="1">
        <f t="array" ref="M1417">IF(INDEX(Pat_org!$D$2:$P$484,MATCH(Payments_2020!$G1417,Pat_org!$D$2:$D$484,0),Pat_org!J$1)=0,"",(INDEX(Pat_org!$D$2:$P$484,MATCH(Payments_2020!$G1417,Pat_org!$D$2:$D$484,0),Pat_org!J$1)))</f>
        <v>1111288</v>
      </c>
      <c r="N1417" s="3" t="str" cm="1">
        <f t="array" ref="N1417">IF(INDEX(Pat_org!$D$2:$P$484,MATCH(Payments_2020!$G1417,Pat_org!$D$2:$D$484,0),Pat_org!K$1)=0,"",(INDEX(Pat_org!$D$2:$P$484,MATCH(Payments_2020!$G1417,Pat_org!$D$2:$D$484,0),Pat_org!K$1)))</f>
        <v/>
      </c>
      <c r="O1417" s="3" t="str" cm="1">
        <f t="array" ref="O1417">IF(INDEX(Pat_org!$D$2:$P$484,MATCH(Payments_2020!$G1417,Pat_org!$D$2:$D$484,0),Pat_org!L$1)=0,"",(INDEX(Pat_org!$D$2:$P$484,MATCH(Payments_2020!$G1417,Pat_org!$D$2:$D$484,0),Pat_org!L$1)))</f>
        <v>UK</v>
      </c>
      <c r="P1417" s="3" t="str" cm="1">
        <f t="array" ref="P1417">IF(INDEX(Pat_org!$D$2:$P$484,MATCH(Payments_2020!$G1417,Pat_org!$D$2:$D$484,0),Pat_org!M$1)=0,"",(INDEX(Pat_org!$D$2:$P$484,MATCH(Payments_2020!$G1417,Pat_org!$D$2:$D$484,0),Pat_org!M$1)))</f>
        <v>https://easo.org/</v>
      </c>
      <c r="Q1417" s="3" t="str" cm="1">
        <f t="array" ref="Q1417">IFERROR(IF(INDEX(Pat_org!$D$2:$P$484,MATCH(Payments_2020!$G1417,Pat_org!$D$2:$D$484,0),Pat_org!N$1)=0,"",(INDEX(Pat_org!$D$2:$P$484,MATCH(Payments_2020!$G1417,Pat_org!$D$2:$D$484,0),Pat_org!N$1))),"")</f>
        <v>Not rare</v>
      </c>
      <c r="R1417" s="3" t="str" cm="1">
        <f t="array" ref="R1417">IF(INDEX(Pat_org!$D$2:$P$484,MATCH(Payments_2020!$G1417,Pat_org!$D$2:$D$484,0),Pat_org!O$1)=0,"",(INDEX(Pat_org!$D$2:$P$484,MATCH(Payments_2020!$G1417,Pat_org!$D$2:$D$484,0),Pat_org!O$1)))</f>
        <v>Single PO</v>
      </c>
      <c r="S1417" s="3" t="str" cm="1">
        <f t="array" ref="S1417">IF(INDEX(Pat_org!$D$2:$P$484,MATCH(Payments_2020!$G1417,Pat_org!$D$2:$D$484,0),Pat_org!P$1)=0,"",(INDEX(Pat_org!$D$2:$P$484,MATCH(Payments_2020!$G1417,Pat_org!$D$2:$D$484,0),Pat_org!P$1)))</f>
        <v/>
      </c>
      <c r="T1417"/>
      <c r="U1417" s="3" t="s">
        <v>26</v>
      </c>
      <c r="V1417">
        <v>2020</v>
      </c>
      <c r="W1417" t="s">
        <v>27</v>
      </c>
      <c r="X1417" s="40" t="str">
        <f t="shared" si="63"/>
        <v>2020GBP</v>
      </c>
      <c r="Y1417">
        <v>33477.040000000001</v>
      </c>
      <c r="Z1417" s="31" cm="1">
        <f t="array" ref="Z1417">_xlfn.IFS(X1417=GBP_2020,Y1417,X1417=GBP_2019,Y1417*CPI_2019,X1417=GBP_2018,Y1417*CPI_2018,X1417=EUR_2020,Y1417*EURGBP_2020,X1417=EUR_2019,(Y1417*EURGBP_2019)*CPI_2019,X1417=EUR_2018,(Y1417*EURGBP_2018)*CPI_2018,X1417=USD_2020,Y1417*USDGBP_2020,X1417=USD_2019,(Y1417*USDGBP_2019)*CPI_2019,X1417=USD_2018,(Y1417*USDGBP_2018)*CPI_2018,X1417=CHF_2020,Y1417*CHFGBP_2020,X1417=CHF_2019,(Y1417*CHFGBP_2019)*CPI_2019,X1417=CHF_2018,(Y1417*CHFGBP_2018)*CPI_2018,X1417=SEK_2020,Y1417*SEKGBP_2020,X1417=SEK_2019,(Y1417*SEKGBP_2019)*CPI_2019,X1417=SEK_2018,(Y1417*SEKGBP_2018)*CPI_2018,X1417=NKK_2020,Y1417*NKKGBP_2020,X1417=NKK_2019,(Y1417*NKKGBP_2019)*CPI_2019,X1417=NKK_2018,(Y1417*NKKGBP_2018)*CPI_2018,X1417=DKK_2020,Y1417*DKKGBP_2020,X1417=DKK_2019,(Y1417*DKKGBP_2019)*CPI_2019,X1417=DKK_2018,(Y1417*DKKGBP_2018)*CPI_2018)</f>
        <v>33477.040000000001</v>
      </c>
      <c r="AA1417"/>
      <c r="AB1417">
        <v>1</v>
      </c>
    </row>
    <row r="1418" spans="1:28" x14ac:dyDescent="0.35">
      <c r="A1418" t="s">
        <v>1347</v>
      </c>
      <c r="B1418" s="3" t="str">
        <f t="shared" si="64"/>
        <v>Novo NordiskObesity</v>
      </c>
      <c r="C1418" s="3" t="str">
        <f>IF(INDEX(Comp_interest!$D:$D,MATCH(Payments_2020!$B1418,Comp_interest!$C:$C,0))=0,"",INDEX(Comp_interest!$D:$D,MATCH(Payments_2020!$B1418,Comp_interest!$C:$C,0)))</f>
        <v>Definitely yes</v>
      </c>
      <c r="D1418" s="3" t="str">
        <f>IF(INDEX(Comp_interest!$E:$E,MATCH(Payments_2020!$B1418,Comp_interest!$C:$C,0))=0,"",INDEX(Comp_interest!$E:$E,MATCH(Payments_2020!$B1418,Comp_interest!$C:$C,0)))</f>
        <v>Annual report</v>
      </c>
      <c r="E1418" s="3" t="str">
        <f>IF(INDEX(Comp_interest!$F:$F,MATCH(Payments_2020!$B1418,Comp_interest!$C:$C,0))=0,"",INDEX(Comp_interest!$F:$F,MATCH(Payments_2020!$B1418,Comp_interest!$C:$C,0)))</f>
        <v xml:space="preserve">Novo Nordisk has a therapeutic area focused on obesity care </v>
      </c>
      <c r="F1418" t="s">
        <v>1834</v>
      </c>
      <c r="G1418" s="3" t="str">
        <f>INDEX(Pat_org!$B$3:$C$892,MATCH(Payments_2020!F1418,Pat_org!$B$3:$B$892,0),2)</f>
        <v>European Association for the Study of Obesity</v>
      </c>
      <c r="H1418" s="3" t="str" cm="1">
        <f t="array" ref="H1418">IF(INDEX(Pat_org!$D$2:$P$484,MATCH(Payments_2020!$G1418,Pat_org!$D$2:$D$484,0),Pat_org!E$1)=0,"",(INDEX(Pat_org!$D$2:$P$484,MATCH(Payments_2020!$G1418,Pat_org!$D$2:$D$484,0),Pat_org!E$1)))</f>
        <v>Include</v>
      </c>
      <c r="I1418" s="3" cm="1">
        <f t="array" ref="I1418">IF(INDEX(Pat_org!$D$2:$P$484,MATCH(Payments_2020!$G1418,Pat_org!$D$2:$D$484,0),Pat_org!E$1)=0,"",(INDEX(Pat_org!$D$2:$P$484,MATCH(Payments_2020!$G1418,Pat_org!$D$2:$D$484,0),Pat_org!$F$1)))</f>
        <v>0</v>
      </c>
      <c r="J1418" s="3" t="str" cm="1">
        <f t="array" ref="J1418">IF(INDEX(Pat_org!$D$2:$P$484,MATCH(Payments_2020!$G1418,Pat_org!$D$2:$D$484,0),Pat_org!G$1)=0,"",(INDEX(Pat_org!$D$2:$P$484,MATCH(Payments_2020!$G1418,Pat_org!$D$2:$D$484,0),Pat_org!G$1)))</f>
        <v>Organisation focused on funding medical research</v>
      </c>
      <c r="K1418" s="3" t="str" cm="1">
        <f t="array" ref="K1418">IF(INDEX(Pat_org!$D$2:$P$484,MATCH(Payments_2020!$G1418,Pat_org!$D$2:$D$484,0),Pat_org!H$1)=0,"",(INDEX(Pat_org!$D$2:$P$484,MATCH(Payments_2020!$G1418,Pat_org!$D$2:$D$484,0),Pat_org!H$1)))</f>
        <v>05 Endocrine, nutritional or metabolic diseases  </v>
      </c>
      <c r="L1418" s="3" t="str" cm="1">
        <f t="array" ref="L1418">IF(INDEX(Pat_org!$D$2:$P$484,MATCH(Payments_2020!$G1418,Pat_org!$D$2:$D$484,0),Pat_org!I$1)=0,"",(INDEX(Pat_org!$D$2:$P$484,MATCH(Payments_2020!$G1418,Pat_org!$D$2:$D$484,0),Pat_org!I$1)))</f>
        <v>Obesity</v>
      </c>
      <c r="M1418" s="3" cm="1">
        <f t="array" ref="M1418">IF(INDEX(Pat_org!$D$2:$P$484,MATCH(Payments_2020!$G1418,Pat_org!$D$2:$D$484,0),Pat_org!J$1)=0,"",(INDEX(Pat_org!$D$2:$P$484,MATCH(Payments_2020!$G1418,Pat_org!$D$2:$D$484,0),Pat_org!J$1)))</f>
        <v>1111288</v>
      </c>
      <c r="N1418" s="3" t="str" cm="1">
        <f t="array" ref="N1418">IF(INDEX(Pat_org!$D$2:$P$484,MATCH(Payments_2020!$G1418,Pat_org!$D$2:$D$484,0),Pat_org!K$1)=0,"",(INDEX(Pat_org!$D$2:$P$484,MATCH(Payments_2020!$G1418,Pat_org!$D$2:$D$484,0),Pat_org!K$1)))</f>
        <v/>
      </c>
      <c r="O1418" s="3" t="str" cm="1">
        <f t="array" ref="O1418">IF(INDEX(Pat_org!$D$2:$P$484,MATCH(Payments_2020!$G1418,Pat_org!$D$2:$D$484,0),Pat_org!L$1)=0,"",(INDEX(Pat_org!$D$2:$P$484,MATCH(Payments_2020!$G1418,Pat_org!$D$2:$D$484,0),Pat_org!L$1)))</f>
        <v>UK</v>
      </c>
      <c r="P1418" s="3" t="str" cm="1">
        <f t="array" ref="P1418">IF(INDEX(Pat_org!$D$2:$P$484,MATCH(Payments_2020!$G1418,Pat_org!$D$2:$D$484,0),Pat_org!M$1)=0,"",(INDEX(Pat_org!$D$2:$P$484,MATCH(Payments_2020!$G1418,Pat_org!$D$2:$D$484,0),Pat_org!M$1)))</f>
        <v>https://easo.org/</v>
      </c>
      <c r="Q1418" s="3" t="str" cm="1">
        <f t="array" ref="Q1418">IFERROR(IF(INDEX(Pat_org!$D$2:$P$484,MATCH(Payments_2020!$G1418,Pat_org!$D$2:$D$484,0),Pat_org!N$1)=0,"",(INDEX(Pat_org!$D$2:$P$484,MATCH(Payments_2020!$G1418,Pat_org!$D$2:$D$484,0),Pat_org!N$1))),"")</f>
        <v>Not rare</v>
      </c>
      <c r="R1418" s="3" t="str" cm="1">
        <f t="array" ref="R1418">IF(INDEX(Pat_org!$D$2:$P$484,MATCH(Payments_2020!$G1418,Pat_org!$D$2:$D$484,0),Pat_org!O$1)=0,"",(INDEX(Pat_org!$D$2:$P$484,MATCH(Payments_2020!$G1418,Pat_org!$D$2:$D$484,0),Pat_org!O$1)))</f>
        <v>Single PO</v>
      </c>
      <c r="S1418" s="3" t="str" cm="1">
        <f t="array" ref="S1418">IF(INDEX(Pat_org!$D$2:$P$484,MATCH(Payments_2020!$G1418,Pat_org!$D$2:$D$484,0),Pat_org!P$1)=0,"",(INDEX(Pat_org!$D$2:$P$484,MATCH(Payments_2020!$G1418,Pat_org!$D$2:$D$484,0),Pat_org!P$1)))</f>
        <v/>
      </c>
      <c r="T1418"/>
      <c r="U1418" s="3" t="s">
        <v>26</v>
      </c>
      <c r="V1418">
        <v>2020</v>
      </c>
      <c r="W1418" t="s">
        <v>27</v>
      </c>
      <c r="X1418" s="40" t="str">
        <f t="shared" si="63"/>
        <v>2020GBP</v>
      </c>
      <c r="Y1418">
        <v>49736.51</v>
      </c>
      <c r="Z1418" s="31" cm="1">
        <f t="array" ref="Z1418">_xlfn.IFS(X1418=GBP_2020,Y1418,X1418=GBP_2019,Y1418*CPI_2019,X1418=GBP_2018,Y1418*CPI_2018,X1418=EUR_2020,Y1418*EURGBP_2020,X1418=EUR_2019,(Y1418*EURGBP_2019)*CPI_2019,X1418=EUR_2018,(Y1418*EURGBP_2018)*CPI_2018,X1418=USD_2020,Y1418*USDGBP_2020,X1418=USD_2019,(Y1418*USDGBP_2019)*CPI_2019,X1418=USD_2018,(Y1418*USDGBP_2018)*CPI_2018,X1418=CHF_2020,Y1418*CHFGBP_2020,X1418=CHF_2019,(Y1418*CHFGBP_2019)*CPI_2019,X1418=CHF_2018,(Y1418*CHFGBP_2018)*CPI_2018,X1418=SEK_2020,Y1418*SEKGBP_2020,X1418=SEK_2019,(Y1418*SEKGBP_2019)*CPI_2019,X1418=SEK_2018,(Y1418*SEKGBP_2018)*CPI_2018,X1418=NKK_2020,Y1418*NKKGBP_2020,X1418=NKK_2019,(Y1418*NKKGBP_2019)*CPI_2019,X1418=NKK_2018,(Y1418*NKKGBP_2018)*CPI_2018,X1418=DKK_2020,Y1418*DKKGBP_2020,X1418=DKK_2019,(Y1418*DKKGBP_2019)*CPI_2019,X1418=DKK_2018,(Y1418*DKKGBP_2018)*CPI_2018)</f>
        <v>49736.51</v>
      </c>
      <c r="AA1418"/>
      <c r="AB1418">
        <v>1</v>
      </c>
    </row>
    <row r="1419" spans="1:28" x14ac:dyDescent="0.35">
      <c r="A1419" t="s">
        <v>1347</v>
      </c>
      <c r="B1419" s="3" t="str">
        <f t="shared" si="64"/>
        <v>Novo NordiskObesity</v>
      </c>
      <c r="C1419" s="3" t="str">
        <f>IF(INDEX(Comp_interest!$D:$D,MATCH(Payments_2020!$B1419,Comp_interest!$C:$C,0))=0,"",INDEX(Comp_interest!$D:$D,MATCH(Payments_2020!$B1419,Comp_interest!$C:$C,0)))</f>
        <v>Definitely yes</v>
      </c>
      <c r="D1419" s="3" t="str">
        <f>IF(INDEX(Comp_interest!$E:$E,MATCH(Payments_2020!$B1419,Comp_interest!$C:$C,0))=0,"",INDEX(Comp_interest!$E:$E,MATCH(Payments_2020!$B1419,Comp_interest!$C:$C,0)))</f>
        <v>Annual report</v>
      </c>
      <c r="E1419" s="3" t="str">
        <f>IF(INDEX(Comp_interest!$F:$F,MATCH(Payments_2020!$B1419,Comp_interest!$C:$C,0))=0,"",INDEX(Comp_interest!$F:$F,MATCH(Payments_2020!$B1419,Comp_interest!$C:$C,0)))</f>
        <v xml:space="preserve">Novo Nordisk has a therapeutic area focused on obesity care </v>
      </c>
      <c r="F1419" t="s">
        <v>1834</v>
      </c>
      <c r="G1419" s="3" t="str">
        <f>INDEX(Pat_org!$B$3:$C$892,MATCH(Payments_2020!F1419,Pat_org!$B$3:$B$892,0),2)</f>
        <v>European Association for the Study of Obesity</v>
      </c>
      <c r="H1419" s="3" t="str" cm="1">
        <f t="array" ref="H1419">IF(INDEX(Pat_org!$D$2:$P$484,MATCH(Payments_2020!$G1419,Pat_org!$D$2:$D$484,0),Pat_org!E$1)=0,"",(INDEX(Pat_org!$D$2:$P$484,MATCH(Payments_2020!$G1419,Pat_org!$D$2:$D$484,0),Pat_org!E$1)))</f>
        <v>Include</v>
      </c>
      <c r="I1419" s="3" cm="1">
        <f t="array" ref="I1419">IF(INDEX(Pat_org!$D$2:$P$484,MATCH(Payments_2020!$G1419,Pat_org!$D$2:$D$484,0),Pat_org!E$1)=0,"",(INDEX(Pat_org!$D$2:$P$484,MATCH(Payments_2020!$G1419,Pat_org!$D$2:$D$484,0),Pat_org!$F$1)))</f>
        <v>0</v>
      </c>
      <c r="J1419" s="3" t="str" cm="1">
        <f t="array" ref="J1419">IF(INDEX(Pat_org!$D$2:$P$484,MATCH(Payments_2020!$G1419,Pat_org!$D$2:$D$484,0),Pat_org!G$1)=0,"",(INDEX(Pat_org!$D$2:$P$484,MATCH(Payments_2020!$G1419,Pat_org!$D$2:$D$484,0),Pat_org!G$1)))</f>
        <v>Organisation focused on funding medical research</v>
      </c>
      <c r="K1419" s="3" t="str" cm="1">
        <f t="array" ref="K1419">IF(INDEX(Pat_org!$D$2:$P$484,MATCH(Payments_2020!$G1419,Pat_org!$D$2:$D$484,0),Pat_org!H$1)=0,"",(INDEX(Pat_org!$D$2:$P$484,MATCH(Payments_2020!$G1419,Pat_org!$D$2:$D$484,0),Pat_org!H$1)))</f>
        <v>05 Endocrine, nutritional or metabolic diseases  </v>
      </c>
      <c r="L1419" s="3" t="str" cm="1">
        <f t="array" ref="L1419">IF(INDEX(Pat_org!$D$2:$P$484,MATCH(Payments_2020!$G1419,Pat_org!$D$2:$D$484,0),Pat_org!I$1)=0,"",(INDEX(Pat_org!$D$2:$P$484,MATCH(Payments_2020!$G1419,Pat_org!$D$2:$D$484,0),Pat_org!I$1)))</f>
        <v>Obesity</v>
      </c>
      <c r="M1419" s="3" cm="1">
        <f t="array" ref="M1419">IF(INDEX(Pat_org!$D$2:$P$484,MATCH(Payments_2020!$G1419,Pat_org!$D$2:$D$484,0),Pat_org!J$1)=0,"",(INDEX(Pat_org!$D$2:$P$484,MATCH(Payments_2020!$G1419,Pat_org!$D$2:$D$484,0),Pat_org!J$1)))</f>
        <v>1111288</v>
      </c>
      <c r="N1419" s="3" t="str" cm="1">
        <f t="array" ref="N1419">IF(INDEX(Pat_org!$D$2:$P$484,MATCH(Payments_2020!$G1419,Pat_org!$D$2:$D$484,0),Pat_org!K$1)=0,"",(INDEX(Pat_org!$D$2:$P$484,MATCH(Payments_2020!$G1419,Pat_org!$D$2:$D$484,0),Pat_org!K$1)))</f>
        <v/>
      </c>
      <c r="O1419" s="3" t="str" cm="1">
        <f t="array" ref="O1419">IF(INDEX(Pat_org!$D$2:$P$484,MATCH(Payments_2020!$G1419,Pat_org!$D$2:$D$484,0),Pat_org!L$1)=0,"",(INDEX(Pat_org!$D$2:$P$484,MATCH(Payments_2020!$G1419,Pat_org!$D$2:$D$484,0),Pat_org!L$1)))</f>
        <v>UK</v>
      </c>
      <c r="P1419" s="3" t="str" cm="1">
        <f t="array" ref="P1419">IF(INDEX(Pat_org!$D$2:$P$484,MATCH(Payments_2020!$G1419,Pat_org!$D$2:$D$484,0),Pat_org!M$1)=0,"",(INDEX(Pat_org!$D$2:$P$484,MATCH(Payments_2020!$G1419,Pat_org!$D$2:$D$484,0),Pat_org!M$1)))</f>
        <v>https://easo.org/</v>
      </c>
      <c r="Q1419" s="3" t="str" cm="1">
        <f t="array" ref="Q1419">IFERROR(IF(INDEX(Pat_org!$D$2:$P$484,MATCH(Payments_2020!$G1419,Pat_org!$D$2:$D$484,0),Pat_org!N$1)=0,"",(INDEX(Pat_org!$D$2:$P$484,MATCH(Payments_2020!$G1419,Pat_org!$D$2:$D$484,0),Pat_org!N$1))),"")</f>
        <v>Not rare</v>
      </c>
      <c r="R1419" s="3" t="str" cm="1">
        <f t="array" ref="R1419">IF(INDEX(Pat_org!$D$2:$P$484,MATCH(Payments_2020!$G1419,Pat_org!$D$2:$D$484,0),Pat_org!O$1)=0,"",(INDEX(Pat_org!$D$2:$P$484,MATCH(Payments_2020!$G1419,Pat_org!$D$2:$D$484,0),Pat_org!O$1)))</f>
        <v>Single PO</v>
      </c>
      <c r="S1419" s="3" t="str" cm="1">
        <f t="array" ref="S1419">IF(INDEX(Pat_org!$D$2:$P$484,MATCH(Payments_2020!$G1419,Pat_org!$D$2:$D$484,0),Pat_org!P$1)=0,"",(INDEX(Pat_org!$D$2:$P$484,MATCH(Payments_2020!$G1419,Pat_org!$D$2:$D$484,0),Pat_org!P$1)))</f>
        <v/>
      </c>
      <c r="T1419"/>
      <c r="U1419" s="3" t="s">
        <v>26</v>
      </c>
      <c r="V1419">
        <v>2020</v>
      </c>
      <c r="W1419" t="s">
        <v>27</v>
      </c>
      <c r="X1419" s="40" t="str">
        <f t="shared" si="63"/>
        <v>2020GBP</v>
      </c>
      <c r="Y1419">
        <v>292672.08</v>
      </c>
      <c r="Z1419" s="31" cm="1">
        <f t="array" ref="Z1419">_xlfn.IFS(X1419=GBP_2020,Y1419,X1419=GBP_2019,Y1419*CPI_2019,X1419=GBP_2018,Y1419*CPI_2018,X1419=EUR_2020,Y1419*EURGBP_2020,X1419=EUR_2019,(Y1419*EURGBP_2019)*CPI_2019,X1419=EUR_2018,(Y1419*EURGBP_2018)*CPI_2018,X1419=USD_2020,Y1419*USDGBP_2020,X1419=USD_2019,(Y1419*USDGBP_2019)*CPI_2019,X1419=USD_2018,(Y1419*USDGBP_2018)*CPI_2018,X1419=CHF_2020,Y1419*CHFGBP_2020,X1419=CHF_2019,(Y1419*CHFGBP_2019)*CPI_2019,X1419=CHF_2018,(Y1419*CHFGBP_2018)*CPI_2018,X1419=SEK_2020,Y1419*SEKGBP_2020,X1419=SEK_2019,(Y1419*SEKGBP_2019)*CPI_2019,X1419=SEK_2018,(Y1419*SEKGBP_2018)*CPI_2018,X1419=NKK_2020,Y1419*NKKGBP_2020,X1419=NKK_2019,(Y1419*NKKGBP_2019)*CPI_2019,X1419=NKK_2018,(Y1419*NKKGBP_2018)*CPI_2018,X1419=DKK_2020,Y1419*DKKGBP_2020,X1419=DKK_2019,(Y1419*DKKGBP_2019)*CPI_2019,X1419=DKK_2018,(Y1419*DKKGBP_2018)*CPI_2018)</f>
        <v>292672.08</v>
      </c>
      <c r="AA1419"/>
      <c r="AB1419">
        <v>1</v>
      </c>
    </row>
    <row r="1420" spans="1:28" x14ac:dyDescent="0.35">
      <c r="A1420" t="s">
        <v>1347</v>
      </c>
      <c r="B1420" s="3" t="str">
        <f t="shared" si="64"/>
        <v>Novo NordiskObesity</v>
      </c>
      <c r="C1420" s="3" t="str">
        <f>IF(INDEX(Comp_interest!$D:$D,MATCH(Payments_2020!$B1420,Comp_interest!$C:$C,0))=0,"",INDEX(Comp_interest!$D:$D,MATCH(Payments_2020!$B1420,Comp_interest!$C:$C,0)))</f>
        <v>Definitely yes</v>
      </c>
      <c r="D1420" s="3" t="str">
        <f>IF(INDEX(Comp_interest!$E:$E,MATCH(Payments_2020!$B1420,Comp_interest!$C:$C,0))=0,"",INDEX(Comp_interest!$E:$E,MATCH(Payments_2020!$B1420,Comp_interest!$C:$C,0)))</f>
        <v>Annual report</v>
      </c>
      <c r="E1420" s="3" t="str">
        <f>IF(INDEX(Comp_interest!$F:$F,MATCH(Payments_2020!$B1420,Comp_interest!$C:$C,0))=0,"",INDEX(Comp_interest!$F:$F,MATCH(Payments_2020!$B1420,Comp_interest!$C:$C,0)))</f>
        <v xml:space="preserve">Novo Nordisk has a therapeutic area focused on obesity care </v>
      </c>
      <c r="F1420" t="s">
        <v>1834</v>
      </c>
      <c r="G1420" s="3" t="str">
        <f>INDEX(Pat_org!$B$3:$C$892,MATCH(Payments_2020!F1420,Pat_org!$B$3:$B$892,0),2)</f>
        <v>European Association for the Study of Obesity</v>
      </c>
      <c r="H1420" s="3" t="str" cm="1">
        <f t="array" ref="H1420">IF(INDEX(Pat_org!$D$2:$P$484,MATCH(Payments_2020!$G1420,Pat_org!$D$2:$D$484,0),Pat_org!E$1)=0,"",(INDEX(Pat_org!$D$2:$P$484,MATCH(Payments_2020!$G1420,Pat_org!$D$2:$D$484,0),Pat_org!E$1)))</f>
        <v>Include</v>
      </c>
      <c r="I1420" s="3" cm="1">
        <f t="array" ref="I1420">IF(INDEX(Pat_org!$D$2:$P$484,MATCH(Payments_2020!$G1420,Pat_org!$D$2:$D$484,0),Pat_org!E$1)=0,"",(INDEX(Pat_org!$D$2:$P$484,MATCH(Payments_2020!$G1420,Pat_org!$D$2:$D$484,0),Pat_org!$F$1)))</f>
        <v>0</v>
      </c>
      <c r="J1420" s="3" t="str" cm="1">
        <f t="array" ref="J1420">IF(INDEX(Pat_org!$D$2:$P$484,MATCH(Payments_2020!$G1420,Pat_org!$D$2:$D$484,0),Pat_org!G$1)=0,"",(INDEX(Pat_org!$D$2:$P$484,MATCH(Payments_2020!$G1420,Pat_org!$D$2:$D$484,0),Pat_org!G$1)))</f>
        <v>Organisation focused on funding medical research</v>
      </c>
      <c r="K1420" s="3" t="str" cm="1">
        <f t="array" ref="K1420">IF(INDEX(Pat_org!$D$2:$P$484,MATCH(Payments_2020!$G1420,Pat_org!$D$2:$D$484,0),Pat_org!H$1)=0,"",(INDEX(Pat_org!$D$2:$P$484,MATCH(Payments_2020!$G1420,Pat_org!$D$2:$D$484,0),Pat_org!H$1)))</f>
        <v>05 Endocrine, nutritional or metabolic diseases  </v>
      </c>
      <c r="L1420" s="3" t="str" cm="1">
        <f t="array" ref="L1420">IF(INDEX(Pat_org!$D$2:$P$484,MATCH(Payments_2020!$G1420,Pat_org!$D$2:$D$484,0),Pat_org!I$1)=0,"",(INDEX(Pat_org!$D$2:$P$484,MATCH(Payments_2020!$G1420,Pat_org!$D$2:$D$484,0),Pat_org!I$1)))</f>
        <v>Obesity</v>
      </c>
      <c r="M1420" s="3" cm="1">
        <f t="array" ref="M1420">IF(INDEX(Pat_org!$D$2:$P$484,MATCH(Payments_2020!$G1420,Pat_org!$D$2:$D$484,0),Pat_org!J$1)=0,"",(INDEX(Pat_org!$D$2:$P$484,MATCH(Payments_2020!$G1420,Pat_org!$D$2:$D$484,0),Pat_org!J$1)))</f>
        <v>1111288</v>
      </c>
      <c r="N1420" s="3" t="str" cm="1">
        <f t="array" ref="N1420">IF(INDEX(Pat_org!$D$2:$P$484,MATCH(Payments_2020!$G1420,Pat_org!$D$2:$D$484,0),Pat_org!K$1)=0,"",(INDEX(Pat_org!$D$2:$P$484,MATCH(Payments_2020!$G1420,Pat_org!$D$2:$D$484,0),Pat_org!K$1)))</f>
        <v/>
      </c>
      <c r="O1420" s="3" t="str" cm="1">
        <f t="array" ref="O1420">IF(INDEX(Pat_org!$D$2:$P$484,MATCH(Payments_2020!$G1420,Pat_org!$D$2:$D$484,0),Pat_org!L$1)=0,"",(INDEX(Pat_org!$D$2:$P$484,MATCH(Payments_2020!$G1420,Pat_org!$D$2:$D$484,0),Pat_org!L$1)))</f>
        <v>UK</v>
      </c>
      <c r="P1420" s="3" t="str" cm="1">
        <f t="array" ref="P1420">IF(INDEX(Pat_org!$D$2:$P$484,MATCH(Payments_2020!$G1420,Pat_org!$D$2:$D$484,0),Pat_org!M$1)=0,"",(INDEX(Pat_org!$D$2:$P$484,MATCH(Payments_2020!$G1420,Pat_org!$D$2:$D$484,0),Pat_org!M$1)))</f>
        <v>https://easo.org/</v>
      </c>
      <c r="Q1420" s="3" t="str" cm="1">
        <f t="array" ref="Q1420">IFERROR(IF(INDEX(Pat_org!$D$2:$P$484,MATCH(Payments_2020!$G1420,Pat_org!$D$2:$D$484,0),Pat_org!N$1)=0,"",(INDEX(Pat_org!$D$2:$P$484,MATCH(Payments_2020!$G1420,Pat_org!$D$2:$D$484,0),Pat_org!N$1))),"")</f>
        <v>Not rare</v>
      </c>
      <c r="R1420" s="3" t="str" cm="1">
        <f t="array" ref="R1420">IF(INDEX(Pat_org!$D$2:$P$484,MATCH(Payments_2020!$G1420,Pat_org!$D$2:$D$484,0),Pat_org!O$1)=0,"",(INDEX(Pat_org!$D$2:$P$484,MATCH(Payments_2020!$G1420,Pat_org!$D$2:$D$484,0),Pat_org!O$1)))</f>
        <v>Single PO</v>
      </c>
      <c r="S1420" s="3" t="str" cm="1">
        <f t="array" ref="S1420">IF(INDEX(Pat_org!$D$2:$P$484,MATCH(Payments_2020!$G1420,Pat_org!$D$2:$D$484,0),Pat_org!P$1)=0,"",(INDEX(Pat_org!$D$2:$P$484,MATCH(Payments_2020!$G1420,Pat_org!$D$2:$D$484,0),Pat_org!P$1)))</f>
        <v/>
      </c>
      <c r="T1420"/>
      <c r="U1420" s="3" t="s">
        <v>26</v>
      </c>
      <c r="V1420">
        <v>2020</v>
      </c>
      <c r="W1420" t="s">
        <v>27</v>
      </c>
      <c r="X1420" s="40" t="str">
        <f t="shared" si="63"/>
        <v>2020GBP</v>
      </c>
      <c r="Y1420">
        <v>68120.97</v>
      </c>
      <c r="Z1420" s="31" cm="1">
        <f t="array" ref="Z1420">_xlfn.IFS(X1420=GBP_2020,Y1420,X1420=GBP_2019,Y1420*CPI_2019,X1420=GBP_2018,Y1420*CPI_2018,X1420=EUR_2020,Y1420*EURGBP_2020,X1420=EUR_2019,(Y1420*EURGBP_2019)*CPI_2019,X1420=EUR_2018,(Y1420*EURGBP_2018)*CPI_2018,X1420=USD_2020,Y1420*USDGBP_2020,X1420=USD_2019,(Y1420*USDGBP_2019)*CPI_2019,X1420=USD_2018,(Y1420*USDGBP_2018)*CPI_2018,X1420=CHF_2020,Y1420*CHFGBP_2020,X1420=CHF_2019,(Y1420*CHFGBP_2019)*CPI_2019,X1420=CHF_2018,(Y1420*CHFGBP_2018)*CPI_2018,X1420=SEK_2020,Y1420*SEKGBP_2020,X1420=SEK_2019,(Y1420*SEKGBP_2019)*CPI_2019,X1420=SEK_2018,(Y1420*SEKGBP_2018)*CPI_2018,X1420=NKK_2020,Y1420*NKKGBP_2020,X1420=NKK_2019,(Y1420*NKKGBP_2019)*CPI_2019,X1420=NKK_2018,(Y1420*NKKGBP_2018)*CPI_2018,X1420=DKK_2020,Y1420*DKKGBP_2020,X1420=DKK_2019,(Y1420*DKKGBP_2019)*CPI_2019,X1420=DKK_2018,(Y1420*DKKGBP_2018)*CPI_2018)</f>
        <v>68120.97</v>
      </c>
      <c r="AA1420"/>
      <c r="AB1420">
        <v>1</v>
      </c>
    </row>
    <row r="1421" spans="1:28" x14ac:dyDescent="0.35">
      <c r="A1421" t="s">
        <v>1347</v>
      </c>
      <c r="B1421" s="3" t="str">
        <f t="shared" si="64"/>
        <v>Novo NordiskObesity</v>
      </c>
      <c r="C1421" s="3" t="str">
        <f>IF(INDEX(Comp_interest!$D:$D,MATCH(Payments_2020!$B1421,Comp_interest!$C:$C,0))=0,"",INDEX(Comp_interest!$D:$D,MATCH(Payments_2020!$B1421,Comp_interest!$C:$C,0)))</f>
        <v>Definitely yes</v>
      </c>
      <c r="D1421" s="3" t="str">
        <f>IF(INDEX(Comp_interest!$E:$E,MATCH(Payments_2020!$B1421,Comp_interest!$C:$C,0))=0,"",INDEX(Comp_interest!$E:$E,MATCH(Payments_2020!$B1421,Comp_interest!$C:$C,0)))</f>
        <v>Annual report</v>
      </c>
      <c r="E1421" s="3" t="str">
        <f>IF(INDEX(Comp_interest!$F:$F,MATCH(Payments_2020!$B1421,Comp_interest!$C:$C,0))=0,"",INDEX(Comp_interest!$F:$F,MATCH(Payments_2020!$B1421,Comp_interest!$C:$C,0)))</f>
        <v xml:space="preserve">Novo Nordisk has a therapeutic area focused on obesity care </v>
      </c>
      <c r="F1421" t="s">
        <v>1834</v>
      </c>
      <c r="G1421" s="3" t="str">
        <f>INDEX(Pat_org!$B$3:$C$892,MATCH(Payments_2020!F1421,Pat_org!$B$3:$B$892,0),2)</f>
        <v>European Association for the Study of Obesity</v>
      </c>
      <c r="H1421" s="3" t="str" cm="1">
        <f t="array" ref="H1421">IF(INDEX(Pat_org!$D$2:$P$484,MATCH(Payments_2020!$G1421,Pat_org!$D$2:$D$484,0),Pat_org!E$1)=0,"",(INDEX(Pat_org!$D$2:$P$484,MATCH(Payments_2020!$G1421,Pat_org!$D$2:$D$484,0),Pat_org!E$1)))</f>
        <v>Include</v>
      </c>
      <c r="I1421" s="3" cm="1">
        <f t="array" ref="I1421">IF(INDEX(Pat_org!$D$2:$P$484,MATCH(Payments_2020!$G1421,Pat_org!$D$2:$D$484,0),Pat_org!E$1)=0,"",(INDEX(Pat_org!$D$2:$P$484,MATCH(Payments_2020!$G1421,Pat_org!$D$2:$D$484,0),Pat_org!$F$1)))</f>
        <v>0</v>
      </c>
      <c r="J1421" s="3" t="str" cm="1">
        <f t="array" ref="J1421">IF(INDEX(Pat_org!$D$2:$P$484,MATCH(Payments_2020!$G1421,Pat_org!$D$2:$D$484,0),Pat_org!G$1)=0,"",(INDEX(Pat_org!$D$2:$P$484,MATCH(Payments_2020!$G1421,Pat_org!$D$2:$D$484,0),Pat_org!G$1)))</f>
        <v>Organisation focused on funding medical research</v>
      </c>
      <c r="K1421" s="3" t="str" cm="1">
        <f t="array" ref="K1421">IF(INDEX(Pat_org!$D$2:$P$484,MATCH(Payments_2020!$G1421,Pat_org!$D$2:$D$484,0),Pat_org!H$1)=0,"",(INDEX(Pat_org!$D$2:$P$484,MATCH(Payments_2020!$G1421,Pat_org!$D$2:$D$484,0),Pat_org!H$1)))</f>
        <v>05 Endocrine, nutritional or metabolic diseases  </v>
      </c>
      <c r="L1421" s="3" t="str" cm="1">
        <f t="array" ref="L1421">IF(INDEX(Pat_org!$D$2:$P$484,MATCH(Payments_2020!$G1421,Pat_org!$D$2:$D$484,0),Pat_org!I$1)=0,"",(INDEX(Pat_org!$D$2:$P$484,MATCH(Payments_2020!$G1421,Pat_org!$D$2:$D$484,0),Pat_org!I$1)))</f>
        <v>Obesity</v>
      </c>
      <c r="M1421" s="3" cm="1">
        <f t="array" ref="M1421">IF(INDEX(Pat_org!$D$2:$P$484,MATCH(Payments_2020!$G1421,Pat_org!$D$2:$D$484,0),Pat_org!J$1)=0,"",(INDEX(Pat_org!$D$2:$P$484,MATCH(Payments_2020!$G1421,Pat_org!$D$2:$D$484,0),Pat_org!J$1)))</f>
        <v>1111288</v>
      </c>
      <c r="N1421" s="3" t="str" cm="1">
        <f t="array" ref="N1421">IF(INDEX(Pat_org!$D$2:$P$484,MATCH(Payments_2020!$G1421,Pat_org!$D$2:$D$484,0),Pat_org!K$1)=0,"",(INDEX(Pat_org!$D$2:$P$484,MATCH(Payments_2020!$G1421,Pat_org!$D$2:$D$484,0),Pat_org!K$1)))</f>
        <v/>
      </c>
      <c r="O1421" s="3" t="str" cm="1">
        <f t="array" ref="O1421">IF(INDEX(Pat_org!$D$2:$P$484,MATCH(Payments_2020!$G1421,Pat_org!$D$2:$D$484,0),Pat_org!L$1)=0,"",(INDEX(Pat_org!$D$2:$P$484,MATCH(Payments_2020!$G1421,Pat_org!$D$2:$D$484,0),Pat_org!L$1)))</f>
        <v>UK</v>
      </c>
      <c r="P1421" s="3" t="str" cm="1">
        <f t="array" ref="P1421">IF(INDEX(Pat_org!$D$2:$P$484,MATCH(Payments_2020!$G1421,Pat_org!$D$2:$D$484,0),Pat_org!M$1)=0,"",(INDEX(Pat_org!$D$2:$P$484,MATCH(Payments_2020!$G1421,Pat_org!$D$2:$D$484,0),Pat_org!M$1)))</f>
        <v>https://easo.org/</v>
      </c>
      <c r="Q1421" s="3" t="str" cm="1">
        <f t="array" ref="Q1421">IFERROR(IF(INDEX(Pat_org!$D$2:$P$484,MATCH(Payments_2020!$G1421,Pat_org!$D$2:$D$484,0),Pat_org!N$1)=0,"",(INDEX(Pat_org!$D$2:$P$484,MATCH(Payments_2020!$G1421,Pat_org!$D$2:$D$484,0),Pat_org!N$1))),"")</f>
        <v>Not rare</v>
      </c>
      <c r="R1421" s="3" t="str" cm="1">
        <f t="array" ref="R1421">IF(INDEX(Pat_org!$D$2:$P$484,MATCH(Payments_2020!$G1421,Pat_org!$D$2:$D$484,0),Pat_org!O$1)=0,"",(INDEX(Pat_org!$D$2:$P$484,MATCH(Payments_2020!$G1421,Pat_org!$D$2:$D$484,0),Pat_org!O$1)))</f>
        <v>Single PO</v>
      </c>
      <c r="S1421" s="3" t="str" cm="1">
        <f t="array" ref="S1421">IF(INDEX(Pat_org!$D$2:$P$484,MATCH(Payments_2020!$G1421,Pat_org!$D$2:$D$484,0),Pat_org!P$1)=0,"",(INDEX(Pat_org!$D$2:$P$484,MATCH(Payments_2020!$G1421,Pat_org!$D$2:$D$484,0),Pat_org!P$1)))</f>
        <v/>
      </c>
      <c r="T1421"/>
      <c r="U1421" s="3" t="s">
        <v>26</v>
      </c>
      <c r="V1421">
        <v>2020</v>
      </c>
      <c r="W1421" t="s">
        <v>27</v>
      </c>
      <c r="X1421" s="40" t="str">
        <f t="shared" si="63"/>
        <v>2020GBP</v>
      </c>
      <c r="Y1421">
        <v>226750.04</v>
      </c>
      <c r="Z1421" s="31" cm="1">
        <f t="array" ref="Z1421">_xlfn.IFS(X1421=GBP_2020,Y1421,X1421=GBP_2019,Y1421*CPI_2019,X1421=GBP_2018,Y1421*CPI_2018,X1421=EUR_2020,Y1421*EURGBP_2020,X1421=EUR_2019,(Y1421*EURGBP_2019)*CPI_2019,X1421=EUR_2018,(Y1421*EURGBP_2018)*CPI_2018,X1421=USD_2020,Y1421*USDGBP_2020,X1421=USD_2019,(Y1421*USDGBP_2019)*CPI_2019,X1421=USD_2018,(Y1421*USDGBP_2018)*CPI_2018,X1421=CHF_2020,Y1421*CHFGBP_2020,X1421=CHF_2019,(Y1421*CHFGBP_2019)*CPI_2019,X1421=CHF_2018,(Y1421*CHFGBP_2018)*CPI_2018,X1421=SEK_2020,Y1421*SEKGBP_2020,X1421=SEK_2019,(Y1421*SEKGBP_2019)*CPI_2019,X1421=SEK_2018,(Y1421*SEKGBP_2018)*CPI_2018,X1421=NKK_2020,Y1421*NKKGBP_2020,X1421=NKK_2019,(Y1421*NKKGBP_2019)*CPI_2019,X1421=NKK_2018,(Y1421*NKKGBP_2018)*CPI_2018,X1421=DKK_2020,Y1421*DKKGBP_2020,X1421=DKK_2019,(Y1421*DKKGBP_2019)*CPI_2019,X1421=DKK_2018,(Y1421*DKKGBP_2018)*CPI_2018)</f>
        <v>226750.04</v>
      </c>
      <c r="AA1421"/>
      <c r="AB1421">
        <v>1</v>
      </c>
    </row>
    <row r="1422" spans="1:28" x14ac:dyDescent="0.35">
      <c r="A1422" t="s">
        <v>1347</v>
      </c>
      <c r="B1422" s="3" t="str">
        <f t="shared" si="64"/>
        <v>Novo NordiskObesity</v>
      </c>
      <c r="C1422" s="3" t="str">
        <f>IF(INDEX(Comp_interest!$D:$D,MATCH(Payments_2020!$B1422,Comp_interest!$C:$C,0))=0,"",INDEX(Comp_interest!$D:$D,MATCH(Payments_2020!$B1422,Comp_interest!$C:$C,0)))</f>
        <v>Definitely yes</v>
      </c>
      <c r="D1422" s="3" t="str">
        <f>IF(INDEX(Comp_interest!$E:$E,MATCH(Payments_2020!$B1422,Comp_interest!$C:$C,0))=0,"",INDEX(Comp_interest!$E:$E,MATCH(Payments_2020!$B1422,Comp_interest!$C:$C,0)))</f>
        <v>Annual report</v>
      </c>
      <c r="E1422" s="3" t="str">
        <f>IF(INDEX(Comp_interest!$F:$F,MATCH(Payments_2020!$B1422,Comp_interest!$C:$C,0))=0,"",INDEX(Comp_interest!$F:$F,MATCH(Payments_2020!$B1422,Comp_interest!$C:$C,0)))</f>
        <v xml:space="preserve">Novo Nordisk has a therapeutic area focused on obesity care </v>
      </c>
      <c r="F1422" t="s">
        <v>1834</v>
      </c>
      <c r="G1422" s="3" t="str">
        <f>INDEX(Pat_org!$B$3:$C$892,MATCH(Payments_2020!F1422,Pat_org!$B$3:$B$892,0),2)</f>
        <v>European Association for the Study of Obesity</v>
      </c>
      <c r="H1422" s="3" t="str" cm="1">
        <f t="array" ref="H1422">IF(INDEX(Pat_org!$D$2:$P$484,MATCH(Payments_2020!$G1422,Pat_org!$D$2:$D$484,0),Pat_org!E$1)=0,"",(INDEX(Pat_org!$D$2:$P$484,MATCH(Payments_2020!$G1422,Pat_org!$D$2:$D$484,0),Pat_org!E$1)))</f>
        <v>Include</v>
      </c>
      <c r="I1422" s="3" cm="1">
        <f t="array" ref="I1422">IF(INDEX(Pat_org!$D$2:$P$484,MATCH(Payments_2020!$G1422,Pat_org!$D$2:$D$484,0),Pat_org!E$1)=0,"",(INDEX(Pat_org!$D$2:$P$484,MATCH(Payments_2020!$G1422,Pat_org!$D$2:$D$484,0),Pat_org!$F$1)))</f>
        <v>0</v>
      </c>
      <c r="J1422" s="3" t="str" cm="1">
        <f t="array" ref="J1422">IF(INDEX(Pat_org!$D$2:$P$484,MATCH(Payments_2020!$G1422,Pat_org!$D$2:$D$484,0),Pat_org!G$1)=0,"",(INDEX(Pat_org!$D$2:$P$484,MATCH(Payments_2020!$G1422,Pat_org!$D$2:$D$484,0),Pat_org!G$1)))</f>
        <v>Organisation focused on funding medical research</v>
      </c>
      <c r="K1422" s="3" t="str" cm="1">
        <f t="array" ref="K1422">IF(INDEX(Pat_org!$D$2:$P$484,MATCH(Payments_2020!$G1422,Pat_org!$D$2:$D$484,0),Pat_org!H$1)=0,"",(INDEX(Pat_org!$D$2:$P$484,MATCH(Payments_2020!$G1422,Pat_org!$D$2:$D$484,0),Pat_org!H$1)))</f>
        <v>05 Endocrine, nutritional or metabolic diseases  </v>
      </c>
      <c r="L1422" s="3" t="str" cm="1">
        <f t="array" ref="L1422">IF(INDEX(Pat_org!$D$2:$P$484,MATCH(Payments_2020!$G1422,Pat_org!$D$2:$D$484,0),Pat_org!I$1)=0,"",(INDEX(Pat_org!$D$2:$P$484,MATCH(Payments_2020!$G1422,Pat_org!$D$2:$D$484,0),Pat_org!I$1)))</f>
        <v>Obesity</v>
      </c>
      <c r="M1422" s="3" cm="1">
        <f t="array" ref="M1422">IF(INDEX(Pat_org!$D$2:$P$484,MATCH(Payments_2020!$G1422,Pat_org!$D$2:$D$484,0),Pat_org!J$1)=0,"",(INDEX(Pat_org!$D$2:$P$484,MATCH(Payments_2020!$G1422,Pat_org!$D$2:$D$484,0),Pat_org!J$1)))</f>
        <v>1111288</v>
      </c>
      <c r="N1422" s="3" t="str" cm="1">
        <f t="array" ref="N1422">IF(INDEX(Pat_org!$D$2:$P$484,MATCH(Payments_2020!$G1422,Pat_org!$D$2:$D$484,0),Pat_org!K$1)=0,"",(INDEX(Pat_org!$D$2:$P$484,MATCH(Payments_2020!$G1422,Pat_org!$D$2:$D$484,0),Pat_org!K$1)))</f>
        <v/>
      </c>
      <c r="O1422" s="3" t="str" cm="1">
        <f t="array" ref="O1422">IF(INDEX(Pat_org!$D$2:$P$484,MATCH(Payments_2020!$G1422,Pat_org!$D$2:$D$484,0),Pat_org!L$1)=0,"",(INDEX(Pat_org!$D$2:$P$484,MATCH(Payments_2020!$G1422,Pat_org!$D$2:$D$484,0),Pat_org!L$1)))</f>
        <v>UK</v>
      </c>
      <c r="P1422" s="3" t="str" cm="1">
        <f t="array" ref="P1422">IF(INDEX(Pat_org!$D$2:$P$484,MATCH(Payments_2020!$G1422,Pat_org!$D$2:$D$484,0),Pat_org!M$1)=0,"",(INDEX(Pat_org!$D$2:$P$484,MATCH(Payments_2020!$G1422,Pat_org!$D$2:$D$484,0),Pat_org!M$1)))</f>
        <v>https://easo.org/</v>
      </c>
      <c r="Q1422" s="3" t="str" cm="1">
        <f t="array" ref="Q1422">IFERROR(IF(INDEX(Pat_org!$D$2:$P$484,MATCH(Payments_2020!$G1422,Pat_org!$D$2:$D$484,0),Pat_org!N$1)=0,"",(INDEX(Pat_org!$D$2:$P$484,MATCH(Payments_2020!$G1422,Pat_org!$D$2:$D$484,0),Pat_org!N$1))),"")</f>
        <v>Not rare</v>
      </c>
      <c r="R1422" s="3" t="str" cm="1">
        <f t="array" ref="R1422">IF(INDEX(Pat_org!$D$2:$P$484,MATCH(Payments_2020!$G1422,Pat_org!$D$2:$D$484,0),Pat_org!O$1)=0,"",(INDEX(Pat_org!$D$2:$P$484,MATCH(Payments_2020!$G1422,Pat_org!$D$2:$D$484,0),Pat_org!O$1)))</f>
        <v>Single PO</v>
      </c>
      <c r="S1422" s="3" t="str" cm="1">
        <f t="array" ref="S1422">IF(INDEX(Pat_org!$D$2:$P$484,MATCH(Payments_2020!$G1422,Pat_org!$D$2:$D$484,0),Pat_org!P$1)=0,"",(INDEX(Pat_org!$D$2:$P$484,MATCH(Payments_2020!$G1422,Pat_org!$D$2:$D$484,0),Pat_org!P$1)))</f>
        <v/>
      </c>
      <c r="T1422"/>
      <c r="U1422" s="3" t="s">
        <v>26</v>
      </c>
      <c r="V1422">
        <v>2020</v>
      </c>
      <c r="W1422" t="s">
        <v>27</v>
      </c>
      <c r="X1422" s="40" t="str">
        <f t="shared" si="63"/>
        <v>2020GBP</v>
      </c>
      <c r="Y1422">
        <v>4514.1000000000004</v>
      </c>
      <c r="Z1422" s="31" cm="1">
        <f t="array" ref="Z1422">_xlfn.IFS(X1422=GBP_2020,Y1422,X1422=GBP_2019,Y1422*CPI_2019,X1422=GBP_2018,Y1422*CPI_2018,X1422=EUR_2020,Y1422*EURGBP_2020,X1422=EUR_2019,(Y1422*EURGBP_2019)*CPI_2019,X1422=EUR_2018,(Y1422*EURGBP_2018)*CPI_2018,X1422=USD_2020,Y1422*USDGBP_2020,X1422=USD_2019,(Y1422*USDGBP_2019)*CPI_2019,X1422=USD_2018,(Y1422*USDGBP_2018)*CPI_2018,X1422=CHF_2020,Y1422*CHFGBP_2020,X1422=CHF_2019,(Y1422*CHFGBP_2019)*CPI_2019,X1422=CHF_2018,(Y1422*CHFGBP_2018)*CPI_2018,X1422=SEK_2020,Y1422*SEKGBP_2020,X1422=SEK_2019,(Y1422*SEKGBP_2019)*CPI_2019,X1422=SEK_2018,(Y1422*SEKGBP_2018)*CPI_2018,X1422=NKK_2020,Y1422*NKKGBP_2020,X1422=NKK_2019,(Y1422*NKKGBP_2019)*CPI_2019,X1422=NKK_2018,(Y1422*NKKGBP_2018)*CPI_2018,X1422=DKK_2020,Y1422*DKKGBP_2020,X1422=DKK_2019,(Y1422*DKKGBP_2019)*CPI_2019,X1422=DKK_2018,(Y1422*DKKGBP_2018)*CPI_2018)</f>
        <v>4514.1000000000004</v>
      </c>
      <c r="AA1422"/>
      <c r="AB1422">
        <v>1</v>
      </c>
    </row>
    <row r="1423" spans="1:28" x14ac:dyDescent="0.35">
      <c r="A1423" t="s">
        <v>1347</v>
      </c>
      <c r="B1423" s="3" t="str">
        <f t="shared" si="64"/>
        <v>Novo NordiskObesity</v>
      </c>
      <c r="C1423" s="3" t="str">
        <f>IF(INDEX(Comp_interest!$D:$D,MATCH(Payments_2020!$B1423,Comp_interest!$C:$C,0))=0,"",INDEX(Comp_interest!$D:$D,MATCH(Payments_2020!$B1423,Comp_interest!$C:$C,0)))</f>
        <v>Definitely yes</v>
      </c>
      <c r="D1423" s="3" t="str">
        <f>IF(INDEX(Comp_interest!$E:$E,MATCH(Payments_2020!$B1423,Comp_interest!$C:$C,0))=0,"",INDEX(Comp_interest!$E:$E,MATCH(Payments_2020!$B1423,Comp_interest!$C:$C,0)))</f>
        <v>Annual report</v>
      </c>
      <c r="E1423" s="3" t="str">
        <f>IF(INDEX(Comp_interest!$F:$F,MATCH(Payments_2020!$B1423,Comp_interest!$C:$C,0))=0,"",INDEX(Comp_interest!$F:$F,MATCH(Payments_2020!$B1423,Comp_interest!$C:$C,0)))</f>
        <v xml:space="preserve">Novo Nordisk has a therapeutic area focused on obesity care </v>
      </c>
      <c r="F1423" t="s">
        <v>1834</v>
      </c>
      <c r="G1423" s="3" t="str">
        <f>INDEX(Pat_org!$B$3:$C$892,MATCH(Payments_2020!F1423,Pat_org!$B$3:$B$892,0),2)</f>
        <v>European Association for the Study of Obesity</v>
      </c>
      <c r="H1423" s="3" t="str" cm="1">
        <f t="array" ref="H1423">IF(INDEX(Pat_org!$D$2:$P$484,MATCH(Payments_2020!$G1423,Pat_org!$D$2:$D$484,0),Pat_org!E$1)=0,"",(INDEX(Pat_org!$D$2:$P$484,MATCH(Payments_2020!$G1423,Pat_org!$D$2:$D$484,0),Pat_org!E$1)))</f>
        <v>Include</v>
      </c>
      <c r="I1423" s="3" cm="1">
        <f t="array" ref="I1423">IF(INDEX(Pat_org!$D$2:$P$484,MATCH(Payments_2020!$G1423,Pat_org!$D$2:$D$484,0),Pat_org!E$1)=0,"",(INDEX(Pat_org!$D$2:$P$484,MATCH(Payments_2020!$G1423,Pat_org!$D$2:$D$484,0),Pat_org!$F$1)))</f>
        <v>0</v>
      </c>
      <c r="J1423" s="3" t="str" cm="1">
        <f t="array" ref="J1423">IF(INDEX(Pat_org!$D$2:$P$484,MATCH(Payments_2020!$G1423,Pat_org!$D$2:$D$484,0),Pat_org!G$1)=0,"",(INDEX(Pat_org!$D$2:$P$484,MATCH(Payments_2020!$G1423,Pat_org!$D$2:$D$484,0),Pat_org!G$1)))</f>
        <v>Organisation focused on funding medical research</v>
      </c>
      <c r="K1423" s="3" t="str" cm="1">
        <f t="array" ref="K1423">IF(INDEX(Pat_org!$D$2:$P$484,MATCH(Payments_2020!$G1423,Pat_org!$D$2:$D$484,0),Pat_org!H$1)=0,"",(INDEX(Pat_org!$D$2:$P$484,MATCH(Payments_2020!$G1423,Pat_org!$D$2:$D$484,0),Pat_org!H$1)))</f>
        <v>05 Endocrine, nutritional or metabolic diseases  </v>
      </c>
      <c r="L1423" s="3" t="str" cm="1">
        <f t="array" ref="L1423">IF(INDEX(Pat_org!$D$2:$P$484,MATCH(Payments_2020!$G1423,Pat_org!$D$2:$D$484,0),Pat_org!I$1)=0,"",(INDEX(Pat_org!$D$2:$P$484,MATCH(Payments_2020!$G1423,Pat_org!$D$2:$D$484,0),Pat_org!I$1)))</f>
        <v>Obesity</v>
      </c>
      <c r="M1423" s="3" cm="1">
        <f t="array" ref="M1423">IF(INDEX(Pat_org!$D$2:$P$484,MATCH(Payments_2020!$G1423,Pat_org!$D$2:$D$484,0),Pat_org!J$1)=0,"",(INDEX(Pat_org!$D$2:$P$484,MATCH(Payments_2020!$G1423,Pat_org!$D$2:$D$484,0),Pat_org!J$1)))</f>
        <v>1111288</v>
      </c>
      <c r="N1423" s="3" t="str" cm="1">
        <f t="array" ref="N1423">IF(INDEX(Pat_org!$D$2:$P$484,MATCH(Payments_2020!$G1423,Pat_org!$D$2:$D$484,0),Pat_org!K$1)=0,"",(INDEX(Pat_org!$D$2:$P$484,MATCH(Payments_2020!$G1423,Pat_org!$D$2:$D$484,0),Pat_org!K$1)))</f>
        <v/>
      </c>
      <c r="O1423" s="3" t="str" cm="1">
        <f t="array" ref="O1423">IF(INDEX(Pat_org!$D$2:$P$484,MATCH(Payments_2020!$G1423,Pat_org!$D$2:$D$484,0),Pat_org!L$1)=0,"",(INDEX(Pat_org!$D$2:$P$484,MATCH(Payments_2020!$G1423,Pat_org!$D$2:$D$484,0),Pat_org!L$1)))</f>
        <v>UK</v>
      </c>
      <c r="P1423" s="3" t="str" cm="1">
        <f t="array" ref="P1423">IF(INDEX(Pat_org!$D$2:$P$484,MATCH(Payments_2020!$G1423,Pat_org!$D$2:$D$484,0),Pat_org!M$1)=0,"",(INDEX(Pat_org!$D$2:$P$484,MATCH(Payments_2020!$G1423,Pat_org!$D$2:$D$484,0),Pat_org!M$1)))</f>
        <v>https://easo.org/</v>
      </c>
      <c r="Q1423" s="3" t="str" cm="1">
        <f t="array" ref="Q1423">IFERROR(IF(INDEX(Pat_org!$D$2:$P$484,MATCH(Payments_2020!$G1423,Pat_org!$D$2:$D$484,0),Pat_org!N$1)=0,"",(INDEX(Pat_org!$D$2:$P$484,MATCH(Payments_2020!$G1423,Pat_org!$D$2:$D$484,0),Pat_org!N$1))),"")</f>
        <v>Not rare</v>
      </c>
      <c r="R1423" s="3" t="str" cm="1">
        <f t="array" ref="R1423">IF(INDEX(Pat_org!$D$2:$P$484,MATCH(Payments_2020!$G1423,Pat_org!$D$2:$D$484,0),Pat_org!O$1)=0,"",(INDEX(Pat_org!$D$2:$P$484,MATCH(Payments_2020!$G1423,Pat_org!$D$2:$D$484,0),Pat_org!O$1)))</f>
        <v>Single PO</v>
      </c>
      <c r="S1423" s="3" t="str" cm="1">
        <f t="array" ref="S1423">IF(INDEX(Pat_org!$D$2:$P$484,MATCH(Payments_2020!$G1423,Pat_org!$D$2:$D$484,0),Pat_org!P$1)=0,"",(INDEX(Pat_org!$D$2:$P$484,MATCH(Payments_2020!$G1423,Pat_org!$D$2:$D$484,0),Pat_org!P$1)))</f>
        <v/>
      </c>
      <c r="T1423"/>
      <c r="U1423" s="3" t="s">
        <v>26</v>
      </c>
      <c r="V1423">
        <v>2020</v>
      </c>
      <c r="W1423" t="s">
        <v>27</v>
      </c>
      <c r="X1423" s="40" t="str">
        <f t="shared" si="63"/>
        <v>2020GBP</v>
      </c>
      <c r="Y1423">
        <v>671.9</v>
      </c>
      <c r="Z1423" s="31" cm="1">
        <f t="array" ref="Z1423">_xlfn.IFS(X1423=GBP_2020,Y1423,X1423=GBP_2019,Y1423*CPI_2019,X1423=GBP_2018,Y1423*CPI_2018,X1423=EUR_2020,Y1423*EURGBP_2020,X1423=EUR_2019,(Y1423*EURGBP_2019)*CPI_2019,X1423=EUR_2018,(Y1423*EURGBP_2018)*CPI_2018,X1423=USD_2020,Y1423*USDGBP_2020,X1423=USD_2019,(Y1423*USDGBP_2019)*CPI_2019,X1423=USD_2018,(Y1423*USDGBP_2018)*CPI_2018,X1423=CHF_2020,Y1423*CHFGBP_2020,X1423=CHF_2019,(Y1423*CHFGBP_2019)*CPI_2019,X1423=CHF_2018,(Y1423*CHFGBP_2018)*CPI_2018,X1423=SEK_2020,Y1423*SEKGBP_2020,X1423=SEK_2019,(Y1423*SEKGBP_2019)*CPI_2019,X1423=SEK_2018,(Y1423*SEKGBP_2018)*CPI_2018,X1423=NKK_2020,Y1423*NKKGBP_2020,X1423=NKK_2019,(Y1423*NKKGBP_2019)*CPI_2019,X1423=NKK_2018,(Y1423*NKKGBP_2018)*CPI_2018,X1423=DKK_2020,Y1423*DKKGBP_2020,X1423=DKK_2019,(Y1423*DKKGBP_2019)*CPI_2019,X1423=DKK_2018,(Y1423*DKKGBP_2018)*CPI_2018)</f>
        <v>671.9</v>
      </c>
      <c r="AA1423"/>
      <c r="AB1423">
        <v>1</v>
      </c>
    </row>
    <row r="1424" spans="1:28" x14ac:dyDescent="0.35">
      <c r="A1424" t="s">
        <v>1347</v>
      </c>
      <c r="B1424" s="3" t="str">
        <f t="shared" si="64"/>
        <v>Novo NordiskHospital</v>
      </c>
      <c r="C1424" s="3" t="str">
        <f>IF(INDEX(Comp_interest!$D:$D,MATCH(Payments_2020!$B1424,Comp_interest!$C:$C,0))=0,"",INDEX(Comp_interest!$D:$D,MATCH(Payments_2020!$B1424,Comp_interest!$C:$C,0)))</f>
        <v xml:space="preserve">Other </v>
      </c>
      <c r="D1424" s="3" t="str">
        <f>IF(INDEX(Comp_interest!$E:$E,MATCH(Payments_2020!$B1424,Comp_interest!$C:$C,0))=0,"",INDEX(Comp_interest!$E:$E,MATCH(Payments_2020!$B1424,Comp_interest!$C:$C,0)))</f>
        <v/>
      </c>
      <c r="E1424" s="3" t="str">
        <f>IF(INDEX(Comp_interest!$F:$F,MATCH(Payments_2020!$B1424,Comp_interest!$C:$C,0))=0,"",INDEX(Comp_interest!$F:$F,MATCH(Payments_2020!$B1424,Comp_interest!$C:$C,0)))</f>
        <v>Unclear</v>
      </c>
      <c r="F1424" t="s">
        <v>715</v>
      </c>
      <c r="G1424" s="3" t="str">
        <f>INDEX(Pat_org!$B$3:$C$892,MATCH(Payments_2020!F1424,Pat_org!$B$3:$B$892,0),2)</f>
        <v>East Sussex Healthcare NHS Trust</v>
      </c>
      <c r="H1424" s="3" t="str" cm="1">
        <f t="array" ref="H1424">IF(INDEX(Pat_org!$D$2:$P$484,MATCH(Payments_2020!$G1424,Pat_org!$D$2:$D$484,0),Pat_org!E$1)=0,"",(INDEX(Pat_org!$D$2:$P$484,MATCH(Payments_2020!$G1424,Pat_org!$D$2:$D$484,0),Pat_org!E$1)))</f>
        <v>Include</v>
      </c>
      <c r="I1424" s="3" cm="1">
        <f t="array" ref="I1424">IF(INDEX(Pat_org!$D$2:$P$484,MATCH(Payments_2020!$G1424,Pat_org!$D$2:$D$484,0),Pat_org!E$1)=0,"",(INDEX(Pat_org!$D$2:$P$484,MATCH(Payments_2020!$G1424,Pat_org!$D$2:$D$484,0),Pat_org!$F$1)))</f>
        <v>0</v>
      </c>
      <c r="J1424" s="3" t="str" cm="1">
        <f t="array" ref="J1424">IF(INDEX(Pat_org!$D$2:$P$484,MATCH(Payments_2020!$G1424,Pat_org!$D$2:$D$484,0),Pat_org!G$1)=0,"",(INDEX(Pat_org!$D$2:$P$484,MATCH(Payments_2020!$G1424,Pat_org!$D$2:$D$484,0),Pat_org!G$1)))</f>
        <v>Service provider</v>
      </c>
      <c r="K1424" s="3" t="str" cm="1">
        <f t="array" ref="K1424">IF(INDEX(Pat_org!$D$2:$P$484,MATCH(Payments_2020!$G1424,Pat_org!$D$2:$D$484,0),Pat_org!H$1)=0,"",(INDEX(Pat_org!$D$2:$P$484,MATCH(Payments_2020!$G1424,Pat_org!$D$2:$D$484,0),Pat_org!H$1)))</f>
        <v xml:space="preserve">Other </v>
      </c>
      <c r="L1424" s="3" t="str" cm="1">
        <f t="array" ref="L1424">IF(INDEX(Pat_org!$D$2:$P$484,MATCH(Payments_2020!$G1424,Pat_org!$D$2:$D$484,0),Pat_org!I$1)=0,"",(INDEX(Pat_org!$D$2:$P$484,MATCH(Payments_2020!$G1424,Pat_org!$D$2:$D$484,0),Pat_org!I$1)))</f>
        <v>Hospital</v>
      </c>
      <c r="M1424" s="3" cm="1">
        <f t="array" ref="M1424">IF(INDEX(Pat_org!$D$2:$P$484,MATCH(Payments_2020!$G1424,Pat_org!$D$2:$D$484,0),Pat_org!J$1)=0,"",(INDEX(Pat_org!$D$2:$P$484,MATCH(Payments_2020!$G1424,Pat_org!$D$2:$D$484,0),Pat_org!J$1)))</f>
        <v>1058599</v>
      </c>
      <c r="N1424" s="3" t="str" cm="1">
        <f t="array" ref="N1424">IF(INDEX(Pat_org!$D$2:$P$484,MATCH(Payments_2020!$G1424,Pat_org!$D$2:$D$484,0),Pat_org!K$1)=0,"",(INDEX(Pat_org!$D$2:$P$484,MATCH(Payments_2020!$G1424,Pat_org!$D$2:$D$484,0),Pat_org!K$1)))</f>
        <v/>
      </c>
      <c r="O1424" s="3" t="str" cm="1">
        <f t="array" ref="O1424">IF(INDEX(Pat_org!$D$2:$P$484,MATCH(Payments_2020!$G1424,Pat_org!$D$2:$D$484,0),Pat_org!L$1)=0,"",(INDEX(Pat_org!$D$2:$P$484,MATCH(Payments_2020!$G1424,Pat_org!$D$2:$D$484,0),Pat_org!L$1)))</f>
        <v>UK</v>
      </c>
      <c r="P1424" s="3" t="str" cm="1">
        <f t="array" ref="P1424">IF(INDEX(Pat_org!$D$2:$P$484,MATCH(Payments_2020!$G1424,Pat_org!$D$2:$D$484,0),Pat_org!M$1)=0,"",(INDEX(Pat_org!$D$2:$P$484,MATCH(Payments_2020!$G1424,Pat_org!$D$2:$D$484,0),Pat_org!M$1)))</f>
        <v>https://www.esht.nhs.uk/</v>
      </c>
      <c r="Q1424" s="3" t="str" cm="1">
        <f t="array" ref="Q1424">IFERROR(IF(INDEX(Pat_org!$D$2:$P$484,MATCH(Payments_2020!$G1424,Pat_org!$D$2:$D$484,0),Pat_org!N$1)=0,"",(INDEX(Pat_org!$D$2:$P$484,MATCH(Payments_2020!$G1424,Pat_org!$D$2:$D$484,0),Pat_org!N$1))),"")</f>
        <v>Unclear</v>
      </c>
      <c r="R1424" s="3" t="str" cm="1">
        <f t="array" ref="R1424">IF(INDEX(Pat_org!$D$2:$P$484,MATCH(Payments_2020!$G1424,Pat_org!$D$2:$D$484,0),Pat_org!O$1)=0,"",(INDEX(Pat_org!$D$2:$P$484,MATCH(Payments_2020!$G1424,Pat_org!$D$2:$D$484,0),Pat_org!O$1)))</f>
        <v>Single PO</v>
      </c>
      <c r="S1424" s="3" t="str" cm="1">
        <f t="array" ref="S1424">IF(INDEX(Pat_org!$D$2:$P$484,MATCH(Payments_2020!$G1424,Pat_org!$D$2:$D$484,0),Pat_org!P$1)=0,"",(INDEX(Pat_org!$D$2:$P$484,MATCH(Payments_2020!$G1424,Pat_org!$D$2:$D$484,0),Pat_org!P$1)))</f>
        <v/>
      </c>
      <c r="T1424"/>
      <c r="U1424" s="3" t="s">
        <v>26</v>
      </c>
      <c r="V1424">
        <v>2020</v>
      </c>
      <c r="W1424" t="s">
        <v>27</v>
      </c>
      <c r="X1424" s="40" t="str">
        <f t="shared" ref="X1424:X1487" si="65">CONCATENATE(V1424,W1424)</f>
        <v>2020GBP</v>
      </c>
      <c r="Y1424">
        <v>150</v>
      </c>
      <c r="Z1424" s="31" cm="1">
        <f t="array" ref="Z1424">_xlfn.IFS(X1424=GBP_2020,Y1424,X1424=GBP_2019,Y1424*CPI_2019,X1424=GBP_2018,Y1424*CPI_2018,X1424=EUR_2020,Y1424*EURGBP_2020,X1424=EUR_2019,(Y1424*EURGBP_2019)*CPI_2019,X1424=EUR_2018,(Y1424*EURGBP_2018)*CPI_2018,X1424=USD_2020,Y1424*USDGBP_2020,X1424=USD_2019,(Y1424*USDGBP_2019)*CPI_2019,X1424=USD_2018,(Y1424*USDGBP_2018)*CPI_2018,X1424=CHF_2020,Y1424*CHFGBP_2020,X1424=CHF_2019,(Y1424*CHFGBP_2019)*CPI_2019,X1424=CHF_2018,(Y1424*CHFGBP_2018)*CPI_2018,X1424=SEK_2020,Y1424*SEKGBP_2020,X1424=SEK_2019,(Y1424*SEKGBP_2019)*CPI_2019,X1424=SEK_2018,(Y1424*SEKGBP_2018)*CPI_2018,X1424=NKK_2020,Y1424*NKKGBP_2020,X1424=NKK_2019,(Y1424*NKKGBP_2019)*CPI_2019,X1424=NKK_2018,(Y1424*NKKGBP_2018)*CPI_2018,X1424=DKK_2020,Y1424*DKKGBP_2020,X1424=DKK_2019,(Y1424*DKKGBP_2019)*CPI_2019,X1424=DKK_2018,(Y1424*DKKGBP_2018)*CPI_2018)</f>
        <v>150</v>
      </c>
      <c r="AA1424"/>
      <c r="AB1424">
        <v>1</v>
      </c>
    </row>
    <row r="1425" spans="1:28" x14ac:dyDescent="0.35">
      <c r="A1425" t="s">
        <v>1347</v>
      </c>
      <c r="B1425" s="3" t="str">
        <f t="shared" si="64"/>
        <v>Novo NordiskHospital</v>
      </c>
      <c r="C1425" s="3" t="str">
        <f>IF(INDEX(Comp_interest!$D:$D,MATCH(Payments_2020!$B1425,Comp_interest!$C:$C,0))=0,"",INDEX(Comp_interest!$D:$D,MATCH(Payments_2020!$B1425,Comp_interest!$C:$C,0)))</f>
        <v xml:space="preserve">Other </v>
      </c>
      <c r="D1425" s="3" t="str">
        <f>IF(INDEX(Comp_interest!$E:$E,MATCH(Payments_2020!$B1425,Comp_interest!$C:$C,0))=0,"",INDEX(Comp_interest!$E:$E,MATCH(Payments_2020!$B1425,Comp_interest!$C:$C,0)))</f>
        <v/>
      </c>
      <c r="E1425" s="3" t="str">
        <f>IF(INDEX(Comp_interest!$F:$F,MATCH(Payments_2020!$B1425,Comp_interest!$C:$C,0))=0,"",INDEX(Comp_interest!$F:$F,MATCH(Payments_2020!$B1425,Comp_interest!$C:$C,0)))</f>
        <v>Unclear</v>
      </c>
      <c r="F1425" t="s">
        <v>715</v>
      </c>
      <c r="G1425" s="3" t="str">
        <f>INDEX(Pat_org!$B$3:$C$892,MATCH(Payments_2020!F1425,Pat_org!$B$3:$B$892,0),2)</f>
        <v>East Sussex Healthcare NHS Trust</v>
      </c>
      <c r="H1425" s="3" t="str" cm="1">
        <f t="array" ref="H1425">IF(INDEX(Pat_org!$D$2:$P$484,MATCH(Payments_2020!$G1425,Pat_org!$D$2:$D$484,0),Pat_org!E$1)=0,"",(INDEX(Pat_org!$D$2:$P$484,MATCH(Payments_2020!$G1425,Pat_org!$D$2:$D$484,0),Pat_org!E$1)))</f>
        <v>Include</v>
      </c>
      <c r="I1425" s="3" cm="1">
        <f t="array" ref="I1425">IF(INDEX(Pat_org!$D$2:$P$484,MATCH(Payments_2020!$G1425,Pat_org!$D$2:$D$484,0),Pat_org!E$1)=0,"",(INDEX(Pat_org!$D$2:$P$484,MATCH(Payments_2020!$G1425,Pat_org!$D$2:$D$484,0),Pat_org!$F$1)))</f>
        <v>0</v>
      </c>
      <c r="J1425" s="3" t="str" cm="1">
        <f t="array" ref="J1425">IF(INDEX(Pat_org!$D$2:$P$484,MATCH(Payments_2020!$G1425,Pat_org!$D$2:$D$484,0),Pat_org!G$1)=0,"",(INDEX(Pat_org!$D$2:$P$484,MATCH(Payments_2020!$G1425,Pat_org!$D$2:$D$484,0),Pat_org!G$1)))</f>
        <v>Service provider</v>
      </c>
      <c r="K1425" s="3" t="str" cm="1">
        <f t="array" ref="K1425">IF(INDEX(Pat_org!$D$2:$P$484,MATCH(Payments_2020!$G1425,Pat_org!$D$2:$D$484,0),Pat_org!H$1)=0,"",(INDEX(Pat_org!$D$2:$P$484,MATCH(Payments_2020!$G1425,Pat_org!$D$2:$D$484,0),Pat_org!H$1)))</f>
        <v xml:space="preserve">Other </v>
      </c>
      <c r="L1425" s="3" t="str" cm="1">
        <f t="array" ref="L1425">IF(INDEX(Pat_org!$D$2:$P$484,MATCH(Payments_2020!$G1425,Pat_org!$D$2:$D$484,0),Pat_org!I$1)=0,"",(INDEX(Pat_org!$D$2:$P$484,MATCH(Payments_2020!$G1425,Pat_org!$D$2:$D$484,0),Pat_org!I$1)))</f>
        <v>Hospital</v>
      </c>
      <c r="M1425" s="3" cm="1">
        <f t="array" ref="M1425">IF(INDEX(Pat_org!$D$2:$P$484,MATCH(Payments_2020!$G1425,Pat_org!$D$2:$D$484,0),Pat_org!J$1)=0,"",(INDEX(Pat_org!$D$2:$P$484,MATCH(Payments_2020!$G1425,Pat_org!$D$2:$D$484,0),Pat_org!J$1)))</f>
        <v>1058599</v>
      </c>
      <c r="N1425" s="3" t="str" cm="1">
        <f t="array" ref="N1425">IF(INDEX(Pat_org!$D$2:$P$484,MATCH(Payments_2020!$G1425,Pat_org!$D$2:$D$484,0),Pat_org!K$1)=0,"",(INDEX(Pat_org!$D$2:$P$484,MATCH(Payments_2020!$G1425,Pat_org!$D$2:$D$484,0),Pat_org!K$1)))</f>
        <v/>
      </c>
      <c r="O1425" s="3" t="str" cm="1">
        <f t="array" ref="O1425">IF(INDEX(Pat_org!$D$2:$P$484,MATCH(Payments_2020!$G1425,Pat_org!$D$2:$D$484,0),Pat_org!L$1)=0,"",(INDEX(Pat_org!$D$2:$P$484,MATCH(Payments_2020!$G1425,Pat_org!$D$2:$D$484,0),Pat_org!L$1)))</f>
        <v>UK</v>
      </c>
      <c r="P1425" s="3" t="str" cm="1">
        <f t="array" ref="P1425">IF(INDEX(Pat_org!$D$2:$P$484,MATCH(Payments_2020!$G1425,Pat_org!$D$2:$D$484,0),Pat_org!M$1)=0,"",(INDEX(Pat_org!$D$2:$P$484,MATCH(Payments_2020!$G1425,Pat_org!$D$2:$D$484,0),Pat_org!M$1)))</f>
        <v>https://www.esht.nhs.uk/</v>
      </c>
      <c r="Q1425" s="3" t="str" cm="1">
        <f t="array" ref="Q1425">IFERROR(IF(INDEX(Pat_org!$D$2:$P$484,MATCH(Payments_2020!$G1425,Pat_org!$D$2:$D$484,0),Pat_org!N$1)=0,"",(INDEX(Pat_org!$D$2:$P$484,MATCH(Payments_2020!$G1425,Pat_org!$D$2:$D$484,0),Pat_org!N$1))),"")</f>
        <v>Unclear</v>
      </c>
      <c r="R1425" s="3" t="str" cm="1">
        <f t="array" ref="R1425">IF(INDEX(Pat_org!$D$2:$P$484,MATCH(Payments_2020!$G1425,Pat_org!$D$2:$D$484,0),Pat_org!O$1)=0,"",(INDEX(Pat_org!$D$2:$P$484,MATCH(Payments_2020!$G1425,Pat_org!$D$2:$D$484,0),Pat_org!O$1)))</f>
        <v>Single PO</v>
      </c>
      <c r="S1425" s="3" t="str" cm="1">
        <f t="array" ref="S1425">IF(INDEX(Pat_org!$D$2:$P$484,MATCH(Payments_2020!$G1425,Pat_org!$D$2:$D$484,0),Pat_org!P$1)=0,"",(INDEX(Pat_org!$D$2:$P$484,MATCH(Payments_2020!$G1425,Pat_org!$D$2:$D$484,0),Pat_org!P$1)))</f>
        <v/>
      </c>
      <c r="T1425"/>
      <c r="U1425" s="3" t="s">
        <v>26</v>
      </c>
      <c r="V1425">
        <v>2020</v>
      </c>
      <c r="W1425" t="s">
        <v>27</v>
      </c>
      <c r="X1425" s="40" t="str">
        <f t="shared" si="65"/>
        <v>2020GBP</v>
      </c>
      <c r="Y1425">
        <v>-2148.9499999999998</v>
      </c>
      <c r="Z1425" s="31" cm="1">
        <f t="array" ref="Z1425">_xlfn.IFS(X1425=GBP_2020,Y1425,X1425=GBP_2019,Y1425*CPI_2019,X1425=GBP_2018,Y1425*CPI_2018,X1425=EUR_2020,Y1425*EURGBP_2020,X1425=EUR_2019,(Y1425*EURGBP_2019)*CPI_2019,X1425=EUR_2018,(Y1425*EURGBP_2018)*CPI_2018,X1425=USD_2020,Y1425*USDGBP_2020,X1425=USD_2019,(Y1425*USDGBP_2019)*CPI_2019,X1425=USD_2018,(Y1425*USDGBP_2018)*CPI_2018,X1425=CHF_2020,Y1425*CHFGBP_2020,X1425=CHF_2019,(Y1425*CHFGBP_2019)*CPI_2019,X1425=CHF_2018,(Y1425*CHFGBP_2018)*CPI_2018,X1425=SEK_2020,Y1425*SEKGBP_2020,X1425=SEK_2019,(Y1425*SEKGBP_2019)*CPI_2019,X1425=SEK_2018,(Y1425*SEKGBP_2018)*CPI_2018,X1425=NKK_2020,Y1425*NKKGBP_2020,X1425=NKK_2019,(Y1425*NKKGBP_2019)*CPI_2019,X1425=NKK_2018,(Y1425*NKKGBP_2018)*CPI_2018,X1425=DKK_2020,Y1425*DKKGBP_2020,X1425=DKK_2019,(Y1425*DKKGBP_2019)*CPI_2019,X1425=DKK_2018,(Y1425*DKKGBP_2018)*CPI_2018)</f>
        <v>-2148.9499999999998</v>
      </c>
      <c r="AA1425"/>
      <c r="AB1425">
        <v>1</v>
      </c>
    </row>
    <row r="1426" spans="1:28" x14ac:dyDescent="0.35">
      <c r="A1426" t="s">
        <v>1347</v>
      </c>
      <c r="B1426" s="3" t="str">
        <f t="shared" si="64"/>
        <v>Novo NordiskHospital</v>
      </c>
      <c r="C1426" s="3" t="str">
        <f>IF(INDEX(Comp_interest!$D:$D,MATCH(Payments_2020!$B1426,Comp_interest!$C:$C,0))=0,"",INDEX(Comp_interest!$D:$D,MATCH(Payments_2020!$B1426,Comp_interest!$C:$C,0)))</f>
        <v xml:space="preserve">Other </v>
      </c>
      <c r="D1426" s="3" t="str">
        <f>IF(INDEX(Comp_interest!$E:$E,MATCH(Payments_2020!$B1426,Comp_interest!$C:$C,0))=0,"",INDEX(Comp_interest!$E:$E,MATCH(Payments_2020!$B1426,Comp_interest!$C:$C,0)))</f>
        <v/>
      </c>
      <c r="E1426" s="3" t="str">
        <f>IF(INDEX(Comp_interest!$F:$F,MATCH(Payments_2020!$B1426,Comp_interest!$C:$C,0))=0,"",INDEX(Comp_interest!$F:$F,MATCH(Payments_2020!$B1426,Comp_interest!$C:$C,0)))</f>
        <v>Unclear</v>
      </c>
      <c r="F1426" t="s">
        <v>715</v>
      </c>
      <c r="G1426" s="3" t="str">
        <f>INDEX(Pat_org!$B$3:$C$892,MATCH(Payments_2020!F1426,Pat_org!$B$3:$B$892,0),2)</f>
        <v>East Sussex Healthcare NHS Trust</v>
      </c>
      <c r="H1426" s="3" t="str" cm="1">
        <f t="array" ref="H1426">IF(INDEX(Pat_org!$D$2:$P$484,MATCH(Payments_2020!$G1426,Pat_org!$D$2:$D$484,0),Pat_org!E$1)=0,"",(INDEX(Pat_org!$D$2:$P$484,MATCH(Payments_2020!$G1426,Pat_org!$D$2:$D$484,0),Pat_org!E$1)))</f>
        <v>Include</v>
      </c>
      <c r="I1426" s="3" cm="1">
        <f t="array" ref="I1426">IF(INDEX(Pat_org!$D$2:$P$484,MATCH(Payments_2020!$G1426,Pat_org!$D$2:$D$484,0),Pat_org!E$1)=0,"",(INDEX(Pat_org!$D$2:$P$484,MATCH(Payments_2020!$G1426,Pat_org!$D$2:$D$484,0),Pat_org!$F$1)))</f>
        <v>0</v>
      </c>
      <c r="J1426" s="3" t="str" cm="1">
        <f t="array" ref="J1426">IF(INDEX(Pat_org!$D$2:$P$484,MATCH(Payments_2020!$G1426,Pat_org!$D$2:$D$484,0),Pat_org!G$1)=0,"",(INDEX(Pat_org!$D$2:$P$484,MATCH(Payments_2020!$G1426,Pat_org!$D$2:$D$484,0),Pat_org!G$1)))</f>
        <v>Service provider</v>
      </c>
      <c r="K1426" s="3" t="str" cm="1">
        <f t="array" ref="K1426">IF(INDEX(Pat_org!$D$2:$P$484,MATCH(Payments_2020!$G1426,Pat_org!$D$2:$D$484,0),Pat_org!H$1)=0,"",(INDEX(Pat_org!$D$2:$P$484,MATCH(Payments_2020!$G1426,Pat_org!$D$2:$D$484,0),Pat_org!H$1)))</f>
        <v xml:space="preserve">Other </v>
      </c>
      <c r="L1426" s="3" t="str" cm="1">
        <f t="array" ref="L1426">IF(INDEX(Pat_org!$D$2:$P$484,MATCH(Payments_2020!$G1426,Pat_org!$D$2:$D$484,0),Pat_org!I$1)=0,"",(INDEX(Pat_org!$D$2:$P$484,MATCH(Payments_2020!$G1426,Pat_org!$D$2:$D$484,0),Pat_org!I$1)))</f>
        <v>Hospital</v>
      </c>
      <c r="M1426" s="3" cm="1">
        <f t="array" ref="M1426">IF(INDEX(Pat_org!$D$2:$P$484,MATCH(Payments_2020!$G1426,Pat_org!$D$2:$D$484,0),Pat_org!J$1)=0,"",(INDEX(Pat_org!$D$2:$P$484,MATCH(Payments_2020!$G1426,Pat_org!$D$2:$D$484,0),Pat_org!J$1)))</f>
        <v>1058599</v>
      </c>
      <c r="N1426" s="3" t="str" cm="1">
        <f t="array" ref="N1426">IF(INDEX(Pat_org!$D$2:$P$484,MATCH(Payments_2020!$G1426,Pat_org!$D$2:$D$484,0),Pat_org!K$1)=0,"",(INDEX(Pat_org!$D$2:$P$484,MATCH(Payments_2020!$G1426,Pat_org!$D$2:$D$484,0),Pat_org!K$1)))</f>
        <v/>
      </c>
      <c r="O1426" s="3" t="str" cm="1">
        <f t="array" ref="O1426">IF(INDEX(Pat_org!$D$2:$P$484,MATCH(Payments_2020!$G1426,Pat_org!$D$2:$D$484,0),Pat_org!L$1)=0,"",(INDEX(Pat_org!$D$2:$P$484,MATCH(Payments_2020!$G1426,Pat_org!$D$2:$D$484,0),Pat_org!L$1)))</f>
        <v>UK</v>
      </c>
      <c r="P1426" s="3" t="str" cm="1">
        <f t="array" ref="P1426">IF(INDEX(Pat_org!$D$2:$P$484,MATCH(Payments_2020!$G1426,Pat_org!$D$2:$D$484,0),Pat_org!M$1)=0,"",(INDEX(Pat_org!$D$2:$P$484,MATCH(Payments_2020!$G1426,Pat_org!$D$2:$D$484,0),Pat_org!M$1)))</f>
        <v>https://www.esht.nhs.uk/</v>
      </c>
      <c r="Q1426" s="3" t="str" cm="1">
        <f t="array" ref="Q1426">IFERROR(IF(INDEX(Pat_org!$D$2:$P$484,MATCH(Payments_2020!$G1426,Pat_org!$D$2:$D$484,0),Pat_org!N$1)=0,"",(INDEX(Pat_org!$D$2:$P$484,MATCH(Payments_2020!$G1426,Pat_org!$D$2:$D$484,0),Pat_org!N$1))),"")</f>
        <v>Unclear</v>
      </c>
      <c r="R1426" s="3" t="str" cm="1">
        <f t="array" ref="R1426">IF(INDEX(Pat_org!$D$2:$P$484,MATCH(Payments_2020!$G1426,Pat_org!$D$2:$D$484,0),Pat_org!O$1)=0,"",(INDEX(Pat_org!$D$2:$P$484,MATCH(Payments_2020!$G1426,Pat_org!$D$2:$D$484,0),Pat_org!O$1)))</f>
        <v>Single PO</v>
      </c>
      <c r="S1426" s="3" t="str" cm="1">
        <f t="array" ref="S1426">IF(INDEX(Pat_org!$D$2:$P$484,MATCH(Payments_2020!$G1426,Pat_org!$D$2:$D$484,0),Pat_org!P$1)=0,"",(INDEX(Pat_org!$D$2:$P$484,MATCH(Payments_2020!$G1426,Pat_org!$D$2:$D$484,0),Pat_org!P$1)))</f>
        <v/>
      </c>
      <c r="T1426"/>
      <c r="U1426" s="3" t="s">
        <v>26</v>
      </c>
      <c r="V1426">
        <v>2020</v>
      </c>
      <c r="W1426" t="s">
        <v>27</v>
      </c>
      <c r="X1426" s="40" t="str">
        <f t="shared" si="65"/>
        <v>2020GBP</v>
      </c>
      <c r="Y1426">
        <v>2148.9499999999998</v>
      </c>
      <c r="Z1426" s="31" cm="1">
        <f t="array" ref="Z1426">_xlfn.IFS(X1426=GBP_2020,Y1426,X1426=GBP_2019,Y1426*CPI_2019,X1426=GBP_2018,Y1426*CPI_2018,X1426=EUR_2020,Y1426*EURGBP_2020,X1426=EUR_2019,(Y1426*EURGBP_2019)*CPI_2019,X1426=EUR_2018,(Y1426*EURGBP_2018)*CPI_2018,X1426=USD_2020,Y1426*USDGBP_2020,X1426=USD_2019,(Y1426*USDGBP_2019)*CPI_2019,X1426=USD_2018,(Y1426*USDGBP_2018)*CPI_2018,X1426=CHF_2020,Y1426*CHFGBP_2020,X1426=CHF_2019,(Y1426*CHFGBP_2019)*CPI_2019,X1426=CHF_2018,(Y1426*CHFGBP_2018)*CPI_2018,X1426=SEK_2020,Y1426*SEKGBP_2020,X1426=SEK_2019,(Y1426*SEKGBP_2019)*CPI_2019,X1426=SEK_2018,(Y1426*SEKGBP_2018)*CPI_2018,X1426=NKK_2020,Y1426*NKKGBP_2020,X1426=NKK_2019,(Y1426*NKKGBP_2019)*CPI_2019,X1426=NKK_2018,(Y1426*NKKGBP_2018)*CPI_2018,X1426=DKK_2020,Y1426*DKKGBP_2020,X1426=DKK_2019,(Y1426*DKKGBP_2019)*CPI_2019,X1426=DKK_2018,(Y1426*DKKGBP_2018)*CPI_2018)</f>
        <v>2148.9499999999998</v>
      </c>
      <c r="AA1426"/>
      <c r="AB1426">
        <v>1</v>
      </c>
    </row>
    <row r="1427" spans="1:28" x14ac:dyDescent="0.35">
      <c r="A1427" t="s">
        <v>1347</v>
      </c>
      <c r="B1427" s="3" t="str">
        <f t="shared" si="64"/>
        <v>Novo NordiskHospital</v>
      </c>
      <c r="C1427" s="3" t="str">
        <f>IF(INDEX(Comp_interest!$D:$D,MATCH(Payments_2020!$B1427,Comp_interest!$C:$C,0))=0,"",INDEX(Comp_interest!$D:$D,MATCH(Payments_2020!$B1427,Comp_interest!$C:$C,0)))</f>
        <v xml:space="preserve">Other </v>
      </c>
      <c r="D1427" s="3" t="str">
        <f>IF(INDEX(Comp_interest!$E:$E,MATCH(Payments_2020!$B1427,Comp_interest!$C:$C,0))=0,"",INDEX(Comp_interest!$E:$E,MATCH(Payments_2020!$B1427,Comp_interest!$C:$C,0)))</f>
        <v/>
      </c>
      <c r="E1427" s="3" t="str">
        <f>IF(INDEX(Comp_interest!$F:$F,MATCH(Payments_2020!$B1427,Comp_interest!$C:$C,0))=0,"",INDEX(Comp_interest!$F:$F,MATCH(Payments_2020!$B1427,Comp_interest!$C:$C,0)))</f>
        <v>Unclear</v>
      </c>
      <c r="F1427" t="s">
        <v>715</v>
      </c>
      <c r="G1427" s="3" t="str">
        <f>INDEX(Pat_org!$B$3:$C$892,MATCH(Payments_2020!F1427,Pat_org!$B$3:$B$892,0),2)</f>
        <v>East Sussex Healthcare NHS Trust</v>
      </c>
      <c r="H1427" s="3" t="str" cm="1">
        <f t="array" ref="H1427">IF(INDEX(Pat_org!$D$2:$P$484,MATCH(Payments_2020!$G1427,Pat_org!$D$2:$D$484,0),Pat_org!E$1)=0,"",(INDEX(Pat_org!$D$2:$P$484,MATCH(Payments_2020!$G1427,Pat_org!$D$2:$D$484,0),Pat_org!E$1)))</f>
        <v>Include</v>
      </c>
      <c r="I1427" s="3" cm="1">
        <f t="array" ref="I1427">IF(INDEX(Pat_org!$D$2:$P$484,MATCH(Payments_2020!$G1427,Pat_org!$D$2:$D$484,0),Pat_org!E$1)=0,"",(INDEX(Pat_org!$D$2:$P$484,MATCH(Payments_2020!$G1427,Pat_org!$D$2:$D$484,0),Pat_org!$F$1)))</f>
        <v>0</v>
      </c>
      <c r="J1427" s="3" t="str" cm="1">
        <f t="array" ref="J1427">IF(INDEX(Pat_org!$D$2:$P$484,MATCH(Payments_2020!$G1427,Pat_org!$D$2:$D$484,0),Pat_org!G$1)=0,"",(INDEX(Pat_org!$D$2:$P$484,MATCH(Payments_2020!$G1427,Pat_org!$D$2:$D$484,0),Pat_org!G$1)))</f>
        <v>Service provider</v>
      </c>
      <c r="K1427" s="3" t="str" cm="1">
        <f t="array" ref="K1427">IF(INDEX(Pat_org!$D$2:$P$484,MATCH(Payments_2020!$G1427,Pat_org!$D$2:$D$484,0),Pat_org!H$1)=0,"",(INDEX(Pat_org!$D$2:$P$484,MATCH(Payments_2020!$G1427,Pat_org!$D$2:$D$484,0),Pat_org!H$1)))</f>
        <v xml:space="preserve">Other </v>
      </c>
      <c r="L1427" s="3" t="str" cm="1">
        <f t="array" ref="L1427">IF(INDEX(Pat_org!$D$2:$P$484,MATCH(Payments_2020!$G1427,Pat_org!$D$2:$D$484,0),Pat_org!I$1)=0,"",(INDEX(Pat_org!$D$2:$P$484,MATCH(Payments_2020!$G1427,Pat_org!$D$2:$D$484,0),Pat_org!I$1)))</f>
        <v>Hospital</v>
      </c>
      <c r="M1427" s="3" cm="1">
        <f t="array" ref="M1427">IF(INDEX(Pat_org!$D$2:$P$484,MATCH(Payments_2020!$G1427,Pat_org!$D$2:$D$484,0),Pat_org!J$1)=0,"",(INDEX(Pat_org!$D$2:$P$484,MATCH(Payments_2020!$G1427,Pat_org!$D$2:$D$484,0),Pat_org!J$1)))</f>
        <v>1058599</v>
      </c>
      <c r="N1427" s="3" t="str" cm="1">
        <f t="array" ref="N1427">IF(INDEX(Pat_org!$D$2:$P$484,MATCH(Payments_2020!$G1427,Pat_org!$D$2:$D$484,0),Pat_org!K$1)=0,"",(INDEX(Pat_org!$D$2:$P$484,MATCH(Payments_2020!$G1427,Pat_org!$D$2:$D$484,0),Pat_org!K$1)))</f>
        <v/>
      </c>
      <c r="O1427" s="3" t="str" cm="1">
        <f t="array" ref="O1427">IF(INDEX(Pat_org!$D$2:$P$484,MATCH(Payments_2020!$G1427,Pat_org!$D$2:$D$484,0),Pat_org!L$1)=0,"",(INDEX(Pat_org!$D$2:$P$484,MATCH(Payments_2020!$G1427,Pat_org!$D$2:$D$484,0),Pat_org!L$1)))</f>
        <v>UK</v>
      </c>
      <c r="P1427" s="3" t="str" cm="1">
        <f t="array" ref="P1427">IF(INDEX(Pat_org!$D$2:$P$484,MATCH(Payments_2020!$G1427,Pat_org!$D$2:$D$484,0),Pat_org!M$1)=0,"",(INDEX(Pat_org!$D$2:$P$484,MATCH(Payments_2020!$G1427,Pat_org!$D$2:$D$484,0),Pat_org!M$1)))</f>
        <v>https://www.esht.nhs.uk/</v>
      </c>
      <c r="Q1427" s="3" t="str" cm="1">
        <f t="array" ref="Q1427">IFERROR(IF(INDEX(Pat_org!$D$2:$P$484,MATCH(Payments_2020!$G1427,Pat_org!$D$2:$D$484,0),Pat_org!N$1)=0,"",(INDEX(Pat_org!$D$2:$P$484,MATCH(Payments_2020!$G1427,Pat_org!$D$2:$D$484,0),Pat_org!N$1))),"")</f>
        <v>Unclear</v>
      </c>
      <c r="R1427" s="3" t="str" cm="1">
        <f t="array" ref="R1427">IF(INDEX(Pat_org!$D$2:$P$484,MATCH(Payments_2020!$G1427,Pat_org!$D$2:$D$484,0),Pat_org!O$1)=0,"",(INDEX(Pat_org!$D$2:$P$484,MATCH(Payments_2020!$G1427,Pat_org!$D$2:$D$484,0),Pat_org!O$1)))</f>
        <v>Single PO</v>
      </c>
      <c r="S1427" s="3" t="str" cm="1">
        <f t="array" ref="S1427">IF(INDEX(Pat_org!$D$2:$P$484,MATCH(Payments_2020!$G1427,Pat_org!$D$2:$D$484,0),Pat_org!P$1)=0,"",(INDEX(Pat_org!$D$2:$P$484,MATCH(Payments_2020!$G1427,Pat_org!$D$2:$D$484,0),Pat_org!P$1)))</f>
        <v/>
      </c>
      <c r="T1427"/>
      <c r="U1427" s="3" t="s">
        <v>26</v>
      </c>
      <c r="V1427">
        <v>2020</v>
      </c>
      <c r="W1427" t="s">
        <v>27</v>
      </c>
      <c r="X1427" s="40" t="str">
        <f t="shared" si="65"/>
        <v>2020GBP</v>
      </c>
      <c r="Y1427">
        <v>53.04</v>
      </c>
      <c r="Z1427" s="31" cm="1">
        <f t="array" ref="Z1427">_xlfn.IFS(X1427=GBP_2020,Y1427,X1427=GBP_2019,Y1427*CPI_2019,X1427=GBP_2018,Y1427*CPI_2018,X1427=EUR_2020,Y1427*EURGBP_2020,X1427=EUR_2019,(Y1427*EURGBP_2019)*CPI_2019,X1427=EUR_2018,(Y1427*EURGBP_2018)*CPI_2018,X1427=USD_2020,Y1427*USDGBP_2020,X1427=USD_2019,(Y1427*USDGBP_2019)*CPI_2019,X1427=USD_2018,(Y1427*USDGBP_2018)*CPI_2018,X1427=CHF_2020,Y1427*CHFGBP_2020,X1427=CHF_2019,(Y1427*CHFGBP_2019)*CPI_2019,X1427=CHF_2018,(Y1427*CHFGBP_2018)*CPI_2018,X1427=SEK_2020,Y1427*SEKGBP_2020,X1427=SEK_2019,(Y1427*SEKGBP_2019)*CPI_2019,X1427=SEK_2018,(Y1427*SEKGBP_2018)*CPI_2018,X1427=NKK_2020,Y1427*NKKGBP_2020,X1427=NKK_2019,(Y1427*NKKGBP_2019)*CPI_2019,X1427=NKK_2018,(Y1427*NKKGBP_2018)*CPI_2018,X1427=DKK_2020,Y1427*DKKGBP_2020,X1427=DKK_2019,(Y1427*DKKGBP_2019)*CPI_2019,X1427=DKK_2018,(Y1427*DKKGBP_2018)*CPI_2018)</f>
        <v>53.04</v>
      </c>
      <c r="AA1427"/>
      <c r="AB1427">
        <v>1</v>
      </c>
    </row>
    <row r="1428" spans="1:28" x14ac:dyDescent="0.35">
      <c r="A1428" t="s">
        <v>1347</v>
      </c>
      <c r="B1428" s="3" t="str">
        <f t="shared" si="64"/>
        <v>Novo NordiskHospital</v>
      </c>
      <c r="C1428" s="3" t="str">
        <f>IF(INDEX(Comp_interest!$D:$D,MATCH(Payments_2020!$B1428,Comp_interest!$C:$C,0))=0,"",INDEX(Comp_interest!$D:$D,MATCH(Payments_2020!$B1428,Comp_interest!$C:$C,0)))</f>
        <v xml:space="preserve">Other </v>
      </c>
      <c r="D1428" s="3" t="str">
        <f>IF(INDEX(Comp_interest!$E:$E,MATCH(Payments_2020!$B1428,Comp_interest!$C:$C,0))=0,"",INDEX(Comp_interest!$E:$E,MATCH(Payments_2020!$B1428,Comp_interest!$C:$C,0)))</f>
        <v/>
      </c>
      <c r="E1428" s="3" t="str">
        <f>IF(INDEX(Comp_interest!$F:$F,MATCH(Payments_2020!$B1428,Comp_interest!$C:$C,0))=0,"",INDEX(Comp_interest!$F:$F,MATCH(Payments_2020!$B1428,Comp_interest!$C:$C,0)))</f>
        <v>Unclear</v>
      </c>
      <c r="F1428" t="s">
        <v>715</v>
      </c>
      <c r="G1428" s="3" t="str">
        <f>INDEX(Pat_org!$B$3:$C$892,MATCH(Payments_2020!F1428,Pat_org!$B$3:$B$892,0),2)</f>
        <v>East Sussex Healthcare NHS Trust</v>
      </c>
      <c r="H1428" s="3" t="str" cm="1">
        <f t="array" ref="H1428">IF(INDEX(Pat_org!$D$2:$P$484,MATCH(Payments_2020!$G1428,Pat_org!$D$2:$D$484,0),Pat_org!E$1)=0,"",(INDEX(Pat_org!$D$2:$P$484,MATCH(Payments_2020!$G1428,Pat_org!$D$2:$D$484,0),Pat_org!E$1)))</f>
        <v>Include</v>
      </c>
      <c r="I1428" s="3" cm="1">
        <f t="array" ref="I1428">IF(INDEX(Pat_org!$D$2:$P$484,MATCH(Payments_2020!$G1428,Pat_org!$D$2:$D$484,0),Pat_org!E$1)=0,"",(INDEX(Pat_org!$D$2:$P$484,MATCH(Payments_2020!$G1428,Pat_org!$D$2:$D$484,0),Pat_org!$F$1)))</f>
        <v>0</v>
      </c>
      <c r="J1428" s="3" t="str" cm="1">
        <f t="array" ref="J1428">IF(INDEX(Pat_org!$D$2:$P$484,MATCH(Payments_2020!$G1428,Pat_org!$D$2:$D$484,0),Pat_org!G$1)=0,"",(INDEX(Pat_org!$D$2:$P$484,MATCH(Payments_2020!$G1428,Pat_org!$D$2:$D$484,0),Pat_org!G$1)))</f>
        <v>Service provider</v>
      </c>
      <c r="K1428" s="3" t="str" cm="1">
        <f t="array" ref="K1428">IF(INDEX(Pat_org!$D$2:$P$484,MATCH(Payments_2020!$G1428,Pat_org!$D$2:$D$484,0),Pat_org!H$1)=0,"",(INDEX(Pat_org!$D$2:$P$484,MATCH(Payments_2020!$G1428,Pat_org!$D$2:$D$484,0),Pat_org!H$1)))</f>
        <v xml:space="preserve">Other </v>
      </c>
      <c r="L1428" s="3" t="str" cm="1">
        <f t="array" ref="L1428">IF(INDEX(Pat_org!$D$2:$P$484,MATCH(Payments_2020!$G1428,Pat_org!$D$2:$D$484,0),Pat_org!I$1)=0,"",(INDEX(Pat_org!$D$2:$P$484,MATCH(Payments_2020!$G1428,Pat_org!$D$2:$D$484,0),Pat_org!I$1)))</f>
        <v>Hospital</v>
      </c>
      <c r="M1428" s="3" cm="1">
        <f t="array" ref="M1428">IF(INDEX(Pat_org!$D$2:$P$484,MATCH(Payments_2020!$G1428,Pat_org!$D$2:$D$484,0),Pat_org!J$1)=0,"",(INDEX(Pat_org!$D$2:$P$484,MATCH(Payments_2020!$G1428,Pat_org!$D$2:$D$484,0),Pat_org!J$1)))</f>
        <v>1058599</v>
      </c>
      <c r="N1428" s="3" t="str" cm="1">
        <f t="array" ref="N1428">IF(INDEX(Pat_org!$D$2:$P$484,MATCH(Payments_2020!$G1428,Pat_org!$D$2:$D$484,0),Pat_org!K$1)=0,"",(INDEX(Pat_org!$D$2:$P$484,MATCH(Payments_2020!$G1428,Pat_org!$D$2:$D$484,0),Pat_org!K$1)))</f>
        <v/>
      </c>
      <c r="O1428" s="3" t="str" cm="1">
        <f t="array" ref="O1428">IF(INDEX(Pat_org!$D$2:$P$484,MATCH(Payments_2020!$G1428,Pat_org!$D$2:$D$484,0),Pat_org!L$1)=0,"",(INDEX(Pat_org!$D$2:$P$484,MATCH(Payments_2020!$G1428,Pat_org!$D$2:$D$484,0),Pat_org!L$1)))</f>
        <v>UK</v>
      </c>
      <c r="P1428" s="3" t="str" cm="1">
        <f t="array" ref="P1428">IF(INDEX(Pat_org!$D$2:$P$484,MATCH(Payments_2020!$G1428,Pat_org!$D$2:$D$484,0),Pat_org!M$1)=0,"",(INDEX(Pat_org!$D$2:$P$484,MATCH(Payments_2020!$G1428,Pat_org!$D$2:$D$484,0),Pat_org!M$1)))</f>
        <v>https://www.esht.nhs.uk/</v>
      </c>
      <c r="Q1428" s="3" t="str" cm="1">
        <f t="array" ref="Q1428">IFERROR(IF(INDEX(Pat_org!$D$2:$P$484,MATCH(Payments_2020!$G1428,Pat_org!$D$2:$D$484,0),Pat_org!N$1)=0,"",(INDEX(Pat_org!$D$2:$P$484,MATCH(Payments_2020!$G1428,Pat_org!$D$2:$D$484,0),Pat_org!N$1))),"")</f>
        <v>Unclear</v>
      </c>
      <c r="R1428" s="3" t="str" cm="1">
        <f t="array" ref="R1428">IF(INDEX(Pat_org!$D$2:$P$484,MATCH(Payments_2020!$G1428,Pat_org!$D$2:$D$484,0),Pat_org!O$1)=0,"",(INDEX(Pat_org!$D$2:$P$484,MATCH(Payments_2020!$G1428,Pat_org!$D$2:$D$484,0),Pat_org!O$1)))</f>
        <v>Single PO</v>
      </c>
      <c r="S1428" s="3" t="str" cm="1">
        <f t="array" ref="S1428">IF(INDEX(Pat_org!$D$2:$P$484,MATCH(Payments_2020!$G1428,Pat_org!$D$2:$D$484,0),Pat_org!P$1)=0,"",(INDEX(Pat_org!$D$2:$P$484,MATCH(Payments_2020!$G1428,Pat_org!$D$2:$D$484,0),Pat_org!P$1)))</f>
        <v/>
      </c>
      <c r="T1428"/>
      <c r="U1428" s="3" t="s">
        <v>26</v>
      </c>
      <c r="V1428">
        <v>2020</v>
      </c>
      <c r="W1428" t="s">
        <v>27</v>
      </c>
      <c r="X1428" s="40" t="str">
        <f t="shared" si="65"/>
        <v>2020GBP</v>
      </c>
      <c r="Y1428">
        <v>122.76</v>
      </c>
      <c r="Z1428" s="31" cm="1">
        <f t="array" ref="Z1428">_xlfn.IFS(X1428=GBP_2020,Y1428,X1428=GBP_2019,Y1428*CPI_2019,X1428=GBP_2018,Y1428*CPI_2018,X1428=EUR_2020,Y1428*EURGBP_2020,X1428=EUR_2019,(Y1428*EURGBP_2019)*CPI_2019,X1428=EUR_2018,(Y1428*EURGBP_2018)*CPI_2018,X1428=USD_2020,Y1428*USDGBP_2020,X1428=USD_2019,(Y1428*USDGBP_2019)*CPI_2019,X1428=USD_2018,(Y1428*USDGBP_2018)*CPI_2018,X1428=CHF_2020,Y1428*CHFGBP_2020,X1428=CHF_2019,(Y1428*CHFGBP_2019)*CPI_2019,X1428=CHF_2018,(Y1428*CHFGBP_2018)*CPI_2018,X1428=SEK_2020,Y1428*SEKGBP_2020,X1428=SEK_2019,(Y1428*SEKGBP_2019)*CPI_2019,X1428=SEK_2018,(Y1428*SEKGBP_2018)*CPI_2018,X1428=NKK_2020,Y1428*NKKGBP_2020,X1428=NKK_2019,(Y1428*NKKGBP_2019)*CPI_2019,X1428=NKK_2018,(Y1428*NKKGBP_2018)*CPI_2018,X1428=DKK_2020,Y1428*DKKGBP_2020,X1428=DKK_2019,(Y1428*DKKGBP_2019)*CPI_2019,X1428=DKK_2018,(Y1428*DKKGBP_2018)*CPI_2018)</f>
        <v>122.76</v>
      </c>
      <c r="AA1428"/>
      <c r="AB1428">
        <v>1</v>
      </c>
    </row>
    <row r="1429" spans="1:28" x14ac:dyDescent="0.35">
      <c r="A1429" t="s">
        <v>1347</v>
      </c>
      <c r="B1429" s="3" t="str">
        <f t="shared" si="64"/>
        <v>Novo NordiskHospital</v>
      </c>
      <c r="C1429" s="3" t="str">
        <f>IF(INDEX(Comp_interest!$D:$D,MATCH(Payments_2020!$B1429,Comp_interest!$C:$C,0))=0,"",INDEX(Comp_interest!$D:$D,MATCH(Payments_2020!$B1429,Comp_interest!$C:$C,0)))</f>
        <v xml:space="preserve">Other </v>
      </c>
      <c r="D1429" s="3" t="str">
        <f>IF(INDEX(Comp_interest!$E:$E,MATCH(Payments_2020!$B1429,Comp_interest!$C:$C,0))=0,"",INDEX(Comp_interest!$E:$E,MATCH(Payments_2020!$B1429,Comp_interest!$C:$C,0)))</f>
        <v/>
      </c>
      <c r="E1429" s="3" t="str">
        <f>IF(INDEX(Comp_interest!$F:$F,MATCH(Payments_2020!$B1429,Comp_interest!$C:$C,0))=0,"",INDEX(Comp_interest!$F:$F,MATCH(Payments_2020!$B1429,Comp_interest!$C:$C,0)))</f>
        <v>Unclear</v>
      </c>
      <c r="F1429" t="s">
        <v>715</v>
      </c>
      <c r="G1429" s="3" t="str">
        <f>INDEX(Pat_org!$B$3:$C$892,MATCH(Payments_2020!F1429,Pat_org!$B$3:$B$892,0),2)</f>
        <v>East Sussex Healthcare NHS Trust</v>
      </c>
      <c r="H1429" s="3" t="str" cm="1">
        <f t="array" ref="H1429">IF(INDEX(Pat_org!$D$2:$P$484,MATCH(Payments_2020!$G1429,Pat_org!$D$2:$D$484,0),Pat_org!E$1)=0,"",(INDEX(Pat_org!$D$2:$P$484,MATCH(Payments_2020!$G1429,Pat_org!$D$2:$D$484,0),Pat_org!E$1)))</f>
        <v>Include</v>
      </c>
      <c r="I1429" s="3" cm="1">
        <f t="array" ref="I1429">IF(INDEX(Pat_org!$D$2:$P$484,MATCH(Payments_2020!$G1429,Pat_org!$D$2:$D$484,0),Pat_org!E$1)=0,"",(INDEX(Pat_org!$D$2:$P$484,MATCH(Payments_2020!$G1429,Pat_org!$D$2:$D$484,0),Pat_org!$F$1)))</f>
        <v>0</v>
      </c>
      <c r="J1429" s="3" t="str" cm="1">
        <f t="array" ref="J1429">IF(INDEX(Pat_org!$D$2:$P$484,MATCH(Payments_2020!$G1429,Pat_org!$D$2:$D$484,0),Pat_org!G$1)=0,"",(INDEX(Pat_org!$D$2:$P$484,MATCH(Payments_2020!$G1429,Pat_org!$D$2:$D$484,0),Pat_org!G$1)))</f>
        <v>Service provider</v>
      </c>
      <c r="K1429" s="3" t="str" cm="1">
        <f t="array" ref="K1429">IF(INDEX(Pat_org!$D$2:$P$484,MATCH(Payments_2020!$G1429,Pat_org!$D$2:$D$484,0),Pat_org!H$1)=0,"",(INDEX(Pat_org!$D$2:$P$484,MATCH(Payments_2020!$G1429,Pat_org!$D$2:$D$484,0),Pat_org!H$1)))</f>
        <v xml:space="preserve">Other </v>
      </c>
      <c r="L1429" s="3" t="str" cm="1">
        <f t="array" ref="L1429">IF(INDEX(Pat_org!$D$2:$P$484,MATCH(Payments_2020!$G1429,Pat_org!$D$2:$D$484,0),Pat_org!I$1)=0,"",(INDEX(Pat_org!$D$2:$P$484,MATCH(Payments_2020!$G1429,Pat_org!$D$2:$D$484,0),Pat_org!I$1)))</f>
        <v>Hospital</v>
      </c>
      <c r="M1429" s="3" cm="1">
        <f t="array" ref="M1429">IF(INDEX(Pat_org!$D$2:$P$484,MATCH(Payments_2020!$G1429,Pat_org!$D$2:$D$484,0),Pat_org!J$1)=0,"",(INDEX(Pat_org!$D$2:$P$484,MATCH(Payments_2020!$G1429,Pat_org!$D$2:$D$484,0),Pat_org!J$1)))</f>
        <v>1058599</v>
      </c>
      <c r="N1429" s="3" t="str" cm="1">
        <f t="array" ref="N1429">IF(INDEX(Pat_org!$D$2:$P$484,MATCH(Payments_2020!$G1429,Pat_org!$D$2:$D$484,0),Pat_org!K$1)=0,"",(INDEX(Pat_org!$D$2:$P$484,MATCH(Payments_2020!$G1429,Pat_org!$D$2:$D$484,0),Pat_org!K$1)))</f>
        <v/>
      </c>
      <c r="O1429" s="3" t="str" cm="1">
        <f t="array" ref="O1429">IF(INDEX(Pat_org!$D$2:$P$484,MATCH(Payments_2020!$G1429,Pat_org!$D$2:$D$484,0),Pat_org!L$1)=0,"",(INDEX(Pat_org!$D$2:$P$484,MATCH(Payments_2020!$G1429,Pat_org!$D$2:$D$484,0),Pat_org!L$1)))</f>
        <v>UK</v>
      </c>
      <c r="P1429" s="3" t="str" cm="1">
        <f t="array" ref="P1429">IF(INDEX(Pat_org!$D$2:$P$484,MATCH(Payments_2020!$G1429,Pat_org!$D$2:$D$484,0),Pat_org!M$1)=0,"",(INDEX(Pat_org!$D$2:$P$484,MATCH(Payments_2020!$G1429,Pat_org!$D$2:$D$484,0),Pat_org!M$1)))</f>
        <v>https://www.esht.nhs.uk/</v>
      </c>
      <c r="Q1429" s="3" t="str" cm="1">
        <f t="array" ref="Q1429">IFERROR(IF(INDEX(Pat_org!$D$2:$P$484,MATCH(Payments_2020!$G1429,Pat_org!$D$2:$D$484,0),Pat_org!N$1)=0,"",(INDEX(Pat_org!$D$2:$P$484,MATCH(Payments_2020!$G1429,Pat_org!$D$2:$D$484,0),Pat_org!N$1))),"")</f>
        <v>Unclear</v>
      </c>
      <c r="R1429" s="3" t="str" cm="1">
        <f t="array" ref="R1429">IF(INDEX(Pat_org!$D$2:$P$484,MATCH(Payments_2020!$G1429,Pat_org!$D$2:$D$484,0),Pat_org!O$1)=0,"",(INDEX(Pat_org!$D$2:$P$484,MATCH(Payments_2020!$G1429,Pat_org!$D$2:$D$484,0),Pat_org!O$1)))</f>
        <v>Single PO</v>
      </c>
      <c r="S1429" s="3" t="str" cm="1">
        <f t="array" ref="S1429">IF(INDEX(Pat_org!$D$2:$P$484,MATCH(Payments_2020!$G1429,Pat_org!$D$2:$D$484,0),Pat_org!P$1)=0,"",(INDEX(Pat_org!$D$2:$P$484,MATCH(Payments_2020!$G1429,Pat_org!$D$2:$D$484,0),Pat_org!P$1)))</f>
        <v/>
      </c>
      <c r="T1429"/>
      <c r="U1429" s="3" t="s">
        <v>26</v>
      </c>
      <c r="V1429">
        <v>2020</v>
      </c>
      <c r="W1429" t="s">
        <v>27</v>
      </c>
      <c r="X1429" s="40" t="str">
        <f t="shared" si="65"/>
        <v>2020GBP</v>
      </c>
      <c r="Y1429">
        <v>160</v>
      </c>
      <c r="Z1429" s="31" cm="1">
        <f t="array" ref="Z1429">_xlfn.IFS(X1429=GBP_2020,Y1429,X1429=GBP_2019,Y1429*CPI_2019,X1429=GBP_2018,Y1429*CPI_2018,X1429=EUR_2020,Y1429*EURGBP_2020,X1429=EUR_2019,(Y1429*EURGBP_2019)*CPI_2019,X1429=EUR_2018,(Y1429*EURGBP_2018)*CPI_2018,X1429=USD_2020,Y1429*USDGBP_2020,X1429=USD_2019,(Y1429*USDGBP_2019)*CPI_2019,X1429=USD_2018,(Y1429*USDGBP_2018)*CPI_2018,X1429=CHF_2020,Y1429*CHFGBP_2020,X1429=CHF_2019,(Y1429*CHFGBP_2019)*CPI_2019,X1429=CHF_2018,(Y1429*CHFGBP_2018)*CPI_2018,X1429=SEK_2020,Y1429*SEKGBP_2020,X1429=SEK_2019,(Y1429*SEKGBP_2019)*CPI_2019,X1429=SEK_2018,(Y1429*SEKGBP_2018)*CPI_2018,X1429=NKK_2020,Y1429*NKKGBP_2020,X1429=NKK_2019,(Y1429*NKKGBP_2019)*CPI_2019,X1429=NKK_2018,(Y1429*NKKGBP_2018)*CPI_2018,X1429=DKK_2020,Y1429*DKKGBP_2020,X1429=DKK_2019,(Y1429*DKKGBP_2019)*CPI_2019,X1429=DKK_2018,(Y1429*DKKGBP_2018)*CPI_2018)</f>
        <v>160</v>
      </c>
      <c r="AA1429"/>
      <c r="AB1429">
        <v>1</v>
      </c>
    </row>
    <row r="1430" spans="1:28" x14ac:dyDescent="0.35">
      <c r="A1430" t="s">
        <v>4169</v>
      </c>
      <c r="B1430" s="3" t="str">
        <f t="shared" si="64"/>
        <v>OctapharmaHospital</v>
      </c>
      <c r="C1430" s="3" t="str">
        <f>IF(INDEX(Comp_interest!$D:$D,MATCH(Payments_2020!$B1430,Comp_interest!$C:$C,0))=0,"",INDEX(Comp_interest!$D:$D,MATCH(Payments_2020!$B1430,Comp_interest!$C:$C,0)))</f>
        <v xml:space="preserve">Other </v>
      </c>
      <c r="D1430" s="3" t="str">
        <f>IF(INDEX(Comp_interest!$E:$E,MATCH(Payments_2020!$B1430,Comp_interest!$C:$C,0))=0,"",INDEX(Comp_interest!$E:$E,MATCH(Payments_2020!$B1430,Comp_interest!$C:$C,0)))</f>
        <v/>
      </c>
      <c r="E1430" s="3" t="str">
        <f>IF(INDEX(Comp_interest!$F:$F,MATCH(Payments_2020!$B1430,Comp_interest!$C:$C,0))=0,"",INDEX(Comp_interest!$F:$F,MATCH(Payments_2020!$B1430,Comp_interest!$C:$C,0)))</f>
        <v>Unclear</v>
      </c>
      <c r="F1430" t="s">
        <v>1192</v>
      </c>
      <c r="G1430" s="3" t="str">
        <f>INDEX(Pat_org!$B$3:$C$892,MATCH(Payments_2020!F1430,Pat_org!$B$3:$B$892,0),2)</f>
        <v>University College London Hospitals Charity</v>
      </c>
      <c r="H1430" s="3" t="str" cm="1">
        <f t="array" ref="H1430">IF(INDEX(Pat_org!$D$2:$P$484,MATCH(Payments_2020!$G1430,Pat_org!$D$2:$D$484,0),Pat_org!E$1)=0,"",(INDEX(Pat_org!$D$2:$P$484,MATCH(Payments_2020!$G1430,Pat_org!$D$2:$D$484,0),Pat_org!E$1)))</f>
        <v>Include</v>
      </c>
      <c r="I1430" s="3" cm="1">
        <f t="array" ref="I1430">IF(INDEX(Pat_org!$D$2:$P$484,MATCH(Payments_2020!$G1430,Pat_org!$D$2:$D$484,0),Pat_org!E$1)=0,"",(INDEX(Pat_org!$D$2:$P$484,MATCH(Payments_2020!$G1430,Pat_org!$D$2:$D$484,0),Pat_org!$F$1)))</f>
        <v>0</v>
      </c>
      <c r="J1430" s="3" t="str" cm="1">
        <f t="array" ref="J1430">IF(INDEX(Pat_org!$D$2:$P$484,MATCH(Payments_2020!$G1430,Pat_org!$D$2:$D$484,0),Pat_org!G$1)=0,"",(INDEX(Pat_org!$D$2:$P$484,MATCH(Payments_2020!$G1430,Pat_org!$D$2:$D$484,0),Pat_org!G$1)))</f>
        <v>Advocacy organisation</v>
      </c>
      <c r="K1430" s="3" t="str" cm="1">
        <f t="array" ref="K1430">IF(INDEX(Pat_org!$D$2:$P$484,MATCH(Payments_2020!$G1430,Pat_org!$D$2:$D$484,0),Pat_org!H$1)=0,"",(INDEX(Pat_org!$D$2:$P$484,MATCH(Payments_2020!$G1430,Pat_org!$D$2:$D$484,0),Pat_org!H$1)))</f>
        <v xml:space="preserve">Other </v>
      </c>
      <c r="L1430" s="3" t="str" cm="1">
        <f t="array" ref="L1430">IF(INDEX(Pat_org!$D$2:$P$484,MATCH(Payments_2020!$G1430,Pat_org!$D$2:$D$484,0),Pat_org!I$1)=0,"",(INDEX(Pat_org!$D$2:$P$484,MATCH(Payments_2020!$G1430,Pat_org!$D$2:$D$484,0),Pat_org!I$1)))</f>
        <v>Hospital</v>
      </c>
      <c r="M1430" s="3" t="str" cm="1">
        <f t="array" ref="M1430">IF(INDEX(Pat_org!$D$2:$P$484,MATCH(Payments_2020!$G1430,Pat_org!$D$2:$D$484,0),Pat_org!J$1)=0,"",(INDEX(Pat_org!$D$2:$P$484,MATCH(Payments_2020!$G1430,Pat_org!$D$2:$D$484,0),Pat_org!J$1)))</f>
        <v>1165398 </v>
      </c>
      <c r="N1430" s="3" t="str" cm="1">
        <f t="array" ref="N1430">IF(INDEX(Pat_org!$D$2:$P$484,MATCH(Payments_2020!$G1430,Pat_org!$D$2:$D$484,0),Pat_org!K$1)=0,"",(INDEX(Pat_org!$D$2:$P$484,MATCH(Payments_2020!$G1430,Pat_org!$D$2:$D$484,0),Pat_org!K$1)))</f>
        <v/>
      </c>
      <c r="O1430" s="3" t="str" cm="1">
        <f t="array" ref="O1430">IF(INDEX(Pat_org!$D$2:$P$484,MATCH(Payments_2020!$G1430,Pat_org!$D$2:$D$484,0),Pat_org!L$1)=0,"",(INDEX(Pat_org!$D$2:$P$484,MATCH(Payments_2020!$G1430,Pat_org!$D$2:$D$484,0),Pat_org!L$1)))</f>
        <v>UK</v>
      </c>
      <c r="P1430" s="3" t="str" cm="1">
        <f t="array" ref="P1430">IF(INDEX(Pat_org!$D$2:$P$484,MATCH(Payments_2020!$G1430,Pat_org!$D$2:$D$484,0),Pat_org!M$1)=0,"",(INDEX(Pat_org!$D$2:$P$484,MATCH(Payments_2020!$G1430,Pat_org!$D$2:$D$484,0),Pat_org!M$1)))</f>
        <v>https://www.uclhcharity.org.uk/</v>
      </c>
      <c r="Q1430" s="3" t="str" cm="1">
        <f t="array" ref="Q1430">IFERROR(IF(INDEX(Pat_org!$D$2:$P$484,MATCH(Payments_2020!$G1430,Pat_org!$D$2:$D$484,0),Pat_org!N$1)=0,"",(INDEX(Pat_org!$D$2:$P$484,MATCH(Payments_2020!$G1430,Pat_org!$D$2:$D$484,0),Pat_org!N$1))),"")</f>
        <v>Unclear</v>
      </c>
      <c r="R1430" s="3" t="str" cm="1">
        <f t="array" ref="R1430">IF(INDEX(Pat_org!$D$2:$P$484,MATCH(Payments_2020!$G1430,Pat_org!$D$2:$D$484,0),Pat_org!O$1)=0,"",(INDEX(Pat_org!$D$2:$P$484,MATCH(Payments_2020!$G1430,Pat_org!$D$2:$D$484,0),Pat_org!O$1)))</f>
        <v>Single PO</v>
      </c>
      <c r="S1430" s="3" t="str" cm="1">
        <f t="array" ref="S1430">IF(INDEX(Pat_org!$D$2:$P$484,MATCH(Payments_2020!$G1430,Pat_org!$D$2:$D$484,0),Pat_org!P$1)=0,"",(INDEX(Pat_org!$D$2:$P$484,MATCH(Payments_2020!$G1430,Pat_org!$D$2:$D$484,0),Pat_org!P$1)))</f>
        <v/>
      </c>
      <c r="T1430"/>
      <c r="U1430" s="3" t="s">
        <v>26</v>
      </c>
      <c r="V1430">
        <v>2020</v>
      </c>
      <c r="W1430" t="s">
        <v>27</v>
      </c>
      <c r="X1430" s="40" t="str">
        <f t="shared" si="65"/>
        <v>2020GBP</v>
      </c>
      <c r="Y1430">
        <v>2000</v>
      </c>
      <c r="Z1430" s="31" cm="1">
        <f t="array" ref="Z1430">_xlfn.IFS(X1430=GBP_2020,Y1430,X1430=GBP_2019,Y1430*CPI_2019,X1430=GBP_2018,Y1430*CPI_2018,X1430=EUR_2020,Y1430*EURGBP_2020,X1430=EUR_2019,(Y1430*EURGBP_2019)*CPI_2019,X1430=EUR_2018,(Y1430*EURGBP_2018)*CPI_2018,X1430=USD_2020,Y1430*USDGBP_2020,X1430=USD_2019,(Y1430*USDGBP_2019)*CPI_2019,X1430=USD_2018,(Y1430*USDGBP_2018)*CPI_2018,X1430=CHF_2020,Y1430*CHFGBP_2020,X1430=CHF_2019,(Y1430*CHFGBP_2019)*CPI_2019,X1430=CHF_2018,(Y1430*CHFGBP_2018)*CPI_2018,X1430=SEK_2020,Y1430*SEKGBP_2020,X1430=SEK_2019,(Y1430*SEKGBP_2019)*CPI_2019,X1430=SEK_2018,(Y1430*SEKGBP_2018)*CPI_2018,X1430=NKK_2020,Y1430*NKKGBP_2020,X1430=NKK_2019,(Y1430*NKKGBP_2019)*CPI_2019,X1430=NKK_2018,(Y1430*NKKGBP_2018)*CPI_2018,X1430=DKK_2020,Y1430*DKKGBP_2020,X1430=DKK_2019,(Y1430*DKKGBP_2019)*CPI_2019,X1430=DKK_2018,(Y1430*DKKGBP_2018)*CPI_2018)</f>
        <v>2000</v>
      </c>
      <c r="AA1430"/>
      <c r="AB1430">
        <v>1</v>
      </c>
    </row>
    <row r="1431" spans="1:28" x14ac:dyDescent="0.35">
      <c r="A1431" t="s">
        <v>4169</v>
      </c>
      <c r="B1431" s="3" t="str">
        <f t="shared" si="64"/>
        <v>OctapharmaHospital</v>
      </c>
      <c r="C1431" s="3" t="str">
        <f>IF(INDEX(Comp_interest!$D:$D,MATCH(Payments_2020!$B1431,Comp_interest!$C:$C,0))=0,"",INDEX(Comp_interest!$D:$D,MATCH(Payments_2020!$B1431,Comp_interest!$C:$C,0)))</f>
        <v xml:space="preserve">Other </v>
      </c>
      <c r="D1431" s="3" t="str">
        <f>IF(INDEX(Comp_interest!$E:$E,MATCH(Payments_2020!$B1431,Comp_interest!$C:$C,0))=0,"",INDEX(Comp_interest!$E:$E,MATCH(Payments_2020!$B1431,Comp_interest!$C:$C,0)))</f>
        <v/>
      </c>
      <c r="E1431" s="3" t="str">
        <f>IF(INDEX(Comp_interest!$F:$F,MATCH(Payments_2020!$B1431,Comp_interest!$C:$C,0))=0,"",INDEX(Comp_interest!$F:$F,MATCH(Payments_2020!$B1431,Comp_interest!$C:$C,0)))</f>
        <v>Unclear</v>
      </c>
      <c r="F1431" t="s">
        <v>717</v>
      </c>
      <c r="G1431" s="3" t="str">
        <f>INDEX(Pat_org!$B$3:$C$892,MATCH(Payments_2020!F1431,Pat_org!$B$3:$B$892,0),2)</f>
        <v>North Bristol NHS Trust</v>
      </c>
      <c r="H1431" s="3" t="str" cm="1">
        <f t="array" ref="H1431">IF(INDEX(Pat_org!$D$2:$P$484,MATCH(Payments_2020!$G1431,Pat_org!$D$2:$D$484,0),Pat_org!E$1)=0,"",(INDEX(Pat_org!$D$2:$P$484,MATCH(Payments_2020!$G1431,Pat_org!$D$2:$D$484,0),Pat_org!E$1)))</f>
        <v>Include</v>
      </c>
      <c r="I1431" s="3" cm="1">
        <f t="array" ref="I1431">IF(INDEX(Pat_org!$D$2:$P$484,MATCH(Payments_2020!$G1431,Pat_org!$D$2:$D$484,0),Pat_org!E$1)=0,"",(INDEX(Pat_org!$D$2:$P$484,MATCH(Payments_2020!$G1431,Pat_org!$D$2:$D$484,0),Pat_org!$F$1)))</f>
        <v>0</v>
      </c>
      <c r="J1431" s="3" t="str" cm="1">
        <f t="array" ref="J1431">IF(INDEX(Pat_org!$D$2:$P$484,MATCH(Payments_2020!$G1431,Pat_org!$D$2:$D$484,0),Pat_org!G$1)=0,"",(INDEX(Pat_org!$D$2:$P$484,MATCH(Payments_2020!$G1431,Pat_org!$D$2:$D$484,0),Pat_org!G$1)))</f>
        <v>Service provider</v>
      </c>
      <c r="K1431" s="3" t="str" cm="1">
        <f t="array" ref="K1431">IF(INDEX(Pat_org!$D$2:$P$484,MATCH(Payments_2020!$G1431,Pat_org!$D$2:$D$484,0),Pat_org!H$1)=0,"",(INDEX(Pat_org!$D$2:$P$484,MATCH(Payments_2020!$G1431,Pat_org!$D$2:$D$484,0),Pat_org!H$1)))</f>
        <v xml:space="preserve">Other </v>
      </c>
      <c r="L1431" s="3" t="str" cm="1">
        <f t="array" ref="L1431">IF(INDEX(Pat_org!$D$2:$P$484,MATCH(Payments_2020!$G1431,Pat_org!$D$2:$D$484,0),Pat_org!I$1)=0,"",(INDEX(Pat_org!$D$2:$P$484,MATCH(Payments_2020!$G1431,Pat_org!$D$2:$D$484,0),Pat_org!I$1)))</f>
        <v>Hospital</v>
      </c>
      <c r="M1431" s="3" cm="1">
        <f t="array" ref="M1431">IF(INDEX(Pat_org!$D$2:$P$484,MATCH(Payments_2020!$G1431,Pat_org!$D$2:$D$484,0),Pat_org!J$1)=0,"",(INDEX(Pat_org!$D$2:$P$484,MATCH(Payments_2020!$G1431,Pat_org!$D$2:$D$484,0),Pat_org!J$1)))</f>
        <v>1055900</v>
      </c>
      <c r="N1431" s="3" t="str" cm="1">
        <f t="array" ref="N1431">IF(INDEX(Pat_org!$D$2:$P$484,MATCH(Payments_2020!$G1431,Pat_org!$D$2:$D$484,0),Pat_org!K$1)=0,"",(INDEX(Pat_org!$D$2:$P$484,MATCH(Payments_2020!$G1431,Pat_org!$D$2:$D$484,0),Pat_org!K$1)))</f>
        <v/>
      </c>
      <c r="O1431" s="3" t="str" cm="1">
        <f t="array" ref="O1431">IF(INDEX(Pat_org!$D$2:$P$484,MATCH(Payments_2020!$G1431,Pat_org!$D$2:$D$484,0),Pat_org!L$1)=0,"",(INDEX(Pat_org!$D$2:$P$484,MATCH(Payments_2020!$G1431,Pat_org!$D$2:$D$484,0),Pat_org!L$1)))</f>
        <v>UK</v>
      </c>
      <c r="P1431" s="3" t="str" cm="1">
        <f t="array" ref="P1431">IF(INDEX(Pat_org!$D$2:$P$484,MATCH(Payments_2020!$G1431,Pat_org!$D$2:$D$484,0),Pat_org!M$1)=0,"",(INDEX(Pat_org!$D$2:$P$484,MATCH(Payments_2020!$G1431,Pat_org!$D$2:$D$484,0),Pat_org!M$1)))</f>
        <v>https://www.nbt.nhs.uk/</v>
      </c>
      <c r="Q1431" s="3" t="str" cm="1">
        <f t="array" ref="Q1431">IFERROR(IF(INDEX(Pat_org!$D$2:$P$484,MATCH(Payments_2020!$G1431,Pat_org!$D$2:$D$484,0),Pat_org!N$1)=0,"",(INDEX(Pat_org!$D$2:$P$484,MATCH(Payments_2020!$G1431,Pat_org!$D$2:$D$484,0),Pat_org!N$1))),"")</f>
        <v>Unclear</v>
      </c>
      <c r="R1431" s="3" t="str" cm="1">
        <f t="array" ref="R1431">IF(INDEX(Pat_org!$D$2:$P$484,MATCH(Payments_2020!$G1431,Pat_org!$D$2:$D$484,0),Pat_org!O$1)=0,"",(INDEX(Pat_org!$D$2:$P$484,MATCH(Payments_2020!$G1431,Pat_org!$D$2:$D$484,0),Pat_org!O$1)))</f>
        <v>Single PO</v>
      </c>
      <c r="S1431" s="3" t="str" cm="1">
        <f t="array" ref="S1431">IF(INDEX(Pat_org!$D$2:$P$484,MATCH(Payments_2020!$G1431,Pat_org!$D$2:$D$484,0),Pat_org!P$1)=0,"",(INDEX(Pat_org!$D$2:$P$484,MATCH(Payments_2020!$G1431,Pat_org!$D$2:$D$484,0),Pat_org!P$1)))</f>
        <v/>
      </c>
      <c r="T1431"/>
      <c r="U1431" s="3" t="s">
        <v>26</v>
      </c>
      <c r="V1431">
        <v>2020</v>
      </c>
      <c r="W1431" t="s">
        <v>27</v>
      </c>
      <c r="X1431" s="40" t="str">
        <f t="shared" si="65"/>
        <v>2020GBP</v>
      </c>
      <c r="Y1431">
        <v>503.34</v>
      </c>
      <c r="Z1431" s="31" cm="1">
        <f t="array" ref="Z1431">_xlfn.IFS(X1431=GBP_2020,Y1431,X1431=GBP_2019,Y1431*CPI_2019,X1431=GBP_2018,Y1431*CPI_2018,X1431=EUR_2020,Y1431*EURGBP_2020,X1431=EUR_2019,(Y1431*EURGBP_2019)*CPI_2019,X1431=EUR_2018,(Y1431*EURGBP_2018)*CPI_2018,X1431=USD_2020,Y1431*USDGBP_2020,X1431=USD_2019,(Y1431*USDGBP_2019)*CPI_2019,X1431=USD_2018,(Y1431*USDGBP_2018)*CPI_2018,X1431=CHF_2020,Y1431*CHFGBP_2020,X1431=CHF_2019,(Y1431*CHFGBP_2019)*CPI_2019,X1431=CHF_2018,(Y1431*CHFGBP_2018)*CPI_2018,X1431=SEK_2020,Y1431*SEKGBP_2020,X1431=SEK_2019,(Y1431*SEKGBP_2019)*CPI_2019,X1431=SEK_2018,(Y1431*SEKGBP_2018)*CPI_2018,X1431=NKK_2020,Y1431*NKKGBP_2020,X1431=NKK_2019,(Y1431*NKKGBP_2019)*CPI_2019,X1431=NKK_2018,(Y1431*NKKGBP_2018)*CPI_2018,X1431=DKK_2020,Y1431*DKKGBP_2020,X1431=DKK_2019,(Y1431*DKKGBP_2019)*CPI_2019,X1431=DKK_2018,(Y1431*DKKGBP_2018)*CPI_2018)</f>
        <v>503.34</v>
      </c>
      <c r="AA1431"/>
      <c r="AB1431">
        <v>1</v>
      </c>
    </row>
    <row r="1432" spans="1:28" x14ac:dyDescent="0.35">
      <c r="A1432" t="s">
        <v>4169</v>
      </c>
      <c r="B1432" s="3" t="str">
        <f t="shared" si="64"/>
        <v>OctapharmaHospital</v>
      </c>
      <c r="C1432" s="3" t="str">
        <f>IF(INDEX(Comp_interest!$D:$D,MATCH(Payments_2020!$B1432,Comp_interest!$C:$C,0))=0,"",INDEX(Comp_interest!$D:$D,MATCH(Payments_2020!$B1432,Comp_interest!$C:$C,0)))</f>
        <v xml:space="preserve">Other </v>
      </c>
      <c r="D1432" s="3" t="str">
        <f>IF(INDEX(Comp_interest!$E:$E,MATCH(Payments_2020!$B1432,Comp_interest!$C:$C,0))=0,"",INDEX(Comp_interest!$E:$E,MATCH(Payments_2020!$B1432,Comp_interest!$C:$C,0)))</f>
        <v/>
      </c>
      <c r="E1432" s="3" t="str">
        <f>IF(INDEX(Comp_interest!$F:$F,MATCH(Payments_2020!$B1432,Comp_interest!$C:$C,0))=0,"",INDEX(Comp_interest!$F:$F,MATCH(Payments_2020!$B1432,Comp_interest!$C:$C,0)))</f>
        <v>Unclear</v>
      </c>
      <c r="F1432" t="s">
        <v>717</v>
      </c>
      <c r="G1432" s="3" t="str">
        <f>INDEX(Pat_org!$B$3:$C$892,MATCH(Payments_2020!F1432,Pat_org!$B$3:$B$892,0),2)</f>
        <v>North Bristol NHS Trust</v>
      </c>
      <c r="H1432" s="3" t="str" cm="1">
        <f t="array" ref="H1432">IF(INDEX(Pat_org!$D$2:$P$484,MATCH(Payments_2020!$G1432,Pat_org!$D$2:$D$484,0),Pat_org!E$1)=0,"",(INDEX(Pat_org!$D$2:$P$484,MATCH(Payments_2020!$G1432,Pat_org!$D$2:$D$484,0),Pat_org!E$1)))</f>
        <v>Include</v>
      </c>
      <c r="I1432" s="3" cm="1">
        <f t="array" ref="I1432">IF(INDEX(Pat_org!$D$2:$P$484,MATCH(Payments_2020!$G1432,Pat_org!$D$2:$D$484,0),Pat_org!E$1)=0,"",(INDEX(Pat_org!$D$2:$P$484,MATCH(Payments_2020!$G1432,Pat_org!$D$2:$D$484,0),Pat_org!$F$1)))</f>
        <v>0</v>
      </c>
      <c r="J1432" s="3" t="str" cm="1">
        <f t="array" ref="J1432">IF(INDEX(Pat_org!$D$2:$P$484,MATCH(Payments_2020!$G1432,Pat_org!$D$2:$D$484,0),Pat_org!G$1)=0,"",(INDEX(Pat_org!$D$2:$P$484,MATCH(Payments_2020!$G1432,Pat_org!$D$2:$D$484,0),Pat_org!G$1)))</f>
        <v>Service provider</v>
      </c>
      <c r="K1432" s="3" t="str" cm="1">
        <f t="array" ref="K1432">IF(INDEX(Pat_org!$D$2:$P$484,MATCH(Payments_2020!$G1432,Pat_org!$D$2:$D$484,0),Pat_org!H$1)=0,"",(INDEX(Pat_org!$D$2:$P$484,MATCH(Payments_2020!$G1432,Pat_org!$D$2:$D$484,0),Pat_org!H$1)))</f>
        <v xml:space="preserve">Other </v>
      </c>
      <c r="L1432" s="3" t="str" cm="1">
        <f t="array" ref="L1432">IF(INDEX(Pat_org!$D$2:$P$484,MATCH(Payments_2020!$G1432,Pat_org!$D$2:$D$484,0),Pat_org!I$1)=0,"",(INDEX(Pat_org!$D$2:$P$484,MATCH(Payments_2020!$G1432,Pat_org!$D$2:$D$484,0),Pat_org!I$1)))</f>
        <v>Hospital</v>
      </c>
      <c r="M1432" s="3" cm="1">
        <f t="array" ref="M1432">IF(INDEX(Pat_org!$D$2:$P$484,MATCH(Payments_2020!$G1432,Pat_org!$D$2:$D$484,0),Pat_org!J$1)=0,"",(INDEX(Pat_org!$D$2:$P$484,MATCH(Payments_2020!$G1432,Pat_org!$D$2:$D$484,0),Pat_org!J$1)))</f>
        <v>1055900</v>
      </c>
      <c r="N1432" s="3" t="str" cm="1">
        <f t="array" ref="N1432">IF(INDEX(Pat_org!$D$2:$P$484,MATCH(Payments_2020!$G1432,Pat_org!$D$2:$D$484,0),Pat_org!K$1)=0,"",(INDEX(Pat_org!$D$2:$P$484,MATCH(Payments_2020!$G1432,Pat_org!$D$2:$D$484,0),Pat_org!K$1)))</f>
        <v/>
      </c>
      <c r="O1432" s="3" t="str" cm="1">
        <f t="array" ref="O1432">IF(INDEX(Pat_org!$D$2:$P$484,MATCH(Payments_2020!$G1432,Pat_org!$D$2:$D$484,0),Pat_org!L$1)=0,"",(INDEX(Pat_org!$D$2:$P$484,MATCH(Payments_2020!$G1432,Pat_org!$D$2:$D$484,0),Pat_org!L$1)))</f>
        <v>UK</v>
      </c>
      <c r="P1432" s="3" t="str" cm="1">
        <f t="array" ref="P1432">IF(INDEX(Pat_org!$D$2:$P$484,MATCH(Payments_2020!$G1432,Pat_org!$D$2:$D$484,0),Pat_org!M$1)=0,"",(INDEX(Pat_org!$D$2:$P$484,MATCH(Payments_2020!$G1432,Pat_org!$D$2:$D$484,0),Pat_org!M$1)))</f>
        <v>https://www.nbt.nhs.uk/</v>
      </c>
      <c r="Q1432" s="3" t="str" cm="1">
        <f t="array" ref="Q1432">IFERROR(IF(INDEX(Pat_org!$D$2:$P$484,MATCH(Payments_2020!$G1432,Pat_org!$D$2:$D$484,0),Pat_org!N$1)=0,"",(INDEX(Pat_org!$D$2:$P$484,MATCH(Payments_2020!$G1432,Pat_org!$D$2:$D$484,0),Pat_org!N$1))),"")</f>
        <v>Unclear</v>
      </c>
      <c r="R1432" s="3" t="str" cm="1">
        <f t="array" ref="R1432">IF(INDEX(Pat_org!$D$2:$P$484,MATCH(Payments_2020!$G1432,Pat_org!$D$2:$D$484,0),Pat_org!O$1)=0,"",(INDEX(Pat_org!$D$2:$P$484,MATCH(Payments_2020!$G1432,Pat_org!$D$2:$D$484,0),Pat_org!O$1)))</f>
        <v>Single PO</v>
      </c>
      <c r="S1432" s="3" t="str" cm="1">
        <f t="array" ref="S1432">IF(INDEX(Pat_org!$D$2:$P$484,MATCH(Payments_2020!$G1432,Pat_org!$D$2:$D$484,0),Pat_org!P$1)=0,"",(INDEX(Pat_org!$D$2:$P$484,MATCH(Payments_2020!$G1432,Pat_org!$D$2:$D$484,0),Pat_org!P$1)))</f>
        <v/>
      </c>
      <c r="T1432"/>
      <c r="U1432" s="3" t="s">
        <v>26</v>
      </c>
      <c r="V1432">
        <v>2020</v>
      </c>
      <c r="W1432" t="s">
        <v>27</v>
      </c>
      <c r="X1432" s="40" t="str">
        <f t="shared" si="65"/>
        <v>2020GBP</v>
      </c>
      <c r="Y1432">
        <v>492</v>
      </c>
      <c r="Z1432" s="31" cm="1">
        <f t="array" ref="Z1432">_xlfn.IFS(X1432=GBP_2020,Y1432,X1432=GBP_2019,Y1432*CPI_2019,X1432=GBP_2018,Y1432*CPI_2018,X1432=EUR_2020,Y1432*EURGBP_2020,X1432=EUR_2019,(Y1432*EURGBP_2019)*CPI_2019,X1432=EUR_2018,(Y1432*EURGBP_2018)*CPI_2018,X1432=USD_2020,Y1432*USDGBP_2020,X1432=USD_2019,(Y1432*USDGBP_2019)*CPI_2019,X1432=USD_2018,(Y1432*USDGBP_2018)*CPI_2018,X1432=CHF_2020,Y1432*CHFGBP_2020,X1432=CHF_2019,(Y1432*CHFGBP_2019)*CPI_2019,X1432=CHF_2018,(Y1432*CHFGBP_2018)*CPI_2018,X1432=SEK_2020,Y1432*SEKGBP_2020,X1432=SEK_2019,(Y1432*SEKGBP_2019)*CPI_2019,X1432=SEK_2018,(Y1432*SEKGBP_2018)*CPI_2018,X1432=NKK_2020,Y1432*NKKGBP_2020,X1432=NKK_2019,(Y1432*NKKGBP_2019)*CPI_2019,X1432=NKK_2018,(Y1432*NKKGBP_2018)*CPI_2018,X1432=DKK_2020,Y1432*DKKGBP_2020,X1432=DKK_2019,(Y1432*DKKGBP_2019)*CPI_2019,X1432=DKK_2018,(Y1432*DKKGBP_2018)*CPI_2018)</f>
        <v>492</v>
      </c>
      <c r="AA1432"/>
      <c r="AB1432">
        <v>1</v>
      </c>
    </row>
    <row r="1433" spans="1:28" x14ac:dyDescent="0.35">
      <c r="A1433" t="s">
        <v>1372</v>
      </c>
      <c r="B1433" s="3" t="str">
        <f t="shared" si="64"/>
        <v>PfizerFungal diseases</v>
      </c>
      <c r="C1433" s="3" t="str">
        <f>IF(INDEX(Comp_interest!$D:$D,MATCH(Payments_2020!$B1433,Comp_interest!$C:$C,0))=0,"",INDEX(Comp_interest!$D:$D,MATCH(Payments_2020!$B1433,Comp_interest!$C:$C,0)))</f>
        <v>Maybe yes</v>
      </c>
      <c r="D1433" s="3" t="str">
        <f>IF(INDEX(Comp_interest!$E:$E,MATCH(Payments_2020!$B1433,Comp_interest!$C:$C,0))=0,"",INDEX(Comp_interest!$E:$E,MATCH(Payments_2020!$B1433,Comp_interest!$C:$C,0)))</f>
        <v>Annual report</v>
      </c>
      <c r="E1433" s="3" t="str">
        <f>IF(INDEX(Comp_interest!$F:$F,MATCH(Payments_2020!$B1433,Comp_interest!$C:$C,0))=0,"",INDEX(Comp_interest!$F:$F,MATCH(Payments_2020!$B1433,Comp_interest!$C:$C,0)))</f>
        <v>Pfizer has a drug for fungal infections in its portfolio/pipeline</v>
      </c>
      <c r="F1433" t="s">
        <v>3524</v>
      </c>
      <c r="G1433" s="3" t="str">
        <f>INDEX(Pat_org!$B$3:$C$892,MATCH(Payments_2020!F1433,Pat_org!$B$3:$B$892,0),2)</f>
        <v>Fungal Infection Trust</v>
      </c>
      <c r="H1433" s="3" t="str" cm="1">
        <f t="array" ref="H1433">IF(INDEX(Pat_org!$D$2:$P$484,MATCH(Payments_2020!$G1433,Pat_org!$D$2:$D$484,0),Pat_org!E$1)=0,"",(INDEX(Pat_org!$D$2:$P$484,MATCH(Payments_2020!$G1433,Pat_org!$D$2:$D$484,0),Pat_org!E$1)))</f>
        <v>Include</v>
      </c>
      <c r="I1433" s="3" cm="1">
        <f t="array" ref="I1433">IF(INDEX(Pat_org!$D$2:$P$484,MATCH(Payments_2020!$G1433,Pat_org!$D$2:$D$484,0),Pat_org!E$1)=0,"",(INDEX(Pat_org!$D$2:$P$484,MATCH(Payments_2020!$G1433,Pat_org!$D$2:$D$484,0),Pat_org!$F$1)))</f>
        <v>0</v>
      </c>
      <c r="J1433" s="3" t="str" cm="1">
        <f t="array" ref="J1433">IF(INDEX(Pat_org!$D$2:$P$484,MATCH(Payments_2020!$G1433,Pat_org!$D$2:$D$484,0),Pat_org!G$1)=0,"",(INDEX(Pat_org!$D$2:$P$484,MATCH(Payments_2020!$G1433,Pat_org!$D$2:$D$484,0),Pat_org!G$1)))</f>
        <v>Multipurpose organisation</v>
      </c>
      <c r="K1433" s="3" t="str" cm="1">
        <f t="array" ref="K1433">IF(INDEX(Pat_org!$D$2:$P$484,MATCH(Payments_2020!$G1433,Pat_org!$D$2:$D$484,0),Pat_org!H$1)=0,"",(INDEX(Pat_org!$D$2:$P$484,MATCH(Payments_2020!$G1433,Pat_org!$D$2:$D$484,0),Pat_org!H$1)))</f>
        <v>01 Certain infectious or parasitic diseases  </v>
      </c>
      <c r="L1433" s="3" t="str" cm="1">
        <f t="array" ref="L1433">IF(INDEX(Pat_org!$D$2:$P$484,MATCH(Payments_2020!$G1433,Pat_org!$D$2:$D$484,0),Pat_org!I$1)=0,"",(INDEX(Pat_org!$D$2:$P$484,MATCH(Payments_2020!$G1433,Pat_org!$D$2:$D$484,0),Pat_org!I$1)))</f>
        <v>Fungal diseases</v>
      </c>
      <c r="M1433" s="3" cm="1">
        <f t="array" ref="M1433">IF(INDEX(Pat_org!$D$2:$P$484,MATCH(Payments_2020!$G1433,Pat_org!$D$2:$D$484,0),Pat_org!J$1)=0,"",(INDEX(Pat_org!$D$2:$P$484,MATCH(Payments_2020!$G1433,Pat_org!$D$2:$D$484,0),Pat_org!J$1)))</f>
        <v>1147658</v>
      </c>
      <c r="N1433" s="3" t="str" cm="1">
        <f t="array" ref="N1433">IF(INDEX(Pat_org!$D$2:$P$484,MATCH(Payments_2020!$G1433,Pat_org!$D$2:$D$484,0),Pat_org!K$1)=0,"",(INDEX(Pat_org!$D$2:$P$484,MATCH(Payments_2020!$G1433,Pat_org!$D$2:$D$484,0),Pat_org!K$1)))</f>
        <v/>
      </c>
      <c r="O1433" s="3" t="str" cm="1">
        <f t="array" ref="O1433">IF(INDEX(Pat_org!$D$2:$P$484,MATCH(Payments_2020!$G1433,Pat_org!$D$2:$D$484,0),Pat_org!L$1)=0,"",(INDEX(Pat_org!$D$2:$P$484,MATCH(Payments_2020!$G1433,Pat_org!$D$2:$D$484,0),Pat_org!L$1)))</f>
        <v>UK</v>
      </c>
      <c r="P1433" s="3" t="str" cm="1">
        <f t="array" ref="P1433">IF(INDEX(Pat_org!$D$2:$P$484,MATCH(Payments_2020!$G1433,Pat_org!$D$2:$D$484,0),Pat_org!M$1)=0,"",(INDEX(Pat_org!$D$2:$P$484,MATCH(Payments_2020!$G1433,Pat_org!$D$2:$D$484,0),Pat_org!M$1)))</f>
        <v>https://fungalinfectiontrust.org/</v>
      </c>
      <c r="Q1433" s="3" t="str" cm="1">
        <f t="array" ref="Q1433">IFERROR(IF(INDEX(Pat_org!$D$2:$P$484,MATCH(Payments_2020!$G1433,Pat_org!$D$2:$D$484,0),Pat_org!N$1)=0,"",(INDEX(Pat_org!$D$2:$P$484,MATCH(Payments_2020!$G1433,Pat_org!$D$2:$D$484,0),Pat_org!N$1))),"")</f>
        <v>Not rare</v>
      </c>
      <c r="R1433" s="3" t="str" cm="1">
        <f t="array" ref="R1433">IF(INDEX(Pat_org!$D$2:$P$484,MATCH(Payments_2020!$G1433,Pat_org!$D$2:$D$484,0),Pat_org!O$1)=0,"",(INDEX(Pat_org!$D$2:$P$484,MATCH(Payments_2020!$G1433,Pat_org!$D$2:$D$484,0),Pat_org!O$1)))</f>
        <v>Single PO</v>
      </c>
      <c r="S1433" s="3" t="str" cm="1">
        <f t="array" ref="S1433">IF(INDEX(Pat_org!$D$2:$P$484,MATCH(Payments_2020!$G1433,Pat_org!$D$2:$D$484,0),Pat_org!P$1)=0,"",(INDEX(Pat_org!$D$2:$P$484,MATCH(Payments_2020!$G1433,Pat_org!$D$2:$D$484,0),Pat_org!P$1)))</f>
        <v/>
      </c>
      <c r="T1433"/>
      <c r="U1433" s="3" t="s">
        <v>26</v>
      </c>
      <c r="V1433">
        <v>2020</v>
      </c>
      <c r="W1433" t="s">
        <v>27</v>
      </c>
      <c r="X1433" s="40" t="str">
        <f t="shared" si="65"/>
        <v>2020GBP</v>
      </c>
      <c r="Y1433">
        <v>36170.06</v>
      </c>
      <c r="Z1433" s="31" cm="1">
        <f t="array" ref="Z1433">_xlfn.IFS(X1433=GBP_2020,Y1433,X1433=GBP_2019,Y1433*CPI_2019,X1433=GBP_2018,Y1433*CPI_2018,X1433=EUR_2020,Y1433*EURGBP_2020,X1433=EUR_2019,(Y1433*EURGBP_2019)*CPI_2019,X1433=EUR_2018,(Y1433*EURGBP_2018)*CPI_2018,X1433=USD_2020,Y1433*USDGBP_2020,X1433=USD_2019,(Y1433*USDGBP_2019)*CPI_2019,X1433=USD_2018,(Y1433*USDGBP_2018)*CPI_2018,X1433=CHF_2020,Y1433*CHFGBP_2020,X1433=CHF_2019,(Y1433*CHFGBP_2019)*CPI_2019,X1433=CHF_2018,(Y1433*CHFGBP_2018)*CPI_2018,X1433=SEK_2020,Y1433*SEKGBP_2020,X1433=SEK_2019,(Y1433*SEKGBP_2019)*CPI_2019,X1433=SEK_2018,(Y1433*SEKGBP_2018)*CPI_2018,X1433=NKK_2020,Y1433*NKKGBP_2020,X1433=NKK_2019,(Y1433*NKKGBP_2019)*CPI_2019,X1433=NKK_2018,(Y1433*NKKGBP_2018)*CPI_2018,X1433=DKK_2020,Y1433*DKKGBP_2020,X1433=DKK_2019,(Y1433*DKKGBP_2019)*CPI_2019,X1433=DKK_2018,(Y1433*DKKGBP_2018)*CPI_2018)</f>
        <v>36170.06</v>
      </c>
      <c r="AA1433"/>
      <c r="AB1433">
        <v>1</v>
      </c>
    </row>
    <row r="1434" spans="1:28" x14ac:dyDescent="0.35">
      <c r="A1434" t="s">
        <v>1372</v>
      </c>
      <c r="B1434" s="3" t="str">
        <f t="shared" si="64"/>
        <v>PfizerFungal diseases</v>
      </c>
      <c r="C1434" s="3" t="str">
        <f>IF(INDEX(Comp_interest!$D:$D,MATCH(Payments_2020!$B1434,Comp_interest!$C:$C,0))=0,"",INDEX(Comp_interest!$D:$D,MATCH(Payments_2020!$B1434,Comp_interest!$C:$C,0)))</f>
        <v>Maybe yes</v>
      </c>
      <c r="D1434" s="3" t="str">
        <f>IF(INDEX(Comp_interest!$E:$E,MATCH(Payments_2020!$B1434,Comp_interest!$C:$C,0))=0,"",INDEX(Comp_interest!$E:$E,MATCH(Payments_2020!$B1434,Comp_interest!$C:$C,0)))</f>
        <v>Annual report</v>
      </c>
      <c r="E1434" s="3" t="str">
        <f>IF(INDEX(Comp_interest!$F:$F,MATCH(Payments_2020!$B1434,Comp_interest!$C:$C,0))=0,"",INDEX(Comp_interest!$F:$F,MATCH(Payments_2020!$B1434,Comp_interest!$C:$C,0)))</f>
        <v>Pfizer has a drug for fungal infections in its portfolio/pipeline</v>
      </c>
      <c r="F1434" t="s">
        <v>3524</v>
      </c>
      <c r="G1434" s="3" t="str">
        <f>INDEX(Pat_org!$B$3:$C$892,MATCH(Payments_2020!F1434,Pat_org!$B$3:$B$892,0),2)</f>
        <v>Fungal Infection Trust</v>
      </c>
      <c r="H1434" s="3" t="str" cm="1">
        <f t="array" ref="H1434">IF(INDEX(Pat_org!$D$2:$P$484,MATCH(Payments_2020!$G1434,Pat_org!$D$2:$D$484,0),Pat_org!E$1)=0,"",(INDEX(Pat_org!$D$2:$P$484,MATCH(Payments_2020!$G1434,Pat_org!$D$2:$D$484,0),Pat_org!E$1)))</f>
        <v>Include</v>
      </c>
      <c r="I1434" s="3" cm="1">
        <f t="array" ref="I1434">IF(INDEX(Pat_org!$D$2:$P$484,MATCH(Payments_2020!$G1434,Pat_org!$D$2:$D$484,0),Pat_org!E$1)=0,"",(INDEX(Pat_org!$D$2:$P$484,MATCH(Payments_2020!$G1434,Pat_org!$D$2:$D$484,0),Pat_org!$F$1)))</f>
        <v>0</v>
      </c>
      <c r="J1434" s="3" t="str" cm="1">
        <f t="array" ref="J1434">IF(INDEX(Pat_org!$D$2:$P$484,MATCH(Payments_2020!$G1434,Pat_org!$D$2:$D$484,0),Pat_org!G$1)=0,"",(INDEX(Pat_org!$D$2:$P$484,MATCH(Payments_2020!$G1434,Pat_org!$D$2:$D$484,0),Pat_org!G$1)))</f>
        <v>Multipurpose organisation</v>
      </c>
      <c r="K1434" s="3" t="str" cm="1">
        <f t="array" ref="K1434">IF(INDEX(Pat_org!$D$2:$P$484,MATCH(Payments_2020!$G1434,Pat_org!$D$2:$D$484,0),Pat_org!H$1)=0,"",(INDEX(Pat_org!$D$2:$P$484,MATCH(Payments_2020!$G1434,Pat_org!$D$2:$D$484,0),Pat_org!H$1)))</f>
        <v>01 Certain infectious or parasitic diseases  </v>
      </c>
      <c r="L1434" s="3" t="str" cm="1">
        <f t="array" ref="L1434">IF(INDEX(Pat_org!$D$2:$P$484,MATCH(Payments_2020!$G1434,Pat_org!$D$2:$D$484,0),Pat_org!I$1)=0,"",(INDEX(Pat_org!$D$2:$P$484,MATCH(Payments_2020!$G1434,Pat_org!$D$2:$D$484,0),Pat_org!I$1)))</f>
        <v>Fungal diseases</v>
      </c>
      <c r="M1434" s="3" cm="1">
        <f t="array" ref="M1434">IF(INDEX(Pat_org!$D$2:$P$484,MATCH(Payments_2020!$G1434,Pat_org!$D$2:$D$484,0),Pat_org!J$1)=0,"",(INDEX(Pat_org!$D$2:$P$484,MATCH(Payments_2020!$G1434,Pat_org!$D$2:$D$484,0),Pat_org!J$1)))</f>
        <v>1147658</v>
      </c>
      <c r="N1434" s="3" t="str" cm="1">
        <f t="array" ref="N1434">IF(INDEX(Pat_org!$D$2:$P$484,MATCH(Payments_2020!$G1434,Pat_org!$D$2:$D$484,0),Pat_org!K$1)=0,"",(INDEX(Pat_org!$D$2:$P$484,MATCH(Payments_2020!$G1434,Pat_org!$D$2:$D$484,0),Pat_org!K$1)))</f>
        <v/>
      </c>
      <c r="O1434" s="3" t="str" cm="1">
        <f t="array" ref="O1434">IF(INDEX(Pat_org!$D$2:$P$484,MATCH(Payments_2020!$G1434,Pat_org!$D$2:$D$484,0),Pat_org!L$1)=0,"",(INDEX(Pat_org!$D$2:$P$484,MATCH(Payments_2020!$G1434,Pat_org!$D$2:$D$484,0),Pat_org!L$1)))</f>
        <v>UK</v>
      </c>
      <c r="P1434" s="3" t="str" cm="1">
        <f t="array" ref="P1434">IF(INDEX(Pat_org!$D$2:$P$484,MATCH(Payments_2020!$G1434,Pat_org!$D$2:$D$484,0),Pat_org!M$1)=0,"",(INDEX(Pat_org!$D$2:$P$484,MATCH(Payments_2020!$G1434,Pat_org!$D$2:$D$484,0),Pat_org!M$1)))</f>
        <v>https://fungalinfectiontrust.org/</v>
      </c>
      <c r="Q1434" s="3" t="str" cm="1">
        <f t="array" ref="Q1434">IFERROR(IF(INDEX(Pat_org!$D$2:$P$484,MATCH(Payments_2020!$G1434,Pat_org!$D$2:$D$484,0),Pat_org!N$1)=0,"",(INDEX(Pat_org!$D$2:$P$484,MATCH(Payments_2020!$G1434,Pat_org!$D$2:$D$484,0),Pat_org!N$1))),"")</f>
        <v>Not rare</v>
      </c>
      <c r="R1434" s="3" t="str" cm="1">
        <f t="array" ref="R1434">IF(INDEX(Pat_org!$D$2:$P$484,MATCH(Payments_2020!$G1434,Pat_org!$D$2:$D$484,0),Pat_org!O$1)=0,"",(INDEX(Pat_org!$D$2:$P$484,MATCH(Payments_2020!$G1434,Pat_org!$D$2:$D$484,0),Pat_org!O$1)))</f>
        <v>Single PO</v>
      </c>
      <c r="S1434" s="3" t="str" cm="1">
        <f t="array" ref="S1434">IF(INDEX(Pat_org!$D$2:$P$484,MATCH(Payments_2020!$G1434,Pat_org!$D$2:$D$484,0),Pat_org!P$1)=0,"",(INDEX(Pat_org!$D$2:$P$484,MATCH(Payments_2020!$G1434,Pat_org!$D$2:$D$484,0),Pat_org!P$1)))</f>
        <v/>
      </c>
      <c r="T1434"/>
      <c r="U1434" s="3" t="s">
        <v>26</v>
      </c>
      <c r="V1434">
        <v>2020</v>
      </c>
      <c r="W1434" t="s">
        <v>27</v>
      </c>
      <c r="X1434" s="40" t="str">
        <f t="shared" si="65"/>
        <v>2020GBP</v>
      </c>
      <c r="Y1434">
        <v>5747.04</v>
      </c>
      <c r="Z1434" s="31" cm="1">
        <f t="array" ref="Z1434">_xlfn.IFS(X1434=GBP_2020,Y1434,X1434=GBP_2019,Y1434*CPI_2019,X1434=GBP_2018,Y1434*CPI_2018,X1434=EUR_2020,Y1434*EURGBP_2020,X1434=EUR_2019,(Y1434*EURGBP_2019)*CPI_2019,X1434=EUR_2018,(Y1434*EURGBP_2018)*CPI_2018,X1434=USD_2020,Y1434*USDGBP_2020,X1434=USD_2019,(Y1434*USDGBP_2019)*CPI_2019,X1434=USD_2018,(Y1434*USDGBP_2018)*CPI_2018,X1434=CHF_2020,Y1434*CHFGBP_2020,X1434=CHF_2019,(Y1434*CHFGBP_2019)*CPI_2019,X1434=CHF_2018,(Y1434*CHFGBP_2018)*CPI_2018,X1434=SEK_2020,Y1434*SEKGBP_2020,X1434=SEK_2019,(Y1434*SEKGBP_2019)*CPI_2019,X1434=SEK_2018,(Y1434*SEKGBP_2018)*CPI_2018,X1434=NKK_2020,Y1434*NKKGBP_2020,X1434=NKK_2019,(Y1434*NKKGBP_2019)*CPI_2019,X1434=NKK_2018,(Y1434*NKKGBP_2018)*CPI_2018,X1434=DKK_2020,Y1434*DKKGBP_2020,X1434=DKK_2019,(Y1434*DKKGBP_2019)*CPI_2019,X1434=DKK_2018,(Y1434*DKKGBP_2018)*CPI_2018)</f>
        <v>5747.04</v>
      </c>
      <c r="AA1434"/>
      <c r="AB1434">
        <v>1</v>
      </c>
    </row>
    <row r="1435" spans="1:28" x14ac:dyDescent="0.35">
      <c r="A1435" t="s">
        <v>1372</v>
      </c>
      <c r="B1435" s="3" t="str">
        <f t="shared" si="64"/>
        <v>PfizerFungal diseases</v>
      </c>
      <c r="C1435" s="3" t="str">
        <f>IF(INDEX(Comp_interest!$D:$D,MATCH(Payments_2020!$B1435,Comp_interest!$C:$C,0))=0,"",INDEX(Comp_interest!$D:$D,MATCH(Payments_2020!$B1435,Comp_interest!$C:$C,0)))</f>
        <v>Maybe yes</v>
      </c>
      <c r="D1435" s="3" t="str">
        <f>IF(INDEX(Comp_interest!$E:$E,MATCH(Payments_2020!$B1435,Comp_interest!$C:$C,0))=0,"",INDEX(Comp_interest!$E:$E,MATCH(Payments_2020!$B1435,Comp_interest!$C:$C,0)))</f>
        <v>Annual report</v>
      </c>
      <c r="E1435" s="3" t="str">
        <f>IF(INDEX(Comp_interest!$F:$F,MATCH(Payments_2020!$B1435,Comp_interest!$C:$C,0))=0,"",INDEX(Comp_interest!$F:$F,MATCH(Payments_2020!$B1435,Comp_interest!$C:$C,0)))</f>
        <v>Pfizer has a drug for fungal infections in its portfolio/pipeline</v>
      </c>
      <c r="F1435" t="s">
        <v>3524</v>
      </c>
      <c r="G1435" s="3" t="str">
        <f>INDEX(Pat_org!$B$3:$C$892,MATCH(Payments_2020!F1435,Pat_org!$B$3:$B$892,0),2)</f>
        <v>Fungal Infection Trust</v>
      </c>
      <c r="H1435" s="3" t="str" cm="1">
        <f t="array" ref="H1435">IF(INDEX(Pat_org!$D$2:$P$484,MATCH(Payments_2020!$G1435,Pat_org!$D$2:$D$484,0),Pat_org!E$1)=0,"",(INDEX(Pat_org!$D$2:$P$484,MATCH(Payments_2020!$G1435,Pat_org!$D$2:$D$484,0),Pat_org!E$1)))</f>
        <v>Include</v>
      </c>
      <c r="I1435" s="3" cm="1">
        <f t="array" ref="I1435">IF(INDEX(Pat_org!$D$2:$P$484,MATCH(Payments_2020!$G1435,Pat_org!$D$2:$D$484,0),Pat_org!E$1)=0,"",(INDEX(Pat_org!$D$2:$P$484,MATCH(Payments_2020!$G1435,Pat_org!$D$2:$D$484,0),Pat_org!$F$1)))</f>
        <v>0</v>
      </c>
      <c r="J1435" s="3" t="str" cm="1">
        <f t="array" ref="J1435">IF(INDEX(Pat_org!$D$2:$P$484,MATCH(Payments_2020!$G1435,Pat_org!$D$2:$D$484,0),Pat_org!G$1)=0,"",(INDEX(Pat_org!$D$2:$P$484,MATCH(Payments_2020!$G1435,Pat_org!$D$2:$D$484,0),Pat_org!G$1)))</f>
        <v>Multipurpose organisation</v>
      </c>
      <c r="K1435" s="3" t="str" cm="1">
        <f t="array" ref="K1435">IF(INDEX(Pat_org!$D$2:$P$484,MATCH(Payments_2020!$G1435,Pat_org!$D$2:$D$484,0),Pat_org!H$1)=0,"",(INDEX(Pat_org!$D$2:$P$484,MATCH(Payments_2020!$G1435,Pat_org!$D$2:$D$484,0),Pat_org!H$1)))</f>
        <v>01 Certain infectious or parasitic diseases  </v>
      </c>
      <c r="L1435" s="3" t="str" cm="1">
        <f t="array" ref="L1435">IF(INDEX(Pat_org!$D$2:$P$484,MATCH(Payments_2020!$G1435,Pat_org!$D$2:$D$484,0),Pat_org!I$1)=0,"",(INDEX(Pat_org!$D$2:$P$484,MATCH(Payments_2020!$G1435,Pat_org!$D$2:$D$484,0),Pat_org!I$1)))</f>
        <v>Fungal diseases</v>
      </c>
      <c r="M1435" s="3" cm="1">
        <f t="array" ref="M1435">IF(INDEX(Pat_org!$D$2:$P$484,MATCH(Payments_2020!$G1435,Pat_org!$D$2:$D$484,0),Pat_org!J$1)=0,"",(INDEX(Pat_org!$D$2:$P$484,MATCH(Payments_2020!$G1435,Pat_org!$D$2:$D$484,0),Pat_org!J$1)))</f>
        <v>1147658</v>
      </c>
      <c r="N1435" s="3" t="str" cm="1">
        <f t="array" ref="N1435">IF(INDEX(Pat_org!$D$2:$P$484,MATCH(Payments_2020!$G1435,Pat_org!$D$2:$D$484,0),Pat_org!K$1)=0,"",(INDEX(Pat_org!$D$2:$P$484,MATCH(Payments_2020!$G1435,Pat_org!$D$2:$D$484,0),Pat_org!K$1)))</f>
        <v/>
      </c>
      <c r="O1435" s="3" t="str" cm="1">
        <f t="array" ref="O1435">IF(INDEX(Pat_org!$D$2:$P$484,MATCH(Payments_2020!$G1435,Pat_org!$D$2:$D$484,0),Pat_org!L$1)=0,"",(INDEX(Pat_org!$D$2:$P$484,MATCH(Payments_2020!$G1435,Pat_org!$D$2:$D$484,0),Pat_org!L$1)))</f>
        <v>UK</v>
      </c>
      <c r="P1435" s="3" t="str" cm="1">
        <f t="array" ref="P1435">IF(INDEX(Pat_org!$D$2:$P$484,MATCH(Payments_2020!$G1435,Pat_org!$D$2:$D$484,0),Pat_org!M$1)=0,"",(INDEX(Pat_org!$D$2:$P$484,MATCH(Payments_2020!$G1435,Pat_org!$D$2:$D$484,0),Pat_org!M$1)))</f>
        <v>https://fungalinfectiontrust.org/</v>
      </c>
      <c r="Q1435" s="3" t="str" cm="1">
        <f t="array" ref="Q1435">IFERROR(IF(INDEX(Pat_org!$D$2:$P$484,MATCH(Payments_2020!$G1435,Pat_org!$D$2:$D$484,0),Pat_org!N$1)=0,"",(INDEX(Pat_org!$D$2:$P$484,MATCH(Payments_2020!$G1435,Pat_org!$D$2:$D$484,0),Pat_org!N$1))),"")</f>
        <v>Not rare</v>
      </c>
      <c r="R1435" s="3" t="str" cm="1">
        <f t="array" ref="R1435">IF(INDEX(Pat_org!$D$2:$P$484,MATCH(Payments_2020!$G1435,Pat_org!$D$2:$D$484,0),Pat_org!O$1)=0,"",(INDEX(Pat_org!$D$2:$P$484,MATCH(Payments_2020!$G1435,Pat_org!$D$2:$D$484,0),Pat_org!O$1)))</f>
        <v>Single PO</v>
      </c>
      <c r="S1435" s="3" t="str" cm="1">
        <f t="array" ref="S1435">IF(INDEX(Pat_org!$D$2:$P$484,MATCH(Payments_2020!$G1435,Pat_org!$D$2:$D$484,0),Pat_org!P$1)=0,"",(INDEX(Pat_org!$D$2:$P$484,MATCH(Payments_2020!$G1435,Pat_org!$D$2:$D$484,0),Pat_org!P$1)))</f>
        <v/>
      </c>
      <c r="T1435"/>
      <c r="U1435" s="3" t="s">
        <v>26</v>
      </c>
      <c r="V1435">
        <v>2020</v>
      </c>
      <c r="W1435" t="s">
        <v>27</v>
      </c>
      <c r="X1435" s="40" t="str">
        <f t="shared" si="65"/>
        <v>2020GBP</v>
      </c>
      <c r="Y1435">
        <v>85022.58</v>
      </c>
      <c r="Z1435" s="31" cm="1">
        <f t="array" ref="Z1435">_xlfn.IFS(X1435=GBP_2020,Y1435,X1435=GBP_2019,Y1435*CPI_2019,X1435=GBP_2018,Y1435*CPI_2018,X1435=EUR_2020,Y1435*EURGBP_2020,X1435=EUR_2019,(Y1435*EURGBP_2019)*CPI_2019,X1435=EUR_2018,(Y1435*EURGBP_2018)*CPI_2018,X1435=USD_2020,Y1435*USDGBP_2020,X1435=USD_2019,(Y1435*USDGBP_2019)*CPI_2019,X1435=USD_2018,(Y1435*USDGBP_2018)*CPI_2018,X1435=CHF_2020,Y1435*CHFGBP_2020,X1435=CHF_2019,(Y1435*CHFGBP_2019)*CPI_2019,X1435=CHF_2018,(Y1435*CHFGBP_2018)*CPI_2018,X1435=SEK_2020,Y1435*SEKGBP_2020,X1435=SEK_2019,(Y1435*SEKGBP_2019)*CPI_2019,X1435=SEK_2018,(Y1435*SEKGBP_2018)*CPI_2018,X1435=NKK_2020,Y1435*NKKGBP_2020,X1435=NKK_2019,(Y1435*NKKGBP_2019)*CPI_2019,X1435=NKK_2018,(Y1435*NKKGBP_2018)*CPI_2018,X1435=DKK_2020,Y1435*DKKGBP_2020,X1435=DKK_2019,(Y1435*DKKGBP_2019)*CPI_2019,X1435=DKK_2018,(Y1435*DKKGBP_2018)*CPI_2018)</f>
        <v>85022.58</v>
      </c>
      <c r="AA1435"/>
      <c r="AB1435">
        <v>1</v>
      </c>
    </row>
    <row r="1436" spans="1:28" x14ac:dyDescent="0.35">
      <c r="A1436" t="s">
        <v>1372</v>
      </c>
      <c r="B1436" s="3" t="str">
        <f t="shared" si="64"/>
        <v>PfizerFungal diseases</v>
      </c>
      <c r="C1436" s="3" t="str">
        <f>IF(INDEX(Comp_interest!$D:$D,MATCH(Payments_2020!$B1436,Comp_interest!$C:$C,0))=0,"",INDEX(Comp_interest!$D:$D,MATCH(Payments_2020!$B1436,Comp_interest!$C:$C,0)))</f>
        <v>Maybe yes</v>
      </c>
      <c r="D1436" s="3" t="str">
        <f>IF(INDEX(Comp_interest!$E:$E,MATCH(Payments_2020!$B1436,Comp_interest!$C:$C,0))=0,"",INDEX(Comp_interest!$E:$E,MATCH(Payments_2020!$B1436,Comp_interest!$C:$C,0)))</f>
        <v>Annual report</v>
      </c>
      <c r="E1436" s="3" t="str">
        <f>IF(INDEX(Comp_interest!$F:$F,MATCH(Payments_2020!$B1436,Comp_interest!$C:$C,0))=0,"",INDEX(Comp_interest!$F:$F,MATCH(Payments_2020!$B1436,Comp_interest!$C:$C,0)))</f>
        <v>Pfizer has a drug for fungal infections in its portfolio/pipeline</v>
      </c>
      <c r="F1436" t="s">
        <v>3524</v>
      </c>
      <c r="G1436" s="3" t="str">
        <f>INDEX(Pat_org!$B$3:$C$892,MATCH(Payments_2020!F1436,Pat_org!$B$3:$B$892,0),2)</f>
        <v>Fungal Infection Trust</v>
      </c>
      <c r="H1436" s="3" t="str" cm="1">
        <f t="array" ref="H1436">IF(INDEX(Pat_org!$D$2:$P$484,MATCH(Payments_2020!$G1436,Pat_org!$D$2:$D$484,0),Pat_org!E$1)=0,"",(INDEX(Pat_org!$D$2:$P$484,MATCH(Payments_2020!$G1436,Pat_org!$D$2:$D$484,0),Pat_org!E$1)))</f>
        <v>Include</v>
      </c>
      <c r="I1436" s="3" cm="1">
        <f t="array" ref="I1436">IF(INDEX(Pat_org!$D$2:$P$484,MATCH(Payments_2020!$G1436,Pat_org!$D$2:$D$484,0),Pat_org!E$1)=0,"",(INDEX(Pat_org!$D$2:$P$484,MATCH(Payments_2020!$G1436,Pat_org!$D$2:$D$484,0),Pat_org!$F$1)))</f>
        <v>0</v>
      </c>
      <c r="J1436" s="3" t="str" cm="1">
        <f t="array" ref="J1436">IF(INDEX(Pat_org!$D$2:$P$484,MATCH(Payments_2020!$G1436,Pat_org!$D$2:$D$484,0),Pat_org!G$1)=0,"",(INDEX(Pat_org!$D$2:$P$484,MATCH(Payments_2020!$G1436,Pat_org!$D$2:$D$484,0),Pat_org!G$1)))</f>
        <v>Multipurpose organisation</v>
      </c>
      <c r="K1436" s="3" t="str" cm="1">
        <f t="array" ref="K1436">IF(INDEX(Pat_org!$D$2:$P$484,MATCH(Payments_2020!$G1436,Pat_org!$D$2:$D$484,0),Pat_org!H$1)=0,"",(INDEX(Pat_org!$D$2:$P$484,MATCH(Payments_2020!$G1436,Pat_org!$D$2:$D$484,0),Pat_org!H$1)))</f>
        <v>01 Certain infectious or parasitic diseases  </v>
      </c>
      <c r="L1436" s="3" t="str" cm="1">
        <f t="array" ref="L1436">IF(INDEX(Pat_org!$D$2:$P$484,MATCH(Payments_2020!$G1436,Pat_org!$D$2:$D$484,0),Pat_org!I$1)=0,"",(INDEX(Pat_org!$D$2:$P$484,MATCH(Payments_2020!$G1436,Pat_org!$D$2:$D$484,0),Pat_org!I$1)))</f>
        <v>Fungal diseases</v>
      </c>
      <c r="M1436" s="3" cm="1">
        <f t="array" ref="M1436">IF(INDEX(Pat_org!$D$2:$P$484,MATCH(Payments_2020!$G1436,Pat_org!$D$2:$D$484,0),Pat_org!J$1)=0,"",(INDEX(Pat_org!$D$2:$P$484,MATCH(Payments_2020!$G1436,Pat_org!$D$2:$D$484,0),Pat_org!J$1)))</f>
        <v>1147658</v>
      </c>
      <c r="N1436" s="3" t="str" cm="1">
        <f t="array" ref="N1436">IF(INDEX(Pat_org!$D$2:$P$484,MATCH(Payments_2020!$G1436,Pat_org!$D$2:$D$484,0),Pat_org!K$1)=0,"",(INDEX(Pat_org!$D$2:$P$484,MATCH(Payments_2020!$G1436,Pat_org!$D$2:$D$484,0),Pat_org!K$1)))</f>
        <v/>
      </c>
      <c r="O1436" s="3" t="str" cm="1">
        <f t="array" ref="O1436">IF(INDEX(Pat_org!$D$2:$P$484,MATCH(Payments_2020!$G1436,Pat_org!$D$2:$D$484,0),Pat_org!L$1)=0,"",(INDEX(Pat_org!$D$2:$P$484,MATCH(Payments_2020!$G1436,Pat_org!$D$2:$D$484,0),Pat_org!L$1)))</f>
        <v>UK</v>
      </c>
      <c r="P1436" s="3" t="str" cm="1">
        <f t="array" ref="P1436">IF(INDEX(Pat_org!$D$2:$P$484,MATCH(Payments_2020!$G1436,Pat_org!$D$2:$D$484,0),Pat_org!M$1)=0,"",(INDEX(Pat_org!$D$2:$P$484,MATCH(Payments_2020!$G1436,Pat_org!$D$2:$D$484,0),Pat_org!M$1)))</f>
        <v>https://fungalinfectiontrust.org/</v>
      </c>
      <c r="Q1436" s="3" t="str" cm="1">
        <f t="array" ref="Q1436">IFERROR(IF(INDEX(Pat_org!$D$2:$P$484,MATCH(Payments_2020!$G1436,Pat_org!$D$2:$D$484,0),Pat_org!N$1)=0,"",(INDEX(Pat_org!$D$2:$P$484,MATCH(Payments_2020!$G1436,Pat_org!$D$2:$D$484,0),Pat_org!N$1))),"")</f>
        <v>Not rare</v>
      </c>
      <c r="R1436" s="3" t="str" cm="1">
        <f t="array" ref="R1436">IF(INDEX(Pat_org!$D$2:$P$484,MATCH(Payments_2020!$G1436,Pat_org!$D$2:$D$484,0),Pat_org!O$1)=0,"",(INDEX(Pat_org!$D$2:$P$484,MATCH(Payments_2020!$G1436,Pat_org!$D$2:$D$484,0),Pat_org!O$1)))</f>
        <v>Single PO</v>
      </c>
      <c r="S1436" s="3" t="str" cm="1">
        <f t="array" ref="S1436">IF(INDEX(Pat_org!$D$2:$P$484,MATCH(Payments_2020!$G1436,Pat_org!$D$2:$D$484,0),Pat_org!P$1)=0,"",(INDEX(Pat_org!$D$2:$P$484,MATCH(Payments_2020!$G1436,Pat_org!$D$2:$D$484,0),Pat_org!P$1)))</f>
        <v/>
      </c>
      <c r="T1436"/>
      <c r="U1436" s="3" t="s">
        <v>26</v>
      </c>
      <c r="V1436">
        <v>2020</v>
      </c>
      <c r="W1436" t="s">
        <v>27</v>
      </c>
      <c r="X1436" s="40" t="str">
        <f t="shared" si="65"/>
        <v>2020GBP</v>
      </c>
      <c r="Y1436">
        <v>1200</v>
      </c>
      <c r="Z1436" s="31" cm="1">
        <f t="array" ref="Z1436">_xlfn.IFS(X1436=GBP_2020,Y1436,X1436=GBP_2019,Y1436*CPI_2019,X1436=GBP_2018,Y1436*CPI_2018,X1436=EUR_2020,Y1436*EURGBP_2020,X1436=EUR_2019,(Y1436*EURGBP_2019)*CPI_2019,X1436=EUR_2018,(Y1436*EURGBP_2018)*CPI_2018,X1436=USD_2020,Y1436*USDGBP_2020,X1436=USD_2019,(Y1436*USDGBP_2019)*CPI_2019,X1436=USD_2018,(Y1436*USDGBP_2018)*CPI_2018,X1436=CHF_2020,Y1436*CHFGBP_2020,X1436=CHF_2019,(Y1436*CHFGBP_2019)*CPI_2019,X1436=CHF_2018,(Y1436*CHFGBP_2018)*CPI_2018,X1436=SEK_2020,Y1436*SEKGBP_2020,X1436=SEK_2019,(Y1436*SEKGBP_2019)*CPI_2019,X1436=SEK_2018,(Y1436*SEKGBP_2018)*CPI_2018,X1436=NKK_2020,Y1436*NKKGBP_2020,X1436=NKK_2019,(Y1436*NKKGBP_2019)*CPI_2019,X1436=NKK_2018,(Y1436*NKKGBP_2018)*CPI_2018,X1436=DKK_2020,Y1436*DKKGBP_2020,X1436=DKK_2019,(Y1436*DKKGBP_2019)*CPI_2019,X1436=DKK_2018,(Y1436*DKKGBP_2018)*CPI_2018)</f>
        <v>1200</v>
      </c>
      <c r="AA1436"/>
      <c r="AB1436">
        <v>1</v>
      </c>
    </row>
    <row r="1437" spans="1:28" x14ac:dyDescent="0.35">
      <c r="A1437" t="s">
        <v>1372</v>
      </c>
      <c r="B1437" s="3" t="str">
        <f t="shared" si="64"/>
        <v>PfizerThink tank focused on the impact of longevity on society</v>
      </c>
      <c r="C1437" s="3" t="str">
        <f>IF(INDEX(Comp_interest!$D:$D,MATCH(Payments_2020!$B1437,Comp_interest!$C:$C,0))=0,"",INDEX(Comp_interest!$D:$D,MATCH(Payments_2020!$B1437,Comp_interest!$C:$C,0)))</f>
        <v xml:space="preserve">Other </v>
      </c>
      <c r="D1437" s="3" t="str">
        <f>IF(INDEX(Comp_interest!$E:$E,MATCH(Payments_2020!$B1437,Comp_interest!$C:$C,0))=0,"",INDEX(Comp_interest!$E:$E,MATCH(Payments_2020!$B1437,Comp_interest!$C:$C,0)))</f>
        <v/>
      </c>
      <c r="E1437" s="3" t="str">
        <f>IF(INDEX(Comp_interest!$F:$F,MATCH(Payments_2020!$B1437,Comp_interest!$C:$C,0))=0,"",INDEX(Comp_interest!$F:$F,MATCH(Payments_2020!$B1437,Comp_interest!$C:$C,0)))</f>
        <v/>
      </c>
      <c r="F1437" t="s">
        <v>1856</v>
      </c>
      <c r="G1437" s="3" t="str">
        <f>INDEX(Pat_org!$B$3:$C$892,MATCH(Payments_2020!F1437,Pat_org!$B$3:$B$892,0),2)</f>
        <v>International Longevity Centre UK</v>
      </c>
      <c r="H1437" s="3" t="str" cm="1">
        <f t="array" ref="H1437">IF(INDEX(Pat_org!$D$2:$P$484,MATCH(Payments_2020!$G1437,Pat_org!$D$2:$D$484,0),Pat_org!E$1)=0,"",(INDEX(Pat_org!$D$2:$P$484,MATCH(Payments_2020!$G1437,Pat_org!$D$2:$D$484,0),Pat_org!E$1)))</f>
        <v>Include</v>
      </c>
      <c r="I1437" s="3" cm="1">
        <f t="array" ref="I1437">IF(INDEX(Pat_org!$D$2:$P$484,MATCH(Payments_2020!$G1437,Pat_org!$D$2:$D$484,0),Pat_org!E$1)=0,"",(INDEX(Pat_org!$D$2:$P$484,MATCH(Payments_2020!$G1437,Pat_org!$D$2:$D$484,0),Pat_org!$F$1)))</f>
        <v>0</v>
      </c>
      <c r="J1437" s="3" t="str" cm="1">
        <f t="array" ref="J1437">IF(INDEX(Pat_org!$D$2:$P$484,MATCH(Payments_2020!$G1437,Pat_org!$D$2:$D$484,0),Pat_org!G$1)=0,"",(INDEX(Pat_org!$D$2:$P$484,MATCH(Payments_2020!$G1437,Pat_org!$D$2:$D$484,0),Pat_org!G$1)))</f>
        <v>Organisation focused on funding medical research</v>
      </c>
      <c r="K1437" s="3" t="str" cm="1">
        <f t="array" ref="K1437">IF(INDEX(Pat_org!$D$2:$P$484,MATCH(Payments_2020!$G1437,Pat_org!$D$2:$D$484,0),Pat_org!H$1)=0,"",(INDEX(Pat_org!$D$2:$P$484,MATCH(Payments_2020!$G1437,Pat_org!$D$2:$D$484,0),Pat_org!H$1)))</f>
        <v xml:space="preserve">Other </v>
      </c>
      <c r="L1437" s="3" t="str" cm="1">
        <f t="array" ref="L1437">IF(INDEX(Pat_org!$D$2:$P$484,MATCH(Payments_2020!$G1437,Pat_org!$D$2:$D$484,0),Pat_org!I$1)=0,"",(INDEX(Pat_org!$D$2:$P$484,MATCH(Payments_2020!$G1437,Pat_org!$D$2:$D$484,0),Pat_org!I$1)))</f>
        <v>Think tank focused on the impact of longevity on society</v>
      </c>
      <c r="M1437" s="3" cm="1">
        <f t="array" ref="M1437">IF(INDEX(Pat_org!$D$2:$P$484,MATCH(Payments_2020!$G1437,Pat_org!$D$2:$D$484,0),Pat_org!J$1)=0,"",(INDEX(Pat_org!$D$2:$P$484,MATCH(Payments_2020!$G1437,Pat_org!$D$2:$D$484,0),Pat_org!J$1)))</f>
        <v>1080496</v>
      </c>
      <c r="N1437" s="3" t="str" cm="1">
        <f t="array" ref="N1437">IF(INDEX(Pat_org!$D$2:$P$484,MATCH(Payments_2020!$G1437,Pat_org!$D$2:$D$484,0),Pat_org!K$1)=0,"",(INDEX(Pat_org!$D$2:$P$484,MATCH(Payments_2020!$G1437,Pat_org!$D$2:$D$484,0),Pat_org!K$1)))</f>
        <v/>
      </c>
      <c r="O1437" s="3" t="str" cm="1">
        <f t="array" ref="O1437">IF(INDEX(Pat_org!$D$2:$P$484,MATCH(Payments_2020!$G1437,Pat_org!$D$2:$D$484,0),Pat_org!L$1)=0,"",(INDEX(Pat_org!$D$2:$P$484,MATCH(Payments_2020!$G1437,Pat_org!$D$2:$D$484,0),Pat_org!L$1)))</f>
        <v>UK</v>
      </c>
      <c r="P1437" s="3" t="str" cm="1">
        <f t="array" ref="P1437">IF(INDEX(Pat_org!$D$2:$P$484,MATCH(Payments_2020!$G1437,Pat_org!$D$2:$D$484,0),Pat_org!M$1)=0,"",(INDEX(Pat_org!$D$2:$P$484,MATCH(Payments_2020!$G1437,Pat_org!$D$2:$D$484,0),Pat_org!M$1)))</f>
        <v>https://ilcuk.org.uk/</v>
      </c>
      <c r="Q1437" s="3" t="str" cm="1">
        <f t="array" ref="Q1437">IFERROR(IF(INDEX(Pat_org!$D$2:$P$484,MATCH(Payments_2020!$G1437,Pat_org!$D$2:$D$484,0),Pat_org!N$1)=0,"",(INDEX(Pat_org!$D$2:$P$484,MATCH(Payments_2020!$G1437,Pat_org!$D$2:$D$484,0),Pat_org!N$1))),"")</f>
        <v>Unclear</v>
      </c>
      <c r="R1437" s="3" t="str" cm="1">
        <f t="array" ref="R1437">IF(INDEX(Pat_org!$D$2:$P$484,MATCH(Payments_2020!$G1437,Pat_org!$D$2:$D$484,0),Pat_org!O$1)=0,"",(INDEX(Pat_org!$D$2:$P$484,MATCH(Payments_2020!$G1437,Pat_org!$D$2:$D$484,0),Pat_org!O$1)))</f>
        <v>Single PO</v>
      </c>
      <c r="S1437" s="3" t="str" cm="1">
        <f t="array" ref="S1437">IF(INDEX(Pat_org!$D$2:$P$484,MATCH(Payments_2020!$G1437,Pat_org!$D$2:$D$484,0),Pat_org!P$1)=0,"",(INDEX(Pat_org!$D$2:$P$484,MATCH(Payments_2020!$G1437,Pat_org!$D$2:$D$484,0),Pat_org!P$1)))</f>
        <v/>
      </c>
      <c r="T1437"/>
      <c r="U1437" s="3" t="s">
        <v>26</v>
      </c>
      <c r="V1437">
        <v>2020</v>
      </c>
      <c r="W1437" t="s">
        <v>27</v>
      </c>
      <c r="X1437" s="40" t="str">
        <f t="shared" si="65"/>
        <v>2020GBP</v>
      </c>
      <c r="Y1437">
        <v>14750.31</v>
      </c>
      <c r="Z1437" s="31" cm="1">
        <f t="array" ref="Z1437">_xlfn.IFS(X1437=GBP_2020,Y1437,X1437=GBP_2019,Y1437*CPI_2019,X1437=GBP_2018,Y1437*CPI_2018,X1437=EUR_2020,Y1437*EURGBP_2020,X1437=EUR_2019,(Y1437*EURGBP_2019)*CPI_2019,X1437=EUR_2018,(Y1437*EURGBP_2018)*CPI_2018,X1437=USD_2020,Y1437*USDGBP_2020,X1437=USD_2019,(Y1437*USDGBP_2019)*CPI_2019,X1437=USD_2018,(Y1437*USDGBP_2018)*CPI_2018,X1437=CHF_2020,Y1437*CHFGBP_2020,X1437=CHF_2019,(Y1437*CHFGBP_2019)*CPI_2019,X1437=CHF_2018,(Y1437*CHFGBP_2018)*CPI_2018,X1437=SEK_2020,Y1437*SEKGBP_2020,X1437=SEK_2019,(Y1437*SEKGBP_2019)*CPI_2019,X1437=SEK_2018,(Y1437*SEKGBP_2018)*CPI_2018,X1437=NKK_2020,Y1437*NKKGBP_2020,X1437=NKK_2019,(Y1437*NKKGBP_2019)*CPI_2019,X1437=NKK_2018,(Y1437*NKKGBP_2018)*CPI_2018,X1437=DKK_2020,Y1437*DKKGBP_2020,X1437=DKK_2019,(Y1437*DKKGBP_2019)*CPI_2019,X1437=DKK_2018,(Y1437*DKKGBP_2018)*CPI_2018)</f>
        <v>14750.31</v>
      </c>
      <c r="AA1437"/>
      <c r="AB1437">
        <v>1</v>
      </c>
    </row>
    <row r="1438" spans="1:28" x14ac:dyDescent="0.35">
      <c r="A1438" t="s">
        <v>1372</v>
      </c>
      <c r="B1438" s="3" t="str">
        <f t="shared" si="64"/>
        <v>PfizerThink tank focused on the impact of longevity on society</v>
      </c>
      <c r="C1438" s="3" t="str">
        <f>IF(INDEX(Comp_interest!$D:$D,MATCH(Payments_2020!$B1438,Comp_interest!$C:$C,0))=0,"",INDEX(Comp_interest!$D:$D,MATCH(Payments_2020!$B1438,Comp_interest!$C:$C,0)))</f>
        <v xml:space="preserve">Other </v>
      </c>
      <c r="D1438" s="3" t="str">
        <f>IF(INDEX(Comp_interest!$E:$E,MATCH(Payments_2020!$B1438,Comp_interest!$C:$C,0))=0,"",INDEX(Comp_interest!$E:$E,MATCH(Payments_2020!$B1438,Comp_interest!$C:$C,0)))</f>
        <v/>
      </c>
      <c r="E1438" s="3" t="str">
        <f>IF(INDEX(Comp_interest!$F:$F,MATCH(Payments_2020!$B1438,Comp_interest!$C:$C,0))=0,"",INDEX(Comp_interest!$F:$F,MATCH(Payments_2020!$B1438,Comp_interest!$C:$C,0)))</f>
        <v/>
      </c>
      <c r="F1438" t="s">
        <v>1856</v>
      </c>
      <c r="G1438" s="3" t="str">
        <f>INDEX(Pat_org!$B$3:$C$892,MATCH(Payments_2020!F1438,Pat_org!$B$3:$B$892,0),2)</f>
        <v>International Longevity Centre UK</v>
      </c>
      <c r="H1438" s="3" t="str" cm="1">
        <f t="array" ref="H1438">IF(INDEX(Pat_org!$D$2:$P$484,MATCH(Payments_2020!$G1438,Pat_org!$D$2:$D$484,0),Pat_org!E$1)=0,"",(INDEX(Pat_org!$D$2:$P$484,MATCH(Payments_2020!$G1438,Pat_org!$D$2:$D$484,0),Pat_org!E$1)))</f>
        <v>Include</v>
      </c>
      <c r="I1438" s="3" cm="1">
        <f t="array" ref="I1438">IF(INDEX(Pat_org!$D$2:$P$484,MATCH(Payments_2020!$G1438,Pat_org!$D$2:$D$484,0),Pat_org!E$1)=0,"",(INDEX(Pat_org!$D$2:$P$484,MATCH(Payments_2020!$G1438,Pat_org!$D$2:$D$484,0),Pat_org!$F$1)))</f>
        <v>0</v>
      </c>
      <c r="J1438" s="3" t="str" cm="1">
        <f t="array" ref="J1438">IF(INDEX(Pat_org!$D$2:$P$484,MATCH(Payments_2020!$G1438,Pat_org!$D$2:$D$484,0),Pat_org!G$1)=0,"",(INDEX(Pat_org!$D$2:$P$484,MATCH(Payments_2020!$G1438,Pat_org!$D$2:$D$484,0),Pat_org!G$1)))</f>
        <v>Organisation focused on funding medical research</v>
      </c>
      <c r="K1438" s="3" t="str" cm="1">
        <f t="array" ref="K1438">IF(INDEX(Pat_org!$D$2:$P$484,MATCH(Payments_2020!$G1438,Pat_org!$D$2:$D$484,0),Pat_org!H$1)=0,"",(INDEX(Pat_org!$D$2:$P$484,MATCH(Payments_2020!$G1438,Pat_org!$D$2:$D$484,0),Pat_org!H$1)))</f>
        <v xml:space="preserve">Other </v>
      </c>
      <c r="L1438" s="3" t="str" cm="1">
        <f t="array" ref="L1438">IF(INDEX(Pat_org!$D$2:$P$484,MATCH(Payments_2020!$G1438,Pat_org!$D$2:$D$484,0),Pat_org!I$1)=0,"",(INDEX(Pat_org!$D$2:$P$484,MATCH(Payments_2020!$G1438,Pat_org!$D$2:$D$484,0),Pat_org!I$1)))</f>
        <v>Think tank focused on the impact of longevity on society</v>
      </c>
      <c r="M1438" s="3" cm="1">
        <f t="array" ref="M1438">IF(INDEX(Pat_org!$D$2:$P$484,MATCH(Payments_2020!$G1438,Pat_org!$D$2:$D$484,0),Pat_org!J$1)=0,"",(INDEX(Pat_org!$D$2:$P$484,MATCH(Payments_2020!$G1438,Pat_org!$D$2:$D$484,0),Pat_org!J$1)))</f>
        <v>1080496</v>
      </c>
      <c r="N1438" s="3" t="str" cm="1">
        <f t="array" ref="N1438">IF(INDEX(Pat_org!$D$2:$P$484,MATCH(Payments_2020!$G1438,Pat_org!$D$2:$D$484,0),Pat_org!K$1)=0,"",(INDEX(Pat_org!$D$2:$P$484,MATCH(Payments_2020!$G1438,Pat_org!$D$2:$D$484,0),Pat_org!K$1)))</f>
        <v/>
      </c>
      <c r="O1438" s="3" t="str" cm="1">
        <f t="array" ref="O1438">IF(INDEX(Pat_org!$D$2:$P$484,MATCH(Payments_2020!$G1438,Pat_org!$D$2:$D$484,0),Pat_org!L$1)=0,"",(INDEX(Pat_org!$D$2:$P$484,MATCH(Payments_2020!$G1438,Pat_org!$D$2:$D$484,0),Pat_org!L$1)))</f>
        <v>UK</v>
      </c>
      <c r="P1438" s="3" t="str" cm="1">
        <f t="array" ref="P1438">IF(INDEX(Pat_org!$D$2:$P$484,MATCH(Payments_2020!$G1438,Pat_org!$D$2:$D$484,0),Pat_org!M$1)=0,"",(INDEX(Pat_org!$D$2:$P$484,MATCH(Payments_2020!$G1438,Pat_org!$D$2:$D$484,0),Pat_org!M$1)))</f>
        <v>https://ilcuk.org.uk/</v>
      </c>
      <c r="Q1438" s="3" t="str" cm="1">
        <f t="array" ref="Q1438">IFERROR(IF(INDEX(Pat_org!$D$2:$P$484,MATCH(Payments_2020!$G1438,Pat_org!$D$2:$D$484,0),Pat_org!N$1)=0,"",(INDEX(Pat_org!$D$2:$P$484,MATCH(Payments_2020!$G1438,Pat_org!$D$2:$D$484,0),Pat_org!N$1))),"")</f>
        <v>Unclear</v>
      </c>
      <c r="R1438" s="3" t="str" cm="1">
        <f t="array" ref="R1438">IF(INDEX(Pat_org!$D$2:$P$484,MATCH(Payments_2020!$G1438,Pat_org!$D$2:$D$484,0),Pat_org!O$1)=0,"",(INDEX(Pat_org!$D$2:$P$484,MATCH(Payments_2020!$G1438,Pat_org!$D$2:$D$484,0),Pat_org!O$1)))</f>
        <v>Single PO</v>
      </c>
      <c r="S1438" s="3" t="str" cm="1">
        <f t="array" ref="S1438">IF(INDEX(Pat_org!$D$2:$P$484,MATCH(Payments_2020!$G1438,Pat_org!$D$2:$D$484,0),Pat_org!P$1)=0,"",(INDEX(Pat_org!$D$2:$P$484,MATCH(Payments_2020!$G1438,Pat_org!$D$2:$D$484,0),Pat_org!P$1)))</f>
        <v/>
      </c>
      <c r="T1438"/>
      <c r="U1438" s="3" t="s">
        <v>26</v>
      </c>
      <c r="V1438">
        <v>2020</v>
      </c>
      <c r="W1438" t="s">
        <v>27</v>
      </c>
      <c r="X1438" s="40" t="str">
        <f t="shared" si="65"/>
        <v>2020GBP</v>
      </c>
      <c r="Y1438">
        <v>2593.46</v>
      </c>
      <c r="Z1438" s="31" cm="1">
        <f t="array" ref="Z1438">_xlfn.IFS(X1438=GBP_2020,Y1438,X1438=GBP_2019,Y1438*CPI_2019,X1438=GBP_2018,Y1438*CPI_2018,X1438=EUR_2020,Y1438*EURGBP_2020,X1438=EUR_2019,(Y1438*EURGBP_2019)*CPI_2019,X1438=EUR_2018,(Y1438*EURGBP_2018)*CPI_2018,X1438=USD_2020,Y1438*USDGBP_2020,X1438=USD_2019,(Y1438*USDGBP_2019)*CPI_2019,X1438=USD_2018,(Y1438*USDGBP_2018)*CPI_2018,X1438=CHF_2020,Y1438*CHFGBP_2020,X1438=CHF_2019,(Y1438*CHFGBP_2019)*CPI_2019,X1438=CHF_2018,(Y1438*CHFGBP_2018)*CPI_2018,X1438=SEK_2020,Y1438*SEKGBP_2020,X1438=SEK_2019,(Y1438*SEKGBP_2019)*CPI_2019,X1438=SEK_2018,(Y1438*SEKGBP_2018)*CPI_2018,X1438=NKK_2020,Y1438*NKKGBP_2020,X1438=NKK_2019,(Y1438*NKKGBP_2019)*CPI_2019,X1438=NKK_2018,(Y1438*NKKGBP_2018)*CPI_2018,X1438=DKK_2020,Y1438*DKKGBP_2020,X1438=DKK_2019,(Y1438*DKKGBP_2019)*CPI_2019,X1438=DKK_2018,(Y1438*DKKGBP_2018)*CPI_2018)</f>
        <v>2593.46</v>
      </c>
      <c r="AA1438"/>
      <c r="AB1438">
        <v>1</v>
      </c>
    </row>
    <row r="1439" spans="1:28" x14ac:dyDescent="0.35">
      <c r="A1439" t="s">
        <v>1372</v>
      </c>
      <c r="B1439" s="3" t="str">
        <f t="shared" si="64"/>
        <v>PfizerThink tank focused on the impact of longevity on society</v>
      </c>
      <c r="C1439" s="3" t="str">
        <f>IF(INDEX(Comp_interest!$D:$D,MATCH(Payments_2020!$B1439,Comp_interest!$C:$C,0))=0,"",INDEX(Comp_interest!$D:$D,MATCH(Payments_2020!$B1439,Comp_interest!$C:$C,0)))</f>
        <v xml:space="preserve">Other </v>
      </c>
      <c r="D1439" s="3" t="str">
        <f>IF(INDEX(Comp_interest!$E:$E,MATCH(Payments_2020!$B1439,Comp_interest!$C:$C,0))=0,"",INDEX(Comp_interest!$E:$E,MATCH(Payments_2020!$B1439,Comp_interest!$C:$C,0)))</f>
        <v/>
      </c>
      <c r="E1439" s="3" t="str">
        <f>IF(INDEX(Comp_interest!$F:$F,MATCH(Payments_2020!$B1439,Comp_interest!$C:$C,0))=0,"",INDEX(Comp_interest!$F:$F,MATCH(Payments_2020!$B1439,Comp_interest!$C:$C,0)))</f>
        <v/>
      </c>
      <c r="F1439" t="s">
        <v>1856</v>
      </c>
      <c r="G1439" s="3" t="str">
        <f>INDEX(Pat_org!$B$3:$C$892,MATCH(Payments_2020!F1439,Pat_org!$B$3:$B$892,0),2)</f>
        <v>International Longevity Centre UK</v>
      </c>
      <c r="H1439" s="3" t="str" cm="1">
        <f t="array" ref="H1439">IF(INDEX(Pat_org!$D$2:$P$484,MATCH(Payments_2020!$G1439,Pat_org!$D$2:$D$484,0),Pat_org!E$1)=0,"",(INDEX(Pat_org!$D$2:$P$484,MATCH(Payments_2020!$G1439,Pat_org!$D$2:$D$484,0),Pat_org!E$1)))</f>
        <v>Include</v>
      </c>
      <c r="I1439" s="3" cm="1">
        <f t="array" ref="I1439">IF(INDEX(Pat_org!$D$2:$P$484,MATCH(Payments_2020!$G1439,Pat_org!$D$2:$D$484,0),Pat_org!E$1)=0,"",(INDEX(Pat_org!$D$2:$P$484,MATCH(Payments_2020!$G1439,Pat_org!$D$2:$D$484,0),Pat_org!$F$1)))</f>
        <v>0</v>
      </c>
      <c r="J1439" s="3" t="str" cm="1">
        <f t="array" ref="J1439">IF(INDEX(Pat_org!$D$2:$P$484,MATCH(Payments_2020!$G1439,Pat_org!$D$2:$D$484,0),Pat_org!G$1)=0,"",(INDEX(Pat_org!$D$2:$P$484,MATCH(Payments_2020!$G1439,Pat_org!$D$2:$D$484,0),Pat_org!G$1)))</f>
        <v>Organisation focused on funding medical research</v>
      </c>
      <c r="K1439" s="3" t="str" cm="1">
        <f t="array" ref="K1439">IF(INDEX(Pat_org!$D$2:$P$484,MATCH(Payments_2020!$G1439,Pat_org!$D$2:$D$484,0),Pat_org!H$1)=0,"",(INDEX(Pat_org!$D$2:$P$484,MATCH(Payments_2020!$G1439,Pat_org!$D$2:$D$484,0),Pat_org!H$1)))</f>
        <v xml:space="preserve">Other </v>
      </c>
      <c r="L1439" s="3" t="str" cm="1">
        <f t="array" ref="L1439">IF(INDEX(Pat_org!$D$2:$P$484,MATCH(Payments_2020!$G1439,Pat_org!$D$2:$D$484,0),Pat_org!I$1)=0,"",(INDEX(Pat_org!$D$2:$P$484,MATCH(Payments_2020!$G1439,Pat_org!$D$2:$D$484,0),Pat_org!I$1)))</f>
        <v>Think tank focused on the impact of longevity on society</v>
      </c>
      <c r="M1439" s="3" cm="1">
        <f t="array" ref="M1439">IF(INDEX(Pat_org!$D$2:$P$484,MATCH(Payments_2020!$G1439,Pat_org!$D$2:$D$484,0),Pat_org!J$1)=0,"",(INDEX(Pat_org!$D$2:$P$484,MATCH(Payments_2020!$G1439,Pat_org!$D$2:$D$484,0),Pat_org!J$1)))</f>
        <v>1080496</v>
      </c>
      <c r="N1439" s="3" t="str" cm="1">
        <f t="array" ref="N1439">IF(INDEX(Pat_org!$D$2:$P$484,MATCH(Payments_2020!$G1439,Pat_org!$D$2:$D$484,0),Pat_org!K$1)=0,"",(INDEX(Pat_org!$D$2:$P$484,MATCH(Payments_2020!$G1439,Pat_org!$D$2:$D$484,0),Pat_org!K$1)))</f>
        <v/>
      </c>
      <c r="O1439" s="3" t="str" cm="1">
        <f t="array" ref="O1439">IF(INDEX(Pat_org!$D$2:$P$484,MATCH(Payments_2020!$G1439,Pat_org!$D$2:$D$484,0),Pat_org!L$1)=0,"",(INDEX(Pat_org!$D$2:$P$484,MATCH(Payments_2020!$G1439,Pat_org!$D$2:$D$484,0),Pat_org!L$1)))</f>
        <v>UK</v>
      </c>
      <c r="P1439" s="3" t="str" cm="1">
        <f t="array" ref="P1439">IF(INDEX(Pat_org!$D$2:$P$484,MATCH(Payments_2020!$G1439,Pat_org!$D$2:$D$484,0),Pat_org!M$1)=0,"",(INDEX(Pat_org!$D$2:$P$484,MATCH(Payments_2020!$G1439,Pat_org!$D$2:$D$484,0),Pat_org!M$1)))</f>
        <v>https://ilcuk.org.uk/</v>
      </c>
      <c r="Q1439" s="3" t="str" cm="1">
        <f t="array" ref="Q1439">IFERROR(IF(INDEX(Pat_org!$D$2:$P$484,MATCH(Payments_2020!$G1439,Pat_org!$D$2:$D$484,0),Pat_org!N$1)=0,"",(INDEX(Pat_org!$D$2:$P$484,MATCH(Payments_2020!$G1439,Pat_org!$D$2:$D$484,0),Pat_org!N$1))),"")</f>
        <v>Unclear</v>
      </c>
      <c r="R1439" s="3" t="str" cm="1">
        <f t="array" ref="R1439">IF(INDEX(Pat_org!$D$2:$P$484,MATCH(Payments_2020!$G1439,Pat_org!$D$2:$D$484,0),Pat_org!O$1)=0,"",(INDEX(Pat_org!$D$2:$P$484,MATCH(Payments_2020!$G1439,Pat_org!$D$2:$D$484,0),Pat_org!O$1)))</f>
        <v>Single PO</v>
      </c>
      <c r="S1439" s="3" t="str" cm="1">
        <f t="array" ref="S1439">IF(INDEX(Pat_org!$D$2:$P$484,MATCH(Payments_2020!$G1439,Pat_org!$D$2:$D$484,0),Pat_org!P$1)=0,"",(INDEX(Pat_org!$D$2:$P$484,MATCH(Payments_2020!$G1439,Pat_org!$D$2:$D$484,0),Pat_org!P$1)))</f>
        <v/>
      </c>
      <c r="T1439"/>
      <c r="U1439" s="3" t="s">
        <v>26</v>
      </c>
      <c r="V1439">
        <v>2020</v>
      </c>
      <c r="W1439" t="s">
        <v>27</v>
      </c>
      <c r="X1439" s="40" t="str">
        <f t="shared" si="65"/>
        <v>2020GBP</v>
      </c>
      <c r="Y1439">
        <v>191000</v>
      </c>
      <c r="Z1439" s="31" cm="1">
        <f t="array" ref="Z1439">_xlfn.IFS(X1439=GBP_2020,Y1439,X1439=GBP_2019,Y1439*CPI_2019,X1439=GBP_2018,Y1439*CPI_2018,X1439=EUR_2020,Y1439*EURGBP_2020,X1439=EUR_2019,(Y1439*EURGBP_2019)*CPI_2019,X1439=EUR_2018,(Y1439*EURGBP_2018)*CPI_2018,X1439=USD_2020,Y1439*USDGBP_2020,X1439=USD_2019,(Y1439*USDGBP_2019)*CPI_2019,X1439=USD_2018,(Y1439*USDGBP_2018)*CPI_2018,X1439=CHF_2020,Y1439*CHFGBP_2020,X1439=CHF_2019,(Y1439*CHFGBP_2019)*CPI_2019,X1439=CHF_2018,(Y1439*CHFGBP_2018)*CPI_2018,X1439=SEK_2020,Y1439*SEKGBP_2020,X1439=SEK_2019,(Y1439*SEKGBP_2019)*CPI_2019,X1439=SEK_2018,(Y1439*SEKGBP_2018)*CPI_2018,X1439=NKK_2020,Y1439*NKKGBP_2020,X1439=NKK_2019,(Y1439*NKKGBP_2019)*CPI_2019,X1439=NKK_2018,(Y1439*NKKGBP_2018)*CPI_2018,X1439=DKK_2020,Y1439*DKKGBP_2020,X1439=DKK_2019,(Y1439*DKKGBP_2019)*CPI_2019,X1439=DKK_2018,(Y1439*DKKGBP_2018)*CPI_2018)</f>
        <v>191000</v>
      </c>
      <c r="AA1439"/>
      <c r="AB1439">
        <v>1</v>
      </c>
    </row>
    <row r="1440" spans="1:28" x14ac:dyDescent="0.35">
      <c r="A1440" t="s">
        <v>1372</v>
      </c>
      <c r="B1440" s="3" t="str">
        <f t="shared" si="64"/>
        <v>PfizerHospital</v>
      </c>
      <c r="C1440" s="3" t="str">
        <f>IF(INDEX(Comp_interest!$D:$D,MATCH(Payments_2020!$B1440,Comp_interest!$C:$C,0))=0,"",INDEX(Comp_interest!$D:$D,MATCH(Payments_2020!$B1440,Comp_interest!$C:$C,0)))</f>
        <v xml:space="preserve">Other </v>
      </c>
      <c r="D1440" s="3" t="str">
        <f>IF(INDEX(Comp_interest!$E:$E,MATCH(Payments_2020!$B1440,Comp_interest!$C:$C,0))=0,"",INDEX(Comp_interest!$E:$E,MATCH(Payments_2020!$B1440,Comp_interest!$C:$C,0)))</f>
        <v/>
      </c>
      <c r="E1440" s="3" t="str">
        <f>IF(INDEX(Comp_interest!$F:$F,MATCH(Payments_2020!$B1440,Comp_interest!$C:$C,0))=0,"",INDEX(Comp_interest!$F:$F,MATCH(Payments_2020!$B1440,Comp_interest!$C:$C,0)))</f>
        <v>Unclear</v>
      </c>
      <c r="F1440" t="s">
        <v>715</v>
      </c>
      <c r="G1440" s="3" t="str">
        <f>INDEX(Pat_org!$B$3:$C$892,MATCH(Payments_2020!F1440,Pat_org!$B$3:$B$892,0),2)</f>
        <v>East Sussex Healthcare NHS Trust</v>
      </c>
      <c r="H1440" s="3" t="str" cm="1">
        <f t="array" ref="H1440">IF(INDEX(Pat_org!$D$2:$P$484,MATCH(Payments_2020!$G1440,Pat_org!$D$2:$D$484,0),Pat_org!E$1)=0,"",(INDEX(Pat_org!$D$2:$P$484,MATCH(Payments_2020!$G1440,Pat_org!$D$2:$D$484,0),Pat_org!E$1)))</f>
        <v>Include</v>
      </c>
      <c r="I1440" s="3" cm="1">
        <f t="array" ref="I1440">IF(INDEX(Pat_org!$D$2:$P$484,MATCH(Payments_2020!$G1440,Pat_org!$D$2:$D$484,0),Pat_org!E$1)=0,"",(INDEX(Pat_org!$D$2:$P$484,MATCH(Payments_2020!$G1440,Pat_org!$D$2:$D$484,0),Pat_org!$F$1)))</f>
        <v>0</v>
      </c>
      <c r="J1440" s="3" t="str" cm="1">
        <f t="array" ref="J1440">IF(INDEX(Pat_org!$D$2:$P$484,MATCH(Payments_2020!$G1440,Pat_org!$D$2:$D$484,0),Pat_org!G$1)=0,"",(INDEX(Pat_org!$D$2:$P$484,MATCH(Payments_2020!$G1440,Pat_org!$D$2:$D$484,0),Pat_org!G$1)))</f>
        <v>Service provider</v>
      </c>
      <c r="K1440" s="3" t="str" cm="1">
        <f t="array" ref="K1440">IF(INDEX(Pat_org!$D$2:$P$484,MATCH(Payments_2020!$G1440,Pat_org!$D$2:$D$484,0),Pat_org!H$1)=0,"",(INDEX(Pat_org!$D$2:$P$484,MATCH(Payments_2020!$G1440,Pat_org!$D$2:$D$484,0),Pat_org!H$1)))</f>
        <v xml:space="preserve">Other </v>
      </c>
      <c r="L1440" s="3" t="str" cm="1">
        <f t="array" ref="L1440">IF(INDEX(Pat_org!$D$2:$P$484,MATCH(Payments_2020!$G1440,Pat_org!$D$2:$D$484,0),Pat_org!I$1)=0,"",(INDEX(Pat_org!$D$2:$P$484,MATCH(Payments_2020!$G1440,Pat_org!$D$2:$D$484,0),Pat_org!I$1)))</f>
        <v>Hospital</v>
      </c>
      <c r="M1440" s="3" cm="1">
        <f t="array" ref="M1440">IF(INDEX(Pat_org!$D$2:$P$484,MATCH(Payments_2020!$G1440,Pat_org!$D$2:$D$484,0),Pat_org!J$1)=0,"",(INDEX(Pat_org!$D$2:$P$484,MATCH(Payments_2020!$G1440,Pat_org!$D$2:$D$484,0),Pat_org!J$1)))</f>
        <v>1058599</v>
      </c>
      <c r="N1440" s="3" t="str" cm="1">
        <f t="array" ref="N1440">IF(INDEX(Pat_org!$D$2:$P$484,MATCH(Payments_2020!$G1440,Pat_org!$D$2:$D$484,0),Pat_org!K$1)=0,"",(INDEX(Pat_org!$D$2:$P$484,MATCH(Payments_2020!$G1440,Pat_org!$D$2:$D$484,0),Pat_org!K$1)))</f>
        <v/>
      </c>
      <c r="O1440" s="3" t="str" cm="1">
        <f t="array" ref="O1440">IF(INDEX(Pat_org!$D$2:$P$484,MATCH(Payments_2020!$G1440,Pat_org!$D$2:$D$484,0),Pat_org!L$1)=0,"",(INDEX(Pat_org!$D$2:$P$484,MATCH(Payments_2020!$G1440,Pat_org!$D$2:$D$484,0),Pat_org!L$1)))</f>
        <v>UK</v>
      </c>
      <c r="P1440" s="3" t="str" cm="1">
        <f t="array" ref="P1440">IF(INDEX(Pat_org!$D$2:$P$484,MATCH(Payments_2020!$G1440,Pat_org!$D$2:$D$484,0),Pat_org!M$1)=0,"",(INDEX(Pat_org!$D$2:$P$484,MATCH(Payments_2020!$G1440,Pat_org!$D$2:$D$484,0),Pat_org!M$1)))</f>
        <v>https://www.esht.nhs.uk/</v>
      </c>
      <c r="Q1440" s="3" t="str" cm="1">
        <f t="array" ref="Q1440">IFERROR(IF(INDEX(Pat_org!$D$2:$P$484,MATCH(Payments_2020!$G1440,Pat_org!$D$2:$D$484,0),Pat_org!N$1)=0,"",(INDEX(Pat_org!$D$2:$P$484,MATCH(Payments_2020!$G1440,Pat_org!$D$2:$D$484,0),Pat_org!N$1))),"")</f>
        <v>Unclear</v>
      </c>
      <c r="R1440" s="3" t="str" cm="1">
        <f t="array" ref="R1440">IF(INDEX(Pat_org!$D$2:$P$484,MATCH(Payments_2020!$G1440,Pat_org!$D$2:$D$484,0),Pat_org!O$1)=0,"",(INDEX(Pat_org!$D$2:$P$484,MATCH(Payments_2020!$G1440,Pat_org!$D$2:$D$484,0),Pat_org!O$1)))</f>
        <v>Single PO</v>
      </c>
      <c r="S1440" s="3" t="str" cm="1">
        <f t="array" ref="S1440">IF(INDEX(Pat_org!$D$2:$P$484,MATCH(Payments_2020!$G1440,Pat_org!$D$2:$D$484,0),Pat_org!P$1)=0,"",(INDEX(Pat_org!$D$2:$P$484,MATCH(Payments_2020!$G1440,Pat_org!$D$2:$D$484,0),Pat_org!P$1)))</f>
        <v/>
      </c>
      <c r="T1440"/>
      <c r="U1440" s="3" t="s">
        <v>26</v>
      </c>
      <c r="V1440">
        <v>2020</v>
      </c>
      <c r="W1440" t="s">
        <v>27</v>
      </c>
      <c r="X1440" s="40" t="str">
        <f t="shared" si="65"/>
        <v>2020GBP</v>
      </c>
      <c r="Y1440">
        <v>412.5</v>
      </c>
      <c r="Z1440" s="31" cm="1">
        <f t="array" ref="Z1440">_xlfn.IFS(X1440=GBP_2020,Y1440,X1440=GBP_2019,Y1440*CPI_2019,X1440=GBP_2018,Y1440*CPI_2018,X1440=EUR_2020,Y1440*EURGBP_2020,X1440=EUR_2019,(Y1440*EURGBP_2019)*CPI_2019,X1440=EUR_2018,(Y1440*EURGBP_2018)*CPI_2018,X1440=USD_2020,Y1440*USDGBP_2020,X1440=USD_2019,(Y1440*USDGBP_2019)*CPI_2019,X1440=USD_2018,(Y1440*USDGBP_2018)*CPI_2018,X1440=CHF_2020,Y1440*CHFGBP_2020,X1440=CHF_2019,(Y1440*CHFGBP_2019)*CPI_2019,X1440=CHF_2018,(Y1440*CHFGBP_2018)*CPI_2018,X1440=SEK_2020,Y1440*SEKGBP_2020,X1440=SEK_2019,(Y1440*SEKGBP_2019)*CPI_2019,X1440=SEK_2018,(Y1440*SEKGBP_2018)*CPI_2018,X1440=NKK_2020,Y1440*NKKGBP_2020,X1440=NKK_2019,(Y1440*NKKGBP_2019)*CPI_2019,X1440=NKK_2018,(Y1440*NKKGBP_2018)*CPI_2018,X1440=DKK_2020,Y1440*DKKGBP_2020,X1440=DKK_2019,(Y1440*DKKGBP_2019)*CPI_2019,X1440=DKK_2018,(Y1440*DKKGBP_2018)*CPI_2018)</f>
        <v>412.5</v>
      </c>
      <c r="AA1440"/>
      <c r="AB1440">
        <v>1</v>
      </c>
    </row>
    <row r="1441" spans="1:28" x14ac:dyDescent="0.35">
      <c r="A1441" t="s">
        <v>1372</v>
      </c>
      <c r="B1441" s="3" t="str">
        <f t="shared" si="64"/>
        <v>PfizerHospital</v>
      </c>
      <c r="C1441" s="3" t="str">
        <f>IF(INDEX(Comp_interest!$D:$D,MATCH(Payments_2020!$B1441,Comp_interest!$C:$C,0))=0,"",INDEX(Comp_interest!$D:$D,MATCH(Payments_2020!$B1441,Comp_interest!$C:$C,0)))</f>
        <v xml:space="preserve">Other </v>
      </c>
      <c r="D1441" s="3" t="str">
        <f>IF(INDEX(Comp_interest!$E:$E,MATCH(Payments_2020!$B1441,Comp_interest!$C:$C,0))=0,"",INDEX(Comp_interest!$E:$E,MATCH(Payments_2020!$B1441,Comp_interest!$C:$C,0)))</f>
        <v/>
      </c>
      <c r="E1441" s="3" t="str">
        <f>IF(INDEX(Comp_interest!$F:$F,MATCH(Payments_2020!$B1441,Comp_interest!$C:$C,0))=0,"",INDEX(Comp_interest!$F:$F,MATCH(Payments_2020!$B1441,Comp_interest!$C:$C,0)))</f>
        <v>Unclear</v>
      </c>
      <c r="F1441" t="s">
        <v>717</v>
      </c>
      <c r="G1441" s="3" t="str">
        <f>INDEX(Pat_org!$B$3:$C$892,MATCH(Payments_2020!F1441,Pat_org!$B$3:$B$892,0),2)</f>
        <v>North Bristol NHS Trust</v>
      </c>
      <c r="H1441" s="3" t="str" cm="1">
        <f t="array" ref="H1441">IF(INDEX(Pat_org!$D$2:$P$484,MATCH(Payments_2020!$G1441,Pat_org!$D$2:$D$484,0),Pat_org!E$1)=0,"",(INDEX(Pat_org!$D$2:$P$484,MATCH(Payments_2020!$G1441,Pat_org!$D$2:$D$484,0),Pat_org!E$1)))</f>
        <v>Include</v>
      </c>
      <c r="I1441" s="3" cm="1">
        <f t="array" ref="I1441">IF(INDEX(Pat_org!$D$2:$P$484,MATCH(Payments_2020!$G1441,Pat_org!$D$2:$D$484,0),Pat_org!E$1)=0,"",(INDEX(Pat_org!$D$2:$P$484,MATCH(Payments_2020!$G1441,Pat_org!$D$2:$D$484,0),Pat_org!$F$1)))</f>
        <v>0</v>
      </c>
      <c r="J1441" s="3" t="str" cm="1">
        <f t="array" ref="J1441">IF(INDEX(Pat_org!$D$2:$P$484,MATCH(Payments_2020!$G1441,Pat_org!$D$2:$D$484,0),Pat_org!G$1)=0,"",(INDEX(Pat_org!$D$2:$P$484,MATCH(Payments_2020!$G1441,Pat_org!$D$2:$D$484,0),Pat_org!G$1)))</f>
        <v>Service provider</v>
      </c>
      <c r="K1441" s="3" t="str" cm="1">
        <f t="array" ref="K1441">IF(INDEX(Pat_org!$D$2:$P$484,MATCH(Payments_2020!$G1441,Pat_org!$D$2:$D$484,0),Pat_org!H$1)=0,"",(INDEX(Pat_org!$D$2:$P$484,MATCH(Payments_2020!$G1441,Pat_org!$D$2:$D$484,0),Pat_org!H$1)))</f>
        <v xml:space="preserve">Other </v>
      </c>
      <c r="L1441" s="3" t="str" cm="1">
        <f t="array" ref="L1441">IF(INDEX(Pat_org!$D$2:$P$484,MATCH(Payments_2020!$G1441,Pat_org!$D$2:$D$484,0),Pat_org!I$1)=0,"",(INDEX(Pat_org!$D$2:$P$484,MATCH(Payments_2020!$G1441,Pat_org!$D$2:$D$484,0),Pat_org!I$1)))</f>
        <v>Hospital</v>
      </c>
      <c r="M1441" s="3" cm="1">
        <f t="array" ref="M1441">IF(INDEX(Pat_org!$D$2:$P$484,MATCH(Payments_2020!$G1441,Pat_org!$D$2:$D$484,0),Pat_org!J$1)=0,"",(INDEX(Pat_org!$D$2:$P$484,MATCH(Payments_2020!$G1441,Pat_org!$D$2:$D$484,0),Pat_org!J$1)))</f>
        <v>1055900</v>
      </c>
      <c r="N1441" s="3" t="str" cm="1">
        <f t="array" ref="N1441">IF(INDEX(Pat_org!$D$2:$P$484,MATCH(Payments_2020!$G1441,Pat_org!$D$2:$D$484,0),Pat_org!K$1)=0,"",(INDEX(Pat_org!$D$2:$P$484,MATCH(Payments_2020!$G1441,Pat_org!$D$2:$D$484,0),Pat_org!K$1)))</f>
        <v/>
      </c>
      <c r="O1441" s="3" t="str" cm="1">
        <f t="array" ref="O1441">IF(INDEX(Pat_org!$D$2:$P$484,MATCH(Payments_2020!$G1441,Pat_org!$D$2:$D$484,0),Pat_org!L$1)=0,"",(INDEX(Pat_org!$D$2:$P$484,MATCH(Payments_2020!$G1441,Pat_org!$D$2:$D$484,0),Pat_org!L$1)))</f>
        <v>UK</v>
      </c>
      <c r="P1441" s="3" t="str" cm="1">
        <f t="array" ref="P1441">IF(INDEX(Pat_org!$D$2:$P$484,MATCH(Payments_2020!$G1441,Pat_org!$D$2:$D$484,0),Pat_org!M$1)=0,"",(INDEX(Pat_org!$D$2:$P$484,MATCH(Payments_2020!$G1441,Pat_org!$D$2:$D$484,0),Pat_org!M$1)))</f>
        <v>https://www.nbt.nhs.uk/</v>
      </c>
      <c r="Q1441" s="3" t="str" cm="1">
        <f t="array" ref="Q1441">IFERROR(IF(INDEX(Pat_org!$D$2:$P$484,MATCH(Payments_2020!$G1441,Pat_org!$D$2:$D$484,0),Pat_org!N$1)=0,"",(INDEX(Pat_org!$D$2:$P$484,MATCH(Payments_2020!$G1441,Pat_org!$D$2:$D$484,0),Pat_org!N$1))),"")</f>
        <v>Unclear</v>
      </c>
      <c r="R1441" s="3" t="str" cm="1">
        <f t="array" ref="R1441">IF(INDEX(Pat_org!$D$2:$P$484,MATCH(Payments_2020!$G1441,Pat_org!$D$2:$D$484,0),Pat_org!O$1)=0,"",(INDEX(Pat_org!$D$2:$P$484,MATCH(Payments_2020!$G1441,Pat_org!$D$2:$D$484,0),Pat_org!O$1)))</f>
        <v>Single PO</v>
      </c>
      <c r="S1441" s="3" t="str" cm="1">
        <f t="array" ref="S1441">IF(INDEX(Pat_org!$D$2:$P$484,MATCH(Payments_2020!$G1441,Pat_org!$D$2:$D$484,0),Pat_org!P$1)=0,"",(INDEX(Pat_org!$D$2:$P$484,MATCH(Payments_2020!$G1441,Pat_org!$D$2:$D$484,0),Pat_org!P$1)))</f>
        <v/>
      </c>
      <c r="T1441"/>
      <c r="U1441" s="3" t="s">
        <v>26</v>
      </c>
      <c r="V1441">
        <v>2020</v>
      </c>
      <c r="W1441" t="s">
        <v>27</v>
      </c>
      <c r="X1441" s="40" t="str">
        <f t="shared" si="65"/>
        <v>2020GBP</v>
      </c>
      <c r="Y1441">
        <v>99.2</v>
      </c>
      <c r="Z1441" s="31" cm="1">
        <f t="array" ref="Z1441">_xlfn.IFS(X1441=GBP_2020,Y1441,X1441=GBP_2019,Y1441*CPI_2019,X1441=GBP_2018,Y1441*CPI_2018,X1441=EUR_2020,Y1441*EURGBP_2020,X1441=EUR_2019,(Y1441*EURGBP_2019)*CPI_2019,X1441=EUR_2018,(Y1441*EURGBP_2018)*CPI_2018,X1441=USD_2020,Y1441*USDGBP_2020,X1441=USD_2019,(Y1441*USDGBP_2019)*CPI_2019,X1441=USD_2018,(Y1441*USDGBP_2018)*CPI_2018,X1441=CHF_2020,Y1441*CHFGBP_2020,X1441=CHF_2019,(Y1441*CHFGBP_2019)*CPI_2019,X1441=CHF_2018,(Y1441*CHFGBP_2018)*CPI_2018,X1441=SEK_2020,Y1441*SEKGBP_2020,X1441=SEK_2019,(Y1441*SEKGBP_2019)*CPI_2019,X1441=SEK_2018,(Y1441*SEKGBP_2018)*CPI_2018,X1441=NKK_2020,Y1441*NKKGBP_2020,X1441=NKK_2019,(Y1441*NKKGBP_2019)*CPI_2019,X1441=NKK_2018,(Y1441*NKKGBP_2018)*CPI_2018,X1441=DKK_2020,Y1441*DKKGBP_2020,X1441=DKK_2019,(Y1441*DKKGBP_2019)*CPI_2019,X1441=DKK_2018,(Y1441*DKKGBP_2018)*CPI_2018)</f>
        <v>99.2</v>
      </c>
      <c r="AA1441"/>
      <c r="AB1441">
        <v>1</v>
      </c>
    </row>
    <row r="1442" spans="1:28" x14ac:dyDescent="0.35">
      <c r="A1442" t="s">
        <v>1372</v>
      </c>
      <c r="B1442" s="3" t="str">
        <f t="shared" si="64"/>
        <v>PfizerHospital</v>
      </c>
      <c r="C1442" s="3" t="str">
        <f>IF(INDEX(Comp_interest!$D:$D,MATCH(Payments_2020!$B1442,Comp_interest!$C:$C,0))=0,"",INDEX(Comp_interest!$D:$D,MATCH(Payments_2020!$B1442,Comp_interest!$C:$C,0)))</f>
        <v xml:space="preserve">Other </v>
      </c>
      <c r="D1442" s="3" t="str">
        <f>IF(INDEX(Comp_interest!$E:$E,MATCH(Payments_2020!$B1442,Comp_interest!$C:$C,0))=0,"",INDEX(Comp_interest!$E:$E,MATCH(Payments_2020!$B1442,Comp_interest!$C:$C,0)))</f>
        <v/>
      </c>
      <c r="E1442" s="3" t="str">
        <f>IF(INDEX(Comp_interest!$F:$F,MATCH(Payments_2020!$B1442,Comp_interest!$C:$C,0))=0,"",INDEX(Comp_interest!$F:$F,MATCH(Payments_2020!$B1442,Comp_interest!$C:$C,0)))</f>
        <v>Unclear</v>
      </c>
      <c r="F1442" t="s">
        <v>717</v>
      </c>
      <c r="G1442" s="3" t="str">
        <f>INDEX(Pat_org!$B$3:$C$892,MATCH(Payments_2020!F1442,Pat_org!$B$3:$B$892,0),2)</f>
        <v>North Bristol NHS Trust</v>
      </c>
      <c r="H1442" s="3" t="str" cm="1">
        <f t="array" ref="H1442">IF(INDEX(Pat_org!$D$2:$P$484,MATCH(Payments_2020!$G1442,Pat_org!$D$2:$D$484,0),Pat_org!E$1)=0,"",(INDEX(Pat_org!$D$2:$P$484,MATCH(Payments_2020!$G1442,Pat_org!$D$2:$D$484,0),Pat_org!E$1)))</f>
        <v>Include</v>
      </c>
      <c r="I1442" s="3" cm="1">
        <f t="array" ref="I1442">IF(INDEX(Pat_org!$D$2:$P$484,MATCH(Payments_2020!$G1442,Pat_org!$D$2:$D$484,0),Pat_org!E$1)=0,"",(INDEX(Pat_org!$D$2:$P$484,MATCH(Payments_2020!$G1442,Pat_org!$D$2:$D$484,0),Pat_org!$F$1)))</f>
        <v>0</v>
      </c>
      <c r="J1442" s="3" t="str" cm="1">
        <f t="array" ref="J1442">IF(INDEX(Pat_org!$D$2:$P$484,MATCH(Payments_2020!$G1442,Pat_org!$D$2:$D$484,0),Pat_org!G$1)=0,"",(INDEX(Pat_org!$D$2:$P$484,MATCH(Payments_2020!$G1442,Pat_org!$D$2:$D$484,0),Pat_org!G$1)))</f>
        <v>Service provider</v>
      </c>
      <c r="K1442" s="3" t="str" cm="1">
        <f t="array" ref="K1442">IF(INDEX(Pat_org!$D$2:$P$484,MATCH(Payments_2020!$G1442,Pat_org!$D$2:$D$484,0),Pat_org!H$1)=0,"",(INDEX(Pat_org!$D$2:$P$484,MATCH(Payments_2020!$G1442,Pat_org!$D$2:$D$484,0),Pat_org!H$1)))</f>
        <v xml:space="preserve">Other </v>
      </c>
      <c r="L1442" s="3" t="str" cm="1">
        <f t="array" ref="L1442">IF(INDEX(Pat_org!$D$2:$P$484,MATCH(Payments_2020!$G1442,Pat_org!$D$2:$D$484,0),Pat_org!I$1)=0,"",(INDEX(Pat_org!$D$2:$P$484,MATCH(Payments_2020!$G1442,Pat_org!$D$2:$D$484,0),Pat_org!I$1)))</f>
        <v>Hospital</v>
      </c>
      <c r="M1442" s="3" cm="1">
        <f t="array" ref="M1442">IF(INDEX(Pat_org!$D$2:$P$484,MATCH(Payments_2020!$G1442,Pat_org!$D$2:$D$484,0),Pat_org!J$1)=0,"",(INDEX(Pat_org!$D$2:$P$484,MATCH(Payments_2020!$G1442,Pat_org!$D$2:$D$484,0),Pat_org!J$1)))</f>
        <v>1055900</v>
      </c>
      <c r="N1442" s="3" t="str" cm="1">
        <f t="array" ref="N1442">IF(INDEX(Pat_org!$D$2:$P$484,MATCH(Payments_2020!$G1442,Pat_org!$D$2:$D$484,0),Pat_org!K$1)=0,"",(INDEX(Pat_org!$D$2:$P$484,MATCH(Payments_2020!$G1442,Pat_org!$D$2:$D$484,0),Pat_org!K$1)))</f>
        <v/>
      </c>
      <c r="O1442" s="3" t="str" cm="1">
        <f t="array" ref="O1442">IF(INDEX(Pat_org!$D$2:$P$484,MATCH(Payments_2020!$G1442,Pat_org!$D$2:$D$484,0),Pat_org!L$1)=0,"",(INDEX(Pat_org!$D$2:$P$484,MATCH(Payments_2020!$G1442,Pat_org!$D$2:$D$484,0),Pat_org!L$1)))</f>
        <v>UK</v>
      </c>
      <c r="P1442" s="3" t="str" cm="1">
        <f t="array" ref="P1442">IF(INDEX(Pat_org!$D$2:$P$484,MATCH(Payments_2020!$G1442,Pat_org!$D$2:$D$484,0),Pat_org!M$1)=0,"",(INDEX(Pat_org!$D$2:$P$484,MATCH(Payments_2020!$G1442,Pat_org!$D$2:$D$484,0),Pat_org!M$1)))</f>
        <v>https://www.nbt.nhs.uk/</v>
      </c>
      <c r="Q1442" s="3" t="str" cm="1">
        <f t="array" ref="Q1442">IFERROR(IF(INDEX(Pat_org!$D$2:$P$484,MATCH(Payments_2020!$G1442,Pat_org!$D$2:$D$484,0),Pat_org!N$1)=0,"",(INDEX(Pat_org!$D$2:$P$484,MATCH(Payments_2020!$G1442,Pat_org!$D$2:$D$484,0),Pat_org!N$1))),"")</f>
        <v>Unclear</v>
      </c>
      <c r="R1442" s="3" t="str" cm="1">
        <f t="array" ref="R1442">IF(INDEX(Pat_org!$D$2:$P$484,MATCH(Payments_2020!$G1442,Pat_org!$D$2:$D$484,0),Pat_org!O$1)=0,"",(INDEX(Pat_org!$D$2:$P$484,MATCH(Payments_2020!$G1442,Pat_org!$D$2:$D$484,0),Pat_org!O$1)))</f>
        <v>Single PO</v>
      </c>
      <c r="S1442" s="3" t="str" cm="1">
        <f t="array" ref="S1442">IF(INDEX(Pat_org!$D$2:$P$484,MATCH(Payments_2020!$G1442,Pat_org!$D$2:$D$484,0),Pat_org!P$1)=0,"",(INDEX(Pat_org!$D$2:$P$484,MATCH(Payments_2020!$G1442,Pat_org!$D$2:$D$484,0),Pat_org!P$1)))</f>
        <v/>
      </c>
      <c r="T1442"/>
      <c r="U1442" s="3" t="s">
        <v>26</v>
      </c>
      <c r="V1442">
        <v>2020</v>
      </c>
      <c r="W1442" t="s">
        <v>27</v>
      </c>
      <c r="X1442" s="40" t="str">
        <f t="shared" si="65"/>
        <v>2020GBP</v>
      </c>
      <c r="Y1442">
        <v>67.040000000000006</v>
      </c>
      <c r="Z1442" s="31" cm="1">
        <f t="array" ref="Z1442">_xlfn.IFS(X1442=GBP_2020,Y1442,X1442=GBP_2019,Y1442*CPI_2019,X1442=GBP_2018,Y1442*CPI_2018,X1442=EUR_2020,Y1442*EURGBP_2020,X1442=EUR_2019,(Y1442*EURGBP_2019)*CPI_2019,X1442=EUR_2018,(Y1442*EURGBP_2018)*CPI_2018,X1442=USD_2020,Y1442*USDGBP_2020,X1442=USD_2019,(Y1442*USDGBP_2019)*CPI_2019,X1442=USD_2018,(Y1442*USDGBP_2018)*CPI_2018,X1442=CHF_2020,Y1442*CHFGBP_2020,X1442=CHF_2019,(Y1442*CHFGBP_2019)*CPI_2019,X1442=CHF_2018,(Y1442*CHFGBP_2018)*CPI_2018,X1442=SEK_2020,Y1442*SEKGBP_2020,X1442=SEK_2019,(Y1442*SEKGBP_2019)*CPI_2019,X1442=SEK_2018,(Y1442*SEKGBP_2018)*CPI_2018,X1442=NKK_2020,Y1442*NKKGBP_2020,X1442=NKK_2019,(Y1442*NKKGBP_2019)*CPI_2019,X1442=NKK_2018,(Y1442*NKKGBP_2018)*CPI_2018,X1442=DKK_2020,Y1442*DKKGBP_2020,X1442=DKK_2019,(Y1442*DKKGBP_2019)*CPI_2019,X1442=DKK_2018,(Y1442*DKKGBP_2018)*CPI_2018)</f>
        <v>67.040000000000006</v>
      </c>
      <c r="AA1442"/>
      <c r="AB1442">
        <v>1</v>
      </c>
    </row>
    <row r="1443" spans="1:28" x14ac:dyDescent="0.35">
      <c r="A1443" t="s">
        <v>1372</v>
      </c>
      <c r="B1443" s="3" t="str">
        <f t="shared" si="64"/>
        <v>PfizerHospital</v>
      </c>
      <c r="C1443" s="3" t="str">
        <f>IF(INDEX(Comp_interest!$D:$D,MATCH(Payments_2020!$B1443,Comp_interest!$C:$C,0))=0,"",INDEX(Comp_interest!$D:$D,MATCH(Payments_2020!$B1443,Comp_interest!$C:$C,0)))</f>
        <v xml:space="preserve">Other </v>
      </c>
      <c r="D1443" s="3" t="str">
        <f>IF(INDEX(Comp_interest!$E:$E,MATCH(Payments_2020!$B1443,Comp_interest!$C:$C,0))=0,"",INDEX(Comp_interest!$E:$E,MATCH(Payments_2020!$B1443,Comp_interest!$C:$C,0)))</f>
        <v/>
      </c>
      <c r="E1443" s="3" t="str">
        <f>IF(INDEX(Comp_interest!$F:$F,MATCH(Payments_2020!$B1443,Comp_interest!$C:$C,0))=0,"",INDEX(Comp_interest!$F:$F,MATCH(Payments_2020!$B1443,Comp_interest!$C:$C,0)))</f>
        <v>Unclear</v>
      </c>
      <c r="F1443" t="s">
        <v>717</v>
      </c>
      <c r="G1443" s="3" t="str">
        <f>INDEX(Pat_org!$B$3:$C$892,MATCH(Payments_2020!F1443,Pat_org!$B$3:$B$892,0),2)</f>
        <v>North Bristol NHS Trust</v>
      </c>
      <c r="H1443" s="3" t="str" cm="1">
        <f t="array" ref="H1443">IF(INDEX(Pat_org!$D$2:$P$484,MATCH(Payments_2020!$G1443,Pat_org!$D$2:$D$484,0),Pat_org!E$1)=0,"",(INDEX(Pat_org!$D$2:$P$484,MATCH(Payments_2020!$G1443,Pat_org!$D$2:$D$484,0),Pat_org!E$1)))</f>
        <v>Include</v>
      </c>
      <c r="I1443" s="3" cm="1">
        <f t="array" ref="I1443">IF(INDEX(Pat_org!$D$2:$P$484,MATCH(Payments_2020!$G1443,Pat_org!$D$2:$D$484,0),Pat_org!E$1)=0,"",(INDEX(Pat_org!$D$2:$P$484,MATCH(Payments_2020!$G1443,Pat_org!$D$2:$D$484,0),Pat_org!$F$1)))</f>
        <v>0</v>
      </c>
      <c r="J1443" s="3" t="str" cm="1">
        <f t="array" ref="J1443">IF(INDEX(Pat_org!$D$2:$P$484,MATCH(Payments_2020!$G1443,Pat_org!$D$2:$D$484,0),Pat_org!G$1)=0,"",(INDEX(Pat_org!$D$2:$P$484,MATCH(Payments_2020!$G1443,Pat_org!$D$2:$D$484,0),Pat_org!G$1)))</f>
        <v>Service provider</v>
      </c>
      <c r="K1443" s="3" t="str" cm="1">
        <f t="array" ref="K1443">IF(INDEX(Pat_org!$D$2:$P$484,MATCH(Payments_2020!$G1443,Pat_org!$D$2:$D$484,0),Pat_org!H$1)=0,"",(INDEX(Pat_org!$D$2:$P$484,MATCH(Payments_2020!$G1443,Pat_org!$D$2:$D$484,0),Pat_org!H$1)))</f>
        <v xml:space="preserve">Other </v>
      </c>
      <c r="L1443" s="3" t="str" cm="1">
        <f t="array" ref="L1443">IF(INDEX(Pat_org!$D$2:$P$484,MATCH(Payments_2020!$G1443,Pat_org!$D$2:$D$484,0),Pat_org!I$1)=0,"",(INDEX(Pat_org!$D$2:$P$484,MATCH(Payments_2020!$G1443,Pat_org!$D$2:$D$484,0),Pat_org!I$1)))</f>
        <v>Hospital</v>
      </c>
      <c r="M1443" s="3" cm="1">
        <f t="array" ref="M1443">IF(INDEX(Pat_org!$D$2:$P$484,MATCH(Payments_2020!$G1443,Pat_org!$D$2:$D$484,0),Pat_org!J$1)=0,"",(INDEX(Pat_org!$D$2:$P$484,MATCH(Payments_2020!$G1443,Pat_org!$D$2:$D$484,0),Pat_org!J$1)))</f>
        <v>1055900</v>
      </c>
      <c r="N1443" s="3" t="str" cm="1">
        <f t="array" ref="N1443">IF(INDEX(Pat_org!$D$2:$P$484,MATCH(Payments_2020!$G1443,Pat_org!$D$2:$D$484,0),Pat_org!K$1)=0,"",(INDEX(Pat_org!$D$2:$P$484,MATCH(Payments_2020!$G1443,Pat_org!$D$2:$D$484,0),Pat_org!K$1)))</f>
        <v/>
      </c>
      <c r="O1443" s="3" t="str" cm="1">
        <f t="array" ref="O1443">IF(INDEX(Pat_org!$D$2:$P$484,MATCH(Payments_2020!$G1443,Pat_org!$D$2:$D$484,0),Pat_org!L$1)=0,"",(INDEX(Pat_org!$D$2:$P$484,MATCH(Payments_2020!$G1443,Pat_org!$D$2:$D$484,0),Pat_org!L$1)))</f>
        <v>UK</v>
      </c>
      <c r="P1443" s="3" t="str" cm="1">
        <f t="array" ref="P1443">IF(INDEX(Pat_org!$D$2:$P$484,MATCH(Payments_2020!$G1443,Pat_org!$D$2:$D$484,0),Pat_org!M$1)=0,"",(INDEX(Pat_org!$D$2:$P$484,MATCH(Payments_2020!$G1443,Pat_org!$D$2:$D$484,0),Pat_org!M$1)))</f>
        <v>https://www.nbt.nhs.uk/</v>
      </c>
      <c r="Q1443" s="3" t="str" cm="1">
        <f t="array" ref="Q1443">IFERROR(IF(INDEX(Pat_org!$D$2:$P$484,MATCH(Payments_2020!$G1443,Pat_org!$D$2:$D$484,0),Pat_org!N$1)=0,"",(INDEX(Pat_org!$D$2:$P$484,MATCH(Payments_2020!$G1443,Pat_org!$D$2:$D$484,0),Pat_org!N$1))),"")</f>
        <v>Unclear</v>
      </c>
      <c r="R1443" s="3" t="str" cm="1">
        <f t="array" ref="R1443">IF(INDEX(Pat_org!$D$2:$P$484,MATCH(Payments_2020!$G1443,Pat_org!$D$2:$D$484,0),Pat_org!O$1)=0,"",(INDEX(Pat_org!$D$2:$P$484,MATCH(Payments_2020!$G1443,Pat_org!$D$2:$D$484,0),Pat_org!O$1)))</f>
        <v>Single PO</v>
      </c>
      <c r="S1443" s="3" t="str" cm="1">
        <f t="array" ref="S1443">IF(INDEX(Pat_org!$D$2:$P$484,MATCH(Payments_2020!$G1443,Pat_org!$D$2:$D$484,0),Pat_org!P$1)=0,"",(INDEX(Pat_org!$D$2:$P$484,MATCH(Payments_2020!$G1443,Pat_org!$D$2:$D$484,0),Pat_org!P$1)))</f>
        <v/>
      </c>
      <c r="T1443"/>
      <c r="U1443" s="3" t="s">
        <v>26</v>
      </c>
      <c r="V1443">
        <v>2020</v>
      </c>
      <c r="W1443" t="s">
        <v>27</v>
      </c>
      <c r="X1443" s="40" t="str">
        <f t="shared" si="65"/>
        <v>2020GBP</v>
      </c>
      <c r="Y1443">
        <v>81.37</v>
      </c>
      <c r="Z1443" s="31" cm="1">
        <f t="array" ref="Z1443">_xlfn.IFS(X1443=GBP_2020,Y1443,X1443=GBP_2019,Y1443*CPI_2019,X1443=GBP_2018,Y1443*CPI_2018,X1443=EUR_2020,Y1443*EURGBP_2020,X1443=EUR_2019,(Y1443*EURGBP_2019)*CPI_2019,X1443=EUR_2018,(Y1443*EURGBP_2018)*CPI_2018,X1443=USD_2020,Y1443*USDGBP_2020,X1443=USD_2019,(Y1443*USDGBP_2019)*CPI_2019,X1443=USD_2018,(Y1443*USDGBP_2018)*CPI_2018,X1443=CHF_2020,Y1443*CHFGBP_2020,X1443=CHF_2019,(Y1443*CHFGBP_2019)*CPI_2019,X1443=CHF_2018,(Y1443*CHFGBP_2018)*CPI_2018,X1443=SEK_2020,Y1443*SEKGBP_2020,X1443=SEK_2019,(Y1443*SEKGBP_2019)*CPI_2019,X1443=SEK_2018,(Y1443*SEKGBP_2018)*CPI_2018,X1443=NKK_2020,Y1443*NKKGBP_2020,X1443=NKK_2019,(Y1443*NKKGBP_2019)*CPI_2019,X1443=NKK_2018,(Y1443*NKKGBP_2018)*CPI_2018,X1443=DKK_2020,Y1443*DKKGBP_2020,X1443=DKK_2019,(Y1443*DKKGBP_2019)*CPI_2019,X1443=DKK_2018,(Y1443*DKKGBP_2018)*CPI_2018)</f>
        <v>81.37</v>
      </c>
      <c r="AA1443"/>
      <c r="AB1443">
        <v>1</v>
      </c>
    </row>
    <row r="1444" spans="1:28" x14ac:dyDescent="0.35">
      <c r="A1444" t="s">
        <v>1372</v>
      </c>
      <c r="B1444" s="3" t="str">
        <f t="shared" si="64"/>
        <v>Pfizer</v>
      </c>
      <c r="C1444" s="3" t="str">
        <f>IF(INDEX(Comp_interest!$D:$D,MATCH(Payments_2020!$B1444,Comp_interest!$C:$C,0))=0,"",INDEX(Comp_interest!$D:$D,MATCH(Payments_2020!$B1444,Comp_interest!$C:$C,0)))</f>
        <v/>
      </c>
      <c r="D1444" s="3" t="str">
        <f>IF(INDEX(Comp_interest!$E:$E,MATCH(Payments_2020!$B1444,Comp_interest!$C:$C,0))=0,"",INDEX(Comp_interest!$E:$E,MATCH(Payments_2020!$B1444,Comp_interest!$C:$C,0)))</f>
        <v/>
      </c>
      <c r="E1444" s="3" t="str">
        <f>IF(INDEX(Comp_interest!$F:$F,MATCH(Payments_2020!$B1444,Comp_interest!$C:$C,0))=0,"",INDEX(Comp_interest!$F:$F,MATCH(Payments_2020!$B1444,Comp_interest!$C:$C,0)))</f>
        <v/>
      </c>
      <c r="F1444" t="s">
        <v>723</v>
      </c>
      <c r="G1444" s="3" t="str">
        <f>INDEX(Pat_org!$B$3:$C$892,MATCH(Payments_2020!F1444,Pat_org!$B$3:$B$892,0),2)</f>
        <v>Alexandra Education Centre</v>
      </c>
      <c r="H1444" s="3" t="str" cm="1">
        <f t="array" ref="H1444">IF(INDEX(Pat_org!$D$2:$P$484,MATCH(Payments_2020!$G1444,Pat_org!$D$2:$D$484,0),Pat_org!E$1)=0,"",(INDEX(Pat_org!$D$2:$P$484,MATCH(Payments_2020!$G1444,Pat_org!$D$2:$D$484,0),Pat_org!E$1)))</f>
        <v>Exclude</v>
      </c>
      <c r="I1444" s="3" t="str" cm="1">
        <f t="array" ref="I1444">IF(INDEX(Pat_org!$D$2:$P$484,MATCH(Payments_2020!$G1444,Pat_org!$D$2:$D$484,0),Pat_org!E$1)=0,"",(INDEX(Pat_org!$D$2:$P$484,MATCH(Payments_2020!$G1444,Pat_org!$D$2:$D$484,0),Pat_org!$F$1)))</f>
        <v>Missing information</v>
      </c>
      <c r="J1444" s="3" t="str" cm="1">
        <f t="array" ref="J1444">IF(INDEX(Pat_org!$D$2:$P$484,MATCH(Payments_2020!$G1444,Pat_org!$D$2:$D$484,0),Pat_org!G$1)=0,"",(INDEX(Pat_org!$D$2:$P$484,MATCH(Payments_2020!$G1444,Pat_org!$D$2:$D$484,0),Pat_org!G$1)))</f>
        <v/>
      </c>
      <c r="K1444" s="3" t="str" cm="1">
        <f t="array" ref="K1444">IF(INDEX(Pat_org!$D$2:$P$484,MATCH(Payments_2020!$G1444,Pat_org!$D$2:$D$484,0),Pat_org!H$1)=0,"",(INDEX(Pat_org!$D$2:$P$484,MATCH(Payments_2020!$G1444,Pat_org!$D$2:$D$484,0),Pat_org!H$1)))</f>
        <v/>
      </c>
      <c r="L1444" s="3" t="str" cm="1">
        <f t="array" ref="L1444">IF(INDEX(Pat_org!$D$2:$P$484,MATCH(Payments_2020!$G1444,Pat_org!$D$2:$D$484,0),Pat_org!I$1)=0,"",(INDEX(Pat_org!$D$2:$P$484,MATCH(Payments_2020!$G1444,Pat_org!$D$2:$D$484,0),Pat_org!I$1)))</f>
        <v/>
      </c>
      <c r="M1444" s="3" t="str" cm="1">
        <f t="array" ref="M1444">IF(INDEX(Pat_org!$D$2:$P$484,MATCH(Payments_2020!$G1444,Pat_org!$D$2:$D$484,0),Pat_org!J$1)=0,"",(INDEX(Pat_org!$D$2:$P$484,MATCH(Payments_2020!$G1444,Pat_org!$D$2:$D$484,0),Pat_org!J$1)))</f>
        <v/>
      </c>
      <c r="N1444" s="3" t="str" cm="1">
        <f t="array" ref="N1444">IF(INDEX(Pat_org!$D$2:$P$484,MATCH(Payments_2020!$G1444,Pat_org!$D$2:$D$484,0),Pat_org!K$1)=0,"",(INDEX(Pat_org!$D$2:$P$484,MATCH(Payments_2020!$G1444,Pat_org!$D$2:$D$484,0),Pat_org!K$1)))</f>
        <v/>
      </c>
      <c r="O1444" s="3" t="str" cm="1">
        <f t="array" ref="O1444">IF(INDEX(Pat_org!$D$2:$P$484,MATCH(Payments_2020!$G1444,Pat_org!$D$2:$D$484,0),Pat_org!L$1)=0,"",(INDEX(Pat_org!$D$2:$P$484,MATCH(Payments_2020!$G1444,Pat_org!$D$2:$D$484,0),Pat_org!L$1)))</f>
        <v/>
      </c>
      <c r="P1444" s="3" t="str" cm="1">
        <f t="array" ref="P1444">IF(INDEX(Pat_org!$D$2:$P$484,MATCH(Payments_2020!$G1444,Pat_org!$D$2:$D$484,0),Pat_org!M$1)=0,"",(INDEX(Pat_org!$D$2:$P$484,MATCH(Payments_2020!$G1444,Pat_org!$D$2:$D$484,0),Pat_org!M$1)))</f>
        <v/>
      </c>
      <c r="Q1444" s="3" t="str" cm="1">
        <f t="array" ref="Q1444">IFERROR(IF(INDEX(Pat_org!$D$2:$P$484,MATCH(Payments_2020!$G1444,Pat_org!$D$2:$D$484,0),Pat_org!N$1)=0,"",(INDEX(Pat_org!$D$2:$P$484,MATCH(Payments_2020!$G1444,Pat_org!$D$2:$D$484,0),Pat_org!N$1))),"")</f>
        <v/>
      </c>
      <c r="R1444" s="3" t="str" cm="1">
        <f t="array" ref="R1444">IF(INDEX(Pat_org!$D$2:$P$484,MATCH(Payments_2020!$G1444,Pat_org!$D$2:$D$484,0),Pat_org!O$1)=0,"",(INDEX(Pat_org!$D$2:$P$484,MATCH(Payments_2020!$G1444,Pat_org!$D$2:$D$484,0),Pat_org!O$1)))</f>
        <v/>
      </c>
      <c r="S1444" s="3" t="str" cm="1">
        <f t="array" ref="S1444">IF(INDEX(Pat_org!$D$2:$P$484,MATCH(Payments_2020!$G1444,Pat_org!$D$2:$D$484,0),Pat_org!P$1)=0,"",(INDEX(Pat_org!$D$2:$P$484,MATCH(Payments_2020!$G1444,Pat_org!$D$2:$D$484,0),Pat_org!P$1)))</f>
        <v/>
      </c>
      <c r="T1444"/>
      <c r="U1444" s="3" t="s">
        <v>26</v>
      </c>
      <c r="V1444">
        <v>2020</v>
      </c>
      <c r="W1444" t="s">
        <v>27</v>
      </c>
      <c r="X1444" s="40" t="str">
        <f t="shared" si="65"/>
        <v>2020GBP</v>
      </c>
      <c r="Y1444">
        <v>42</v>
      </c>
      <c r="Z1444" s="31" cm="1">
        <f t="array" ref="Z1444">_xlfn.IFS(X1444=GBP_2020,Y1444,X1444=GBP_2019,Y1444*CPI_2019,X1444=GBP_2018,Y1444*CPI_2018,X1444=EUR_2020,Y1444*EURGBP_2020,X1444=EUR_2019,(Y1444*EURGBP_2019)*CPI_2019,X1444=EUR_2018,(Y1444*EURGBP_2018)*CPI_2018,X1444=USD_2020,Y1444*USDGBP_2020,X1444=USD_2019,(Y1444*USDGBP_2019)*CPI_2019,X1444=USD_2018,(Y1444*USDGBP_2018)*CPI_2018,X1444=CHF_2020,Y1444*CHFGBP_2020,X1444=CHF_2019,(Y1444*CHFGBP_2019)*CPI_2019,X1444=CHF_2018,(Y1444*CHFGBP_2018)*CPI_2018,X1444=SEK_2020,Y1444*SEKGBP_2020,X1444=SEK_2019,(Y1444*SEKGBP_2019)*CPI_2019,X1444=SEK_2018,(Y1444*SEKGBP_2018)*CPI_2018,X1444=NKK_2020,Y1444*NKKGBP_2020,X1444=NKK_2019,(Y1444*NKKGBP_2019)*CPI_2019,X1444=NKK_2018,(Y1444*NKKGBP_2018)*CPI_2018,X1444=DKK_2020,Y1444*DKKGBP_2020,X1444=DKK_2019,(Y1444*DKKGBP_2019)*CPI_2019,X1444=DKK_2018,(Y1444*DKKGBP_2018)*CPI_2018)</f>
        <v>42</v>
      </c>
      <c r="AA1444"/>
      <c r="AB1444">
        <v>1</v>
      </c>
    </row>
    <row r="1445" spans="1:28" x14ac:dyDescent="0.35">
      <c r="A1445" t="s">
        <v>1372</v>
      </c>
      <c r="B1445" s="3" t="str">
        <f t="shared" si="64"/>
        <v>PfizerMyeloid leukaemia</v>
      </c>
      <c r="C1445" s="3" t="str">
        <f>IF(INDEX(Comp_interest!$D:$D,MATCH(Payments_2020!$B1445,Comp_interest!$C:$C,0))=0,"",INDEX(Comp_interest!$D:$D,MATCH(Payments_2020!$B1445,Comp_interest!$C:$C,0)))</f>
        <v>Definitely yes</v>
      </c>
      <c r="D1445" s="3" t="str">
        <f>IF(INDEX(Comp_interest!$E:$E,MATCH(Payments_2020!$B1445,Comp_interest!$C:$C,0))=0,"",INDEX(Comp_interest!$E:$E,MATCH(Payments_2020!$B1445,Comp_interest!$C:$C,0)))</f>
        <v>Annual report</v>
      </c>
      <c r="E1445" s="3" t="str">
        <f>IF(INDEX(Comp_interest!$F:$F,MATCH(Payments_2020!$B1445,Comp_interest!$C:$C,0))=0,"",INDEX(Comp_interest!$F:$F,MATCH(Payments_2020!$B1445,Comp_interest!$C:$C,0)))</f>
        <v/>
      </c>
      <c r="F1445" t="s">
        <v>1327</v>
      </c>
      <c r="G1445" s="3" t="str">
        <f>INDEX(Pat_org!$B$3:$C$892,MATCH(Payments_2020!F1445,Pat_org!$B$3:$B$892,0),2)</f>
        <v>International Chronic Myeloid Leukemia Foundation</v>
      </c>
      <c r="H1445" s="3" t="str" cm="1">
        <f t="array" ref="H1445">IF(INDEX(Pat_org!$D$2:$P$484,MATCH(Payments_2020!$G1445,Pat_org!$D$2:$D$484,0),Pat_org!E$1)=0,"",(INDEX(Pat_org!$D$2:$P$484,MATCH(Payments_2020!$G1445,Pat_org!$D$2:$D$484,0),Pat_org!E$1)))</f>
        <v>Include</v>
      </c>
      <c r="I1445" s="3" cm="1">
        <f t="array" ref="I1445">IF(INDEX(Pat_org!$D$2:$P$484,MATCH(Payments_2020!$G1445,Pat_org!$D$2:$D$484,0),Pat_org!E$1)=0,"",(INDEX(Pat_org!$D$2:$P$484,MATCH(Payments_2020!$G1445,Pat_org!$D$2:$D$484,0),Pat_org!$F$1)))</f>
        <v>0</v>
      </c>
      <c r="J1445" s="3" t="str" cm="1">
        <f t="array" ref="J1445">IF(INDEX(Pat_org!$D$2:$P$484,MATCH(Payments_2020!$G1445,Pat_org!$D$2:$D$484,0),Pat_org!G$1)=0,"",(INDEX(Pat_org!$D$2:$P$484,MATCH(Payments_2020!$G1445,Pat_org!$D$2:$D$484,0),Pat_org!G$1)))</f>
        <v>Professional association</v>
      </c>
      <c r="K1445" s="3" t="str" cm="1">
        <f t="array" ref="K1445">IF(INDEX(Pat_org!$D$2:$P$484,MATCH(Payments_2020!$G1445,Pat_org!$D$2:$D$484,0),Pat_org!H$1)=0,"",(INDEX(Pat_org!$D$2:$P$484,MATCH(Payments_2020!$G1445,Pat_org!$D$2:$D$484,0),Pat_org!H$1)))</f>
        <v>02 Neoplasms  </v>
      </c>
      <c r="L1445" s="3" t="str" cm="1">
        <f t="array" ref="L1445">IF(INDEX(Pat_org!$D$2:$P$484,MATCH(Payments_2020!$G1445,Pat_org!$D$2:$D$484,0),Pat_org!I$1)=0,"",(INDEX(Pat_org!$D$2:$P$484,MATCH(Payments_2020!$G1445,Pat_org!$D$2:$D$484,0),Pat_org!I$1)))</f>
        <v>Myeloid leukaemia</v>
      </c>
      <c r="M1445" s="3" t="str" cm="1">
        <f t="array" ref="M1445">IF(INDEX(Pat_org!$D$2:$P$484,MATCH(Payments_2020!$G1445,Pat_org!$D$2:$D$484,0),Pat_org!J$1)=0,"",(INDEX(Pat_org!$D$2:$P$484,MATCH(Payments_2020!$G1445,Pat_org!$D$2:$D$484,0),Pat_org!J$1)))</f>
        <v>1132984 </v>
      </c>
      <c r="N1445" s="3" t="str" cm="1">
        <f t="array" ref="N1445">IF(INDEX(Pat_org!$D$2:$P$484,MATCH(Payments_2020!$G1445,Pat_org!$D$2:$D$484,0),Pat_org!K$1)=0,"",(INDEX(Pat_org!$D$2:$P$484,MATCH(Payments_2020!$G1445,Pat_org!$D$2:$D$484,0),Pat_org!K$1)))</f>
        <v/>
      </c>
      <c r="O1445" s="3" t="str" cm="1">
        <f t="array" ref="O1445">IF(INDEX(Pat_org!$D$2:$P$484,MATCH(Payments_2020!$G1445,Pat_org!$D$2:$D$484,0),Pat_org!L$1)=0,"",(INDEX(Pat_org!$D$2:$P$484,MATCH(Payments_2020!$G1445,Pat_org!$D$2:$D$484,0),Pat_org!L$1)))</f>
        <v>UK</v>
      </c>
      <c r="P1445" s="3" t="str" cm="1">
        <f t="array" ref="P1445">IF(INDEX(Pat_org!$D$2:$P$484,MATCH(Payments_2020!$G1445,Pat_org!$D$2:$D$484,0),Pat_org!M$1)=0,"",(INDEX(Pat_org!$D$2:$P$484,MATCH(Payments_2020!$G1445,Pat_org!$D$2:$D$484,0),Pat_org!M$1)))</f>
        <v>https://www.cml-foundation.org/</v>
      </c>
      <c r="Q1445" s="3" t="str" cm="1">
        <f t="array" ref="Q1445">IFERROR(IF(INDEX(Pat_org!$D$2:$P$484,MATCH(Payments_2020!$G1445,Pat_org!$D$2:$D$484,0),Pat_org!N$1)=0,"",(INDEX(Pat_org!$D$2:$P$484,MATCH(Payments_2020!$G1445,Pat_org!$D$2:$D$484,0),Pat_org!N$1))),"")</f>
        <v>Rare</v>
      </c>
      <c r="R1445" s="3" t="str" cm="1">
        <f t="array" ref="R1445">IF(INDEX(Pat_org!$D$2:$P$484,MATCH(Payments_2020!$G1445,Pat_org!$D$2:$D$484,0),Pat_org!O$1)=0,"",(INDEX(Pat_org!$D$2:$P$484,MATCH(Payments_2020!$G1445,Pat_org!$D$2:$D$484,0),Pat_org!O$1)))</f>
        <v>Single PO</v>
      </c>
      <c r="S1445" s="3" t="str" cm="1">
        <f t="array" ref="S1445">IF(INDEX(Pat_org!$D$2:$P$484,MATCH(Payments_2020!$G1445,Pat_org!$D$2:$D$484,0),Pat_org!P$1)=0,"",(INDEX(Pat_org!$D$2:$P$484,MATCH(Payments_2020!$G1445,Pat_org!$D$2:$D$484,0),Pat_org!P$1)))</f>
        <v/>
      </c>
      <c r="T1445"/>
      <c r="U1445" s="3" t="s">
        <v>26</v>
      </c>
      <c r="V1445">
        <v>2020</v>
      </c>
      <c r="W1445" t="s">
        <v>27</v>
      </c>
      <c r="X1445" s="40" t="str">
        <f t="shared" si="65"/>
        <v>2020GBP</v>
      </c>
      <c r="Y1445">
        <v>122649.15</v>
      </c>
      <c r="Z1445" s="31" cm="1">
        <f t="array" ref="Z1445">_xlfn.IFS(X1445=GBP_2020,Y1445,X1445=GBP_2019,Y1445*CPI_2019,X1445=GBP_2018,Y1445*CPI_2018,X1445=EUR_2020,Y1445*EURGBP_2020,X1445=EUR_2019,(Y1445*EURGBP_2019)*CPI_2019,X1445=EUR_2018,(Y1445*EURGBP_2018)*CPI_2018,X1445=USD_2020,Y1445*USDGBP_2020,X1445=USD_2019,(Y1445*USDGBP_2019)*CPI_2019,X1445=USD_2018,(Y1445*USDGBP_2018)*CPI_2018,X1445=CHF_2020,Y1445*CHFGBP_2020,X1445=CHF_2019,(Y1445*CHFGBP_2019)*CPI_2019,X1445=CHF_2018,(Y1445*CHFGBP_2018)*CPI_2018,X1445=SEK_2020,Y1445*SEKGBP_2020,X1445=SEK_2019,(Y1445*SEKGBP_2019)*CPI_2019,X1445=SEK_2018,(Y1445*SEKGBP_2018)*CPI_2018,X1445=NKK_2020,Y1445*NKKGBP_2020,X1445=NKK_2019,(Y1445*NKKGBP_2019)*CPI_2019,X1445=NKK_2018,(Y1445*NKKGBP_2018)*CPI_2018,X1445=DKK_2020,Y1445*DKKGBP_2020,X1445=DKK_2019,(Y1445*DKKGBP_2019)*CPI_2019,X1445=DKK_2018,(Y1445*DKKGBP_2018)*CPI_2018)</f>
        <v>122649.15</v>
      </c>
      <c r="AA1445"/>
      <c r="AB1445">
        <v>1</v>
      </c>
    </row>
    <row r="1446" spans="1:28" x14ac:dyDescent="0.35">
      <c r="A1446" t="s">
        <v>1372</v>
      </c>
      <c r="B1446" s="3" t="str">
        <f t="shared" si="64"/>
        <v>PfizerBrain injury</v>
      </c>
      <c r="C1446" s="3" t="str">
        <f>IF(INDEX(Comp_interest!$D:$D,MATCH(Payments_2020!$B1446,Comp_interest!$C:$C,0))=0,"",INDEX(Comp_interest!$D:$D,MATCH(Payments_2020!$B1446,Comp_interest!$C:$C,0)))</f>
        <v>No</v>
      </c>
      <c r="D1446" s="3" t="str">
        <f>IF(INDEX(Comp_interest!$E:$E,MATCH(Payments_2020!$B1446,Comp_interest!$C:$C,0))=0,"",INDEX(Comp_interest!$E:$E,MATCH(Payments_2020!$B1446,Comp_interest!$C:$C,0)))</f>
        <v/>
      </c>
      <c r="E1446" s="3" t="str">
        <f>IF(INDEX(Comp_interest!$F:$F,MATCH(Payments_2020!$B1446,Comp_interest!$C:$C,0))=0,"",INDEX(Comp_interest!$F:$F,MATCH(Payments_2020!$B1446,Comp_interest!$C:$C,0)))</f>
        <v>Unclear</v>
      </c>
      <c r="F1446" t="s">
        <v>4170</v>
      </c>
      <c r="G1446" s="3" t="str">
        <f>INDEX(Pat_org!$B$3:$C$892,MATCH(Payments_2020!F1446,Pat_org!$B$3:$B$892,0),2)</f>
        <v>Children’s Trust</v>
      </c>
      <c r="H1446" s="3" t="str" cm="1">
        <f t="array" ref="H1446">IF(INDEX(Pat_org!$D$2:$P$484,MATCH(Payments_2020!$G1446,Pat_org!$D$2:$D$484,0),Pat_org!E$1)=0,"",(INDEX(Pat_org!$D$2:$P$484,MATCH(Payments_2020!$G1446,Pat_org!$D$2:$D$484,0),Pat_org!E$1)))</f>
        <v>Include</v>
      </c>
      <c r="I1446" s="3" cm="1">
        <f t="array" ref="I1446">IF(INDEX(Pat_org!$D$2:$P$484,MATCH(Payments_2020!$G1446,Pat_org!$D$2:$D$484,0),Pat_org!E$1)=0,"",(INDEX(Pat_org!$D$2:$P$484,MATCH(Payments_2020!$G1446,Pat_org!$D$2:$D$484,0),Pat_org!$F$1)))</f>
        <v>0</v>
      </c>
      <c r="J1446" s="3" t="str" cm="1">
        <f t="array" ref="J1446">IF(INDEX(Pat_org!$D$2:$P$484,MATCH(Payments_2020!$G1446,Pat_org!$D$2:$D$484,0),Pat_org!G$1)=0,"",(INDEX(Pat_org!$D$2:$P$484,MATCH(Payments_2020!$G1446,Pat_org!$D$2:$D$484,0),Pat_org!G$1)))</f>
        <v>Service provider</v>
      </c>
      <c r="K1446" s="3" t="str" cm="1">
        <f t="array" ref="K1446">IF(INDEX(Pat_org!$D$2:$P$484,MATCH(Payments_2020!$G1446,Pat_org!$D$2:$D$484,0),Pat_org!H$1)=0,"",(INDEX(Pat_org!$D$2:$P$484,MATCH(Payments_2020!$G1446,Pat_org!$D$2:$D$484,0),Pat_org!H$1)))</f>
        <v>22 Injury, poisoning or certain other consequences of external causes  </v>
      </c>
      <c r="L1446" s="3" t="str" cm="1">
        <f t="array" ref="L1446">IF(INDEX(Pat_org!$D$2:$P$484,MATCH(Payments_2020!$G1446,Pat_org!$D$2:$D$484,0),Pat_org!I$1)=0,"",(INDEX(Pat_org!$D$2:$P$484,MATCH(Payments_2020!$G1446,Pat_org!$D$2:$D$484,0),Pat_org!I$1)))</f>
        <v>Brain injury</v>
      </c>
      <c r="M1446" s="3" cm="1">
        <f t="array" ref="M1446">IF(INDEX(Pat_org!$D$2:$P$484,MATCH(Payments_2020!$G1446,Pat_org!$D$2:$D$484,0),Pat_org!J$1)=0,"",(INDEX(Pat_org!$D$2:$P$484,MATCH(Payments_2020!$G1446,Pat_org!$D$2:$D$484,0),Pat_org!J$1)))</f>
        <v>288018</v>
      </c>
      <c r="N1446" s="3" t="str" cm="1">
        <f t="array" ref="N1446">IF(INDEX(Pat_org!$D$2:$P$484,MATCH(Payments_2020!$G1446,Pat_org!$D$2:$D$484,0),Pat_org!K$1)=0,"",(INDEX(Pat_org!$D$2:$P$484,MATCH(Payments_2020!$G1446,Pat_org!$D$2:$D$484,0),Pat_org!K$1)))</f>
        <v/>
      </c>
      <c r="O1446" s="3" t="str" cm="1">
        <f t="array" ref="O1446">IF(INDEX(Pat_org!$D$2:$P$484,MATCH(Payments_2020!$G1446,Pat_org!$D$2:$D$484,0),Pat_org!L$1)=0,"",(INDEX(Pat_org!$D$2:$P$484,MATCH(Payments_2020!$G1446,Pat_org!$D$2:$D$484,0),Pat_org!L$1)))</f>
        <v>UK</v>
      </c>
      <c r="P1446" s="3" t="str" cm="1">
        <f t="array" ref="P1446">IF(INDEX(Pat_org!$D$2:$P$484,MATCH(Payments_2020!$G1446,Pat_org!$D$2:$D$484,0),Pat_org!M$1)=0,"",(INDEX(Pat_org!$D$2:$P$484,MATCH(Payments_2020!$G1446,Pat_org!$D$2:$D$484,0),Pat_org!M$1)))</f>
        <v>https://www.thechildrenstrust.org.uk/</v>
      </c>
      <c r="Q1446" s="3" t="str" cm="1">
        <f t="array" ref="Q1446">IFERROR(IF(INDEX(Pat_org!$D$2:$P$484,MATCH(Payments_2020!$G1446,Pat_org!$D$2:$D$484,0),Pat_org!N$1)=0,"",(INDEX(Pat_org!$D$2:$P$484,MATCH(Payments_2020!$G1446,Pat_org!$D$2:$D$484,0),Pat_org!N$1))),"")</f>
        <v>Not rare</v>
      </c>
      <c r="R1446" s="3" t="str" cm="1">
        <f t="array" ref="R1446">IF(INDEX(Pat_org!$D$2:$P$484,MATCH(Payments_2020!$G1446,Pat_org!$D$2:$D$484,0),Pat_org!O$1)=0,"",(INDEX(Pat_org!$D$2:$P$484,MATCH(Payments_2020!$G1446,Pat_org!$D$2:$D$484,0),Pat_org!O$1)))</f>
        <v>Single PO</v>
      </c>
      <c r="S1446" s="3" t="str" cm="1">
        <f t="array" ref="S1446">IF(INDEX(Pat_org!$D$2:$P$484,MATCH(Payments_2020!$G1446,Pat_org!$D$2:$D$484,0),Pat_org!P$1)=0,"",(INDEX(Pat_org!$D$2:$P$484,MATCH(Payments_2020!$G1446,Pat_org!$D$2:$D$484,0),Pat_org!P$1)))</f>
        <v/>
      </c>
      <c r="T1446"/>
      <c r="U1446" s="3" t="s">
        <v>26</v>
      </c>
      <c r="V1446">
        <v>2020</v>
      </c>
      <c r="W1446" t="s">
        <v>27</v>
      </c>
      <c r="X1446" s="40" t="str">
        <f t="shared" si="65"/>
        <v>2020GBP</v>
      </c>
      <c r="Y1446">
        <v>10000</v>
      </c>
      <c r="Z1446" s="31" cm="1">
        <f t="array" ref="Z1446">_xlfn.IFS(X1446=GBP_2020,Y1446,X1446=GBP_2019,Y1446*CPI_2019,X1446=GBP_2018,Y1446*CPI_2018,X1446=EUR_2020,Y1446*EURGBP_2020,X1446=EUR_2019,(Y1446*EURGBP_2019)*CPI_2019,X1446=EUR_2018,(Y1446*EURGBP_2018)*CPI_2018,X1446=USD_2020,Y1446*USDGBP_2020,X1446=USD_2019,(Y1446*USDGBP_2019)*CPI_2019,X1446=USD_2018,(Y1446*USDGBP_2018)*CPI_2018,X1446=CHF_2020,Y1446*CHFGBP_2020,X1446=CHF_2019,(Y1446*CHFGBP_2019)*CPI_2019,X1446=CHF_2018,(Y1446*CHFGBP_2018)*CPI_2018,X1446=SEK_2020,Y1446*SEKGBP_2020,X1446=SEK_2019,(Y1446*SEKGBP_2019)*CPI_2019,X1446=SEK_2018,(Y1446*SEKGBP_2018)*CPI_2018,X1446=NKK_2020,Y1446*NKKGBP_2020,X1446=NKK_2019,(Y1446*NKKGBP_2019)*CPI_2019,X1446=NKK_2018,(Y1446*NKKGBP_2018)*CPI_2018,X1446=DKK_2020,Y1446*DKKGBP_2020,X1446=DKK_2019,(Y1446*DKKGBP_2019)*CPI_2019,X1446=DKK_2018,(Y1446*DKKGBP_2018)*CPI_2018)</f>
        <v>10000</v>
      </c>
      <c r="AA1446"/>
      <c r="AB1446">
        <v>1</v>
      </c>
    </row>
    <row r="1447" spans="1:28" x14ac:dyDescent="0.35">
      <c r="A1447" t="s">
        <v>1372</v>
      </c>
      <c r="B1447" s="3" t="str">
        <f t="shared" si="64"/>
        <v>PfizerCrohn's disease, colitis</v>
      </c>
      <c r="C1447" s="3" t="str">
        <f>IF(INDEX(Comp_interest!$D:$D,MATCH(Payments_2020!$B1447,Comp_interest!$C:$C,0))=0,"",INDEX(Comp_interest!$D:$D,MATCH(Payments_2020!$B1447,Comp_interest!$C:$C,0)))</f>
        <v>Definitely yes</v>
      </c>
      <c r="D1447" s="3" t="str">
        <f>IF(INDEX(Comp_interest!$E:$E,MATCH(Payments_2020!$B1447,Comp_interest!$C:$C,0))=0,"",INDEX(Comp_interest!$E:$E,MATCH(Payments_2020!$B1447,Comp_interest!$C:$C,0)))</f>
        <v>Company website</v>
      </c>
      <c r="E1447" s="3" t="str">
        <f>IF(INDEX(Comp_interest!$F:$F,MATCH(Payments_2020!$B1447,Comp_interest!$C:$C,0))=0,"",INDEX(Comp_interest!$F:$F,MATCH(Payments_2020!$B1447,Comp_interest!$C:$C,0)))</f>
        <v>Pfizer has drugs in development and portfolio for IBD and ulcerative colitis</v>
      </c>
      <c r="F1447" t="s">
        <v>834</v>
      </c>
      <c r="G1447" s="3" t="str">
        <f>INDEX(Pat_org!$B$3:$C$892,MATCH(Payments_2020!F1447,Pat_org!$B$3:$B$892,0),2)</f>
        <v>Crohn's and Colitis UK</v>
      </c>
      <c r="H1447" s="3" t="str" cm="1">
        <f t="array" ref="H1447">IF(INDEX(Pat_org!$D$2:$P$484,MATCH(Payments_2020!$G1447,Pat_org!$D$2:$D$484,0),Pat_org!E$1)=0,"",(INDEX(Pat_org!$D$2:$P$484,MATCH(Payments_2020!$G1447,Pat_org!$D$2:$D$484,0),Pat_org!E$1)))</f>
        <v>Include</v>
      </c>
      <c r="I1447" s="3" cm="1">
        <f t="array" ref="I1447">IF(INDEX(Pat_org!$D$2:$P$484,MATCH(Payments_2020!$G1447,Pat_org!$D$2:$D$484,0),Pat_org!E$1)=0,"",(INDEX(Pat_org!$D$2:$P$484,MATCH(Payments_2020!$G1447,Pat_org!$D$2:$D$484,0),Pat_org!$F$1)))</f>
        <v>0</v>
      </c>
      <c r="J1447" s="3" t="str" cm="1">
        <f t="array" ref="J1447">IF(INDEX(Pat_org!$D$2:$P$484,MATCH(Payments_2020!$G1447,Pat_org!$D$2:$D$484,0),Pat_org!G$1)=0,"",(INDEX(Pat_org!$D$2:$P$484,MATCH(Payments_2020!$G1447,Pat_org!$D$2:$D$484,0),Pat_org!G$1)))</f>
        <v>Multipurpose organisation</v>
      </c>
      <c r="K1447" s="3" t="str" cm="1">
        <f t="array" ref="K1447">IF(INDEX(Pat_org!$D$2:$P$484,MATCH(Payments_2020!$G1447,Pat_org!$D$2:$D$484,0),Pat_org!H$1)=0,"",(INDEX(Pat_org!$D$2:$P$484,MATCH(Payments_2020!$G1447,Pat_org!$D$2:$D$484,0),Pat_org!H$1)))</f>
        <v>13 Diseases of the digestive system  </v>
      </c>
      <c r="L1447" s="3" t="str" cm="1">
        <f t="array" ref="L1447">IF(INDEX(Pat_org!$D$2:$P$484,MATCH(Payments_2020!$G1447,Pat_org!$D$2:$D$484,0),Pat_org!I$1)=0,"",(INDEX(Pat_org!$D$2:$P$484,MATCH(Payments_2020!$G1447,Pat_org!$D$2:$D$484,0),Pat_org!I$1)))</f>
        <v>Crohn's disease, colitis</v>
      </c>
      <c r="M1447" s="3" cm="1">
        <f t="array" ref="M1447">IF(INDEX(Pat_org!$D$2:$P$484,MATCH(Payments_2020!$G1447,Pat_org!$D$2:$D$484,0),Pat_org!J$1)=0,"",(INDEX(Pat_org!$D$2:$P$484,MATCH(Payments_2020!$G1447,Pat_org!$D$2:$D$484,0),Pat_org!J$1)))</f>
        <v>1117148</v>
      </c>
      <c r="N1447" s="3" t="str" cm="1">
        <f t="array" ref="N1447">IF(INDEX(Pat_org!$D$2:$P$484,MATCH(Payments_2020!$G1447,Pat_org!$D$2:$D$484,0),Pat_org!K$1)=0,"",(INDEX(Pat_org!$D$2:$P$484,MATCH(Payments_2020!$G1447,Pat_org!$D$2:$D$484,0),Pat_org!K$1)))</f>
        <v/>
      </c>
      <c r="O1447" s="3" t="str" cm="1">
        <f t="array" ref="O1447">IF(INDEX(Pat_org!$D$2:$P$484,MATCH(Payments_2020!$G1447,Pat_org!$D$2:$D$484,0),Pat_org!L$1)=0,"",(INDEX(Pat_org!$D$2:$P$484,MATCH(Payments_2020!$G1447,Pat_org!$D$2:$D$484,0),Pat_org!L$1)))</f>
        <v>UK</v>
      </c>
      <c r="P1447" s="3" t="str" cm="1">
        <f t="array" ref="P1447">IF(INDEX(Pat_org!$D$2:$P$484,MATCH(Payments_2020!$G1447,Pat_org!$D$2:$D$484,0),Pat_org!M$1)=0,"",(INDEX(Pat_org!$D$2:$P$484,MATCH(Payments_2020!$G1447,Pat_org!$D$2:$D$484,0),Pat_org!M$1)))</f>
        <v>https://www.crohnsandcolitis.org.uk/</v>
      </c>
      <c r="Q1447" s="3" t="str" cm="1">
        <f t="array" ref="Q1447">IFERROR(IF(INDEX(Pat_org!$D$2:$P$484,MATCH(Payments_2020!$G1447,Pat_org!$D$2:$D$484,0),Pat_org!N$1)=0,"",(INDEX(Pat_org!$D$2:$P$484,MATCH(Payments_2020!$G1447,Pat_org!$D$2:$D$484,0),Pat_org!N$1))),"")</f>
        <v>Not rare</v>
      </c>
      <c r="R1447" s="3" t="str" cm="1">
        <f t="array" ref="R1447">IF(INDEX(Pat_org!$D$2:$P$484,MATCH(Payments_2020!$G1447,Pat_org!$D$2:$D$484,0),Pat_org!O$1)=0,"",(INDEX(Pat_org!$D$2:$P$484,MATCH(Payments_2020!$G1447,Pat_org!$D$2:$D$484,0),Pat_org!O$1)))</f>
        <v>Single PO</v>
      </c>
      <c r="S1447" s="3" t="str" cm="1">
        <f t="array" ref="S1447">IF(INDEX(Pat_org!$D$2:$P$484,MATCH(Payments_2020!$G1447,Pat_org!$D$2:$D$484,0),Pat_org!P$1)=0,"",(INDEX(Pat_org!$D$2:$P$484,MATCH(Payments_2020!$G1447,Pat_org!$D$2:$D$484,0),Pat_org!P$1)))</f>
        <v/>
      </c>
      <c r="T1447"/>
      <c r="U1447" s="3" t="s">
        <v>26</v>
      </c>
      <c r="V1447">
        <v>2020</v>
      </c>
      <c r="W1447" t="s">
        <v>27</v>
      </c>
      <c r="X1447" s="40" t="str">
        <f t="shared" si="65"/>
        <v>2020GBP</v>
      </c>
      <c r="Y1447">
        <v>20000</v>
      </c>
      <c r="Z1447" s="31" cm="1">
        <f t="array" ref="Z1447">_xlfn.IFS(X1447=GBP_2020,Y1447,X1447=GBP_2019,Y1447*CPI_2019,X1447=GBP_2018,Y1447*CPI_2018,X1447=EUR_2020,Y1447*EURGBP_2020,X1447=EUR_2019,(Y1447*EURGBP_2019)*CPI_2019,X1447=EUR_2018,(Y1447*EURGBP_2018)*CPI_2018,X1447=USD_2020,Y1447*USDGBP_2020,X1447=USD_2019,(Y1447*USDGBP_2019)*CPI_2019,X1447=USD_2018,(Y1447*USDGBP_2018)*CPI_2018,X1447=CHF_2020,Y1447*CHFGBP_2020,X1447=CHF_2019,(Y1447*CHFGBP_2019)*CPI_2019,X1447=CHF_2018,(Y1447*CHFGBP_2018)*CPI_2018,X1447=SEK_2020,Y1447*SEKGBP_2020,X1447=SEK_2019,(Y1447*SEKGBP_2019)*CPI_2019,X1447=SEK_2018,(Y1447*SEKGBP_2018)*CPI_2018,X1447=NKK_2020,Y1447*NKKGBP_2020,X1447=NKK_2019,(Y1447*NKKGBP_2019)*CPI_2019,X1447=NKK_2018,(Y1447*NKKGBP_2018)*CPI_2018,X1447=DKK_2020,Y1447*DKKGBP_2020,X1447=DKK_2019,(Y1447*DKKGBP_2019)*CPI_2019,X1447=DKK_2018,(Y1447*DKKGBP_2018)*CPI_2018)</f>
        <v>20000</v>
      </c>
      <c r="AA1447"/>
      <c r="AB1447">
        <v>1</v>
      </c>
    </row>
    <row r="1448" spans="1:28" x14ac:dyDescent="0.35">
      <c r="A1448" t="s">
        <v>1372</v>
      </c>
      <c r="B1448" s="3" t="str">
        <f t="shared" si="64"/>
        <v xml:space="preserve">PfizerCancer </v>
      </c>
      <c r="C1448" s="3" t="str">
        <f>IF(INDEX(Comp_interest!$D:$D,MATCH(Payments_2020!$B1448,Comp_interest!$C:$C,0))=0,"",INDEX(Comp_interest!$D:$D,MATCH(Payments_2020!$B1448,Comp_interest!$C:$C,0)))</f>
        <v>Maybe yes</v>
      </c>
      <c r="D1448" s="3" t="str">
        <f>IF(INDEX(Comp_interest!$E:$E,MATCH(Payments_2020!$B1448,Comp_interest!$C:$C,0))=0,"",INDEX(Comp_interest!$E:$E,MATCH(Payments_2020!$B1448,Comp_interest!$C:$C,0)))</f>
        <v>Annual report</v>
      </c>
      <c r="E1448" s="3" t="str">
        <f>IF(INDEX(Comp_interest!$F:$F,MATCH(Payments_2020!$B1448,Comp_interest!$C:$C,0))=0,"",INDEX(Comp_interest!$F:$F,MATCH(Payments_2020!$B1448,Comp_interest!$C:$C,0)))</f>
        <v>Pfizer has drugs for treating cancer in its piepline/portfolio</v>
      </c>
      <c r="F1448" t="s">
        <v>258</v>
      </c>
      <c r="G1448" s="3" t="str">
        <f>INDEX(Pat_org!$B$3:$C$892,MATCH(Payments_2020!F1448,Pat_org!$B$3:$B$892,0),2)</f>
        <v>Hope for Tomorrow</v>
      </c>
      <c r="H1448" s="3" t="str" cm="1">
        <f t="array" ref="H1448">IF(INDEX(Pat_org!$D$2:$P$484,MATCH(Payments_2020!$G1448,Pat_org!$D$2:$D$484,0),Pat_org!E$1)=0,"",(INDEX(Pat_org!$D$2:$P$484,MATCH(Payments_2020!$G1448,Pat_org!$D$2:$D$484,0),Pat_org!E$1)))</f>
        <v>Include</v>
      </c>
      <c r="I1448" s="3" cm="1">
        <f t="array" ref="I1448">IF(INDEX(Pat_org!$D$2:$P$484,MATCH(Payments_2020!$G1448,Pat_org!$D$2:$D$484,0),Pat_org!E$1)=0,"",(INDEX(Pat_org!$D$2:$P$484,MATCH(Payments_2020!$G1448,Pat_org!$D$2:$D$484,0),Pat_org!$F$1)))</f>
        <v>0</v>
      </c>
      <c r="J1448" s="3" t="str" cm="1">
        <f t="array" ref="J1448">IF(INDEX(Pat_org!$D$2:$P$484,MATCH(Payments_2020!$G1448,Pat_org!$D$2:$D$484,0),Pat_org!G$1)=0,"",(INDEX(Pat_org!$D$2:$P$484,MATCH(Payments_2020!$G1448,Pat_org!$D$2:$D$484,0),Pat_org!G$1)))</f>
        <v>Service provider</v>
      </c>
      <c r="K1448" s="3" t="str" cm="1">
        <f t="array" ref="K1448">IF(INDEX(Pat_org!$D$2:$P$484,MATCH(Payments_2020!$G1448,Pat_org!$D$2:$D$484,0),Pat_org!H$1)=0,"",(INDEX(Pat_org!$D$2:$P$484,MATCH(Payments_2020!$G1448,Pat_org!$D$2:$D$484,0),Pat_org!H$1)))</f>
        <v>02 Neoplasms  </v>
      </c>
      <c r="L1448" s="3" t="str" cm="1">
        <f t="array" ref="L1448">IF(INDEX(Pat_org!$D$2:$P$484,MATCH(Payments_2020!$G1448,Pat_org!$D$2:$D$484,0),Pat_org!I$1)=0,"",(INDEX(Pat_org!$D$2:$P$484,MATCH(Payments_2020!$G1448,Pat_org!$D$2:$D$484,0),Pat_org!I$1)))</f>
        <v xml:space="preserve">Cancer </v>
      </c>
      <c r="M1448" s="3" cm="1">
        <f t="array" ref="M1448">IF(INDEX(Pat_org!$D$2:$P$484,MATCH(Payments_2020!$G1448,Pat_org!$D$2:$D$484,0),Pat_org!J$1)=0,"",(INDEX(Pat_org!$D$2:$P$484,MATCH(Payments_2020!$G1448,Pat_org!$D$2:$D$484,0),Pat_org!J$1)))</f>
        <v>1094677</v>
      </c>
      <c r="N1448" s="3" t="str" cm="1">
        <f t="array" ref="N1448">IF(INDEX(Pat_org!$D$2:$P$484,MATCH(Payments_2020!$G1448,Pat_org!$D$2:$D$484,0),Pat_org!K$1)=0,"",(INDEX(Pat_org!$D$2:$P$484,MATCH(Payments_2020!$G1448,Pat_org!$D$2:$D$484,0),Pat_org!K$1)))</f>
        <v/>
      </c>
      <c r="O1448" s="3" t="str" cm="1">
        <f t="array" ref="O1448">IF(INDEX(Pat_org!$D$2:$P$484,MATCH(Payments_2020!$G1448,Pat_org!$D$2:$D$484,0),Pat_org!L$1)=0,"",(INDEX(Pat_org!$D$2:$P$484,MATCH(Payments_2020!$G1448,Pat_org!$D$2:$D$484,0),Pat_org!L$1)))</f>
        <v>UK</v>
      </c>
      <c r="P1448" s="3" t="str" cm="1">
        <f t="array" ref="P1448">IF(INDEX(Pat_org!$D$2:$P$484,MATCH(Payments_2020!$G1448,Pat_org!$D$2:$D$484,0),Pat_org!M$1)=0,"",(INDEX(Pat_org!$D$2:$P$484,MATCH(Payments_2020!$G1448,Pat_org!$D$2:$D$484,0),Pat_org!M$1)))</f>
        <v>https://hopefortomorrow.org.uk/</v>
      </c>
      <c r="Q1448" s="3" t="str" cm="1">
        <f t="array" ref="Q1448">IFERROR(IF(INDEX(Pat_org!$D$2:$P$484,MATCH(Payments_2020!$G1448,Pat_org!$D$2:$D$484,0),Pat_org!N$1)=0,"",(INDEX(Pat_org!$D$2:$P$484,MATCH(Payments_2020!$G1448,Pat_org!$D$2:$D$484,0),Pat_org!N$1))),"")</f>
        <v>Not rare</v>
      </c>
      <c r="R1448" s="3" t="str" cm="1">
        <f t="array" ref="R1448">IF(INDEX(Pat_org!$D$2:$P$484,MATCH(Payments_2020!$G1448,Pat_org!$D$2:$D$484,0),Pat_org!O$1)=0,"",(INDEX(Pat_org!$D$2:$P$484,MATCH(Payments_2020!$G1448,Pat_org!$D$2:$D$484,0),Pat_org!O$1)))</f>
        <v>Single PO</v>
      </c>
      <c r="S1448" s="3" t="str" cm="1">
        <f t="array" ref="S1448">IF(INDEX(Pat_org!$D$2:$P$484,MATCH(Payments_2020!$G1448,Pat_org!$D$2:$D$484,0),Pat_org!P$1)=0,"",(INDEX(Pat_org!$D$2:$P$484,MATCH(Payments_2020!$G1448,Pat_org!$D$2:$D$484,0),Pat_org!P$1)))</f>
        <v/>
      </c>
      <c r="T1448"/>
      <c r="U1448" s="3" t="s">
        <v>26</v>
      </c>
      <c r="V1448">
        <v>2020</v>
      </c>
      <c r="W1448" t="s">
        <v>27</v>
      </c>
      <c r="X1448" s="40" t="str">
        <f t="shared" si="65"/>
        <v>2020GBP</v>
      </c>
      <c r="Y1448">
        <v>10000</v>
      </c>
      <c r="Z1448" s="31" cm="1">
        <f t="array" ref="Z1448">_xlfn.IFS(X1448=GBP_2020,Y1448,X1448=GBP_2019,Y1448*CPI_2019,X1448=GBP_2018,Y1448*CPI_2018,X1448=EUR_2020,Y1448*EURGBP_2020,X1448=EUR_2019,(Y1448*EURGBP_2019)*CPI_2019,X1448=EUR_2018,(Y1448*EURGBP_2018)*CPI_2018,X1448=USD_2020,Y1448*USDGBP_2020,X1448=USD_2019,(Y1448*USDGBP_2019)*CPI_2019,X1448=USD_2018,(Y1448*USDGBP_2018)*CPI_2018,X1448=CHF_2020,Y1448*CHFGBP_2020,X1448=CHF_2019,(Y1448*CHFGBP_2019)*CPI_2019,X1448=CHF_2018,(Y1448*CHFGBP_2018)*CPI_2018,X1448=SEK_2020,Y1448*SEKGBP_2020,X1448=SEK_2019,(Y1448*SEKGBP_2019)*CPI_2019,X1448=SEK_2018,(Y1448*SEKGBP_2018)*CPI_2018,X1448=NKK_2020,Y1448*NKKGBP_2020,X1448=NKK_2019,(Y1448*NKKGBP_2019)*CPI_2019,X1448=NKK_2018,(Y1448*NKKGBP_2018)*CPI_2018,X1448=DKK_2020,Y1448*DKKGBP_2020,X1448=DKK_2019,(Y1448*DKKGBP_2019)*CPI_2019,X1448=DKK_2018,(Y1448*DKKGBP_2018)*CPI_2018)</f>
        <v>10000</v>
      </c>
      <c r="AA1448"/>
      <c r="AB1448">
        <v>1</v>
      </c>
    </row>
    <row r="1449" spans="1:28" x14ac:dyDescent="0.35">
      <c r="A1449" t="s">
        <v>1372</v>
      </c>
      <c r="B1449" s="3" t="str">
        <f t="shared" si="64"/>
        <v>PfizerSupporting terminally ill patients</v>
      </c>
      <c r="C1449" s="3" t="str">
        <f>IF(INDEX(Comp_interest!$D:$D,MATCH(Payments_2020!$B1449,Comp_interest!$C:$C,0))=0,"",INDEX(Comp_interest!$D:$D,MATCH(Payments_2020!$B1449,Comp_interest!$C:$C,0)))</f>
        <v xml:space="preserve">Other </v>
      </c>
      <c r="D1449" s="3" t="str">
        <f>IF(INDEX(Comp_interest!$E:$E,MATCH(Payments_2020!$B1449,Comp_interest!$C:$C,0))=0,"",INDEX(Comp_interest!$E:$E,MATCH(Payments_2020!$B1449,Comp_interest!$C:$C,0)))</f>
        <v/>
      </c>
      <c r="E1449" s="3" t="str">
        <f>IF(INDEX(Comp_interest!$F:$F,MATCH(Payments_2020!$B1449,Comp_interest!$C:$C,0))=0,"",INDEX(Comp_interest!$F:$F,MATCH(Payments_2020!$B1449,Comp_interest!$C:$C,0)))</f>
        <v/>
      </c>
      <c r="F1449" t="s">
        <v>1968</v>
      </c>
      <c r="G1449" s="3" t="str">
        <f>INDEX(Pat_org!$B$3:$C$892,MATCH(Payments_2020!F1449,Pat_org!$B$3:$B$892,0),2)</f>
        <v>Pilgrims Hospice</v>
      </c>
      <c r="H1449" s="3" t="str" cm="1">
        <f t="array" ref="H1449">IF(INDEX(Pat_org!$D$2:$P$484,MATCH(Payments_2020!$G1449,Pat_org!$D$2:$D$484,0),Pat_org!E$1)=0,"",(INDEX(Pat_org!$D$2:$P$484,MATCH(Payments_2020!$G1449,Pat_org!$D$2:$D$484,0),Pat_org!E$1)))</f>
        <v>Include</v>
      </c>
      <c r="I1449" s="3" cm="1">
        <f t="array" ref="I1449">IF(INDEX(Pat_org!$D$2:$P$484,MATCH(Payments_2020!$G1449,Pat_org!$D$2:$D$484,0),Pat_org!E$1)=0,"",(INDEX(Pat_org!$D$2:$P$484,MATCH(Payments_2020!$G1449,Pat_org!$D$2:$D$484,0),Pat_org!$F$1)))</f>
        <v>0</v>
      </c>
      <c r="J1449" s="3" t="str" cm="1">
        <f t="array" ref="J1449">IF(INDEX(Pat_org!$D$2:$P$484,MATCH(Payments_2020!$G1449,Pat_org!$D$2:$D$484,0),Pat_org!G$1)=0,"",(INDEX(Pat_org!$D$2:$P$484,MATCH(Payments_2020!$G1449,Pat_org!$D$2:$D$484,0),Pat_org!G$1)))</f>
        <v>Service provider</v>
      </c>
      <c r="K1449" s="3" t="str" cm="1">
        <f t="array" ref="K1449">IF(INDEX(Pat_org!$D$2:$P$484,MATCH(Payments_2020!$G1449,Pat_org!$D$2:$D$484,0),Pat_org!H$1)=0,"",(INDEX(Pat_org!$D$2:$P$484,MATCH(Payments_2020!$G1449,Pat_org!$D$2:$D$484,0),Pat_org!H$1)))</f>
        <v xml:space="preserve">Other </v>
      </c>
      <c r="L1449" s="3" t="str" cm="1">
        <f t="array" ref="L1449">IF(INDEX(Pat_org!$D$2:$P$484,MATCH(Payments_2020!$G1449,Pat_org!$D$2:$D$484,0),Pat_org!I$1)=0,"",(INDEX(Pat_org!$D$2:$P$484,MATCH(Payments_2020!$G1449,Pat_org!$D$2:$D$484,0),Pat_org!I$1)))</f>
        <v>Supporting terminally ill patients</v>
      </c>
      <c r="M1449" s="3" cm="1">
        <f t="array" ref="M1449">IF(INDEX(Pat_org!$D$2:$P$484,MATCH(Payments_2020!$G1449,Pat_org!$D$2:$D$484,0),Pat_org!J$1)=0,"",(INDEX(Pat_org!$D$2:$P$484,MATCH(Payments_2020!$G1449,Pat_org!$D$2:$D$484,0),Pat_org!J$1)))</f>
        <v>293968</v>
      </c>
      <c r="N1449" s="3" t="str" cm="1">
        <f t="array" ref="N1449">IF(INDEX(Pat_org!$D$2:$P$484,MATCH(Payments_2020!$G1449,Pat_org!$D$2:$D$484,0),Pat_org!K$1)=0,"",(INDEX(Pat_org!$D$2:$P$484,MATCH(Payments_2020!$G1449,Pat_org!$D$2:$D$484,0),Pat_org!K$1)))</f>
        <v/>
      </c>
      <c r="O1449" s="3" t="str" cm="1">
        <f t="array" ref="O1449">IF(INDEX(Pat_org!$D$2:$P$484,MATCH(Payments_2020!$G1449,Pat_org!$D$2:$D$484,0),Pat_org!L$1)=0,"",(INDEX(Pat_org!$D$2:$P$484,MATCH(Payments_2020!$G1449,Pat_org!$D$2:$D$484,0),Pat_org!L$1)))</f>
        <v>UK</v>
      </c>
      <c r="P1449" s="3" t="str" cm="1">
        <f t="array" ref="P1449">IF(INDEX(Pat_org!$D$2:$P$484,MATCH(Payments_2020!$G1449,Pat_org!$D$2:$D$484,0),Pat_org!M$1)=0,"",(INDEX(Pat_org!$D$2:$P$484,MATCH(Payments_2020!$G1449,Pat_org!$D$2:$D$484,0),Pat_org!M$1)))</f>
        <v>https://www.pilgrimshospices.org/</v>
      </c>
      <c r="Q1449" s="3" t="str" cm="1">
        <f t="array" ref="Q1449">IFERROR(IF(INDEX(Pat_org!$D$2:$P$484,MATCH(Payments_2020!$G1449,Pat_org!$D$2:$D$484,0),Pat_org!N$1)=0,"",(INDEX(Pat_org!$D$2:$P$484,MATCH(Payments_2020!$G1449,Pat_org!$D$2:$D$484,0),Pat_org!N$1))),"")</f>
        <v>Unclear</v>
      </c>
      <c r="R1449" s="3" t="str" cm="1">
        <f t="array" ref="R1449">IF(INDEX(Pat_org!$D$2:$P$484,MATCH(Payments_2020!$G1449,Pat_org!$D$2:$D$484,0),Pat_org!O$1)=0,"",(INDEX(Pat_org!$D$2:$P$484,MATCH(Payments_2020!$G1449,Pat_org!$D$2:$D$484,0),Pat_org!O$1)))</f>
        <v>Single PO</v>
      </c>
      <c r="S1449" s="3" t="str" cm="1">
        <f t="array" ref="S1449">IF(INDEX(Pat_org!$D$2:$P$484,MATCH(Payments_2020!$G1449,Pat_org!$D$2:$D$484,0),Pat_org!P$1)=0,"",(INDEX(Pat_org!$D$2:$P$484,MATCH(Payments_2020!$G1449,Pat_org!$D$2:$D$484,0),Pat_org!P$1)))</f>
        <v/>
      </c>
      <c r="T1449"/>
      <c r="U1449" s="3" t="s">
        <v>26</v>
      </c>
      <c r="V1449">
        <v>2020</v>
      </c>
      <c r="W1449" t="s">
        <v>27</v>
      </c>
      <c r="X1449" s="40" t="str">
        <f t="shared" si="65"/>
        <v>2020GBP</v>
      </c>
      <c r="Y1449">
        <v>10000</v>
      </c>
      <c r="Z1449" s="31" cm="1">
        <f t="array" ref="Z1449">_xlfn.IFS(X1449=GBP_2020,Y1449,X1449=GBP_2019,Y1449*CPI_2019,X1449=GBP_2018,Y1449*CPI_2018,X1449=EUR_2020,Y1449*EURGBP_2020,X1449=EUR_2019,(Y1449*EURGBP_2019)*CPI_2019,X1449=EUR_2018,(Y1449*EURGBP_2018)*CPI_2018,X1449=USD_2020,Y1449*USDGBP_2020,X1449=USD_2019,(Y1449*USDGBP_2019)*CPI_2019,X1449=USD_2018,(Y1449*USDGBP_2018)*CPI_2018,X1449=CHF_2020,Y1449*CHFGBP_2020,X1449=CHF_2019,(Y1449*CHFGBP_2019)*CPI_2019,X1449=CHF_2018,(Y1449*CHFGBP_2018)*CPI_2018,X1449=SEK_2020,Y1449*SEKGBP_2020,X1449=SEK_2019,(Y1449*SEKGBP_2019)*CPI_2019,X1449=SEK_2018,(Y1449*SEKGBP_2018)*CPI_2018,X1449=NKK_2020,Y1449*NKKGBP_2020,X1449=NKK_2019,(Y1449*NKKGBP_2019)*CPI_2019,X1449=NKK_2018,(Y1449*NKKGBP_2018)*CPI_2018,X1449=DKK_2020,Y1449*DKKGBP_2020,X1449=DKK_2019,(Y1449*DKKGBP_2019)*CPI_2019,X1449=DKK_2018,(Y1449*DKKGBP_2018)*CPI_2018)</f>
        <v>10000</v>
      </c>
      <c r="AA1449"/>
      <c r="AB1449">
        <v>1</v>
      </c>
    </row>
    <row r="1450" spans="1:28" x14ac:dyDescent="0.35">
      <c r="A1450" t="s">
        <v>4171</v>
      </c>
      <c r="B1450" s="3" t="str">
        <f t="shared" si="64"/>
        <v>PharmasureFertility issues</v>
      </c>
      <c r="C1450" s="3" t="str">
        <f>IF(INDEX(Comp_interest!$D:$D,MATCH(Payments_2020!$B1450,Comp_interest!$C:$C,0))=0,"",INDEX(Comp_interest!$D:$D,MATCH(Payments_2020!$B1450,Comp_interest!$C:$C,0)))</f>
        <v>Definitely yes</v>
      </c>
      <c r="D1450" s="3" t="str">
        <f>IF(INDEX(Comp_interest!$E:$E,MATCH(Payments_2020!$B1450,Comp_interest!$C:$C,0))=0,"",INDEX(Comp_interest!$E:$E,MATCH(Payments_2020!$B1450,Comp_interest!$C:$C,0)))</f>
        <v>Company website</v>
      </c>
      <c r="E1450" s="3" t="str">
        <f>IF(INDEX(Comp_interest!$F:$F,MATCH(Payments_2020!$B1450,Comp_interest!$C:$C,0))=0,"",INDEX(Comp_interest!$F:$F,MATCH(Payments_2020!$B1450,Comp_interest!$C:$C,0)))</f>
        <v>Pharmasure has drugs for the treatment of fertility in its portfolio/pipeline</v>
      </c>
      <c r="F1450" t="s">
        <v>1084</v>
      </c>
      <c r="G1450" s="3" t="str">
        <f>INDEX(Pat_org!$B$3:$C$892,MATCH(Payments_2020!F1450,Pat_org!$B$3:$B$892,0),2)</f>
        <v>Fertility Network UK</v>
      </c>
      <c r="H1450" s="3" t="str" cm="1">
        <f t="array" ref="H1450">IF(INDEX(Pat_org!$D$2:$P$484,MATCH(Payments_2020!$G1450,Pat_org!$D$2:$D$484,0),Pat_org!E$1)=0,"",(INDEX(Pat_org!$D$2:$P$484,MATCH(Payments_2020!$G1450,Pat_org!$D$2:$D$484,0),Pat_org!E$1)))</f>
        <v>Include</v>
      </c>
      <c r="I1450" s="3" cm="1">
        <f t="array" ref="I1450">IF(INDEX(Pat_org!$D$2:$P$484,MATCH(Payments_2020!$G1450,Pat_org!$D$2:$D$484,0),Pat_org!E$1)=0,"",(INDEX(Pat_org!$D$2:$P$484,MATCH(Payments_2020!$G1450,Pat_org!$D$2:$D$484,0),Pat_org!$F$1)))</f>
        <v>0</v>
      </c>
      <c r="J1450" s="3" t="str" cm="1">
        <f t="array" ref="J1450">IF(INDEX(Pat_org!$D$2:$P$484,MATCH(Payments_2020!$G1450,Pat_org!$D$2:$D$484,0),Pat_org!G$1)=0,"",(INDEX(Pat_org!$D$2:$P$484,MATCH(Payments_2020!$G1450,Pat_org!$D$2:$D$484,0),Pat_org!G$1)))</f>
        <v>Support organisation</v>
      </c>
      <c r="K1450" s="3" t="str" cm="1">
        <f t="array" ref="K1450">IF(INDEX(Pat_org!$D$2:$P$484,MATCH(Payments_2020!$G1450,Pat_org!$D$2:$D$484,0),Pat_org!H$1)=0,"",(INDEX(Pat_org!$D$2:$P$484,MATCH(Payments_2020!$G1450,Pat_org!$D$2:$D$484,0),Pat_org!H$1)))</f>
        <v>16 Diseases of the genitourinary system  </v>
      </c>
      <c r="L1450" s="3" t="str" cm="1">
        <f t="array" ref="L1450">IF(INDEX(Pat_org!$D$2:$P$484,MATCH(Payments_2020!$G1450,Pat_org!$D$2:$D$484,0),Pat_org!I$1)=0,"",(INDEX(Pat_org!$D$2:$P$484,MATCH(Payments_2020!$G1450,Pat_org!$D$2:$D$484,0),Pat_org!I$1)))</f>
        <v>Fertility issues</v>
      </c>
      <c r="M1450" s="3" t="str" cm="1">
        <f t="array" ref="M1450">IF(INDEX(Pat_org!$D$2:$P$484,MATCH(Payments_2020!$G1450,Pat_org!$D$2:$D$484,0),Pat_org!J$1)=0,"",(INDEX(Pat_org!$D$2:$P$484,MATCH(Payments_2020!$G1450,Pat_org!$D$2:$D$484,0),Pat_org!J$1)))</f>
        <v>1099960 </v>
      </c>
      <c r="N1450" s="3" t="str" cm="1">
        <f t="array" ref="N1450">IF(INDEX(Pat_org!$D$2:$P$484,MATCH(Payments_2020!$G1450,Pat_org!$D$2:$D$484,0),Pat_org!K$1)=0,"",(INDEX(Pat_org!$D$2:$P$484,MATCH(Payments_2020!$G1450,Pat_org!$D$2:$D$484,0),Pat_org!K$1)))</f>
        <v/>
      </c>
      <c r="O1450" s="3" t="str" cm="1">
        <f t="array" ref="O1450">IF(INDEX(Pat_org!$D$2:$P$484,MATCH(Payments_2020!$G1450,Pat_org!$D$2:$D$484,0),Pat_org!L$1)=0,"",(INDEX(Pat_org!$D$2:$P$484,MATCH(Payments_2020!$G1450,Pat_org!$D$2:$D$484,0),Pat_org!L$1)))</f>
        <v>UK</v>
      </c>
      <c r="P1450" s="3" t="str" cm="1">
        <f t="array" ref="P1450">IF(INDEX(Pat_org!$D$2:$P$484,MATCH(Payments_2020!$G1450,Pat_org!$D$2:$D$484,0),Pat_org!M$1)=0,"",(INDEX(Pat_org!$D$2:$P$484,MATCH(Payments_2020!$G1450,Pat_org!$D$2:$D$484,0),Pat_org!M$1)))</f>
        <v>https://fertilitynetworkuk.org/</v>
      </c>
      <c r="Q1450" s="3" t="str" cm="1">
        <f t="array" ref="Q1450">IFERROR(IF(INDEX(Pat_org!$D$2:$P$484,MATCH(Payments_2020!$G1450,Pat_org!$D$2:$D$484,0),Pat_org!N$1)=0,"",(INDEX(Pat_org!$D$2:$P$484,MATCH(Payments_2020!$G1450,Pat_org!$D$2:$D$484,0),Pat_org!N$1))),"")</f>
        <v>Not rare</v>
      </c>
      <c r="R1450" s="3" t="str" cm="1">
        <f t="array" ref="R1450">IF(INDEX(Pat_org!$D$2:$P$484,MATCH(Payments_2020!$G1450,Pat_org!$D$2:$D$484,0),Pat_org!O$1)=0,"",(INDEX(Pat_org!$D$2:$P$484,MATCH(Payments_2020!$G1450,Pat_org!$D$2:$D$484,0),Pat_org!O$1)))</f>
        <v>Single PO</v>
      </c>
      <c r="S1450" s="3" t="str" cm="1">
        <f t="array" ref="S1450">IF(INDEX(Pat_org!$D$2:$P$484,MATCH(Payments_2020!$G1450,Pat_org!$D$2:$D$484,0),Pat_org!P$1)=0,"",(INDEX(Pat_org!$D$2:$P$484,MATCH(Payments_2020!$G1450,Pat_org!$D$2:$D$484,0),Pat_org!P$1)))</f>
        <v/>
      </c>
      <c r="T1450"/>
      <c r="U1450" s="3" t="s">
        <v>26</v>
      </c>
      <c r="V1450">
        <v>2020</v>
      </c>
      <c r="W1450" t="s">
        <v>27</v>
      </c>
      <c r="X1450" s="40" t="str">
        <f t="shared" si="65"/>
        <v>2020GBP</v>
      </c>
      <c r="Y1450">
        <v>6000</v>
      </c>
      <c r="Z1450" s="31" cm="1">
        <f t="array" ref="Z1450">_xlfn.IFS(X1450=GBP_2020,Y1450,X1450=GBP_2019,Y1450*CPI_2019,X1450=GBP_2018,Y1450*CPI_2018,X1450=EUR_2020,Y1450*EURGBP_2020,X1450=EUR_2019,(Y1450*EURGBP_2019)*CPI_2019,X1450=EUR_2018,(Y1450*EURGBP_2018)*CPI_2018,X1450=USD_2020,Y1450*USDGBP_2020,X1450=USD_2019,(Y1450*USDGBP_2019)*CPI_2019,X1450=USD_2018,(Y1450*USDGBP_2018)*CPI_2018,X1450=CHF_2020,Y1450*CHFGBP_2020,X1450=CHF_2019,(Y1450*CHFGBP_2019)*CPI_2019,X1450=CHF_2018,(Y1450*CHFGBP_2018)*CPI_2018,X1450=SEK_2020,Y1450*SEKGBP_2020,X1450=SEK_2019,(Y1450*SEKGBP_2019)*CPI_2019,X1450=SEK_2018,(Y1450*SEKGBP_2018)*CPI_2018,X1450=NKK_2020,Y1450*NKKGBP_2020,X1450=NKK_2019,(Y1450*NKKGBP_2019)*CPI_2019,X1450=NKK_2018,(Y1450*NKKGBP_2018)*CPI_2018,X1450=DKK_2020,Y1450*DKKGBP_2020,X1450=DKK_2019,(Y1450*DKKGBP_2019)*CPI_2019,X1450=DKK_2018,(Y1450*DKKGBP_2018)*CPI_2018)</f>
        <v>6000</v>
      </c>
      <c r="AA1450"/>
      <c r="AB1450">
        <v>1</v>
      </c>
    </row>
    <row r="1451" spans="1:28" x14ac:dyDescent="0.35">
      <c r="A1451" s="5" t="s">
        <v>1528</v>
      </c>
      <c r="B1451" s="3" t="str">
        <f t="shared" si="64"/>
        <v xml:space="preserve">Pierre FabreMelanoma </v>
      </c>
      <c r="C1451" s="3" t="str">
        <f>IF(INDEX(Comp_interest!$D:$D,MATCH(Payments_2020!$B1451,Comp_interest!$C:$C,0))=0,"",INDEX(Comp_interest!$D:$D,MATCH(Payments_2020!$B1451,Comp_interest!$C:$C,0)))</f>
        <v>Definitely yes</v>
      </c>
      <c r="D1451" s="3" t="str">
        <f>IF(INDEX(Comp_interest!$E:$E,MATCH(Payments_2020!$B1451,Comp_interest!$C:$C,0))=0,"",INDEX(Comp_interest!$E:$E,MATCH(Payments_2020!$B1451,Comp_interest!$C:$C,0)))</f>
        <v>Annual report</v>
      </c>
      <c r="E1451" s="3" t="str">
        <f>IF(INDEX(Comp_interest!$F:$F,MATCH(Payments_2020!$B1451,Comp_interest!$C:$C,0))=0,"",INDEX(Comp_interest!$F:$F,MATCH(Payments_2020!$B1451,Comp_interest!$C:$C,0)))</f>
        <v/>
      </c>
      <c r="F1451" t="s">
        <v>193</v>
      </c>
      <c r="G1451" s="3" t="str">
        <f>INDEX(Pat_org!$B$3:$C$892,MATCH(Payments_2020!F1451,Pat_org!$B$3:$B$892,0),2)</f>
        <v>Melanoma Focus</v>
      </c>
      <c r="H1451" s="3" t="str" cm="1">
        <f t="array" ref="H1451">IF(INDEX(Pat_org!$D$2:$P$484,MATCH(Payments_2020!$G1451,Pat_org!$D$2:$D$484,0),Pat_org!E$1)=0,"",(INDEX(Pat_org!$D$2:$P$484,MATCH(Payments_2020!$G1451,Pat_org!$D$2:$D$484,0),Pat_org!E$1)))</f>
        <v>Include</v>
      </c>
      <c r="I1451" s="3" cm="1">
        <f t="array" ref="I1451">IF(INDEX(Pat_org!$D$2:$P$484,MATCH(Payments_2020!$G1451,Pat_org!$D$2:$D$484,0),Pat_org!E$1)=0,"",(INDEX(Pat_org!$D$2:$P$484,MATCH(Payments_2020!$G1451,Pat_org!$D$2:$D$484,0),Pat_org!$F$1)))</f>
        <v>0</v>
      </c>
      <c r="J1451" s="3" t="str" cm="1">
        <f t="array" ref="J1451">IF(INDEX(Pat_org!$D$2:$P$484,MATCH(Payments_2020!$G1451,Pat_org!$D$2:$D$484,0),Pat_org!G$1)=0,"",(INDEX(Pat_org!$D$2:$P$484,MATCH(Payments_2020!$G1451,Pat_org!$D$2:$D$484,0),Pat_org!G$1)))</f>
        <v>Organisation focused on education</v>
      </c>
      <c r="K1451" s="3" t="str" cm="1">
        <f t="array" ref="K1451">IF(INDEX(Pat_org!$D$2:$P$484,MATCH(Payments_2020!$G1451,Pat_org!$D$2:$D$484,0),Pat_org!H$1)=0,"",(INDEX(Pat_org!$D$2:$P$484,MATCH(Payments_2020!$G1451,Pat_org!$D$2:$D$484,0),Pat_org!H$1)))</f>
        <v>02 Neoplasms  </v>
      </c>
      <c r="L1451" s="3" t="str" cm="1">
        <f t="array" ref="L1451">IF(INDEX(Pat_org!$D$2:$P$484,MATCH(Payments_2020!$G1451,Pat_org!$D$2:$D$484,0),Pat_org!I$1)=0,"",(INDEX(Pat_org!$D$2:$P$484,MATCH(Payments_2020!$G1451,Pat_org!$D$2:$D$484,0),Pat_org!I$1)))</f>
        <v xml:space="preserve">Melanoma </v>
      </c>
      <c r="M1451" s="3" cm="1">
        <f t="array" ref="M1451">IF(INDEX(Pat_org!$D$2:$P$484,MATCH(Payments_2020!$G1451,Pat_org!$D$2:$D$484,0),Pat_org!J$1)=0,"",(INDEX(Pat_org!$D$2:$P$484,MATCH(Payments_2020!$G1451,Pat_org!$D$2:$D$484,0),Pat_org!J$1)))</f>
        <v>1124716</v>
      </c>
      <c r="N1451" s="3" t="str" cm="1">
        <f t="array" ref="N1451">IF(INDEX(Pat_org!$D$2:$P$484,MATCH(Payments_2020!$G1451,Pat_org!$D$2:$D$484,0),Pat_org!K$1)=0,"",(INDEX(Pat_org!$D$2:$P$484,MATCH(Payments_2020!$G1451,Pat_org!$D$2:$D$484,0),Pat_org!K$1)))</f>
        <v/>
      </c>
      <c r="O1451" s="3" t="str" cm="1">
        <f t="array" ref="O1451">IF(INDEX(Pat_org!$D$2:$P$484,MATCH(Payments_2020!$G1451,Pat_org!$D$2:$D$484,0),Pat_org!L$1)=0,"",(INDEX(Pat_org!$D$2:$P$484,MATCH(Payments_2020!$G1451,Pat_org!$D$2:$D$484,0),Pat_org!L$1)))</f>
        <v>UK</v>
      </c>
      <c r="P1451" s="3" t="str" cm="1">
        <f t="array" ref="P1451">IF(INDEX(Pat_org!$D$2:$P$484,MATCH(Payments_2020!$G1451,Pat_org!$D$2:$D$484,0),Pat_org!M$1)=0,"",(INDEX(Pat_org!$D$2:$P$484,MATCH(Payments_2020!$G1451,Pat_org!$D$2:$D$484,0),Pat_org!M$1)))</f>
        <v>https://melanomafocus.org/</v>
      </c>
      <c r="Q1451" s="3" t="str" cm="1">
        <f t="array" ref="Q1451">IFERROR(IF(INDEX(Pat_org!$D$2:$P$484,MATCH(Payments_2020!$G1451,Pat_org!$D$2:$D$484,0),Pat_org!N$1)=0,"",(INDEX(Pat_org!$D$2:$P$484,MATCH(Payments_2020!$G1451,Pat_org!$D$2:$D$484,0),Pat_org!N$1))),"")</f>
        <v>Not rare</v>
      </c>
      <c r="R1451" s="3" t="str" cm="1">
        <f t="array" ref="R1451">IF(INDEX(Pat_org!$D$2:$P$484,MATCH(Payments_2020!$G1451,Pat_org!$D$2:$D$484,0),Pat_org!O$1)=0,"",(INDEX(Pat_org!$D$2:$P$484,MATCH(Payments_2020!$G1451,Pat_org!$D$2:$D$484,0),Pat_org!O$1)))</f>
        <v>Single PO</v>
      </c>
      <c r="S1451" s="3" t="str" cm="1">
        <f t="array" ref="S1451">IF(INDEX(Pat_org!$D$2:$P$484,MATCH(Payments_2020!$G1451,Pat_org!$D$2:$D$484,0),Pat_org!P$1)=0,"",(INDEX(Pat_org!$D$2:$P$484,MATCH(Payments_2020!$G1451,Pat_org!$D$2:$D$484,0),Pat_org!P$1)))</f>
        <v/>
      </c>
      <c r="T1451"/>
      <c r="U1451" s="3" t="s">
        <v>26</v>
      </c>
      <c r="V1451">
        <v>2020</v>
      </c>
      <c r="W1451" t="s">
        <v>27</v>
      </c>
      <c r="X1451" s="40" t="str">
        <f t="shared" si="65"/>
        <v>2020GBP</v>
      </c>
      <c r="Y1451">
        <v>7000</v>
      </c>
      <c r="Z1451" s="31" cm="1">
        <f t="array" ref="Z1451">_xlfn.IFS(X1451=GBP_2020,Y1451,X1451=GBP_2019,Y1451*CPI_2019,X1451=GBP_2018,Y1451*CPI_2018,X1451=EUR_2020,Y1451*EURGBP_2020,X1451=EUR_2019,(Y1451*EURGBP_2019)*CPI_2019,X1451=EUR_2018,(Y1451*EURGBP_2018)*CPI_2018,X1451=USD_2020,Y1451*USDGBP_2020,X1451=USD_2019,(Y1451*USDGBP_2019)*CPI_2019,X1451=USD_2018,(Y1451*USDGBP_2018)*CPI_2018,X1451=CHF_2020,Y1451*CHFGBP_2020,X1451=CHF_2019,(Y1451*CHFGBP_2019)*CPI_2019,X1451=CHF_2018,(Y1451*CHFGBP_2018)*CPI_2018,X1451=SEK_2020,Y1451*SEKGBP_2020,X1451=SEK_2019,(Y1451*SEKGBP_2019)*CPI_2019,X1451=SEK_2018,(Y1451*SEKGBP_2018)*CPI_2018,X1451=NKK_2020,Y1451*NKKGBP_2020,X1451=NKK_2019,(Y1451*NKKGBP_2019)*CPI_2019,X1451=NKK_2018,(Y1451*NKKGBP_2018)*CPI_2018,X1451=DKK_2020,Y1451*DKKGBP_2020,X1451=DKK_2019,(Y1451*DKKGBP_2019)*CPI_2019,X1451=DKK_2018,(Y1451*DKKGBP_2018)*CPI_2018)</f>
        <v>7000</v>
      </c>
      <c r="AA1451"/>
      <c r="AB1451">
        <v>1</v>
      </c>
    </row>
    <row r="1452" spans="1:28" x14ac:dyDescent="0.35">
      <c r="A1452" s="5" t="s">
        <v>1528</v>
      </c>
      <c r="B1452" s="3" t="str">
        <f t="shared" si="64"/>
        <v xml:space="preserve">Pierre FabreMelanoma </v>
      </c>
      <c r="C1452" s="3" t="str">
        <f>IF(INDEX(Comp_interest!$D:$D,MATCH(Payments_2020!$B1452,Comp_interest!$C:$C,0))=0,"",INDEX(Comp_interest!$D:$D,MATCH(Payments_2020!$B1452,Comp_interest!$C:$C,0)))</f>
        <v>Definitely yes</v>
      </c>
      <c r="D1452" s="3" t="str">
        <f>IF(INDEX(Comp_interest!$E:$E,MATCH(Payments_2020!$B1452,Comp_interest!$C:$C,0))=0,"",INDEX(Comp_interest!$E:$E,MATCH(Payments_2020!$B1452,Comp_interest!$C:$C,0)))</f>
        <v>Annual report</v>
      </c>
      <c r="E1452" s="3" t="str">
        <f>IF(INDEX(Comp_interest!$F:$F,MATCH(Payments_2020!$B1452,Comp_interest!$C:$C,0))=0,"",INDEX(Comp_interest!$F:$F,MATCH(Payments_2020!$B1452,Comp_interest!$C:$C,0)))</f>
        <v/>
      </c>
      <c r="F1452" t="s">
        <v>193</v>
      </c>
      <c r="G1452" s="3" t="str">
        <f>INDEX(Pat_org!$B$3:$C$892,MATCH(Payments_2020!F1452,Pat_org!$B$3:$B$892,0),2)</f>
        <v>Melanoma Focus</v>
      </c>
      <c r="H1452" s="3" t="str" cm="1">
        <f t="array" ref="H1452">IF(INDEX(Pat_org!$D$2:$P$484,MATCH(Payments_2020!$G1452,Pat_org!$D$2:$D$484,0),Pat_org!E$1)=0,"",(INDEX(Pat_org!$D$2:$P$484,MATCH(Payments_2020!$G1452,Pat_org!$D$2:$D$484,0),Pat_org!E$1)))</f>
        <v>Include</v>
      </c>
      <c r="I1452" s="3" cm="1">
        <f t="array" ref="I1452">IF(INDEX(Pat_org!$D$2:$P$484,MATCH(Payments_2020!$G1452,Pat_org!$D$2:$D$484,0),Pat_org!E$1)=0,"",(INDEX(Pat_org!$D$2:$P$484,MATCH(Payments_2020!$G1452,Pat_org!$D$2:$D$484,0),Pat_org!$F$1)))</f>
        <v>0</v>
      </c>
      <c r="J1452" s="3" t="str" cm="1">
        <f t="array" ref="J1452">IF(INDEX(Pat_org!$D$2:$P$484,MATCH(Payments_2020!$G1452,Pat_org!$D$2:$D$484,0),Pat_org!G$1)=0,"",(INDEX(Pat_org!$D$2:$P$484,MATCH(Payments_2020!$G1452,Pat_org!$D$2:$D$484,0),Pat_org!G$1)))</f>
        <v>Organisation focused on education</v>
      </c>
      <c r="K1452" s="3" t="str" cm="1">
        <f t="array" ref="K1452">IF(INDEX(Pat_org!$D$2:$P$484,MATCH(Payments_2020!$G1452,Pat_org!$D$2:$D$484,0),Pat_org!H$1)=0,"",(INDEX(Pat_org!$D$2:$P$484,MATCH(Payments_2020!$G1452,Pat_org!$D$2:$D$484,0),Pat_org!H$1)))</f>
        <v>02 Neoplasms  </v>
      </c>
      <c r="L1452" s="3" t="str" cm="1">
        <f t="array" ref="L1452">IF(INDEX(Pat_org!$D$2:$P$484,MATCH(Payments_2020!$G1452,Pat_org!$D$2:$D$484,0),Pat_org!I$1)=0,"",(INDEX(Pat_org!$D$2:$P$484,MATCH(Payments_2020!$G1452,Pat_org!$D$2:$D$484,0),Pat_org!I$1)))</f>
        <v xml:space="preserve">Melanoma </v>
      </c>
      <c r="M1452" s="3" cm="1">
        <f t="array" ref="M1452">IF(INDEX(Pat_org!$D$2:$P$484,MATCH(Payments_2020!$G1452,Pat_org!$D$2:$D$484,0),Pat_org!J$1)=0,"",(INDEX(Pat_org!$D$2:$P$484,MATCH(Payments_2020!$G1452,Pat_org!$D$2:$D$484,0),Pat_org!J$1)))</f>
        <v>1124716</v>
      </c>
      <c r="N1452" s="3" t="str" cm="1">
        <f t="array" ref="N1452">IF(INDEX(Pat_org!$D$2:$P$484,MATCH(Payments_2020!$G1452,Pat_org!$D$2:$D$484,0),Pat_org!K$1)=0,"",(INDEX(Pat_org!$D$2:$P$484,MATCH(Payments_2020!$G1452,Pat_org!$D$2:$D$484,0),Pat_org!K$1)))</f>
        <v/>
      </c>
      <c r="O1452" s="3" t="str" cm="1">
        <f t="array" ref="O1452">IF(INDEX(Pat_org!$D$2:$P$484,MATCH(Payments_2020!$G1452,Pat_org!$D$2:$D$484,0),Pat_org!L$1)=0,"",(INDEX(Pat_org!$D$2:$P$484,MATCH(Payments_2020!$G1452,Pat_org!$D$2:$D$484,0),Pat_org!L$1)))</f>
        <v>UK</v>
      </c>
      <c r="P1452" s="3" t="str" cm="1">
        <f t="array" ref="P1452">IF(INDEX(Pat_org!$D$2:$P$484,MATCH(Payments_2020!$G1452,Pat_org!$D$2:$D$484,0),Pat_org!M$1)=0,"",(INDEX(Pat_org!$D$2:$P$484,MATCH(Payments_2020!$G1452,Pat_org!$D$2:$D$484,0),Pat_org!M$1)))</f>
        <v>https://melanomafocus.org/</v>
      </c>
      <c r="Q1452" s="3" t="str" cm="1">
        <f t="array" ref="Q1452">IFERROR(IF(INDEX(Pat_org!$D$2:$P$484,MATCH(Payments_2020!$G1452,Pat_org!$D$2:$D$484,0),Pat_org!N$1)=0,"",(INDEX(Pat_org!$D$2:$P$484,MATCH(Payments_2020!$G1452,Pat_org!$D$2:$D$484,0),Pat_org!N$1))),"")</f>
        <v>Not rare</v>
      </c>
      <c r="R1452" s="3" t="str" cm="1">
        <f t="array" ref="R1452">IF(INDEX(Pat_org!$D$2:$P$484,MATCH(Payments_2020!$G1452,Pat_org!$D$2:$D$484,0),Pat_org!O$1)=0,"",(INDEX(Pat_org!$D$2:$P$484,MATCH(Payments_2020!$G1452,Pat_org!$D$2:$D$484,0),Pat_org!O$1)))</f>
        <v>Single PO</v>
      </c>
      <c r="S1452" s="3" t="str" cm="1">
        <f t="array" ref="S1452">IF(INDEX(Pat_org!$D$2:$P$484,MATCH(Payments_2020!$G1452,Pat_org!$D$2:$D$484,0),Pat_org!P$1)=0,"",(INDEX(Pat_org!$D$2:$P$484,MATCH(Payments_2020!$G1452,Pat_org!$D$2:$D$484,0),Pat_org!P$1)))</f>
        <v/>
      </c>
      <c r="T1452"/>
      <c r="U1452" s="3" t="s">
        <v>26</v>
      </c>
      <c r="V1452">
        <v>2020</v>
      </c>
      <c r="W1452" t="s">
        <v>27</v>
      </c>
      <c r="X1452" s="40" t="str">
        <f t="shared" si="65"/>
        <v>2020GBP</v>
      </c>
      <c r="Y1452">
        <v>4000</v>
      </c>
      <c r="Z1452" s="31" cm="1">
        <f t="array" ref="Z1452">_xlfn.IFS(X1452=GBP_2020,Y1452,X1452=GBP_2019,Y1452*CPI_2019,X1452=GBP_2018,Y1452*CPI_2018,X1452=EUR_2020,Y1452*EURGBP_2020,X1452=EUR_2019,(Y1452*EURGBP_2019)*CPI_2019,X1452=EUR_2018,(Y1452*EURGBP_2018)*CPI_2018,X1452=USD_2020,Y1452*USDGBP_2020,X1452=USD_2019,(Y1452*USDGBP_2019)*CPI_2019,X1452=USD_2018,(Y1452*USDGBP_2018)*CPI_2018,X1452=CHF_2020,Y1452*CHFGBP_2020,X1452=CHF_2019,(Y1452*CHFGBP_2019)*CPI_2019,X1452=CHF_2018,(Y1452*CHFGBP_2018)*CPI_2018,X1452=SEK_2020,Y1452*SEKGBP_2020,X1452=SEK_2019,(Y1452*SEKGBP_2019)*CPI_2019,X1452=SEK_2018,(Y1452*SEKGBP_2018)*CPI_2018,X1452=NKK_2020,Y1452*NKKGBP_2020,X1452=NKK_2019,(Y1452*NKKGBP_2019)*CPI_2019,X1452=NKK_2018,(Y1452*NKKGBP_2018)*CPI_2018,X1452=DKK_2020,Y1452*DKKGBP_2020,X1452=DKK_2019,(Y1452*DKKGBP_2019)*CPI_2019,X1452=DKK_2018,(Y1452*DKKGBP_2018)*CPI_2018)</f>
        <v>4000</v>
      </c>
      <c r="AA1452"/>
      <c r="AB1452">
        <v>1</v>
      </c>
    </row>
    <row r="1453" spans="1:28" x14ac:dyDescent="0.35">
      <c r="A1453" s="5" t="s">
        <v>1528</v>
      </c>
      <c r="B1453" s="3" t="str">
        <f t="shared" si="64"/>
        <v xml:space="preserve">Pierre FabreMelanoma </v>
      </c>
      <c r="C1453" s="3" t="str">
        <f>IF(INDEX(Comp_interest!$D:$D,MATCH(Payments_2020!$B1453,Comp_interest!$C:$C,0))=0,"",INDEX(Comp_interest!$D:$D,MATCH(Payments_2020!$B1453,Comp_interest!$C:$C,0)))</f>
        <v>Definitely yes</v>
      </c>
      <c r="D1453" s="3" t="str">
        <f>IF(INDEX(Comp_interest!$E:$E,MATCH(Payments_2020!$B1453,Comp_interest!$C:$C,0))=0,"",INDEX(Comp_interest!$E:$E,MATCH(Payments_2020!$B1453,Comp_interest!$C:$C,0)))</f>
        <v>Annual report</v>
      </c>
      <c r="E1453" s="3" t="str">
        <f>IF(INDEX(Comp_interest!$F:$F,MATCH(Payments_2020!$B1453,Comp_interest!$C:$C,0))=0,"",INDEX(Comp_interest!$F:$F,MATCH(Payments_2020!$B1453,Comp_interest!$C:$C,0)))</f>
        <v/>
      </c>
      <c r="F1453" t="s">
        <v>193</v>
      </c>
      <c r="G1453" s="3" t="str">
        <f>INDEX(Pat_org!$B$3:$C$892,MATCH(Payments_2020!F1453,Pat_org!$B$3:$B$892,0),2)</f>
        <v>Melanoma Focus</v>
      </c>
      <c r="H1453" s="3" t="str" cm="1">
        <f t="array" ref="H1453">IF(INDEX(Pat_org!$D$2:$P$484,MATCH(Payments_2020!$G1453,Pat_org!$D$2:$D$484,0),Pat_org!E$1)=0,"",(INDEX(Pat_org!$D$2:$P$484,MATCH(Payments_2020!$G1453,Pat_org!$D$2:$D$484,0),Pat_org!E$1)))</f>
        <v>Include</v>
      </c>
      <c r="I1453" s="3" cm="1">
        <f t="array" ref="I1453">IF(INDEX(Pat_org!$D$2:$P$484,MATCH(Payments_2020!$G1453,Pat_org!$D$2:$D$484,0),Pat_org!E$1)=0,"",(INDEX(Pat_org!$D$2:$P$484,MATCH(Payments_2020!$G1453,Pat_org!$D$2:$D$484,0),Pat_org!$F$1)))</f>
        <v>0</v>
      </c>
      <c r="J1453" s="3" t="str" cm="1">
        <f t="array" ref="J1453">IF(INDEX(Pat_org!$D$2:$P$484,MATCH(Payments_2020!$G1453,Pat_org!$D$2:$D$484,0),Pat_org!G$1)=0,"",(INDEX(Pat_org!$D$2:$P$484,MATCH(Payments_2020!$G1453,Pat_org!$D$2:$D$484,0),Pat_org!G$1)))</f>
        <v>Organisation focused on education</v>
      </c>
      <c r="K1453" s="3" t="str" cm="1">
        <f t="array" ref="K1453">IF(INDEX(Pat_org!$D$2:$P$484,MATCH(Payments_2020!$G1453,Pat_org!$D$2:$D$484,0),Pat_org!H$1)=0,"",(INDEX(Pat_org!$D$2:$P$484,MATCH(Payments_2020!$G1453,Pat_org!$D$2:$D$484,0),Pat_org!H$1)))</f>
        <v>02 Neoplasms  </v>
      </c>
      <c r="L1453" s="3" t="str" cm="1">
        <f t="array" ref="L1453">IF(INDEX(Pat_org!$D$2:$P$484,MATCH(Payments_2020!$G1453,Pat_org!$D$2:$D$484,0),Pat_org!I$1)=0,"",(INDEX(Pat_org!$D$2:$P$484,MATCH(Payments_2020!$G1453,Pat_org!$D$2:$D$484,0),Pat_org!I$1)))</f>
        <v xml:space="preserve">Melanoma </v>
      </c>
      <c r="M1453" s="3" cm="1">
        <f t="array" ref="M1453">IF(INDEX(Pat_org!$D$2:$P$484,MATCH(Payments_2020!$G1453,Pat_org!$D$2:$D$484,0),Pat_org!J$1)=0,"",(INDEX(Pat_org!$D$2:$P$484,MATCH(Payments_2020!$G1453,Pat_org!$D$2:$D$484,0),Pat_org!J$1)))</f>
        <v>1124716</v>
      </c>
      <c r="N1453" s="3" t="str" cm="1">
        <f t="array" ref="N1453">IF(INDEX(Pat_org!$D$2:$P$484,MATCH(Payments_2020!$G1453,Pat_org!$D$2:$D$484,0),Pat_org!K$1)=0,"",(INDEX(Pat_org!$D$2:$P$484,MATCH(Payments_2020!$G1453,Pat_org!$D$2:$D$484,0),Pat_org!K$1)))</f>
        <v/>
      </c>
      <c r="O1453" s="3" t="str" cm="1">
        <f t="array" ref="O1453">IF(INDEX(Pat_org!$D$2:$P$484,MATCH(Payments_2020!$G1453,Pat_org!$D$2:$D$484,0),Pat_org!L$1)=0,"",(INDEX(Pat_org!$D$2:$P$484,MATCH(Payments_2020!$G1453,Pat_org!$D$2:$D$484,0),Pat_org!L$1)))</f>
        <v>UK</v>
      </c>
      <c r="P1453" s="3" t="str" cm="1">
        <f t="array" ref="P1453">IF(INDEX(Pat_org!$D$2:$P$484,MATCH(Payments_2020!$G1453,Pat_org!$D$2:$D$484,0),Pat_org!M$1)=0,"",(INDEX(Pat_org!$D$2:$P$484,MATCH(Payments_2020!$G1453,Pat_org!$D$2:$D$484,0),Pat_org!M$1)))</f>
        <v>https://melanomafocus.org/</v>
      </c>
      <c r="Q1453" s="3" t="str" cm="1">
        <f t="array" ref="Q1453">IFERROR(IF(INDEX(Pat_org!$D$2:$P$484,MATCH(Payments_2020!$G1453,Pat_org!$D$2:$D$484,0),Pat_org!N$1)=0,"",(INDEX(Pat_org!$D$2:$P$484,MATCH(Payments_2020!$G1453,Pat_org!$D$2:$D$484,0),Pat_org!N$1))),"")</f>
        <v>Not rare</v>
      </c>
      <c r="R1453" s="3" t="str" cm="1">
        <f t="array" ref="R1453">IF(INDEX(Pat_org!$D$2:$P$484,MATCH(Payments_2020!$G1453,Pat_org!$D$2:$D$484,0),Pat_org!O$1)=0,"",(INDEX(Pat_org!$D$2:$P$484,MATCH(Payments_2020!$G1453,Pat_org!$D$2:$D$484,0),Pat_org!O$1)))</f>
        <v>Single PO</v>
      </c>
      <c r="S1453" s="3" t="str" cm="1">
        <f t="array" ref="S1453">IF(INDEX(Pat_org!$D$2:$P$484,MATCH(Payments_2020!$G1453,Pat_org!$D$2:$D$484,0),Pat_org!P$1)=0,"",(INDEX(Pat_org!$D$2:$P$484,MATCH(Payments_2020!$G1453,Pat_org!$D$2:$D$484,0),Pat_org!P$1)))</f>
        <v/>
      </c>
      <c r="T1453"/>
      <c r="U1453" s="3" t="s">
        <v>26</v>
      </c>
      <c r="V1453">
        <v>2020</v>
      </c>
      <c r="W1453" t="s">
        <v>27</v>
      </c>
      <c r="X1453" s="40" t="str">
        <f t="shared" si="65"/>
        <v>2020GBP</v>
      </c>
      <c r="Y1453">
        <v>15000</v>
      </c>
      <c r="Z1453" s="31" cm="1">
        <f t="array" ref="Z1453">_xlfn.IFS(X1453=GBP_2020,Y1453,X1453=GBP_2019,Y1453*CPI_2019,X1453=GBP_2018,Y1453*CPI_2018,X1453=EUR_2020,Y1453*EURGBP_2020,X1453=EUR_2019,(Y1453*EURGBP_2019)*CPI_2019,X1453=EUR_2018,(Y1453*EURGBP_2018)*CPI_2018,X1453=USD_2020,Y1453*USDGBP_2020,X1453=USD_2019,(Y1453*USDGBP_2019)*CPI_2019,X1453=USD_2018,(Y1453*USDGBP_2018)*CPI_2018,X1453=CHF_2020,Y1453*CHFGBP_2020,X1453=CHF_2019,(Y1453*CHFGBP_2019)*CPI_2019,X1453=CHF_2018,(Y1453*CHFGBP_2018)*CPI_2018,X1453=SEK_2020,Y1453*SEKGBP_2020,X1453=SEK_2019,(Y1453*SEKGBP_2019)*CPI_2019,X1453=SEK_2018,(Y1453*SEKGBP_2018)*CPI_2018,X1453=NKK_2020,Y1453*NKKGBP_2020,X1453=NKK_2019,(Y1453*NKKGBP_2019)*CPI_2019,X1453=NKK_2018,(Y1453*NKKGBP_2018)*CPI_2018,X1453=DKK_2020,Y1453*DKKGBP_2020,X1453=DKK_2019,(Y1453*DKKGBP_2019)*CPI_2019,X1453=DKK_2018,(Y1453*DKKGBP_2018)*CPI_2018)</f>
        <v>15000</v>
      </c>
      <c r="AA1453"/>
      <c r="AB1453">
        <v>1</v>
      </c>
    </row>
    <row r="1454" spans="1:28" x14ac:dyDescent="0.35">
      <c r="A1454" s="5" t="s">
        <v>1528</v>
      </c>
      <c r="B1454" s="3" t="str">
        <f t="shared" si="64"/>
        <v xml:space="preserve">Pierre FabreMelanoma </v>
      </c>
      <c r="C1454" s="3" t="str">
        <f>IF(INDEX(Comp_interest!$D:$D,MATCH(Payments_2020!$B1454,Comp_interest!$C:$C,0))=0,"",INDEX(Comp_interest!$D:$D,MATCH(Payments_2020!$B1454,Comp_interest!$C:$C,0)))</f>
        <v>Definitely yes</v>
      </c>
      <c r="D1454" s="3" t="str">
        <f>IF(INDEX(Comp_interest!$E:$E,MATCH(Payments_2020!$B1454,Comp_interest!$C:$C,0))=0,"",INDEX(Comp_interest!$E:$E,MATCH(Payments_2020!$B1454,Comp_interest!$C:$C,0)))</f>
        <v>Annual report</v>
      </c>
      <c r="E1454" s="3" t="str">
        <f>IF(INDEX(Comp_interest!$F:$F,MATCH(Payments_2020!$B1454,Comp_interest!$C:$C,0))=0,"",INDEX(Comp_interest!$F:$F,MATCH(Payments_2020!$B1454,Comp_interest!$C:$C,0)))</f>
        <v/>
      </c>
      <c r="F1454" t="s">
        <v>193</v>
      </c>
      <c r="G1454" s="3" t="str">
        <f>INDEX(Pat_org!$B$3:$C$892,MATCH(Payments_2020!F1454,Pat_org!$B$3:$B$892,0),2)</f>
        <v>Melanoma Focus</v>
      </c>
      <c r="H1454" s="3" t="str" cm="1">
        <f t="array" ref="H1454">IF(INDEX(Pat_org!$D$2:$P$484,MATCH(Payments_2020!$G1454,Pat_org!$D$2:$D$484,0),Pat_org!E$1)=0,"",(INDEX(Pat_org!$D$2:$P$484,MATCH(Payments_2020!$G1454,Pat_org!$D$2:$D$484,0),Pat_org!E$1)))</f>
        <v>Include</v>
      </c>
      <c r="I1454" s="3" cm="1">
        <f t="array" ref="I1454">IF(INDEX(Pat_org!$D$2:$P$484,MATCH(Payments_2020!$G1454,Pat_org!$D$2:$D$484,0),Pat_org!E$1)=0,"",(INDEX(Pat_org!$D$2:$P$484,MATCH(Payments_2020!$G1454,Pat_org!$D$2:$D$484,0),Pat_org!$F$1)))</f>
        <v>0</v>
      </c>
      <c r="J1454" s="3" t="str" cm="1">
        <f t="array" ref="J1454">IF(INDEX(Pat_org!$D$2:$P$484,MATCH(Payments_2020!$G1454,Pat_org!$D$2:$D$484,0),Pat_org!G$1)=0,"",(INDEX(Pat_org!$D$2:$P$484,MATCH(Payments_2020!$G1454,Pat_org!$D$2:$D$484,0),Pat_org!G$1)))</f>
        <v>Organisation focused on education</v>
      </c>
      <c r="K1454" s="3" t="str" cm="1">
        <f t="array" ref="K1454">IF(INDEX(Pat_org!$D$2:$P$484,MATCH(Payments_2020!$G1454,Pat_org!$D$2:$D$484,0),Pat_org!H$1)=0,"",(INDEX(Pat_org!$D$2:$P$484,MATCH(Payments_2020!$G1454,Pat_org!$D$2:$D$484,0),Pat_org!H$1)))</f>
        <v>02 Neoplasms  </v>
      </c>
      <c r="L1454" s="3" t="str" cm="1">
        <f t="array" ref="L1454">IF(INDEX(Pat_org!$D$2:$P$484,MATCH(Payments_2020!$G1454,Pat_org!$D$2:$D$484,0),Pat_org!I$1)=0,"",(INDEX(Pat_org!$D$2:$P$484,MATCH(Payments_2020!$G1454,Pat_org!$D$2:$D$484,0),Pat_org!I$1)))</f>
        <v xml:space="preserve">Melanoma </v>
      </c>
      <c r="M1454" s="3" cm="1">
        <f t="array" ref="M1454">IF(INDEX(Pat_org!$D$2:$P$484,MATCH(Payments_2020!$G1454,Pat_org!$D$2:$D$484,0),Pat_org!J$1)=0,"",(INDEX(Pat_org!$D$2:$P$484,MATCH(Payments_2020!$G1454,Pat_org!$D$2:$D$484,0),Pat_org!J$1)))</f>
        <v>1124716</v>
      </c>
      <c r="N1454" s="3" t="str" cm="1">
        <f t="array" ref="N1454">IF(INDEX(Pat_org!$D$2:$P$484,MATCH(Payments_2020!$G1454,Pat_org!$D$2:$D$484,0),Pat_org!K$1)=0,"",(INDEX(Pat_org!$D$2:$P$484,MATCH(Payments_2020!$G1454,Pat_org!$D$2:$D$484,0),Pat_org!K$1)))</f>
        <v/>
      </c>
      <c r="O1454" s="3" t="str" cm="1">
        <f t="array" ref="O1454">IF(INDEX(Pat_org!$D$2:$P$484,MATCH(Payments_2020!$G1454,Pat_org!$D$2:$D$484,0),Pat_org!L$1)=0,"",(INDEX(Pat_org!$D$2:$P$484,MATCH(Payments_2020!$G1454,Pat_org!$D$2:$D$484,0),Pat_org!L$1)))</f>
        <v>UK</v>
      </c>
      <c r="P1454" s="3" t="str" cm="1">
        <f t="array" ref="P1454">IF(INDEX(Pat_org!$D$2:$P$484,MATCH(Payments_2020!$G1454,Pat_org!$D$2:$D$484,0),Pat_org!M$1)=0,"",(INDEX(Pat_org!$D$2:$P$484,MATCH(Payments_2020!$G1454,Pat_org!$D$2:$D$484,0),Pat_org!M$1)))</f>
        <v>https://melanomafocus.org/</v>
      </c>
      <c r="Q1454" s="3" t="str" cm="1">
        <f t="array" ref="Q1454">IFERROR(IF(INDEX(Pat_org!$D$2:$P$484,MATCH(Payments_2020!$G1454,Pat_org!$D$2:$D$484,0),Pat_org!N$1)=0,"",(INDEX(Pat_org!$D$2:$P$484,MATCH(Payments_2020!$G1454,Pat_org!$D$2:$D$484,0),Pat_org!N$1))),"")</f>
        <v>Not rare</v>
      </c>
      <c r="R1454" s="3" t="str" cm="1">
        <f t="array" ref="R1454">IF(INDEX(Pat_org!$D$2:$P$484,MATCH(Payments_2020!$G1454,Pat_org!$D$2:$D$484,0),Pat_org!O$1)=0,"",(INDEX(Pat_org!$D$2:$P$484,MATCH(Payments_2020!$G1454,Pat_org!$D$2:$D$484,0),Pat_org!O$1)))</f>
        <v>Single PO</v>
      </c>
      <c r="S1454" s="3" t="str" cm="1">
        <f t="array" ref="S1454">IF(INDEX(Pat_org!$D$2:$P$484,MATCH(Payments_2020!$G1454,Pat_org!$D$2:$D$484,0),Pat_org!P$1)=0,"",(INDEX(Pat_org!$D$2:$P$484,MATCH(Payments_2020!$G1454,Pat_org!$D$2:$D$484,0),Pat_org!P$1)))</f>
        <v/>
      </c>
      <c r="T1454"/>
      <c r="U1454" s="3" t="s">
        <v>26</v>
      </c>
      <c r="V1454">
        <v>2020</v>
      </c>
      <c r="W1454" t="s">
        <v>27</v>
      </c>
      <c r="X1454" s="40" t="str">
        <f t="shared" si="65"/>
        <v>2020GBP</v>
      </c>
      <c r="Y1454">
        <v>5000</v>
      </c>
      <c r="Z1454" s="31" cm="1">
        <f t="array" ref="Z1454">_xlfn.IFS(X1454=GBP_2020,Y1454,X1454=GBP_2019,Y1454*CPI_2019,X1454=GBP_2018,Y1454*CPI_2018,X1454=EUR_2020,Y1454*EURGBP_2020,X1454=EUR_2019,(Y1454*EURGBP_2019)*CPI_2019,X1454=EUR_2018,(Y1454*EURGBP_2018)*CPI_2018,X1454=USD_2020,Y1454*USDGBP_2020,X1454=USD_2019,(Y1454*USDGBP_2019)*CPI_2019,X1454=USD_2018,(Y1454*USDGBP_2018)*CPI_2018,X1454=CHF_2020,Y1454*CHFGBP_2020,X1454=CHF_2019,(Y1454*CHFGBP_2019)*CPI_2019,X1454=CHF_2018,(Y1454*CHFGBP_2018)*CPI_2018,X1454=SEK_2020,Y1454*SEKGBP_2020,X1454=SEK_2019,(Y1454*SEKGBP_2019)*CPI_2019,X1454=SEK_2018,(Y1454*SEKGBP_2018)*CPI_2018,X1454=NKK_2020,Y1454*NKKGBP_2020,X1454=NKK_2019,(Y1454*NKKGBP_2019)*CPI_2019,X1454=NKK_2018,(Y1454*NKKGBP_2018)*CPI_2018,X1454=DKK_2020,Y1454*DKKGBP_2020,X1454=DKK_2019,(Y1454*DKKGBP_2019)*CPI_2019,X1454=DKK_2018,(Y1454*DKKGBP_2018)*CPI_2018)</f>
        <v>5000</v>
      </c>
      <c r="AA1454"/>
      <c r="AB1454">
        <v>1</v>
      </c>
    </row>
    <row r="1455" spans="1:28" x14ac:dyDescent="0.35">
      <c r="A1455" s="5" t="s">
        <v>1528</v>
      </c>
      <c r="B1455" s="3" t="str">
        <f t="shared" si="64"/>
        <v>Pierre FabreBreast cancer</v>
      </c>
      <c r="C1455" s="3" t="str">
        <f>IF(INDEX(Comp_interest!$D:$D,MATCH(Payments_2020!$B1455,Comp_interest!$C:$C,0))=0,"",INDEX(Comp_interest!$D:$D,MATCH(Payments_2020!$B1455,Comp_interest!$C:$C,0)))</f>
        <v>Definitely yes</v>
      </c>
      <c r="D1455" s="3" t="str">
        <f>IF(INDEX(Comp_interest!$E:$E,MATCH(Payments_2020!$B1455,Comp_interest!$C:$C,0))=0,"",INDEX(Comp_interest!$E:$E,MATCH(Payments_2020!$B1455,Comp_interest!$C:$C,0)))</f>
        <v>Company website</v>
      </c>
      <c r="E1455" s="3" t="str">
        <f>IF(INDEX(Comp_interest!$F:$F,MATCH(Payments_2020!$B1455,Comp_interest!$C:$C,0))=0,"",INDEX(Comp_interest!$F:$F,MATCH(Payments_2020!$B1455,Comp_interest!$C:$C,0)))</f>
        <v/>
      </c>
      <c r="F1455" t="s">
        <v>191</v>
      </c>
      <c r="G1455" s="3" t="str">
        <f>INDEX(Pat_org!$B$3:$C$892,MATCH(Payments_2020!F1455,Pat_org!$B$3:$B$892,0),2)</f>
        <v>Breast Cancer Now</v>
      </c>
      <c r="H1455" s="3" t="str" cm="1">
        <f t="array" ref="H1455">IF(INDEX(Pat_org!$D$2:$P$484,MATCH(Payments_2020!$G1455,Pat_org!$D$2:$D$484,0),Pat_org!E$1)=0,"",(INDEX(Pat_org!$D$2:$P$484,MATCH(Payments_2020!$G1455,Pat_org!$D$2:$D$484,0),Pat_org!E$1)))</f>
        <v>Include</v>
      </c>
      <c r="I1455" s="3" cm="1">
        <f t="array" ref="I1455">IF(INDEX(Pat_org!$D$2:$P$484,MATCH(Payments_2020!$G1455,Pat_org!$D$2:$D$484,0),Pat_org!E$1)=0,"",(INDEX(Pat_org!$D$2:$P$484,MATCH(Payments_2020!$G1455,Pat_org!$D$2:$D$484,0),Pat_org!$F$1)))</f>
        <v>0</v>
      </c>
      <c r="J1455" s="3" t="str" cm="1">
        <f t="array" ref="J1455">IF(INDEX(Pat_org!$D$2:$P$484,MATCH(Payments_2020!$G1455,Pat_org!$D$2:$D$484,0),Pat_org!G$1)=0,"",(INDEX(Pat_org!$D$2:$P$484,MATCH(Payments_2020!$G1455,Pat_org!$D$2:$D$484,0),Pat_org!G$1)))</f>
        <v>Multipurpose organisation</v>
      </c>
      <c r="K1455" s="3" t="str" cm="1">
        <f t="array" ref="K1455">IF(INDEX(Pat_org!$D$2:$P$484,MATCH(Payments_2020!$G1455,Pat_org!$D$2:$D$484,0),Pat_org!H$1)=0,"",(INDEX(Pat_org!$D$2:$P$484,MATCH(Payments_2020!$G1455,Pat_org!$D$2:$D$484,0),Pat_org!H$1)))</f>
        <v>02 Neoplasms  </v>
      </c>
      <c r="L1455" s="3" t="str" cm="1">
        <f t="array" ref="L1455">IF(INDEX(Pat_org!$D$2:$P$484,MATCH(Payments_2020!$G1455,Pat_org!$D$2:$D$484,0),Pat_org!I$1)=0,"",(INDEX(Pat_org!$D$2:$P$484,MATCH(Payments_2020!$G1455,Pat_org!$D$2:$D$484,0),Pat_org!I$1)))</f>
        <v>Breast cancer</v>
      </c>
      <c r="M1455" s="3" cm="1">
        <f t="array" ref="M1455">IF(INDEX(Pat_org!$D$2:$P$484,MATCH(Payments_2020!$G1455,Pat_org!$D$2:$D$484,0),Pat_org!J$1)=0,"",(INDEX(Pat_org!$D$2:$P$484,MATCH(Payments_2020!$G1455,Pat_org!$D$2:$D$484,0),Pat_org!J$1)))</f>
        <v>1160558</v>
      </c>
      <c r="N1455" s="3" t="str" cm="1">
        <f t="array" ref="N1455">IF(INDEX(Pat_org!$D$2:$P$484,MATCH(Payments_2020!$G1455,Pat_org!$D$2:$D$484,0),Pat_org!K$1)=0,"",(INDEX(Pat_org!$D$2:$P$484,MATCH(Payments_2020!$G1455,Pat_org!$D$2:$D$484,0),Pat_org!K$1)))</f>
        <v/>
      </c>
      <c r="O1455" s="3" t="str" cm="1">
        <f t="array" ref="O1455">IF(INDEX(Pat_org!$D$2:$P$484,MATCH(Payments_2020!$G1455,Pat_org!$D$2:$D$484,0),Pat_org!L$1)=0,"",(INDEX(Pat_org!$D$2:$P$484,MATCH(Payments_2020!$G1455,Pat_org!$D$2:$D$484,0),Pat_org!L$1)))</f>
        <v>UK</v>
      </c>
      <c r="P1455" s="3" t="str" cm="1">
        <f t="array" ref="P1455">IF(INDEX(Pat_org!$D$2:$P$484,MATCH(Payments_2020!$G1455,Pat_org!$D$2:$D$484,0),Pat_org!M$1)=0,"",(INDEX(Pat_org!$D$2:$P$484,MATCH(Payments_2020!$G1455,Pat_org!$D$2:$D$484,0),Pat_org!M$1)))</f>
        <v>https://breastcancernow.org/</v>
      </c>
      <c r="Q1455" s="3" t="str" cm="1">
        <f t="array" ref="Q1455">IFERROR(IF(INDEX(Pat_org!$D$2:$P$484,MATCH(Payments_2020!$G1455,Pat_org!$D$2:$D$484,0),Pat_org!N$1)=0,"",(INDEX(Pat_org!$D$2:$P$484,MATCH(Payments_2020!$G1455,Pat_org!$D$2:$D$484,0),Pat_org!N$1))),"")</f>
        <v>Not rare</v>
      </c>
      <c r="R1455" s="3" t="str" cm="1">
        <f t="array" ref="R1455">IF(INDEX(Pat_org!$D$2:$P$484,MATCH(Payments_2020!$G1455,Pat_org!$D$2:$D$484,0),Pat_org!O$1)=0,"",(INDEX(Pat_org!$D$2:$P$484,MATCH(Payments_2020!$G1455,Pat_org!$D$2:$D$484,0),Pat_org!O$1)))</f>
        <v>Single PO</v>
      </c>
      <c r="S1455" s="3" t="str" cm="1">
        <f t="array" ref="S1455">IF(INDEX(Pat_org!$D$2:$P$484,MATCH(Payments_2020!$G1455,Pat_org!$D$2:$D$484,0),Pat_org!P$1)=0,"",(INDEX(Pat_org!$D$2:$P$484,MATCH(Payments_2020!$G1455,Pat_org!$D$2:$D$484,0),Pat_org!P$1)))</f>
        <v/>
      </c>
      <c r="T1455"/>
      <c r="U1455" s="3" t="s">
        <v>26</v>
      </c>
      <c r="V1455">
        <v>2020</v>
      </c>
      <c r="W1455" t="s">
        <v>27</v>
      </c>
      <c r="X1455" s="40" t="str">
        <f t="shared" si="65"/>
        <v>2020GBP</v>
      </c>
      <c r="Y1455">
        <v>3096</v>
      </c>
      <c r="Z1455" s="31" cm="1">
        <f t="array" ref="Z1455">_xlfn.IFS(X1455=GBP_2020,Y1455,X1455=GBP_2019,Y1455*CPI_2019,X1455=GBP_2018,Y1455*CPI_2018,X1455=EUR_2020,Y1455*EURGBP_2020,X1455=EUR_2019,(Y1455*EURGBP_2019)*CPI_2019,X1455=EUR_2018,(Y1455*EURGBP_2018)*CPI_2018,X1455=USD_2020,Y1455*USDGBP_2020,X1455=USD_2019,(Y1455*USDGBP_2019)*CPI_2019,X1455=USD_2018,(Y1455*USDGBP_2018)*CPI_2018,X1455=CHF_2020,Y1455*CHFGBP_2020,X1455=CHF_2019,(Y1455*CHFGBP_2019)*CPI_2019,X1455=CHF_2018,(Y1455*CHFGBP_2018)*CPI_2018,X1455=SEK_2020,Y1455*SEKGBP_2020,X1455=SEK_2019,(Y1455*SEKGBP_2019)*CPI_2019,X1455=SEK_2018,(Y1455*SEKGBP_2018)*CPI_2018,X1455=NKK_2020,Y1455*NKKGBP_2020,X1455=NKK_2019,(Y1455*NKKGBP_2019)*CPI_2019,X1455=NKK_2018,(Y1455*NKKGBP_2018)*CPI_2018,X1455=DKK_2020,Y1455*DKKGBP_2020,X1455=DKK_2019,(Y1455*DKKGBP_2019)*CPI_2019,X1455=DKK_2018,(Y1455*DKKGBP_2018)*CPI_2018)</f>
        <v>3096</v>
      </c>
      <c r="AA1455"/>
      <c r="AB1455">
        <v>1</v>
      </c>
    </row>
    <row r="1456" spans="1:28" x14ac:dyDescent="0.35">
      <c r="A1456" t="s">
        <v>1551</v>
      </c>
      <c r="B1456" s="3" t="str">
        <f t="shared" si="64"/>
        <v>RochePulmonary fibrosis</v>
      </c>
      <c r="C1456" s="3" t="str">
        <f>IF(INDEX(Comp_interest!$D:$D,MATCH(Payments_2020!$B1456,Comp_interest!$C:$C,0))=0,"",INDEX(Comp_interest!$D:$D,MATCH(Payments_2020!$B1456,Comp_interest!$C:$C,0)))</f>
        <v>Definitely yes</v>
      </c>
      <c r="D1456" s="3" t="str">
        <f>IF(INDEX(Comp_interest!$E:$E,MATCH(Payments_2020!$B1456,Comp_interest!$C:$C,0))=0,"",INDEX(Comp_interest!$E:$E,MATCH(Payments_2020!$B1456,Comp_interest!$C:$C,0)))</f>
        <v>Company website</v>
      </c>
      <c r="E1456" s="3" t="str">
        <f>IF(INDEX(Comp_interest!$F:$F,MATCH(Payments_2020!$B1456,Comp_interest!$C:$C,0))=0,"",INDEX(Comp_interest!$F:$F,MATCH(Payments_2020!$B1456,Comp_interest!$C:$C,0)))</f>
        <v/>
      </c>
      <c r="F1456" t="s">
        <v>373</v>
      </c>
      <c r="G1456" s="3" t="str">
        <f>INDEX(Pat_org!$B$3:$C$892,MATCH(Payments_2020!F1456,Pat_org!$B$3:$B$892,0),2)</f>
        <v>Action for Pulmonary Fibrosis</v>
      </c>
      <c r="H1456" s="3" t="str" cm="1">
        <f t="array" ref="H1456">IF(INDEX(Pat_org!$D$2:$P$484,MATCH(Payments_2020!$G1456,Pat_org!$D$2:$D$484,0),Pat_org!E$1)=0,"",(INDEX(Pat_org!$D$2:$P$484,MATCH(Payments_2020!$G1456,Pat_org!$D$2:$D$484,0),Pat_org!E$1)))</f>
        <v>Include</v>
      </c>
      <c r="I1456" s="3" cm="1">
        <f t="array" ref="I1456">IF(INDEX(Pat_org!$D$2:$P$484,MATCH(Payments_2020!$G1456,Pat_org!$D$2:$D$484,0),Pat_org!E$1)=0,"",(INDEX(Pat_org!$D$2:$P$484,MATCH(Payments_2020!$G1456,Pat_org!$D$2:$D$484,0),Pat_org!$F$1)))</f>
        <v>0</v>
      </c>
      <c r="J1456" s="3" t="str" cm="1">
        <f t="array" ref="J1456">IF(INDEX(Pat_org!$D$2:$P$484,MATCH(Payments_2020!$G1456,Pat_org!$D$2:$D$484,0),Pat_org!G$1)=0,"",(INDEX(Pat_org!$D$2:$P$484,MATCH(Payments_2020!$G1456,Pat_org!$D$2:$D$484,0),Pat_org!G$1)))</f>
        <v>Multipurpose organisation</v>
      </c>
      <c r="K1456" s="3" t="str" cm="1">
        <f t="array" ref="K1456">IF(INDEX(Pat_org!$D$2:$P$484,MATCH(Payments_2020!$G1456,Pat_org!$D$2:$D$484,0),Pat_org!H$1)=0,"",(INDEX(Pat_org!$D$2:$P$484,MATCH(Payments_2020!$G1456,Pat_org!$D$2:$D$484,0),Pat_org!H$1)))</f>
        <v>12 Diseases of the respiratory system  </v>
      </c>
      <c r="L1456" s="3" t="str" cm="1">
        <f t="array" ref="L1456">IF(INDEX(Pat_org!$D$2:$P$484,MATCH(Payments_2020!$G1456,Pat_org!$D$2:$D$484,0),Pat_org!I$1)=0,"",(INDEX(Pat_org!$D$2:$P$484,MATCH(Payments_2020!$G1456,Pat_org!$D$2:$D$484,0),Pat_org!I$1)))</f>
        <v>Pulmonary fibrosis</v>
      </c>
      <c r="M1456" s="3" cm="1">
        <f t="array" ref="M1456">IF(INDEX(Pat_org!$D$2:$P$484,MATCH(Payments_2020!$G1456,Pat_org!$D$2:$D$484,0),Pat_org!J$1)=0,"",(INDEX(Pat_org!$D$2:$P$484,MATCH(Payments_2020!$G1456,Pat_org!$D$2:$D$484,0),Pat_org!J$1)))</f>
        <v>1152399</v>
      </c>
      <c r="N1456" s="3" t="str" cm="1">
        <f t="array" ref="N1456">IF(INDEX(Pat_org!$D$2:$P$484,MATCH(Payments_2020!$G1456,Pat_org!$D$2:$D$484,0),Pat_org!K$1)=0,"",(INDEX(Pat_org!$D$2:$P$484,MATCH(Payments_2020!$G1456,Pat_org!$D$2:$D$484,0),Pat_org!K$1)))</f>
        <v/>
      </c>
      <c r="O1456" s="3" t="str" cm="1">
        <f t="array" ref="O1456">IF(INDEX(Pat_org!$D$2:$P$484,MATCH(Payments_2020!$G1456,Pat_org!$D$2:$D$484,0),Pat_org!L$1)=0,"",(INDEX(Pat_org!$D$2:$P$484,MATCH(Payments_2020!$G1456,Pat_org!$D$2:$D$484,0),Pat_org!L$1)))</f>
        <v>UK</v>
      </c>
      <c r="P1456" s="3" t="str" cm="1">
        <f t="array" ref="P1456">IF(INDEX(Pat_org!$D$2:$P$484,MATCH(Payments_2020!$G1456,Pat_org!$D$2:$D$484,0),Pat_org!M$1)=0,"",(INDEX(Pat_org!$D$2:$P$484,MATCH(Payments_2020!$G1456,Pat_org!$D$2:$D$484,0),Pat_org!M$1)))</f>
        <v>https://www.actionpf.org/</v>
      </c>
      <c r="Q1456" s="3" t="str" cm="1">
        <f t="array" ref="Q1456">IFERROR(IF(INDEX(Pat_org!$D$2:$P$484,MATCH(Payments_2020!$G1456,Pat_org!$D$2:$D$484,0),Pat_org!N$1)=0,"",(INDEX(Pat_org!$D$2:$P$484,MATCH(Payments_2020!$G1456,Pat_org!$D$2:$D$484,0),Pat_org!N$1))),"")</f>
        <v>Not rare</v>
      </c>
      <c r="R1456" s="3" t="str" cm="1">
        <f t="array" ref="R1456">IF(INDEX(Pat_org!$D$2:$P$484,MATCH(Payments_2020!$G1456,Pat_org!$D$2:$D$484,0),Pat_org!O$1)=0,"",(INDEX(Pat_org!$D$2:$P$484,MATCH(Payments_2020!$G1456,Pat_org!$D$2:$D$484,0),Pat_org!O$1)))</f>
        <v>Single PO</v>
      </c>
      <c r="S1456" s="3" t="str" cm="1">
        <f t="array" ref="S1456">IF(INDEX(Pat_org!$D$2:$P$484,MATCH(Payments_2020!$G1456,Pat_org!$D$2:$D$484,0),Pat_org!P$1)=0,"",(INDEX(Pat_org!$D$2:$P$484,MATCH(Payments_2020!$G1456,Pat_org!$D$2:$D$484,0),Pat_org!P$1)))</f>
        <v/>
      </c>
      <c r="T1456"/>
      <c r="U1456" s="3" t="s">
        <v>26</v>
      </c>
      <c r="V1456">
        <v>2020</v>
      </c>
      <c r="W1456" t="s">
        <v>27</v>
      </c>
      <c r="X1456" s="40" t="str">
        <f t="shared" si="65"/>
        <v>2020GBP</v>
      </c>
      <c r="Y1456">
        <v>275</v>
      </c>
      <c r="Z1456" s="31" cm="1">
        <f t="array" ref="Z1456">_xlfn.IFS(X1456=GBP_2020,Y1456,X1456=GBP_2019,Y1456*CPI_2019,X1456=GBP_2018,Y1456*CPI_2018,X1456=EUR_2020,Y1456*EURGBP_2020,X1456=EUR_2019,(Y1456*EURGBP_2019)*CPI_2019,X1456=EUR_2018,(Y1456*EURGBP_2018)*CPI_2018,X1456=USD_2020,Y1456*USDGBP_2020,X1456=USD_2019,(Y1456*USDGBP_2019)*CPI_2019,X1456=USD_2018,(Y1456*USDGBP_2018)*CPI_2018,X1456=CHF_2020,Y1456*CHFGBP_2020,X1456=CHF_2019,(Y1456*CHFGBP_2019)*CPI_2019,X1456=CHF_2018,(Y1456*CHFGBP_2018)*CPI_2018,X1456=SEK_2020,Y1456*SEKGBP_2020,X1456=SEK_2019,(Y1456*SEKGBP_2019)*CPI_2019,X1456=SEK_2018,(Y1456*SEKGBP_2018)*CPI_2018,X1456=NKK_2020,Y1456*NKKGBP_2020,X1456=NKK_2019,(Y1456*NKKGBP_2019)*CPI_2019,X1456=NKK_2018,(Y1456*NKKGBP_2018)*CPI_2018,X1456=DKK_2020,Y1456*DKKGBP_2020,X1456=DKK_2019,(Y1456*DKKGBP_2019)*CPI_2019,X1456=DKK_2018,(Y1456*DKKGBP_2018)*CPI_2018)</f>
        <v>275</v>
      </c>
      <c r="AA1456"/>
      <c r="AB1456">
        <v>1</v>
      </c>
    </row>
    <row r="1457" spans="1:28" x14ac:dyDescent="0.35">
      <c r="A1457" t="s">
        <v>1551</v>
      </c>
      <c r="B1457" s="3" t="str">
        <f t="shared" si="64"/>
        <v>RocheMultiple sclerosis</v>
      </c>
      <c r="C1457" s="3" t="str">
        <f>IF(INDEX(Comp_interest!$D:$D,MATCH(Payments_2020!$B1457,Comp_interest!$C:$C,0))=0,"",INDEX(Comp_interest!$D:$D,MATCH(Payments_2020!$B1457,Comp_interest!$C:$C,0)))</f>
        <v>Definitely yes</v>
      </c>
      <c r="D1457" s="3" t="str">
        <f>IF(INDEX(Comp_interest!$E:$E,MATCH(Payments_2020!$B1457,Comp_interest!$C:$C,0))=0,"",INDEX(Comp_interest!$E:$E,MATCH(Payments_2020!$B1457,Comp_interest!$C:$C,0)))</f>
        <v>Annual report</v>
      </c>
      <c r="E1457" s="3" t="str">
        <f>IF(INDEX(Comp_interest!$F:$F,MATCH(Payments_2020!$B1457,Comp_interest!$C:$C,0))=0,"",INDEX(Comp_interest!$F:$F,MATCH(Payments_2020!$B1457,Comp_interest!$C:$C,0)))</f>
        <v/>
      </c>
      <c r="F1457" t="s">
        <v>1020</v>
      </c>
      <c r="G1457" s="3" t="str">
        <f>INDEX(Pat_org!$B$3:$C$892,MATCH(Payments_2020!F1457,Pat_org!$B$3:$B$892,0),2)</f>
        <v>Multiple Sclerosis Society UK</v>
      </c>
      <c r="H1457" s="3" t="str" cm="1">
        <f t="array" ref="H1457">IF(INDEX(Pat_org!$D$2:$P$484,MATCH(Payments_2020!$G1457,Pat_org!$D$2:$D$484,0),Pat_org!E$1)=0,"",(INDEX(Pat_org!$D$2:$P$484,MATCH(Payments_2020!$G1457,Pat_org!$D$2:$D$484,0),Pat_org!E$1)))</f>
        <v>Include</v>
      </c>
      <c r="I1457" s="3" cm="1">
        <f t="array" ref="I1457">IF(INDEX(Pat_org!$D$2:$P$484,MATCH(Payments_2020!$G1457,Pat_org!$D$2:$D$484,0),Pat_org!E$1)=0,"",(INDEX(Pat_org!$D$2:$P$484,MATCH(Payments_2020!$G1457,Pat_org!$D$2:$D$484,0),Pat_org!$F$1)))</f>
        <v>0</v>
      </c>
      <c r="J1457" s="3" t="str" cm="1">
        <f t="array" ref="J1457">IF(INDEX(Pat_org!$D$2:$P$484,MATCH(Payments_2020!$G1457,Pat_org!$D$2:$D$484,0),Pat_org!G$1)=0,"",(INDEX(Pat_org!$D$2:$P$484,MATCH(Payments_2020!$G1457,Pat_org!$D$2:$D$484,0),Pat_org!G$1)))</f>
        <v>Multipurpose organisation</v>
      </c>
      <c r="K1457" s="3" t="str" cm="1">
        <f t="array" ref="K1457">IF(INDEX(Pat_org!$D$2:$P$484,MATCH(Payments_2020!$G1457,Pat_org!$D$2:$D$484,0),Pat_org!H$1)=0,"",(INDEX(Pat_org!$D$2:$P$484,MATCH(Payments_2020!$G1457,Pat_org!$D$2:$D$484,0),Pat_org!H$1)))</f>
        <v>08 Diseases of the nervous system  </v>
      </c>
      <c r="L1457" s="3" t="str" cm="1">
        <f t="array" ref="L1457">IF(INDEX(Pat_org!$D$2:$P$484,MATCH(Payments_2020!$G1457,Pat_org!$D$2:$D$484,0),Pat_org!I$1)=0,"",(INDEX(Pat_org!$D$2:$P$484,MATCH(Payments_2020!$G1457,Pat_org!$D$2:$D$484,0),Pat_org!I$1)))</f>
        <v>Multiple sclerosis</v>
      </c>
      <c r="M1457" s="3" t="str" cm="1">
        <f t="array" ref="M1457">IF(INDEX(Pat_org!$D$2:$P$484,MATCH(Payments_2020!$G1457,Pat_org!$D$2:$D$484,0),Pat_org!J$1)=0,"",(INDEX(Pat_org!$D$2:$P$484,MATCH(Payments_2020!$G1457,Pat_org!$D$2:$D$484,0),Pat_org!J$1)))</f>
        <v>1139257 </v>
      </c>
      <c r="N1457" s="3" t="str" cm="1">
        <f t="array" ref="N1457">IF(INDEX(Pat_org!$D$2:$P$484,MATCH(Payments_2020!$G1457,Pat_org!$D$2:$D$484,0),Pat_org!K$1)=0,"",(INDEX(Pat_org!$D$2:$P$484,MATCH(Payments_2020!$G1457,Pat_org!$D$2:$D$484,0),Pat_org!K$1)))</f>
        <v/>
      </c>
      <c r="O1457" s="3" t="str" cm="1">
        <f t="array" ref="O1457">IF(INDEX(Pat_org!$D$2:$P$484,MATCH(Payments_2020!$G1457,Pat_org!$D$2:$D$484,0),Pat_org!L$1)=0,"",(INDEX(Pat_org!$D$2:$P$484,MATCH(Payments_2020!$G1457,Pat_org!$D$2:$D$484,0),Pat_org!L$1)))</f>
        <v>UK</v>
      </c>
      <c r="P1457" s="3" t="str" cm="1">
        <f t="array" ref="P1457">IF(INDEX(Pat_org!$D$2:$P$484,MATCH(Payments_2020!$G1457,Pat_org!$D$2:$D$484,0),Pat_org!M$1)=0,"",(INDEX(Pat_org!$D$2:$P$484,MATCH(Payments_2020!$G1457,Pat_org!$D$2:$D$484,0),Pat_org!M$1)))</f>
        <v>https://www.mssociety.org.uk/</v>
      </c>
      <c r="Q1457" s="3" t="str" cm="1">
        <f t="array" ref="Q1457">IFERROR(IF(INDEX(Pat_org!$D$2:$P$484,MATCH(Payments_2020!$G1457,Pat_org!$D$2:$D$484,0),Pat_org!N$1)=0,"",(INDEX(Pat_org!$D$2:$P$484,MATCH(Payments_2020!$G1457,Pat_org!$D$2:$D$484,0),Pat_org!N$1))),"")</f>
        <v>Not rare</v>
      </c>
      <c r="R1457" s="3" t="str" cm="1">
        <f t="array" ref="R1457">IF(INDEX(Pat_org!$D$2:$P$484,MATCH(Payments_2020!$G1457,Pat_org!$D$2:$D$484,0),Pat_org!O$1)=0,"",(INDEX(Pat_org!$D$2:$P$484,MATCH(Payments_2020!$G1457,Pat_org!$D$2:$D$484,0),Pat_org!O$1)))</f>
        <v>Single PO</v>
      </c>
      <c r="S1457" s="3" t="str" cm="1">
        <f t="array" ref="S1457">IF(INDEX(Pat_org!$D$2:$P$484,MATCH(Payments_2020!$G1457,Pat_org!$D$2:$D$484,0),Pat_org!P$1)=0,"",(INDEX(Pat_org!$D$2:$P$484,MATCH(Payments_2020!$G1457,Pat_org!$D$2:$D$484,0),Pat_org!P$1)))</f>
        <v/>
      </c>
      <c r="T1457"/>
      <c r="U1457" s="3" t="s">
        <v>26</v>
      </c>
      <c r="V1457">
        <v>2020</v>
      </c>
      <c r="W1457" t="s">
        <v>27</v>
      </c>
      <c r="X1457" s="40" t="str">
        <f t="shared" si="65"/>
        <v>2020GBP</v>
      </c>
      <c r="Y1457">
        <v>25000</v>
      </c>
      <c r="Z1457" s="31" cm="1">
        <f t="array" ref="Z1457">_xlfn.IFS(X1457=GBP_2020,Y1457,X1457=GBP_2019,Y1457*CPI_2019,X1457=GBP_2018,Y1457*CPI_2018,X1457=EUR_2020,Y1457*EURGBP_2020,X1457=EUR_2019,(Y1457*EURGBP_2019)*CPI_2019,X1457=EUR_2018,(Y1457*EURGBP_2018)*CPI_2018,X1457=USD_2020,Y1457*USDGBP_2020,X1457=USD_2019,(Y1457*USDGBP_2019)*CPI_2019,X1457=USD_2018,(Y1457*USDGBP_2018)*CPI_2018,X1457=CHF_2020,Y1457*CHFGBP_2020,X1457=CHF_2019,(Y1457*CHFGBP_2019)*CPI_2019,X1457=CHF_2018,(Y1457*CHFGBP_2018)*CPI_2018,X1457=SEK_2020,Y1457*SEKGBP_2020,X1457=SEK_2019,(Y1457*SEKGBP_2019)*CPI_2019,X1457=SEK_2018,(Y1457*SEKGBP_2018)*CPI_2018,X1457=NKK_2020,Y1457*NKKGBP_2020,X1457=NKK_2019,(Y1457*NKKGBP_2019)*CPI_2019,X1457=NKK_2018,(Y1457*NKKGBP_2018)*CPI_2018,X1457=DKK_2020,Y1457*DKKGBP_2020,X1457=DKK_2019,(Y1457*DKKGBP_2019)*CPI_2019,X1457=DKK_2018,(Y1457*DKKGBP_2018)*CPI_2018)</f>
        <v>25000</v>
      </c>
      <c r="AA1457"/>
      <c r="AB1457">
        <v>1</v>
      </c>
    </row>
    <row r="1458" spans="1:28" x14ac:dyDescent="0.35">
      <c r="A1458" t="s">
        <v>1551</v>
      </c>
      <c r="B1458" s="3" t="str">
        <f t="shared" si="64"/>
        <v>RocheMultiple sclerosis</v>
      </c>
      <c r="C1458" s="3" t="str">
        <f>IF(INDEX(Comp_interest!$D:$D,MATCH(Payments_2020!$B1458,Comp_interest!$C:$C,0))=0,"",INDEX(Comp_interest!$D:$D,MATCH(Payments_2020!$B1458,Comp_interest!$C:$C,0)))</f>
        <v>Definitely yes</v>
      </c>
      <c r="D1458" s="3" t="str">
        <f>IF(INDEX(Comp_interest!$E:$E,MATCH(Payments_2020!$B1458,Comp_interest!$C:$C,0))=0,"",INDEX(Comp_interest!$E:$E,MATCH(Payments_2020!$B1458,Comp_interest!$C:$C,0)))</f>
        <v>Annual report</v>
      </c>
      <c r="E1458" s="3" t="str">
        <f>IF(INDEX(Comp_interest!$F:$F,MATCH(Payments_2020!$B1458,Comp_interest!$C:$C,0))=0,"",INDEX(Comp_interest!$F:$F,MATCH(Payments_2020!$B1458,Comp_interest!$C:$C,0)))</f>
        <v/>
      </c>
      <c r="F1458" t="s">
        <v>1790</v>
      </c>
      <c r="G1458" s="3" t="str">
        <f>INDEX(Pat_org!$B$3:$C$892,MATCH(Payments_2020!F1458,Pat_org!$B$3:$B$892,0),2)</f>
        <v>Multiple Sclerosis Trust</v>
      </c>
      <c r="H1458" s="3" t="str" cm="1">
        <f t="array" ref="H1458">IF(INDEX(Pat_org!$D$2:$P$484,MATCH(Payments_2020!$G1458,Pat_org!$D$2:$D$484,0),Pat_org!E$1)=0,"",(INDEX(Pat_org!$D$2:$P$484,MATCH(Payments_2020!$G1458,Pat_org!$D$2:$D$484,0),Pat_org!E$1)))</f>
        <v>Include</v>
      </c>
      <c r="I1458" s="3" cm="1">
        <f t="array" ref="I1458">IF(INDEX(Pat_org!$D$2:$P$484,MATCH(Payments_2020!$G1458,Pat_org!$D$2:$D$484,0),Pat_org!E$1)=0,"",(INDEX(Pat_org!$D$2:$P$484,MATCH(Payments_2020!$G1458,Pat_org!$D$2:$D$484,0),Pat_org!$F$1)))</f>
        <v>0</v>
      </c>
      <c r="J1458" s="3" t="str" cm="1">
        <f t="array" ref="J1458">IF(INDEX(Pat_org!$D$2:$P$484,MATCH(Payments_2020!$G1458,Pat_org!$D$2:$D$484,0),Pat_org!G$1)=0,"",(INDEX(Pat_org!$D$2:$P$484,MATCH(Payments_2020!$G1458,Pat_org!$D$2:$D$484,0),Pat_org!G$1)))</f>
        <v>Multipurpose organisation</v>
      </c>
      <c r="K1458" s="3" t="str" cm="1">
        <f t="array" ref="K1458">IF(INDEX(Pat_org!$D$2:$P$484,MATCH(Payments_2020!$G1458,Pat_org!$D$2:$D$484,0),Pat_org!H$1)=0,"",(INDEX(Pat_org!$D$2:$P$484,MATCH(Payments_2020!$G1458,Pat_org!$D$2:$D$484,0),Pat_org!H$1)))</f>
        <v>08 Diseases of the nervous system  </v>
      </c>
      <c r="L1458" s="3" t="str" cm="1">
        <f t="array" ref="L1458">IF(INDEX(Pat_org!$D$2:$P$484,MATCH(Payments_2020!$G1458,Pat_org!$D$2:$D$484,0),Pat_org!I$1)=0,"",(INDEX(Pat_org!$D$2:$P$484,MATCH(Payments_2020!$G1458,Pat_org!$D$2:$D$484,0),Pat_org!I$1)))</f>
        <v>Multiple sclerosis</v>
      </c>
      <c r="M1458" s="3" cm="1">
        <f t="array" ref="M1458">IF(INDEX(Pat_org!$D$2:$P$484,MATCH(Payments_2020!$G1458,Pat_org!$D$2:$D$484,0),Pat_org!J$1)=0,"",(INDEX(Pat_org!$D$2:$P$484,MATCH(Payments_2020!$G1458,Pat_org!$D$2:$D$484,0),Pat_org!J$1)))</f>
        <v>1088353</v>
      </c>
      <c r="N1458" s="3" t="str" cm="1">
        <f t="array" ref="N1458">IF(INDEX(Pat_org!$D$2:$P$484,MATCH(Payments_2020!$G1458,Pat_org!$D$2:$D$484,0),Pat_org!K$1)=0,"",(INDEX(Pat_org!$D$2:$P$484,MATCH(Payments_2020!$G1458,Pat_org!$D$2:$D$484,0),Pat_org!K$1)))</f>
        <v/>
      </c>
      <c r="O1458" s="3" t="str" cm="1">
        <f t="array" ref="O1458">IF(INDEX(Pat_org!$D$2:$P$484,MATCH(Payments_2020!$G1458,Pat_org!$D$2:$D$484,0),Pat_org!L$1)=0,"",(INDEX(Pat_org!$D$2:$P$484,MATCH(Payments_2020!$G1458,Pat_org!$D$2:$D$484,0),Pat_org!L$1)))</f>
        <v>UK</v>
      </c>
      <c r="P1458" s="3" t="str" cm="1">
        <f t="array" ref="P1458">IF(INDEX(Pat_org!$D$2:$P$484,MATCH(Payments_2020!$G1458,Pat_org!$D$2:$D$484,0),Pat_org!M$1)=0,"",(INDEX(Pat_org!$D$2:$P$484,MATCH(Payments_2020!$G1458,Pat_org!$D$2:$D$484,0),Pat_org!M$1)))</f>
        <v>https://mstrust.org.uk/</v>
      </c>
      <c r="Q1458" s="3" t="str" cm="1">
        <f t="array" ref="Q1458">IFERROR(IF(INDEX(Pat_org!$D$2:$P$484,MATCH(Payments_2020!$G1458,Pat_org!$D$2:$D$484,0),Pat_org!N$1)=0,"",(INDEX(Pat_org!$D$2:$P$484,MATCH(Payments_2020!$G1458,Pat_org!$D$2:$D$484,0),Pat_org!N$1))),"")</f>
        <v>Not rare</v>
      </c>
      <c r="R1458" s="3" t="str" cm="1">
        <f t="array" ref="R1458">IF(INDEX(Pat_org!$D$2:$P$484,MATCH(Payments_2020!$G1458,Pat_org!$D$2:$D$484,0),Pat_org!O$1)=0,"",(INDEX(Pat_org!$D$2:$P$484,MATCH(Payments_2020!$G1458,Pat_org!$D$2:$D$484,0),Pat_org!O$1)))</f>
        <v>Single PO</v>
      </c>
      <c r="S1458" s="3" t="str" cm="1">
        <f t="array" ref="S1458">IF(INDEX(Pat_org!$D$2:$P$484,MATCH(Payments_2020!$G1458,Pat_org!$D$2:$D$484,0),Pat_org!P$1)=0,"",(INDEX(Pat_org!$D$2:$P$484,MATCH(Payments_2020!$G1458,Pat_org!$D$2:$D$484,0),Pat_org!P$1)))</f>
        <v/>
      </c>
      <c r="T1458"/>
      <c r="U1458" s="3" t="s">
        <v>26</v>
      </c>
      <c r="V1458">
        <v>2020</v>
      </c>
      <c r="W1458" t="s">
        <v>27</v>
      </c>
      <c r="X1458" s="40" t="str">
        <f t="shared" si="65"/>
        <v>2020GBP</v>
      </c>
      <c r="Y1458">
        <v>76120</v>
      </c>
      <c r="Z1458" s="31" cm="1">
        <f t="array" ref="Z1458">_xlfn.IFS(X1458=GBP_2020,Y1458,X1458=GBP_2019,Y1458*CPI_2019,X1458=GBP_2018,Y1458*CPI_2018,X1458=EUR_2020,Y1458*EURGBP_2020,X1458=EUR_2019,(Y1458*EURGBP_2019)*CPI_2019,X1458=EUR_2018,(Y1458*EURGBP_2018)*CPI_2018,X1458=USD_2020,Y1458*USDGBP_2020,X1458=USD_2019,(Y1458*USDGBP_2019)*CPI_2019,X1458=USD_2018,(Y1458*USDGBP_2018)*CPI_2018,X1458=CHF_2020,Y1458*CHFGBP_2020,X1458=CHF_2019,(Y1458*CHFGBP_2019)*CPI_2019,X1458=CHF_2018,(Y1458*CHFGBP_2018)*CPI_2018,X1458=SEK_2020,Y1458*SEKGBP_2020,X1458=SEK_2019,(Y1458*SEKGBP_2019)*CPI_2019,X1458=SEK_2018,(Y1458*SEKGBP_2018)*CPI_2018,X1458=NKK_2020,Y1458*NKKGBP_2020,X1458=NKK_2019,(Y1458*NKKGBP_2019)*CPI_2019,X1458=NKK_2018,(Y1458*NKKGBP_2018)*CPI_2018,X1458=DKK_2020,Y1458*DKKGBP_2020,X1458=DKK_2019,(Y1458*DKKGBP_2019)*CPI_2019,X1458=DKK_2018,(Y1458*DKKGBP_2018)*CPI_2018)</f>
        <v>76120</v>
      </c>
      <c r="AA1458"/>
      <c r="AB1458">
        <v>1</v>
      </c>
    </row>
    <row r="1459" spans="1:28" x14ac:dyDescent="0.35">
      <c r="A1459" t="s">
        <v>1719</v>
      </c>
      <c r="B1459" s="3" t="str">
        <f t="shared" si="64"/>
        <v>RosemontPatient support helpline</v>
      </c>
      <c r="C1459" s="3" t="str">
        <f>IF(INDEX(Comp_interest!$D:$D,MATCH(Payments_2020!$B1459,Comp_interest!$C:$C,0))=0,"",INDEX(Comp_interest!$D:$D,MATCH(Payments_2020!$B1459,Comp_interest!$C:$C,0)))</f>
        <v xml:space="preserve">Other </v>
      </c>
      <c r="D1459" s="3" t="str">
        <f>IF(INDEX(Comp_interest!$E:$E,MATCH(Payments_2020!$B1459,Comp_interest!$C:$C,0))=0,"",INDEX(Comp_interest!$E:$E,MATCH(Payments_2020!$B1459,Comp_interest!$C:$C,0)))</f>
        <v/>
      </c>
      <c r="E1459" s="3" t="str">
        <f>IF(INDEX(Comp_interest!$F:$F,MATCH(Payments_2020!$B1459,Comp_interest!$C:$C,0))=0,"",INDEX(Comp_interest!$F:$F,MATCH(Payments_2020!$B1459,Comp_interest!$C:$C,0)))</f>
        <v>Unclear</v>
      </c>
      <c r="F1459" t="s">
        <v>102</v>
      </c>
      <c r="G1459" s="3" t="str">
        <f>INDEX(Pat_org!$B$3:$C$892,MATCH(Payments_2020!F1459,Pat_org!$B$3:$B$892,0),2)</f>
        <v>Patients Association</v>
      </c>
      <c r="H1459" s="3" t="str" cm="1">
        <f t="array" ref="H1459">IF(INDEX(Pat_org!$D$2:$P$484,MATCH(Payments_2020!$G1459,Pat_org!$D$2:$D$484,0),Pat_org!E$1)=0,"",(INDEX(Pat_org!$D$2:$P$484,MATCH(Payments_2020!$G1459,Pat_org!$D$2:$D$484,0),Pat_org!E$1)))</f>
        <v>Include</v>
      </c>
      <c r="I1459" s="3" cm="1">
        <f t="array" ref="I1459">IF(INDEX(Pat_org!$D$2:$P$484,MATCH(Payments_2020!$G1459,Pat_org!$D$2:$D$484,0),Pat_org!E$1)=0,"",(INDEX(Pat_org!$D$2:$P$484,MATCH(Payments_2020!$G1459,Pat_org!$D$2:$D$484,0),Pat_org!$F$1)))</f>
        <v>0</v>
      </c>
      <c r="J1459" s="3" t="str" cm="1">
        <f t="array" ref="J1459">IF(INDEX(Pat_org!$D$2:$P$484,MATCH(Payments_2020!$G1459,Pat_org!$D$2:$D$484,0),Pat_org!G$1)=0,"",(INDEX(Pat_org!$D$2:$P$484,MATCH(Payments_2020!$G1459,Pat_org!$D$2:$D$484,0),Pat_org!G$1)))</f>
        <v>Advocacy organisation</v>
      </c>
      <c r="K1459" s="3" t="str" cm="1">
        <f t="array" ref="K1459">IF(INDEX(Pat_org!$D$2:$P$484,MATCH(Payments_2020!$G1459,Pat_org!$D$2:$D$484,0),Pat_org!H$1)=0,"",(INDEX(Pat_org!$D$2:$P$484,MATCH(Payments_2020!$G1459,Pat_org!$D$2:$D$484,0),Pat_org!H$1)))</f>
        <v xml:space="preserve">Other </v>
      </c>
      <c r="L1459" s="3" t="str" cm="1">
        <f t="array" ref="L1459">IF(INDEX(Pat_org!$D$2:$P$484,MATCH(Payments_2020!$G1459,Pat_org!$D$2:$D$484,0),Pat_org!I$1)=0,"",(INDEX(Pat_org!$D$2:$P$484,MATCH(Payments_2020!$G1459,Pat_org!$D$2:$D$484,0),Pat_org!I$1)))</f>
        <v>Patient support helpline</v>
      </c>
      <c r="M1459" s="3" cm="1">
        <f t="array" ref="M1459">IF(INDEX(Pat_org!$D$2:$P$484,MATCH(Payments_2020!$G1459,Pat_org!$D$2:$D$484,0),Pat_org!J$1)=0,"",(INDEX(Pat_org!$D$2:$P$484,MATCH(Payments_2020!$G1459,Pat_org!$D$2:$D$484,0),Pat_org!J$1)))</f>
        <v>1006733</v>
      </c>
      <c r="N1459" s="3" t="str" cm="1">
        <f t="array" ref="N1459">IF(INDEX(Pat_org!$D$2:$P$484,MATCH(Payments_2020!$G1459,Pat_org!$D$2:$D$484,0),Pat_org!K$1)=0,"",(INDEX(Pat_org!$D$2:$P$484,MATCH(Payments_2020!$G1459,Pat_org!$D$2:$D$484,0),Pat_org!K$1)))</f>
        <v/>
      </c>
      <c r="O1459" s="3" t="str" cm="1">
        <f t="array" ref="O1459">IF(INDEX(Pat_org!$D$2:$P$484,MATCH(Payments_2020!$G1459,Pat_org!$D$2:$D$484,0),Pat_org!L$1)=0,"",(INDEX(Pat_org!$D$2:$P$484,MATCH(Payments_2020!$G1459,Pat_org!$D$2:$D$484,0),Pat_org!L$1)))</f>
        <v>UK</v>
      </c>
      <c r="P1459" s="3" t="str" cm="1">
        <f t="array" ref="P1459">IF(INDEX(Pat_org!$D$2:$P$484,MATCH(Payments_2020!$G1459,Pat_org!$D$2:$D$484,0),Pat_org!M$1)=0,"",(INDEX(Pat_org!$D$2:$P$484,MATCH(Payments_2020!$G1459,Pat_org!$D$2:$D$484,0),Pat_org!M$1)))</f>
        <v>https://www.patients-association.org.uk/</v>
      </c>
      <c r="Q1459" s="3" t="str" cm="1">
        <f t="array" ref="Q1459">IFERROR(IF(INDEX(Pat_org!$D$2:$P$484,MATCH(Payments_2020!$G1459,Pat_org!$D$2:$D$484,0),Pat_org!N$1)=0,"",(INDEX(Pat_org!$D$2:$P$484,MATCH(Payments_2020!$G1459,Pat_org!$D$2:$D$484,0),Pat_org!N$1))),"")</f>
        <v>Unclear</v>
      </c>
      <c r="R1459" s="3" t="str" cm="1">
        <f t="array" ref="R1459">IF(INDEX(Pat_org!$D$2:$P$484,MATCH(Payments_2020!$G1459,Pat_org!$D$2:$D$484,0),Pat_org!O$1)=0,"",(INDEX(Pat_org!$D$2:$P$484,MATCH(Payments_2020!$G1459,Pat_org!$D$2:$D$484,0),Pat_org!O$1)))</f>
        <v>Single PO</v>
      </c>
      <c r="S1459" s="3" t="str" cm="1">
        <f t="array" ref="S1459">IF(INDEX(Pat_org!$D$2:$P$484,MATCH(Payments_2020!$G1459,Pat_org!$D$2:$D$484,0),Pat_org!P$1)=0,"",(INDEX(Pat_org!$D$2:$P$484,MATCH(Payments_2020!$G1459,Pat_org!$D$2:$D$484,0),Pat_org!P$1)))</f>
        <v/>
      </c>
      <c r="T1459"/>
      <c r="U1459" s="3" t="s">
        <v>26</v>
      </c>
      <c r="V1459">
        <v>2020</v>
      </c>
      <c r="W1459" t="s">
        <v>27</v>
      </c>
      <c r="X1459" s="40" t="str">
        <f t="shared" si="65"/>
        <v>2020GBP</v>
      </c>
      <c r="Y1459">
        <v>200</v>
      </c>
      <c r="Z1459" s="31" cm="1">
        <f t="array" ref="Z1459">_xlfn.IFS(X1459=GBP_2020,Y1459,X1459=GBP_2019,Y1459*CPI_2019,X1459=GBP_2018,Y1459*CPI_2018,X1459=EUR_2020,Y1459*EURGBP_2020,X1459=EUR_2019,(Y1459*EURGBP_2019)*CPI_2019,X1459=EUR_2018,(Y1459*EURGBP_2018)*CPI_2018,X1459=USD_2020,Y1459*USDGBP_2020,X1459=USD_2019,(Y1459*USDGBP_2019)*CPI_2019,X1459=USD_2018,(Y1459*USDGBP_2018)*CPI_2018,X1459=CHF_2020,Y1459*CHFGBP_2020,X1459=CHF_2019,(Y1459*CHFGBP_2019)*CPI_2019,X1459=CHF_2018,(Y1459*CHFGBP_2018)*CPI_2018,X1459=SEK_2020,Y1459*SEKGBP_2020,X1459=SEK_2019,(Y1459*SEKGBP_2019)*CPI_2019,X1459=SEK_2018,(Y1459*SEKGBP_2018)*CPI_2018,X1459=NKK_2020,Y1459*NKKGBP_2020,X1459=NKK_2019,(Y1459*NKKGBP_2019)*CPI_2019,X1459=NKK_2018,(Y1459*NKKGBP_2018)*CPI_2018,X1459=DKK_2020,Y1459*DKKGBP_2020,X1459=DKK_2019,(Y1459*DKKGBP_2019)*CPI_2019,X1459=DKK_2018,(Y1459*DKKGBP_2018)*CPI_2018)</f>
        <v>200</v>
      </c>
      <c r="AA1459"/>
      <c r="AB1459">
        <v>1</v>
      </c>
    </row>
    <row r="1460" spans="1:28" x14ac:dyDescent="0.35">
      <c r="A1460" t="s">
        <v>4172</v>
      </c>
      <c r="B1460" s="3" t="str">
        <f t="shared" si="64"/>
        <v>SandozEpilepsy</v>
      </c>
      <c r="C1460" s="3" t="str">
        <f>IF(INDEX(Comp_interest!$D:$D,MATCH(Payments_2020!$B1460,Comp_interest!$C:$C,0))=0,"",INDEX(Comp_interest!$D:$D,MATCH(Payments_2020!$B1460,Comp_interest!$C:$C,0)))</f>
        <v>Maybe yes</v>
      </c>
      <c r="D1460" s="3" t="str">
        <f>IF(INDEX(Comp_interest!$E:$E,MATCH(Payments_2020!$B1460,Comp_interest!$C:$C,0))=0,"",INDEX(Comp_interest!$E:$E,MATCH(Payments_2020!$B1460,Comp_interest!$C:$C,0)))</f>
        <v>ClinicalTrial.gov</v>
      </c>
      <c r="E1460" s="3" t="str">
        <f>IF(INDEX(Comp_interest!$F:$F,MATCH(Payments_2020!$B1460,Comp_interest!$C:$C,0))=0,"",INDEX(Comp_interest!$F:$F,MATCH(Payments_2020!$B1460,Comp_interest!$C:$C,0)))</f>
        <v>Roche has conducted trials for IPF</v>
      </c>
      <c r="F1460" t="s">
        <v>1816</v>
      </c>
      <c r="G1460" s="3" t="str">
        <f>INDEX(Pat_org!$B$3:$C$892,MATCH(Payments_2020!F1460,Pat_org!$B$3:$B$892,0),2)</f>
        <v>Meath Epilepsy Charity</v>
      </c>
      <c r="H1460" s="3" t="str" cm="1">
        <f t="array" ref="H1460">IF(INDEX(Pat_org!$D$2:$P$484,MATCH(Payments_2020!$G1460,Pat_org!$D$2:$D$484,0),Pat_org!E$1)=0,"",(INDEX(Pat_org!$D$2:$P$484,MATCH(Payments_2020!$G1460,Pat_org!$D$2:$D$484,0),Pat_org!E$1)))</f>
        <v>Include</v>
      </c>
      <c r="I1460" s="3" cm="1">
        <f t="array" ref="I1460">IF(INDEX(Pat_org!$D$2:$P$484,MATCH(Payments_2020!$G1460,Pat_org!$D$2:$D$484,0),Pat_org!E$1)=0,"",(INDEX(Pat_org!$D$2:$P$484,MATCH(Payments_2020!$G1460,Pat_org!$D$2:$D$484,0),Pat_org!$F$1)))</f>
        <v>0</v>
      </c>
      <c r="J1460" s="3" t="str" cm="1">
        <f t="array" ref="J1460">IF(INDEX(Pat_org!$D$2:$P$484,MATCH(Payments_2020!$G1460,Pat_org!$D$2:$D$484,0),Pat_org!G$1)=0,"",(INDEX(Pat_org!$D$2:$P$484,MATCH(Payments_2020!$G1460,Pat_org!$D$2:$D$484,0),Pat_org!G$1)))</f>
        <v>Service provider</v>
      </c>
      <c r="K1460" s="3" t="str" cm="1">
        <f t="array" ref="K1460">IF(INDEX(Pat_org!$D$2:$P$484,MATCH(Payments_2020!$G1460,Pat_org!$D$2:$D$484,0),Pat_org!H$1)=0,"",(INDEX(Pat_org!$D$2:$P$484,MATCH(Payments_2020!$G1460,Pat_org!$D$2:$D$484,0),Pat_org!H$1)))</f>
        <v>08 Diseases of the nervous system  </v>
      </c>
      <c r="L1460" s="3" t="str" cm="1">
        <f t="array" ref="L1460">IF(INDEX(Pat_org!$D$2:$P$484,MATCH(Payments_2020!$G1460,Pat_org!$D$2:$D$484,0),Pat_org!I$1)=0,"",(INDEX(Pat_org!$D$2:$P$484,MATCH(Payments_2020!$G1460,Pat_org!$D$2:$D$484,0),Pat_org!I$1)))</f>
        <v>Epilepsy</v>
      </c>
      <c r="M1460" s="3" cm="1">
        <f t="array" ref="M1460">IF(INDEX(Pat_org!$D$2:$P$484,MATCH(Payments_2020!$G1460,Pat_org!$D$2:$D$484,0),Pat_org!J$1)=0,"",(INDEX(Pat_org!$D$2:$P$484,MATCH(Payments_2020!$G1460,Pat_org!$D$2:$D$484,0),Pat_org!J$1)))</f>
        <v>200359</v>
      </c>
      <c r="N1460" s="3" t="str" cm="1">
        <f t="array" ref="N1460">IF(INDEX(Pat_org!$D$2:$P$484,MATCH(Payments_2020!$G1460,Pat_org!$D$2:$D$484,0),Pat_org!K$1)=0,"",(INDEX(Pat_org!$D$2:$P$484,MATCH(Payments_2020!$G1460,Pat_org!$D$2:$D$484,0),Pat_org!K$1)))</f>
        <v/>
      </c>
      <c r="O1460" s="3" t="str" cm="1">
        <f t="array" ref="O1460">IF(INDEX(Pat_org!$D$2:$P$484,MATCH(Payments_2020!$G1460,Pat_org!$D$2:$D$484,0),Pat_org!L$1)=0,"",(INDEX(Pat_org!$D$2:$P$484,MATCH(Payments_2020!$G1460,Pat_org!$D$2:$D$484,0),Pat_org!L$1)))</f>
        <v>UK</v>
      </c>
      <c r="P1460" s="3" t="str" cm="1">
        <f t="array" ref="P1460">IF(INDEX(Pat_org!$D$2:$P$484,MATCH(Payments_2020!$G1460,Pat_org!$D$2:$D$484,0),Pat_org!M$1)=0,"",(INDEX(Pat_org!$D$2:$P$484,MATCH(Payments_2020!$G1460,Pat_org!$D$2:$D$484,0),Pat_org!M$1)))</f>
        <v>https://www.meath.org.uk/</v>
      </c>
      <c r="Q1460" s="3" t="str" cm="1">
        <f t="array" ref="Q1460">IFERROR(IF(INDEX(Pat_org!$D$2:$P$484,MATCH(Payments_2020!$G1460,Pat_org!$D$2:$D$484,0),Pat_org!N$1)=0,"",(INDEX(Pat_org!$D$2:$P$484,MATCH(Payments_2020!$G1460,Pat_org!$D$2:$D$484,0),Pat_org!N$1))),"")</f>
        <v>Not rare</v>
      </c>
      <c r="R1460" s="3" t="str" cm="1">
        <f t="array" ref="R1460">IF(INDEX(Pat_org!$D$2:$P$484,MATCH(Payments_2020!$G1460,Pat_org!$D$2:$D$484,0),Pat_org!O$1)=0,"",(INDEX(Pat_org!$D$2:$P$484,MATCH(Payments_2020!$G1460,Pat_org!$D$2:$D$484,0),Pat_org!O$1)))</f>
        <v>Single PO</v>
      </c>
      <c r="S1460" s="3" t="str" cm="1">
        <f t="array" ref="S1460">IF(INDEX(Pat_org!$D$2:$P$484,MATCH(Payments_2020!$G1460,Pat_org!$D$2:$D$484,0),Pat_org!P$1)=0,"",(INDEX(Pat_org!$D$2:$P$484,MATCH(Payments_2020!$G1460,Pat_org!$D$2:$D$484,0),Pat_org!P$1)))</f>
        <v/>
      </c>
      <c r="T1460"/>
      <c r="U1460" s="3" t="s">
        <v>26</v>
      </c>
      <c r="V1460">
        <v>2020</v>
      </c>
      <c r="W1460" t="s">
        <v>27</v>
      </c>
      <c r="X1460" s="40" t="str">
        <f t="shared" si="65"/>
        <v>2020GBP</v>
      </c>
      <c r="Y1460">
        <v>20000</v>
      </c>
      <c r="Z1460" s="31" cm="1">
        <f t="array" ref="Z1460">_xlfn.IFS(X1460=GBP_2020,Y1460,X1460=GBP_2019,Y1460*CPI_2019,X1460=GBP_2018,Y1460*CPI_2018,X1460=EUR_2020,Y1460*EURGBP_2020,X1460=EUR_2019,(Y1460*EURGBP_2019)*CPI_2019,X1460=EUR_2018,(Y1460*EURGBP_2018)*CPI_2018,X1460=USD_2020,Y1460*USDGBP_2020,X1460=USD_2019,(Y1460*USDGBP_2019)*CPI_2019,X1460=USD_2018,(Y1460*USDGBP_2018)*CPI_2018,X1460=CHF_2020,Y1460*CHFGBP_2020,X1460=CHF_2019,(Y1460*CHFGBP_2019)*CPI_2019,X1460=CHF_2018,(Y1460*CHFGBP_2018)*CPI_2018,X1460=SEK_2020,Y1460*SEKGBP_2020,X1460=SEK_2019,(Y1460*SEKGBP_2019)*CPI_2019,X1460=SEK_2018,(Y1460*SEKGBP_2018)*CPI_2018,X1460=NKK_2020,Y1460*NKKGBP_2020,X1460=NKK_2019,(Y1460*NKKGBP_2019)*CPI_2019,X1460=NKK_2018,(Y1460*NKKGBP_2018)*CPI_2018,X1460=DKK_2020,Y1460*DKKGBP_2020,X1460=DKK_2019,(Y1460*DKKGBP_2019)*CPI_2019,X1460=DKK_2018,(Y1460*DKKGBP_2018)*CPI_2018)</f>
        <v>20000</v>
      </c>
      <c r="AA1460"/>
      <c r="AB1460">
        <v>1</v>
      </c>
    </row>
    <row r="1461" spans="1:28" x14ac:dyDescent="0.35">
      <c r="A1461" t="s">
        <v>1721</v>
      </c>
      <c r="B1461" s="3" t="str">
        <f t="shared" si="64"/>
        <v>SanofiHospital</v>
      </c>
      <c r="C1461" s="3" t="str">
        <f>IF(INDEX(Comp_interest!$D:$D,MATCH(Payments_2020!$B1461,Comp_interest!$C:$C,0))=0,"",INDEX(Comp_interest!$D:$D,MATCH(Payments_2020!$B1461,Comp_interest!$C:$C,0)))</f>
        <v xml:space="preserve">Other </v>
      </c>
      <c r="D1461" s="3" t="str">
        <f>IF(INDEX(Comp_interest!$E:$E,MATCH(Payments_2020!$B1461,Comp_interest!$C:$C,0))=0,"",INDEX(Comp_interest!$E:$E,MATCH(Payments_2020!$B1461,Comp_interest!$C:$C,0)))</f>
        <v/>
      </c>
      <c r="E1461" s="3" t="str">
        <f>IF(INDEX(Comp_interest!$F:$F,MATCH(Payments_2020!$B1461,Comp_interest!$C:$C,0))=0,"",INDEX(Comp_interest!$F:$F,MATCH(Payments_2020!$B1461,Comp_interest!$C:$C,0)))</f>
        <v/>
      </c>
      <c r="F1461" t="s">
        <v>715</v>
      </c>
      <c r="G1461" s="3" t="str">
        <f>INDEX(Pat_org!$B$3:$C$892,MATCH(Payments_2020!F1461,Pat_org!$B$3:$B$892,0),2)</f>
        <v>East Sussex Healthcare NHS Trust</v>
      </c>
      <c r="H1461" s="3" t="str" cm="1">
        <f t="array" ref="H1461">IF(INDEX(Pat_org!$D$2:$P$484,MATCH(Payments_2020!$G1461,Pat_org!$D$2:$D$484,0),Pat_org!E$1)=0,"",(INDEX(Pat_org!$D$2:$P$484,MATCH(Payments_2020!$G1461,Pat_org!$D$2:$D$484,0),Pat_org!E$1)))</f>
        <v>Include</v>
      </c>
      <c r="I1461" s="3" cm="1">
        <f t="array" ref="I1461">IF(INDEX(Pat_org!$D$2:$P$484,MATCH(Payments_2020!$G1461,Pat_org!$D$2:$D$484,0),Pat_org!E$1)=0,"",(INDEX(Pat_org!$D$2:$P$484,MATCH(Payments_2020!$G1461,Pat_org!$D$2:$D$484,0),Pat_org!$F$1)))</f>
        <v>0</v>
      </c>
      <c r="J1461" s="3" t="str" cm="1">
        <f t="array" ref="J1461">IF(INDEX(Pat_org!$D$2:$P$484,MATCH(Payments_2020!$G1461,Pat_org!$D$2:$D$484,0),Pat_org!G$1)=0,"",(INDEX(Pat_org!$D$2:$P$484,MATCH(Payments_2020!$G1461,Pat_org!$D$2:$D$484,0),Pat_org!G$1)))</f>
        <v>Service provider</v>
      </c>
      <c r="K1461" s="3" t="str" cm="1">
        <f t="array" ref="K1461">IF(INDEX(Pat_org!$D$2:$P$484,MATCH(Payments_2020!$G1461,Pat_org!$D$2:$D$484,0),Pat_org!H$1)=0,"",(INDEX(Pat_org!$D$2:$P$484,MATCH(Payments_2020!$G1461,Pat_org!$D$2:$D$484,0),Pat_org!H$1)))</f>
        <v xml:space="preserve">Other </v>
      </c>
      <c r="L1461" s="3" t="str" cm="1">
        <f t="array" ref="L1461">IF(INDEX(Pat_org!$D$2:$P$484,MATCH(Payments_2020!$G1461,Pat_org!$D$2:$D$484,0),Pat_org!I$1)=0,"",(INDEX(Pat_org!$D$2:$P$484,MATCH(Payments_2020!$G1461,Pat_org!$D$2:$D$484,0),Pat_org!I$1)))</f>
        <v>Hospital</v>
      </c>
      <c r="M1461" s="3" cm="1">
        <f t="array" ref="M1461">IF(INDEX(Pat_org!$D$2:$P$484,MATCH(Payments_2020!$G1461,Pat_org!$D$2:$D$484,0),Pat_org!J$1)=0,"",(INDEX(Pat_org!$D$2:$P$484,MATCH(Payments_2020!$G1461,Pat_org!$D$2:$D$484,0),Pat_org!J$1)))</f>
        <v>1058599</v>
      </c>
      <c r="N1461" s="3" t="str" cm="1">
        <f t="array" ref="N1461">IF(INDEX(Pat_org!$D$2:$P$484,MATCH(Payments_2020!$G1461,Pat_org!$D$2:$D$484,0),Pat_org!K$1)=0,"",(INDEX(Pat_org!$D$2:$P$484,MATCH(Payments_2020!$G1461,Pat_org!$D$2:$D$484,0),Pat_org!K$1)))</f>
        <v/>
      </c>
      <c r="O1461" s="3" t="str" cm="1">
        <f t="array" ref="O1461">IF(INDEX(Pat_org!$D$2:$P$484,MATCH(Payments_2020!$G1461,Pat_org!$D$2:$D$484,0),Pat_org!L$1)=0,"",(INDEX(Pat_org!$D$2:$P$484,MATCH(Payments_2020!$G1461,Pat_org!$D$2:$D$484,0),Pat_org!L$1)))</f>
        <v>UK</v>
      </c>
      <c r="P1461" s="3" t="str" cm="1">
        <f t="array" ref="P1461">IF(INDEX(Pat_org!$D$2:$P$484,MATCH(Payments_2020!$G1461,Pat_org!$D$2:$D$484,0),Pat_org!M$1)=0,"",(INDEX(Pat_org!$D$2:$P$484,MATCH(Payments_2020!$G1461,Pat_org!$D$2:$D$484,0),Pat_org!M$1)))</f>
        <v>https://www.esht.nhs.uk/</v>
      </c>
      <c r="Q1461" s="3" t="str" cm="1">
        <f t="array" ref="Q1461">IFERROR(IF(INDEX(Pat_org!$D$2:$P$484,MATCH(Payments_2020!$G1461,Pat_org!$D$2:$D$484,0),Pat_org!N$1)=0,"",(INDEX(Pat_org!$D$2:$P$484,MATCH(Payments_2020!$G1461,Pat_org!$D$2:$D$484,0),Pat_org!N$1))),"")</f>
        <v>Unclear</v>
      </c>
      <c r="R1461" s="3" t="str" cm="1">
        <f t="array" ref="R1461">IF(INDEX(Pat_org!$D$2:$P$484,MATCH(Payments_2020!$G1461,Pat_org!$D$2:$D$484,0),Pat_org!O$1)=0,"",(INDEX(Pat_org!$D$2:$P$484,MATCH(Payments_2020!$G1461,Pat_org!$D$2:$D$484,0),Pat_org!O$1)))</f>
        <v>Single PO</v>
      </c>
      <c r="S1461" s="3" t="str" cm="1">
        <f t="array" ref="S1461">IF(INDEX(Pat_org!$D$2:$P$484,MATCH(Payments_2020!$G1461,Pat_org!$D$2:$D$484,0),Pat_org!P$1)=0,"",(INDEX(Pat_org!$D$2:$P$484,MATCH(Payments_2020!$G1461,Pat_org!$D$2:$D$484,0),Pat_org!P$1)))</f>
        <v/>
      </c>
      <c r="T1461"/>
      <c r="U1461" s="3" t="s">
        <v>26</v>
      </c>
      <c r="V1461">
        <v>2020</v>
      </c>
      <c r="W1461" t="s">
        <v>27</v>
      </c>
      <c r="X1461" s="40" t="str">
        <f t="shared" si="65"/>
        <v>2020GBP</v>
      </c>
      <c r="Y1461">
        <v>906</v>
      </c>
      <c r="Z1461" s="31" cm="1">
        <f t="array" ref="Z1461">_xlfn.IFS(X1461=GBP_2020,Y1461,X1461=GBP_2019,Y1461*CPI_2019,X1461=GBP_2018,Y1461*CPI_2018,X1461=EUR_2020,Y1461*EURGBP_2020,X1461=EUR_2019,(Y1461*EURGBP_2019)*CPI_2019,X1461=EUR_2018,(Y1461*EURGBP_2018)*CPI_2018,X1461=USD_2020,Y1461*USDGBP_2020,X1461=USD_2019,(Y1461*USDGBP_2019)*CPI_2019,X1461=USD_2018,(Y1461*USDGBP_2018)*CPI_2018,X1461=CHF_2020,Y1461*CHFGBP_2020,X1461=CHF_2019,(Y1461*CHFGBP_2019)*CPI_2019,X1461=CHF_2018,(Y1461*CHFGBP_2018)*CPI_2018,X1461=SEK_2020,Y1461*SEKGBP_2020,X1461=SEK_2019,(Y1461*SEKGBP_2019)*CPI_2019,X1461=SEK_2018,(Y1461*SEKGBP_2018)*CPI_2018,X1461=NKK_2020,Y1461*NKKGBP_2020,X1461=NKK_2019,(Y1461*NKKGBP_2019)*CPI_2019,X1461=NKK_2018,(Y1461*NKKGBP_2018)*CPI_2018,X1461=DKK_2020,Y1461*DKKGBP_2020,X1461=DKK_2019,(Y1461*DKKGBP_2019)*CPI_2019,X1461=DKK_2018,(Y1461*DKKGBP_2018)*CPI_2018)</f>
        <v>906</v>
      </c>
      <c r="AA1461"/>
      <c r="AB1461">
        <v>1</v>
      </c>
    </row>
    <row r="1462" spans="1:28" x14ac:dyDescent="0.35">
      <c r="A1462" t="s">
        <v>1721</v>
      </c>
      <c r="B1462" s="3" t="str">
        <f t="shared" si="64"/>
        <v>SanofiHospital</v>
      </c>
      <c r="C1462" s="3" t="str">
        <f>IF(INDEX(Comp_interest!$D:$D,MATCH(Payments_2020!$B1462,Comp_interest!$C:$C,0))=0,"",INDEX(Comp_interest!$D:$D,MATCH(Payments_2020!$B1462,Comp_interest!$C:$C,0)))</f>
        <v xml:space="preserve">Other </v>
      </c>
      <c r="D1462" s="3" t="str">
        <f>IF(INDEX(Comp_interest!$E:$E,MATCH(Payments_2020!$B1462,Comp_interest!$C:$C,0))=0,"",INDEX(Comp_interest!$E:$E,MATCH(Payments_2020!$B1462,Comp_interest!$C:$C,0)))</f>
        <v/>
      </c>
      <c r="E1462" s="3" t="str">
        <f>IF(INDEX(Comp_interest!$F:$F,MATCH(Payments_2020!$B1462,Comp_interest!$C:$C,0))=0,"",INDEX(Comp_interest!$F:$F,MATCH(Payments_2020!$B1462,Comp_interest!$C:$C,0)))</f>
        <v/>
      </c>
      <c r="F1462" t="s">
        <v>717</v>
      </c>
      <c r="G1462" s="3" t="str">
        <f>INDEX(Pat_org!$B$3:$C$892,MATCH(Payments_2020!F1462,Pat_org!$B$3:$B$892,0),2)</f>
        <v>North Bristol NHS Trust</v>
      </c>
      <c r="H1462" s="3" t="str" cm="1">
        <f t="array" ref="H1462">IF(INDEX(Pat_org!$D$2:$P$484,MATCH(Payments_2020!$G1462,Pat_org!$D$2:$D$484,0),Pat_org!E$1)=0,"",(INDEX(Pat_org!$D$2:$P$484,MATCH(Payments_2020!$G1462,Pat_org!$D$2:$D$484,0),Pat_org!E$1)))</f>
        <v>Include</v>
      </c>
      <c r="I1462" s="3" cm="1">
        <f t="array" ref="I1462">IF(INDEX(Pat_org!$D$2:$P$484,MATCH(Payments_2020!$G1462,Pat_org!$D$2:$D$484,0),Pat_org!E$1)=0,"",(INDEX(Pat_org!$D$2:$P$484,MATCH(Payments_2020!$G1462,Pat_org!$D$2:$D$484,0),Pat_org!$F$1)))</f>
        <v>0</v>
      </c>
      <c r="J1462" s="3" t="str" cm="1">
        <f t="array" ref="J1462">IF(INDEX(Pat_org!$D$2:$P$484,MATCH(Payments_2020!$G1462,Pat_org!$D$2:$D$484,0),Pat_org!G$1)=0,"",(INDEX(Pat_org!$D$2:$P$484,MATCH(Payments_2020!$G1462,Pat_org!$D$2:$D$484,0),Pat_org!G$1)))</f>
        <v>Service provider</v>
      </c>
      <c r="K1462" s="3" t="str" cm="1">
        <f t="array" ref="K1462">IF(INDEX(Pat_org!$D$2:$P$484,MATCH(Payments_2020!$G1462,Pat_org!$D$2:$D$484,0),Pat_org!H$1)=0,"",(INDEX(Pat_org!$D$2:$P$484,MATCH(Payments_2020!$G1462,Pat_org!$D$2:$D$484,0),Pat_org!H$1)))</f>
        <v xml:space="preserve">Other </v>
      </c>
      <c r="L1462" s="3" t="str" cm="1">
        <f t="array" ref="L1462">IF(INDEX(Pat_org!$D$2:$P$484,MATCH(Payments_2020!$G1462,Pat_org!$D$2:$D$484,0),Pat_org!I$1)=0,"",(INDEX(Pat_org!$D$2:$P$484,MATCH(Payments_2020!$G1462,Pat_org!$D$2:$D$484,0),Pat_org!I$1)))</f>
        <v>Hospital</v>
      </c>
      <c r="M1462" s="3" cm="1">
        <f t="array" ref="M1462">IF(INDEX(Pat_org!$D$2:$P$484,MATCH(Payments_2020!$G1462,Pat_org!$D$2:$D$484,0),Pat_org!J$1)=0,"",(INDEX(Pat_org!$D$2:$P$484,MATCH(Payments_2020!$G1462,Pat_org!$D$2:$D$484,0),Pat_org!J$1)))</f>
        <v>1055900</v>
      </c>
      <c r="N1462" s="3" t="str" cm="1">
        <f t="array" ref="N1462">IF(INDEX(Pat_org!$D$2:$P$484,MATCH(Payments_2020!$G1462,Pat_org!$D$2:$D$484,0),Pat_org!K$1)=0,"",(INDEX(Pat_org!$D$2:$P$484,MATCH(Payments_2020!$G1462,Pat_org!$D$2:$D$484,0),Pat_org!K$1)))</f>
        <v/>
      </c>
      <c r="O1462" s="3" t="str" cm="1">
        <f t="array" ref="O1462">IF(INDEX(Pat_org!$D$2:$P$484,MATCH(Payments_2020!$G1462,Pat_org!$D$2:$D$484,0),Pat_org!L$1)=0,"",(INDEX(Pat_org!$D$2:$P$484,MATCH(Payments_2020!$G1462,Pat_org!$D$2:$D$484,0),Pat_org!L$1)))</f>
        <v>UK</v>
      </c>
      <c r="P1462" s="3" t="str" cm="1">
        <f t="array" ref="P1462">IF(INDEX(Pat_org!$D$2:$P$484,MATCH(Payments_2020!$G1462,Pat_org!$D$2:$D$484,0),Pat_org!M$1)=0,"",(INDEX(Pat_org!$D$2:$P$484,MATCH(Payments_2020!$G1462,Pat_org!$D$2:$D$484,0),Pat_org!M$1)))</f>
        <v>https://www.nbt.nhs.uk/</v>
      </c>
      <c r="Q1462" s="3" t="str" cm="1">
        <f t="array" ref="Q1462">IFERROR(IF(INDEX(Pat_org!$D$2:$P$484,MATCH(Payments_2020!$G1462,Pat_org!$D$2:$D$484,0),Pat_org!N$1)=0,"",(INDEX(Pat_org!$D$2:$P$484,MATCH(Payments_2020!$G1462,Pat_org!$D$2:$D$484,0),Pat_org!N$1))),"")</f>
        <v>Unclear</v>
      </c>
      <c r="R1462" s="3" t="str" cm="1">
        <f t="array" ref="R1462">IF(INDEX(Pat_org!$D$2:$P$484,MATCH(Payments_2020!$G1462,Pat_org!$D$2:$D$484,0),Pat_org!O$1)=0,"",(INDEX(Pat_org!$D$2:$P$484,MATCH(Payments_2020!$G1462,Pat_org!$D$2:$D$484,0),Pat_org!O$1)))</f>
        <v>Single PO</v>
      </c>
      <c r="S1462" s="3" t="str" cm="1">
        <f t="array" ref="S1462">IF(INDEX(Pat_org!$D$2:$P$484,MATCH(Payments_2020!$G1462,Pat_org!$D$2:$D$484,0),Pat_org!P$1)=0,"",(INDEX(Pat_org!$D$2:$P$484,MATCH(Payments_2020!$G1462,Pat_org!$D$2:$D$484,0),Pat_org!P$1)))</f>
        <v/>
      </c>
      <c r="T1462"/>
      <c r="U1462" s="3" t="s">
        <v>26</v>
      </c>
      <c r="V1462">
        <v>2020</v>
      </c>
      <c r="W1462" t="s">
        <v>27</v>
      </c>
      <c r="X1462" s="40" t="str">
        <f t="shared" si="65"/>
        <v>2020GBP</v>
      </c>
      <c r="Y1462">
        <v>1700</v>
      </c>
      <c r="Z1462" s="31" cm="1">
        <f t="array" ref="Z1462">_xlfn.IFS(X1462=GBP_2020,Y1462,X1462=GBP_2019,Y1462*CPI_2019,X1462=GBP_2018,Y1462*CPI_2018,X1462=EUR_2020,Y1462*EURGBP_2020,X1462=EUR_2019,(Y1462*EURGBP_2019)*CPI_2019,X1462=EUR_2018,(Y1462*EURGBP_2018)*CPI_2018,X1462=USD_2020,Y1462*USDGBP_2020,X1462=USD_2019,(Y1462*USDGBP_2019)*CPI_2019,X1462=USD_2018,(Y1462*USDGBP_2018)*CPI_2018,X1462=CHF_2020,Y1462*CHFGBP_2020,X1462=CHF_2019,(Y1462*CHFGBP_2019)*CPI_2019,X1462=CHF_2018,(Y1462*CHFGBP_2018)*CPI_2018,X1462=SEK_2020,Y1462*SEKGBP_2020,X1462=SEK_2019,(Y1462*SEKGBP_2019)*CPI_2019,X1462=SEK_2018,(Y1462*SEKGBP_2018)*CPI_2018,X1462=NKK_2020,Y1462*NKKGBP_2020,X1462=NKK_2019,(Y1462*NKKGBP_2019)*CPI_2019,X1462=NKK_2018,(Y1462*NKKGBP_2018)*CPI_2018,X1462=DKK_2020,Y1462*DKKGBP_2020,X1462=DKK_2019,(Y1462*DKKGBP_2019)*CPI_2019,X1462=DKK_2018,(Y1462*DKKGBP_2018)*CPI_2018)</f>
        <v>1700</v>
      </c>
      <c r="AA1462"/>
      <c r="AB1462">
        <v>1</v>
      </c>
    </row>
    <row r="1463" spans="1:28" x14ac:dyDescent="0.35">
      <c r="A1463" t="s">
        <v>1721</v>
      </c>
      <c r="B1463" s="3" t="str">
        <f t="shared" si="64"/>
        <v>SanofiHospital</v>
      </c>
      <c r="C1463" s="3" t="str">
        <f>IF(INDEX(Comp_interest!$D:$D,MATCH(Payments_2020!$B1463,Comp_interest!$C:$C,0))=0,"",INDEX(Comp_interest!$D:$D,MATCH(Payments_2020!$B1463,Comp_interest!$C:$C,0)))</f>
        <v xml:space="preserve">Other </v>
      </c>
      <c r="D1463" s="3" t="str">
        <f>IF(INDEX(Comp_interest!$E:$E,MATCH(Payments_2020!$B1463,Comp_interest!$C:$C,0))=0,"",INDEX(Comp_interest!$E:$E,MATCH(Payments_2020!$B1463,Comp_interest!$C:$C,0)))</f>
        <v/>
      </c>
      <c r="E1463" s="3" t="str">
        <f>IF(INDEX(Comp_interest!$F:$F,MATCH(Payments_2020!$B1463,Comp_interest!$C:$C,0))=0,"",INDEX(Comp_interest!$F:$F,MATCH(Payments_2020!$B1463,Comp_interest!$C:$C,0)))</f>
        <v/>
      </c>
      <c r="F1463" t="s">
        <v>717</v>
      </c>
      <c r="G1463" s="3" t="str">
        <f>INDEX(Pat_org!$B$3:$C$892,MATCH(Payments_2020!F1463,Pat_org!$B$3:$B$892,0),2)</f>
        <v>North Bristol NHS Trust</v>
      </c>
      <c r="H1463" s="3" t="str" cm="1">
        <f t="array" ref="H1463">IF(INDEX(Pat_org!$D$2:$P$484,MATCH(Payments_2020!$G1463,Pat_org!$D$2:$D$484,0),Pat_org!E$1)=0,"",(INDEX(Pat_org!$D$2:$P$484,MATCH(Payments_2020!$G1463,Pat_org!$D$2:$D$484,0),Pat_org!E$1)))</f>
        <v>Include</v>
      </c>
      <c r="I1463" s="3" cm="1">
        <f t="array" ref="I1463">IF(INDEX(Pat_org!$D$2:$P$484,MATCH(Payments_2020!$G1463,Pat_org!$D$2:$D$484,0),Pat_org!E$1)=0,"",(INDEX(Pat_org!$D$2:$P$484,MATCH(Payments_2020!$G1463,Pat_org!$D$2:$D$484,0),Pat_org!$F$1)))</f>
        <v>0</v>
      </c>
      <c r="J1463" s="3" t="str" cm="1">
        <f t="array" ref="J1463">IF(INDEX(Pat_org!$D$2:$P$484,MATCH(Payments_2020!$G1463,Pat_org!$D$2:$D$484,0),Pat_org!G$1)=0,"",(INDEX(Pat_org!$D$2:$P$484,MATCH(Payments_2020!$G1463,Pat_org!$D$2:$D$484,0),Pat_org!G$1)))</f>
        <v>Service provider</v>
      </c>
      <c r="K1463" s="3" t="str" cm="1">
        <f t="array" ref="K1463">IF(INDEX(Pat_org!$D$2:$P$484,MATCH(Payments_2020!$G1463,Pat_org!$D$2:$D$484,0),Pat_org!H$1)=0,"",(INDEX(Pat_org!$D$2:$P$484,MATCH(Payments_2020!$G1463,Pat_org!$D$2:$D$484,0),Pat_org!H$1)))</f>
        <v xml:space="preserve">Other </v>
      </c>
      <c r="L1463" s="3" t="str" cm="1">
        <f t="array" ref="L1463">IF(INDEX(Pat_org!$D$2:$P$484,MATCH(Payments_2020!$G1463,Pat_org!$D$2:$D$484,0),Pat_org!I$1)=0,"",(INDEX(Pat_org!$D$2:$P$484,MATCH(Payments_2020!$G1463,Pat_org!$D$2:$D$484,0),Pat_org!I$1)))</f>
        <v>Hospital</v>
      </c>
      <c r="M1463" s="3" cm="1">
        <f t="array" ref="M1463">IF(INDEX(Pat_org!$D$2:$P$484,MATCH(Payments_2020!$G1463,Pat_org!$D$2:$D$484,0),Pat_org!J$1)=0,"",(INDEX(Pat_org!$D$2:$P$484,MATCH(Payments_2020!$G1463,Pat_org!$D$2:$D$484,0),Pat_org!J$1)))</f>
        <v>1055900</v>
      </c>
      <c r="N1463" s="3" t="str" cm="1">
        <f t="array" ref="N1463">IF(INDEX(Pat_org!$D$2:$P$484,MATCH(Payments_2020!$G1463,Pat_org!$D$2:$D$484,0),Pat_org!K$1)=0,"",(INDEX(Pat_org!$D$2:$P$484,MATCH(Payments_2020!$G1463,Pat_org!$D$2:$D$484,0),Pat_org!K$1)))</f>
        <v/>
      </c>
      <c r="O1463" s="3" t="str" cm="1">
        <f t="array" ref="O1463">IF(INDEX(Pat_org!$D$2:$P$484,MATCH(Payments_2020!$G1463,Pat_org!$D$2:$D$484,0),Pat_org!L$1)=0,"",(INDEX(Pat_org!$D$2:$P$484,MATCH(Payments_2020!$G1463,Pat_org!$D$2:$D$484,0),Pat_org!L$1)))</f>
        <v>UK</v>
      </c>
      <c r="P1463" s="3" t="str" cm="1">
        <f t="array" ref="P1463">IF(INDEX(Pat_org!$D$2:$P$484,MATCH(Payments_2020!$G1463,Pat_org!$D$2:$D$484,0),Pat_org!M$1)=0,"",(INDEX(Pat_org!$D$2:$P$484,MATCH(Payments_2020!$G1463,Pat_org!$D$2:$D$484,0),Pat_org!M$1)))</f>
        <v>https://www.nbt.nhs.uk/</v>
      </c>
      <c r="Q1463" s="3" t="str" cm="1">
        <f t="array" ref="Q1463">IFERROR(IF(INDEX(Pat_org!$D$2:$P$484,MATCH(Payments_2020!$G1463,Pat_org!$D$2:$D$484,0),Pat_org!N$1)=0,"",(INDEX(Pat_org!$D$2:$P$484,MATCH(Payments_2020!$G1463,Pat_org!$D$2:$D$484,0),Pat_org!N$1))),"")</f>
        <v>Unclear</v>
      </c>
      <c r="R1463" s="3" t="str" cm="1">
        <f t="array" ref="R1463">IF(INDEX(Pat_org!$D$2:$P$484,MATCH(Payments_2020!$G1463,Pat_org!$D$2:$D$484,0),Pat_org!O$1)=0,"",(INDEX(Pat_org!$D$2:$P$484,MATCH(Payments_2020!$G1463,Pat_org!$D$2:$D$484,0),Pat_org!O$1)))</f>
        <v>Single PO</v>
      </c>
      <c r="S1463" s="3" t="str" cm="1">
        <f t="array" ref="S1463">IF(INDEX(Pat_org!$D$2:$P$484,MATCH(Payments_2020!$G1463,Pat_org!$D$2:$D$484,0),Pat_org!P$1)=0,"",(INDEX(Pat_org!$D$2:$P$484,MATCH(Payments_2020!$G1463,Pat_org!$D$2:$D$484,0),Pat_org!P$1)))</f>
        <v/>
      </c>
      <c r="T1463"/>
      <c r="U1463" s="3" t="s">
        <v>26</v>
      </c>
      <c r="V1463">
        <v>2020</v>
      </c>
      <c r="W1463" t="s">
        <v>27</v>
      </c>
      <c r="X1463" s="40" t="str">
        <f t="shared" si="65"/>
        <v>2020GBP</v>
      </c>
      <c r="Y1463">
        <v>119.4</v>
      </c>
      <c r="Z1463" s="31" cm="1">
        <f t="array" ref="Z1463">_xlfn.IFS(X1463=GBP_2020,Y1463,X1463=GBP_2019,Y1463*CPI_2019,X1463=GBP_2018,Y1463*CPI_2018,X1463=EUR_2020,Y1463*EURGBP_2020,X1463=EUR_2019,(Y1463*EURGBP_2019)*CPI_2019,X1463=EUR_2018,(Y1463*EURGBP_2018)*CPI_2018,X1463=USD_2020,Y1463*USDGBP_2020,X1463=USD_2019,(Y1463*USDGBP_2019)*CPI_2019,X1463=USD_2018,(Y1463*USDGBP_2018)*CPI_2018,X1463=CHF_2020,Y1463*CHFGBP_2020,X1463=CHF_2019,(Y1463*CHFGBP_2019)*CPI_2019,X1463=CHF_2018,(Y1463*CHFGBP_2018)*CPI_2018,X1463=SEK_2020,Y1463*SEKGBP_2020,X1463=SEK_2019,(Y1463*SEKGBP_2019)*CPI_2019,X1463=SEK_2018,(Y1463*SEKGBP_2018)*CPI_2018,X1463=NKK_2020,Y1463*NKKGBP_2020,X1463=NKK_2019,(Y1463*NKKGBP_2019)*CPI_2019,X1463=NKK_2018,(Y1463*NKKGBP_2018)*CPI_2018,X1463=DKK_2020,Y1463*DKKGBP_2020,X1463=DKK_2019,(Y1463*DKKGBP_2019)*CPI_2019,X1463=DKK_2018,(Y1463*DKKGBP_2018)*CPI_2018)</f>
        <v>119.4</v>
      </c>
      <c r="AA1463"/>
      <c r="AB1463">
        <v>1</v>
      </c>
    </row>
    <row r="1464" spans="1:28" x14ac:dyDescent="0.35">
      <c r="A1464" t="s">
        <v>1721</v>
      </c>
      <c r="B1464" s="3" t="str">
        <f t="shared" si="64"/>
        <v>SanofiHospital</v>
      </c>
      <c r="C1464" s="3" t="str">
        <f>IF(INDEX(Comp_interest!$D:$D,MATCH(Payments_2020!$B1464,Comp_interest!$C:$C,0))=0,"",INDEX(Comp_interest!$D:$D,MATCH(Payments_2020!$B1464,Comp_interest!$C:$C,0)))</f>
        <v xml:space="preserve">Other </v>
      </c>
      <c r="D1464" s="3" t="str">
        <f>IF(INDEX(Comp_interest!$E:$E,MATCH(Payments_2020!$B1464,Comp_interest!$C:$C,0))=0,"",INDEX(Comp_interest!$E:$E,MATCH(Payments_2020!$B1464,Comp_interest!$C:$C,0)))</f>
        <v/>
      </c>
      <c r="E1464" s="3" t="str">
        <f>IF(INDEX(Comp_interest!$F:$F,MATCH(Payments_2020!$B1464,Comp_interest!$C:$C,0))=0,"",INDEX(Comp_interest!$F:$F,MATCH(Payments_2020!$B1464,Comp_interest!$C:$C,0)))</f>
        <v/>
      </c>
      <c r="F1464" t="s">
        <v>717</v>
      </c>
      <c r="G1464" s="3" t="str">
        <f>INDEX(Pat_org!$B$3:$C$892,MATCH(Payments_2020!F1464,Pat_org!$B$3:$B$892,0),2)</f>
        <v>North Bristol NHS Trust</v>
      </c>
      <c r="H1464" s="3" t="str" cm="1">
        <f t="array" ref="H1464">IF(INDEX(Pat_org!$D$2:$P$484,MATCH(Payments_2020!$G1464,Pat_org!$D$2:$D$484,0),Pat_org!E$1)=0,"",(INDEX(Pat_org!$D$2:$P$484,MATCH(Payments_2020!$G1464,Pat_org!$D$2:$D$484,0),Pat_org!E$1)))</f>
        <v>Include</v>
      </c>
      <c r="I1464" s="3" cm="1">
        <f t="array" ref="I1464">IF(INDEX(Pat_org!$D$2:$P$484,MATCH(Payments_2020!$G1464,Pat_org!$D$2:$D$484,0),Pat_org!E$1)=0,"",(INDEX(Pat_org!$D$2:$P$484,MATCH(Payments_2020!$G1464,Pat_org!$D$2:$D$484,0),Pat_org!$F$1)))</f>
        <v>0</v>
      </c>
      <c r="J1464" s="3" t="str" cm="1">
        <f t="array" ref="J1464">IF(INDEX(Pat_org!$D$2:$P$484,MATCH(Payments_2020!$G1464,Pat_org!$D$2:$D$484,0),Pat_org!G$1)=0,"",(INDEX(Pat_org!$D$2:$P$484,MATCH(Payments_2020!$G1464,Pat_org!$D$2:$D$484,0),Pat_org!G$1)))</f>
        <v>Service provider</v>
      </c>
      <c r="K1464" s="3" t="str" cm="1">
        <f t="array" ref="K1464">IF(INDEX(Pat_org!$D$2:$P$484,MATCH(Payments_2020!$G1464,Pat_org!$D$2:$D$484,0),Pat_org!H$1)=0,"",(INDEX(Pat_org!$D$2:$P$484,MATCH(Payments_2020!$G1464,Pat_org!$D$2:$D$484,0),Pat_org!H$1)))</f>
        <v xml:space="preserve">Other </v>
      </c>
      <c r="L1464" s="3" t="str" cm="1">
        <f t="array" ref="L1464">IF(INDEX(Pat_org!$D$2:$P$484,MATCH(Payments_2020!$G1464,Pat_org!$D$2:$D$484,0),Pat_org!I$1)=0,"",(INDEX(Pat_org!$D$2:$P$484,MATCH(Payments_2020!$G1464,Pat_org!$D$2:$D$484,0),Pat_org!I$1)))</f>
        <v>Hospital</v>
      </c>
      <c r="M1464" s="3" cm="1">
        <f t="array" ref="M1464">IF(INDEX(Pat_org!$D$2:$P$484,MATCH(Payments_2020!$G1464,Pat_org!$D$2:$D$484,0),Pat_org!J$1)=0,"",(INDEX(Pat_org!$D$2:$P$484,MATCH(Payments_2020!$G1464,Pat_org!$D$2:$D$484,0),Pat_org!J$1)))</f>
        <v>1055900</v>
      </c>
      <c r="N1464" s="3" t="str" cm="1">
        <f t="array" ref="N1464">IF(INDEX(Pat_org!$D$2:$P$484,MATCH(Payments_2020!$G1464,Pat_org!$D$2:$D$484,0),Pat_org!K$1)=0,"",(INDEX(Pat_org!$D$2:$P$484,MATCH(Payments_2020!$G1464,Pat_org!$D$2:$D$484,0),Pat_org!K$1)))</f>
        <v/>
      </c>
      <c r="O1464" s="3" t="str" cm="1">
        <f t="array" ref="O1464">IF(INDEX(Pat_org!$D$2:$P$484,MATCH(Payments_2020!$G1464,Pat_org!$D$2:$D$484,0),Pat_org!L$1)=0,"",(INDEX(Pat_org!$D$2:$P$484,MATCH(Payments_2020!$G1464,Pat_org!$D$2:$D$484,0),Pat_org!L$1)))</f>
        <v>UK</v>
      </c>
      <c r="P1464" s="3" t="str" cm="1">
        <f t="array" ref="P1464">IF(INDEX(Pat_org!$D$2:$P$484,MATCH(Payments_2020!$G1464,Pat_org!$D$2:$D$484,0),Pat_org!M$1)=0,"",(INDEX(Pat_org!$D$2:$P$484,MATCH(Payments_2020!$G1464,Pat_org!$D$2:$D$484,0),Pat_org!M$1)))</f>
        <v>https://www.nbt.nhs.uk/</v>
      </c>
      <c r="Q1464" s="3" t="str" cm="1">
        <f t="array" ref="Q1464">IFERROR(IF(INDEX(Pat_org!$D$2:$P$484,MATCH(Payments_2020!$G1464,Pat_org!$D$2:$D$484,0),Pat_org!N$1)=0,"",(INDEX(Pat_org!$D$2:$P$484,MATCH(Payments_2020!$G1464,Pat_org!$D$2:$D$484,0),Pat_org!N$1))),"")</f>
        <v>Unclear</v>
      </c>
      <c r="R1464" s="3" t="str" cm="1">
        <f t="array" ref="R1464">IF(INDEX(Pat_org!$D$2:$P$484,MATCH(Payments_2020!$G1464,Pat_org!$D$2:$D$484,0),Pat_org!O$1)=0,"",(INDEX(Pat_org!$D$2:$P$484,MATCH(Payments_2020!$G1464,Pat_org!$D$2:$D$484,0),Pat_org!O$1)))</f>
        <v>Single PO</v>
      </c>
      <c r="S1464" s="3" t="str" cm="1">
        <f t="array" ref="S1464">IF(INDEX(Pat_org!$D$2:$P$484,MATCH(Payments_2020!$G1464,Pat_org!$D$2:$D$484,0),Pat_org!P$1)=0,"",(INDEX(Pat_org!$D$2:$P$484,MATCH(Payments_2020!$G1464,Pat_org!$D$2:$D$484,0),Pat_org!P$1)))</f>
        <v/>
      </c>
      <c r="T1464"/>
      <c r="U1464" s="3" t="s">
        <v>26</v>
      </c>
      <c r="V1464">
        <v>2020</v>
      </c>
      <c r="W1464" t="s">
        <v>27</v>
      </c>
      <c r="X1464" s="40" t="str">
        <f t="shared" si="65"/>
        <v>2020GBP</v>
      </c>
      <c r="Y1464">
        <v>119.4</v>
      </c>
      <c r="Z1464" s="31" cm="1">
        <f t="array" ref="Z1464">_xlfn.IFS(X1464=GBP_2020,Y1464,X1464=GBP_2019,Y1464*CPI_2019,X1464=GBP_2018,Y1464*CPI_2018,X1464=EUR_2020,Y1464*EURGBP_2020,X1464=EUR_2019,(Y1464*EURGBP_2019)*CPI_2019,X1464=EUR_2018,(Y1464*EURGBP_2018)*CPI_2018,X1464=USD_2020,Y1464*USDGBP_2020,X1464=USD_2019,(Y1464*USDGBP_2019)*CPI_2019,X1464=USD_2018,(Y1464*USDGBP_2018)*CPI_2018,X1464=CHF_2020,Y1464*CHFGBP_2020,X1464=CHF_2019,(Y1464*CHFGBP_2019)*CPI_2019,X1464=CHF_2018,(Y1464*CHFGBP_2018)*CPI_2018,X1464=SEK_2020,Y1464*SEKGBP_2020,X1464=SEK_2019,(Y1464*SEKGBP_2019)*CPI_2019,X1464=SEK_2018,(Y1464*SEKGBP_2018)*CPI_2018,X1464=NKK_2020,Y1464*NKKGBP_2020,X1464=NKK_2019,(Y1464*NKKGBP_2019)*CPI_2019,X1464=NKK_2018,(Y1464*NKKGBP_2018)*CPI_2018,X1464=DKK_2020,Y1464*DKKGBP_2020,X1464=DKK_2019,(Y1464*DKKGBP_2019)*CPI_2019,X1464=DKK_2018,(Y1464*DKKGBP_2018)*CPI_2018)</f>
        <v>119.4</v>
      </c>
      <c r="AA1464"/>
      <c r="AB1464">
        <v>1</v>
      </c>
    </row>
    <row r="1465" spans="1:28" x14ac:dyDescent="0.35">
      <c r="A1465" t="s">
        <v>1721</v>
      </c>
      <c r="B1465" s="3" t="str">
        <f t="shared" si="64"/>
        <v>SanofiHospital</v>
      </c>
      <c r="C1465" s="3" t="str">
        <f>IF(INDEX(Comp_interest!$D:$D,MATCH(Payments_2020!$B1465,Comp_interest!$C:$C,0))=0,"",INDEX(Comp_interest!$D:$D,MATCH(Payments_2020!$B1465,Comp_interest!$C:$C,0)))</f>
        <v xml:space="preserve">Other </v>
      </c>
      <c r="D1465" s="3" t="str">
        <f>IF(INDEX(Comp_interest!$E:$E,MATCH(Payments_2020!$B1465,Comp_interest!$C:$C,0))=0,"",INDEX(Comp_interest!$E:$E,MATCH(Payments_2020!$B1465,Comp_interest!$C:$C,0)))</f>
        <v/>
      </c>
      <c r="E1465" s="3" t="str">
        <f>IF(INDEX(Comp_interest!$F:$F,MATCH(Payments_2020!$B1465,Comp_interest!$C:$C,0))=0,"",INDEX(Comp_interest!$F:$F,MATCH(Payments_2020!$B1465,Comp_interest!$C:$C,0)))</f>
        <v/>
      </c>
      <c r="F1465" t="s">
        <v>717</v>
      </c>
      <c r="G1465" s="3" t="str">
        <f>INDEX(Pat_org!$B$3:$C$892,MATCH(Payments_2020!F1465,Pat_org!$B$3:$B$892,0),2)</f>
        <v>North Bristol NHS Trust</v>
      </c>
      <c r="H1465" s="3" t="str" cm="1">
        <f t="array" ref="H1465">IF(INDEX(Pat_org!$D$2:$P$484,MATCH(Payments_2020!$G1465,Pat_org!$D$2:$D$484,0),Pat_org!E$1)=0,"",(INDEX(Pat_org!$D$2:$P$484,MATCH(Payments_2020!$G1465,Pat_org!$D$2:$D$484,0),Pat_org!E$1)))</f>
        <v>Include</v>
      </c>
      <c r="I1465" s="3" cm="1">
        <f t="array" ref="I1465">IF(INDEX(Pat_org!$D$2:$P$484,MATCH(Payments_2020!$G1465,Pat_org!$D$2:$D$484,0),Pat_org!E$1)=0,"",(INDEX(Pat_org!$D$2:$P$484,MATCH(Payments_2020!$G1465,Pat_org!$D$2:$D$484,0),Pat_org!$F$1)))</f>
        <v>0</v>
      </c>
      <c r="J1465" s="3" t="str" cm="1">
        <f t="array" ref="J1465">IF(INDEX(Pat_org!$D$2:$P$484,MATCH(Payments_2020!$G1465,Pat_org!$D$2:$D$484,0),Pat_org!G$1)=0,"",(INDEX(Pat_org!$D$2:$P$484,MATCH(Payments_2020!$G1465,Pat_org!$D$2:$D$484,0),Pat_org!G$1)))</f>
        <v>Service provider</v>
      </c>
      <c r="K1465" s="3" t="str" cm="1">
        <f t="array" ref="K1465">IF(INDEX(Pat_org!$D$2:$P$484,MATCH(Payments_2020!$G1465,Pat_org!$D$2:$D$484,0),Pat_org!H$1)=0,"",(INDEX(Pat_org!$D$2:$P$484,MATCH(Payments_2020!$G1465,Pat_org!$D$2:$D$484,0),Pat_org!H$1)))</f>
        <v xml:space="preserve">Other </v>
      </c>
      <c r="L1465" s="3" t="str" cm="1">
        <f t="array" ref="L1465">IF(INDEX(Pat_org!$D$2:$P$484,MATCH(Payments_2020!$G1465,Pat_org!$D$2:$D$484,0),Pat_org!I$1)=0,"",(INDEX(Pat_org!$D$2:$P$484,MATCH(Payments_2020!$G1465,Pat_org!$D$2:$D$484,0),Pat_org!I$1)))</f>
        <v>Hospital</v>
      </c>
      <c r="M1465" s="3" cm="1">
        <f t="array" ref="M1465">IF(INDEX(Pat_org!$D$2:$P$484,MATCH(Payments_2020!$G1465,Pat_org!$D$2:$D$484,0),Pat_org!J$1)=0,"",(INDEX(Pat_org!$D$2:$P$484,MATCH(Payments_2020!$G1465,Pat_org!$D$2:$D$484,0),Pat_org!J$1)))</f>
        <v>1055900</v>
      </c>
      <c r="N1465" s="3" t="str" cm="1">
        <f t="array" ref="N1465">IF(INDEX(Pat_org!$D$2:$P$484,MATCH(Payments_2020!$G1465,Pat_org!$D$2:$D$484,0),Pat_org!K$1)=0,"",(INDEX(Pat_org!$D$2:$P$484,MATCH(Payments_2020!$G1465,Pat_org!$D$2:$D$484,0),Pat_org!K$1)))</f>
        <v/>
      </c>
      <c r="O1465" s="3" t="str" cm="1">
        <f t="array" ref="O1465">IF(INDEX(Pat_org!$D$2:$P$484,MATCH(Payments_2020!$G1465,Pat_org!$D$2:$D$484,0),Pat_org!L$1)=0,"",(INDEX(Pat_org!$D$2:$P$484,MATCH(Payments_2020!$G1465,Pat_org!$D$2:$D$484,0),Pat_org!L$1)))</f>
        <v>UK</v>
      </c>
      <c r="P1465" s="3" t="str" cm="1">
        <f t="array" ref="P1465">IF(INDEX(Pat_org!$D$2:$P$484,MATCH(Payments_2020!$G1465,Pat_org!$D$2:$D$484,0),Pat_org!M$1)=0,"",(INDEX(Pat_org!$D$2:$P$484,MATCH(Payments_2020!$G1465,Pat_org!$D$2:$D$484,0),Pat_org!M$1)))</f>
        <v>https://www.nbt.nhs.uk/</v>
      </c>
      <c r="Q1465" s="3" t="str" cm="1">
        <f t="array" ref="Q1465">IFERROR(IF(INDEX(Pat_org!$D$2:$P$484,MATCH(Payments_2020!$G1465,Pat_org!$D$2:$D$484,0),Pat_org!N$1)=0,"",(INDEX(Pat_org!$D$2:$P$484,MATCH(Payments_2020!$G1465,Pat_org!$D$2:$D$484,0),Pat_org!N$1))),"")</f>
        <v>Unclear</v>
      </c>
      <c r="R1465" s="3" t="str" cm="1">
        <f t="array" ref="R1465">IF(INDEX(Pat_org!$D$2:$P$484,MATCH(Payments_2020!$G1465,Pat_org!$D$2:$D$484,0),Pat_org!O$1)=0,"",(INDEX(Pat_org!$D$2:$P$484,MATCH(Payments_2020!$G1465,Pat_org!$D$2:$D$484,0),Pat_org!O$1)))</f>
        <v>Single PO</v>
      </c>
      <c r="S1465" s="3" t="str" cm="1">
        <f t="array" ref="S1465">IF(INDEX(Pat_org!$D$2:$P$484,MATCH(Payments_2020!$G1465,Pat_org!$D$2:$D$484,0),Pat_org!P$1)=0,"",(INDEX(Pat_org!$D$2:$P$484,MATCH(Payments_2020!$G1465,Pat_org!$D$2:$D$484,0),Pat_org!P$1)))</f>
        <v/>
      </c>
      <c r="T1465"/>
      <c r="U1465" s="3" t="s">
        <v>26</v>
      </c>
      <c r="V1465">
        <v>2020</v>
      </c>
      <c r="W1465" t="s">
        <v>27</v>
      </c>
      <c r="X1465" s="40" t="str">
        <f t="shared" si="65"/>
        <v>2020GBP</v>
      </c>
      <c r="Y1465">
        <v>195</v>
      </c>
      <c r="Z1465" s="31" cm="1">
        <f t="array" ref="Z1465">_xlfn.IFS(X1465=GBP_2020,Y1465,X1465=GBP_2019,Y1465*CPI_2019,X1465=GBP_2018,Y1465*CPI_2018,X1465=EUR_2020,Y1465*EURGBP_2020,X1465=EUR_2019,(Y1465*EURGBP_2019)*CPI_2019,X1465=EUR_2018,(Y1465*EURGBP_2018)*CPI_2018,X1465=USD_2020,Y1465*USDGBP_2020,X1465=USD_2019,(Y1465*USDGBP_2019)*CPI_2019,X1465=USD_2018,(Y1465*USDGBP_2018)*CPI_2018,X1465=CHF_2020,Y1465*CHFGBP_2020,X1465=CHF_2019,(Y1465*CHFGBP_2019)*CPI_2019,X1465=CHF_2018,(Y1465*CHFGBP_2018)*CPI_2018,X1465=SEK_2020,Y1465*SEKGBP_2020,X1465=SEK_2019,(Y1465*SEKGBP_2019)*CPI_2019,X1465=SEK_2018,(Y1465*SEKGBP_2018)*CPI_2018,X1465=NKK_2020,Y1465*NKKGBP_2020,X1465=NKK_2019,(Y1465*NKKGBP_2019)*CPI_2019,X1465=NKK_2018,(Y1465*NKKGBP_2018)*CPI_2018,X1465=DKK_2020,Y1465*DKKGBP_2020,X1465=DKK_2019,(Y1465*DKKGBP_2019)*CPI_2019,X1465=DKK_2018,(Y1465*DKKGBP_2018)*CPI_2018)</f>
        <v>195</v>
      </c>
      <c r="AA1465"/>
      <c r="AB1465">
        <v>1</v>
      </c>
    </row>
    <row r="1466" spans="1:28" x14ac:dyDescent="0.35">
      <c r="A1466" t="s">
        <v>1721</v>
      </c>
      <c r="B1466" s="3" t="str">
        <f t="shared" si="64"/>
        <v>SanofiHospital</v>
      </c>
      <c r="C1466" s="3" t="str">
        <f>IF(INDEX(Comp_interest!$D:$D,MATCH(Payments_2020!$B1466,Comp_interest!$C:$C,0))=0,"",INDEX(Comp_interest!$D:$D,MATCH(Payments_2020!$B1466,Comp_interest!$C:$C,0)))</f>
        <v xml:space="preserve">Other </v>
      </c>
      <c r="D1466" s="3" t="str">
        <f>IF(INDEX(Comp_interest!$E:$E,MATCH(Payments_2020!$B1466,Comp_interest!$C:$C,0))=0,"",INDEX(Comp_interest!$E:$E,MATCH(Payments_2020!$B1466,Comp_interest!$C:$C,0)))</f>
        <v/>
      </c>
      <c r="E1466" s="3" t="str">
        <f>IF(INDEX(Comp_interest!$F:$F,MATCH(Payments_2020!$B1466,Comp_interest!$C:$C,0))=0,"",INDEX(Comp_interest!$F:$F,MATCH(Payments_2020!$B1466,Comp_interest!$C:$C,0)))</f>
        <v/>
      </c>
      <c r="F1466" t="s">
        <v>717</v>
      </c>
      <c r="G1466" s="3" t="str">
        <f>INDEX(Pat_org!$B$3:$C$892,MATCH(Payments_2020!F1466,Pat_org!$B$3:$B$892,0),2)</f>
        <v>North Bristol NHS Trust</v>
      </c>
      <c r="H1466" s="3" t="str" cm="1">
        <f t="array" ref="H1466">IF(INDEX(Pat_org!$D$2:$P$484,MATCH(Payments_2020!$G1466,Pat_org!$D$2:$D$484,0),Pat_org!E$1)=0,"",(INDEX(Pat_org!$D$2:$P$484,MATCH(Payments_2020!$G1466,Pat_org!$D$2:$D$484,0),Pat_org!E$1)))</f>
        <v>Include</v>
      </c>
      <c r="I1466" s="3" cm="1">
        <f t="array" ref="I1466">IF(INDEX(Pat_org!$D$2:$P$484,MATCH(Payments_2020!$G1466,Pat_org!$D$2:$D$484,0),Pat_org!E$1)=0,"",(INDEX(Pat_org!$D$2:$P$484,MATCH(Payments_2020!$G1466,Pat_org!$D$2:$D$484,0),Pat_org!$F$1)))</f>
        <v>0</v>
      </c>
      <c r="J1466" s="3" t="str" cm="1">
        <f t="array" ref="J1466">IF(INDEX(Pat_org!$D$2:$P$484,MATCH(Payments_2020!$G1466,Pat_org!$D$2:$D$484,0),Pat_org!G$1)=0,"",(INDEX(Pat_org!$D$2:$P$484,MATCH(Payments_2020!$G1466,Pat_org!$D$2:$D$484,0),Pat_org!G$1)))</f>
        <v>Service provider</v>
      </c>
      <c r="K1466" s="3" t="str" cm="1">
        <f t="array" ref="K1466">IF(INDEX(Pat_org!$D$2:$P$484,MATCH(Payments_2020!$G1466,Pat_org!$D$2:$D$484,0),Pat_org!H$1)=0,"",(INDEX(Pat_org!$D$2:$P$484,MATCH(Payments_2020!$G1466,Pat_org!$D$2:$D$484,0),Pat_org!H$1)))</f>
        <v xml:space="preserve">Other </v>
      </c>
      <c r="L1466" s="3" t="str" cm="1">
        <f t="array" ref="L1466">IF(INDEX(Pat_org!$D$2:$P$484,MATCH(Payments_2020!$G1466,Pat_org!$D$2:$D$484,0),Pat_org!I$1)=0,"",(INDEX(Pat_org!$D$2:$P$484,MATCH(Payments_2020!$G1466,Pat_org!$D$2:$D$484,0),Pat_org!I$1)))</f>
        <v>Hospital</v>
      </c>
      <c r="M1466" s="3" cm="1">
        <f t="array" ref="M1466">IF(INDEX(Pat_org!$D$2:$P$484,MATCH(Payments_2020!$G1466,Pat_org!$D$2:$D$484,0),Pat_org!J$1)=0,"",(INDEX(Pat_org!$D$2:$P$484,MATCH(Payments_2020!$G1466,Pat_org!$D$2:$D$484,0),Pat_org!J$1)))</f>
        <v>1055900</v>
      </c>
      <c r="N1466" s="3" t="str" cm="1">
        <f t="array" ref="N1466">IF(INDEX(Pat_org!$D$2:$P$484,MATCH(Payments_2020!$G1466,Pat_org!$D$2:$D$484,0),Pat_org!K$1)=0,"",(INDEX(Pat_org!$D$2:$P$484,MATCH(Payments_2020!$G1466,Pat_org!$D$2:$D$484,0),Pat_org!K$1)))</f>
        <v/>
      </c>
      <c r="O1466" s="3" t="str" cm="1">
        <f t="array" ref="O1466">IF(INDEX(Pat_org!$D$2:$P$484,MATCH(Payments_2020!$G1466,Pat_org!$D$2:$D$484,0),Pat_org!L$1)=0,"",(INDEX(Pat_org!$D$2:$P$484,MATCH(Payments_2020!$G1466,Pat_org!$D$2:$D$484,0),Pat_org!L$1)))</f>
        <v>UK</v>
      </c>
      <c r="P1466" s="3" t="str" cm="1">
        <f t="array" ref="P1466">IF(INDEX(Pat_org!$D$2:$P$484,MATCH(Payments_2020!$G1466,Pat_org!$D$2:$D$484,0),Pat_org!M$1)=0,"",(INDEX(Pat_org!$D$2:$P$484,MATCH(Payments_2020!$G1466,Pat_org!$D$2:$D$484,0),Pat_org!M$1)))</f>
        <v>https://www.nbt.nhs.uk/</v>
      </c>
      <c r="Q1466" s="3" t="str" cm="1">
        <f t="array" ref="Q1466">IFERROR(IF(INDEX(Pat_org!$D$2:$P$484,MATCH(Payments_2020!$G1466,Pat_org!$D$2:$D$484,0),Pat_org!N$1)=0,"",(INDEX(Pat_org!$D$2:$P$484,MATCH(Payments_2020!$G1466,Pat_org!$D$2:$D$484,0),Pat_org!N$1))),"")</f>
        <v>Unclear</v>
      </c>
      <c r="R1466" s="3" t="str" cm="1">
        <f t="array" ref="R1466">IF(INDEX(Pat_org!$D$2:$P$484,MATCH(Payments_2020!$G1466,Pat_org!$D$2:$D$484,0),Pat_org!O$1)=0,"",(INDEX(Pat_org!$D$2:$P$484,MATCH(Payments_2020!$G1466,Pat_org!$D$2:$D$484,0),Pat_org!O$1)))</f>
        <v>Single PO</v>
      </c>
      <c r="S1466" s="3" t="str" cm="1">
        <f t="array" ref="S1466">IF(INDEX(Pat_org!$D$2:$P$484,MATCH(Payments_2020!$G1466,Pat_org!$D$2:$D$484,0),Pat_org!P$1)=0,"",(INDEX(Pat_org!$D$2:$P$484,MATCH(Payments_2020!$G1466,Pat_org!$D$2:$D$484,0),Pat_org!P$1)))</f>
        <v/>
      </c>
      <c r="T1466"/>
      <c r="U1466" s="3" t="s">
        <v>26</v>
      </c>
      <c r="V1466">
        <v>2020</v>
      </c>
      <c r="W1466" t="s">
        <v>27</v>
      </c>
      <c r="X1466" s="40" t="str">
        <f t="shared" si="65"/>
        <v>2020GBP</v>
      </c>
      <c r="Y1466">
        <v>700</v>
      </c>
      <c r="Z1466" s="31" cm="1">
        <f t="array" ref="Z1466">_xlfn.IFS(X1466=GBP_2020,Y1466,X1466=GBP_2019,Y1466*CPI_2019,X1466=GBP_2018,Y1466*CPI_2018,X1466=EUR_2020,Y1466*EURGBP_2020,X1466=EUR_2019,(Y1466*EURGBP_2019)*CPI_2019,X1466=EUR_2018,(Y1466*EURGBP_2018)*CPI_2018,X1466=USD_2020,Y1466*USDGBP_2020,X1466=USD_2019,(Y1466*USDGBP_2019)*CPI_2019,X1466=USD_2018,(Y1466*USDGBP_2018)*CPI_2018,X1466=CHF_2020,Y1466*CHFGBP_2020,X1466=CHF_2019,(Y1466*CHFGBP_2019)*CPI_2019,X1466=CHF_2018,(Y1466*CHFGBP_2018)*CPI_2018,X1466=SEK_2020,Y1466*SEKGBP_2020,X1466=SEK_2019,(Y1466*SEKGBP_2019)*CPI_2019,X1466=SEK_2018,(Y1466*SEKGBP_2018)*CPI_2018,X1466=NKK_2020,Y1466*NKKGBP_2020,X1466=NKK_2019,(Y1466*NKKGBP_2019)*CPI_2019,X1466=NKK_2018,(Y1466*NKKGBP_2018)*CPI_2018,X1466=DKK_2020,Y1466*DKKGBP_2020,X1466=DKK_2019,(Y1466*DKKGBP_2019)*CPI_2019,X1466=DKK_2018,(Y1466*DKKGBP_2018)*CPI_2018)</f>
        <v>700</v>
      </c>
      <c r="AA1466"/>
      <c r="AB1466">
        <v>1</v>
      </c>
    </row>
    <row r="1467" spans="1:28" x14ac:dyDescent="0.35">
      <c r="A1467" t="s">
        <v>1721</v>
      </c>
      <c r="B1467" s="3" t="str">
        <f t="shared" si="64"/>
        <v>SanofiHospital</v>
      </c>
      <c r="C1467" s="3" t="str">
        <f>IF(INDEX(Comp_interest!$D:$D,MATCH(Payments_2020!$B1467,Comp_interest!$C:$C,0))=0,"",INDEX(Comp_interest!$D:$D,MATCH(Payments_2020!$B1467,Comp_interest!$C:$C,0)))</f>
        <v xml:space="preserve">Other </v>
      </c>
      <c r="D1467" s="3" t="str">
        <f>IF(INDEX(Comp_interest!$E:$E,MATCH(Payments_2020!$B1467,Comp_interest!$C:$C,0))=0,"",INDEX(Comp_interest!$E:$E,MATCH(Payments_2020!$B1467,Comp_interest!$C:$C,0)))</f>
        <v/>
      </c>
      <c r="E1467" s="3" t="str">
        <f>IF(INDEX(Comp_interest!$F:$F,MATCH(Payments_2020!$B1467,Comp_interest!$C:$C,0))=0,"",INDEX(Comp_interest!$F:$F,MATCH(Payments_2020!$B1467,Comp_interest!$C:$C,0)))</f>
        <v/>
      </c>
      <c r="F1467" t="s">
        <v>715</v>
      </c>
      <c r="G1467" s="3" t="str">
        <f>INDEX(Pat_org!$B$3:$C$892,MATCH(Payments_2020!F1467,Pat_org!$B$3:$B$892,0),2)</f>
        <v>East Sussex Healthcare NHS Trust</v>
      </c>
      <c r="H1467" s="3" t="str" cm="1">
        <f t="array" ref="H1467">IF(INDEX(Pat_org!$D$2:$P$484,MATCH(Payments_2020!$G1467,Pat_org!$D$2:$D$484,0),Pat_org!E$1)=0,"",(INDEX(Pat_org!$D$2:$P$484,MATCH(Payments_2020!$G1467,Pat_org!$D$2:$D$484,0),Pat_org!E$1)))</f>
        <v>Include</v>
      </c>
      <c r="I1467" s="3" cm="1">
        <f t="array" ref="I1467">IF(INDEX(Pat_org!$D$2:$P$484,MATCH(Payments_2020!$G1467,Pat_org!$D$2:$D$484,0),Pat_org!E$1)=0,"",(INDEX(Pat_org!$D$2:$P$484,MATCH(Payments_2020!$G1467,Pat_org!$D$2:$D$484,0),Pat_org!$F$1)))</f>
        <v>0</v>
      </c>
      <c r="J1467" s="3" t="str" cm="1">
        <f t="array" ref="J1467">IF(INDEX(Pat_org!$D$2:$P$484,MATCH(Payments_2020!$G1467,Pat_org!$D$2:$D$484,0),Pat_org!G$1)=0,"",(INDEX(Pat_org!$D$2:$P$484,MATCH(Payments_2020!$G1467,Pat_org!$D$2:$D$484,0),Pat_org!G$1)))</f>
        <v>Service provider</v>
      </c>
      <c r="K1467" s="3" t="str" cm="1">
        <f t="array" ref="K1467">IF(INDEX(Pat_org!$D$2:$P$484,MATCH(Payments_2020!$G1467,Pat_org!$D$2:$D$484,0),Pat_org!H$1)=0,"",(INDEX(Pat_org!$D$2:$P$484,MATCH(Payments_2020!$G1467,Pat_org!$D$2:$D$484,0),Pat_org!H$1)))</f>
        <v xml:space="preserve">Other </v>
      </c>
      <c r="L1467" s="3" t="str" cm="1">
        <f t="array" ref="L1467">IF(INDEX(Pat_org!$D$2:$P$484,MATCH(Payments_2020!$G1467,Pat_org!$D$2:$D$484,0),Pat_org!I$1)=0,"",(INDEX(Pat_org!$D$2:$P$484,MATCH(Payments_2020!$G1467,Pat_org!$D$2:$D$484,0),Pat_org!I$1)))</f>
        <v>Hospital</v>
      </c>
      <c r="M1467" s="3" cm="1">
        <f t="array" ref="M1467">IF(INDEX(Pat_org!$D$2:$P$484,MATCH(Payments_2020!$G1467,Pat_org!$D$2:$D$484,0),Pat_org!J$1)=0,"",(INDEX(Pat_org!$D$2:$P$484,MATCH(Payments_2020!$G1467,Pat_org!$D$2:$D$484,0),Pat_org!J$1)))</f>
        <v>1058599</v>
      </c>
      <c r="N1467" s="3" t="str" cm="1">
        <f t="array" ref="N1467">IF(INDEX(Pat_org!$D$2:$P$484,MATCH(Payments_2020!$G1467,Pat_org!$D$2:$D$484,0),Pat_org!K$1)=0,"",(INDEX(Pat_org!$D$2:$P$484,MATCH(Payments_2020!$G1467,Pat_org!$D$2:$D$484,0),Pat_org!K$1)))</f>
        <v/>
      </c>
      <c r="O1467" s="3" t="str" cm="1">
        <f t="array" ref="O1467">IF(INDEX(Pat_org!$D$2:$P$484,MATCH(Payments_2020!$G1467,Pat_org!$D$2:$D$484,0),Pat_org!L$1)=0,"",(INDEX(Pat_org!$D$2:$P$484,MATCH(Payments_2020!$G1467,Pat_org!$D$2:$D$484,0),Pat_org!L$1)))</f>
        <v>UK</v>
      </c>
      <c r="P1467" s="3" t="str" cm="1">
        <f t="array" ref="P1467">IF(INDEX(Pat_org!$D$2:$P$484,MATCH(Payments_2020!$G1467,Pat_org!$D$2:$D$484,0),Pat_org!M$1)=0,"",(INDEX(Pat_org!$D$2:$P$484,MATCH(Payments_2020!$G1467,Pat_org!$D$2:$D$484,0),Pat_org!M$1)))</f>
        <v>https://www.esht.nhs.uk/</v>
      </c>
      <c r="Q1467" s="3" t="str" cm="1">
        <f t="array" ref="Q1467">IFERROR(IF(INDEX(Pat_org!$D$2:$P$484,MATCH(Payments_2020!$G1467,Pat_org!$D$2:$D$484,0),Pat_org!N$1)=0,"",(INDEX(Pat_org!$D$2:$P$484,MATCH(Payments_2020!$G1467,Pat_org!$D$2:$D$484,0),Pat_org!N$1))),"")</f>
        <v>Unclear</v>
      </c>
      <c r="R1467" s="3" t="str" cm="1">
        <f t="array" ref="R1467">IF(INDEX(Pat_org!$D$2:$P$484,MATCH(Payments_2020!$G1467,Pat_org!$D$2:$D$484,0),Pat_org!O$1)=0,"",(INDEX(Pat_org!$D$2:$P$484,MATCH(Payments_2020!$G1467,Pat_org!$D$2:$D$484,0),Pat_org!O$1)))</f>
        <v>Single PO</v>
      </c>
      <c r="S1467" s="3" t="str" cm="1">
        <f t="array" ref="S1467">IF(INDEX(Pat_org!$D$2:$P$484,MATCH(Payments_2020!$G1467,Pat_org!$D$2:$D$484,0),Pat_org!P$1)=0,"",(INDEX(Pat_org!$D$2:$P$484,MATCH(Payments_2020!$G1467,Pat_org!$D$2:$D$484,0),Pat_org!P$1)))</f>
        <v/>
      </c>
      <c r="T1467"/>
      <c r="U1467" s="3" t="s">
        <v>26</v>
      </c>
      <c r="V1467">
        <v>2020</v>
      </c>
      <c r="W1467" t="s">
        <v>27</v>
      </c>
      <c r="X1467" s="40" t="str">
        <f t="shared" si="65"/>
        <v>2020GBP</v>
      </c>
      <c r="Y1467">
        <v>85</v>
      </c>
      <c r="Z1467" s="31" cm="1">
        <f t="array" ref="Z1467">_xlfn.IFS(X1467=GBP_2020,Y1467,X1467=GBP_2019,Y1467*CPI_2019,X1467=GBP_2018,Y1467*CPI_2018,X1467=EUR_2020,Y1467*EURGBP_2020,X1467=EUR_2019,(Y1467*EURGBP_2019)*CPI_2019,X1467=EUR_2018,(Y1467*EURGBP_2018)*CPI_2018,X1467=USD_2020,Y1467*USDGBP_2020,X1467=USD_2019,(Y1467*USDGBP_2019)*CPI_2019,X1467=USD_2018,(Y1467*USDGBP_2018)*CPI_2018,X1467=CHF_2020,Y1467*CHFGBP_2020,X1467=CHF_2019,(Y1467*CHFGBP_2019)*CPI_2019,X1467=CHF_2018,(Y1467*CHFGBP_2018)*CPI_2018,X1467=SEK_2020,Y1467*SEKGBP_2020,X1467=SEK_2019,(Y1467*SEKGBP_2019)*CPI_2019,X1467=SEK_2018,(Y1467*SEKGBP_2018)*CPI_2018,X1467=NKK_2020,Y1467*NKKGBP_2020,X1467=NKK_2019,(Y1467*NKKGBP_2019)*CPI_2019,X1467=NKK_2018,(Y1467*NKKGBP_2018)*CPI_2018,X1467=DKK_2020,Y1467*DKKGBP_2020,X1467=DKK_2019,(Y1467*DKKGBP_2019)*CPI_2019,X1467=DKK_2018,(Y1467*DKKGBP_2018)*CPI_2018)</f>
        <v>85</v>
      </c>
      <c r="AA1467"/>
      <c r="AB1467">
        <v>1</v>
      </c>
    </row>
    <row r="1468" spans="1:28" x14ac:dyDescent="0.35">
      <c r="A1468" t="s">
        <v>4012</v>
      </c>
      <c r="B1468" s="3" t="str">
        <f t="shared" si="64"/>
        <v>ShionogiLiver disease</v>
      </c>
      <c r="C1468" s="3" t="str">
        <f>IF(INDEX(Comp_interest!$D:$D,MATCH(Payments_2020!$B1468,Comp_interest!$C:$C,0))=0,"",INDEX(Comp_interest!$D:$D,MATCH(Payments_2020!$B1468,Comp_interest!$C:$C,0)))</f>
        <v xml:space="preserve">Other </v>
      </c>
      <c r="D1468" s="3" t="str">
        <f>IF(INDEX(Comp_interest!$E:$E,MATCH(Payments_2020!$B1468,Comp_interest!$C:$C,0))=0,"",INDEX(Comp_interest!$E:$E,MATCH(Payments_2020!$B1468,Comp_interest!$C:$C,0)))</f>
        <v/>
      </c>
      <c r="E1468" s="3" t="str">
        <f>IF(INDEX(Comp_interest!$F:$F,MATCH(Payments_2020!$B1468,Comp_interest!$C:$C,0))=0,"",INDEX(Comp_interest!$F:$F,MATCH(Payments_2020!$B1468,Comp_interest!$C:$C,0)))</f>
        <v>Unclear</v>
      </c>
      <c r="F1468" t="s">
        <v>220</v>
      </c>
      <c r="G1468" s="3" t="str">
        <f>INDEX(Pat_org!$B$3:$C$892,MATCH(Payments_2020!F1468,Pat_org!$B$3:$B$892,0),2)</f>
        <v>British Liver Trust</v>
      </c>
      <c r="H1468" s="3" t="str" cm="1">
        <f t="array" ref="H1468">IF(INDEX(Pat_org!$D$2:$P$484,MATCH(Payments_2020!$G1468,Pat_org!$D$2:$D$484,0),Pat_org!E$1)=0,"",(INDEX(Pat_org!$D$2:$P$484,MATCH(Payments_2020!$G1468,Pat_org!$D$2:$D$484,0),Pat_org!E$1)))</f>
        <v>Include</v>
      </c>
      <c r="I1468" s="3" cm="1">
        <f t="array" ref="I1468">IF(INDEX(Pat_org!$D$2:$P$484,MATCH(Payments_2020!$G1468,Pat_org!$D$2:$D$484,0),Pat_org!E$1)=0,"",(INDEX(Pat_org!$D$2:$P$484,MATCH(Payments_2020!$G1468,Pat_org!$D$2:$D$484,0),Pat_org!$F$1)))</f>
        <v>0</v>
      </c>
      <c r="J1468" s="3" t="str" cm="1">
        <f t="array" ref="J1468">IF(INDEX(Pat_org!$D$2:$P$484,MATCH(Payments_2020!$G1468,Pat_org!$D$2:$D$484,0),Pat_org!G$1)=0,"",(INDEX(Pat_org!$D$2:$P$484,MATCH(Payments_2020!$G1468,Pat_org!$D$2:$D$484,0),Pat_org!G$1)))</f>
        <v>Multipurpose organisation</v>
      </c>
      <c r="K1468" s="3" t="str" cm="1">
        <f t="array" ref="K1468">IF(INDEX(Pat_org!$D$2:$P$484,MATCH(Payments_2020!$G1468,Pat_org!$D$2:$D$484,0),Pat_org!H$1)=0,"",(INDEX(Pat_org!$D$2:$P$484,MATCH(Payments_2020!$G1468,Pat_org!$D$2:$D$484,0),Pat_org!H$1)))</f>
        <v>13 Diseases of the digestive system  </v>
      </c>
      <c r="L1468" s="3" t="str" cm="1">
        <f t="array" ref="L1468">IF(INDEX(Pat_org!$D$2:$P$484,MATCH(Payments_2020!$G1468,Pat_org!$D$2:$D$484,0),Pat_org!I$1)=0,"",(INDEX(Pat_org!$D$2:$P$484,MATCH(Payments_2020!$G1468,Pat_org!$D$2:$D$484,0),Pat_org!I$1)))</f>
        <v>Liver disease</v>
      </c>
      <c r="M1468" s="3" cm="1">
        <f t="array" ref="M1468">IF(INDEX(Pat_org!$D$2:$P$484,MATCH(Payments_2020!$G1468,Pat_org!$D$2:$D$484,0),Pat_org!J$1)=0,"",(INDEX(Pat_org!$D$2:$P$484,MATCH(Payments_2020!$G1468,Pat_org!$D$2:$D$484,0),Pat_org!J$1)))</f>
        <v>298858</v>
      </c>
      <c r="N1468" s="3" t="str" cm="1">
        <f t="array" ref="N1468">IF(INDEX(Pat_org!$D$2:$P$484,MATCH(Payments_2020!$G1468,Pat_org!$D$2:$D$484,0),Pat_org!K$1)=0,"",(INDEX(Pat_org!$D$2:$P$484,MATCH(Payments_2020!$G1468,Pat_org!$D$2:$D$484,0),Pat_org!K$1)))</f>
        <v/>
      </c>
      <c r="O1468" s="3" t="str" cm="1">
        <f t="array" ref="O1468">IF(INDEX(Pat_org!$D$2:$P$484,MATCH(Payments_2020!$G1468,Pat_org!$D$2:$D$484,0),Pat_org!L$1)=0,"",(INDEX(Pat_org!$D$2:$P$484,MATCH(Payments_2020!$G1468,Pat_org!$D$2:$D$484,0),Pat_org!L$1)))</f>
        <v>UK</v>
      </c>
      <c r="P1468" s="3" t="str" cm="1">
        <f t="array" ref="P1468">IF(INDEX(Pat_org!$D$2:$P$484,MATCH(Payments_2020!$G1468,Pat_org!$D$2:$D$484,0),Pat_org!M$1)=0,"",(INDEX(Pat_org!$D$2:$P$484,MATCH(Payments_2020!$G1468,Pat_org!$D$2:$D$484,0),Pat_org!M$1)))</f>
        <v>https://britishlivertrust.org.uk/</v>
      </c>
      <c r="Q1468" s="3" t="str" cm="1">
        <f t="array" ref="Q1468">IFERROR(IF(INDEX(Pat_org!$D$2:$P$484,MATCH(Payments_2020!$G1468,Pat_org!$D$2:$D$484,0),Pat_org!N$1)=0,"",(INDEX(Pat_org!$D$2:$P$484,MATCH(Payments_2020!$G1468,Pat_org!$D$2:$D$484,0),Pat_org!N$1))),"")</f>
        <v>Not rare</v>
      </c>
      <c r="R1468" s="3" t="str" cm="1">
        <f t="array" ref="R1468">IF(INDEX(Pat_org!$D$2:$P$484,MATCH(Payments_2020!$G1468,Pat_org!$D$2:$D$484,0),Pat_org!O$1)=0,"",(INDEX(Pat_org!$D$2:$P$484,MATCH(Payments_2020!$G1468,Pat_org!$D$2:$D$484,0),Pat_org!O$1)))</f>
        <v>Single PO</v>
      </c>
      <c r="S1468" s="3" t="str" cm="1">
        <f t="array" ref="S1468">IF(INDEX(Pat_org!$D$2:$P$484,MATCH(Payments_2020!$G1468,Pat_org!$D$2:$D$484,0),Pat_org!P$1)=0,"",(INDEX(Pat_org!$D$2:$P$484,MATCH(Payments_2020!$G1468,Pat_org!$D$2:$D$484,0),Pat_org!P$1)))</f>
        <v/>
      </c>
      <c r="T1468"/>
      <c r="U1468" s="3" t="s">
        <v>26</v>
      </c>
      <c r="V1468">
        <v>2020</v>
      </c>
      <c r="W1468" t="s">
        <v>27</v>
      </c>
      <c r="X1468" s="40" t="str">
        <f t="shared" si="65"/>
        <v>2020GBP</v>
      </c>
      <c r="Y1468">
        <v>17000</v>
      </c>
      <c r="Z1468" s="31" cm="1">
        <f t="array" ref="Z1468">_xlfn.IFS(X1468=GBP_2020,Y1468,X1468=GBP_2019,Y1468*CPI_2019,X1468=GBP_2018,Y1468*CPI_2018,X1468=EUR_2020,Y1468*EURGBP_2020,X1468=EUR_2019,(Y1468*EURGBP_2019)*CPI_2019,X1468=EUR_2018,(Y1468*EURGBP_2018)*CPI_2018,X1468=USD_2020,Y1468*USDGBP_2020,X1468=USD_2019,(Y1468*USDGBP_2019)*CPI_2019,X1468=USD_2018,(Y1468*USDGBP_2018)*CPI_2018,X1468=CHF_2020,Y1468*CHFGBP_2020,X1468=CHF_2019,(Y1468*CHFGBP_2019)*CPI_2019,X1468=CHF_2018,(Y1468*CHFGBP_2018)*CPI_2018,X1468=SEK_2020,Y1468*SEKGBP_2020,X1468=SEK_2019,(Y1468*SEKGBP_2019)*CPI_2019,X1468=SEK_2018,(Y1468*SEKGBP_2018)*CPI_2018,X1468=NKK_2020,Y1468*NKKGBP_2020,X1468=NKK_2019,(Y1468*NKKGBP_2019)*CPI_2019,X1468=NKK_2018,(Y1468*NKKGBP_2018)*CPI_2018,X1468=DKK_2020,Y1468*DKKGBP_2020,X1468=DKK_2019,(Y1468*DKKGBP_2019)*CPI_2019,X1468=DKK_2018,(Y1468*DKKGBP_2018)*CPI_2018)</f>
        <v>17000</v>
      </c>
      <c r="AA1468"/>
      <c r="AB1468">
        <v>1</v>
      </c>
    </row>
    <row r="1469" spans="1:28" x14ac:dyDescent="0.35">
      <c r="A1469" t="s">
        <v>1879</v>
      </c>
      <c r="B1469" s="3" t="str">
        <f t="shared" si="64"/>
        <v>ShireSpecialist care for sick people</v>
      </c>
      <c r="C1469" s="3" t="str">
        <f>IF(INDEX(Comp_interest!$D:$D,MATCH(Payments_2020!$B1469,Comp_interest!$C:$C,0))=0,"",INDEX(Comp_interest!$D:$D,MATCH(Payments_2020!$B1469,Comp_interest!$C:$C,0)))</f>
        <v xml:space="preserve">Other </v>
      </c>
      <c r="D1469" s="3" t="str">
        <f>IF(INDEX(Comp_interest!$E:$E,MATCH(Payments_2020!$B1469,Comp_interest!$C:$C,0))=0,"",INDEX(Comp_interest!$E:$E,MATCH(Payments_2020!$B1469,Comp_interest!$C:$C,0)))</f>
        <v/>
      </c>
      <c r="E1469" s="3" t="str">
        <f>IF(INDEX(Comp_interest!$F:$F,MATCH(Payments_2020!$B1469,Comp_interest!$C:$C,0))=0,"",INDEX(Comp_interest!$F:$F,MATCH(Payments_2020!$B1469,Comp_interest!$C:$C,0)))</f>
        <v/>
      </c>
      <c r="F1469" t="s">
        <v>378</v>
      </c>
      <c r="G1469" s="3" t="str">
        <f>INDEX(Pat_org!$B$3:$C$892,MATCH(Payments_2020!F1469,Pat_org!$B$3:$B$892,0),2)</f>
        <v>Royal Free Charity</v>
      </c>
      <c r="H1469" s="3" t="str" cm="1">
        <f t="array" ref="H1469">IF(INDEX(Pat_org!$D$2:$P$484,MATCH(Payments_2020!$G1469,Pat_org!$D$2:$D$484,0),Pat_org!E$1)=0,"",(INDEX(Pat_org!$D$2:$P$484,MATCH(Payments_2020!$G1469,Pat_org!$D$2:$D$484,0),Pat_org!E$1)))</f>
        <v>Include</v>
      </c>
      <c r="I1469" s="3" cm="1">
        <f t="array" ref="I1469">IF(INDEX(Pat_org!$D$2:$P$484,MATCH(Payments_2020!$G1469,Pat_org!$D$2:$D$484,0),Pat_org!E$1)=0,"",(INDEX(Pat_org!$D$2:$P$484,MATCH(Payments_2020!$G1469,Pat_org!$D$2:$D$484,0),Pat_org!$F$1)))</f>
        <v>0</v>
      </c>
      <c r="J1469" s="3" t="str" cm="1">
        <f t="array" ref="J1469">IF(INDEX(Pat_org!$D$2:$P$484,MATCH(Payments_2020!$G1469,Pat_org!$D$2:$D$484,0),Pat_org!G$1)=0,"",(INDEX(Pat_org!$D$2:$P$484,MATCH(Payments_2020!$G1469,Pat_org!$D$2:$D$484,0),Pat_org!G$1)))</f>
        <v>Service provider</v>
      </c>
      <c r="K1469" s="3" t="str" cm="1">
        <f t="array" ref="K1469">IF(INDEX(Pat_org!$D$2:$P$484,MATCH(Payments_2020!$G1469,Pat_org!$D$2:$D$484,0),Pat_org!H$1)=0,"",(INDEX(Pat_org!$D$2:$P$484,MATCH(Payments_2020!$G1469,Pat_org!$D$2:$D$484,0),Pat_org!H$1)))</f>
        <v xml:space="preserve">Other </v>
      </c>
      <c r="L1469" s="3" t="str" cm="1">
        <f t="array" ref="L1469">IF(INDEX(Pat_org!$D$2:$P$484,MATCH(Payments_2020!$G1469,Pat_org!$D$2:$D$484,0),Pat_org!I$1)=0,"",(INDEX(Pat_org!$D$2:$P$484,MATCH(Payments_2020!$G1469,Pat_org!$D$2:$D$484,0),Pat_org!I$1)))</f>
        <v>Specialist care for sick people</v>
      </c>
      <c r="M1469" s="3" cm="1">
        <f t="array" ref="M1469">IF(INDEX(Pat_org!$D$2:$P$484,MATCH(Payments_2020!$G1469,Pat_org!$D$2:$D$484,0),Pat_org!J$1)=0,"",(INDEX(Pat_org!$D$2:$P$484,MATCH(Payments_2020!$G1469,Pat_org!$D$2:$D$484,0),Pat_org!J$1)))</f>
        <v>1165672</v>
      </c>
      <c r="N1469" s="3" t="str" cm="1">
        <f t="array" ref="N1469">IF(INDEX(Pat_org!$D$2:$P$484,MATCH(Payments_2020!$G1469,Pat_org!$D$2:$D$484,0),Pat_org!K$1)=0,"",(INDEX(Pat_org!$D$2:$P$484,MATCH(Payments_2020!$G1469,Pat_org!$D$2:$D$484,0),Pat_org!K$1)))</f>
        <v/>
      </c>
      <c r="O1469" s="3" t="str" cm="1">
        <f t="array" ref="O1469">IF(INDEX(Pat_org!$D$2:$P$484,MATCH(Payments_2020!$G1469,Pat_org!$D$2:$D$484,0),Pat_org!L$1)=0,"",(INDEX(Pat_org!$D$2:$P$484,MATCH(Payments_2020!$G1469,Pat_org!$D$2:$D$484,0),Pat_org!L$1)))</f>
        <v>UK</v>
      </c>
      <c r="P1469" s="3" t="str" cm="1">
        <f t="array" ref="P1469">IF(INDEX(Pat_org!$D$2:$P$484,MATCH(Payments_2020!$G1469,Pat_org!$D$2:$D$484,0),Pat_org!M$1)=0,"",(INDEX(Pat_org!$D$2:$P$484,MATCH(Payments_2020!$G1469,Pat_org!$D$2:$D$484,0),Pat_org!M$1)))</f>
        <v>https://royalfreecharity.org/</v>
      </c>
      <c r="Q1469" s="3" t="str" cm="1">
        <f t="array" ref="Q1469">IFERROR(IF(INDEX(Pat_org!$D$2:$P$484,MATCH(Payments_2020!$G1469,Pat_org!$D$2:$D$484,0),Pat_org!N$1)=0,"",(INDEX(Pat_org!$D$2:$P$484,MATCH(Payments_2020!$G1469,Pat_org!$D$2:$D$484,0),Pat_org!N$1))),"")</f>
        <v>Unclear</v>
      </c>
      <c r="R1469" s="3" t="str" cm="1">
        <f t="array" ref="R1469">IF(INDEX(Pat_org!$D$2:$P$484,MATCH(Payments_2020!$G1469,Pat_org!$D$2:$D$484,0),Pat_org!O$1)=0,"",(INDEX(Pat_org!$D$2:$P$484,MATCH(Payments_2020!$G1469,Pat_org!$D$2:$D$484,0),Pat_org!O$1)))</f>
        <v>Single PO</v>
      </c>
      <c r="S1469" s="3" t="str" cm="1">
        <f t="array" ref="S1469">IF(INDEX(Pat_org!$D$2:$P$484,MATCH(Payments_2020!$G1469,Pat_org!$D$2:$D$484,0),Pat_org!P$1)=0,"",(INDEX(Pat_org!$D$2:$P$484,MATCH(Payments_2020!$G1469,Pat_org!$D$2:$D$484,0),Pat_org!P$1)))</f>
        <v/>
      </c>
      <c r="T1469"/>
      <c r="U1469" s="3" t="s">
        <v>26</v>
      </c>
      <c r="V1469">
        <v>2020</v>
      </c>
      <c r="W1469" t="s">
        <v>27</v>
      </c>
      <c r="X1469" s="40" t="str">
        <f t="shared" si="65"/>
        <v>2020GBP</v>
      </c>
      <c r="Y1469">
        <v>52779.5</v>
      </c>
      <c r="Z1469" s="31" cm="1">
        <f t="array" ref="Z1469">_xlfn.IFS(X1469=GBP_2020,Y1469,X1469=GBP_2019,Y1469*CPI_2019,X1469=GBP_2018,Y1469*CPI_2018,X1469=EUR_2020,Y1469*EURGBP_2020,X1469=EUR_2019,(Y1469*EURGBP_2019)*CPI_2019,X1469=EUR_2018,(Y1469*EURGBP_2018)*CPI_2018,X1469=USD_2020,Y1469*USDGBP_2020,X1469=USD_2019,(Y1469*USDGBP_2019)*CPI_2019,X1469=USD_2018,(Y1469*USDGBP_2018)*CPI_2018,X1469=CHF_2020,Y1469*CHFGBP_2020,X1469=CHF_2019,(Y1469*CHFGBP_2019)*CPI_2019,X1469=CHF_2018,(Y1469*CHFGBP_2018)*CPI_2018,X1469=SEK_2020,Y1469*SEKGBP_2020,X1469=SEK_2019,(Y1469*SEKGBP_2019)*CPI_2019,X1469=SEK_2018,(Y1469*SEKGBP_2018)*CPI_2018,X1469=NKK_2020,Y1469*NKKGBP_2020,X1469=NKK_2019,(Y1469*NKKGBP_2019)*CPI_2019,X1469=NKK_2018,(Y1469*NKKGBP_2018)*CPI_2018,X1469=DKK_2020,Y1469*DKKGBP_2020,X1469=DKK_2019,(Y1469*DKKGBP_2019)*CPI_2019,X1469=DKK_2018,(Y1469*DKKGBP_2018)*CPI_2018)</f>
        <v>52779.5</v>
      </c>
      <c r="AA1469"/>
      <c r="AB1469">
        <v>1</v>
      </c>
    </row>
    <row r="1470" spans="1:28" x14ac:dyDescent="0.35">
      <c r="A1470" t="s">
        <v>1879</v>
      </c>
      <c r="B1470" s="3" t="str">
        <f t="shared" si="64"/>
        <v>ShireOrganisation representing clinical echocardiography professionals</v>
      </c>
      <c r="C1470" s="3" t="str">
        <f>IF(INDEX(Comp_interest!$D:$D,MATCH(Payments_2020!$B1470,Comp_interest!$C:$C,0))=0,"",INDEX(Comp_interest!$D:$D,MATCH(Payments_2020!$B1470,Comp_interest!$C:$C,0)))</f>
        <v xml:space="preserve">Other </v>
      </c>
      <c r="D1470" s="3" t="str">
        <f>IF(INDEX(Comp_interest!$E:$E,MATCH(Payments_2020!$B1470,Comp_interest!$C:$C,0))=0,"",INDEX(Comp_interest!$E:$E,MATCH(Payments_2020!$B1470,Comp_interest!$C:$C,0)))</f>
        <v/>
      </c>
      <c r="E1470" s="3" t="str">
        <f>IF(INDEX(Comp_interest!$F:$F,MATCH(Payments_2020!$B1470,Comp_interest!$C:$C,0))=0,"",INDEX(Comp_interest!$F:$F,MATCH(Payments_2020!$B1470,Comp_interest!$C:$C,0)))</f>
        <v>Unclear</v>
      </c>
      <c r="F1470" t="s">
        <v>1902</v>
      </c>
      <c r="G1470" s="3" t="str">
        <f>INDEX(Pat_org!$B$3:$C$892,MATCH(Payments_2020!F1470,Pat_org!$B$3:$B$892,0),2)</f>
        <v>British Society of Echocardiography</v>
      </c>
      <c r="H1470" s="3" t="str" cm="1">
        <f t="array" ref="H1470">IF(INDEX(Pat_org!$D$2:$P$484,MATCH(Payments_2020!$G1470,Pat_org!$D$2:$D$484,0),Pat_org!E$1)=0,"",(INDEX(Pat_org!$D$2:$P$484,MATCH(Payments_2020!$G1470,Pat_org!$D$2:$D$484,0),Pat_org!E$1)))</f>
        <v>Include</v>
      </c>
      <c r="I1470" s="3" cm="1">
        <f t="array" ref="I1470">IF(INDEX(Pat_org!$D$2:$P$484,MATCH(Payments_2020!$G1470,Pat_org!$D$2:$D$484,0),Pat_org!E$1)=0,"",(INDEX(Pat_org!$D$2:$P$484,MATCH(Payments_2020!$G1470,Pat_org!$D$2:$D$484,0),Pat_org!$F$1)))</f>
        <v>0</v>
      </c>
      <c r="J1470" s="3" t="str" cm="1">
        <f t="array" ref="J1470">IF(INDEX(Pat_org!$D$2:$P$484,MATCH(Payments_2020!$G1470,Pat_org!$D$2:$D$484,0),Pat_org!G$1)=0,"",(INDEX(Pat_org!$D$2:$P$484,MATCH(Payments_2020!$G1470,Pat_org!$D$2:$D$484,0),Pat_org!G$1)))</f>
        <v>Professional association</v>
      </c>
      <c r="K1470" s="3" t="str" cm="1">
        <f t="array" ref="K1470">IF(INDEX(Pat_org!$D$2:$P$484,MATCH(Payments_2020!$G1470,Pat_org!$D$2:$D$484,0),Pat_org!H$1)=0,"",(INDEX(Pat_org!$D$2:$P$484,MATCH(Payments_2020!$G1470,Pat_org!$D$2:$D$484,0),Pat_org!H$1)))</f>
        <v xml:space="preserve">Other </v>
      </c>
      <c r="L1470" s="3" t="str" cm="1">
        <f t="array" ref="L1470">IF(INDEX(Pat_org!$D$2:$P$484,MATCH(Payments_2020!$G1470,Pat_org!$D$2:$D$484,0),Pat_org!I$1)=0,"",(INDEX(Pat_org!$D$2:$P$484,MATCH(Payments_2020!$G1470,Pat_org!$D$2:$D$484,0),Pat_org!I$1)))</f>
        <v>Organisation representing clinical echocardiography professionals</v>
      </c>
      <c r="M1470" s="3" cm="1">
        <f t="array" ref="M1470">IF(INDEX(Pat_org!$D$2:$P$484,MATCH(Payments_2020!$G1470,Pat_org!$D$2:$D$484,0),Pat_org!J$1)=0,"",(INDEX(Pat_org!$D$2:$P$484,MATCH(Payments_2020!$G1470,Pat_org!$D$2:$D$484,0),Pat_org!J$1)))</f>
        <v>1093808</v>
      </c>
      <c r="N1470" s="3" t="str" cm="1">
        <f t="array" ref="N1470">IF(INDEX(Pat_org!$D$2:$P$484,MATCH(Payments_2020!$G1470,Pat_org!$D$2:$D$484,0),Pat_org!K$1)=0,"",(INDEX(Pat_org!$D$2:$P$484,MATCH(Payments_2020!$G1470,Pat_org!$D$2:$D$484,0),Pat_org!K$1)))</f>
        <v/>
      </c>
      <c r="O1470" s="3" t="str" cm="1">
        <f t="array" ref="O1470">IF(INDEX(Pat_org!$D$2:$P$484,MATCH(Payments_2020!$G1470,Pat_org!$D$2:$D$484,0),Pat_org!L$1)=0,"",(INDEX(Pat_org!$D$2:$P$484,MATCH(Payments_2020!$G1470,Pat_org!$D$2:$D$484,0),Pat_org!L$1)))</f>
        <v>UK</v>
      </c>
      <c r="P1470" s="3" t="str" cm="1">
        <f t="array" ref="P1470">IF(INDEX(Pat_org!$D$2:$P$484,MATCH(Payments_2020!$G1470,Pat_org!$D$2:$D$484,0),Pat_org!M$1)=0,"",(INDEX(Pat_org!$D$2:$P$484,MATCH(Payments_2020!$G1470,Pat_org!$D$2:$D$484,0),Pat_org!M$1)))</f>
        <v>https://www.bsecho.org/</v>
      </c>
      <c r="Q1470" s="3" t="str" cm="1">
        <f t="array" ref="Q1470">IFERROR(IF(INDEX(Pat_org!$D$2:$P$484,MATCH(Payments_2020!$G1470,Pat_org!$D$2:$D$484,0),Pat_org!N$1)=0,"",(INDEX(Pat_org!$D$2:$P$484,MATCH(Payments_2020!$G1470,Pat_org!$D$2:$D$484,0),Pat_org!N$1))),"")</f>
        <v>Unclear</v>
      </c>
      <c r="R1470" s="3" t="str" cm="1">
        <f t="array" ref="R1470">IF(INDEX(Pat_org!$D$2:$P$484,MATCH(Payments_2020!$G1470,Pat_org!$D$2:$D$484,0),Pat_org!O$1)=0,"",(INDEX(Pat_org!$D$2:$P$484,MATCH(Payments_2020!$G1470,Pat_org!$D$2:$D$484,0),Pat_org!O$1)))</f>
        <v>Single PO</v>
      </c>
      <c r="S1470" s="3" t="str" cm="1">
        <f t="array" ref="S1470">IF(INDEX(Pat_org!$D$2:$P$484,MATCH(Payments_2020!$G1470,Pat_org!$D$2:$D$484,0),Pat_org!P$1)=0,"",(INDEX(Pat_org!$D$2:$P$484,MATCH(Payments_2020!$G1470,Pat_org!$D$2:$D$484,0),Pat_org!P$1)))</f>
        <v/>
      </c>
      <c r="T1470"/>
      <c r="U1470" s="3" t="s">
        <v>26</v>
      </c>
      <c r="V1470">
        <v>2020</v>
      </c>
      <c r="W1470" t="s">
        <v>27</v>
      </c>
      <c r="X1470" s="40" t="str">
        <f t="shared" si="65"/>
        <v>2020GBP</v>
      </c>
      <c r="Y1470">
        <v>1200</v>
      </c>
      <c r="Z1470" s="31" cm="1">
        <f t="array" ref="Z1470">_xlfn.IFS(X1470=GBP_2020,Y1470,X1470=GBP_2019,Y1470*CPI_2019,X1470=GBP_2018,Y1470*CPI_2018,X1470=EUR_2020,Y1470*EURGBP_2020,X1470=EUR_2019,(Y1470*EURGBP_2019)*CPI_2019,X1470=EUR_2018,(Y1470*EURGBP_2018)*CPI_2018,X1470=USD_2020,Y1470*USDGBP_2020,X1470=USD_2019,(Y1470*USDGBP_2019)*CPI_2019,X1470=USD_2018,(Y1470*USDGBP_2018)*CPI_2018,X1470=CHF_2020,Y1470*CHFGBP_2020,X1470=CHF_2019,(Y1470*CHFGBP_2019)*CPI_2019,X1470=CHF_2018,(Y1470*CHFGBP_2018)*CPI_2018,X1470=SEK_2020,Y1470*SEKGBP_2020,X1470=SEK_2019,(Y1470*SEKGBP_2019)*CPI_2019,X1470=SEK_2018,(Y1470*SEKGBP_2018)*CPI_2018,X1470=NKK_2020,Y1470*NKKGBP_2020,X1470=NKK_2019,(Y1470*NKKGBP_2019)*CPI_2019,X1470=NKK_2018,(Y1470*NKKGBP_2018)*CPI_2018,X1470=DKK_2020,Y1470*DKKGBP_2020,X1470=DKK_2019,(Y1470*DKKGBP_2019)*CPI_2019,X1470=DKK_2018,(Y1470*DKKGBP_2018)*CPI_2018)</f>
        <v>1200</v>
      </c>
      <c r="AA1470"/>
      <c r="AB1470">
        <v>1</v>
      </c>
    </row>
    <row r="1471" spans="1:28" x14ac:dyDescent="0.35">
      <c r="A1471" t="s">
        <v>1943</v>
      </c>
      <c r="B1471" s="3" t="str">
        <f t="shared" si="64"/>
        <v>TakedaHospital</v>
      </c>
      <c r="C1471" s="3" t="str">
        <f>IF(INDEX(Comp_interest!$D:$D,MATCH(Payments_2020!$B1471,Comp_interest!$C:$C,0))=0,"",INDEX(Comp_interest!$D:$D,MATCH(Payments_2020!$B1471,Comp_interest!$C:$C,0)))</f>
        <v xml:space="preserve">Other </v>
      </c>
      <c r="D1471" s="3" t="str">
        <f>IF(INDEX(Comp_interest!$E:$E,MATCH(Payments_2020!$B1471,Comp_interest!$C:$C,0))=0,"",INDEX(Comp_interest!$E:$E,MATCH(Payments_2020!$B1471,Comp_interest!$C:$C,0)))</f>
        <v/>
      </c>
      <c r="E1471" s="3" t="str">
        <f>IF(INDEX(Comp_interest!$F:$F,MATCH(Payments_2020!$B1471,Comp_interest!$C:$C,0))=0,"",INDEX(Comp_interest!$F:$F,MATCH(Payments_2020!$B1471,Comp_interest!$C:$C,0)))</f>
        <v/>
      </c>
      <c r="F1471" t="s">
        <v>717</v>
      </c>
      <c r="G1471" s="3" t="str">
        <f>INDEX(Pat_org!$B$3:$C$892,MATCH(Payments_2020!F1471,Pat_org!$B$3:$B$892,0),2)</f>
        <v>North Bristol NHS Trust</v>
      </c>
      <c r="H1471" s="3" t="str" cm="1">
        <f t="array" ref="H1471">IF(INDEX(Pat_org!$D$2:$P$484,MATCH(Payments_2020!$G1471,Pat_org!$D$2:$D$484,0),Pat_org!E$1)=0,"",(INDEX(Pat_org!$D$2:$P$484,MATCH(Payments_2020!$G1471,Pat_org!$D$2:$D$484,0),Pat_org!E$1)))</f>
        <v>Include</v>
      </c>
      <c r="I1471" s="3" cm="1">
        <f t="array" ref="I1471">IF(INDEX(Pat_org!$D$2:$P$484,MATCH(Payments_2020!$G1471,Pat_org!$D$2:$D$484,0),Pat_org!E$1)=0,"",(INDEX(Pat_org!$D$2:$P$484,MATCH(Payments_2020!$G1471,Pat_org!$D$2:$D$484,0),Pat_org!$F$1)))</f>
        <v>0</v>
      </c>
      <c r="J1471" s="3" t="str" cm="1">
        <f t="array" ref="J1471">IF(INDEX(Pat_org!$D$2:$P$484,MATCH(Payments_2020!$G1471,Pat_org!$D$2:$D$484,0),Pat_org!G$1)=0,"",(INDEX(Pat_org!$D$2:$P$484,MATCH(Payments_2020!$G1471,Pat_org!$D$2:$D$484,0),Pat_org!G$1)))</f>
        <v>Service provider</v>
      </c>
      <c r="K1471" s="3" t="str" cm="1">
        <f t="array" ref="K1471">IF(INDEX(Pat_org!$D$2:$P$484,MATCH(Payments_2020!$G1471,Pat_org!$D$2:$D$484,0),Pat_org!H$1)=0,"",(INDEX(Pat_org!$D$2:$P$484,MATCH(Payments_2020!$G1471,Pat_org!$D$2:$D$484,0),Pat_org!H$1)))</f>
        <v xml:space="preserve">Other </v>
      </c>
      <c r="L1471" s="3" t="str" cm="1">
        <f t="array" ref="L1471">IF(INDEX(Pat_org!$D$2:$P$484,MATCH(Payments_2020!$G1471,Pat_org!$D$2:$D$484,0),Pat_org!I$1)=0,"",(INDEX(Pat_org!$D$2:$P$484,MATCH(Payments_2020!$G1471,Pat_org!$D$2:$D$484,0),Pat_org!I$1)))</f>
        <v>Hospital</v>
      </c>
      <c r="M1471" s="3" cm="1">
        <f t="array" ref="M1471">IF(INDEX(Pat_org!$D$2:$P$484,MATCH(Payments_2020!$G1471,Pat_org!$D$2:$D$484,0),Pat_org!J$1)=0,"",(INDEX(Pat_org!$D$2:$P$484,MATCH(Payments_2020!$G1471,Pat_org!$D$2:$D$484,0),Pat_org!J$1)))</f>
        <v>1055900</v>
      </c>
      <c r="N1471" s="3" t="str" cm="1">
        <f t="array" ref="N1471">IF(INDEX(Pat_org!$D$2:$P$484,MATCH(Payments_2020!$G1471,Pat_org!$D$2:$D$484,0),Pat_org!K$1)=0,"",(INDEX(Pat_org!$D$2:$P$484,MATCH(Payments_2020!$G1471,Pat_org!$D$2:$D$484,0),Pat_org!K$1)))</f>
        <v/>
      </c>
      <c r="O1471" s="3" t="str" cm="1">
        <f t="array" ref="O1471">IF(INDEX(Pat_org!$D$2:$P$484,MATCH(Payments_2020!$G1471,Pat_org!$D$2:$D$484,0),Pat_org!L$1)=0,"",(INDEX(Pat_org!$D$2:$P$484,MATCH(Payments_2020!$G1471,Pat_org!$D$2:$D$484,0),Pat_org!L$1)))</f>
        <v>UK</v>
      </c>
      <c r="P1471" s="3" t="str" cm="1">
        <f t="array" ref="P1471">IF(INDEX(Pat_org!$D$2:$P$484,MATCH(Payments_2020!$G1471,Pat_org!$D$2:$D$484,0),Pat_org!M$1)=0,"",(INDEX(Pat_org!$D$2:$P$484,MATCH(Payments_2020!$G1471,Pat_org!$D$2:$D$484,0),Pat_org!M$1)))</f>
        <v>https://www.nbt.nhs.uk/</v>
      </c>
      <c r="Q1471" s="3" t="str" cm="1">
        <f t="array" ref="Q1471">IFERROR(IF(INDEX(Pat_org!$D$2:$P$484,MATCH(Payments_2020!$G1471,Pat_org!$D$2:$D$484,0),Pat_org!N$1)=0,"",(INDEX(Pat_org!$D$2:$P$484,MATCH(Payments_2020!$G1471,Pat_org!$D$2:$D$484,0),Pat_org!N$1))),"")</f>
        <v>Unclear</v>
      </c>
      <c r="R1471" s="3" t="str" cm="1">
        <f t="array" ref="R1471">IF(INDEX(Pat_org!$D$2:$P$484,MATCH(Payments_2020!$G1471,Pat_org!$D$2:$D$484,0),Pat_org!O$1)=0,"",(INDEX(Pat_org!$D$2:$P$484,MATCH(Payments_2020!$G1471,Pat_org!$D$2:$D$484,0),Pat_org!O$1)))</f>
        <v>Single PO</v>
      </c>
      <c r="S1471" s="3" t="str" cm="1">
        <f t="array" ref="S1471">IF(INDEX(Pat_org!$D$2:$P$484,MATCH(Payments_2020!$G1471,Pat_org!$D$2:$D$484,0),Pat_org!P$1)=0,"",(INDEX(Pat_org!$D$2:$P$484,MATCH(Payments_2020!$G1471,Pat_org!$D$2:$D$484,0),Pat_org!P$1)))</f>
        <v/>
      </c>
      <c r="T1471"/>
      <c r="U1471" s="3" t="s">
        <v>26</v>
      </c>
      <c r="V1471">
        <v>2020</v>
      </c>
      <c r="W1471" t="s">
        <v>27</v>
      </c>
      <c r="X1471" s="40" t="str">
        <f t="shared" si="65"/>
        <v>2020GBP</v>
      </c>
      <c r="Y1471">
        <v>210</v>
      </c>
      <c r="Z1471" s="31" cm="1">
        <f t="array" ref="Z1471">_xlfn.IFS(X1471=GBP_2020,Y1471,X1471=GBP_2019,Y1471*CPI_2019,X1471=GBP_2018,Y1471*CPI_2018,X1471=EUR_2020,Y1471*EURGBP_2020,X1471=EUR_2019,(Y1471*EURGBP_2019)*CPI_2019,X1471=EUR_2018,(Y1471*EURGBP_2018)*CPI_2018,X1471=USD_2020,Y1471*USDGBP_2020,X1471=USD_2019,(Y1471*USDGBP_2019)*CPI_2019,X1471=USD_2018,(Y1471*USDGBP_2018)*CPI_2018,X1471=CHF_2020,Y1471*CHFGBP_2020,X1471=CHF_2019,(Y1471*CHFGBP_2019)*CPI_2019,X1471=CHF_2018,(Y1471*CHFGBP_2018)*CPI_2018,X1471=SEK_2020,Y1471*SEKGBP_2020,X1471=SEK_2019,(Y1471*SEKGBP_2019)*CPI_2019,X1471=SEK_2018,(Y1471*SEKGBP_2018)*CPI_2018,X1471=NKK_2020,Y1471*NKKGBP_2020,X1471=NKK_2019,(Y1471*NKKGBP_2019)*CPI_2019,X1471=NKK_2018,(Y1471*NKKGBP_2018)*CPI_2018,X1471=DKK_2020,Y1471*DKKGBP_2020,X1471=DKK_2019,(Y1471*DKKGBP_2019)*CPI_2019,X1471=DKK_2018,(Y1471*DKKGBP_2018)*CPI_2018)</f>
        <v>210</v>
      </c>
      <c r="AA1471"/>
      <c r="AB1471">
        <v>1</v>
      </c>
    </row>
    <row r="1472" spans="1:28" x14ac:dyDescent="0.35">
      <c r="A1472" t="s">
        <v>1943</v>
      </c>
      <c r="B1472" s="3" t="str">
        <f t="shared" si="64"/>
        <v>TakedaHospital</v>
      </c>
      <c r="C1472" s="3" t="str">
        <f>IF(INDEX(Comp_interest!$D:$D,MATCH(Payments_2020!$B1472,Comp_interest!$C:$C,0))=0,"",INDEX(Comp_interest!$D:$D,MATCH(Payments_2020!$B1472,Comp_interest!$C:$C,0)))</f>
        <v xml:space="preserve">Other </v>
      </c>
      <c r="D1472" s="3" t="str">
        <f>IF(INDEX(Comp_interest!$E:$E,MATCH(Payments_2020!$B1472,Comp_interest!$C:$C,0))=0,"",INDEX(Comp_interest!$E:$E,MATCH(Payments_2020!$B1472,Comp_interest!$C:$C,0)))</f>
        <v/>
      </c>
      <c r="E1472" s="3" t="str">
        <f>IF(INDEX(Comp_interest!$F:$F,MATCH(Payments_2020!$B1472,Comp_interest!$C:$C,0))=0,"",INDEX(Comp_interest!$F:$F,MATCH(Payments_2020!$B1472,Comp_interest!$C:$C,0)))</f>
        <v/>
      </c>
      <c r="F1472" t="s">
        <v>715</v>
      </c>
      <c r="G1472" s="3" t="str">
        <f>INDEX(Pat_org!$B$3:$C$892,MATCH(Payments_2020!F1472,Pat_org!$B$3:$B$892,0),2)</f>
        <v>East Sussex Healthcare NHS Trust</v>
      </c>
      <c r="H1472" s="3" t="str" cm="1">
        <f t="array" ref="H1472">IF(INDEX(Pat_org!$D$2:$P$484,MATCH(Payments_2020!$G1472,Pat_org!$D$2:$D$484,0),Pat_org!E$1)=0,"",(INDEX(Pat_org!$D$2:$P$484,MATCH(Payments_2020!$G1472,Pat_org!$D$2:$D$484,0),Pat_org!E$1)))</f>
        <v>Include</v>
      </c>
      <c r="I1472" s="3" cm="1">
        <f t="array" ref="I1472">IF(INDEX(Pat_org!$D$2:$P$484,MATCH(Payments_2020!$G1472,Pat_org!$D$2:$D$484,0),Pat_org!E$1)=0,"",(INDEX(Pat_org!$D$2:$P$484,MATCH(Payments_2020!$G1472,Pat_org!$D$2:$D$484,0),Pat_org!$F$1)))</f>
        <v>0</v>
      </c>
      <c r="J1472" s="3" t="str" cm="1">
        <f t="array" ref="J1472">IF(INDEX(Pat_org!$D$2:$P$484,MATCH(Payments_2020!$G1472,Pat_org!$D$2:$D$484,0),Pat_org!G$1)=0,"",(INDEX(Pat_org!$D$2:$P$484,MATCH(Payments_2020!$G1472,Pat_org!$D$2:$D$484,0),Pat_org!G$1)))</f>
        <v>Service provider</v>
      </c>
      <c r="K1472" s="3" t="str" cm="1">
        <f t="array" ref="K1472">IF(INDEX(Pat_org!$D$2:$P$484,MATCH(Payments_2020!$G1472,Pat_org!$D$2:$D$484,0),Pat_org!H$1)=0,"",(INDEX(Pat_org!$D$2:$P$484,MATCH(Payments_2020!$G1472,Pat_org!$D$2:$D$484,0),Pat_org!H$1)))</f>
        <v xml:space="preserve">Other </v>
      </c>
      <c r="L1472" s="3" t="str" cm="1">
        <f t="array" ref="L1472">IF(INDEX(Pat_org!$D$2:$P$484,MATCH(Payments_2020!$G1472,Pat_org!$D$2:$D$484,0),Pat_org!I$1)=0,"",(INDEX(Pat_org!$D$2:$P$484,MATCH(Payments_2020!$G1472,Pat_org!$D$2:$D$484,0),Pat_org!I$1)))</f>
        <v>Hospital</v>
      </c>
      <c r="M1472" s="3" cm="1">
        <f t="array" ref="M1472">IF(INDEX(Pat_org!$D$2:$P$484,MATCH(Payments_2020!$G1472,Pat_org!$D$2:$D$484,0),Pat_org!J$1)=0,"",(INDEX(Pat_org!$D$2:$P$484,MATCH(Payments_2020!$G1472,Pat_org!$D$2:$D$484,0),Pat_org!J$1)))</f>
        <v>1058599</v>
      </c>
      <c r="N1472" s="3" t="str" cm="1">
        <f t="array" ref="N1472">IF(INDEX(Pat_org!$D$2:$P$484,MATCH(Payments_2020!$G1472,Pat_org!$D$2:$D$484,0),Pat_org!K$1)=0,"",(INDEX(Pat_org!$D$2:$P$484,MATCH(Payments_2020!$G1472,Pat_org!$D$2:$D$484,0),Pat_org!K$1)))</f>
        <v/>
      </c>
      <c r="O1472" s="3" t="str" cm="1">
        <f t="array" ref="O1472">IF(INDEX(Pat_org!$D$2:$P$484,MATCH(Payments_2020!$G1472,Pat_org!$D$2:$D$484,0),Pat_org!L$1)=0,"",(INDEX(Pat_org!$D$2:$P$484,MATCH(Payments_2020!$G1472,Pat_org!$D$2:$D$484,0),Pat_org!L$1)))</f>
        <v>UK</v>
      </c>
      <c r="P1472" s="3" t="str" cm="1">
        <f t="array" ref="P1472">IF(INDEX(Pat_org!$D$2:$P$484,MATCH(Payments_2020!$G1472,Pat_org!$D$2:$D$484,0),Pat_org!M$1)=0,"",(INDEX(Pat_org!$D$2:$P$484,MATCH(Payments_2020!$G1472,Pat_org!$D$2:$D$484,0),Pat_org!M$1)))</f>
        <v>https://www.esht.nhs.uk/</v>
      </c>
      <c r="Q1472" s="3" t="str" cm="1">
        <f t="array" ref="Q1472">IFERROR(IF(INDEX(Pat_org!$D$2:$P$484,MATCH(Payments_2020!$G1472,Pat_org!$D$2:$D$484,0),Pat_org!N$1)=0,"",(INDEX(Pat_org!$D$2:$P$484,MATCH(Payments_2020!$G1472,Pat_org!$D$2:$D$484,0),Pat_org!N$1))),"")</f>
        <v>Unclear</v>
      </c>
      <c r="R1472" s="3" t="str" cm="1">
        <f t="array" ref="R1472">IF(INDEX(Pat_org!$D$2:$P$484,MATCH(Payments_2020!$G1472,Pat_org!$D$2:$D$484,0),Pat_org!O$1)=0,"",(INDEX(Pat_org!$D$2:$P$484,MATCH(Payments_2020!$G1472,Pat_org!$D$2:$D$484,0),Pat_org!O$1)))</f>
        <v>Single PO</v>
      </c>
      <c r="S1472" s="3" t="str" cm="1">
        <f t="array" ref="S1472">IF(INDEX(Pat_org!$D$2:$P$484,MATCH(Payments_2020!$G1472,Pat_org!$D$2:$D$484,0),Pat_org!P$1)=0,"",(INDEX(Pat_org!$D$2:$P$484,MATCH(Payments_2020!$G1472,Pat_org!$D$2:$D$484,0),Pat_org!P$1)))</f>
        <v/>
      </c>
      <c r="T1472"/>
      <c r="U1472" s="3" t="s">
        <v>26</v>
      </c>
      <c r="V1472">
        <v>2020</v>
      </c>
      <c r="W1472" t="s">
        <v>27</v>
      </c>
      <c r="X1472" s="40" t="str">
        <f t="shared" si="65"/>
        <v>2020GBP</v>
      </c>
      <c r="Y1472">
        <v>60</v>
      </c>
      <c r="Z1472" s="31" cm="1">
        <f t="array" ref="Z1472">_xlfn.IFS(X1472=GBP_2020,Y1472,X1472=GBP_2019,Y1472*CPI_2019,X1472=GBP_2018,Y1472*CPI_2018,X1472=EUR_2020,Y1472*EURGBP_2020,X1472=EUR_2019,(Y1472*EURGBP_2019)*CPI_2019,X1472=EUR_2018,(Y1472*EURGBP_2018)*CPI_2018,X1472=USD_2020,Y1472*USDGBP_2020,X1472=USD_2019,(Y1472*USDGBP_2019)*CPI_2019,X1472=USD_2018,(Y1472*USDGBP_2018)*CPI_2018,X1472=CHF_2020,Y1472*CHFGBP_2020,X1472=CHF_2019,(Y1472*CHFGBP_2019)*CPI_2019,X1472=CHF_2018,(Y1472*CHFGBP_2018)*CPI_2018,X1472=SEK_2020,Y1472*SEKGBP_2020,X1472=SEK_2019,(Y1472*SEKGBP_2019)*CPI_2019,X1472=SEK_2018,(Y1472*SEKGBP_2018)*CPI_2018,X1472=NKK_2020,Y1472*NKKGBP_2020,X1472=NKK_2019,(Y1472*NKKGBP_2019)*CPI_2019,X1472=NKK_2018,(Y1472*NKKGBP_2018)*CPI_2018,X1472=DKK_2020,Y1472*DKKGBP_2020,X1472=DKK_2019,(Y1472*DKKGBP_2019)*CPI_2019,X1472=DKK_2018,(Y1472*DKKGBP_2018)*CPI_2018)</f>
        <v>60</v>
      </c>
      <c r="AA1472"/>
      <c r="AB1472">
        <v>1</v>
      </c>
    </row>
    <row r="1473" spans="1:28" x14ac:dyDescent="0.35">
      <c r="A1473" t="s">
        <v>1943</v>
      </c>
      <c r="B1473" s="3" t="str">
        <f t="shared" si="64"/>
        <v xml:space="preserve">TakedaPromoting health among South Asians </v>
      </c>
      <c r="C1473" s="3" t="str">
        <f>IF(INDEX(Comp_interest!$D:$D,MATCH(Payments_2020!$B1473,Comp_interest!$C:$C,0))=0,"",INDEX(Comp_interest!$D:$D,MATCH(Payments_2020!$B1473,Comp_interest!$C:$C,0)))</f>
        <v xml:space="preserve">Other </v>
      </c>
      <c r="D1473" s="3" t="str">
        <f>IF(INDEX(Comp_interest!$E:$E,MATCH(Payments_2020!$B1473,Comp_interest!$C:$C,0))=0,"",INDEX(Comp_interest!$E:$E,MATCH(Payments_2020!$B1473,Comp_interest!$C:$C,0)))</f>
        <v/>
      </c>
      <c r="E1473" s="3" t="str">
        <f>IF(INDEX(Comp_interest!$F:$F,MATCH(Payments_2020!$B1473,Comp_interest!$C:$C,0))=0,"",INDEX(Comp_interest!$F:$F,MATCH(Payments_2020!$B1473,Comp_interest!$C:$C,0)))</f>
        <v>Unclear</v>
      </c>
      <c r="F1473" t="s">
        <v>263</v>
      </c>
      <c r="G1473" s="3" t="str">
        <f>INDEX(Pat_org!$B$3:$C$892,MATCH(Payments_2020!F1473,Pat_org!$B$3:$B$892,0),2)</f>
        <v>South Asian Health Foundation</v>
      </c>
      <c r="H1473" s="3" t="str" cm="1">
        <f t="array" ref="H1473">IF(INDEX(Pat_org!$D$2:$P$484,MATCH(Payments_2020!$G1473,Pat_org!$D$2:$D$484,0),Pat_org!E$1)=0,"",(INDEX(Pat_org!$D$2:$P$484,MATCH(Payments_2020!$G1473,Pat_org!$D$2:$D$484,0),Pat_org!E$1)))</f>
        <v>Include</v>
      </c>
      <c r="I1473" s="3" cm="1">
        <f t="array" ref="I1473">IF(INDEX(Pat_org!$D$2:$P$484,MATCH(Payments_2020!$G1473,Pat_org!$D$2:$D$484,0),Pat_org!E$1)=0,"",(INDEX(Pat_org!$D$2:$P$484,MATCH(Payments_2020!$G1473,Pat_org!$D$2:$D$484,0),Pat_org!$F$1)))</f>
        <v>0</v>
      </c>
      <c r="J1473" s="3" t="str" cm="1">
        <f t="array" ref="J1473">IF(INDEX(Pat_org!$D$2:$P$484,MATCH(Payments_2020!$G1473,Pat_org!$D$2:$D$484,0),Pat_org!G$1)=0,"",(INDEX(Pat_org!$D$2:$P$484,MATCH(Payments_2020!$G1473,Pat_org!$D$2:$D$484,0),Pat_org!G$1)))</f>
        <v>Advocacy organisation</v>
      </c>
      <c r="K1473" s="3" t="str" cm="1">
        <f t="array" ref="K1473">IF(INDEX(Pat_org!$D$2:$P$484,MATCH(Payments_2020!$G1473,Pat_org!$D$2:$D$484,0),Pat_org!H$1)=0,"",(INDEX(Pat_org!$D$2:$P$484,MATCH(Payments_2020!$G1473,Pat_org!$D$2:$D$484,0),Pat_org!H$1)))</f>
        <v xml:space="preserve">Other </v>
      </c>
      <c r="L1473" s="3" t="str" cm="1">
        <f t="array" ref="L1473">IF(INDEX(Pat_org!$D$2:$P$484,MATCH(Payments_2020!$G1473,Pat_org!$D$2:$D$484,0),Pat_org!I$1)=0,"",(INDEX(Pat_org!$D$2:$P$484,MATCH(Payments_2020!$G1473,Pat_org!$D$2:$D$484,0),Pat_org!I$1)))</f>
        <v xml:space="preserve">Promoting health among South Asians </v>
      </c>
      <c r="M1473" s="3" cm="1">
        <f t="array" ref="M1473">IF(INDEX(Pat_org!$D$2:$P$484,MATCH(Payments_2020!$G1473,Pat_org!$D$2:$D$484,0),Pat_org!J$1)=0,"",(INDEX(Pat_org!$D$2:$P$484,MATCH(Payments_2020!$G1473,Pat_org!$D$2:$D$484,0),Pat_org!J$1)))</f>
        <v>1073178</v>
      </c>
      <c r="N1473" s="3" t="str" cm="1">
        <f t="array" ref="N1473">IF(INDEX(Pat_org!$D$2:$P$484,MATCH(Payments_2020!$G1473,Pat_org!$D$2:$D$484,0),Pat_org!K$1)=0,"",(INDEX(Pat_org!$D$2:$P$484,MATCH(Payments_2020!$G1473,Pat_org!$D$2:$D$484,0),Pat_org!K$1)))</f>
        <v/>
      </c>
      <c r="O1473" s="3" t="str" cm="1">
        <f t="array" ref="O1473">IF(INDEX(Pat_org!$D$2:$P$484,MATCH(Payments_2020!$G1473,Pat_org!$D$2:$D$484,0),Pat_org!L$1)=0,"",(INDEX(Pat_org!$D$2:$P$484,MATCH(Payments_2020!$G1473,Pat_org!$D$2:$D$484,0),Pat_org!L$1)))</f>
        <v>UK</v>
      </c>
      <c r="P1473" s="3" t="str" cm="1">
        <f t="array" ref="P1473">IF(INDEX(Pat_org!$D$2:$P$484,MATCH(Payments_2020!$G1473,Pat_org!$D$2:$D$484,0),Pat_org!M$1)=0,"",(INDEX(Pat_org!$D$2:$P$484,MATCH(Payments_2020!$G1473,Pat_org!$D$2:$D$484,0),Pat_org!M$1)))</f>
        <v>https://www.sahf.org.uk/</v>
      </c>
      <c r="Q1473" s="3" t="str" cm="1">
        <f t="array" ref="Q1473">IFERROR(IF(INDEX(Pat_org!$D$2:$P$484,MATCH(Payments_2020!$G1473,Pat_org!$D$2:$D$484,0),Pat_org!N$1)=0,"",(INDEX(Pat_org!$D$2:$P$484,MATCH(Payments_2020!$G1473,Pat_org!$D$2:$D$484,0),Pat_org!N$1))),"")</f>
        <v>Unclear</v>
      </c>
      <c r="R1473" s="3" t="str" cm="1">
        <f t="array" ref="R1473">IF(INDEX(Pat_org!$D$2:$P$484,MATCH(Payments_2020!$G1473,Pat_org!$D$2:$D$484,0),Pat_org!O$1)=0,"",(INDEX(Pat_org!$D$2:$P$484,MATCH(Payments_2020!$G1473,Pat_org!$D$2:$D$484,0),Pat_org!O$1)))</f>
        <v>Single PO</v>
      </c>
      <c r="S1473" s="3" t="str" cm="1">
        <f t="array" ref="S1473">IF(INDEX(Pat_org!$D$2:$P$484,MATCH(Payments_2020!$G1473,Pat_org!$D$2:$D$484,0),Pat_org!P$1)=0,"",(INDEX(Pat_org!$D$2:$P$484,MATCH(Payments_2020!$G1473,Pat_org!$D$2:$D$484,0),Pat_org!P$1)))</f>
        <v/>
      </c>
      <c r="T1473"/>
      <c r="U1473" s="3" t="s">
        <v>26</v>
      </c>
      <c r="V1473">
        <v>2020</v>
      </c>
      <c r="W1473" t="s">
        <v>27</v>
      </c>
      <c r="X1473" s="40" t="str">
        <f t="shared" si="65"/>
        <v>2020GBP</v>
      </c>
      <c r="Y1473">
        <v>2000</v>
      </c>
      <c r="Z1473" s="31" cm="1">
        <f t="array" ref="Z1473">_xlfn.IFS(X1473=GBP_2020,Y1473,X1473=GBP_2019,Y1473*CPI_2019,X1473=GBP_2018,Y1473*CPI_2018,X1473=EUR_2020,Y1473*EURGBP_2020,X1473=EUR_2019,(Y1473*EURGBP_2019)*CPI_2019,X1473=EUR_2018,(Y1473*EURGBP_2018)*CPI_2018,X1473=USD_2020,Y1473*USDGBP_2020,X1473=USD_2019,(Y1473*USDGBP_2019)*CPI_2019,X1473=USD_2018,(Y1473*USDGBP_2018)*CPI_2018,X1473=CHF_2020,Y1473*CHFGBP_2020,X1473=CHF_2019,(Y1473*CHFGBP_2019)*CPI_2019,X1473=CHF_2018,(Y1473*CHFGBP_2018)*CPI_2018,X1473=SEK_2020,Y1473*SEKGBP_2020,X1473=SEK_2019,(Y1473*SEKGBP_2019)*CPI_2019,X1473=SEK_2018,(Y1473*SEKGBP_2018)*CPI_2018,X1473=NKK_2020,Y1473*NKKGBP_2020,X1473=NKK_2019,(Y1473*NKKGBP_2019)*CPI_2019,X1473=NKK_2018,(Y1473*NKKGBP_2018)*CPI_2018,X1473=DKK_2020,Y1473*DKKGBP_2020,X1473=DKK_2019,(Y1473*DKKGBP_2019)*CPI_2019,X1473=DKK_2018,(Y1473*DKKGBP_2018)*CPI_2018)</f>
        <v>2000</v>
      </c>
      <c r="AA1473"/>
      <c r="AB1473">
        <v>1</v>
      </c>
    </row>
    <row r="1474" spans="1:28" x14ac:dyDescent="0.35">
      <c r="A1474" t="s">
        <v>1943</v>
      </c>
      <c r="B1474" s="3" t="str">
        <f t="shared" ref="B1474:B1491" si="66">CONCATENATE(A1474,L1474)</f>
        <v>TakedaCancer research organisation</v>
      </c>
      <c r="C1474" s="3" t="str">
        <f>IF(INDEX(Comp_interest!$D:$D,MATCH(Payments_2020!$B1474,Comp_interest!$C:$C,0))=0,"",INDEX(Comp_interest!$D:$D,MATCH(Payments_2020!$B1474,Comp_interest!$C:$C,0)))</f>
        <v xml:space="preserve">Other </v>
      </c>
      <c r="D1474" s="3" t="str">
        <f>IF(INDEX(Comp_interest!$E:$E,MATCH(Payments_2020!$B1474,Comp_interest!$C:$C,0))=0,"",INDEX(Comp_interest!$E:$E,MATCH(Payments_2020!$B1474,Comp_interest!$C:$C,0)))</f>
        <v/>
      </c>
      <c r="E1474" s="3" t="str">
        <f>IF(INDEX(Comp_interest!$F:$F,MATCH(Payments_2020!$B1474,Comp_interest!$C:$C,0))=0,"",INDEX(Comp_interest!$F:$F,MATCH(Payments_2020!$B1474,Comp_interest!$C:$C,0)))</f>
        <v/>
      </c>
      <c r="F1474" t="s">
        <v>3647</v>
      </c>
      <c r="G1474" s="3" t="str">
        <f>INDEX(Pat_org!$B$3:$C$892,MATCH(Payments_2020!F1474,Pat_org!$B$3:$B$892,0),2)</f>
        <v>National Cancer Research Institute</v>
      </c>
      <c r="H1474" s="3" t="str" cm="1">
        <f t="array" ref="H1474">IF(INDEX(Pat_org!$D$2:$P$484,MATCH(Payments_2020!$G1474,Pat_org!$D$2:$D$484,0),Pat_org!E$1)=0,"",(INDEX(Pat_org!$D$2:$P$484,MATCH(Payments_2020!$G1474,Pat_org!$D$2:$D$484,0),Pat_org!E$1)))</f>
        <v>Include</v>
      </c>
      <c r="I1474" s="3" cm="1">
        <f t="array" ref="I1474">IF(INDEX(Pat_org!$D$2:$P$484,MATCH(Payments_2020!$G1474,Pat_org!$D$2:$D$484,0),Pat_org!E$1)=0,"",(INDEX(Pat_org!$D$2:$P$484,MATCH(Payments_2020!$G1474,Pat_org!$D$2:$D$484,0),Pat_org!$F$1)))</f>
        <v>0</v>
      </c>
      <c r="J1474" s="3" t="str" cm="1">
        <f t="array" ref="J1474">IF(INDEX(Pat_org!$D$2:$P$484,MATCH(Payments_2020!$G1474,Pat_org!$D$2:$D$484,0),Pat_org!G$1)=0,"",(INDEX(Pat_org!$D$2:$P$484,MATCH(Payments_2020!$G1474,Pat_org!$D$2:$D$484,0),Pat_org!G$1)))</f>
        <v>Organisation focused on funding medical research</v>
      </c>
      <c r="K1474" s="3" t="str" cm="1">
        <f t="array" ref="K1474">IF(INDEX(Pat_org!$D$2:$P$484,MATCH(Payments_2020!$G1474,Pat_org!$D$2:$D$484,0),Pat_org!H$1)=0,"",(INDEX(Pat_org!$D$2:$P$484,MATCH(Payments_2020!$G1474,Pat_org!$D$2:$D$484,0),Pat_org!H$1)))</f>
        <v>02 Neoplasms  </v>
      </c>
      <c r="L1474" s="3" t="str" cm="1">
        <f t="array" ref="L1474">IF(INDEX(Pat_org!$D$2:$P$484,MATCH(Payments_2020!$G1474,Pat_org!$D$2:$D$484,0),Pat_org!I$1)=0,"",(INDEX(Pat_org!$D$2:$P$484,MATCH(Payments_2020!$G1474,Pat_org!$D$2:$D$484,0),Pat_org!I$1)))</f>
        <v>Cancer research organisation</v>
      </c>
      <c r="M1474" s="3" cm="1">
        <f t="array" ref="M1474">IF(INDEX(Pat_org!$D$2:$P$484,MATCH(Payments_2020!$G1474,Pat_org!$D$2:$D$484,0),Pat_org!J$1)=0,"",(INDEX(Pat_org!$D$2:$P$484,MATCH(Payments_2020!$G1474,Pat_org!$D$2:$D$484,0),Pat_org!J$1)))</f>
        <v>1160609</v>
      </c>
      <c r="N1474" s="3" t="str" cm="1">
        <f t="array" ref="N1474">IF(INDEX(Pat_org!$D$2:$P$484,MATCH(Payments_2020!$G1474,Pat_org!$D$2:$D$484,0),Pat_org!K$1)=0,"",(INDEX(Pat_org!$D$2:$P$484,MATCH(Payments_2020!$G1474,Pat_org!$D$2:$D$484,0),Pat_org!K$1)))</f>
        <v/>
      </c>
      <c r="O1474" s="3" t="str" cm="1">
        <f t="array" ref="O1474">IF(INDEX(Pat_org!$D$2:$P$484,MATCH(Payments_2020!$G1474,Pat_org!$D$2:$D$484,0),Pat_org!L$1)=0,"",(INDEX(Pat_org!$D$2:$P$484,MATCH(Payments_2020!$G1474,Pat_org!$D$2:$D$484,0),Pat_org!L$1)))</f>
        <v>UK</v>
      </c>
      <c r="P1474" s="3" t="str" cm="1">
        <f t="array" ref="P1474">IF(INDEX(Pat_org!$D$2:$P$484,MATCH(Payments_2020!$G1474,Pat_org!$D$2:$D$484,0),Pat_org!M$1)=0,"",(INDEX(Pat_org!$D$2:$P$484,MATCH(Payments_2020!$G1474,Pat_org!$D$2:$D$484,0),Pat_org!M$1)))</f>
        <v>https://www.ncri.org.uk/</v>
      </c>
      <c r="Q1474" s="3" t="str" cm="1">
        <f t="array" ref="Q1474">IFERROR(IF(INDEX(Pat_org!$D$2:$P$484,MATCH(Payments_2020!$G1474,Pat_org!$D$2:$D$484,0),Pat_org!N$1)=0,"",(INDEX(Pat_org!$D$2:$P$484,MATCH(Payments_2020!$G1474,Pat_org!$D$2:$D$484,0),Pat_org!N$1))),"")</f>
        <v>Not rare</v>
      </c>
      <c r="R1474" s="3" t="str" cm="1">
        <f t="array" ref="R1474">IF(INDEX(Pat_org!$D$2:$P$484,MATCH(Payments_2020!$G1474,Pat_org!$D$2:$D$484,0),Pat_org!O$1)=0,"",(INDEX(Pat_org!$D$2:$P$484,MATCH(Payments_2020!$G1474,Pat_org!$D$2:$D$484,0),Pat_org!O$1)))</f>
        <v>Single PO</v>
      </c>
      <c r="S1474" s="3" t="str" cm="1">
        <f t="array" ref="S1474">IF(INDEX(Pat_org!$D$2:$P$484,MATCH(Payments_2020!$G1474,Pat_org!$D$2:$D$484,0),Pat_org!P$1)=0,"",(INDEX(Pat_org!$D$2:$P$484,MATCH(Payments_2020!$G1474,Pat_org!$D$2:$D$484,0),Pat_org!P$1)))</f>
        <v/>
      </c>
      <c r="T1474"/>
      <c r="U1474" s="3" t="s">
        <v>26</v>
      </c>
      <c r="V1474">
        <v>2020</v>
      </c>
      <c r="W1474" t="s">
        <v>27</v>
      </c>
      <c r="X1474" s="40" t="str">
        <f t="shared" si="65"/>
        <v>2020GBP</v>
      </c>
      <c r="Y1474">
        <v>15000</v>
      </c>
      <c r="Z1474" s="31" cm="1">
        <f t="array" ref="Z1474">_xlfn.IFS(X1474=GBP_2020,Y1474,X1474=GBP_2019,Y1474*CPI_2019,X1474=GBP_2018,Y1474*CPI_2018,X1474=EUR_2020,Y1474*EURGBP_2020,X1474=EUR_2019,(Y1474*EURGBP_2019)*CPI_2019,X1474=EUR_2018,(Y1474*EURGBP_2018)*CPI_2018,X1474=USD_2020,Y1474*USDGBP_2020,X1474=USD_2019,(Y1474*USDGBP_2019)*CPI_2019,X1474=USD_2018,(Y1474*USDGBP_2018)*CPI_2018,X1474=CHF_2020,Y1474*CHFGBP_2020,X1474=CHF_2019,(Y1474*CHFGBP_2019)*CPI_2019,X1474=CHF_2018,(Y1474*CHFGBP_2018)*CPI_2018,X1474=SEK_2020,Y1474*SEKGBP_2020,X1474=SEK_2019,(Y1474*SEKGBP_2019)*CPI_2019,X1474=SEK_2018,(Y1474*SEKGBP_2018)*CPI_2018,X1474=NKK_2020,Y1474*NKKGBP_2020,X1474=NKK_2019,(Y1474*NKKGBP_2019)*CPI_2019,X1474=NKK_2018,(Y1474*NKKGBP_2018)*CPI_2018,X1474=DKK_2020,Y1474*DKKGBP_2020,X1474=DKK_2019,(Y1474*DKKGBP_2019)*CPI_2019,X1474=DKK_2018,(Y1474*DKKGBP_2018)*CPI_2018)</f>
        <v>15000</v>
      </c>
      <c r="AA1474"/>
      <c r="AB1474">
        <v>1</v>
      </c>
    </row>
    <row r="1475" spans="1:28" x14ac:dyDescent="0.35">
      <c r="A1475" t="s">
        <v>4173</v>
      </c>
      <c r="B1475" s="3" t="str">
        <f t="shared" si="66"/>
        <v>TevaHeadache disorders</v>
      </c>
      <c r="C1475" s="3" t="str">
        <f>IF(INDEX(Comp_interest!$D:$D,MATCH(Payments_2020!$B1475,Comp_interest!$C:$C,0))=0,"",INDEX(Comp_interest!$D:$D,MATCH(Payments_2020!$B1475,Comp_interest!$C:$C,0)))</f>
        <v>Maybe yes</v>
      </c>
      <c r="D1475" s="3" t="str">
        <f>IF(INDEX(Comp_interest!$E:$E,MATCH(Payments_2020!$B1475,Comp_interest!$C:$C,0))=0,"",INDEX(Comp_interest!$E:$E,MATCH(Payments_2020!$B1475,Comp_interest!$C:$C,0)))</f>
        <v>Company website</v>
      </c>
      <c r="E1475" s="3" t="str">
        <f>IF(INDEX(Comp_interest!$F:$F,MATCH(Payments_2020!$B1475,Comp_interest!$C:$C,0))=0,"",INDEX(Comp_interest!$F:$F,MATCH(Payments_2020!$B1475,Comp_interest!$C:$C,0)))</f>
        <v>Teva has drugs for migraine in its pipeline/portoflio</v>
      </c>
      <c r="F1475" t="s">
        <v>702</v>
      </c>
      <c r="G1475" s="3" t="str">
        <f>INDEX(Pat_org!$B$3:$C$892,MATCH(Payments_2020!F1475,Pat_org!$B$3:$B$892,0),2)</f>
        <v>International Headache Society</v>
      </c>
      <c r="H1475" s="3" t="str" cm="1">
        <f t="array" ref="H1475">IF(INDEX(Pat_org!$D$2:$P$484,MATCH(Payments_2020!$G1475,Pat_org!$D$2:$D$484,0),Pat_org!E$1)=0,"",(INDEX(Pat_org!$D$2:$P$484,MATCH(Payments_2020!$G1475,Pat_org!$D$2:$D$484,0),Pat_org!E$1)))</f>
        <v>Include</v>
      </c>
      <c r="I1475" s="3" cm="1">
        <f t="array" ref="I1475">IF(INDEX(Pat_org!$D$2:$P$484,MATCH(Payments_2020!$G1475,Pat_org!$D$2:$D$484,0),Pat_org!E$1)=0,"",(INDEX(Pat_org!$D$2:$P$484,MATCH(Payments_2020!$G1475,Pat_org!$D$2:$D$484,0),Pat_org!$F$1)))</f>
        <v>0</v>
      </c>
      <c r="J1475" s="3" t="str" cm="1">
        <f t="array" ref="J1475">IF(INDEX(Pat_org!$D$2:$P$484,MATCH(Payments_2020!$G1475,Pat_org!$D$2:$D$484,0),Pat_org!G$1)=0,"",(INDEX(Pat_org!$D$2:$P$484,MATCH(Payments_2020!$G1475,Pat_org!$D$2:$D$484,0),Pat_org!G$1)))</f>
        <v>Multipurpose organisation</v>
      </c>
      <c r="K1475" s="3" t="str" cm="1">
        <f t="array" ref="K1475">IF(INDEX(Pat_org!$D$2:$P$484,MATCH(Payments_2020!$G1475,Pat_org!$D$2:$D$484,0),Pat_org!H$1)=0,"",(INDEX(Pat_org!$D$2:$P$484,MATCH(Payments_2020!$G1475,Pat_org!$D$2:$D$484,0),Pat_org!H$1)))</f>
        <v>08 Diseases of the nervous system  </v>
      </c>
      <c r="L1475" s="3" t="str" cm="1">
        <f t="array" ref="L1475">IF(INDEX(Pat_org!$D$2:$P$484,MATCH(Payments_2020!$G1475,Pat_org!$D$2:$D$484,0),Pat_org!I$1)=0,"",(INDEX(Pat_org!$D$2:$P$484,MATCH(Payments_2020!$G1475,Pat_org!$D$2:$D$484,0),Pat_org!I$1)))</f>
        <v>Headache disorders</v>
      </c>
      <c r="M1475" s="3" cm="1">
        <f t="array" ref="M1475">IF(INDEX(Pat_org!$D$2:$P$484,MATCH(Payments_2020!$G1475,Pat_org!$D$2:$D$484,0),Pat_org!J$1)=0,"",(INDEX(Pat_org!$D$2:$P$484,MATCH(Payments_2020!$G1475,Pat_org!$D$2:$D$484,0),Pat_org!J$1)))</f>
        <v>1042574</v>
      </c>
      <c r="N1475" s="3" t="str" cm="1">
        <f t="array" ref="N1475">IF(INDEX(Pat_org!$D$2:$P$484,MATCH(Payments_2020!$G1475,Pat_org!$D$2:$D$484,0),Pat_org!K$1)=0,"",(INDEX(Pat_org!$D$2:$P$484,MATCH(Payments_2020!$G1475,Pat_org!$D$2:$D$484,0),Pat_org!K$1)))</f>
        <v/>
      </c>
      <c r="O1475" s="3" t="str" cm="1">
        <f t="array" ref="O1475">IF(INDEX(Pat_org!$D$2:$P$484,MATCH(Payments_2020!$G1475,Pat_org!$D$2:$D$484,0),Pat_org!L$1)=0,"",(INDEX(Pat_org!$D$2:$P$484,MATCH(Payments_2020!$G1475,Pat_org!$D$2:$D$484,0),Pat_org!L$1)))</f>
        <v>UK</v>
      </c>
      <c r="P1475" s="3" t="str" cm="1">
        <f t="array" ref="P1475">IF(INDEX(Pat_org!$D$2:$P$484,MATCH(Payments_2020!$G1475,Pat_org!$D$2:$D$484,0),Pat_org!M$1)=0,"",(INDEX(Pat_org!$D$2:$P$484,MATCH(Payments_2020!$G1475,Pat_org!$D$2:$D$484,0),Pat_org!M$1)))</f>
        <v>https://ihs-headache.org/en/</v>
      </c>
      <c r="Q1475" s="3" t="str" cm="1">
        <f t="array" ref="Q1475">IFERROR(IF(INDEX(Pat_org!$D$2:$P$484,MATCH(Payments_2020!$G1475,Pat_org!$D$2:$D$484,0),Pat_org!N$1)=0,"",(INDEX(Pat_org!$D$2:$P$484,MATCH(Payments_2020!$G1475,Pat_org!$D$2:$D$484,0),Pat_org!N$1))),"")</f>
        <v>Not rare</v>
      </c>
      <c r="R1475" s="3" t="str" cm="1">
        <f t="array" ref="R1475">IF(INDEX(Pat_org!$D$2:$P$484,MATCH(Payments_2020!$G1475,Pat_org!$D$2:$D$484,0),Pat_org!O$1)=0,"",(INDEX(Pat_org!$D$2:$P$484,MATCH(Payments_2020!$G1475,Pat_org!$D$2:$D$484,0),Pat_org!O$1)))</f>
        <v>Single PO</v>
      </c>
      <c r="S1475" s="3" t="str" cm="1">
        <f t="array" ref="S1475">IF(INDEX(Pat_org!$D$2:$P$484,MATCH(Payments_2020!$G1475,Pat_org!$D$2:$D$484,0),Pat_org!P$1)=0,"",(INDEX(Pat_org!$D$2:$P$484,MATCH(Payments_2020!$G1475,Pat_org!$D$2:$D$484,0),Pat_org!P$1)))</f>
        <v/>
      </c>
      <c r="T1475"/>
      <c r="U1475" s="3" t="s">
        <v>26</v>
      </c>
      <c r="V1475">
        <v>2020</v>
      </c>
      <c r="W1475" t="s">
        <v>27</v>
      </c>
      <c r="X1475" s="40" t="str">
        <f t="shared" si="65"/>
        <v>2020GBP</v>
      </c>
      <c r="Y1475">
        <v>39162.449999999997</v>
      </c>
      <c r="Z1475" s="31" cm="1">
        <f t="array" ref="Z1475">_xlfn.IFS(X1475=GBP_2020,Y1475,X1475=GBP_2019,Y1475*CPI_2019,X1475=GBP_2018,Y1475*CPI_2018,X1475=EUR_2020,Y1475*EURGBP_2020,X1475=EUR_2019,(Y1475*EURGBP_2019)*CPI_2019,X1475=EUR_2018,(Y1475*EURGBP_2018)*CPI_2018,X1475=USD_2020,Y1475*USDGBP_2020,X1475=USD_2019,(Y1475*USDGBP_2019)*CPI_2019,X1475=USD_2018,(Y1475*USDGBP_2018)*CPI_2018,X1475=CHF_2020,Y1475*CHFGBP_2020,X1475=CHF_2019,(Y1475*CHFGBP_2019)*CPI_2019,X1475=CHF_2018,(Y1475*CHFGBP_2018)*CPI_2018,X1475=SEK_2020,Y1475*SEKGBP_2020,X1475=SEK_2019,(Y1475*SEKGBP_2019)*CPI_2019,X1475=SEK_2018,(Y1475*SEKGBP_2018)*CPI_2018,X1475=NKK_2020,Y1475*NKKGBP_2020,X1475=NKK_2019,(Y1475*NKKGBP_2019)*CPI_2019,X1475=NKK_2018,(Y1475*NKKGBP_2018)*CPI_2018,X1475=DKK_2020,Y1475*DKKGBP_2020,X1475=DKK_2019,(Y1475*DKKGBP_2019)*CPI_2019,X1475=DKK_2018,(Y1475*DKKGBP_2018)*CPI_2018)</f>
        <v>39162.449999999997</v>
      </c>
      <c r="AA1475"/>
      <c r="AB1475">
        <v>1</v>
      </c>
    </row>
    <row r="1476" spans="1:28" x14ac:dyDescent="0.35">
      <c r="A1476" t="s">
        <v>4173</v>
      </c>
      <c r="B1476" s="3" t="str">
        <f t="shared" si="66"/>
        <v>TevaAsthma, lung disease</v>
      </c>
      <c r="C1476" s="3" t="str">
        <f>IF(INDEX(Comp_interest!$D:$D,MATCH(Payments_2020!$B1476,Comp_interest!$C:$C,0))=0,"",INDEX(Comp_interest!$D:$D,MATCH(Payments_2020!$B1476,Comp_interest!$C:$C,0)))</f>
        <v>Maybe yes</v>
      </c>
      <c r="D1476" s="3" t="str">
        <f>IF(INDEX(Comp_interest!$E:$E,MATCH(Payments_2020!$B1476,Comp_interest!$C:$C,0))=0,"",INDEX(Comp_interest!$E:$E,MATCH(Payments_2020!$B1476,Comp_interest!$C:$C,0)))</f>
        <v>Company website</v>
      </c>
      <c r="E1476" s="3" t="str">
        <f>IF(INDEX(Comp_interest!$F:$F,MATCH(Payments_2020!$B1476,Comp_interest!$C:$C,0))=0,"",INDEX(Comp_interest!$F:$F,MATCH(Payments_2020!$B1476,Comp_interest!$C:$C,0)))</f>
        <v>Teva has drugs for resporatory diseases in its pipeline/portfolio</v>
      </c>
      <c r="F1476" t="s">
        <v>257</v>
      </c>
      <c r="G1476" s="3" t="str">
        <f>INDEX(Pat_org!$B$3:$C$892,MATCH(Payments_2020!F1476,Pat_org!$B$3:$B$892,0),2)</f>
        <v>Asthma + Lung UK</v>
      </c>
      <c r="H1476" s="3" t="str" cm="1">
        <f t="array" ref="H1476">IF(INDEX(Pat_org!$D$2:$P$484,MATCH(Payments_2020!$G1476,Pat_org!$D$2:$D$484,0),Pat_org!E$1)=0,"",(INDEX(Pat_org!$D$2:$P$484,MATCH(Payments_2020!$G1476,Pat_org!$D$2:$D$484,0),Pat_org!E$1)))</f>
        <v>Include</v>
      </c>
      <c r="I1476" s="3" cm="1">
        <f t="array" ref="I1476">IF(INDEX(Pat_org!$D$2:$P$484,MATCH(Payments_2020!$G1476,Pat_org!$D$2:$D$484,0),Pat_org!E$1)=0,"",(INDEX(Pat_org!$D$2:$P$484,MATCH(Payments_2020!$G1476,Pat_org!$D$2:$D$484,0),Pat_org!$F$1)))</f>
        <v>0</v>
      </c>
      <c r="J1476" s="3" t="str" cm="1">
        <f t="array" ref="J1476">IF(INDEX(Pat_org!$D$2:$P$484,MATCH(Payments_2020!$G1476,Pat_org!$D$2:$D$484,0),Pat_org!G$1)=0,"",(INDEX(Pat_org!$D$2:$P$484,MATCH(Payments_2020!$G1476,Pat_org!$D$2:$D$484,0),Pat_org!G$1)))</f>
        <v>Multipurpose organisation</v>
      </c>
      <c r="K1476" s="3" t="str" cm="1">
        <f t="array" ref="K1476">IF(INDEX(Pat_org!$D$2:$P$484,MATCH(Payments_2020!$G1476,Pat_org!$D$2:$D$484,0),Pat_org!H$1)=0,"",(INDEX(Pat_org!$D$2:$P$484,MATCH(Payments_2020!$G1476,Pat_org!$D$2:$D$484,0),Pat_org!H$1)))</f>
        <v>12 Diseases of the respiratory system  </v>
      </c>
      <c r="L1476" s="3" t="str" cm="1">
        <f t="array" ref="L1476">IF(INDEX(Pat_org!$D$2:$P$484,MATCH(Payments_2020!$G1476,Pat_org!$D$2:$D$484,0),Pat_org!I$1)=0,"",(INDEX(Pat_org!$D$2:$P$484,MATCH(Payments_2020!$G1476,Pat_org!$D$2:$D$484,0),Pat_org!I$1)))</f>
        <v>Asthma, lung disease</v>
      </c>
      <c r="M1476" s="3" cm="1">
        <f t="array" ref="M1476">IF(INDEX(Pat_org!$D$2:$P$484,MATCH(Payments_2020!$G1476,Pat_org!$D$2:$D$484,0),Pat_org!J$1)=0,"",(INDEX(Pat_org!$D$2:$P$484,MATCH(Payments_2020!$G1476,Pat_org!$D$2:$D$484,0),Pat_org!J$1)))</f>
        <v>326730</v>
      </c>
      <c r="N1476" s="3" t="str" cm="1">
        <f t="array" ref="N1476">IF(INDEX(Pat_org!$D$2:$P$484,MATCH(Payments_2020!$G1476,Pat_org!$D$2:$D$484,0),Pat_org!K$1)=0,"",(INDEX(Pat_org!$D$2:$P$484,MATCH(Payments_2020!$G1476,Pat_org!$D$2:$D$484,0),Pat_org!K$1)))</f>
        <v/>
      </c>
      <c r="O1476" s="3" t="str" cm="1">
        <f t="array" ref="O1476">IF(INDEX(Pat_org!$D$2:$P$484,MATCH(Payments_2020!$G1476,Pat_org!$D$2:$D$484,0),Pat_org!L$1)=0,"",(INDEX(Pat_org!$D$2:$P$484,MATCH(Payments_2020!$G1476,Pat_org!$D$2:$D$484,0),Pat_org!L$1)))</f>
        <v>UK</v>
      </c>
      <c r="P1476" s="3" t="str" cm="1">
        <f t="array" ref="P1476">IF(INDEX(Pat_org!$D$2:$P$484,MATCH(Payments_2020!$G1476,Pat_org!$D$2:$D$484,0),Pat_org!M$1)=0,"",(INDEX(Pat_org!$D$2:$P$484,MATCH(Payments_2020!$G1476,Pat_org!$D$2:$D$484,0),Pat_org!M$1)))</f>
        <v>https://www.asthma.org.uk/</v>
      </c>
      <c r="Q1476" s="3" t="str" cm="1">
        <f t="array" ref="Q1476">IFERROR(IF(INDEX(Pat_org!$D$2:$P$484,MATCH(Payments_2020!$G1476,Pat_org!$D$2:$D$484,0),Pat_org!N$1)=0,"",(INDEX(Pat_org!$D$2:$P$484,MATCH(Payments_2020!$G1476,Pat_org!$D$2:$D$484,0),Pat_org!N$1))),"")</f>
        <v>Not rare</v>
      </c>
      <c r="R1476" s="3" t="str" cm="1">
        <f t="array" ref="R1476">IF(INDEX(Pat_org!$D$2:$P$484,MATCH(Payments_2020!$G1476,Pat_org!$D$2:$D$484,0),Pat_org!O$1)=0,"",(INDEX(Pat_org!$D$2:$P$484,MATCH(Payments_2020!$G1476,Pat_org!$D$2:$D$484,0),Pat_org!O$1)))</f>
        <v>Single PO</v>
      </c>
      <c r="S1476" s="3" t="str" cm="1">
        <f t="array" ref="S1476">IF(INDEX(Pat_org!$D$2:$P$484,MATCH(Payments_2020!$G1476,Pat_org!$D$2:$D$484,0),Pat_org!P$1)=0,"",(INDEX(Pat_org!$D$2:$P$484,MATCH(Payments_2020!$G1476,Pat_org!$D$2:$D$484,0),Pat_org!P$1)))</f>
        <v/>
      </c>
      <c r="T1476"/>
      <c r="U1476" s="3" t="s">
        <v>26</v>
      </c>
      <c r="V1476">
        <v>2020</v>
      </c>
      <c r="W1476" t="s">
        <v>27</v>
      </c>
      <c r="X1476" s="40" t="str">
        <f t="shared" si="65"/>
        <v>2020GBP</v>
      </c>
      <c r="Y1476">
        <v>1500</v>
      </c>
      <c r="Z1476" s="31" cm="1">
        <f t="array" ref="Z1476">_xlfn.IFS(X1476=GBP_2020,Y1476,X1476=GBP_2019,Y1476*CPI_2019,X1476=GBP_2018,Y1476*CPI_2018,X1476=EUR_2020,Y1476*EURGBP_2020,X1476=EUR_2019,(Y1476*EURGBP_2019)*CPI_2019,X1476=EUR_2018,(Y1476*EURGBP_2018)*CPI_2018,X1476=USD_2020,Y1476*USDGBP_2020,X1476=USD_2019,(Y1476*USDGBP_2019)*CPI_2019,X1476=USD_2018,(Y1476*USDGBP_2018)*CPI_2018,X1476=CHF_2020,Y1476*CHFGBP_2020,X1476=CHF_2019,(Y1476*CHFGBP_2019)*CPI_2019,X1476=CHF_2018,(Y1476*CHFGBP_2018)*CPI_2018,X1476=SEK_2020,Y1476*SEKGBP_2020,X1476=SEK_2019,(Y1476*SEKGBP_2019)*CPI_2019,X1476=SEK_2018,(Y1476*SEKGBP_2018)*CPI_2018,X1476=NKK_2020,Y1476*NKKGBP_2020,X1476=NKK_2019,(Y1476*NKKGBP_2019)*CPI_2019,X1476=NKK_2018,(Y1476*NKKGBP_2018)*CPI_2018,X1476=DKK_2020,Y1476*DKKGBP_2020,X1476=DKK_2019,(Y1476*DKKGBP_2019)*CPI_2019,X1476=DKK_2018,(Y1476*DKKGBP_2018)*CPI_2018)</f>
        <v>1500</v>
      </c>
      <c r="AA1476"/>
      <c r="AB1476">
        <v>1</v>
      </c>
    </row>
    <row r="1477" spans="1:28" x14ac:dyDescent="0.35">
      <c r="A1477" t="s">
        <v>4173</v>
      </c>
      <c r="B1477" s="3" t="str">
        <f t="shared" si="66"/>
        <v>TevaNeurological conditions</v>
      </c>
      <c r="C1477" s="3" t="str">
        <f>IF(INDEX(Comp_interest!$D:$D,MATCH(Payments_2020!$B1477,Comp_interest!$C:$C,0))=0,"",INDEX(Comp_interest!$D:$D,MATCH(Payments_2020!$B1477,Comp_interest!$C:$C,0)))</f>
        <v>Maybe yes</v>
      </c>
      <c r="D1477" s="3" t="str">
        <f>IF(INDEX(Comp_interest!$E:$E,MATCH(Payments_2020!$B1477,Comp_interest!$C:$C,0))=0,"",INDEX(Comp_interest!$E:$E,MATCH(Payments_2020!$B1477,Comp_interest!$C:$C,0)))</f>
        <v>Company website</v>
      </c>
      <c r="E1477" s="3" t="str">
        <f>IF(INDEX(Comp_interest!$F:$F,MATCH(Payments_2020!$B1477,Comp_interest!$C:$C,0))=0,"",INDEX(Comp_interest!$F:$F,MATCH(Payments_2020!$B1477,Comp_interest!$C:$C,0)))</f>
        <v>Teva has central nervous system as one of its focus areas</v>
      </c>
      <c r="F1477" t="s">
        <v>62</v>
      </c>
      <c r="G1477" s="3" t="str">
        <f>INDEX(Pat_org!$B$3:$C$892,MATCH(Payments_2020!F1477,Pat_org!$B$3:$B$892,0),2)</f>
        <v>Neurological Alliance</v>
      </c>
      <c r="H1477" s="3" t="str" cm="1">
        <f t="array" ref="H1477">IF(INDEX(Pat_org!$D$2:$P$484,MATCH(Payments_2020!$G1477,Pat_org!$D$2:$D$484,0),Pat_org!E$1)=0,"",(INDEX(Pat_org!$D$2:$P$484,MATCH(Payments_2020!$G1477,Pat_org!$D$2:$D$484,0),Pat_org!E$1)))</f>
        <v>Include</v>
      </c>
      <c r="I1477" s="3" cm="1">
        <f t="array" ref="I1477">IF(INDEX(Pat_org!$D$2:$P$484,MATCH(Payments_2020!$G1477,Pat_org!$D$2:$D$484,0),Pat_org!E$1)=0,"",(INDEX(Pat_org!$D$2:$P$484,MATCH(Payments_2020!$G1477,Pat_org!$D$2:$D$484,0),Pat_org!$F$1)))</f>
        <v>0</v>
      </c>
      <c r="J1477" s="3" t="str" cm="1">
        <f t="array" ref="J1477">IF(INDEX(Pat_org!$D$2:$P$484,MATCH(Payments_2020!$G1477,Pat_org!$D$2:$D$484,0),Pat_org!G$1)=0,"",(INDEX(Pat_org!$D$2:$P$484,MATCH(Payments_2020!$G1477,Pat_org!$D$2:$D$484,0),Pat_org!G$1)))</f>
        <v>Multipurpose organisation</v>
      </c>
      <c r="K1477" s="3" t="str" cm="1">
        <f t="array" ref="K1477">IF(INDEX(Pat_org!$D$2:$P$484,MATCH(Payments_2020!$G1477,Pat_org!$D$2:$D$484,0),Pat_org!H$1)=0,"",(INDEX(Pat_org!$D$2:$P$484,MATCH(Payments_2020!$G1477,Pat_org!$D$2:$D$484,0),Pat_org!H$1)))</f>
        <v>08 Diseases of the nervous system  </v>
      </c>
      <c r="L1477" s="3" t="str" cm="1">
        <f t="array" ref="L1477">IF(INDEX(Pat_org!$D$2:$P$484,MATCH(Payments_2020!$G1477,Pat_org!$D$2:$D$484,0),Pat_org!I$1)=0,"",(INDEX(Pat_org!$D$2:$P$484,MATCH(Payments_2020!$G1477,Pat_org!$D$2:$D$484,0),Pat_org!I$1)))</f>
        <v>Neurological conditions</v>
      </c>
      <c r="M1477" s="3" cm="1">
        <f t="array" ref="M1477">IF(INDEX(Pat_org!$D$2:$P$484,MATCH(Payments_2020!$G1477,Pat_org!$D$2:$D$484,0),Pat_org!J$1)=0,"",(INDEX(Pat_org!$D$2:$P$484,MATCH(Payments_2020!$G1477,Pat_org!$D$2:$D$484,0),Pat_org!J$1)))</f>
        <v>1039034</v>
      </c>
      <c r="N1477" s="3" t="str" cm="1">
        <f t="array" ref="N1477">IF(INDEX(Pat_org!$D$2:$P$484,MATCH(Payments_2020!$G1477,Pat_org!$D$2:$D$484,0),Pat_org!K$1)=0,"",(INDEX(Pat_org!$D$2:$P$484,MATCH(Payments_2020!$G1477,Pat_org!$D$2:$D$484,0),Pat_org!K$1)))</f>
        <v/>
      </c>
      <c r="O1477" s="3" t="str" cm="1">
        <f t="array" ref="O1477">IF(INDEX(Pat_org!$D$2:$P$484,MATCH(Payments_2020!$G1477,Pat_org!$D$2:$D$484,0),Pat_org!L$1)=0,"",(INDEX(Pat_org!$D$2:$P$484,MATCH(Payments_2020!$G1477,Pat_org!$D$2:$D$484,0),Pat_org!L$1)))</f>
        <v>UK</v>
      </c>
      <c r="P1477" s="3" t="str" cm="1">
        <f t="array" ref="P1477">IF(INDEX(Pat_org!$D$2:$P$484,MATCH(Payments_2020!$G1477,Pat_org!$D$2:$D$484,0),Pat_org!M$1)=0,"",(INDEX(Pat_org!$D$2:$P$484,MATCH(Payments_2020!$G1477,Pat_org!$D$2:$D$484,0),Pat_org!M$1)))</f>
        <v>https://www.neural.org.uk/</v>
      </c>
      <c r="Q1477" s="3" t="str" cm="1">
        <f t="array" ref="Q1477">IFERROR(IF(INDEX(Pat_org!$D$2:$P$484,MATCH(Payments_2020!$G1477,Pat_org!$D$2:$D$484,0),Pat_org!N$1)=0,"",(INDEX(Pat_org!$D$2:$P$484,MATCH(Payments_2020!$G1477,Pat_org!$D$2:$D$484,0),Pat_org!N$1))),"")</f>
        <v>Not rare</v>
      </c>
      <c r="R1477" s="3" t="str" cm="1">
        <f t="array" ref="R1477">IF(INDEX(Pat_org!$D$2:$P$484,MATCH(Payments_2020!$G1477,Pat_org!$D$2:$D$484,0),Pat_org!O$1)=0,"",(INDEX(Pat_org!$D$2:$P$484,MATCH(Payments_2020!$G1477,Pat_org!$D$2:$D$484,0),Pat_org!O$1)))</f>
        <v xml:space="preserve">Alliance of POs  </v>
      </c>
      <c r="S1477" s="3" t="str" cm="1">
        <f t="array" ref="S1477">IF(INDEX(Pat_org!$D$2:$P$484,MATCH(Payments_2020!$G1477,Pat_org!$D$2:$D$484,0),Pat_org!P$1)=0,"",(INDEX(Pat_org!$D$2:$P$484,MATCH(Payments_2020!$G1477,Pat_org!$D$2:$D$484,0),Pat_org!P$1)))</f>
        <v/>
      </c>
      <c r="T1477"/>
      <c r="U1477" s="3" t="s">
        <v>26</v>
      </c>
      <c r="V1477">
        <v>2020</v>
      </c>
      <c r="W1477" t="s">
        <v>27</v>
      </c>
      <c r="X1477" s="40" t="str">
        <f t="shared" si="65"/>
        <v>2020GBP</v>
      </c>
      <c r="Y1477">
        <v>10748</v>
      </c>
      <c r="Z1477" s="31" cm="1">
        <f t="array" ref="Z1477">_xlfn.IFS(X1477=GBP_2020,Y1477,X1477=GBP_2019,Y1477*CPI_2019,X1477=GBP_2018,Y1477*CPI_2018,X1477=EUR_2020,Y1477*EURGBP_2020,X1477=EUR_2019,(Y1477*EURGBP_2019)*CPI_2019,X1477=EUR_2018,(Y1477*EURGBP_2018)*CPI_2018,X1477=USD_2020,Y1477*USDGBP_2020,X1477=USD_2019,(Y1477*USDGBP_2019)*CPI_2019,X1477=USD_2018,(Y1477*USDGBP_2018)*CPI_2018,X1477=CHF_2020,Y1477*CHFGBP_2020,X1477=CHF_2019,(Y1477*CHFGBP_2019)*CPI_2019,X1477=CHF_2018,(Y1477*CHFGBP_2018)*CPI_2018,X1477=SEK_2020,Y1477*SEKGBP_2020,X1477=SEK_2019,(Y1477*SEKGBP_2019)*CPI_2019,X1477=SEK_2018,(Y1477*SEKGBP_2018)*CPI_2018,X1477=NKK_2020,Y1477*NKKGBP_2020,X1477=NKK_2019,(Y1477*NKKGBP_2019)*CPI_2019,X1477=NKK_2018,(Y1477*NKKGBP_2018)*CPI_2018,X1477=DKK_2020,Y1477*DKKGBP_2020,X1477=DKK_2019,(Y1477*DKKGBP_2019)*CPI_2019,X1477=DKK_2018,(Y1477*DKKGBP_2018)*CPI_2018)</f>
        <v>10748</v>
      </c>
      <c r="AA1477"/>
      <c r="AB1477">
        <v>1</v>
      </c>
    </row>
    <row r="1478" spans="1:28" x14ac:dyDescent="0.35">
      <c r="A1478" t="s">
        <v>1986</v>
      </c>
      <c r="B1478" s="3" t="str">
        <f t="shared" si="66"/>
        <v>UCBIntensive care unit</v>
      </c>
      <c r="C1478" s="3" t="str">
        <f>IF(INDEX(Comp_interest!$D:$D,MATCH(Payments_2020!$B1478,Comp_interest!$C:$C,0))=0,"",INDEX(Comp_interest!$D:$D,MATCH(Payments_2020!$B1478,Comp_interest!$C:$C,0)))</f>
        <v xml:space="preserve">Other </v>
      </c>
      <c r="D1478" s="3" t="str">
        <f>IF(INDEX(Comp_interest!$E:$E,MATCH(Payments_2020!$B1478,Comp_interest!$C:$C,0))=0,"",INDEX(Comp_interest!$E:$E,MATCH(Payments_2020!$B1478,Comp_interest!$C:$C,0)))</f>
        <v/>
      </c>
      <c r="E1478" s="3" t="str">
        <f>IF(INDEX(Comp_interest!$F:$F,MATCH(Payments_2020!$B1478,Comp_interest!$C:$C,0))=0,"",INDEX(Comp_interest!$F:$F,MATCH(Payments_2020!$B1478,Comp_interest!$C:$C,0)))</f>
        <v/>
      </c>
      <c r="F1478" t="s">
        <v>1687</v>
      </c>
      <c r="G1478" s="3" t="str">
        <f>INDEX(Pat_org!$B$3:$C$892,MATCH(Payments_2020!F1478,Pat_org!$B$3:$B$892,0),2)</f>
        <v>Intensive Care Society</v>
      </c>
      <c r="H1478" s="3" t="str" cm="1">
        <f t="array" ref="H1478">IF(INDEX(Pat_org!$D$2:$P$484,MATCH(Payments_2020!$G1478,Pat_org!$D$2:$D$484,0),Pat_org!E$1)=0,"",(INDEX(Pat_org!$D$2:$P$484,MATCH(Payments_2020!$G1478,Pat_org!$D$2:$D$484,0),Pat_org!E$1)))</f>
        <v>Include</v>
      </c>
      <c r="I1478" s="3" cm="1">
        <f t="array" ref="I1478">IF(INDEX(Pat_org!$D$2:$P$484,MATCH(Payments_2020!$G1478,Pat_org!$D$2:$D$484,0),Pat_org!E$1)=0,"",(INDEX(Pat_org!$D$2:$P$484,MATCH(Payments_2020!$G1478,Pat_org!$D$2:$D$484,0),Pat_org!$F$1)))</f>
        <v>0</v>
      </c>
      <c r="J1478" s="3" t="str" cm="1">
        <f t="array" ref="J1478">IF(INDEX(Pat_org!$D$2:$P$484,MATCH(Payments_2020!$G1478,Pat_org!$D$2:$D$484,0),Pat_org!G$1)=0,"",(INDEX(Pat_org!$D$2:$P$484,MATCH(Payments_2020!$G1478,Pat_org!$D$2:$D$484,0),Pat_org!G$1)))</f>
        <v>Professional association</v>
      </c>
      <c r="K1478" s="3" t="str" cm="1">
        <f t="array" ref="K1478">IF(INDEX(Pat_org!$D$2:$P$484,MATCH(Payments_2020!$G1478,Pat_org!$D$2:$D$484,0),Pat_org!H$1)=0,"",(INDEX(Pat_org!$D$2:$P$484,MATCH(Payments_2020!$G1478,Pat_org!$D$2:$D$484,0),Pat_org!H$1)))</f>
        <v xml:space="preserve">Other </v>
      </c>
      <c r="L1478" s="3" t="str" cm="1">
        <f t="array" ref="L1478">IF(INDEX(Pat_org!$D$2:$P$484,MATCH(Payments_2020!$G1478,Pat_org!$D$2:$D$484,0),Pat_org!I$1)=0,"",(INDEX(Pat_org!$D$2:$P$484,MATCH(Payments_2020!$G1478,Pat_org!$D$2:$D$484,0),Pat_org!I$1)))</f>
        <v>Intensive care unit</v>
      </c>
      <c r="M1478" s="3" t="str" cm="1">
        <f t="array" ref="M1478">IF(INDEX(Pat_org!$D$2:$P$484,MATCH(Payments_2020!$G1478,Pat_org!$D$2:$D$484,0),Pat_org!J$1)=0,"",(INDEX(Pat_org!$D$2:$P$484,MATCH(Payments_2020!$G1478,Pat_org!$D$2:$D$484,0),Pat_org!J$1)))</f>
        <v>1039236 </v>
      </c>
      <c r="N1478" s="3" t="str" cm="1">
        <f t="array" ref="N1478">IF(INDEX(Pat_org!$D$2:$P$484,MATCH(Payments_2020!$G1478,Pat_org!$D$2:$D$484,0),Pat_org!K$1)=0,"",(INDEX(Pat_org!$D$2:$P$484,MATCH(Payments_2020!$G1478,Pat_org!$D$2:$D$484,0),Pat_org!K$1)))</f>
        <v/>
      </c>
      <c r="O1478" s="3" t="str" cm="1">
        <f t="array" ref="O1478">IF(INDEX(Pat_org!$D$2:$P$484,MATCH(Payments_2020!$G1478,Pat_org!$D$2:$D$484,0),Pat_org!L$1)=0,"",(INDEX(Pat_org!$D$2:$P$484,MATCH(Payments_2020!$G1478,Pat_org!$D$2:$D$484,0),Pat_org!L$1)))</f>
        <v>UK</v>
      </c>
      <c r="P1478" s="3" t="str" cm="1">
        <f t="array" ref="P1478">IF(INDEX(Pat_org!$D$2:$P$484,MATCH(Payments_2020!$G1478,Pat_org!$D$2:$D$484,0),Pat_org!M$1)=0,"",(INDEX(Pat_org!$D$2:$P$484,MATCH(Payments_2020!$G1478,Pat_org!$D$2:$D$484,0),Pat_org!M$1)))</f>
        <v>https://www.ics.ac.uk/</v>
      </c>
      <c r="Q1478" s="3" t="str" cm="1">
        <f t="array" ref="Q1478">IFERROR(IF(INDEX(Pat_org!$D$2:$P$484,MATCH(Payments_2020!$G1478,Pat_org!$D$2:$D$484,0),Pat_org!N$1)=0,"",(INDEX(Pat_org!$D$2:$P$484,MATCH(Payments_2020!$G1478,Pat_org!$D$2:$D$484,0),Pat_org!N$1))),"")</f>
        <v>Unclear</v>
      </c>
      <c r="R1478" s="3" t="str" cm="1">
        <f t="array" ref="R1478">IF(INDEX(Pat_org!$D$2:$P$484,MATCH(Payments_2020!$G1478,Pat_org!$D$2:$D$484,0),Pat_org!O$1)=0,"",(INDEX(Pat_org!$D$2:$P$484,MATCH(Payments_2020!$G1478,Pat_org!$D$2:$D$484,0),Pat_org!O$1)))</f>
        <v>Single PO</v>
      </c>
      <c r="S1478" s="3" t="str" cm="1">
        <f t="array" ref="S1478">IF(INDEX(Pat_org!$D$2:$P$484,MATCH(Payments_2020!$G1478,Pat_org!$D$2:$D$484,0),Pat_org!P$1)=0,"",(INDEX(Pat_org!$D$2:$P$484,MATCH(Payments_2020!$G1478,Pat_org!$D$2:$D$484,0),Pat_org!P$1)))</f>
        <v/>
      </c>
      <c r="T1478"/>
      <c r="U1478" s="3" t="s">
        <v>26</v>
      </c>
      <c r="V1478">
        <v>2020</v>
      </c>
      <c r="W1478" t="s">
        <v>27</v>
      </c>
      <c r="X1478" s="40" t="str">
        <f t="shared" si="65"/>
        <v>2020GBP</v>
      </c>
      <c r="Y1478">
        <v>5000</v>
      </c>
      <c r="Z1478" s="31" cm="1">
        <f t="array" ref="Z1478">_xlfn.IFS(X1478=GBP_2020,Y1478,X1478=GBP_2019,Y1478*CPI_2019,X1478=GBP_2018,Y1478*CPI_2018,X1478=EUR_2020,Y1478*EURGBP_2020,X1478=EUR_2019,(Y1478*EURGBP_2019)*CPI_2019,X1478=EUR_2018,(Y1478*EURGBP_2018)*CPI_2018,X1478=USD_2020,Y1478*USDGBP_2020,X1478=USD_2019,(Y1478*USDGBP_2019)*CPI_2019,X1478=USD_2018,(Y1478*USDGBP_2018)*CPI_2018,X1478=CHF_2020,Y1478*CHFGBP_2020,X1478=CHF_2019,(Y1478*CHFGBP_2019)*CPI_2019,X1478=CHF_2018,(Y1478*CHFGBP_2018)*CPI_2018,X1478=SEK_2020,Y1478*SEKGBP_2020,X1478=SEK_2019,(Y1478*SEKGBP_2019)*CPI_2019,X1478=SEK_2018,(Y1478*SEKGBP_2018)*CPI_2018,X1478=NKK_2020,Y1478*NKKGBP_2020,X1478=NKK_2019,(Y1478*NKKGBP_2019)*CPI_2019,X1478=NKK_2018,(Y1478*NKKGBP_2018)*CPI_2018,X1478=DKK_2020,Y1478*DKKGBP_2020,X1478=DKK_2019,(Y1478*DKKGBP_2019)*CPI_2019,X1478=DKK_2018,(Y1478*DKKGBP_2018)*CPI_2018)</f>
        <v>5000</v>
      </c>
      <c r="AA1478"/>
      <c r="AB1478">
        <v>1</v>
      </c>
    </row>
    <row r="1479" spans="1:28" x14ac:dyDescent="0.35">
      <c r="A1479" t="s">
        <v>1986</v>
      </c>
      <c r="B1479" s="3" t="str">
        <f t="shared" si="66"/>
        <v>UCBOrganisation for people working in health information and support</v>
      </c>
      <c r="C1479" s="3" t="str">
        <f>IF(INDEX(Comp_interest!$D:$D,MATCH(Payments_2020!$B1479,Comp_interest!$C:$C,0))=0,"",INDEX(Comp_interest!$D:$D,MATCH(Payments_2020!$B1479,Comp_interest!$C:$C,0)))</f>
        <v xml:space="preserve">Other </v>
      </c>
      <c r="D1479" s="3" t="str">
        <f>IF(INDEX(Comp_interest!$E:$E,MATCH(Payments_2020!$B1479,Comp_interest!$C:$C,0))=0,"",INDEX(Comp_interest!$E:$E,MATCH(Payments_2020!$B1479,Comp_interest!$C:$C,0)))</f>
        <v/>
      </c>
      <c r="E1479" s="3" t="str">
        <f>IF(INDEX(Comp_interest!$F:$F,MATCH(Payments_2020!$B1479,Comp_interest!$C:$C,0))=0,"",INDEX(Comp_interest!$F:$F,MATCH(Payments_2020!$B1479,Comp_interest!$C:$C,0)))</f>
        <v/>
      </c>
      <c r="F1479" t="s">
        <v>901</v>
      </c>
      <c r="G1479" s="3" t="str">
        <f>INDEX(Pat_org!$B$3:$C$892,MATCH(Payments_2020!F1479,Pat_org!$B$3:$B$892,0),2)</f>
        <v>Patient Information Forum</v>
      </c>
      <c r="H1479" s="3" t="str" cm="1">
        <f t="array" ref="H1479">IF(INDEX(Pat_org!$D$2:$P$484,MATCH(Payments_2020!$G1479,Pat_org!$D$2:$D$484,0),Pat_org!E$1)=0,"",(INDEX(Pat_org!$D$2:$P$484,MATCH(Payments_2020!$G1479,Pat_org!$D$2:$D$484,0),Pat_org!E$1)))</f>
        <v>Include</v>
      </c>
      <c r="I1479" s="3" cm="1">
        <f t="array" ref="I1479">IF(INDEX(Pat_org!$D$2:$P$484,MATCH(Payments_2020!$G1479,Pat_org!$D$2:$D$484,0),Pat_org!E$1)=0,"",(INDEX(Pat_org!$D$2:$P$484,MATCH(Payments_2020!$G1479,Pat_org!$D$2:$D$484,0),Pat_org!$F$1)))</f>
        <v>0</v>
      </c>
      <c r="J1479" s="3" t="str" cm="1">
        <f t="array" ref="J1479">IF(INDEX(Pat_org!$D$2:$P$484,MATCH(Payments_2020!$G1479,Pat_org!$D$2:$D$484,0),Pat_org!G$1)=0,"",(INDEX(Pat_org!$D$2:$P$484,MATCH(Payments_2020!$G1479,Pat_org!$D$2:$D$484,0),Pat_org!G$1)))</f>
        <v>Other</v>
      </c>
      <c r="K1479" s="3" t="str" cm="1">
        <f t="array" ref="K1479">IF(INDEX(Pat_org!$D$2:$P$484,MATCH(Payments_2020!$G1479,Pat_org!$D$2:$D$484,0),Pat_org!H$1)=0,"",(INDEX(Pat_org!$D$2:$P$484,MATCH(Payments_2020!$G1479,Pat_org!$D$2:$D$484,0),Pat_org!H$1)))</f>
        <v xml:space="preserve">Other </v>
      </c>
      <c r="L1479" s="3" t="str" cm="1">
        <f t="array" ref="L1479">IF(INDEX(Pat_org!$D$2:$P$484,MATCH(Payments_2020!$G1479,Pat_org!$D$2:$D$484,0),Pat_org!I$1)=0,"",(INDEX(Pat_org!$D$2:$P$484,MATCH(Payments_2020!$G1479,Pat_org!$D$2:$D$484,0),Pat_org!I$1)))</f>
        <v>Organisation for people working in health information and support</v>
      </c>
      <c r="M1479" s="3" t="str" cm="1">
        <f t="array" ref="M1479">IF(INDEX(Pat_org!$D$2:$P$484,MATCH(Payments_2020!$G1479,Pat_org!$D$2:$D$484,0),Pat_org!J$1)=0,"",(INDEX(Pat_org!$D$2:$P$484,MATCH(Payments_2020!$G1479,Pat_org!$D$2:$D$484,0),Pat_org!J$1)))</f>
        <v/>
      </c>
      <c r="N1479" s="3" cm="1">
        <f t="array" ref="N1479">IF(INDEX(Pat_org!$D$2:$P$484,MATCH(Payments_2020!$G1479,Pat_org!$D$2:$D$484,0),Pat_org!K$1)=0,"",(INDEX(Pat_org!$D$2:$P$484,MATCH(Payments_2020!$G1479,Pat_org!$D$2:$D$484,0),Pat_org!K$1)))</f>
        <v>6562222</v>
      </c>
      <c r="O1479" s="3" t="str" cm="1">
        <f t="array" ref="O1479">IF(INDEX(Pat_org!$D$2:$P$484,MATCH(Payments_2020!$G1479,Pat_org!$D$2:$D$484,0),Pat_org!L$1)=0,"",(INDEX(Pat_org!$D$2:$P$484,MATCH(Payments_2020!$G1479,Pat_org!$D$2:$D$484,0),Pat_org!L$1)))</f>
        <v>UK</v>
      </c>
      <c r="P1479" s="3" t="str" cm="1">
        <f t="array" ref="P1479">IF(INDEX(Pat_org!$D$2:$P$484,MATCH(Payments_2020!$G1479,Pat_org!$D$2:$D$484,0),Pat_org!M$1)=0,"",(INDEX(Pat_org!$D$2:$P$484,MATCH(Payments_2020!$G1479,Pat_org!$D$2:$D$484,0),Pat_org!M$1)))</f>
        <v>https://pifonline.org.uk/</v>
      </c>
      <c r="Q1479" s="3" t="str" cm="1">
        <f t="array" ref="Q1479">IFERROR(IF(INDEX(Pat_org!$D$2:$P$484,MATCH(Payments_2020!$G1479,Pat_org!$D$2:$D$484,0),Pat_org!N$1)=0,"",(INDEX(Pat_org!$D$2:$P$484,MATCH(Payments_2020!$G1479,Pat_org!$D$2:$D$484,0),Pat_org!N$1))),"")</f>
        <v>Unclear</v>
      </c>
      <c r="R1479" s="3" t="str" cm="1">
        <f t="array" ref="R1479">IF(INDEX(Pat_org!$D$2:$P$484,MATCH(Payments_2020!$G1479,Pat_org!$D$2:$D$484,0),Pat_org!O$1)=0,"",(INDEX(Pat_org!$D$2:$P$484,MATCH(Payments_2020!$G1479,Pat_org!$D$2:$D$484,0),Pat_org!O$1)))</f>
        <v>Single PO</v>
      </c>
      <c r="S1479" s="3" t="str" cm="1">
        <f t="array" ref="S1479">IF(INDEX(Pat_org!$D$2:$P$484,MATCH(Payments_2020!$G1479,Pat_org!$D$2:$D$484,0),Pat_org!P$1)=0,"",(INDEX(Pat_org!$D$2:$P$484,MATCH(Payments_2020!$G1479,Pat_org!$D$2:$D$484,0),Pat_org!P$1)))</f>
        <v>Limited by guarantee</v>
      </c>
      <c r="T1479"/>
      <c r="U1479" s="3" t="s">
        <v>26</v>
      </c>
      <c r="V1479">
        <v>2020</v>
      </c>
      <c r="W1479" t="s">
        <v>27</v>
      </c>
      <c r="X1479" s="40" t="str">
        <f t="shared" si="65"/>
        <v>2020GBP</v>
      </c>
      <c r="Y1479">
        <v>450</v>
      </c>
      <c r="Z1479" s="31" cm="1">
        <f t="array" ref="Z1479">_xlfn.IFS(X1479=GBP_2020,Y1479,X1479=GBP_2019,Y1479*CPI_2019,X1479=GBP_2018,Y1479*CPI_2018,X1479=EUR_2020,Y1479*EURGBP_2020,X1479=EUR_2019,(Y1479*EURGBP_2019)*CPI_2019,X1479=EUR_2018,(Y1479*EURGBP_2018)*CPI_2018,X1479=USD_2020,Y1479*USDGBP_2020,X1479=USD_2019,(Y1479*USDGBP_2019)*CPI_2019,X1479=USD_2018,(Y1479*USDGBP_2018)*CPI_2018,X1479=CHF_2020,Y1479*CHFGBP_2020,X1479=CHF_2019,(Y1479*CHFGBP_2019)*CPI_2019,X1479=CHF_2018,(Y1479*CHFGBP_2018)*CPI_2018,X1479=SEK_2020,Y1479*SEKGBP_2020,X1479=SEK_2019,(Y1479*SEKGBP_2019)*CPI_2019,X1479=SEK_2018,(Y1479*SEKGBP_2018)*CPI_2018,X1479=NKK_2020,Y1479*NKKGBP_2020,X1479=NKK_2019,(Y1479*NKKGBP_2019)*CPI_2019,X1479=NKK_2018,(Y1479*NKKGBP_2018)*CPI_2018,X1479=DKK_2020,Y1479*DKKGBP_2020,X1479=DKK_2019,(Y1479*DKKGBP_2019)*CPI_2019,X1479=DKK_2018,(Y1479*DKKGBP_2018)*CPI_2018)</f>
        <v>450</v>
      </c>
      <c r="AA1479"/>
      <c r="AB1479">
        <v>1</v>
      </c>
    </row>
    <row r="1480" spans="1:28" x14ac:dyDescent="0.35">
      <c r="A1480" t="s">
        <v>1986</v>
      </c>
      <c r="B1480" s="3" t="str">
        <f t="shared" si="66"/>
        <v>UCBArthritis</v>
      </c>
      <c r="C1480" s="3" t="str">
        <f>IF(INDEX(Comp_interest!$D:$D,MATCH(Payments_2020!$B1480,Comp_interest!$C:$C,0))=0,"",INDEX(Comp_interest!$D:$D,MATCH(Payments_2020!$B1480,Comp_interest!$C:$C,0)))</f>
        <v xml:space="preserve">Other </v>
      </c>
      <c r="D1480" s="3" t="str">
        <f>IF(INDEX(Comp_interest!$E:$E,MATCH(Payments_2020!$B1480,Comp_interest!$C:$C,0))=0,"",INDEX(Comp_interest!$E:$E,MATCH(Payments_2020!$B1480,Comp_interest!$C:$C,0)))</f>
        <v/>
      </c>
      <c r="E1480" s="3" t="str">
        <f>IF(INDEX(Comp_interest!$F:$F,MATCH(Payments_2020!$B1480,Comp_interest!$C:$C,0))=0,"",INDEX(Comp_interest!$F:$F,MATCH(Payments_2020!$B1480,Comp_interest!$C:$C,0)))</f>
        <v/>
      </c>
      <c r="F1480" t="s">
        <v>1290</v>
      </c>
      <c r="G1480" s="3" t="str">
        <f>INDEX(Pat_org!$B$3:$C$892,MATCH(Payments_2020!F1480,Pat_org!$B$3:$B$892,0),2)</f>
        <v>Arthur's Place</v>
      </c>
      <c r="H1480" s="3" t="str" cm="1">
        <f t="array" ref="H1480">IF(INDEX(Pat_org!$D$2:$P$484,MATCH(Payments_2020!$G1480,Pat_org!$D$2:$D$484,0),Pat_org!E$1)=0,"",(INDEX(Pat_org!$D$2:$P$484,MATCH(Payments_2020!$G1480,Pat_org!$D$2:$D$484,0),Pat_org!E$1)))</f>
        <v>Include</v>
      </c>
      <c r="I1480" s="3" cm="1">
        <f t="array" ref="I1480">IF(INDEX(Pat_org!$D$2:$P$484,MATCH(Payments_2020!$G1480,Pat_org!$D$2:$D$484,0),Pat_org!E$1)=0,"",(INDEX(Pat_org!$D$2:$P$484,MATCH(Payments_2020!$G1480,Pat_org!$D$2:$D$484,0),Pat_org!$F$1)))</f>
        <v>0</v>
      </c>
      <c r="J1480" s="3" t="str" cm="1">
        <f t="array" ref="J1480">IF(INDEX(Pat_org!$D$2:$P$484,MATCH(Payments_2020!$G1480,Pat_org!$D$2:$D$484,0),Pat_org!G$1)=0,"",(INDEX(Pat_org!$D$2:$P$484,MATCH(Payments_2020!$G1480,Pat_org!$D$2:$D$484,0),Pat_org!G$1)))</f>
        <v>Support organisation</v>
      </c>
      <c r="K1480" s="3" t="str" cm="1">
        <f t="array" ref="K1480">IF(INDEX(Pat_org!$D$2:$P$484,MATCH(Payments_2020!$G1480,Pat_org!$D$2:$D$484,0),Pat_org!H$1)=0,"",(INDEX(Pat_org!$D$2:$P$484,MATCH(Payments_2020!$G1480,Pat_org!$D$2:$D$484,0),Pat_org!H$1)))</f>
        <v>15 Diseases of the musculoskeletal system or connective tissue  </v>
      </c>
      <c r="L1480" s="3" t="str" cm="1">
        <f t="array" ref="L1480">IF(INDEX(Pat_org!$D$2:$P$484,MATCH(Payments_2020!$G1480,Pat_org!$D$2:$D$484,0),Pat_org!I$1)=0,"",(INDEX(Pat_org!$D$2:$P$484,MATCH(Payments_2020!$G1480,Pat_org!$D$2:$D$484,0),Pat_org!I$1)))</f>
        <v>Arthritis</v>
      </c>
      <c r="M1480" s="3" t="str" cm="1">
        <f t="array" ref="M1480">IF(INDEX(Pat_org!$D$2:$P$484,MATCH(Payments_2020!$G1480,Pat_org!$D$2:$D$484,0),Pat_org!J$1)=0,"",(INDEX(Pat_org!$D$2:$P$484,MATCH(Payments_2020!$G1480,Pat_org!$D$2:$D$484,0),Pat_org!J$1)))</f>
        <v/>
      </c>
      <c r="N1480" s="3" t="str" cm="1">
        <f t="array" ref="N1480">IF(INDEX(Pat_org!$D$2:$P$484,MATCH(Payments_2020!$G1480,Pat_org!$D$2:$D$484,0),Pat_org!K$1)=0,"",(INDEX(Pat_org!$D$2:$P$484,MATCH(Payments_2020!$G1480,Pat_org!$D$2:$D$484,0),Pat_org!K$1)))</f>
        <v>SC531994</v>
      </c>
      <c r="O1480" s="3" t="str" cm="1">
        <f t="array" ref="O1480">IF(INDEX(Pat_org!$D$2:$P$484,MATCH(Payments_2020!$G1480,Pat_org!$D$2:$D$484,0),Pat_org!L$1)=0,"",(INDEX(Pat_org!$D$2:$P$484,MATCH(Payments_2020!$G1480,Pat_org!$D$2:$D$484,0),Pat_org!L$1)))</f>
        <v>UK</v>
      </c>
      <c r="P1480" s="3" t="str" cm="1">
        <f t="array" ref="P1480">IF(INDEX(Pat_org!$D$2:$P$484,MATCH(Payments_2020!$G1480,Pat_org!$D$2:$D$484,0),Pat_org!M$1)=0,"",(INDEX(Pat_org!$D$2:$P$484,MATCH(Payments_2020!$G1480,Pat_org!$D$2:$D$484,0),Pat_org!M$1)))</f>
        <v>https://arthursplace.co.uk/</v>
      </c>
      <c r="Q1480" s="3" t="str" cm="1">
        <f t="array" ref="Q1480">IFERROR(IF(INDEX(Pat_org!$D$2:$P$484,MATCH(Payments_2020!$G1480,Pat_org!$D$2:$D$484,0),Pat_org!N$1)=0,"",(INDEX(Pat_org!$D$2:$P$484,MATCH(Payments_2020!$G1480,Pat_org!$D$2:$D$484,0),Pat_org!N$1))),"")</f>
        <v>Not rare</v>
      </c>
      <c r="R1480" s="3" t="str" cm="1">
        <f t="array" ref="R1480">IF(INDEX(Pat_org!$D$2:$P$484,MATCH(Payments_2020!$G1480,Pat_org!$D$2:$D$484,0),Pat_org!O$1)=0,"",(INDEX(Pat_org!$D$2:$P$484,MATCH(Payments_2020!$G1480,Pat_org!$D$2:$D$484,0),Pat_org!O$1)))</f>
        <v>Single PO</v>
      </c>
      <c r="S1480" s="3" t="str" cm="1">
        <f t="array" ref="S1480">IF(INDEX(Pat_org!$D$2:$P$484,MATCH(Payments_2020!$G1480,Pat_org!$D$2:$D$484,0),Pat_org!P$1)=0,"",(INDEX(Pat_org!$D$2:$P$484,MATCH(Payments_2020!$G1480,Pat_org!$D$2:$D$484,0),Pat_org!P$1)))</f>
        <v>Limited by guarantee</v>
      </c>
      <c r="T1480"/>
      <c r="U1480" s="3" t="s">
        <v>26</v>
      </c>
      <c r="V1480">
        <v>2020</v>
      </c>
      <c r="W1480" t="s">
        <v>27</v>
      </c>
      <c r="X1480" s="40" t="str">
        <f t="shared" si="65"/>
        <v>2020GBP</v>
      </c>
      <c r="Y1480">
        <v>2903.39</v>
      </c>
      <c r="Z1480" s="31" cm="1">
        <f t="array" ref="Z1480">_xlfn.IFS(X1480=GBP_2020,Y1480,X1480=GBP_2019,Y1480*CPI_2019,X1480=GBP_2018,Y1480*CPI_2018,X1480=EUR_2020,Y1480*EURGBP_2020,X1480=EUR_2019,(Y1480*EURGBP_2019)*CPI_2019,X1480=EUR_2018,(Y1480*EURGBP_2018)*CPI_2018,X1480=USD_2020,Y1480*USDGBP_2020,X1480=USD_2019,(Y1480*USDGBP_2019)*CPI_2019,X1480=USD_2018,(Y1480*USDGBP_2018)*CPI_2018,X1480=CHF_2020,Y1480*CHFGBP_2020,X1480=CHF_2019,(Y1480*CHFGBP_2019)*CPI_2019,X1480=CHF_2018,(Y1480*CHFGBP_2018)*CPI_2018,X1480=SEK_2020,Y1480*SEKGBP_2020,X1480=SEK_2019,(Y1480*SEKGBP_2019)*CPI_2019,X1480=SEK_2018,(Y1480*SEKGBP_2018)*CPI_2018,X1480=NKK_2020,Y1480*NKKGBP_2020,X1480=NKK_2019,(Y1480*NKKGBP_2019)*CPI_2019,X1480=NKK_2018,(Y1480*NKKGBP_2018)*CPI_2018,X1480=DKK_2020,Y1480*DKKGBP_2020,X1480=DKK_2019,(Y1480*DKKGBP_2019)*CPI_2019,X1480=DKK_2018,(Y1480*DKKGBP_2018)*CPI_2018)</f>
        <v>2903.39</v>
      </c>
      <c r="AA1480"/>
      <c r="AB1480">
        <v>1</v>
      </c>
    </row>
    <row r="1481" spans="1:28" x14ac:dyDescent="0.35">
      <c r="A1481" t="s">
        <v>1986</v>
      </c>
      <c r="B1481" s="3" t="str">
        <f t="shared" si="66"/>
        <v>UCBArthritis</v>
      </c>
      <c r="C1481" s="3" t="str">
        <f>IF(INDEX(Comp_interest!$D:$D,MATCH(Payments_2020!$B1481,Comp_interest!$C:$C,0))=0,"",INDEX(Comp_interest!$D:$D,MATCH(Payments_2020!$B1481,Comp_interest!$C:$C,0)))</f>
        <v xml:space="preserve">Other </v>
      </c>
      <c r="D1481" s="3" t="str">
        <f>IF(INDEX(Comp_interest!$E:$E,MATCH(Payments_2020!$B1481,Comp_interest!$C:$C,0))=0,"",INDEX(Comp_interest!$E:$E,MATCH(Payments_2020!$B1481,Comp_interest!$C:$C,0)))</f>
        <v/>
      </c>
      <c r="E1481" s="3" t="str">
        <f>IF(INDEX(Comp_interest!$F:$F,MATCH(Payments_2020!$B1481,Comp_interest!$C:$C,0))=0,"",INDEX(Comp_interest!$F:$F,MATCH(Payments_2020!$B1481,Comp_interest!$C:$C,0)))</f>
        <v/>
      </c>
      <c r="F1481" t="s">
        <v>1290</v>
      </c>
      <c r="G1481" s="3" t="str">
        <f>INDEX(Pat_org!$B$3:$C$892,MATCH(Payments_2020!F1481,Pat_org!$B$3:$B$892,0),2)</f>
        <v>Arthur's Place</v>
      </c>
      <c r="H1481" s="3" t="str" cm="1">
        <f t="array" ref="H1481">IF(INDEX(Pat_org!$D$2:$P$484,MATCH(Payments_2020!$G1481,Pat_org!$D$2:$D$484,0),Pat_org!E$1)=0,"",(INDEX(Pat_org!$D$2:$P$484,MATCH(Payments_2020!$G1481,Pat_org!$D$2:$D$484,0),Pat_org!E$1)))</f>
        <v>Include</v>
      </c>
      <c r="I1481" s="3" cm="1">
        <f t="array" ref="I1481">IF(INDEX(Pat_org!$D$2:$P$484,MATCH(Payments_2020!$G1481,Pat_org!$D$2:$D$484,0),Pat_org!E$1)=0,"",(INDEX(Pat_org!$D$2:$P$484,MATCH(Payments_2020!$G1481,Pat_org!$D$2:$D$484,0),Pat_org!$F$1)))</f>
        <v>0</v>
      </c>
      <c r="J1481" s="3" t="str" cm="1">
        <f t="array" ref="J1481">IF(INDEX(Pat_org!$D$2:$P$484,MATCH(Payments_2020!$G1481,Pat_org!$D$2:$D$484,0),Pat_org!G$1)=0,"",(INDEX(Pat_org!$D$2:$P$484,MATCH(Payments_2020!$G1481,Pat_org!$D$2:$D$484,0),Pat_org!G$1)))</f>
        <v>Support organisation</v>
      </c>
      <c r="K1481" s="3" t="str" cm="1">
        <f t="array" ref="K1481">IF(INDEX(Pat_org!$D$2:$P$484,MATCH(Payments_2020!$G1481,Pat_org!$D$2:$D$484,0),Pat_org!H$1)=0,"",(INDEX(Pat_org!$D$2:$P$484,MATCH(Payments_2020!$G1481,Pat_org!$D$2:$D$484,0),Pat_org!H$1)))</f>
        <v>15 Diseases of the musculoskeletal system or connective tissue  </v>
      </c>
      <c r="L1481" s="3" t="str" cm="1">
        <f t="array" ref="L1481">IF(INDEX(Pat_org!$D$2:$P$484,MATCH(Payments_2020!$G1481,Pat_org!$D$2:$D$484,0),Pat_org!I$1)=0,"",(INDEX(Pat_org!$D$2:$P$484,MATCH(Payments_2020!$G1481,Pat_org!$D$2:$D$484,0),Pat_org!I$1)))</f>
        <v>Arthritis</v>
      </c>
      <c r="M1481" s="3" t="str" cm="1">
        <f t="array" ref="M1481">IF(INDEX(Pat_org!$D$2:$P$484,MATCH(Payments_2020!$G1481,Pat_org!$D$2:$D$484,0),Pat_org!J$1)=0,"",(INDEX(Pat_org!$D$2:$P$484,MATCH(Payments_2020!$G1481,Pat_org!$D$2:$D$484,0),Pat_org!J$1)))</f>
        <v/>
      </c>
      <c r="N1481" s="3" t="str" cm="1">
        <f t="array" ref="N1481">IF(INDEX(Pat_org!$D$2:$P$484,MATCH(Payments_2020!$G1481,Pat_org!$D$2:$D$484,0),Pat_org!K$1)=0,"",(INDEX(Pat_org!$D$2:$P$484,MATCH(Payments_2020!$G1481,Pat_org!$D$2:$D$484,0),Pat_org!K$1)))</f>
        <v>SC531994</v>
      </c>
      <c r="O1481" s="3" t="str" cm="1">
        <f t="array" ref="O1481">IF(INDEX(Pat_org!$D$2:$P$484,MATCH(Payments_2020!$G1481,Pat_org!$D$2:$D$484,0),Pat_org!L$1)=0,"",(INDEX(Pat_org!$D$2:$P$484,MATCH(Payments_2020!$G1481,Pat_org!$D$2:$D$484,0),Pat_org!L$1)))</f>
        <v>UK</v>
      </c>
      <c r="P1481" s="3" t="str" cm="1">
        <f t="array" ref="P1481">IF(INDEX(Pat_org!$D$2:$P$484,MATCH(Payments_2020!$G1481,Pat_org!$D$2:$D$484,0),Pat_org!M$1)=0,"",(INDEX(Pat_org!$D$2:$P$484,MATCH(Payments_2020!$G1481,Pat_org!$D$2:$D$484,0),Pat_org!M$1)))</f>
        <v>https://arthursplace.co.uk/</v>
      </c>
      <c r="Q1481" s="3" t="str" cm="1">
        <f t="array" ref="Q1481">IFERROR(IF(INDEX(Pat_org!$D$2:$P$484,MATCH(Payments_2020!$G1481,Pat_org!$D$2:$D$484,0),Pat_org!N$1)=0,"",(INDEX(Pat_org!$D$2:$P$484,MATCH(Payments_2020!$G1481,Pat_org!$D$2:$D$484,0),Pat_org!N$1))),"")</f>
        <v>Not rare</v>
      </c>
      <c r="R1481" s="3" t="str" cm="1">
        <f t="array" ref="R1481">IF(INDEX(Pat_org!$D$2:$P$484,MATCH(Payments_2020!$G1481,Pat_org!$D$2:$D$484,0),Pat_org!O$1)=0,"",(INDEX(Pat_org!$D$2:$P$484,MATCH(Payments_2020!$G1481,Pat_org!$D$2:$D$484,0),Pat_org!O$1)))</f>
        <v>Single PO</v>
      </c>
      <c r="S1481" s="3" t="str" cm="1">
        <f t="array" ref="S1481">IF(INDEX(Pat_org!$D$2:$P$484,MATCH(Payments_2020!$G1481,Pat_org!$D$2:$D$484,0),Pat_org!P$1)=0,"",(INDEX(Pat_org!$D$2:$P$484,MATCH(Payments_2020!$G1481,Pat_org!$D$2:$D$484,0),Pat_org!P$1)))</f>
        <v>Limited by guarantee</v>
      </c>
      <c r="T1481"/>
      <c r="U1481" s="3" t="s">
        <v>26</v>
      </c>
      <c r="V1481">
        <v>2020</v>
      </c>
      <c r="W1481" t="s">
        <v>27</v>
      </c>
      <c r="X1481" s="40" t="str">
        <f t="shared" si="65"/>
        <v>2020GBP</v>
      </c>
      <c r="Y1481">
        <v>2933.91</v>
      </c>
      <c r="Z1481" s="31" cm="1">
        <f t="array" ref="Z1481">_xlfn.IFS(X1481=GBP_2020,Y1481,X1481=GBP_2019,Y1481*CPI_2019,X1481=GBP_2018,Y1481*CPI_2018,X1481=EUR_2020,Y1481*EURGBP_2020,X1481=EUR_2019,(Y1481*EURGBP_2019)*CPI_2019,X1481=EUR_2018,(Y1481*EURGBP_2018)*CPI_2018,X1481=USD_2020,Y1481*USDGBP_2020,X1481=USD_2019,(Y1481*USDGBP_2019)*CPI_2019,X1481=USD_2018,(Y1481*USDGBP_2018)*CPI_2018,X1481=CHF_2020,Y1481*CHFGBP_2020,X1481=CHF_2019,(Y1481*CHFGBP_2019)*CPI_2019,X1481=CHF_2018,(Y1481*CHFGBP_2018)*CPI_2018,X1481=SEK_2020,Y1481*SEKGBP_2020,X1481=SEK_2019,(Y1481*SEKGBP_2019)*CPI_2019,X1481=SEK_2018,(Y1481*SEKGBP_2018)*CPI_2018,X1481=NKK_2020,Y1481*NKKGBP_2020,X1481=NKK_2019,(Y1481*NKKGBP_2019)*CPI_2019,X1481=NKK_2018,(Y1481*NKKGBP_2018)*CPI_2018,X1481=DKK_2020,Y1481*DKKGBP_2020,X1481=DKK_2019,(Y1481*DKKGBP_2019)*CPI_2019,X1481=DKK_2018,(Y1481*DKKGBP_2018)*CPI_2018)</f>
        <v>2933.91</v>
      </c>
      <c r="AA1481"/>
      <c r="AB1481">
        <v>1</v>
      </c>
    </row>
    <row r="1482" spans="1:28" x14ac:dyDescent="0.35">
      <c r="A1482" t="s">
        <v>1986</v>
      </c>
      <c r="B1482" s="3" t="str">
        <f t="shared" si="66"/>
        <v>UCBArthritis</v>
      </c>
      <c r="C1482" s="3" t="str">
        <f>IF(INDEX(Comp_interest!$D:$D,MATCH(Payments_2020!$B1482,Comp_interest!$C:$C,0))=0,"",INDEX(Comp_interest!$D:$D,MATCH(Payments_2020!$B1482,Comp_interest!$C:$C,0)))</f>
        <v xml:space="preserve">Other </v>
      </c>
      <c r="D1482" s="3" t="str">
        <f>IF(INDEX(Comp_interest!$E:$E,MATCH(Payments_2020!$B1482,Comp_interest!$C:$C,0))=0,"",INDEX(Comp_interest!$E:$E,MATCH(Payments_2020!$B1482,Comp_interest!$C:$C,0)))</f>
        <v/>
      </c>
      <c r="E1482" s="3" t="str">
        <f>IF(INDEX(Comp_interest!$F:$F,MATCH(Payments_2020!$B1482,Comp_interest!$C:$C,0))=0,"",INDEX(Comp_interest!$F:$F,MATCH(Payments_2020!$B1482,Comp_interest!$C:$C,0)))</f>
        <v/>
      </c>
      <c r="F1482" t="s">
        <v>1290</v>
      </c>
      <c r="G1482" s="3" t="str">
        <f>INDEX(Pat_org!$B$3:$C$892,MATCH(Payments_2020!F1482,Pat_org!$B$3:$B$892,0),2)</f>
        <v>Arthur's Place</v>
      </c>
      <c r="H1482" s="3" t="str" cm="1">
        <f t="array" ref="H1482">IF(INDEX(Pat_org!$D$2:$P$484,MATCH(Payments_2020!$G1482,Pat_org!$D$2:$D$484,0),Pat_org!E$1)=0,"",(INDEX(Pat_org!$D$2:$P$484,MATCH(Payments_2020!$G1482,Pat_org!$D$2:$D$484,0),Pat_org!E$1)))</f>
        <v>Include</v>
      </c>
      <c r="I1482" s="3" cm="1">
        <f t="array" ref="I1482">IF(INDEX(Pat_org!$D$2:$P$484,MATCH(Payments_2020!$G1482,Pat_org!$D$2:$D$484,0),Pat_org!E$1)=0,"",(INDEX(Pat_org!$D$2:$P$484,MATCH(Payments_2020!$G1482,Pat_org!$D$2:$D$484,0),Pat_org!$F$1)))</f>
        <v>0</v>
      </c>
      <c r="J1482" s="3" t="str" cm="1">
        <f t="array" ref="J1482">IF(INDEX(Pat_org!$D$2:$P$484,MATCH(Payments_2020!$G1482,Pat_org!$D$2:$D$484,0),Pat_org!G$1)=0,"",(INDEX(Pat_org!$D$2:$P$484,MATCH(Payments_2020!$G1482,Pat_org!$D$2:$D$484,0),Pat_org!G$1)))</f>
        <v>Support organisation</v>
      </c>
      <c r="K1482" s="3" t="str" cm="1">
        <f t="array" ref="K1482">IF(INDEX(Pat_org!$D$2:$P$484,MATCH(Payments_2020!$G1482,Pat_org!$D$2:$D$484,0),Pat_org!H$1)=0,"",(INDEX(Pat_org!$D$2:$P$484,MATCH(Payments_2020!$G1482,Pat_org!$D$2:$D$484,0),Pat_org!H$1)))</f>
        <v>15 Diseases of the musculoskeletal system or connective tissue  </v>
      </c>
      <c r="L1482" s="3" t="str" cm="1">
        <f t="array" ref="L1482">IF(INDEX(Pat_org!$D$2:$P$484,MATCH(Payments_2020!$G1482,Pat_org!$D$2:$D$484,0),Pat_org!I$1)=0,"",(INDEX(Pat_org!$D$2:$P$484,MATCH(Payments_2020!$G1482,Pat_org!$D$2:$D$484,0),Pat_org!I$1)))</f>
        <v>Arthritis</v>
      </c>
      <c r="M1482" s="3" t="str" cm="1">
        <f t="array" ref="M1482">IF(INDEX(Pat_org!$D$2:$P$484,MATCH(Payments_2020!$G1482,Pat_org!$D$2:$D$484,0),Pat_org!J$1)=0,"",(INDEX(Pat_org!$D$2:$P$484,MATCH(Payments_2020!$G1482,Pat_org!$D$2:$D$484,0),Pat_org!J$1)))</f>
        <v/>
      </c>
      <c r="N1482" s="3" t="str" cm="1">
        <f t="array" ref="N1482">IF(INDEX(Pat_org!$D$2:$P$484,MATCH(Payments_2020!$G1482,Pat_org!$D$2:$D$484,0),Pat_org!K$1)=0,"",(INDEX(Pat_org!$D$2:$P$484,MATCH(Payments_2020!$G1482,Pat_org!$D$2:$D$484,0),Pat_org!K$1)))</f>
        <v>SC531994</v>
      </c>
      <c r="O1482" s="3" t="str" cm="1">
        <f t="array" ref="O1482">IF(INDEX(Pat_org!$D$2:$P$484,MATCH(Payments_2020!$G1482,Pat_org!$D$2:$D$484,0),Pat_org!L$1)=0,"",(INDEX(Pat_org!$D$2:$P$484,MATCH(Payments_2020!$G1482,Pat_org!$D$2:$D$484,0),Pat_org!L$1)))</f>
        <v>UK</v>
      </c>
      <c r="P1482" s="3" t="str" cm="1">
        <f t="array" ref="P1482">IF(INDEX(Pat_org!$D$2:$P$484,MATCH(Payments_2020!$G1482,Pat_org!$D$2:$D$484,0),Pat_org!M$1)=0,"",(INDEX(Pat_org!$D$2:$P$484,MATCH(Payments_2020!$G1482,Pat_org!$D$2:$D$484,0),Pat_org!M$1)))</f>
        <v>https://arthursplace.co.uk/</v>
      </c>
      <c r="Q1482" s="3" t="str" cm="1">
        <f t="array" ref="Q1482">IFERROR(IF(INDEX(Pat_org!$D$2:$P$484,MATCH(Payments_2020!$G1482,Pat_org!$D$2:$D$484,0),Pat_org!N$1)=0,"",(INDEX(Pat_org!$D$2:$P$484,MATCH(Payments_2020!$G1482,Pat_org!$D$2:$D$484,0),Pat_org!N$1))),"")</f>
        <v>Not rare</v>
      </c>
      <c r="R1482" s="3" t="str" cm="1">
        <f t="array" ref="R1482">IF(INDEX(Pat_org!$D$2:$P$484,MATCH(Payments_2020!$G1482,Pat_org!$D$2:$D$484,0),Pat_org!O$1)=0,"",(INDEX(Pat_org!$D$2:$P$484,MATCH(Payments_2020!$G1482,Pat_org!$D$2:$D$484,0),Pat_org!O$1)))</f>
        <v>Single PO</v>
      </c>
      <c r="S1482" s="3" t="str" cm="1">
        <f t="array" ref="S1482">IF(INDEX(Pat_org!$D$2:$P$484,MATCH(Payments_2020!$G1482,Pat_org!$D$2:$D$484,0),Pat_org!P$1)=0,"",(INDEX(Pat_org!$D$2:$P$484,MATCH(Payments_2020!$G1482,Pat_org!$D$2:$D$484,0),Pat_org!P$1)))</f>
        <v>Limited by guarantee</v>
      </c>
      <c r="T1482"/>
      <c r="U1482" s="3" t="s">
        <v>26</v>
      </c>
      <c r="V1482">
        <v>2020</v>
      </c>
      <c r="W1482" t="s">
        <v>27</v>
      </c>
      <c r="X1482" s="40" t="str">
        <f t="shared" si="65"/>
        <v>2020GBP</v>
      </c>
      <c r="Y1482">
        <v>2722.21</v>
      </c>
      <c r="Z1482" s="31" cm="1">
        <f t="array" ref="Z1482">_xlfn.IFS(X1482=GBP_2020,Y1482,X1482=GBP_2019,Y1482*CPI_2019,X1482=GBP_2018,Y1482*CPI_2018,X1482=EUR_2020,Y1482*EURGBP_2020,X1482=EUR_2019,(Y1482*EURGBP_2019)*CPI_2019,X1482=EUR_2018,(Y1482*EURGBP_2018)*CPI_2018,X1482=USD_2020,Y1482*USDGBP_2020,X1482=USD_2019,(Y1482*USDGBP_2019)*CPI_2019,X1482=USD_2018,(Y1482*USDGBP_2018)*CPI_2018,X1482=CHF_2020,Y1482*CHFGBP_2020,X1482=CHF_2019,(Y1482*CHFGBP_2019)*CPI_2019,X1482=CHF_2018,(Y1482*CHFGBP_2018)*CPI_2018,X1482=SEK_2020,Y1482*SEKGBP_2020,X1482=SEK_2019,(Y1482*SEKGBP_2019)*CPI_2019,X1482=SEK_2018,(Y1482*SEKGBP_2018)*CPI_2018,X1482=NKK_2020,Y1482*NKKGBP_2020,X1482=NKK_2019,(Y1482*NKKGBP_2019)*CPI_2019,X1482=NKK_2018,(Y1482*NKKGBP_2018)*CPI_2018,X1482=DKK_2020,Y1482*DKKGBP_2020,X1482=DKK_2019,(Y1482*DKKGBP_2019)*CPI_2019,X1482=DKK_2018,(Y1482*DKKGBP_2018)*CPI_2018)</f>
        <v>2722.21</v>
      </c>
      <c r="AA1482"/>
      <c r="AB1482">
        <v>1</v>
      </c>
    </row>
    <row r="1483" spans="1:28" x14ac:dyDescent="0.35">
      <c r="A1483" t="s">
        <v>1986</v>
      </c>
      <c r="B1483" s="3" t="str">
        <f t="shared" si="66"/>
        <v>UCBArthritis</v>
      </c>
      <c r="C1483" s="3" t="str">
        <f>IF(INDEX(Comp_interest!$D:$D,MATCH(Payments_2020!$B1483,Comp_interest!$C:$C,0))=0,"",INDEX(Comp_interest!$D:$D,MATCH(Payments_2020!$B1483,Comp_interest!$C:$C,0)))</f>
        <v xml:space="preserve">Other </v>
      </c>
      <c r="D1483" s="3" t="str">
        <f>IF(INDEX(Comp_interest!$E:$E,MATCH(Payments_2020!$B1483,Comp_interest!$C:$C,0))=0,"",INDEX(Comp_interest!$E:$E,MATCH(Payments_2020!$B1483,Comp_interest!$C:$C,0)))</f>
        <v/>
      </c>
      <c r="E1483" s="3" t="str">
        <f>IF(INDEX(Comp_interest!$F:$F,MATCH(Payments_2020!$B1483,Comp_interest!$C:$C,0))=0,"",INDEX(Comp_interest!$F:$F,MATCH(Payments_2020!$B1483,Comp_interest!$C:$C,0)))</f>
        <v/>
      </c>
      <c r="F1483" t="s">
        <v>1290</v>
      </c>
      <c r="G1483" s="3" t="str">
        <f>INDEX(Pat_org!$B$3:$C$892,MATCH(Payments_2020!F1483,Pat_org!$B$3:$B$892,0),2)</f>
        <v>Arthur's Place</v>
      </c>
      <c r="H1483" s="3" t="str" cm="1">
        <f t="array" ref="H1483">IF(INDEX(Pat_org!$D$2:$P$484,MATCH(Payments_2020!$G1483,Pat_org!$D$2:$D$484,0),Pat_org!E$1)=0,"",(INDEX(Pat_org!$D$2:$P$484,MATCH(Payments_2020!$G1483,Pat_org!$D$2:$D$484,0),Pat_org!E$1)))</f>
        <v>Include</v>
      </c>
      <c r="I1483" s="3" cm="1">
        <f t="array" ref="I1483">IF(INDEX(Pat_org!$D$2:$P$484,MATCH(Payments_2020!$G1483,Pat_org!$D$2:$D$484,0),Pat_org!E$1)=0,"",(INDEX(Pat_org!$D$2:$P$484,MATCH(Payments_2020!$G1483,Pat_org!$D$2:$D$484,0),Pat_org!$F$1)))</f>
        <v>0</v>
      </c>
      <c r="J1483" s="3" t="str" cm="1">
        <f t="array" ref="J1483">IF(INDEX(Pat_org!$D$2:$P$484,MATCH(Payments_2020!$G1483,Pat_org!$D$2:$D$484,0),Pat_org!G$1)=0,"",(INDEX(Pat_org!$D$2:$P$484,MATCH(Payments_2020!$G1483,Pat_org!$D$2:$D$484,0),Pat_org!G$1)))</f>
        <v>Support organisation</v>
      </c>
      <c r="K1483" s="3" t="str" cm="1">
        <f t="array" ref="K1483">IF(INDEX(Pat_org!$D$2:$P$484,MATCH(Payments_2020!$G1483,Pat_org!$D$2:$D$484,0),Pat_org!H$1)=0,"",(INDEX(Pat_org!$D$2:$P$484,MATCH(Payments_2020!$G1483,Pat_org!$D$2:$D$484,0),Pat_org!H$1)))</f>
        <v>15 Diseases of the musculoskeletal system or connective tissue  </v>
      </c>
      <c r="L1483" s="3" t="str" cm="1">
        <f t="array" ref="L1483">IF(INDEX(Pat_org!$D$2:$P$484,MATCH(Payments_2020!$G1483,Pat_org!$D$2:$D$484,0),Pat_org!I$1)=0,"",(INDEX(Pat_org!$D$2:$P$484,MATCH(Payments_2020!$G1483,Pat_org!$D$2:$D$484,0),Pat_org!I$1)))</f>
        <v>Arthritis</v>
      </c>
      <c r="M1483" s="3" t="str" cm="1">
        <f t="array" ref="M1483">IF(INDEX(Pat_org!$D$2:$P$484,MATCH(Payments_2020!$G1483,Pat_org!$D$2:$D$484,0),Pat_org!J$1)=0,"",(INDEX(Pat_org!$D$2:$P$484,MATCH(Payments_2020!$G1483,Pat_org!$D$2:$D$484,0),Pat_org!J$1)))</f>
        <v/>
      </c>
      <c r="N1483" s="3" t="str" cm="1">
        <f t="array" ref="N1483">IF(INDEX(Pat_org!$D$2:$P$484,MATCH(Payments_2020!$G1483,Pat_org!$D$2:$D$484,0),Pat_org!K$1)=0,"",(INDEX(Pat_org!$D$2:$P$484,MATCH(Payments_2020!$G1483,Pat_org!$D$2:$D$484,0),Pat_org!K$1)))</f>
        <v>SC531994</v>
      </c>
      <c r="O1483" s="3" t="str" cm="1">
        <f t="array" ref="O1483">IF(INDEX(Pat_org!$D$2:$P$484,MATCH(Payments_2020!$G1483,Pat_org!$D$2:$D$484,0),Pat_org!L$1)=0,"",(INDEX(Pat_org!$D$2:$P$484,MATCH(Payments_2020!$G1483,Pat_org!$D$2:$D$484,0),Pat_org!L$1)))</f>
        <v>UK</v>
      </c>
      <c r="P1483" s="3" t="str" cm="1">
        <f t="array" ref="P1483">IF(INDEX(Pat_org!$D$2:$P$484,MATCH(Payments_2020!$G1483,Pat_org!$D$2:$D$484,0),Pat_org!M$1)=0,"",(INDEX(Pat_org!$D$2:$P$484,MATCH(Payments_2020!$G1483,Pat_org!$D$2:$D$484,0),Pat_org!M$1)))</f>
        <v>https://arthursplace.co.uk/</v>
      </c>
      <c r="Q1483" s="3" t="str" cm="1">
        <f t="array" ref="Q1483">IFERROR(IF(INDEX(Pat_org!$D$2:$P$484,MATCH(Payments_2020!$G1483,Pat_org!$D$2:$D$484,0),Pat_org!N$1)=0,"",(INDEX(Pat_org!$D$2:$P$484,MATCH(Payments_2020!$G1483,Pat_org!$D$2:$D$484,0),Pat_org!N$1))),"")</f>
        <v>Not rare</v>
      </c>
      <c r="R1483" s="3" t="str" cm="1">
        <f t="array" ref="R1483">IF(INDEX(Pat_org!$D$2:$P$484,MATCH(Payments_2020!$G1483,Pat_org!$D$2:$D$484,0),Pat_org!O$1)=0,"",(INDEX(Pat_org!$D$2:$P$484,MATCH(Payments_2020!$G1483,Pat_org!$D$2:$D$484,0),Pat_org!O$1)))</f>
        <v>Single PO</v>
      </c>
      <c r="S1483" s="3" t="str" cm="1">
        <f t="array" ref="S1483">IF(INDEX(Pat_org!$D$2:$P$484,MATCH(Payments_2020!$G1483,Pat_org!$D$2:$D$484,0),Pat_org!P$1)=0,"",(INDEX(Pat_org!$D$2:$P$484,MATCH(Payments_2020!$G1483,Pat_org!$D$2:$D$484,0),Pat_org!P$1)))</f>
        <v>Limited by guarantee</v>
      </c>
      <c r="T1483"/>
      <c r="U1483" s="3" t="s">
        <v>26</v>
      </c>
      <c r="V1483">
        <v>2020</v>
      </c>
      <c r="W1483" t="s">
        <v>27</v>
      </c>
      <c r="X1483" s="40" t="str">
        <f t="shared" si="65"/>
        <v>2020GBP</v>
      </c>
      <c r="Y1483">
        <v>2725.46</v>
      </c>
      <c r="Z1483" s="31" cm="1">
        <f t="array" ref="Z1483">_xlfn.IFS(X1483=GBP_2020,Y1483,X1483=GBP_2019,Y1483*CPI_2019,X1483=GBP_2018,Y1483*CPI_2018,X1483=EUR_2020,Y1483*EURGBP_2020,X1483=EUR_2019,(Y1483*EURGBP_2019)*CPI_2019,X1483=EUR_2018,(Y1483*EURGBP_2018)*CPI_2018,X1483=USD_2020,Y1483*USDGBP_2020,X1483=USD_2019,(Y1483*USDGBP_2019)*CPI_2019,X1483=USD_2018,(Y1483*USDGBP_2018)*CPI_2018,X1483=CHF_2020,Y1483*CHFGBP_2020,X1483=CHF_2019,(Y1483*CHFGBP_2019)*CPI_2019,X1483=CHF_2018,(Y1483*CHFGBP_2018)*CPI_2018,X1483=SEK_2020,Y1483*SEKGBP_2020,X1483=SEK_2019,(Y1483*SEKGBP_2019)*CPI_2019,X1483=SEK_2018,(Y1483*SEKGBP_2018)*CPI_2018,X1483=NKK_2020,Y1483*NKKGBP_2020,X1483=NKK_2019,(Y1483*NKKGBP_2019)*CPI_2019,X1483=NKK_2018,(Y1483*NKKGBP_2018)*CPI_2018,X1483=DKK_2020,Y1483*DKKGBP_2020,X1483=DKK_2019,(Y1483*DKKGBP_2019)*CPI_2019,X1483=DKK_2018,(Y1483*DKKGBP_2018)*CPI_2018)</f>
        <v>2725.46</v>
      </c>
      <c r="AA1483"/>
      <c r="AB1483">
        <v>1</v>
      </c>
    </row>
    <row r="1484" spans="1:28" x14ac:dyDescent="0.35">
      <c r="A1484" t="s">
        <v>1986</v>
      </c>
      <c r="B1484" s="3" t="str">
        <f t="shared" si="66"/>
        <v>UCBArthritis</v>
      </c>
      <c r="C1484" s="3" t="str">
        <f>IF(INDEX(Comp_interest!$D:$D,MATCH(Payments_2020!$B1484,Comp_interest!$C:$C,0))=0,"",INDEX(Comp_interest!$D:$D,MATCH(Payments_2020!$B1484,Comp_interest!$C:$C,0)))</f>
        <v xml:space="preserve">Other </v>
      </c>
      <c r="D1484" s="3" t="str">
        <f>IF(INDEX(Comp_interest!$E:$E,MATCH(Payments_2020!$B1484,Comp_interest!$C:$C,0))=0,"",INDEX(Comp_interest!$E:$E,MATCH(Payments_2020!$B1484,Comp_interest!$C:$C,0)))</f>
        <v/>
      </c>
      <c r="E1484" s="3" t="str">
        <f>IF(INDEX(Comp_interest!$F:$F,MATCH(Payments_2020!$B1484,Comp_interest!$C:$C,0))=0,"",INDEX(Comp_interest!$F:$F,MATCH(Payments_2020!$B1484,Comp_interest!$C:$C,0)))</f>
        <v/>
      </c>
      <c r="F1484" t="s">
        <v>1290</v>
      </c>
      <c r="G1484" s="3" t="str">
        <f>INDEX(Pat_org!$B$3:$C$892,MATCH(Payments_2020!F1484,Pat_org!$B$3:$B$892,0),2)</f>
        <v>Arthur's Place</v>
      </c>
      <c r="H1484" s="3" t="str" cm="1">
        <f t="array" ref="H1484">IF(INDEX(Pat_org!$D$2:$P$484,MATCH(Payments_2020!$G1484,Pat_org!$D$2:$D$484,0),Pat_org!E$1)=0,"",(INDEX(Pat_org!$D$2:$P$484,MATCH(Payments_2020!$G1484,Pat_org!$D$2:$D$484,0),Pat_org!E$1)))</f>
        <v>Include</v>
      </c>
      <c r="I1484" s="3" cm="1">
        <f t="array" ref="I1484">IF(INDEX(Pat_org!$D$2:$P$484,MATCH(Payments_2020!$G1484,Pat_org!$D$2:$D$484,0),Pat_org!E$1)=0,"",(INDEX(Pat_org!$D$2:$P$484,MATCH(Payments_2020!$G1484,Pat_org!$D$2:$D$484,0),Pat_org!$F$1)))</f>
        <v>0</v>
      </c>
      <c r="J1484" s="3" t="str" cm="1">
        <f t="array" ref="J1484">IF(INDEX(Pat_org!$D$2:$P$484,MATCH(Payments_2020!$G1484,Pat_org!$D$2:$D$484,0),Pat_org!G$1)=0,"",(INDEX(Pat_org!$D$2:$P$484,MATCH(Payments_2020!$G1484,Pat_org!$D$2:$D$484,0),Pat_org!G$1)))</f>
        <v>Support organisation</v>
      </c>
      <c r="K1484" s="3" t="str" cm="1">
        <f t="array" ref="K1484">IF(INDEX(Pat_org!$D$2:$P$484,MATCH(Payments_2020!$G1484,Pat_org!$D$2:$D$484,0),Pat_org!H$1)=0,"",(INDEX(Pat_org!$D$2:$P$484,MATCH(Payments_2020!$G1484,Pat_org!$D$2:$D$484,0),Pat_org!H$1)))</f>
        <v>15 Diseases of the musculoskeletal system or connective tissue  </v>
      </c>
      <c r="L1484" s="3" t="str" cm="1">
        <f t="array" ref="L1484">IF(INDEX(Pat_org!$D$2:$P$484,MATCH(Payments_2020!$G1484,Pat_org!$D$2:$D$484,0),Pat_org!I$1)=0,"",(INDEX(Pat_org!$D$2:$P$484,MATCH(Payments_2020!$G1484,Pat_org!$D$2:$D$484,0),Pat_org!I$1)))</f>
        <v>Arthritis</v>
      </c>
      <c r="M1484" s="3" t="str" cm="1">
        <f t="array" ref="M1484">IF(INDEX(Pat_org!$D$2:$P$484,MATCH(Payments_2020!$G1484,Pat_org!$D$2:$D$484,0),Pat_org!J$1)=0,"",(INDEX(Pat_org!$D$2:$P$484,MATCH(Payments_2020!$G1484,Pat_org!$D$2:$D$484,0),Pat_org!J$1)))</f>
        <v/>
      </c>
      <c r="N1484" s="3" t="str" cm="1">
        <f t="array" ref="N1484">IF(INDEX(Pat_org!$D$2:$P$484,MATCH(Payments_2020!$G1484,Pat_org!$D$2:$D$484,0),Pat_org!K$1)=0,"",(INDEX(Pat_org!$D$2:$P$484,MATCH(Payments_2020!$G1484,Pat_org!$D$2:$D$484,0),Pat_org!K$1)))</f>
        <v>SC531994</v>
      </c>
      <c r="O1484" s="3" t="str" cm="1">
        <f t="array" ref="O1484">IF(INDEX(Pat_org!$D$2:$P$484,MATCH(Payments_2020!$G1484,Pat_org!$D$2:$D$484,0),Pat_org!L$1)=0,"",(INDEX(Pat_org!$D$2:$P$484,MATCH(Payments_2020!$G1484,Pat_org!$D$2:$D$484,0),Pat_org!L$1)))</f>
        <v>UK</v>
      </c>
      <c r="P1484" s="3" t="str" cm="1">
        <f t="array" ref="P1484">IF(INDEX(Pat_org!$D$2:$P$484,MATCH(Payments_2020!$G1484,Pat_org!$D$2:$D$484,0),Pat_org!M$1)=0,"",(INDEX(Pat_org!$D$2:$P$484,MATCH(Payments_2020!$G1484,Pat_org!$D$2:$D$484,0),Pat_org!M$1)))</f>
        <v>https://arthursplace.co.uk/</v>
      </c>
      <c r="Q1484" s="3" t="str" cm="1">
        <f t="array" ref="Q1484">IFERROR(IF(INDEX(Pat_org!$D$2:$P$484,MATCH(Payments_2020!$G1484,Pat_org!$D$2:$D$484,0),Pat_org!N$1)=0,"",(INDEX(Pat_org!$D$2:$P$484,MATCH(Payments_2020!$G1484,Pat_org!$D$2:$D$484,0),Pat_org!N$1))),"")</f>
        <v>Not rare</v>
      </c>
      <c r="R1484" s="3" t="str" cm="1">
        <f t="array" ref="R1484">IF(INDEX(Pat_org!$D$2:$P$484,MATCH(Payments_2020!$G1484,Pat_org!$D$2:$D$484,0),Pat_org!O$1)=0,"",(INDEX(Pat_org!$D$2:$P$484,MATCH(Payments_2020!$G1484,Pat_org!$D$2:$D$484,0),Pat_org!O$1)))</f>
        <v>Single PO</v>
      </c>
      <c r="S1484" s="3" t="str" cm="1">
        <f t="array" ref="S1484">IF(INDEX(Pat_org!$D$2:$P$484,MATCH(Payments_2020!$G1484,Pat_org!$D$2:$D$484,0),Pat_org!P$1)=0,"",(INDEX(Pat_org!$D$2:$P$484,MATCH(Payments_2020!$G1484,Pat_org!$D$2:$D$484,0),Pat_org!P$1)))</f>
        <v>Limited by guarantee</v>
      </c>
      <c r="T1484"/>
      <c r="U1484" s="3" t="s">
        <v>26</v>
      </c>
      <c r="V1484">
        <v>2020</v>
      </c>
      <c r="W1484" t="s">
        <v>27</v>
      </c>
      <c r="X1484" s="40" t="str">
        <f t="shared" si="65"/>
        <v>2020GBP</v>
      </c>
      <c r="Y1484">
        <v>2755.97</v>
      </c>
      <c r="Z1484" s="31" cm="1">
        <f t="array" ref="Z1484">_xlfn.IFS(X1484=GBP_2020,Y1484,X1484=GBP_2019,Y1484*CPI_2019,X1484=GBP_2018,Y1484*CPI_2018,X1484=EUR_2020,Y1484*EURGBP_2020,X1484=EUR_2019,(Y1484*EURGBP_2019)*CPI_2019,X1484=EUR_2018,(Y1484*EURGBP_2018)*CPI_2018,X1484=USD_2020,Y1484*USDGBP_2020,X1484=USD_2019,(Y1484*USDGBP_2019)*CPI_2019,X1484=USD_2018,(Y1484*USDGBP_2018)*CPI_2018,X1484=CHF_2020,Y1484*CHFGBP_2020,X1484=CHF_2019,(Y1484*CHFGBP_2019)*CPI_2019,X1484=CHF_2018,(Y1484*CHFGBP_2018)*CPI_2018,X1484=SEK_2020,Y1484*SEKGBP_2020,X1484=SEK_2019,(Y1484*SEKGBP_2019)*CPI_2019,X1484=SEK_2018,(Y1484*SEKGBP_2018)*CPI_2018,X1484=NKK_2020,Y1484*NKKGBP_2020,X1484=NKK_2019,(Y1484*NKKGBP_2019)*CPI_2019,X1484=NKK_2018,(Y1484*NKKGBP_2018)*CPI_2018,X1484=DKK_2020,Y1484*DKKGBP_2020,X1484=DKK_2019,(Y1484*DKKGBP_2019)*CPI_2019,X1484=DKK_2018,(Y1484*DKKGBP_2018)*CPI_2018)</f>
        <v>2755.97</v>
      </c>
      <c r="AA1484"/>
      <c r="AB1484">
        <v>1</v>
      </c>
    </row>
    <row r="1485" spans="1:28" x14ac:dyDescent="0.35">
      <c r="A1485" t="s">
        <v>1986</v>
      </c>
      <c r="B1485" s="3" t="str">
        <f t="shared" si="66"/>
        <v>UCBArthritis</v>
      </c>
      <c r="C1485" s="3" t="str">
        <f>IF(INDEX(Comp_interest!$D:$D,MATCH(Payments_2020!$B1485,Comp_interest!$C:$C,0))=0,"",INDEX(Comp_interest!$D:$D,MATCH(Payments_2020!$B1485,Comp_interest!$C:$C,0)))</f>
        <v xml:space="preserve">Other </v>
      </c>
      <c r="D1485" s="3" t="str">
        <f>IF(INDEX(Comp_interest!$E:$E,MATCH(Payments_2020!$B1485,Comp_interest!$C:$C,0))=0,"",INDEX(Comp_interest!$E:$E,MATCH(Payments_2020!$B1485,Comp_interest!$C:$C,0)))</f>
        <v/>
      </c>
      <c r="E1485" s="3" t="str">
        <f>IF(INDEX(Comp_interest!$F:$F,MATCH(Payments_2020!$B1485,Comp_interest!$C:$C,0))=0,"",INDEX(Comp_interest!$F:$F,MATCH(Payments_2020!$B1485,Comp_interest!$C:$C,0)))</f>
        <v/>
      </c>
      <c r="F1485" t="s">
        <v>1290</v>
      </c>
      <c r="G1485" s="3" t="str">
        <f>INDEX(Pat_org!$B$3:$C$892,MATCH(Payments_2020!F1485,Pat_org!$B$3:$B$892,0),2)</f>
        <v>Arthur's Place</v>
      </c>
      <c r="H1485" s="3" t="str" cm="1">
        <f t="array" ref="H1485">IF(INDEX(Pat_org!$D$2:$P$484,MATCH(Payments_2020!$G1485,Pat_org!$D$2:$D$484,0),Pat_org!E$1)=0,"",(INDEX(Pat_org!$D$2:$P$484,MATCH(Payments_2020!$G1485,Pat_org!$D$2:$D$484,0),Pat_org!E$1)))</f>
        <v>Include</v>
      </c>
      <c r="I1485" s="3" cm="1">
        <f t="array" ref="I1485">IF(INDEX(Pat_org!$D$2:$P$484,MATCH(Payments_2020!$G1485,Pat_org!$D$2:$D$484,0),Pat_org!E$1)=0,"",(INDEX(Pat_org!$D$2:$P$484,MATCH(Payments_2020!$G1485,Pat_org!$D$2:$D$484,0),Pat_org!$F$1)))</f>
        <v>0</v>
      </c>
      <c r="J1485" s="3" t="str" cm="1">
        <f t="array" ref="J1485">IF(INDEX(Pat_org!$D$2:$P$484,MATCH(Payments_2020!$G1485,Pat_org!$D$2:$D$484,0),Pat_org!G$1)=0,"",(INDEX(Pat_org!$D$2:$P$484,MATCH(Payments_2020!$G1485,Pat_org!$D$2:$D$484,0),Pat_org!G$1)))</f>
        <v>Support organisation</v>
      </c>
      <c r="K1485" s="3" t="str" cm="1">
        <f t="array" ref="K1485">IF(INDEX(Pat_org!$D$2:$P$484,MATCH(Payments_2020!$G1485,Pat_org!$D$2:$D$484,0),Pat_org!H$1)=0,"",(INDEX(Pat_org!$D$2:$P$484,MATCH(Payments_2020!$G1485,Pat_org!$D$2:$D$484,0),Pat_org!H$1)))</f>
        <v>15 Diseases of the musculoskeletal system or connective tissue  </v>
      </c>
      <c r="L1485" s="3" t="str" cm="1">
        <f t="array" ref="L1485">IF(INDEX(Pat_org!$D$2:$P$484,MATCH(Payments_2020!$G1485,Pat_org!$D$2:$D$484,0),Pat_org!I$1)=0,"",(INDEX(Pat_org!$D$2:$P$484,MATCH(Payments_2020!$G1485,Pat_org!$D$2:$D$484,0),Pat_org!I$1)))</f>
        <v>Arthritis</v>
      </c>
      <c r="M1485" s="3" t="str" cm="1">
        <f t="array" ref="M1485">IF(INDEX(Pat_org!$D$2:$P$484,MATCH(Payments_2020!$G1485,Pat_org!$D$2:$D$484,0),Pat_org!J$1)=0,"",(INDEX(Pat_org!$D$2:$P$484,MATCH(Payments_2020!$G1485,Pat_org!$D$2:$D$484,0),Pat_org!J$1)))</f>
        <v/>
      </c>
      <c r="N1485" s="3" t="str" cm="1">
        <f t="array" ref="N1485">IF(INDEX(Pat_org!$D$2:$P$484,MATCH(Payments_2020!$G1485,Pat_org!$D$2:$D$484,0),Pat_org!K$1)=0,"",(INDEX(Pat_org!$D$2:$P$484,MATCH(Payments_2020!$G1485,Pat_org!$D$2:$D$484,0),Pat_org!K$1)))</f>
        <v>SC531994</v>
      </c>
      <c r="O1485" s="3" t="str" cm="1">
        <f t="array" ref="O1485">IF(INDEX(Pat_org!$D$2:$P$484,MATCH(Payments_2020!$G1485,Pat_org!$D$2:$D$484,0),Pat_org!L$1)=0,"",(INDEX(Pat_org!$D$2:$P$484,MATCH(Payments_2020!$G1485,Pat_org!$D$2:$D$484,0),Pat_org!L$1)))</f>
        <v>UK</v>
      </c>
      <c r="P1485" s="3" t="str" cm="1">
        <f t="array" ref="P1485">IF(INDEX(Pat_org!$D$2:$P$484,MATCH(Payments_2020!$G1485,Pat_org!$D$2:$D$484,0),Pat_org!M$1)=0,"",(INDEX(Pat_org!$D$2:$P$484,MATCH(Payments_2020!$G1485,Pat_org!$D$2:$D$484,0),Pat_org!M$1)))</f>
        <v>https://arthursplace.co.uk/</v>
      </c>
      <c r="Q1485" s="3" t="str" cm="1">
        <f t="array" ref="Q1485">IFERROR(IF(INDEX(Pat_org!$D$2:$P$484,MATCH(Payments_2020!$G1485,Pat_org!$D$2:$D$484,0),Pat_org!N$1)=0,"",(INDEX(Pat_org!$D$2:$P$484,MATCH(Payments_2020!$G1485,Pat_org!$D$2:$D$484,0),Pat_org!N$1))),"")</f>
        <v>Not rare</v>
      </c>
      <c r="R1485" s="3" t="str" cm="1">
        <f t="array" ref="R1485">IF(INDEX(Pat_org!$D$2:$P$484,MATCH(Payments_2020!$G1485,Pat_org!$D$2:$D$484,0),Pat_org!O$1)=0,"",(INDEX(Pat_org!$D$2:$P$484,MATCH(Payments_2020!$G1485,Pat_org!$D$2:$D$484,0),Pat_org!O$1)))</f>
        <v>Single PO</v>
      </c>
      <c r="S1485" s="3" t="str" cm="1">
        <f t="array" ref="S1485">IF(INDEX(Pat_org!$D$2:$P$484,MATCH(Payments_2020!$G1485,Pat_org!$D$2:$D$484,0),Pat_org!P$1)=0,"",(INDEX(Pat_org!$D$2:$P$484,MATCH(Payments_2020!$G1485,Pat_org!$D$2:$D$484,0),Pat_org!P$1)))</f>
        <v>Limited by guarantee</v>
      </c>
      <c r="T1485"/>
      <c r="U1485" s="3" t="s">
        <v>26</v>
      </c>
      <c r="V1485">
        <v>2020</v>
      </c>
      <c r="W1485" t="s">
        <v>27</v>
      </c>
      <c r="X1485" s="40" t="str">
        <f t="shared" si="65"/>
        <v>2020GBP</v>
      </c>
      <c r="Y1485">
        <v>2714</v>
      </c>
      <c r="Z1485" s="31" cm="1">
        <f t="array" ref="Z1485">_xlfn.IFS(X1485=GBP_2020,Y1485,X1485=GBP_2019,Y1485*CPI_2019,X1485=GBP_2018,Y1485*CPI_2018,X1485=EUR_2020,Y1485*EURGBP_2020,X1485=EUR_2019,(Y1485*EURGBP_2019)*CPI_2019,X1485=EUR_2018,(Y1485*EURGBP_2018)*CPI_2018,X1485=USD_2020,Y1485*USDGBP_2020,X1485=USD_2019,(Y1485*USDGBP_2019)*CPI_2019,X1485=USD_2018,(Y1485*USDGBP_2018)*CPI_2018,X1485=CHF_2020,Y1485*CHFGBP_2020,X1485=CHF_2019,(Y1485*CHFGBP_2019)*CPI_2019,X1485=CHF_2018,(Y1485*CHFGBP_2018)*CPI_2018,X1485=SEK_2020,Y1485*SEKGBP_2020,X1485=SEK_2019,(Y1485*SEKGBP_2019)*CPI_2019,X1485=SEK_2018,(Y1485*SEKGBP_2018)*CPI_2018,X1485=NKK_2020,Y1485*NKKGBP_2020,X1485=NKK_2019,(Y1485*NKKGBP_2019)*CPI_2019,X1485=NKK_2018,(Y1485*NKKGBP_2018)*CPI_2018,X1485=DKK_2020,Y1485*DKKGBP_2020,X1485=DKK_2019,(Y1485*DKKGBP_2019)*CPI_2019,X1485=DKK_2018,(Y1485*DKKGBP_2018)*CPI_2018)</f>
        <v>2714</v>
      </c>
      <c r="AA1485"/>
      <c r="AB1485">
        <v>1</v>
      </c>
    </row>
    <row r="1486" spans="1:28" x14ac:dyDescent="0.35">
      <c r="A1486" t="s">
        <v>1986</v>
      </c>
      <c r="B1486" s="3" t="str">
        <f t="shared" si="66"/>
        <v>UCBArthritis</v>
      </c>
      <c r="C1486" s="3" t="str">
        <f>IF(INDEX(Comp_interest!$D:$D,MATCH(Payments_2020!$B1486,Comp_interest!$C:$C,0))=0,"",INDEX(Comp_interest!$D:$D,MATCH(Payments_2020!$B1486,Comp_interest!$C:$C,0)))</f>
        <v xml:space="preserve">Other </v>
      </c>
      <c r="D1486" s="3" t="str">
        <f>IF(INDEX(Comp_interest!$E:$E,MATCH(Payments_2020!$B1486,Comp_interest!$C:$C,0))=0,"",INDEX(Comp_interest!$E:$E,MATCH(Payments_2020!$B1486,Comp_interest!$C:$C,0)))</f>
        <v/>
      </c>
      <c r="E1486" s="3" t="str">
        <f>IF(INDEX(Comp_interest!$F:$F,MATCH(Payments_2020!$B1486,Comp_interest!$C:$C,0))=0,"",INDEX(Comp_interest!$F:$F,MATCH(Payments_2020!$B1486,Comp_interest!$C:$C,0)))</f>
        <v/>
      </c>
      <c r="F1486" t="s">
        <v>1290</v>
      </c>
      <c r="G1486" s="3" t="str">
        <f>INDEX(Pat_org!$B$3:$C$892,MATCH(Payments_2020!F1486,Pat_org!$B$3:$B$892,0),2)</f>
        <v>Arthur's Place</v>
      </c>
      <c r="H1486" s="3" t="str" cm="1">
        <f t="array" ref="H1486">IF(INDEX(Pat_org!$D$2:$P$484,MATCH(Payments_2020!$G1486,Pat_org!$D$2:$D$484,0),Pat_org!E$1)=0,"",(INDEX(Pat_org!$D$2:$P$484,MATCH(Payments_2020!$G1486,Pat_org!$D$2:$D$484,0),Pat_org!E$1)))</f>
        <v>Include</v>
      </c>
      <c r="I1486" s="3" cm="1">
        <f t="array" ref="I1486">IF(INDEX(Pat_org!$D$2:$P$484,MATCH(Payments_2020!$G1486,Pat_org!$D$2:$D$484,0),Pat_org!E$1)=0,"",(INDEX(Pat_org!$D$2:$P$484,MATCH(Payments_2020!$G1486,Pat_org!$D$2:$D$484,0),Pat_org!$F$1)))</f>
        <v>0</v>
      </c>
      <c r="J1486" s="3" t="str" cm="1">
        <f t="array" ref="J1486">IF(INDEX(Pat_org!$D$2:$P$484,MATCH(Payments_2020!$G1486,Pat_org!$D$2:$D$484,0),Pat_org!G$1)=0,"",(INDEX(Pat_org!$D$2:$P$484,MATCH(Payments_2020!$G1486,Pat_org!$D$2:$D$484,0),Pat_org!G$1)))</f>
        <v>Support organisation</v>
      </c>
      <c r="K1486" s="3" t="str" cm="1">
        <f t="array" ref="K1486">IF(INDEX(Pat_org!$D$2:$P$484,MATCH(Payments_2020!$G1486,Pat_org!$D$2:$D$484,0),Pat_org!H$1)=0,"",(INDEX(Pat_org!$D$2:$P$484,MATCH(Payments_2020!$G1486,Pat_org!$D$2:$D$484,0),Pat_org!H$1)))</f>
        <v>15 Diseases of the musculoskeletal system or connective tissue  </v>
      </c>
      <c r="L1486" s="3" t="str" cm="1">
        <f t="array" ref="L1486">IF(INDEX(Pat_org!$D$2:$P$484,MATCH(Payments_2020!$G1486,Pat_org!$D$2:$D$484,0),Pat_org!I$1)=0,"",(INDEX(Pat_org!$D$2:$P$484,MATCH(Payments_2020!$G1486,Pat_org!$D$2:$D$484,0),Pat_org!I$1)))</f>
        <v>Arthritis</v>
      </c>
      <c r="M1486" s="3" t="str" cm="1">
        <f t="array" ref="M1486">IF(INDEX(Pat_org!$D$2:$P$484,MATCH(Payments_2020!$G1486,Pat_org!$D$2:$D$484,0),Pat_org!J$1)=0,"",(INDEX(Pat_org!$D$2:$P$484,MATCH(Payments_2020!$G1486,Pat_org!$D$2:$D$484,0),Pat_org!J$1)))</f>
        <v/>
      </c>
      <c r="N1486" s="3" t="str" cm="1">
        <f t="array" ref="N1486">IF(INDEX(Pat_org!$D$2:$P$484,MATCH(Payments_2020!$G1486,Pat_org!$D$2:$D$484,0),Pat_org!K$1)=0,"",(INDEX(Pat_org!$D$2:$P$484,MATCH(Payments_2020!$G1486,Pat_org!$D$2:$D$484,0),Pat_org!K$1)))</f>
        <v>SC531994</v>
      </c>
      <c r="O1486" s="3" t="str" cm="1">
        <f t="array" ref="O1486">IF(INDEX(Pat_org!$D$2:$P$484,MATCH(Payments_2020!$G1486,Pat_org!$D$2:$D$484,0),Pat_org!L$1)=0,"",(INDEX(Pat_org!$D$2:$P$484,MATCH(Payments_2020!$G1486,Pat_org!$D$2:$D$484,0),Pat_org!L$1)))</f>
        <v>UK</v>
      </c>
      <c r="P1486" s="3" t="str" cm="1">
        <f t="array" ref="P1486">IF(INDEX(Pat_org!$D$2:$P$484,MATCH(Payments_2020!$G1486,Pat_org!$D$2:$D$484,0),Pat_org!M$1)=0,"",(INDEX(Pat_org!$D$2:$P$484,MATCH(Payments_2020!$G1486,Pat_org!$D$2:$D$484,0),Pat_org!M$1)))</f>
        <v>https://arthursplace.co.uk/</v>
      </c>
      <c r="Q1486" s="3" t="str" cm="1">
        <f t="array" ref="Q1486">IFERROR(IF(INDEX(Pat_org!$D$2:$P$484,MATCH(Payments_2020!$G1486,Pat_org!$D$2:$D$484,0),Pat_org!N$1)=0,"",(INDEX(Pat_org!$D$2:$P$484,MATCH(Payments_2020!$G1486,Pat_org!$D$2:$D$484,0),Pat_org!N$1))),"")</f>
        <v>Not rare</v>
      </c>
      <c r="R1486" s="3" t="str" cm="1">
        <f t="array" ref="R1486">IF(INDEX(Pat_org!$D$2:$P$484,MATCH(Payments_2020!$G1486,Pat_org!$D$2:$D$484,0),Pat_org!O$1)=0,"",(INDEX(Pat_org!$D$2:$P$484,MATCH(Payments_2020!$G1486,Pat_org!$D$2:$D$484,0),Pat_org!O$1)))</f>
        <v>Single PO</v>
      </c>
      <c r="S1486" s="3" t="str" cm="1">
        <f t="array" ref="S1486">IF(INDEX(Pat_org!$D$2:$P$484,MATCH(Payments_2020!$G1486,Pat_org!$D$2:$D$484,0),Pat_org!P$1)=0,"",(INDEX(Pat_org!$D$2:$P$484,MATCH(Payments_2020!$G1486,Pat_org!$D$2:$D$484,0),Pat_org!P$1)))</f>
        <v>Limited by guarantee</v>
      </c>
      <c r="T1486"/>
      <c r="U1486" s="3" t="s">
        <v>26</v>
      </c>
      <c r="V1486">
        <v>2020</v>
      </c>
      <c r="W1486" t="s">
        <v>27</v>
      </c>
      <c r="X1486" s="40" t="str">
        <f t="shared" si="65"/>
        <v>2020GBP</v>
      </c>
      <c r="Y1486">
        <v>2705.32</v>
      </c>
      <c r="Z1486" s="31" cm="1">
        <f t="array" ref="Z1486">_xlfn.IFS(X1486=GBP_2020,Y1486,X1486=GBP_2019,Y1486*CPI_2019,X1486=GBP_2018,Y1486*CPI_2018,X1486=EUR_2020,Y1486*EURGBP_2020,X1486=EUR_2019,(Y1486*EURGBP_2019)*CPI_2019,X1486=EUR_2018,(Y1486*EURGBP_2018)*CPI_2018,X1486=USD_2020,Y1486*USDGBP_2020,X1486=USD_2019,(Y1486*USDGBP_2019)*CPI_2019,X1486=USD_2018,(Y1486*USDGBP_2018)*CPI_2018,X1486=CHF_2020,Y1486*CHFGBP_2020,X1486=CHF_2019,(Y1486*CHFGBP_2019)*CPI_2019,X1486=CHF_2018,(Y1486*CHFGBP_2018)*CPI_2018,X1486=SEK_2020,Y1486*SEKGBP_2020,X1486=SEK_2019,(Y1486*SEKGBP_2019)*CPI_2019,X1486=SEK_2018,(Y1486*SEKGBP_2018)*CPI_2018,X1486=NKK_2020,Y1486*NKKGBP_2020,X1486=NKK_2019,(Y1486*NKKGBP_2019)*CPI_2019,X1486=NKK_2018,(Y1486*NKKGBP_2018)*CPI_2018,X1486=DKK_2020,Y1486*DKKGBP_2020,X1486=DKK_2019,(Y1486*DKKGBP_2019)*CPI_2019,X1486=DKK_2018,(Y1486*DKKGBP_2018)*CPI_2018)</f>
        <v>2705.32</v>
      </c>
      <c r="AA1486"/>
      <c r="AB1486">
        <v>1</v>
      </c>
    </row>
    <row r="1487" spans="1:28" x14ac:dyDescent="0.35">
      <c r="A1487" t="s">
        <v>1986</v>
      </c>
      <c r="B1487" s="3" t="str">
        <f t="shared" si="66"/>
        <v>UCBArthritis</v>
      </c>
      <c r="C1487" s="3" t="str">
        <f>IF(INDEX(Comp_interest!$D:$D,MATCH(Payments_2020!$B1487,Comp_interest!$C:$C,0))=0,"",INDEX(Comp_interest!$D:$D,MATCH(Payments_2020!$B1487,Comp_interest!$C:$C,0)))</f>
        <v xml:space="preserve">Other </v>
      </c>
      <c r="D1487" s="3" t="str">
        <f>IF(INDEX(Comp_interest!$E:$E,MATCH(Payments_2020!$B1487,Comp_interest!$C:$C,0))=0,"",INDEX(Comp_interest!$E:$E,MATCH(Payments_2020!$B1487,Comp_interest!$C:$C,0)))</f>
        <v/>
      </c>
      <c r="E1487" s="3" t="str">
        <f>IF(INDEX(Comp_interest!$F:$F,MATCH(Payments_2020!$B1487,Comp_interest!$C:$C,0))=0,"",INDEX(Comp_interest!$F:$F,MATCH(Payments_2020!$B1487,Comp_interest!$C:$C,0)))</f>
        <v/>
      </c>
      <c r="F1487" t="s">
        <v>1290</v>
      </c>
      <c r="G1487" s="3" t="str">
        <f>INDEX(Pat_org!$B$3:$C$892,MATCH(Payments_2020!F1487,Pat_org!$B$3:$B$892,0),2)</f>
        <v>Arthur's Place</v>
      </c>
      <c r="H1487" s="3" t="str" cm="1">
        <f t="array" ref="H1487">IF(INDEX(Pat_org!$D$2:$P$484,MATCH(Payments_2020!$G1487,Pat_org!$D$2:$D$484,0),Pat_org!E$1)=0,"",(INDEX(Pat_org!$D$2:$P$484,MATCH(Payments_2020!$G1487,Pat_org!$D$2:$D$484,0),Pat_org!E$1)))</f>
        <v>Include</v>
      </c>
      <c r="I1487" s="3" cm="1">
        <f t="array" ref="I1487">IF(INDEX(Pat_org!$D$2:$P$484,MATCH(Payments_2020!$G1487,Pat_org!$D$2:$D$484,0),Pat_org!E$1)=0,"",(INDEX(Pat_org!$D$2:$P$484,MATCH(Payments_2020!$G1487,Pat_org!$D$2:$D$484,0),Pat_org!$F$1)))</f>
        <v>0</v>
      </c>
      <c r="J1487" s="3" t="str" cm="1">
        <f t="array" ref="J1487">IF(INDEX(Pat_org!$D$2:$P$484,MATCH(Payments_2020!$G1487,Pat_org!$D$2:$D$484,0),Pat_org!G$1)=0,"",(INDEX(Pat_org!$D$2:$P$484,MATCH(Payments_2020!$G1487,Pat_org!$D$2:$D$484,0),Pat_org!G$1)))</f>
        <v>Support organisation</v>
      </c>
      <c r="K1487" s="3" t="str" cm="1">
        <f t="array" ref="K1487">IF(INDEX(Pat_org!$D$2:$P$484,MATCH(Payments_2020!$G1487,Pat_org!$D$2:$D$484,0),Pat_org!H$1)=0,"",(INDEX(Pat_org!$D$2:$P$484,MATCH(Payments_2020!$G1487,Pat_org!$D$2:$D$484,0),Pat_org!H$1)))</f>
        <v>15 Diseases of the musculoskeletal system or connective tissue  </v>
      </c>
      <c r="L1487" s="3" t="str" cm="1">
        <f t="array" ref="L1487">IF(INDEX(Pat_org!$D$2:$P$484,MATCH(Payments_2020!$G1487,Pat_org!$D$2:$D$484,0),Pat_org!I$1)=0,"",(INDEX(Pat_org!$D$2:$P$484,MATCH(Payments_2020!$G1487,Pat_org!$D$2:$D$484,0),Pat_org!I$1)))</f>
        <v>Arthritis</v>
      </c>
      <c r="M1487" s="3" t="str" cm="1">
        <f t="array" ref="M1487">IF(INDEX(Pat_org!$D$2:$P$484,MATCH(Payments_2020!$G1487,Pat_org!$D$2:$D$484,0),Pat_org!J$1)=0,"",(INDEX(Pat_org!$D$2:$P$484,MATCH(Payments_2020!$G1487,Pat_org!$D$2:$D$484,0),Pat_org!J$1)))</f>
        <v/>
      </c>
      <c r="N1487" s="3" t="str" cm="1">
        <f t="array" ref="N1487">IF(INDEX(Pat_org!$D$2:$P$484,MATCH(Payments_2020!$G1487,Pat_org!$D$2:$D$484,0),Pat_org!K$1)=0,"",(INDEX(Pat_org!$D$2:$P$484,MATCH(Payments_2020!$G1487,Pat_org!$D$2:$D$484,0),Pat_org!K$1)))</f>
        <v>SC531994</v>
      </c>
      <c r="O1487" s="3" t="str" cm="1">
        <f t="array" ref="O1487">IF(INDEX(Pat_org!$D$2:$P$484,MATCH(Payments_2020!$G1487,Pat_org!$D$2:$D$484,0),Pat_org!L$1)=0,"",(INDEX(Pat_org!$D$2:$P$484,MATCH(Payments_2020!$G1487,Pat_org!$D$2:$D$484,0),Pat_org!L$1)))</f>
        <v>UK</v>
      </c>
      <c r="P1487" s="3" t="str" cm="1">
        <f t="array" ref="P1487">IF(INDEX(Pat_org!$D$2:$P$484,MATCH(Payments_2020!$G1487,Pat_org!$D$2:$D$484,0),Pat_org!M$1)=0,"",(INDEX(Pat_org!$D$2:$P$484,MATCH(Payments_2020!$G1487,Pat_org!$D$2:$D$484,0),Pat_org!M$1)))</f>
        <v>https://arthursplace.co.uk/</v>
      </c>
      <c r="Q1487" s="3" t="str" cm="1">
        <f t="array" ref="Q1487">IFERROR(IF(INDEX(Pat_org!$D$2:$P$484,MATCH(Payments_2020!$G1487,Pat_org!$D$2:$D$484,0),Pat_org!N$1)=0,"",(INDEX(Pat_org!$D$2:$P$484,MATCH(Payments_2020!$G1487,Pat_org!$D$2:$D$484,0),Pat_org!N$1))),"")</f>
        <v>Not rare</v>
      </c>
      <c r="R1487" s="3" t="str" cm="1">
        <f t="array" ref="R1487">IF(INDEX(Pat_org!$D$2:$P$484,MATCH(Payments_2020!$G1487,Pat_org!$D$2:$D$484,0),Pat_org!O$1)=0,"",(INDEX(Pat_org!$D$2:$P$484,MATCH(Payments_2020!$G1487,Pat_org!$D$2:$D$484,0),Pat_org!O$1)))</f>
        <v>Single PO</v>
      </c>
      <c r="S1487" s="3" t="str" cm="1">
        <f t="array" ref="S1487">IF(INDEX(Pat_org!$D$2:$P$484,MATCH(Payments_2020!$G1487,Pat_org!$D$2:$D$484,0),Pat_org!P$1)=0,"",(INDEX(Pat_org!$D$2:$P$484,MATCH(Payments_2020!$G1487,Pat_org!$D$2:$D$484,0),Pat_org!P$1)))</f>
        <v>Limited by guarantee</v>
      </c>
      <c r="T1487"/>
      <c r="U1487" s="3" t="s">
        <v>26</v>
      </c>
      <c r="V1487">
        <v>2020</v>
      </c>
      <c r="W1487" t="s">
        <v>27</v>
      </c>
      <c r="X1487" s="40" t="str">
        <f t="shared" si="65"/>
        <v>2020GBP</v>
      </c>
      <c r="Y1487">
        <v>5436.8</v>
      </c>
      <c r="Z1487" s="31" cm="1">
        <f t="array" ref="Z1487">_xlfn.IFS(X1487=GBP_2020,Y1487,X1487=GBP_2019,Y1487*CPI_2019,X1487=GBP_2018,Y1487*CPI_2018,X1487=EUR_2020,Y1487*EURGBP_2020,X1487=EUR_2019,(Y1487*EURGBP_2019)*CPI_2019,X1487=EUR_2018,(Y1487*EURGBP_2018)*CPI_2018,X1487=USD_2020,Y1487*USDGBP_2020,X1487=USD_2019,(Y1487*USDGBP_2019)*CPI_2019,X1487=USD_2018,(Y1487*USDGBP_2018)*CPI_2018,X1487=CHF_2020,Y1487*CHFGBP_2020,X1487=CHF_2019,(Y1487*CHFGBP_2019)*CPI_2019,X1487=CHF_2018,(Y1487*CHFGBP_2018)*CPI_2018,X1487=SEK_2020,Y1487*SEKGBP_2020,X1487=SEK_2019,(Y1487*SEKGBP_2019)*CPI_2019,X1487=SEK_2018,(Y1487*SEKGBP_2018)*CPI_2018,X1487=NKK_2020,Y1487*NKKGBP_2020,X1487=NKK_2019,(Y1487*NKKGBP_2019)*CPI_2019,X1487=NKK_2018,(Y1487*NKKGBP_2018)*CPI_2018,X1487=DKK_2020,Y1487*DKKGBP_2020,X1487=DKK_2019,(Y1487*DKKGBP_2019)*CPI_2019,X1487=DKK_2018,(Y1487*DKKGBP_2018)*CPI_2018)</f>
        <v>5436.8</v>
      </c>
      <c r="AA1487"/>
      <c r="AB1487">
        <v>1</v>
      </c>
    </row>
    <row r="1488" spans="1:28" x14ac:dyDescent="0.35">
      <c r="A1488" t="s">
        <v>1986</v>
      </c>
      <c r="B1488" s="3" t="str">
        <f t="shared" si="66"/>
        <v>UCBEncephalitis</v>
      </c>
      <c r="C1488" s="3" t="str">
        <f>IF(INDEX(Comp_interest!$D:$D,MATCH(Payments_2020!$B1488,Comp_interest!$C:$C,0))=0,"",INDEX(Comp_interest!$D:$D,MATCH(Payments_2020!$B1488,Comp_interest!$C:$C,0)))</f>
        <v>Maybe yes</v>
      </c>
      <c r="D1488" s="3" t="str">
        <f>IF(INDEX(Comp_interest!$E:$E,MATCH(Payments_2020!$B1488,Comp_interest!$C:$C,0))=0,"",INDEX(Comp_interest!$E:$E,MATCH(Payments_2020!$B1488,Comp_interest!$C:$C,0)))</f>
        <v>Annual report</v>
      </c>
      <c r="E1488" s="3" t="str">
        <f>IF(INDEX(Comp_interest!$F:$F,MATCH(Payments_2020!$B1488,Comp_interest!$C:$C,0))=0,"",INDEX(Comp_interest!$F:$F,MATCH(Payments_2020!$B1488,Comp_interest!$C:$C,0)))</f>
        <v>UCB has drugs for treating rheumatoid arthritis in its portfolio/pipeline</v>
      </c>
      <c r="F1488" t="s">
        <v>2033</v>
      </c>
      <c r="G1488" s="3" t="str">
        <f>INDEX(Pat_org!$B$3:$C$892,MATCH(Payments_2020!F1488,Pat_org!$B$3:$B$892,0),2)</f>
        <v>Encephalitis Society</v>
      </c>
      <c r="H1488" s="3" t="str" cm="1">
        <f t="array" ref="H1488">IF(INDEX(Pat_org!$D$2:$P$484,MATCH(Payments_2020!$G1488,Pat_org!$D$2:$D$484,0),Pat_org!E$1)=0,"",(INDEX(Pat_org!$D$2:$P$484,MATCH(Payments_2020!$G1488,Pat_org!$D$2:$D$484,0),Pat_org!E$1)))</f>
        <v>Include</v>
      </c>
      <c r="I1488" s="3" cm="1">
        <f t="array" ref="I1488">IF(INDEX(Pat_org!$D$2:$P$484,MATCH(Payments_2020!$G1488,Pat_org!$D$2:$D$484,0),Pat_org!E$1)=0,"",(INDEX(Pat_org!$D$2:$P$484,MATCH(Payments_2020!$G1488,Pat_org!$D$2:$D$484,0),Pat_org!$F$1)))</f>
        <v>0</v>
      </c>
      <c r="J1488" s="3" t="str" cm="1">
        <f t="array" ref="J1488">IF(INDEX(Pat_org!$D$2:$P$484,MATCH(Payments_2020!$G1488,Pat_org!$D$2:$D$484,0),Pat_org!G$1)=0,"",(INDEX(Pat_org!$D$2:$P$484,MATCH(Payments_2020!$G1488,Pat_org!$D$2:$D$484,0),Pat_org!G$1)))</f>
        <v>Multipurpose organisation</v>
      </c>
      <c r="K1488" s="3" t="str" cm="1">
        <f t="array" ref="K1488">IF(INDEX(Pat_org!$D$2:$P$484,MATCH(Payments_2020!$G1488,Pat_org!$D$2:$D$484,0),Pat_org!H$1)=0,"",(INDEX(Pat_org!$D$2:$P$484,MATCH(Payments_2020!$G1488,Pat_org!$D$2:$D$484,0),Pat_org!H$1)))</f>
        <v>01 Certain infectious or parasitic diseases  </v>
      </c>
      <c r="L1488" s="3" t="str" cm="1">
        <f t="array" ref="L1488">IF(INDEX(Pat_org!$D$2:$P$484,MATCH(Payments_2020!$G1488,Pat_org!$D$2:$D$484,0),Pat_org!I$1)=0,"",(INDEX(Pat_org!$D$2:$P$484,MATCH(Payments_2020!$G1488,Pat_org!$D$2:$D$484,0),Pat_org!I$1)))</f>
        <v>Encephalitis</v>
      </c>
      <c r="M1488" s="3" cm="1">
        <f t="array" ref="M1488">IF(INDEX(Pat_org!$D$2:$P$484,MATCH(Payments_2020!$G1488,Pat_org!$D$2:$D$484,0),Pat_org!J$1)=0,"",(INDEX(Pat_org!$D$2:$P$484,MATCH(Payments_2020!$G1488,Pat_org!$D$2:$D$484,0),Pat_org!J$1)))</f>
        <v>1087843</v>
      </c>
      <c r="N1488" s="3" t="str" cm="1">
        <f t="array" ref="N1488">IF(INDEX(Pat_org!$D$2:$P$484,MATCH(Payments_2020!$G1488,Pat_org!$D$2:$D$484,0),Pat_org!K$1)=0,"",(INDEX(Pat_org!$D$2:$P$484,MATCH(Payments_2020!$G1488,Pat_org!$D$2:$D$484,0),Pat_org!K$1)))</f>
        <v/>
      </c>
      <c r="O1488" s="3" t="str" cm="1">
        <f t="array" ref="O1488">IF(INDEX(Pat_org!$D$2:$P$484,MATCH(Payments_2020!$G1488,Pat_org!$D$2:$D$484,0),Pat_org!L$1)=0,"",(INDEX(Pat_org!$D$2:$P$484,MATCH(Payments_2020!$G1488,Pat_org!$D$2:$D$484,0),Pat_org!L$1)))</f>
        <v>UK</v>
      </c>
      <c r="P1488" s="3" t="str" cm="1">
        <f t="array" ref="P1488">IF(INDEX(Pat_org!$D$2:$P$484,MATCH(Payments_2020!$G1488,Pat_org!$D$2:$D$484,0),Pat_org!M$1)=0,"",(INDEX(Pat_org!$D$2:$P$484,MATCH(Payments_2020!$G1488,Pat_org!$D$2:$D$484,0),Pat_org!M$1)))</f>
        <v>https://www.encephalitis.info/</v>
      </c>
      <c r="Q1488" s="3" t="str" cm="1">
        <f t="array" ref="Q1488">IFERROR(IF(INDEX(Pat_org!$D$2:$P$484,MATCH(Payments_2020!$G1488,Pat_org!$D$2:$D$484,0),Pat_org!N$1)=0,"",(INDEX(Pat_org!$D$2:$P$484,MATCH(Payments_2020!$G1488,Pat_org!$D$2:$D$484,0),Pat_org!N$1))),"")</f>
        <v>Not rare</v>
      </c>
      <c r="R1488" s="3" t="str" cm="1">
        <f t="array" ref="R1488">IF(INDEX(Pat_org!$D$2:$P$484,MATCH(Payments_2020!$G1488,Pat_org!$D$2:$D$484,0),Pat_org!O$1)=0,"",(INDEX(Pat_org!$D$2:$P$484,MATCH(Payments_2020!$G1488,Pat_org!$D$2:$D$484,0),Pat_org!O$1)))</f>
        <v>Single PO</v>
      </c>
      <c r="S1488" s="3" t="str" cm="1">
        <f t="array" ref="S1488">IF(INDEX(Pat_org!$D$2:$P$484,MATCH(Payments_2020!$G1488,Pat_org!$D$2:$D$484,0),Pat_org!P$1)=0,"",(INDEX(Pat_org!$D$2:$P$484,MATCH(Payments_2020!$G1488,Pat_org!$D$2:$D$484,0),Pat_org!P$1)))</f>
        <v/>
      </c>
      <c r="T1488"/>
      <c r="U1488" s="3" t="s">
        <v>26</v>
      </c>
      <c r="V1488">
        <v>2020</v>
      </c>
      <c r="W1488" t="s">
        <v>27</v>
      </c>
      <c r="X1488" s="40" t="str">
        <f t="shared" ref="X1488:X1491" si="67">CONCATENATE(V1488,W1488)</f>
        <v>2020GBP</v>
      </c>
      <c r="Y1488">
        <v>5030.5</v>
      </c>
      <c r="Z1488" s="31" cm="1">
        <f t="array" ref="Z1488">_xlfn.IFS(X1488=GBP_2020,Y1488,X1488=GBP_2019,Y1488*CPI_2019,X1488=GBP_2018,Y1488*CPI_2018,X1488=EUR_2020,Y1488*EURGBP_2020,X1488=EUR_2019,(Y1488*EURGBP_2019)*CPI_2019,X1488=EUR_2018,(Y1488*EURGBP_2018)*CPI_2018,X1488=USD_2020,Y1488*USDGBP_2020,X1488=USD_2019,(Y1488*USDGBP_2019)*CPI_2019,X1488=USD_2018,(Y1488*USDGBP_2018)*CPI_2018,X1488=CHF_2020,Y1488*CHFGBP_2020,X1488=CHF_2019,(Y1488*CHFGBP_2019)*CPI_2019,X1488=CHF_2018,(Y1488*CHFGBP_2018)*CPI_2018,X1488=SEK_2020,Y1488*SEKGBP_2020,X1488=SEK_2019,(Y1488*SEKGBP_2019)*CPI_2019,X1488=SEK_2018,(Y1488*SEKGBP_2018)*CPI_2018,X1488=NKK_2020,Y1488*NKKGBP_2020,X1488=NKK_2019,(Y1488*NKKGBP_2019)*CPI_2019,X1488=NKK_2018,(Y1488*NKKGBP_2018)*CPI_2018,X1488=DKK_2020,Y1488*DKKGBP_2020,X1488=DKK_2019,(Y1488*DKKGBP_2019)*CPI_2019,X1488=DKK_2018,(Y1488*DKKGBP_2018)*CPI_2018)</f>
        <v>5030.5</v>
      </c>
      <c r="AA1488"/>
      <c r="AB1488">
        <v>1</v>
      </c>
    </row>
    <row r="1489" spans="1:28" x14ac:dyDescent="0.35">
      <c r="A1489" t="s">
        <v>4174</v>
      </c>
      <c r="B1489" s="3" t="str">
        <f t="shared" si="66"/>
        <v>VeritonEpilepsy</v>
      </c>
      <c r="C1489" s="3" t="str">
        <f>IF(INDEX(Comp_interest!$D:$D,MATCH(Payments_2020!$B1489,Comp_interest!$C:$C,0))=0,"",INDEX(Comp_interest!$D:$D,MATCH(Payments_2020!$B1489,Comp_interest!$C:$C,0)))</f>
        <v>Maybe yes</v>
      </c>
      <c r="D1489" s="3" t="str">
        <f>IF(INDEX(Comp_interest!$E:$E,MATCH(Payments_2020!$B1489,Comp_interest!$C:$C,0))=0,"",INDEX(Comp_interest!$E:$E,MATCH(Payments_2020!$B1489,Comp_interest!$C:$C,0)))</f>
        <v>Company website</v>
      </c>
      <c r="E1489" s="3" t="str">
        <f>IF(INDEX(Comp_interest!$F:$F,MATCH(Payments_2020!$B1489,Comp_interest!$C:$C,0))=0,"",INDEX(Comp_interest!$F:$F,MATCH(Payments_2020!$B1489,Comp_interest!$C:$C,0)))</f>
        <v>Teva has drugs for epilepsy in its pipeline/portfolio</v>
      </c>
      <c r="F1489" t="s">
        <v>667</v>
      </c>
      <c r="G1489" s="3" t="str">
        <f>INDEX(Pat_org!$B$3:$C$892,MATCH(Payments_2020!F1489,Pat_org!$B$3:$B$892,0),2)</f>
        <v>Epilepsy Society</v>
      </c>
      <c r="H1489" s="3" t="str" cm="1">
        <f t="array" ref="H1489">IF(INDEX(Pat_org!$D$2:$P$484,MATCH(Payments_2020!$G1489,Pat_org!$D$2:$D$484,0),Pat_org!E$1)=0,"",(INDEX(Pat_org!$D$2:$P$484,MATCH(Payments_2020!$G1489,Pat_org!$D$2:$D$484,0),Pat_org!E$1)))</f>
        <v>Include</v>
      </c>
      <c r="I1489" s="3" cm="1">
        <f t="array" ref="I1489">IF(INDEX(Pat_org!$D$2:$P$484,MATCH(Payments_2020!$G1489,Pat_org!$D$2:$D$484,0),Pat_org!E$1)=0,"",(INDEX(Pat_org!$D$2:$P$484,MATCH(Payments_2020!$G1489,Pat_org!$D$2:$D$484,0),Pat_org!$F$1)))</f>
        <v>0</v>
      </c>
      <c r="J1489" s="3" t="str" cm="1">
        <f t="array" ref="J1489">IF(INDEX(Pat_org!$D$2:$P$484,MATCH(Payments_2020!$G1489,Pat_org!$D$2:$D$484,0),Pat_org!G$1)=0,"",(INDEX(Pat_org!$D$2:$P$484,MATCH(Payments_2020!$G1489,Pat_org!$D$2:$D$484,0),Pat_org!G$1)))</f>
        <v>Multipurpose organisation</v>
      </c>
      <c r="K1489" s="3" t="str" cm="1">
        <f t="array" ref="K1489">IF(INDEX(Pat_org!$D$2:$P$484,MATCH(Payments_2020!$G1489,Pat_org!$D$2:$D$484,0),Pat_org!H$1)=0,"",(INDEX(Pat_org!$D$2:$P$484,MATCH(Payments_2020!$G1489,Pat_org!$D$2:$D$484,0),Pat_org!H$1)))</f>
        <v>08 Diseases of the nervous system  </v>
      </c>
      <c r="L1489" s="3" t="str" cm="1">
        <f t="array" ref="L1489">IF(INDEX(Pat_org!$D$2:$P$484,MATCH(Payments_2020!$G1489,Pat_org!$D$2:$D$484,0),Pat_org!I$1)=0,"",(INDEX(Pat_org!$D$2:$P$484,MATCH(Payments_2020!$G1489,Pat_org!$D$2:$D$484,0),Pat_org!I$1)))</f>
        <v>Epilepsy</v>
      </c>
      <c r="M1489" s="3" cm="1">
        <f t="array" ref="M1489">IF(INDEX(Pat_org!$D$2:$P$484,MATCH(Payments_2020!$G1489,Pat_org!$D$2:$D$484,0),Pat_org!J$1)=0,"",(INDEX(Pat_org!$D$2:$P$484,MATCH(Payments_2020!$G1489,Pat_org!$D$2:$D$484,0),Pat_org!J$1)))</f>
        <v>206186</v>
      </c>
      <c r="N1489" s="3" t="str" cm="1">
        <f t="array" ref="N1489">IF(INDEX(Pat_org!$D$2:$P$484,MATCH(Payments_2020!$G1489,Pat_org!$D$2:$D$484,0),Pat_org!K$1)=0,"",(INDEX(Pat_org!$D$2:$P$484,MATCH(Payments_2020!$G1489,Pat_org!$D$2:$D$484,0),Pat_org!K$1)))</f>
        <v/>
      </c>
      <c r="O1489" s="3" t="str" cm="1">
        <f t="array" ref="O1489">IF(INDEX(Pat_org!$D$2:$P$484,MATCH(Payments_2020!$G1489,Pat_org!$D$2:$D$484,0),Pat_org!L$1)=0,"",(INDEX(Pat_org!$D$2:$P$484,MATCH(Payments_2020!$G1489,Pat_org!$D$2:$D$484,0),Pat_org!L$1)))</f>
        <v>UK</v>
      </c>
      <c r="P1489" s="3" t="str" cm="1">
        <f t="array" ref="P1489">IF(INDEX(Pat_org!$D$2:$P$484,MATCH(Payments_2020!$G1489,Pat_org!$D$2:$D$484,0),Pat_org!M$1)=0,"",(INDEX(Pat_org!$D$2:$P$484,MATCH(Payments_2020!$G1489,Pat_org!$D$2:$D$484,0),Pat_org!M$1)))</f>
        <v>https://epilepsysociety.org.uk/</v>
      </c>
      <c r="Q1489" s="3" t="str" cm="1">
        <f t="array" ref="Q1489">IFERROR(IF(INDEX(Pat_org!$D$2:$P$484,MATCH(Payments_2020!$G1489,Pat_org!$D$2:$D$484,0),Pat_org!N$1)=0,"",(INDEX(Pat_org!$D$2:$P$484,MATCH(Payments_2020!$G1489,Pat_org!$D$2:$D$484,0),Pat_org!N$1))),"")</f>
        <v>Not rare</v>
      </c>
      <c r="R1489" s="3" t="str" cm="1">
        <f t="array" ref="R1489">IF(INDEX(Pat_org!$D$2:$P$484,MATCH(Payments_2020!$G1489,Pat_org!$D$2:$D$484,0),Pat_org!O$1)=0,"",(INDEX(Pat_org!$D$2:$P$484,MATCH(Payments_2020!$G1489,Pat_org!$D$2:$D$484,0),Pat_org!O$1)))</f>
        <v>Single PO</v>
      </c>
      <c r="S1489" s="3" t="str" cm="1">
        <f t="array" ref="S1489">IF(INDEX(Pat_org!$D$2:$P$484,MATCH(Payments_2020!$G1489,Pat_org!$D$2:$D$484,0),Pat_org!P$1)=0,"",(INDEX(Pat_org!$D$2:$P$484,MATCH(Payments_2020!$G1489,Pat_org!$D$2:$D$484,0),Pat_org!P$1)))</f>
        <v/>
      </c>
      <c r="T1489"/>
      <c r="U1489" s="3" t="s">
        <v>26</v>
      </c>
      <c r="V1489">
        <v>2020</v>
      </c>
      <c r="W1489" t="s">
        <v>27</v>
      </c>
      <c r="X1489" s="40" t="str">
        <f t="shared" si="67"/>
        <v>2020GBP</v>
      </c>
      <c r="Y1489">
        <v>5000</v>
      </c>
      <c r="Z1489" s="31" cm="1">
        <f t="array" ref="Z1489">_xlfn.IFS(X1489=GBP_2020,Y1489,X1489=GBP_2019,Y1489*CPI_2019,X1489=GBP_2018,Y1489*CPI_2018,X1489=EUR_2020,Y1489*EURGBP_2020,X1489=EUR_2019,(Y1489*EURGBP_2019)*CPI_2019,X1489=EUR_2018,(Y1489*EURGBP_2018)*CPI_2018,X1489=USD_2020,Y1489*USDGBP_2020,X1489=USD_2019,(Y1489*USDGBP_2019)*CPI_2019,X1489=USD_2018,(Y1489*USDGBP_2018)*CPI_2018,X1489=CHF_2020,Y1489*CHFGBP_2020,X1489=CHF_2019,(Y1489*CHFGBP_2019)*CPI_2019,X1489=CHF_2018,(Y1489*CHFGBP_2018)*CPI_2018,X1489=SEK_2020,Y1489*SEKGBP_2020,X1489=SEK_2019,(Y1489*SEKGBP_2019)*CPI_2019,X1489=SEK_2018,(Y1489*SEKGBP_2018)*CPI_2018,X1489=NKK_2020,Y1489*NKKGBP_2020,X1489=NKK_2019,(Y1489*NKKGBP_2019)*CPI_2019,X1489=NKK_2018,(Y1489*NKKGBP_2018)*CPI_2018,X1489=DKK_2020,Y1489*DKKGBP_2020,X1489=DKK_2019,(Y1489*DKKGBP_2019)*CPI_2019,X1489=DKK_2018,(Y1489*DKKGBP_2018)*CPI_2018)</f>
        <v>5000</v>
      </c>
      <c r="AA1489"/>
      <c r="AB1489">
        <v>1</v>
      </c>
    </row>
    <row r="1490" spans="1:28" x14ac:dyDescent="0.35">
      <c r="A1490" t="s">
        <v>4174</v>
      </c>
      <c r="B1490" s="3" t="str">
        <f t="shared" si="66"/>
        <v>VeritonEpilepsy</v>
      </c>
      <c r="C1490" s="3" t="str">
        <f>IF(INDEX(Comp_interest!$D:$D,MATCH(Payments_2020!$B1490,Comp_interest!$C:$C,0))=0,"",INDEX(Comp_interest!$D:$D,MATCH(Payments_2020!$B1490,Comp_interest!$C:$C,0)))</f>
        <v>Maybe yes</v>
      </c>
      <c r="D1490" s="3" t="str">
        <f>IF(INDEX(Comp_interest!$E:$E,MATCH(Payments_2020!$B1490,Comp_interest!$C:$C,0))=0,"",INDEX(Comp_interest!$E:$E,MATCH(Payments_2020!$B1490,Comp_interest!$C:$C,0)))</f>
        <v>Company website</v>
      </c>
      <c r="E1490" s="3" t="str">
        <f>IF(INDEX(Comp_interest!$F:$F,MATCH(Payments_2020!$B1490,Comp_interest!$C:$C,0))=0,"",INDEX(Comp_interest!$F:$F,MATCH(Payments_2020!$B1490,Comp_interest!$C:$C,0)))</f>
        <v>Teva has drugs for epilepsy in its pipeline/portfolio</v>
      </c>
      <c r="F1490" t="s">
        <v>669</v>
      </c>
      <c r="G1490" s="3" t="str">
        <f>INDEX(Pat_org!$B$3:$C$892,MATCH(Payments_2020!F1490,Pat_org!$B$3:$B$892,0),2)</f>
        <v>Young Epilepsy</v>
      </c>
      <c r="H1490" s="3" t="str" cm="1">
        <f t="array" ref="H1490">IF(INDEX(Pat_org!$D$2:$P$484,MATCH(Payments_2020!$G1490,Pat_org!$D$2:$D$484,0),Pat_org!E$1)=0,"",(INDEX(Pat_org!$D$2:$P$484,MATCH(Payments_2020!$G1490,Pat_org!$D$2:$D$484,0),Pat_org!E$1)))</f>
        <v>Include</v>
      </c>
      <c r="I1490" s="3" cm="1">
        <f t="array" ref="I1490">IF(INDEX(Pat_org!$D$2:$P$484,MATCH(Payments_2020!$G1490,Pat_org!$D$2:$D$484,0),Pat_org!E$1)=0,"",(INDEX(Pat_org!$D$2:$P$484,MATCH(Payments_2020!$G1490,Pat_org!$D$2:$D$484,0),Pat_org!$F$1)))</f>
        <v>0</v>
      </c>
      <c r="J1490" s="3" t="str" cm="1">
        <f t="array" ref="J1490">IF(INDEX(Pat_org!$D$2:$P$484,MATCH(Payments_2020!$G1490,Pat_org!$D$2:$D$484,0),Pat_org!G$1)=0,"",(INDEX(Pat_org!$D$2:$P$484,MATCH(Payments_2020!$G1490,Pat_org!$D$2:$D$484,0),Pat_org!G$1)))</f>
        <v>Multipurpose organisation</v>
      </c>
      <c r="K1490" s="3" t="str" cm="1">
        <f t="array" ref="K1490">IF(INDEX(Pat_org!$D$2:$P$484,MATCH(Payments_2020!$G1490,Pat_org!$D$2:$D$484,0),Pat_org!H$1)=0,"",(INDEX(Pat_org!$D$2:$P$484,MATCH(Payments_2020!$G1490,Pat_org!$D$2:$D$484,0),Pat_org!H$1)))</f>
        <v>08 Diseases of the nervous system  </v>
      </c>
      <c r="L1490" s="3" t="str" cm="1">
        <f t="array" ref="L1490">IF(INDEX(Pat_org!$D$2:$P$484,MATCH(Payments_2020!$G1490,Pat_org!$D$2:$D$484,0),Pat_org!I$1)=0,"",(INDEX(Pat_org!$D$2:$P$484,MATCH(Payments_2020!$G1490,Pat_org!$D$2:$D$484,0),Pat_org!I$1)))</f>
        <v>Epilepsy</v>
      </c>
      <c r="M1490" s="3" t="str" cm="1">
        <f t="array" ref="M1490">IF(INDEX(Pat_org!$D$2:$P$484,MATCH(Payments_2020!$G1490,Pat_org!$D$2:$D$484,0),Pat_org!J$1)=0,"",(INDEX(Pat_org!$D$2:$P$484,MATCH(Payments_2020!$G1490,Pat_org!$D$2:$D$484,0),Pat_org!J$1)))</f>
        <v>311877 </v>
      </c>
      <c r="N1490" s="3" t="str" cm="1">
        <f t="array" ref="N1490">IF(INDEX(Pat_org!$D$2:$P$484,MATCH(Payments_2020!$G1490,Pat_org!$D$2:$D$484,0),Pat_org!K$1)=0,"",(INDEX(Pat_org!$D$2:$P$484,MATCH(Payments_2020!$G1490,Pat_org!$D$2:$D$484,0),Pat_org!K$1)))</f>
        <v/>
      </c>
      <c r="O1490" s="3" t="str" cm="1">
        <f t="array" ref="O1490">IF(INDEX(Pat_org!$D$2:$P$484,MATCH(Payments_2020!$G1490,Pat_org!$D$2:$D$484,0),Pat_org!L$1)=0,"",(INDEX(Pat_org!$D$2:$P$484,MATCH(Payments_2020!$G1490,Pat_org!$D$2:$D$484,0),Pat_org!L$1)))</f>
        <v>UK</v>
      </c>
      <c r="P1490" s="3" t="str" cm="1">
        <f t="array" ref="P1490">IF(INDEX(Pat_org!$D$2:$P$484,MATCH(Payments_2020!$G1490,Pat_org!$D$2:$D$484,0),Pat_org!M$1)=0,"",(INDEX(Pat_org!$D$2:$P$484,MATCH(Payments_2020!$G1490,Pat_org!$D$2:$D$484,0),Pat_org!M$1)))</f>
        <v>https://www.youngepilepsy.org.uk/</v>
      </c>
      <c r="Q1490" s="3" t="str" cm="1">
        <f t="array" ref="Q1490">IFERROR(IF(INDEX(Pat_org!$D$2:$P$484,MATCH(Payments_2020!$G1490,Pat_org!$D$2:$D$484,0),Pat_org!N$1)=0,"",(INDEX(Pat_org!$D$2:$P$484,MATCH(Payments_2020!$G1490,Pat_org!$D$2:$D$484,0),Pat_org!N$1))),"")</f>
        <v>Not rare</v>
      </c>
      <c r="R1490" s="3" t="str" cm="1">
        <f t="array" ref="R1490">IF(INDEX(Pat_org!$D$2:$P$484,MATCH(Payments_2020!$G1490,Pat_org!$D$2:$D$484,0),Pat_org!O$1)=0,"",(INDEX(Pat_org!$D$2:$P$484,MATCH(Payments_2020!$G1490,Pat_org!$D$2:$D$484,0),Pat_org!O$1)))</f>
        <v>Single PO</v>
      </c>
      <c r="S1490" s="3" t="str" cm="1">
        <f t="array" ref="S1490">IF(INDEX(Pat_org!$D$2:$P$484,MATCH(Payments_2020!$G1490,Pat_org!$D$2:$D$484,0),Pat_org!P$1)=0,"",(INDEX(Pat_org!$D$2:$P$484,MATCH(Payments_2020!$G1490,Pat_org!$D$2:$D$484,0),Pat_org!P$1)))</f>
        <v/>
      </c>
      <c r="T1490"/>
      <c r="U1490" s="3" t="s">
        <v>26</v>
      </c>
      <c r="V1490">
        <v>2020</v>
      </c>
      <c r="W1490" t="s">
        <v>27</v>
      </c>
      <c r="X1490" s="40" t="str">
        <f t="shared" si="67"/>
        <v>2020GBP</v>
      </c>
      <c r="Y1490">
        <v>10000</v>
      </c>
      <c r="Z1490" s="31" cm="1">
        <f t="array" ref="Z1490">_xlfn.IFS(X1490=GBP_2020,Y1490,X1490=GBP_2019,Y1490*CPI_2019,X1490=GBP_2018,Y1490*CPI_2018,X1490=EUR_2020,Y1490*EURGBP_2020,X1490=EUR_2019,(Y1490*EURGBP_2019)*CPI_2019,X1490=EUR_2018,(Y1490*EURGBP_2018)*CPI_2018,X1490=USD_2020,Y1490*USDGBP_2020,X1490=USD_2019,(Y1490*USDGBP_2019)*CPI_2019,X1490=USD_2018,(Y1490*USDGBP_2018)*CPI_2018,X1490=CHF_2020,Y1490*CHFGBP_2020,X1490=CHF_2019,(Y1490*CHFGBP_2019)*CPI_2019,X1490=CHF_2018,(Y1490*CHFGBP_2018)*CPI_2018,X1490=SEK_2020,Y1490*SEKGBP_2020,X1490=SEK_2019,(Y1490*SEKGBP_2019)*CPI_2019,X1490=SEK_2018,(Y1490*SEKGBP_2018)*CPI_2018,X1490=NKK_2020,Y1490*NKKGBP_2020,X1490=NKK_2019,(Y1490*NKKGBP_2019)*CPI_2019,X1490=NKK_2018,(Y1490*NKKGBP_2018)*CPI_2018,X1490=DKK_2020,Y1490*DKKGBP_2020,X1490=DKK_2019,(Y1490*DKKGBP_2019)*CPI_2019,X1490=DKK_2018,(Y1490*DKKGBP_2018)*CPI_2018)</f>
        <v>10000</v>
      </c>
      <c r="AA1490"/>
      <c r="AB1490">
        <v>1</v>
      </c>
    </row>
    <row r="1491" spans="1:28" x14ac:dyDescent="0.35">
      <c r="A1491" t="s">
        <v>2038</v>
      </c>
      <c r="B1491" s="3" t="str">
        <f t="shared" si="66"/>
        <v>ViforKidney disease</v>
      </c>
      <c r="C1491" s="3" t="str">
        <f>IF(INDEX(Comp_interest!$D:$D,MATCH(Payments_2020!$B1491,Comp_interest!$C:$C,0))=0,"",INDEX(Comp_interest!$D:$D,MATCH(Payments_2020!$B1491,Comp_interest!$C:$C,0)))</f>
        <v>Maybe yes</v>
      </c>
      <c r="D1491" s="3" t="str">
        <f>IF(INDEX(Comp_interest!$E:$E,MATCH(Payments_2020!$B1491,Comp_interest!$C:$C,0))=0,"",INDEX(Comp_interest!$E:$E,MATCH(Payments_2020!$B1491,Comp_interest!$C:$C,0)))</f>
        <v>Annual report</v>
      </c>
      <c r="E1491" s="3" t="str">
        <f>IF(INDEX(Comp_interest!$F:$F,MATCH(Payments_2020!$B1491,Comp_interest!$C:$C,0))=0,"",INDEX(Comp_interest!$F:$F,MATCH(Payments_2020!$B1491,Comp_interest!$C:$C,0)))</f>
        <v>Vifor has drugs for treating iron deficiency and iron deficiency anemia in heart failure and CKD</v>
      </c>
      <c r="F1491" t="s">
        <v>175</v>
      </c>
      <c r="G1491" s="3" t="str">
        <f>INDEX(Pat_org!$B$3:$C$892,MATCH(Payments_2020!F1491,Pat_org!$B$3:$B$892,0),2)</f>
        <v>Kidney Research UK</v>
      </c>
      <c r="H1491" s="3" t="str" cm="1">
        <f t="array" ref="H1491">IF(INDEX(Pat_org!$D$2:$P$484,MATCH(Payments_2020!$G1491,Pat_org!$D$2:$D$484,0),Pat_org!E$1)=0,"",(INDEX(Pat_org!$D$2:$P$484,MATCH(Payments_2020!$G1491,Pat_org!$D$2:$D$484,0),Pat_org!E$1)))</f>
        <v>Include</v>
      </c>
      <c r="I1491" s="3" cm="1">
        <f t="array" ref="I1491">IF(INDEX(Pat_org!$D$2:$P$484,MATCH(Payments_2020!$G1491,Pat_org!$D$2:$D$484,0),Pat_org!E$1)=0,"",(INDEX(Pat_org!$D$2:$P$484,MATCH(Payments_2020!$G1491,Pat_org!$D$2:$D$484,0),Pat_org!$F$1)))</f>
        <v>0</v>
      </c>
      <c r="J1491" s="3" t="str" cm="1">
        <f t="array" ref="J1491">IF(INDEX(Pat_org!$D$2:$P$484,MATCH(Payments_2020!$G1491,Pat_org!$D$2:$D$484,0),Pat_org!G$1)=0,"",(INDEX(Pat_org!$D$2:$P$484,MATCH(Payments_2020!$G1491,Pat_org!$D$2:$D$484,0),Pat_org!G$1)))</f>
        <v>Organisation focused on funding medical research</v>
      </c>
      <c r="K1491" s="3" t="str" cm="1">
        <f t="array" ref="K1491">IF(INDEX(Pat_org!$D$2:$P$484,MATCH(Payments_2020!$G1491,Pat_org!$D$2:$D$484,0),Pat_org!H$1)=0,"",(INDEX(Pat_org!$D$2:$P$484,MATCH(Payments_2020!$G1491,Pat_org!$D$2:$D$484,0),Pat_org!H$1)))</f>
        <v>16 Diseases of the genitourinary system  </v>
      </c>
      <c r="L1491" s="3" t="str" cm="1">
        <f t="array" ref="L1491">IF(INDEX(Pat_org!$D$2:$P$484,MATCH(Payments_2020!$G1491,Pat_org!$D$2:$D$484,0),Pat_org!I$1)=0,"",(INDEX(Pat_org!$D$2:$P$484,MATCH(Payments_2020!$G1491,Pat_org!$D$2:$D$484,0),Pat_org!I$1)))</f>
        <v>Kidney disease</v>
      </c>
      <c r="M1491" s="3" cm="1">
        <f t="array" ref="M1491">IF(INDEX(Pat_org!$D$2:$P$484,MATCH(Payments_2020!$G1491,Pat_org!$D$2:$D$484,0),Pat_org!J$1)=0,"",(INDEX(Pat_org!$D$2:$P$484,MATCH(Payments_2020!$G1491,Pat_org!$D$2:$D$484,0),Pat_org!J$1)))</f>
        <v>252892</v>
      </c>
      <c r="N1491" s="3" t="str" cm="1">
        <f t="array" ref="N1491">IF(INDEX(Pat_org!$D$2:$P$484,MATCH(Payments_2020!$G1491,Pat_org!$D$2:$D$484,0),Pat_org!K$1)=0,"",(INDEX(Pat_org!$D$2:$P$484,MATCH(Payments_2020!$G1491,Pat_org!$D$2:$D$484,0),Pat_org!K$1)))</f>
        <v/>
      </c>
      <c r="O1491" s="3" t="str" cm="1">
        <f t="array" ref="O1491">IF(INDEX(Pat_org!$D$2:$P$484,MATCH(Payments_2020!$G1491,Pat_org!$D$2:$D$484,0),Pat_org!L$1)=0,"",(INDEX(Pat_org!$D$2:$P$484,MATCH(Payments_2020!$G1491,Pat_org!$D$2:$D$484,0),Pat_org!L$1)))</f>
        <v>UK</v>
      </c>
      <c r="P1491" s="3" t="str" cm="1">
        <f t="array" ref="P1491">IF(INDEX(Pat_org!$D$2:$P$484,MATCH(Payments_2020!$G1491,Pat_org!$D$2:$D$484,0),Pat_org!M$1)=0,"",(INDEX(Pat_org!$D$2:$P$484,MATCH(Payments_2020!$G1491,Pat_org!$D$2:$D$484,0),Pat_org!M$1)))</f>
        <v>https://www.kidneyresearchuk.org/</v>
      </c>
      <c r="Q1491" s="3" t="str" cm="1">
        <f t="array" ref="Q1491">IFERROR(IF(INDEX(Pat_org!$D$2:$P$484,MATCH(Payments_2020!$G1491,Pat_org!$D$2:$D$484,0),Pat_org!N$1)=0,"",(INDEX(Pat_org!$D$2:$P$484,MATCH(Payments_2020!$G1491,Pat_org!$D$2:$D$484,0),Pat_org!N$1))),"")</f>
        <v>Not rare</v>
      </c>
      <c r="R1491" s="3" t="str" cm="1">
        <f t="array" ref="R1491">IF(INDEX(Pat_org!$D$2:$P$484,MATCH(Payments_2020!$G1491,Pat_org!$D$2:$D$484,0),Pat_org!O$1)=0,"",(INDEX(Pat_org!$D$2:$P$484,MATCH(Payments_2020!$G1491,Pat_org!$D$2:$D$484,0),Pat_org!O$1)))</f>
        <v>Single PO</v>
      </c>
      <c r="S1491" s="3" t="str" cm="1">
        <f t="array" ref="S1491">IF(INDEX(Pat_org!$D$2:$P$484,MATCH(Payments_2020!$G1491,Pat_org!$D$2:$D$484,0),Pat_org!P$1)=0,"",(INDEX(Pat_org!$D$2:$P$484,MATCH(Payments_2020!$G1491,Pat_org!$D$2:$D$484,0),Pat_org!P$1)))</f>
        <v/>
      </c>
      <c r="T1491"/>
      <c r="U1491" s="3" t="s">
        <v>26</v>
      </c>
      <c r="V1491">
        <v>2020</v>
      </c>
      <c r="W1491" t="s">
        <v>27</v>
      </c>
      <c r="X1491" s="40" t="str">
        <f t="shared" si="67"/>
        <v>2020GBP</v>
      </c>
      <c r="Y1491">
        <v>12000</v>
      </c>
      <c r="Z1491" s="31" cm="1">
        <f t="array" ref="Z1491">_xlfn.IFS(X1491=GBP_2020,Y1491,X1491=GBP_2019,Y1491*CPI_2019,X1491=GBP_2018,Y1491*CPI_2018,X1491=EUR_2020,Y1491*EURGBP_2020,X1491=EUR_2019,(Y1491*EURGBP_2019)*CPI_2019,X1491=EUR_2018,(Y1491*EURGBP_2018)*CPI_2018,X1491=USD_2020,Y1491*USDGBP_2020,X1491=USD_2019,(Y1491*USDGBP_2019)*CPI_2019,X1491=USD_2018,(Y1491*USDGBP_2018)*CPI_2018,X1491=CHF_2020,Y1491*CHFGBP_2020,X1491=CHF_2019,(Y1491*CHFGBP_2019)*CPI_2019,X1491=CHF_2018,(Y1491*CHFGBP_2018)*CPI_2018,X1491=SEK_2020,Y1491*SEKGBP_2020,X1491=SEK_2019,(Y1491*SEKGBP_2019)*CPI_2019,X1491=SEK_2018,(Y1491*SEKGBP_2018)*CPI_2018,X1491=NKK_2020,Y1491*NKKGBP_2020,X1491=NKK_2019,(Y1491*NKKGBP_2019)*CPI_2019,X1491=NKK_2018,(Y1491*NKKGBP_2018)*CPI_2018,X1491=DKK_2020,Y1491*DKKGBP_2020,X1491=DKK_2019,(Y1491*DKKGBP_2019)*CPI_2019,X1491=DKK_2018,(Y1491*DKKGBP_2018)*CPI_2018)</f>
        <v>12000</v>
      </c>
      <c r="AA1491"/>
      <c r="AB1491">
        <v>1</v>
      </c>
    </row>
  </sheetData>
  <autoFilter ref="A1:AB1491" xr:uid="{8B23B312-C302-454C-9632-B19FB883C21C}"/>
  <phoneticPr fontId="15" type="noConversion"/>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3131F2-F9F3-47E8-A6B0-63CA43B4F102}">
  <dimension ref="A1:N99"/>
  <sheetViews>
    <sheetView zoomScale="80" zoomScaleNormal="80" workbookViewId="0">
      <selection activeCell="B99" sqref="B99"/>
    </sheetView>
  </sheetViews>
  <sheetFormatPr defaultColWidth="8.81640625" defaultRowHeight="14.5" x14ac:dyDescent="0.35"/>
  <cols>
    <col min="1" max="1" width="6.453125" customWidth="1"/>
    <col min="2" max="2" width="19.1796875" customWidth="1"/>
    <col min="3" max="3" width="7.81640625" bestFit="1" customWidth="1"/>
    <col min="6" max="6" width="6.81640625" customWidth="1"/>
    <col min="7" max="7" width="6.453125" bestFit="1" customWidth="1"/>
    <col min="8" max="8" width="4.1796875" bestFit="1" customWidth="1"/>
    <col min="11" max="11" width="7.453125" customWidth="1"/>
    <col min="12" max="12" width="5.54296875" bestFit="1" customWidth="1"/>
    <col min="13" max="13" width="4.1796875" bestFit="1" customWidth="1"/>
  </cols>
  <sheetData>
    <row r="1" spans="1:9" s="9" customFormat="1" x14ac:dyDescent="0.35">
      <c r="A1" s="9" t="s">
        <v>3964</v>
      </c>
    </row>
    <row r="3" spans="1:9" x14ac:dyDescent="0.35">
      <c r="A3" s="10" t="s">
        <v>3965</v>
      </c>
    </row>
    <row r="4" spans="1:9" x14ac:dyDescent="0.35">
      <c r="B4">
        <v>2020</v>
      </c>
      <c r="C4" s="5" t="s">
        <v>27</v>
      </c>
      <c r="D4" s="12" t="str">
        <f>CONCATENATE(B4,C4)</f>
        <v>2020GBP</v>
      </c>
      <c r="E4" s="2" t="s">
        <v>3966</v>
      </c>
    </row>
    <row r="5" spans="1:9" x14ac:dyDescent="0.35">
      <c r="B5">
        <v>2019</v>
      </c>
      <c r="C5" s="5" t="s">
        <v>27</v>
      </c>
      <c r="D5" s="12" t="str">
        <f t="shared" ref="D5:D15" si="0">CONCATENATE(B5,C5)</f>
        <v>2019GBP</v>
      </c>
      <c r="E5" s="2" t="s">
        <v>3967</v>
      </c>
    </row>
    <row r="6" spans="1:9" x14ac:dyDescent="0.35">
      <c r="B6" s="13">
        <v>2018</v>
      </c>
      <c r="C6" s="14" t="s">
        <v>27</v>
      </c>
      <c r="D6" s="15" t="str">
        <f t="shared" si="0"/>
        <v>2018GBP</v>
      </c>
      <c r="E6" s="16" t="s">
        <v>3967</v>
      </c>
      <c r="F6" s="13"/>
      <c r="G6" s="13"/>
      <c r="H6" s="13"/>
      <c r="I6" s="13"/>
    </row>
    <row r="7" spans="1:9" x14ac:dyDescent="0.35">
      <c r="B7">
        <v>2020</v>
      </c>
      <c r="C7" s="17" t="s">
        <v>130</v>
      </c>
      <c r="D7" s="12" t="str">
        <f t="shared" si="0"/>
        <v>2020EUR</v>
      </c>
      <c r="E7" s="18" t="s">
        <v>3968</v>
      </c>
      <c r="F7" s="19"/>
      <c r="G7" s="19"/>
      <c r="H7" s="19"/>
      <c r="I7" s="19"/>
    </row>
    <row r="8" spans="1:9" x14ac:dyDescent="0.35">
      <c r="B8">
        <v>2019</v>
      </c>
      <c r="C8" s="5" t="s">
        <v>130</v>
      </c>
      <c r="D8" s="12" t="str">
        <f t="shared" si="0"/>
        <v>2019EUR</v>
      </c>
      <c r="E8" s="2" t="s">
        <v>3969</v>
      </c>
    </row>
    <row r="9" spans="1:9" x14ac:dyDescent="0.35">
      <c r="B9" s="13">
        <v>2018</v>
      </c>
      <c r="C9" s="14" t="s">
        <v>130</v>
      </c>
      <c r="D9" s="15" t="str">
        <f t="shared" si="0"/>
        <v>2018EUR</v>
      </c>
      <c r="E9" s="16" t="s">
        <v>3970</v>
      </c>
      <c r="F9" s="13"/>
      <c r="G9" s="13"/>
      <c r="H9" s="13"/>
      <c r="I9" s="13"/>
    </row>
    <row r="10" spans="1:9" x14ac:dyDescent="0.35">
      <c r="B10" s="19">
        <v>2020</v>
      </c>
      <c r="C10" s="17" t="s">
        <v>157</v>
      </c>
      <c r="D10" s="12" t="str">
        <f t="shared" si="0"/>
        <v>2020USD</v>
      </c>
      <c r="E10" s="18" t="s">
        <v>3968</v>
      </c>
      <c r="F10" s="19"/>
      <c r="G10" s="19"/>
      <c r="H10" s="19"/>
      <c r="I10" s="19"/>
    </row>
    <row r="11" spans="1:9" x14ac:dyDescent="0.35">
      <c r="B11">
        <v>2019</v>
      </c>
      <c r="C11" s="5" t="s">
        <v>157</v>
      </c>
      <c r="D11" s="12" t="str">
        <f t="shared" si="0"/>
        <v>2019USD</v>
      </c>
      <c r="E11" s="2" t="s">
        <v>3969</v>
      </c>
    </row>
    <row r="12" spans="1:9" x14ac:dyDescent="0.35">
      <c r="B12" s="13">
        <v>2018</v>
      </c>
      <c r="C12" s="14" t="s">
        <v>157</v>
      </c>
      <c r="D12" s="15" t="str">
        <f t="shared" si="0"/>
        <v>2018USD</v>
      </c>
      <c r="E12" s="16" t="s">
        <v>3970</v>
      </c>
      <c r="F12" s="13"/>
      <c r="G12" s="13"/>
      <c r="H12" s="13"/>
      <c r="I12" s="13"/>
    </row>
    <row r="13" spans="1:9" x14ac:dyDescent="0.35">
      <c r="B13" s="19">
        <v>2020</v>
      </c>
      <c r="C13" s="17" t="s">
        <v>206</v>
      </c>
      <c r="D13" s="12" t="str">
        <f t="shared" si="0"/>
        <v>2020CHF</v>
      </c>
      <c r="E13" s="18" t="s">
        <v>3968</v>
      </c>
      <c r="F13" s="19"/>
      <c r="G13" s="19"/>
      <c r="H13" s="19"/>
      <c r="I13" s="19"/>
    </row>
    <row r="14" spans="1:9" x14ac:dyDescent="0.35">
      <c r="B14">
        <v>2019</v>
      </c>
      <c r="C14" s="5" t="s">
        <v>206</v>
      </c>
      <c r="D14" s="12" t="str">
        <f t="shared" si="0"/>
        <v>2019CHF</v>
      </c>
      <c r="E14" s="2" t="s">
        <v>3969</v>
      </c>
    </row>
    <row r="15" spans="1:9" x14ac:dyDescent="0.35">
      <c r="B15" s="13">
        <v>2018</v>
      </c>
      <c r="C15" s="14" t="s">
        <v>206</v>
      </c>
      <c r="D15" s="15" t="str">
        <f t="shared" si="0"/>
        <v>2018CHF</v>
      </c>
      <c r="E15" s="16" t="s">
        <v>3970</v>
      </c>
      <c r="F15" s="13"/>
      <c r="G15" s="13"/>
      <c r="H15" s="13"/>
      <c r="I15" s="13"/>
    </row>
    <row r="16" spans="1:9" x14ac:dyDescent="0.35">
      <c r="B16" s="19">
        <v>2020</v>
      </c>
      <c r="C16" s="17" t="s">
        <v>1305</v>
      </c>
      <c r="D16" s="12" t="str">
        <f t="shared" ref="D16:D21" si="1">CONCATENATE(B16,C16)</f>
        <v>2020SEK</v>
      </c>
      <c r="E16" s="18" t="s">
        <v>3968</v>
      </c>
      <c r="F16" s="19"/>
      <c r="G16" s="19"/>
      <c r="H16" s="19"/>
      <c r="I16" s="19"/>
    </row>
    <row r="17" spans="1:9" x14ac:dyDescent="0.35">
      <c r="B17">
        <v>2019</v>
      </c>
      <c r="C17" s="5" t="s">
        <v>1305</v>
      </c>
      <c r="D17" s="12" t="str">
        <f t="shared" si="1"/>
        <v>2019SEK</v>
      </c>
      <c r="E17" s="2" t="s">
        <v>3969</v>
      </c>
    </row>
    <row r="18" spans="1:9" x14ac:dyDescent="0.35">
      <c r="B18" s="13">
        <v>2018</v>
      </c>
      <c r="C18" s="14" t="s">
        <v>1305</v>
      </c>
      <c r="D18" s="15" t="str">
        <f t="shared" si="1"/>
        <v>2018SEK</v>
      </c>
      <c r="E18" s="16" t="s">
        <v>3970</v>
      </c>
      <c r="F18" s="13"/>
      <c r="G18" s="13"/>
      <c r="H18" s="13"/>
      <c r="I18" s="13"/>
    </row>
    <row r="19" spans="1:9" x14ac:dyDescent="0.35">
      <c r="B19" s="19">
        <v>2020</v>
      </c>
      <c r="C19" s="17" t="s">
        <v>4156</v>
      </c>
      <c r="D19" s="12" t="str">
        <f t="shared" si="1"/>
        <v>2020NOK</v>
      </c>
      <c r="E19" s="18" t="s">
        <v>3968</v>
      </c>
      <c r="F19" s="19"/>
      <c r="G19" s="19"/>
      <c r="H19" s="19"/>
      <c r="I19" s="19"/>
    </row>
    <row r="20" spans="1:9" x14ac:dyDescent="0.35">
      <c r="B20">
        <v>2019</v>
      </c>
      <c r="C20" s="5" t="s">
        <v>4156</v>
      </c>
      <c r="D20" s="12" t="str">
        <f t="shared" si="1"/>
        <v>2019NOK</v>
      </c>
      <c r="E20" s="2" t="s">
        <v>3969</v>
      </c>
    </row>
    <row r="21" spans="1:9" x14ac:dyDescent="0.35">
      <c r="B21" s="13">
        <v>2018</v>
      </c>
      <c r="C21" s="14" t="s">
        <v>4156</v>
      </c>
      <c r="D21" s="15" t="str">
        <f t="shared" si="1"/>
        <v>2018NOK</v>
      </c>
      <c r="E21" s="16" t="s">
        <v>3970</v>
      </c>
      <c r="F21" s="13"/>
      <c r="G21" s="13"/>
      <c r="H21" s="13"/>
      <c r="I21" s="13"/>
    </row>
    <row r="22" spans="1:9" x14ac:dyDescent="0.35">
      <c r="B22" s="19">
        <v>2020</v>
      </c>
      <c r="C22" s="17" t="s">
        <v>958</v>
      </c>
      <c r="D22" s="12" t="str">
        <f t="shared" ref="D22:D24" si="2">CONCATENATE(B22,C22)</f>
        <v>2020DKK</v>
      </c>
      <c r="E22" s="18" t="s">
        <v>3968</v>
      </c>
      <c r="F22" s="19"/>
      <c r="G22" s="19"/>
      <c r="H22" s="19"/>
      <c r="I22" s="19"/>
    </row>
    <row r="23" spans="1:9" x14ac:dyDescent="0.35">
      <c r="B23">
        <v>2019</v>
      </c>
      <c r="C23" s="5" t="s">
        <v>958</v>
      </c>
      <c r="D23" s="12" t="str">
        <f t="shared" si="2"/>
        <v>2019DKK</v>
      </c>
      <c r="E23" s="2" t="s">
        <v>3969</v>
      </c>
    </row>
    <row r="24" spans="1:9" x14ac:dyDescent="0.35">
      <c r="B24" s="13">
        <v>2018</v>
      </c>
      <c r="C24" s="14" t="s">
        <v>958</v>
      </c>
      <c r="D24" s="15" t="str">
        <f t="shared" si="2"/>
        <v>2018DKK</v>
      </c>
      <c r="E24" s="16" t="s">
        <v>3970</v>
      </c>
      <c r="F24" s="13"/>
      <c r="G24" s="13"/>
      <c r="H24" s="13"/>
      <c r="I24" s="13"/>
    </row>
    <row r="26" spans="1:9" x14ac:dyDescent="0.35">
      <c r="A26" s="10" t="s">
        <v>3971</v>
      </c>
      <c r="D26" s="2" t="s">
        <v>3972</v>
      </c>
    </row>
    <row r="27" spans="1:9" x14ac:dyDescent="0.35">
      <c r="A27" s="10"/>
      <c r="D27" s="2"/>
    </row>
    <row r="28" spans="1:9" x14ac:dyDescent="0.35">
      <c r="C28" s="11" t="s">
        <v>3973</v>
      </c>
      <c r="D28" s="11" t="s">
        <v>3974</v>
      </c>
      <c r="E28" s="5" t="s">
        <v>3975</v>
      </c>
    </row>
    <row r="29" spans="1:9" x14ac:dyDescent="0.35">
      <c r="B29">
        <v>2018</v>
      </c>
      <c r="C29" s="48">
        <v>2.3E-2</v>
      </c>
      <c r="D29" s="48">
        <f>1+C29</f>
        <v>1.0229999999999999</v>
      </c>
      <c r="E29" s="48">
        <f>D30*D31</f>
        <v>1.0271699999999999</v>
      </c>
      <c r="F29" s="5"/>
    </row>
    <row r="30" spans="1:9" x14ac:dyDescent="0.35">
      <c r="B30">
        <v>2019</v>
      </c>
      <c r="C30" s="48">
        <v>1.7000000000000001E-2</v>
      </c>
      <c r="D30" s="48">
        <f>1+C30</f>
        <v>1.0169999999999999</v>
      </c>
      <c r="E30" s="49">
        <f>D30</f>
        <v>1.0169999999999999</v>
      </c>
      <c r="G30" s="50"/>
    </row>
    <row r="31" spans="1:9" x14ac:dyDescent="0.35">
      <c r="B31">
        <v>2020</v>
      </c>
      <c r="C31" s="51">
        <v>0.01</v>
      </c>
      <c r="D31" s="48">
        <f>1+C31</f>
        <v>1.01</v>
      </c>
      <c r="E31" s="52">
        <v>0</v>
      </c>
      <c r="G31" s="50"/>
    </row>
    <row r="33" spans="1:14" x14ac:dyDescent="0.35">
      <c r="A33" s="10" t="s">
        <v>3976</v>
      </c>
      <c r="D33" s="2" t="s">
        <v>3977</v>
      </c>
    </row>
    <row r="35" spans="1:14" x14ac:dyDescent="0.35">
      <c r="A35">
        <v>2018</v>
      </c>
      <c r="F35">
        <v>2019</v>
      </c>
      <c r="K35">
        <v>2020</v>
      </c>
    </row>
    <row r="36" spans="1:14" x14ac:dyDescent="0.35">
      <c r="B36" s="14" t="s">
        <v>3978</v>
      </c>
      <c r="C36" s="14" t="s">
        <v>3979</v>
      </c>
      <c r="G36" s="14" t="s">
        <v>3978</v>
      </c>
      <c r="H36" s="14" t="s">
        <v>3979</v>
      </c>
      <c r="L36" s="14" t="s">
        <v>3978</v>
      </c>
      <c r="M36" s="14" t="s">
        <v>3979</v>
      </c>
    </row>
    <row r="37" spans="1:14" x14ac:dyDescent="0.35">
      <c r="B37" s="5" t="s">
        <v>130</v>
      </c>
      <c r="C37" s="5" t="s">
        <v>27</v>
      </c>
      <c r="D37">
        <v>0.88229999999999997</v>
      </c>
      <c r="G37" s="5" t="s">
        <v>130</v>
      </c>
      <c r="H37" s="5" t="s">
        <v>27</v>
      </c>
      <c r="I37">
        <v>0.88170000000000004</v>
      </c>
      <c r="L37" s="5" t="s">
        <v>130</v>
      </c>
      <c r="M37" s="5" t="s">
        <v>27</v>
      </c>
      <c r="N37">
        <v>0.88580000000000003</v>
      </c>
    </row>
    <row r="38" spans="1:14" x14ac:dyDescent="0.35">
      <c r="B38" s="5" t="s">
        <v>157</v>
      </c>
      <c r="C38" s="5" t="s">
        <v>27</v>
      </c>
      <c r="D38">
        <v>0.74429999999999996</v>
      </c>
      <c r="G38" s="5" t="s">
        <v>157</v>
      </c>
      <c r="H38" s="5" t="s">
        <v>27</v>
      </c>
      <c r="I38">
        <v>0.78369999999999995</v>
      </c>
      <c r="L38" s="5" t="s">
        <v>157</v>
      </c>
      <c r="M38" s="5" t="s">
        <v>27</v>
      </c>
      <c r="N38">
        <v>0.78320000000000001</v>
      </c>
    </row>
    <row r="39" spans="1:14" x14ac:dyDescent="0.35">
      <c r="B39" s="5" t="s">
        <v>206</v>
      </c>
      <c r="C39" s="5" t="s">
        <v>27</v>
      </c>
      <c r="D39">
        <v>0.76249999999999996</v>
      </c>
      <c r="G39" s="5" t="s">
        <v>206</v>
      </c>
      <c r="H39" s="5" t="s">
        <v>27</v>
      </c>
      <c r="I39">
        <v>0.78820000000000001</v>
      </c>
      <c r="L39" s="5" t="s">
        <v>206</v>
      </c>
      <c r="M39" s="5" t="s">
        <v>27</v>
      </c>
      <c r="N39">
        <v>0.82699999999999996</v>
      </c>
    </row>
    <row r="40" spans="1:14" x14ac:dyDescent="0.35">
      <c r="B40" s="5" t="s">
        <v>1305</v>
      </c>
      <c r="C40" s="5" t="s">
        <v>27</v>
      </c>
      <c r="D40">
        <v>8.6300000000000002E-2</v>
      </c>
      <c r="G40" s="5" t="s">
        <v>1305</v>
      </c>
      <c r="H40" s="5" t="s">
        <v>27</v>
      </c>
      <c r="I40">
        <v>8.3699999999999997E-2</v>
      </c>
      <c r="L40" s="5" t="s">
        <v>1305</v>
      </c>
      <c r="M40" s="5" t="s">
        <v>27</v>
      </c>
      <c r="N40">
        <v>8.4199999999999997E-2</v>
      </c>
    </row>
    <row r="41" spans="1:14" x14ac:dyDescent="0.35">
      <c r="B41" s="5" t="s">
        <v>4156</v>
      </c>
      <c r="C41" s="5" t="s">
        <v>27</v>
      </c>
      <c r="D41">
        <v>9.1899999999999996E-2</v>
      </c>
      <c r="G41" s="5" t="s">
        <v>4156</v>
      </c>
      <c r="H41" s="5" t="s">
        <v>27</v>
      </c>
      <c r="I41">
        <v>8.9599999999999999E-2</v>
      </c>
      <c r="L41" s="5" t="s">
        <v>4156</v>
      </c>
      <c r="M41" s="5" t="s">
        <v>27</v>
      </c>
      <c r="N41">
        <v>8.2500000000000004E-2</v>
      </c>
    </row>
    <row r="42" spans="1:14" x14ac:dyDescent="0.35">
      <c r="B42" s="5" t="s">
        <v>958</v>
      </c>
      <c r="C42" s="5" t="s">
        <v>27</v>
      </c>
      <c r="D42">
        <v>0.11840000000000001</v>
      </c>
      <c r="G42" s="5" t="s">
        <v>958</v>
      </c>
      <c r="H42" s="5" t="s">
        <v>27</v>
      </c>
      <c r="I42">
        <v>0.1181</v>
      </c>
      <c r="L42" s="5" t="s">
        <v>958</v>
      </c>
      <c r="M42" s="5" t="s">
        <v>27</v>
      </c>
      <c r="N42">
        <v>0.1188</v>
      </c>
    </row>
    <row r="44" spans="1:14" s="10" customFormat="1" x14ac:dyDescent="0.35">
      <c r="A44" s="10" t="s">
        <v>3980</v>
      </c>
      <c r="D44" s="2" t="s">
        <v>3981</v>
      </c>
    </row>
    <row r="45" spans="1:14" x14ac:dyDescent="0.35">
      <c r="B45" t="s">
        <v>2155</v>
      </c>
    </row>
    <row r="46" spans="1:14" x14ac:dyDescent="0.35">
      <c r="B46" t="s">
        <v>2071</v>
      </c>
    </row>
    <row r="47" spans="1:14" x14ac:dyDescent="0.35">
      <c r="B47" t="s">
        <v>2065</v>
      </c>
    </row>
    <row r="48" spans="1:14" x14ac:dyDescent="0.35">
      <c r="B48" t="s">
        <v>2502</v>
      </c>
    </row>
    <row r="49" spans="2:2" x14ac:dyDescent="0.35">
      <c r="B49" t="s">
        <v>2091</v>
      </c>
    </row>
    <row r="50" spans="2:2" x14ac:dyDescent="0.35">
      <c r="B50" t="s">
        <v>2086</v>
      </c>
    </row>
    <row r="51" spans="2:2" x14ac:dyDescent="0.35">
      <c r="B51" t="s">
        <v>3938</v>
      </c>
    </row>
    <row r="52" spans="2:2" x14ac:dyDescent="0.35">
      <c r="B52" t="s">
        <v>2114</v>
      </c>
    </row>
    <row r="53" spans="2:2" x14ac:dyDescent="0.35">
      <c r="B53" t="s">
        <v>2389</v>
      </c>
    </row>
    <row r="54" spans="2:2" x14ac:dyDescent="0.35">
      <c r="B54" t="s">
        <v>3982</v>
      </c>
    </row>
    <row r="55" spans="2:2" x14ac:dyDescent="0.35">
      <c r="B55" t="s">
        <v>2251</v>
      </c>
    </row>
    <row r="56" spans="2:2" x14ac:dyDescent="0.35">
      <c r="B56" t="s">
        <v>2376</v>
      </c>
    </row>
    <row r="57" spans="2:2" x14ac:dyDescent="0.35">
      <c r="B57" t="s">
        <v>2082</v>
      </c>
    </row>
    <row r="58" spans="2:2" x14ac:dyDescent="0.35">
      <c r="B58" t="s">
        <v>2107</v>
      </c>
    </row>
    <row r="59" spans="2:2" x14ac:dyDescent="0.35">
      <c r="B59" t="s">
        <v>2103</v>
      </c>
    </row>
    <row r="60" spans="2:2" x14ac:dyDescent="0.35">
      <c r="B60" t="s">
        <v>2284</v>
      </c>
    </row>
    <row r="61" spans="2:2" x14ac:dyDescent="0.35">
      <c r="B61" t="s">
        <v>3983</v>
      </c>
    </row>
    <row r="62" spans="2:2" x14ac:dyDescent="0.35">
      <c r="B62" t="s">
        <v>2163</v>
      </c>
    </row>
    <row r="63" spans="2:2" x14ac:dyDescent="0.35">
      <c r="B63" t="s">
        <v>2059</v>
      </c>
    </row>
    <row r="64" spans="2:2" x14ac:dyDescent="0.35">
      <c r="B64" t="s">
        <v>2159</v>
      </c>
    </row>
    <row r="65" spans="1:5" x14ac:dyDescent="0.35">
      <c r="B65" t="s">
        <v>3531</v>
      </c>
    </row>
    <row r="66" spans="1:5" x14ac:dyDescent="0.35">
      <c r="B66" t="s">
        <v>2151</v>
      </c>
    </row>
    <row r="67" spans="1:5" x14ac:dyDescent="0.35">
      <c r="B67" t="s">
        <v>3984</v>
      </c>
    </row>
    <row r="68" spans="1:5" x14ac:dyDescent="0.35">
      <c r="B68" t="s">
        <v>3985</v>
      </c>
    </row>
    <row r="69" spans="1:5" x14ac:dyDescent="0.35">
      <c r="B69" t="s">
        <v>3986</v>
      </c>
    </row>
    <row r="70" spans="1:5" x14ac:dyDescent="0.35">
      <c r="B70" t="s">
        <v>3987</v>
      </c>
    </row>
    <row r="71" spans="1:5" x14ac:dyDescent="0.35">
      <c r="B71" s="5" t="s">
        <v>2126</v>
      </c>
    </row>
    <row r="73" spans="1:5" x14ac:dyDescent="0.35">
      <c r="A73" s="10" t="s">
        <v>3988</v>
      </c>
      <c r="E73" s="11"/>
    </row>
    <row r="74" spans="1:5" x14ac:dyDescent="0.35">
      <c r="B74" s="5" t="s">
        <v>3989</v>
      </c>
      <c r="C74" s="5" t="s">
        <v>3990</v>
      </c>
    </row>
    <row r="75" spans="1:5" x14ac:dyDescent="0.35">
      <c r="B75" s="5" t="s">
        <v>3991</v>
      </c>
      <c r="C75" s="5" t="s">
        <v>3992</v>
      </c>
    </row>
    <row r="76" spans="1:5" x14ac:dyDescent="0.35">
      <c r="B76" s="5" t="s">
        <v>3993</v>
      </c>
      <c r="C76" s="5" t="s">
        <v>3994</v>
      </c>
    </row>
    <row r="78" spans="1:5" x14ac:dyDescent="0.35">
      <c r="A78" s="10" t="s">
        <v>3995</v>
      </c>
    </row>
    <row r="79" spans="1:5" x14ac:dyDescent="0.35">
      <c r="B79" t="s">
        <v>2132</v>
      </c>
      <c r="C79" t="s">
        <v>3996</v>
      </c>
    </row>
    <row r="80" spans="1:5" x14ac:dyDescent="0.35">
      <c r="B80" t="s">
        <v>2058</v>
      </c>
      <c r="C80" t="s">
        <v>3997</v>
      </c>
    </row>
    <row r="81" spans="1:3" x14ac:dyDescent="0.35">
      <c r="B81" t="s">
        <v>2213</v>
      </c>
      <c r="C81" t="s">
        <v>3998</v>
      </c>
    </row>
    <row r="82" spans="1:3" x14ac:dyDescent="0.35">
      <c r="B82" s="5" t="s">
        <v>2352</v>
      </c>
      <c r="C82" t="s">
        <v>3999</v>
      </c>
    </row>
    <row r="83" spans="1:3" x14ac:dyDescent="0.35">
      <c r="B83" t="s">
        <v>2095</v>
      </c>
      <c r="C83" t="s">
        <v>4000</v>
      </c>
    </row>
    <row r="84" spans="1:3" x14ac:dyDescent="0.35">
      <c r="B84" t="s">
        <v>2070</v>
      </c>
      <c r="C84" t="s">
        <v>4001</v>
      </c>
    </row>
    <row r="85" spans="1:3" x14ac:dyDescent="0.35">
      <c r="B85" s="5" t="s">
        <v>2150</v>
      </c>
      <c r="C85" t="s">
        <v>4002</v>
      </c>
    </row>
    <row r="86" spans="1:3" x14ac:dyDescent="0.35">
      <c r="B86" t="s">
        <v>2127</v>
      </c>
      <c r="C86" t="s">
        <v>4003</v>
      </c>
    </row>
    <row r="88" spans="1:3" x14ac:dyDescent="0.35">
      <c r="A88" s="10" t="s">
        <v>4004</v>
      </c>
    </row>
    <row r="89" spans="1:3" x14ac:dyDescent="0.35">
      <c r="B89" t="s">
        <v>2063</v>
      </c>
    </row>
    <row r="90" spans="1:3" x14ac:dyDescent="0.35">
      <c r="B90" t="s">
        <v>2117</v>
      </c>
    </row>
    <row r="92" spans="1:3" x14ac:dyDescent="0.35">
      <c r="A92" s="10" t="s">
        <v>2080</v>
      </c>
    </row>
    <row r="93" spans="1:3" x14ac:dyDescent="0.35">
      <c r="B93" s="5" t="s">
        <v>2080</v>
      </c>
    </row>
    <row r="94" spans="1:3" x14ac:dyDescent="0.35">
      <c r="B94" s="5" t="s">
        <v>2068</v>
      </c>
    </row>
    <row r="95" spans="1:3" x14ac:dyDescent="0.35">
      <c r="B95" s="5" t="s">
        <v>2062</v>
      </c>
    </row>
    <row r="96" spans="1:3" x14ac:dyDescent="0.35">
      <c r="B96" s="5"/>
    </row>
    <row r="97" spans="1:2" x14ac:dyDescent="0.35">
      <c r="A97" s="2" t="s">
        <v>4005</v>
      </c>
      <c r="B97" s="5" t="s">
        <v>4006</v>
      </c>
    </row>
    <row r="98" spans="1:2" x14ac:dyDescent="0.35">
      <c r="B98" s="5" t="s">
        <v>4007</v>
      </c>
    </row>
    <row r="99" spans="1:2" x14ac:dyDescent="0.35">
      <c r="B99" s="5" t="s">
        <v>4008</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9E2BAF-8E6F-4F80-9DED-0F2678A57531}">
  <dimension ref="A1:S892"/>
  <sheetViews>
    <sheetView zoomScale="80" zoomScaleNormal="80" workbookViewId="0">
      <selection activeCell="E14" sqref="E14"/>
    </sheetView>
  </sheetViews>
  <sheetFormatPr defaultColWidth="20.1796875" defaultRowHeight="14.5" x14ac:dyDescent="0.35"/>
  <cols>
    <col min="1" max="1" width="3.453125" customWidth="1"/>
    <col min="2" max="3" width="24.54296875" customWidth="1"/>
    <col min="4" max="4" width="28.81640625" customWidth="1"/>
    <col min="5" max="5" width="14.453125" customWidth="1"/>
    <col min="6" max="6" width="8.1796875" customWidth="1"/>
    <col min="7" max="7" width="13.453125" customWidth="1"/>
    <col min="8" max="8" width="20.1796875" customWidth="1"/>
    <col min="9" max="9" width="28" customWidth="1"/>
    <col min="10" max="10" width="10.81640625" customWidth="1"/>
    <col min="11" max="11" width="9.453125" customWidth="1"/>
    <col min="12" max="12" width="3.1796875" customWidth="1"/>
    <col min="13" max="13" width="7.54296875" customWidth="1"/>
    <col min="14" max="14" width="8.1796875" customWidth="1"/>
    <col min="15" max="15" width="8.54296875" customWidth="1"/>
  </cols>
  <sheetData>
    <row r="1" spans="1:19" s="9" customFormat="1" x14ac:dyDescent="0.35">
      <c r="A1" s="9" t="s">
        <v>4013</v>
      </c>
      <c r="D1" s="25">
        <v>1</v>
      </c>
      <c r="E1" s="25">
        <f>D1+1</f>
        <v>2</v>
      </c>
      <c r="F1" s="25">
        <f>E1+1</f>
        <v>3</v>
      </c>
      <c r="G1" s="25">
        <f t="shared" ref="G1:P1" si="0">F1+1</f>
        <v>4</v>
      </c>
      <c r="H1" s="25">
        <f>G1+1</f>
        <v>5</v>
      </c>
      <c r="I1" s="25">
        <f t="shared" si="0"/>
        <v>6</v>
      </c>
      <c r="J1" s="25">
        <f t="shared" si="0"/>
        <v>7</v>
      </c>
      <c r="K1" s="25">
        <f t="shared" si="0"/>
        <v>8</v>
      </c>
      <c r="L1" s="25">
        <f t="shared" si="0"/>
        <v>9</v>
      </c>
      <c r="M1" s="25">
        <f t="shared" si="0"/>
        <v>10</v>
      </c>
      <c r="N1" s="25">
        <f t="shared" si="0"/>
        <v>11</v>
      </c>
      <c r="O1" s="25">
        <f t="shared" si="0"/>
        <v>12</v>
      </c>
      <c r="P1" s="25">
        <f t="shared" si="0"/>
        <v>13</v>
      </c>
      <c r="Q1" s="25">
        <f t="shared" ref="Q1" si="1">P1+1</f>
        <v>14</v>
      </c>
    </row>
    <row r="2" spans="1:19" x14ac:dyDescent="0.35">
      <c r="B2" s="10" t="s">
        <v>4014</v>
      </c>
      <c r="C2" s="10" t="s">
        <v>4015</v>
      </c>
      <c r="D2" s="10" t="s">
        <v>4016</v>
      </c>
      <c r="E2" s="10" t="s">
        <v>7</v>
      </c>
      <c r="F2" s="10" t="s">
        <v>4017</v>
      </c>
      <c r="G2" s="10" t="s">
        <v>8</v>
      </c>
      <c r="H2" s="10" t="s">
        <v>9</v>
      </c>
      <c r="I2" s="10" t="s">
        <v>10</v>
      </c>
      <c r="J2" s="33" t="s">
        <v>11</v>
      </c>
      <c r="K2" s="34" t="s">
        <v>12</v>
      </c>
      <c r="L2" s="10" t="s">
        <v>13</v>
      </c>
      <c r="M2" s="10" t="s">
        <v>14</v>
      </c>
      <c r="N2" s="10" t="s">
        <v>15</v>
      </c>
      <c r="O2" s="10" t="s">
        <v>16</v>
      </c>
      <c r="P2" s="10" t="s">
        <v>17</v>
      </c>
      <c r="Q2" s="10" t="s">
        <v>4294</v>
      </c>
    </row>
    <row r="3" spans="1:19" x14ac:dyDescent="0.35">
      <c r="B3" t="s">
        <v>24</v>
      </c>
      <c r="C3" t="s">
        <v>24</v>
      </c>
      <c r="D3" t="s">
        <v>24</v>
      </c>
      <c r="E3" t="s">
        <v>2057</v>
      </c>
      <c r="G3" t="s">
        <v>2058</v>
      </c>
      <c r="H3" t="s">
        <v>2059</v>
      </c>
      <c r="I3" t="s">
        <v>2060</v>
      </c>
      <c r="J3" s="35">
        <v>1002973</v>
      </c>
      <c r="K3" s="24"/>
      <c r="L3" t="s">
        <v>26</v>
      </c>
      <c r="M3" t="s">
        <v>2061</v>
      </c>
      <c r="N3" t="str">
        <f>IFERROR(VLOOKUP(I3,'ICD11'!$B$1:$H$269,7,FALSE),"")</f>
        <v>Unclear</v>
      </c>
      <c r="O3" t="s">
        <v>2063</v>
      </c>
      <c r="P3" s="5"/>
      <c r="Q3" s="36">
        <f ca="1">SUMIF(Payments_2020!$G$2:$G$1232,Pat_org!$D3,Payments_2020!Z$2:Z$767)</f>
        <v>25300</v>
      </c>
    </row>
    <row r="4" spans="1:19" x14ac:dyDescent="0.35">
      <c r="B4" t="s">
        <v>28</v>
      </c>
      <c r="C4" t="s">
        <v>28</v>
      </c>
      <c r="D4" t="s">
        <v>28</v>
      </c>
      <c r="E4" t="s">
        <v>2057</v>
      </c>
      <c r="G4" t="s">
        <v>2058</v>
      </c>
      <c r="H4" t="s">
        <v>2065</v>
      </c>
      <c r="I4" t="s">
        <v>2066</v>
      </c>
      <c r="J4" s="35">
        <v>216032</v>
      </c>
      <c r="K4" s="24"/>
      <c r="L4" t="s">
        <v>26</v>
      </c>
      <c r="M4" t="s">
        <v>2067</v>
      </c>
      <c r="N4" t="str">
        <f>IFERROR(VLOOKUP(I4,'ICD11'!$B$1:$H$269,7,FALSE),"")</f>
        <v>Not rare</v>
      </c>
      <c r="O4" t="s">
        <v>2063</v>
      </c>
      <c r="Q4" s="36">
        <f ca="1">SUMIF(Payments_2020!$G$2:$G$1232,Pat_org!$D4,Payments_2020!Z$2:Z$767)</f>
        <v>459725</v>
      </c>
    </row>
    <row r="5" spans="1:19" x14ac:dyDescent="0.35">
      <c r="B5" t="s">
        <v>33</v>
      </c>
      <c r="C5" t="s">
        <v>33</v>
      </c>
      <c r="D5" t="s">
        <v>33</v>
      </c>
      <c r="E5" t="s">
        <v>2057</v>
      </c>
      <c r="G5" t="s">
        <v>2070</v>
      </c>
      <c r="H5" t="s">
        <v>2071</v>
      </c>
      <c r="I5" t="s">
        <v>2072</v>
      </c>
      <c r="J5" s="35" t="s">
        <v>2073</v>
      </c>
      <c r="K5" s="24"/>
      <c r="L5" t="s">
        <v>26</v>
      </c>
      <c r="M5" t="s">
        <v>2074</v>
      </c>
      <c r="N5" t="str">
        <f>IFERROR(VLOOKUP(I5,'ICD11'!$B$1:$H$269,7,FALSE),"")</f>
        <v>Not rare</v>
      </c>
      <c r="O5" t="s">
        <v>2063</v>
      </c>
      <c r="Q5" s="36">
        <f ca="1">SUMIF(Payments_2020!$G$2:$G$1232,Pat_org!$D5,Payments_2020!Z$2:Z$767)</f>
        <v>14919.64</v>
      </c>
    </row>
    <row r="6" spans="1:19" x14ac:dyDescent="0.35">
      <c r="B6" t="s">
        <v>35</v>
      </c>
      <c r="C6" t="s">
        <v>2077</v>
      </c>
      <c r="D6" t="s">
        <v>2077</v>
      </c>
      <c r="E6" t="s">
        <v>2057</v>
      </c>
      <c r="G6" t="s">
        <v>2058</v>
      </c>
      <c r="H6" t="s">
        <v>2071</v>
      </c>
      <c r="I6" s="5" t="s">
        <v>2078</v>
      </c>
      <c r="J6" s="35">
        <v>1178482</v>
      </c>
      <c r="K6" s="24"/>
      <c r="L6" t="s">
        <v>26</v>
      </c>
      <c r="M6" t="s">
        <v>2079</v>
      </c>
      <c r="N6" t="str">
        <f>IFERROR(VLOOKUP(I6,'ICD11'!$B$1:$H$269,7,FALSE),"")</f>
        <v>Rare</v>
      </c>
      <c r="O6" t="s">
        <v>2063</v>
      </c>
      <c r="Q6" s="36">
        <f ca="1">SUMIF(Payments_2020!$G$2:$G$1232,Pat_org!$D6,Payments_2020!Z$2:Z$767)</f>
        <v>38670</v>
      </c>
    </row>
    <row r="7" spans="1:19" x14ac:dyDescent="0.35">
      <c r="B7" t="s">
        <v>39</v>
      </c>
      <c r="C7" t="s">
        <v>1981</v>
      </c>
      <c r="D7" t="s">
        <v>1981</v>
      </c>
      <c r="E7" t="s">
        <v>2057</v>
      </c>
      <c r="G7" t="s">
        <v>2058</v>
      </c>
      <c r="H7" t="s">
        <v>2082</v>
      </c>
      <c r="I7" s="5" t="s">
        <v>2083</v>
      </c>
      <c r="J7" s="35">
        <v>1117148</v>
      </c>
      <c r="K7" s="24"/>
      <c r="L7" t="s">
        <v>26</v>
      </c>
      <c r="M7" t="s">
        <v>2084</v>
      </c>
      <c r="N7" t="str">
        <f>IFERROR(VLOOKUP(I7,'ICD11'!$B$1:$H$269,7,FALSE),"")</f>
        <v>Not rare</v>
      </c>
      <c r="O7" t="s">
        <v>2063</v>
      </c>
      <c r="Q7" s="36">
        <f ca="1">SUMIF(Payments_2020!$G$2:$G$1232,Pat_org!$D7,Payments_2020!Z$2:Z$767)</f>
        <v>244448.33</v>
      </c>
    </row>
    <row r="8" spans="1:19" x14ac:dyDescent="0.35">
      <c r="B8" t="s">
        <v>40</v>
      </c>
      <c r="C8" t="s">
        <v>40</v>
      </c>
      <c r="D8" t="s">
        <v>40</v>
      </c>
      <c r="E8" t="s">
        <v>2057</v>
      </c>
      <c r="G8" t="s">
        <v>2070</v>
      </c>
      <c r="H8" t="s">
        <v>2086</v>
      </c>
      <c r="I8" t="s">
        <v>2087</v>
      </c>
      <c r="J8" s="35">
        <v>1039404</v>
      </c>
      <c r="K8" s="24"/>
      <c r="L8" t="s">
        <v>26</v>
      </c>
      <c r="M8" t="s">
        <v>2088</v>
      </c>
      <c r="N8" t="str">
        <f>IFERROR(VLOOKUP(I8,'ICD11'!$B$1:$H$269,7,FALSE),"")</f>
        <v>Not rare</v>
      </c>
      <c r="O8" t="s">
        <v>2063</v>
      </c>
      <c r="Q8" s="36">
        <f ca="1">SUMIF(Payments_2020!$G$2:$G$1232,Pat_org!$D8,Payments_2020!Z$2:Z$767)</f>
        <v>15000</v>
      </c>
    </row>
    <row r="9" spans="1:19" x14ac:dyDescent="0.35">
      <c r="B9" t="s">
        <v>42</v>
      </c>
      <c r="C9" t="s">
        <v>42</v>
      </c>
      <c r="D9" t="s">
        <v>42</v>
      </c>
      <c r="E9" t="s">
        <v>2057</v>
      </c>
      <c r="G9" t="s">
        <v>2058</v>
      </c>
      <c r="H9" t="s">
        <v>2091</v>
      </c>
      <c r="I9" t="s">
        <v>2092</v>
      </c>
      <c r="J9" s="35">
        <v>1001307</v>
      </c>
      <c r="K9" s="24"/>
      <c r="L9" t="s">
        <v>26</v>
      </c>
      <c r="M9" t="s">
        <v>2093</v>
      </c>
      <c r="N9" t="str">
        <f>IFERROR(VLOOKUP(I9,'ICD11'!$B$1:$H$269,7,FALSE),"")</f>
        <v>Rare</v>
      </c>
      <c r="O9" t="s">
        <v>2063</v>
      </c>
      <c r="Q9" s="36">
        <f ca="1">SUMIF(Payments_2020!$G$2:$G$1232,Pat_org!$D9,Payments_2020!Z$2:Z$767)</f>
        <v>5000</v>
      </c>
    </row>
    <row r="10" spans="1:19" x14ac:dyDescent="0.35">
      <c r="B10" t="s">
        <v>44</v>
      </c>
      <c r="C10" t="s">
        <v>858</v>
      </c>
      <c r="D10" t="s">
        <v>858</v>
      </c>
      <c r="E10" t="s">
        <v>2057</v>
      </c>
      <c r="G10" t="s">
        <v>2070</v>
      </c>
      <c r="H10" t="s">
        <v>2065</v>
      </c>
      <c r="I10" t="s">
        <v>2066</v>
      </c>
      <c r="J10" s="35">
        <v>1183890</v>
      </c>
      <c r="K10" s="24"/>
      <c r="L10" t="s">
        <v>26</v>
      </c>
      <c r="M10" t="s">
        <v>2094</v>
      </c>
      <c r="N10" t="str">
        <f>IFERROR(VLOOKUP(I10,'ICD11'!$B$1:$H$269,7,FALSE),"")</f>
        <v>Not rare</v>
      </c>
      <c r="O10" t="s">
        <v>2063</v>
      </c>
      <c r="Q10" s="36">
        <f ca="1">SUMIF(Payments_2020!$G$2:$G$1232,Pat_org!$D10,Payments_2020!Z$2:Z$767)</f>
        <v>106257.15</v>
      </c>
    </row>
    <row r="11" spans="1:19" x14ac:dyDescent="0.35">
      <c r="B11" t="s">
        <v>47</v>
      </c>
      <c r="C11" t="s">
        <v>47</v>
      </c>
      <c r="D11" t="s">
        <v>47</v>
      </c>
      <c r="E11" t="s">
        <v>2057</v>
      </c>
      <c r="G11" t="s">
        <v>2095</v>
      </c>
      <c r="H11" t="s">
        <v>2065</v>
      </c>
      <c r="I11" t="s">
        <v>2066</v>
      </c>
      <c r="J11" s="37" t="s">
        <v>2096</v>
      </c>
      <c r="K11" s="24"/>
      <c r="L11" t="s">
        <v>26</v>
      </c>
      <c r="M11" t="s">
        <v>2097</v>
      </c>
      <c r="N11" t="str">
        <f>IFERROR(VLOOKUP(I11,'ICD11'!$B$1:$H$269,7,FALSE),"")</f>
        <v>Not rare</v>
      </c>
      <c r="O11" t="s">
        <v>2063</v>
      </c>
      <c r="Q11" s="36">
        <f ca="1">SUMIF(Payments_2020!$G$2:$G$1232,Pat_org!$D11,Payments_2020!Z$2:Z$767)</f>
        <v>10000</v>
      </c>
    </row>
    <row r="12" spans="1:19" x14ac:dyDescent="0.35">
      <c r="B12" t="s">
        <v>48</v>
      </c>
      <c r="C12" t="s">
        <v>246</v>
      </c>
      <c r="D12" t="s">
        <v>246</v>
      </c>
      <c r="E12" t="s">
        <v>2057</v>
      </c>
      <c r="G12" t="s">
        <v>2070</v>
      </c>
      <c r="H12" t="s">
        <v>2071</v>
      </c>
      <c r="I12" t="s">
        <v>2099</v>
      </c>
      <c r="J12" s="35">
        <v>1068395</v>
      </c>
      <c r="K12" s="24"/>
      <c r="L12" t="s">
        <v>26</v>
      </c>
      <c r="M12" t="s">
        <v>2100</v>
      </c>
      <c r="N12" t="str">
        <f>IFERROR(VLOOKUP(I12,'ICD11'!$B$1:$H$269,7,FALSE),"")</f>
        <v>Not rare</v>
      </c>
      <c r="O12" t="s">
        <v>2063</v>
      </c>
      <c r="Q12" s="36">
        <f ca="1">SUMIF(Payments_2020!$G$2:$G$1232,Pat_org!$D12,Payments_2020!Z$2:Z$767)</f>
        <v>215363.40000000002</v>
      </c>
    </row>
    <row r="13" spans="1:19" x14ac:dyDescent="0.35">
      <c r="B13" t="s">
        <v>52</v>
      </c>
      <c r="C13" t="s">
        <v>2102</v>
      </c>
      <c r="D13" s="5" t="s">
        <v>2102</v>
      </c>
      <c r="E13" t="s">
        <v>2057</v>
      </c>
      <c r="G13" t="s">
        <v>2058</v>
      </c>
      <c r="H13" t="s">
        <v>2103</v>
      </c>
      <c r="I13" t="s">
        <v>2104</v>
      </c>
      <c r="J13" s="35">
        <v>1183175</v>
      </c>
      <c r="K13" s="24"/>
      <c r="L13" t="s">
        <v>26</v>
      </c>
      <c r="M13" t="s">
        <v>2105</v>
      </c>
      <c r="N13" t="str">
        <f>IFERROR(VLOOKUP(I13,'ICD11'!$B$1:$H$269,7,FALSE),"")</f>
        <v>Not rare</v>
      </c>
      <c r="O13" t="s">
        <v>2063</v>
      </c>
      <c r="Q13" s="36">
        <f ca="1">SUMIF(Payments_2020!$G$2:$G$1232,Pat_org!$D13,Payments_2020!Z$2:Z$767)</f>
        <v>274522.40000000002</v>
      </c>
    </row>
    <row r="14" spans="1:19" x14ac:dyDescent="0.35">
      <c r="B14" t="s">
        <v>53</v>
      </c>
      <c r="C14" t="s">
        <v>689</v>
      </c>
      <c r="D14" t="s">
        <v>689</v>
      </c>
      <c r="E14" t="s">
        <v>2057</v>
      </c>
      <c r="G14" t="s">
        <v>2058</v>
      </c>
      <c r="H14" t="s">
        <v>2107</v>
      </c>
      <c r="I14" t="s">
        <v>2108</v>
      </c>
      <c r="J14" s="35">
        <v>1009671</v>
      </c>
      <c r="K14" s="24"/>
      <c r="L14" t="s">
        <v>26</v>
      </c>
      <c r="M14" t="s">
        <v>2109</v>
      </c>
      <c r="N14" t="str">
        <f>IFERROR(VLOOKUP(I14,'ICD11'!$B$1:$H$269,7,FALSE),"")</f>
        <v>Not rare</v>
      </c>
      <c r="O14" t="s">
        <v>2063</v>
      </c>
      <c r="Q14" s="36">
        <f ca="1">SUMIF(Payments_2020!$G$2:$G$1232,Pat_org!$D14,Payments_2020!Z$2:Z$767)</f>
        <v>96180</v>
      </c>
      <c r="S14" s="5"/>
    </row>
    <row r="15" spans="1:19" x14ac:dyDescent="0.35">
      <c r="B15" t="s">
        <v>56</v>
      </c>
      <c r="C15" t="s">
        <v>452</v>
      </c>
      <c r="D15" t="s">
        <v>452</v>
      </c>
      <c r="E15" t="s">
        <v>2057</v>
      </c>
      <c r="G15" t="s">
        <v>2070</v>
      </c>
      <c r="H15" t="s">
        <v>2103</v>
      </c>
      <c r="I15" t="s">
        <v>2111</v>
      </c>
      <c r="J15" s="35">
        <v>1134859</v>
      </c>
      <c r="K15" s="24"/>
      <c r="L15" t="s">
        <v>26</v>
      </c>
      <c r="M15" t="s">
        <v>2112</v>
      </c>
      <c r="N15" t="str">
        <f>IFERROR(VLOOKUP(I15,'ICD11'!$B$1:$H$269,7,FALSE),"")</f>
        <v>Not rare</v>
      </c>
      <c r="O15" t="s">
        <v>2063</v>
      </c>
      <c r="Q15" s="36">
        <f ca="1">SUMIF(Payments_2020!$G$2:$G$1232,Pat_org!$D15,Payments_2020!Z$2:Z$767)</f>
        <v>217830.58000000002</v>
      </c>
    </row>
    <row r="16" spans="1:19" x14ac:dyDescent="0.35">
      <c r="B16" t="s">
        <v>62</v>
      </c>
      <c r="C16" t="s">
        <v>62</v>
      </c>
      <c r="D16" t="s">
        <v>62</v>
      </c>
      <c r="E16" t="s">
        <v>2057</v>
      </c>
      <c r="G16" t="s">
        <v>2058</v>
      </c>
      <c r="H16" t="s">
        <v>2114</v>
      </c>
      <c r="I16" t="s">
        <v>2115</v>
      </c>
      <c r="J16" s="35">
        <v>1039034</v>
      </c>
      <c r="K16" s="24"/>
      <c r="L16" t="s">
        <v>26</v>
      </c>
      <c r="M16" t="s">
        <v>2116</v>
      </c>
      <c r="N16" t="str">
        <f>IFERROR(VLOOKUP(I16,'ICD11'!$B$1:$H$269,7,FALSE),"")</f>
        <v>Not rare</v>
      </c>
      <c r="O16" t="s">
        <v>2117</v>
      </c>
      <c r="P16" s="5"/>
      <c r="Q16" s="36">
        <f ca="1">SUMIF(Payments_2020!$G$2:$G$1232,Pat_org!$D16,Payments_2020!Z$2:Z$767)</f>
        <v>85419</v>
      </c>
    </row>
    <row r="17" spans="2:19" x14ac:dyDescent="0.35">
      <c r="B17" t="s">
        <v>64</v>
      </c>
      <c r="C17" t="s">
        <v>249</v>
      </c>
      <c r="D17" t="s">
        <v>249</v>
      </c>
      <c r="E17" t="s">
        <v>2057</v>
      </c>
      <c r="G17" t="s">
        <v>2058</v>
      </c>
      <c r="H17" t="s">
        <v>2071</v>
      </c>
      <c r="I17" t="s">
        <v>2119</v>
      </c>
      <c r="J17" s="37" t="s">
        <v>2120</v>
      </c>
      <c r="K17" s="24"/>
      <c r="L17" t="s">
        <v>26</v>
      </c>
      <c r="M17" t="s">
        <v>2121</v>
      </c>
      <c r="N17" t="str">
        <f>IFERROR(VLOOKUP(I17,'ICD11'!$B$1:$H$269,7,FALSE),"")</f>
        <v>Not rare</v>
      </c>
      <c r="O17" t="s">
        <v>2063</v>
      </c>
      <c r="Q17" s="36">
        <f ca="1">SUMIF(Payments_2020!$G$2:$G$1232,Pat_org!$D17,Payments_2020!Z$2:Z$767)</f>
        <v>97950</v>
      </c>
      <c r="S17" s="5"/>
    </row>
    <row r="18" spans="2:19" x14ac:dyDescent="0.35">
      <c r="B18" t="s">
        <v>66</v>
      </c>
      <c r="C18" t="s">
        <v>66</v>
      </c>
      <c r="D18" t="s">
        <v>66</v>
      </c>
      <c r="E18" t="s">
        <v>2057</v>
      </c>
      <c r="G18" t="s">
        <v>2058</v>
      </c>
      <c r="H18" t="s">
        <v>2114</v>
      </c>
      <c r="I18" t="s">
        <v>2123</v>
      </c>
      <c r="J18" s="35">
        <v>258197</v>
      </c>
      <c r="K18" s="24"/>
      <c r="L18" t="s">
        <v>26</v>
      </c>
      <c r="M18" t="s">
        <v>2124</v>
      </c>
      <c r="N18" t="str">
        <f>IFERROR(VLOOKUP(I18,'ICD11'!$B$1:$H$269,7,FALSE),"")</f>
        <v>Not rare</v>
      </c>
      <c r="O18" t="s">
        <v>2063</v>
      </c>
      <c r="P18" s="5"/>
      <c r="Q18" s="36">
        <f ca="1">SUMIF(Payments_2020!$G$2:$G$1232,Pat_org!$D18,Payments_2020!Z$2:Z$767)</f>
        <v>11545</v>
      </c>
    </row>
    <row r="19" spans="2:19" x14ac:dyDescent="0.35">
      <c r="B19" t="s">
        <v>70</v>
      </c>
      <c r="C19" t="s">
        <v>70</v>
      </c>
      <c r="D19" t="s">
        <v>70</v>
      </c>
      <c r="E19" t="s">
        <v>2057</v>
      </c>
      <c r="G19" t="s">
        <v>2127</v>
      </c>
      <c r="H19" t="s">
        <v>2126</v>
      </c>
      <c r="I19" s="5" t="s">
        <v>2128</v>
      </c>
      <c r="J19" s="35"/>
      <c r="K19" s="24">
        <v>6562222</v>
      </c>
      <c r="L19" t="s">
        <v>26</v>
      </c>
      <c r="M19" t="s">
        <v>2129</v>
      </c>
      <c r="N19" t="str">
        <f>IFERROR(VLOOKUP(I19,'ICD11'!$B$1:$H$269,7,FALSE),"")</f>
        <v>Unclear</v>
      </c>
      <c r="O19" t="s">
        <v>2063</v>
      </c>
      <c r="P19" s="5" t="s">
        <v>2130</v>
      </c>
      <c r="Q19" s="36">
        <f ca="1">SUMIF(Payments_2020!$G$2:$G$1232,Pat_org!$D19,Payments_2020!Z$2:Z$767)</f>
        <v>13783</v>
      </c>
    </row>
    <row r="20" spans="2:19" x14ac:dyDescent="0.35">
      <c r="B20" t="s">
        <v>72</v>
      </c>
      <c r="C20" t="s">
        <v>72</v>
      </c>
      <c r="D20" t="s">
        <v>72</v>
      </c>
      <c r="E20" t="s">
        <v>2057</v>
      </c>
      <c r="G20" t="s">
        <v>2132</v>
      </c>
      <c r="H20" t="s">
        <v>2126</v>
      </c>
      <c r="I20" t="s">
        <v>2133</v>
      </c>
      <c r="J20" s="35">
        <v>1006733</v>
      </c>
      <c r="K20" s="24"/>
      <c r="L20" t="s">
        <v>26</v>
      </c>
      <c r="M20" t="s">
        <v>2134</v>
      </c>
      <c r="N20" t="str">
        <f>IFERROR(VLOOKUP(I20,'ICD11'!$B$1:$H$269,7,FALSE),"")</f>
        <v>Unclear</v>
      </c>
      <c r="O20" t="s">
        <v>2063</v>
      </c>
      <c r="P20" s="5"/>
      <c r="Q20" s="36">
        <f ca="1">SUMIF(Payments_2020!$G$2:$G$1232,Pat_org!$D20,Payments_2020!Z$2:Z$767)</f>
        <v>142110.75</v>
      </c>
    </row>
    <row r="21" spans="2:19" x14ac:dyDescent="0.35">
      <c r="B21" t="s">
        <v>74</v>
      </c>
      <c r="C21" t="s">
        <v>74</v>
      </c>
      <c r="D21" t="s">
        <v>74</v>
      </c>
      <c r="E21" t="s">
        <v>2057</v>
      </c>
      <c r="G21" t="s">
        <v>2058</v>
      </c>
      <c r="H21" t="s">
        <v>2107</v>
      </c>
      <c r="I21" t="s">
        <v>2136</v>
      </c>
      <c r="J21" s="35">
        <v>1180666</v>
      </c>
      <c r="K21" s="24"/>
      <c r="L21" t="s">
        <v>26</v>
      </c>
      <c r="M21" t="s">
        <v>2137</v>
      </c>
      <c r="N21" t="str">
        <f>IFERROR(VLOOKUP(I21,'ICD11'!$B$1:$H$269,7,FALSE),"")</f>
        <v>Not rare</v>
      </c>
      <c r="O21" t="s">
        <v>2063</v>
      </c>
      <c r="P21" s="5"/>
      <c r="Q21" s="36">
        <f ca="1">SUMIF(Payments_2020!$G$2:$G$1232,Pat_org!$D21,Payments_2020!Z$2:Z$767)</f>
        <v>70160.91</v>
      </c>
    </row>
    <row r="22" spans="2:19" x14ac:dyDescent="0.35">
      <c r="B22" t="s">
        <v>76</v>
      </c>
      <c r="C22" t="s">
        <v>2139</v>
      </c>
      <c r="D22" t="s">
        <v>2139</v>
      </c>
      <c r="E22" t="s">
        <v>2057</v>
      </c>
      <c r="G22" t="s">
        <v>2070</v>
      </c>
      <c r="H22" t="s">
        <v>2107</v>
      </c>
      <c r="I22" s="5" t="s">
        <v>2140</v>
      </c>
      <c r="J22" s="37" t="s">
        <v>2141</v>
      </c>
      <c r="K22" s="24"/>
      <c r="L22" t="s">
        <v>26</v>
      </c>
      <c r="M22" t="s">
        <v>2142</v>
      </c>
      <c r="N22" t="str">
        <f>IFERROR(VLOOKUP(I22,'ICD11'!$B$1:$H$269,7,FALSE),"")</f>
        <v>Not rare</v>
      </c>
      <c r="O22" t="s">
        <v>2063</v>
      </c>
      <c r="Q22" s="36">
        <f ca="1">SUMIF(Payments_2020!$G$2:$G$1232,Pat_org!$D22,Payments_2020!Z$2:Z$767)</f>
        <v>500</v>
      </c>
    </row>
    <row r="23" spans="2:19" x14ac:dyDescent="0.35">
      <c r="B23" t="s">
        <v>77</v>
      </c>
      <c r="C23" t="s">
        <v>77</v>
      </c>
      <c r="D23" t="s">
        <v>77</v>
      </c>
      <c r="E23" t="s">
        <v>2057</v>
      </c>
      <c r="G23" t="s">
        <v>2058</v>
      </c>
      <c r="H23" t="s">
        <v>2071</v>
      </c>
      <c r="I23" t="s">
        <v>2072</v>
      </c>
      <c r="J23" s="35">
        <v>1054015</v>
      </c>
      <c r="K23" s="24"/>
      <c r="L23" t="s">
        <v>26</v>
      </c>
      <c r="M23" t="s">
        <v>2143</v>
      </c>
      <c r="N23" t="str">
        <f>IFERROR(VLOOKUP(I23,'ICD11'!$B$1:$H$269,7,FALSE),"")</f>
        <v>Not rare</v>
      </c>
      <c r="O23" t="s">
        <v>2063</v>
      </c>
      <c r="Q23" s="36">
        <f ca="1">SUMIF(Payments_2020!$G$2:$G$1232,Pat_org!$D23,Payments_2020!Z$2:Z$767)</f>
        <v>6853.38</v>
      </c>
    </row>
    <row r="24" spans="2:19" x14ac:dyDescent="0.35">
      <c r="B24" t="s">
        <v>79</v>
      </c>
      <c r="C24" t="s">
        <v>2145</v>
      </c>
      <c r="D24" t="s">
        <v>2145</v>
      </c>
      <c r="E24" t="s">
        <v>2057</v>
      </c>
      <c r="G24" t="s">
        <v>2095</v>
      </c>
      <c r="H24" t="s">
        <v>2065</v>
      </c>
      <c r="I24" t="s">
        <v>2146</v>
      </c>
      <c r="J24" s="35">
        <v>1107539</v>
      </c>
      <c r="K24" s="24"/>
      <c r="L24" t="s">
        <v>26</v>
      </c>
      <c r="M24" t="s">
        <v>2147</v>
      </c>
      <c r="N24" t="str">
        <f>IFERROR(VLOOKUP(I24,'ICD11'!$B$1:$H$269,7,FALSE),"")</f>
        <v>Rare</v>
      </c>
      <c r="O24" t="s">
        <v>2063</v>
      </c>
      <c r="Q24" s="36">
        <f ca="1">SUMIF(Payments_2020!$G$2:$G$1232,Pat_org!$D24,Payments_2020!Z$2:Z$767)</f>
        <v>23000</v>
      </c>
    </row>
    <row r="25" spans="2:19" x14ac:dyDescent="0.35">
      <c r="B25" t="s">
        <v>81</v>
      </c>
      <c r="C25" t="s">
        <v>2149</v>
      </c>
      <c r="D25" t="s">
        <v>2149</v>
      </c>
      <c r="E25" t="s">
        <v>2057</v>
      </c>
      <c r="G25" t="s">
        <v>2150</v>
      </c>
      <c r="H25" t="s">
        <v>2151</v>
      </c>
      <c r="I25" t="s">
        <v>2152</v>
      </c>
      <c r="J25" s="35">
        <v>288018</v>
      </c>
      <c r="K25" s="24"/>
      <c r="L25" t="s">
        <v>26</v>
      </c>
      <c r="M25" t="s">
        <v>2153</v>
      </c>
      <c r="N25" t="str">
        <f>IFERROR(VLOOKUP(I25,'ICD11'!$B$1:$H$269,7,FALSE),"")</f>
        <v>Not rare</v>
      </c>
      <c r="O25" t="s">
        <v>2063</v>
      </c>
      <c r="Q25" s="36">
        <f ca="1">SUMIF(Payments_2020!$G$2:$G$1232,Pat_org!$D25,Payments_2020!Z$2:Z$767)</f>
        <v>6500</v>
      </c>
    </row>
    <row r="26" spans="2:19" x14ac:dyDescent="0.35">
      <c r="B26" t="s">
        <v>83</v>
      </c>
      <c r="C26" t="s">
        <v>96</v>
      </c>
      <c r="D26" t="s">
        <v>96</v>
      </c>
      <c r="E26" t="s">
        <v>2057</v>
      </c>
      <c r="G26" t="s">
        <v>2058</v>
      </c>
      <c r="H26" t="s">
        <v>2155</v>
      </c>
      <c r="I26" t="s">
        <v>2156</v>
      </c>
      <c r="J26" s="35">
        <v>1104279</v>
      </c>
      <c r="K26" s="24"/>
      <c r="L26" t="s">
        <v>26</v>
      </c>
      <c r="M26" t="s">
        <v>2157</v>
      </c>
      <c r="N26" t="str">
        <f>IFERROR(VLOOKUP(I26,'ICD11'!$B$1:$H$269,7,FALSE),"")</f>
        <v>Not rare</v>
      </c>
      <c r="O26" t="s">
        <v>2063</v>
      </c>
      <c r="Q26" s="36">
        <f ca="1">SUMIF(Payments_2020!$G$2:$G$1232,Pat_org!$D26,Payments_2020!Z$2:Z$767)</f>
        <v>60051</v>
      </c>
    </row>
    <row r="27" spans="2:19" x14ac:dyDescent="0.35">
      <c r="B27" t="s">
        <v>86</v>
      </c>
      <c r="C27" t="s">
        <v>86</v>
      </c>
      <c r="D27" t="s">
        <v>86</v>
      </c>
      <c r="E27" t="s">
        <v>2057</v>
      </c>
      <c r="G27" t="s">
        <v>2058</v>
      </c>
      <c r="H27" t="s">
        <v>2159</v>
      </c>
      <c r="I27" t="s">
        <v>2160</v>
      </c>
      <c r="J27" s="35">
        <v>1078114</v>
      </c>
      <c r="K27" s="24"/>
      <c r="L27" t="s">
        <v>26</v>
      </c>
      <c r="M27" t="s">
        <v>2161</v>
      </c>
      <c r="N27" t="str">
        <f>IFERROR(VLOOKUP(I27,'ICD11'!$B$1:$H$269,7,FALSE),"")</f>
        <v>Not rare</v>
      </c>
      <c r="O27" t="s">
        <v>2063</v>
      </c>
      <c r="P27" s="5"/>
      <c r="Q27" s="36">
        <f ca="1">SUMIF(Payments_2020!$G$2:$G$1232,Pat_org!$D27,Payments_2020!Z$2:Z$767)</f>
        <v>11184</v>
      </c>
    </row>
    <row r="28" spans="2:19" x14ac:dyDescent="0.35">
      <c r="B28" t="s">
        <v>89</v>
      </c>
      <c r="C28" t="s">
        <v>89</v>
      </c>
      <c r="D28" t="s">
        <v>89</v>
      </c>
      <c r="E28" t="s">
        <v>2057</v>
      </c>
      <c r="G28" t="s">
        <v>2058</v>
      </c>
      <c r="H28" t="s">
        <v>2163</v>
      </c>
      <c r="I28" s="5" t="s">
        <v>2164</v>
      </c>
      <c r="J28" s="35">
        <v>1076478</v>
      </c>
      <c r="K28" s="24"/>
      <c r="L28" t="s">
        <v>26</v>
      </c>
      <c r="M28" t="s">
        <v>2165</v>
      </c>
      <c r="N28" t="str">
        <f>IFERROR(VLOOKUP(I28,'ICD11'!$B$1:$H$269,7,FALSE),"")</f>
        <v>Unclear</v>
      </c>
      <c r="O28" t="s">
        <v>2063</v>
      </c>
      <c r="P28" s="5"/>
      <c r="Q28" s="36">
        <f ca="1">SUMIF(Payments_2020!$G$2:$G$1232,Pat_org!$D28,Payments_2020!Z$2:Z$767)</f>
        <v>6000</v>
      </c>
    </row>
    <row r="29" spans="2:19" x14ac:dyDescent="0.35">
      <c r="B29" t="s">
        <v>91</v>
      </c>
      <c r="C29" s="5" t="s">
        <v>91</v>
      </c>
      <c r="D29" t="s">
        <v>91</v>
      </c>
      <c r="E29" t="s">
        <v>2057</v>
      </c>
      <c r="G29" t="s">
        <v>2058</v>
      </c>
      <c r="H29" t="s">
        <v>2103</v>
      </c>
      <c r="I29" t="s">
        <v>2167</v>
      </c>
      <c r="J29" s="35">
        <v>207711</v>
      </c>
      <c r="K29" s="24"/>
      <c r="L29" t="s">
        <v>26</v>
      </c>
      <c r="M29" t="s">
        <v>2168</v>
      </c>
      <c r="N29" t="str">
        <f>IFERROR(VLOOKUP(I29,'ICD11'!$B$1:$H$269,7,FALSE),"")</f>
        <v>Not rare</v>
      </c>
      <c r="O29" t="s">
        <v>2063</v>
      </c>
      <c r="Q29" s="36">
        <f ca="1">SUMIF(Payments_2020!$G$2:$G$1232,Pat_org!$D29,Payments_2020!Z$2:Z$767)</f>
        <v>576341</v>
      </c>
    </row>
    <row r="30" spans="2:19" x14ac:dyDescent="0.35">
      <c r="B30" t="s">
        <v>92</v>
      </c>
      <c r="C30" t="s">
        <v>2169</v>
      </c>
      <c r="D30" t="s">
        <v>2169</v>
      </c>
      <c r="E30" t="s">
        <v>2057</v>
      </c>
      <c r="G30" t="s">
        <v>2132</v>
      </c>
      <c r="H30" t="s">
        <v>2103</v>
      </c>
      <c r="I30" t="s">
        <v>2170</v>
      </c>
      <c r="J30" s="35">
        <v>1108851</v>
      </c>
      <c r="K30" s="24"/>
      <c r="L30" t="s">
        <v>26</v>
      </c>
      <c r="M30" t="s">
        <v>2171</v>
      </c>
      <c r="N30" t="str">
        <f>IFERROR(VLOOKUP(I30,'ICD11'!$B$1:$H$269,7,FALSE),"")</f>
        <v>Not rare</v>
      </c>
      <c r="O30" t="s">
        <v>2117</v>
      </c>
      <c r="Q30" s="36">
        <f ca="1">SUMIF(Payments_2020!$G$2:$G$1232,Pat_org!$D30,Payments_2020!Z$2:Z$767)</f>
        <v>6200</v>
      </c>
    </row>
    <row r="31" spans="2:19" x14ac:dyDescent="0.35">
      <c r="B31" t="s">
        <v>93</v>
      </c>
      <c r="C31" t="s">
        <v>24</v>
      </c>
      <c r="D31" t="s">
        <v>2172</v>
      </c>
      <c r="E31" t="s">
        <v>2057</v>
      </c>
      <c r="G31" t="s">
        <v>2058</v>
      </c>
      <c r="H31" t="s">
        <v>2107</v>
      </c>
      <c r="I31" t="s">
        <v>2173</v>
      </c>
      <c r="J31" s="37">
        <v>1177819</v>
      </c>
      <c r="K31" s="24"/>
      <c r="L31" t="s">
        <v>26</v>
      </c>
      <c r="M31" t="s">
        <v>2175</v>
      </c>
      <c r="N31" t="str">
        <f>IFERROR(VLOOKUP(I31,'ICD11'!$B$1:$H$269,7,FALSE),"")</f>
        <v>Rare</v>
      </c>
      <c r="O31" t="s">
        <v>2063</v>
      </c>
      <c r="P31" s="5"/>
      <c r="Q31" s="36">
        <f ca="1">SUMIF(Payments_2020!$G$2:$G$1232,Pat_org!$D31,Payments_2020!Z$2:Z$767)</f>
        <v>5658</v>
      </c>
    </row>
    <row r="32" spans="2:19" x14ac:dyDescent="0.35">
      <c r="B32" t="s">
        <v>94</v>
      </c>
      <c r="C32" t="s">
        <v>24</v>
      </c>
      <c r="D32" t="s">
        <v>98</v>
      </c>
      <c r="E32" t="s">
        <v>2057</v>
      </c>
      <c r="G32" t="s">
        <v>2058</v>
      </c>
      <c r="H32" t="s">
        <v>2155</v>
      </c>
      <c r="I32" s="5" t="s">
        <v>2176</v>
      </c>
      <c r="J32" s="35" t="s">
        <v>2177</v>
      </c>
      <c r="K32" s="24"/>
      <c r="L32" t="s">
        <v>26</v>
      </c>
      <c r="M32" t="s">
        <v>2178</v>
      </c>
      <c r="N32" t="str">
        <f>IFERROR(VLOOKUP(I32,'ICD11'!$B$1:$H$269,7,FALSE),"")</f>
        <v>Not rare</v>
      </c>
      <c r="O32" t="s">
        <v>2063</v>
      </c>
      <c r="Q32" s="36">
        <f ca="1">SUMIF(Payments_2020!$G$2:$G$1232,Pat_org!$D32,Payments_2020!Z$2:Z$767)</f>
        <v>5000</v>
      </c>
    </row>
    <row r="33" spans="2:17" x14ac:dyDescent="0.35">
      <c r="B33" t="s">
        <v>95</v>
      </c>
      <c r="C33" t="s">
        <v>28</v>
      </c>
      <c r="D33" t="s">
        <v>424</v>
      </c>
      <c r="E33" t="s">
        <v>2057</v>
      </c>
      <c r="G33" t="s">
        <v>2058</v>
      </c>
      <c r="H33" t="s">
        <v>2071</v>
      </c>
      <c r="I33" t="s">
        <v>2179</v>
      </c>
      <c r="J33" s="35"/>
      <c r="K33" s="24">
        <v>6031485</v>
      </c>
      <c r="L33" t="s">
        <v>26</v>
      </c>
      <c r="M33" t="s">
        <v>2180</v>
      </c>
      <c r="N33" t="str">
        <f>IFERROR(VLOOKUP(I33,'ICD11'!$B$1:$H$269,7,FALSE),"")</f>
        <v>Not rare</v>
      </c>
      <c r="O33" t="s">
        <v>2117</v>
      </c>
      <c r="P33" s="5" t="s">
        <v>2130</v>
      </c>
      <c r="Q33" s="36">
        <f ca="1">SUMIF(Payments_2020!$G$2:$G$1232,Pat_org!$D33,Payments_2020!Z$2:Z$767)</f>
        <v>53331.1</v>
      </c>
    </row>
    <row r="34" spans="2:17" x14ac:dyDescent="0.35">
      <c r="B34" t="s">
        <v>96</v>
      </c>
      <c r="C34" t="s">
        <v>96</v>
      </c>
      <c r="D34" t="s">
        <v>100</v>
      </c>
      <c r="E34" t="s">
        <v>2057</v>
      </c>
      <c r="G34" t="s">
        <v>2132</v>
      </c>
      <c r="H34" t="s">
        <v>2126</v>
      </c>
      <c r="I34" t="s">
        <v>2181</v>
      </c>
      <c r="J34" s="35">
        <v>1057711</v>
      </c>
      <c r="K34" s="24"/>
      <c r="L34" t="s">
        <v>26</v>
      </c>
      <c r="M34" t="s">
        <v>2182</v>
      </c>
      <c r="N34" t="str">
        <f>IFERROR(VLOOKUP(I34,'ICD11'!$B$1:$H$269,7,FALSE),"")</f>
        <v>Unclear</v>
      </c>
      <c r="O34" t="s">
        <v>2117</v>
      </c>
      <c r="P34" s="5"/>
      <c r="Q34" s="36">
        <f ca="1">SUMIF(Payments_2020!$G$2:$G$1232,Pat_org!$D34,Payments_2020!Z$2:Z$767)</f>
        <v>66655</v>
      </c>
    </row>
    <row r="35" spans="2:17" x14ac:dyDescent="0.35">
      <c r="B35" s="5" t="s">
        <v>97</v>
      </c>
      <c r="C35" t="s">
        <v>2172</v>
      </c>
      <c r="D35" t="s">
        <v>2183</v>
      </c>
      <c r="E35" t="s">
        <v>2057</v>
      </c>
      <c r="G35" t="s">
        <v>2058</v>
      </c>
      <c r="H35" t="s">
        <v>2071</v>
      </c>
      <c r="I35" t="s">
        <v>2184</v>
      </c>
      <c r="J35" s="35">
        <v>1187121</v>
      </c>
      <c r="K35" s="24"/>
      <c r="L35" t="s">
        <v>26</v>
      </c>
      <c r="M35" t="s">
        <v>2185</v>
      </c>
      <c r="N35" t="str">
        <f>IFERROR(VLOOKUP(I35,'ICD11'!$B$1:$H$269,7,FALSE),"")</f>
        <v>Rare</v>
      </c>
      <c r="O35" t="s">
        <v>2063</v>
      </c>
      <c r="P35" s="5"/>
      <c r="Q35" s="36">
        <f ca="1">SUMIF(Payments_2020!$G$2:$G$1232,Pat_org!$D35,Payments_2020!Z$2:Z$767)</f>
        <v>15000</v>
      </c>
    </row>
    <row r="36" spans="2:17" x14ac:dyDescent="0.35">
      <c r="B36" t="s">
        <v>98</v>
      </c>
      <c r="C36" t="s">
        <v>98</v>
      </c>
      <c r="D36" t="s">
        <v>104</v>
      </c>
      <c r="E36" t="s">
        <v>2057</v>
      </c>
      <c r="G36" t="s">
        <v>2070</v>
      </c>
      <c r="H36" t="s">
        <v>2155</v>
      </c>
      <c r="I36" t="s">
        <v>2186</v>
      </c>
      <c r="J36" s="35" t="s">
        <v>2187</v>
      </c>
      <c r="K36" s="24"/>
      <c r="L36" t="s">
        <v>26</v>
      </c>
      <c r="M36" t="s">
        <v>2188</v>
      </c>
      <c r="N36" t="str">
        <f>IFERROR(VLOOKUP(I36,'ICD11'!$B$1:$H$269,7,FALSE),"")</f>
        <v>Not rare</v>
      </c>
      <c r="O36" t="s">
        <v>2063</v>
      </c>
      <c r="Q36" s="36">
        <f ca="1">SUMIF(Payments_2020!$G$2:$G$1232,Pat_org!$D36,Payments_2020!Z$2:Z$767)</f>
        <v>0</v>
      </c>
    </row>
    <row r="37" spans="2:17" x14ac:dyDescent="0.35">
      <c r="B37" t="s">
        <v>99</v>
      </c>
      <c r="C37" t="s">
        <v>424</v>
      </c>
      <c r="D37" t="s">
        <v>106</v>
      </c>
      <c r="E37" t="s">
        <v>2057</v>
      </c>
      <c r="G37" t="s">
        <v>2058</v>
      </c>
      <c r="H37" t="s">
        <v>2091</v>
      </c>
      <c r="I37" t="s">
        <v>2191</v>
      </c>
      <c r="J37" s="35">
        <v>6653373</v>
      </c>
      <c r="K37" s="24"/>
      <c r="L37" t="s">
        <v>26</v>
      </c>
      <c r="M37" t="s">
        <v>2192</v>
      </c>
      <c r="N37" t="str">
        <f>IFERROR(VLOOKUP(I37,'ICD11'!$B$1:$H$269,7,FALSE),"")</f>
        <v>Rare</v>
      </c>
      <c r="O37" t="s">
        <v>2117</v>
      </c>
      <c r="P37" s="5"/>
      <c r="Q37" s="36">
        <f ca="1">SUMIF(Payments_2020!$G$2:$G$1232,Pat_org!$D37,Payments_2020!Z$2:Z$767)</f>
        <v>134388</v>
      </c>
    </row>
    <row r="38" spans="2:17" x14ac:dyDescent="0.35">
      <c r="B38" t="s">
        <v>100</v>
      </c>
      <c r="C38" t="s">
        <v>100</v>
      </c>
      <c r="D38" t="s">
        <v>2196</v>
      </c>
      <c r="E38" t="s">
        <v>2057</v>
      </c>
      <c r="G38" t="s">
        <v>2058</v>
      </c>
      <c r="H38" t="s">
        <v>2091</v>
      </c>
      <c r="I38" t="s">
        <v>2197</v>
      </c>
      <c r="J38" s="37" t="s">
        <v>2198</v>
      </c>
      <c r="K38" s="24"/>
      <c r="L38" t="s">
        <v>26</v>
      </c>
      <c r="M38" t="s">
        <v>2199</v>
      </c>
      <c r="N38" t="str">
        <f>IFERROR(VLOOKUP(I38,'ICD11'!$B$1:$H$269,7,FALSE),"")</f>
        <v>Rare</v>
      </c>
      <c r="O38" t="s">
        <v>2063</v>
      </c>
      <c r="P38" s="5"/>
      <c r="Q38" s="36">
        <f ca="1">SUMIF(Payments_2020!$G$2:$G$1232,Pat_org!$D38,Payments_2020!Z$2:Z$767)</f>
        <v>302179.91060800001</v>
      </c>
    </row>
    <row r="39" spans="2:17" x14ac:dyDescent="0.35">
      <c r="B39" t="s">
        <v>101</v>
      </c>
      <c r="C39" t="s">
        <v>89</v>
      </c>
      <c r="D39" t="s">
        <v>110</v>
      </c>
      <c r="E39" t="s">
        <v>2057</v>
      </c>
      <c r="G39" t="s">
        <v>2058</v>
      </c>
      <c r="H39" t="s">
        <v>2091</v>
      </c>
      <c r="I39" t="s">
        <v>2202</v>
      </c>
      <c r="J39" s="35">
        <v>1089588</v>
      </c>
      <c r="K39" s="24"/>
      <c r="L39" t="s">
        <v>26</v>
      </c>
      <c r="M39" t="s">
        <v>2203</v>
      </c>
      <c r="N39" t="str">
        <f>IFERROR(VLOOKUP(I39,'ICD11'!$B$1:$H$269,7,FALSE),"")</f>
        <v>Rare</v>
      </c>
      <c r="O39" t="s">
        <v>2063</v>
      </c>
      <c r="P39" s="5"/>
      <c r="Q39" s="36">
        <f ca="1">SUMIF(Payments_2020!$G$2:$G$1232,Pat_org!$D39,Payments_2020!Z$2:Z$767)</f>
        <v>141754</v>
      </c>
    </row>
    <row r="40" spans="2:17" x14ac:dyDescent="0.35">
      <c r="B40" t="s">
        <v>102</v>
      </c>
      <c r="C40" t="s">
        <v>72</v>
      </c>
      <c r="D40" s="5" t="s">
        <v>131</v>
      </c>
      <c r="E40" t="s">
        <v>2057</v>
      </c>
      <c r="G40" t="s">
        <v>2058</v>
      </c>
      <c r="H40" t="s">
        <v>2126</v>
      </c>
      <c r="I40" t="s">
        <v>2209</v>
      </c>
      <c r="J40" s="37" t="s">
        <v>2210</v>
      </c>
      <c r="K40" s="24"/>
      <c r="L40" t="s">
        <v>26</v>
      </c>
      <c r="M40" t="s">
        <v>2211</v>
      </c>
      <c r="N40" t="str">
        <f>IFERROR(VLOOKUP(I40,'ICD11'!$B$1:$H$269,7,FALSE),"")</f>
        <v>Rare</v>
      </c>
      <c r="O40" t="s">
        <v>2117</v>
      </c>
      <c r="P40" s="5"/>
      <c r="Q40" s="36">
        <f ca="1">SUMIF(Payments_2020!$G$2:$G$1232,Pat_org!$D40,Payments_2020!Z$2:Z$767)</f>
        <v>337535</v>
      </c>
    </row>
    <row r="41" spans="2:17" x14ac:dyDescent="0.35">
      <c r="B41" s="5" t="s">
        <v>103</v>
      </c>
      <c r="C41" t="s">
        <v>2183</v>
      </c>
      <c r="D41" t="s">
        <v>118</v>
      </c>
      <c r="E41" t="s">
        <v>2057</v>
      </c>
      <c r="G41" t="s">
        <v>2213</v>
      </c>
      <c r="H41" t="s">
        <v>2126</v>
      </c>
      <c r="I41" t="s">
        <v>2214</v>
      </c>
      <c r="J41" s="35">
        <v>1149646</v>
      </c>
      <c r="K41" s="24"/>
      <c r="L41" t="s">
        <v>26</v>
      </c>
      <c r="M41" t="s">
        <v>2215</v>
      </c>
      <c r="N41" t="str">
        <f>IFERROR(VLOOKUP(I41,'ICD11'!$B$1:$H$269,7,FALSE),"")</f>
        <v>Rare</v>
      </c>
      <c r="O41" t="s">
        <v>2063</v>
      </c>
      <c r="Q41" s="36">
        <f ca="1">SUMIF(Payments_2020!$G$2:$G$1232,Pat_org!$D41,Payments_2020!Z$2:Z$767)</f>
        <v>25499</v>
      </c>
    </row>
    <row r="42" spans="2:17" x14ac:dyDescent="0.35">
      <c r="B42" t="s">
        <v>104</v>
      </c>
      <c r="C42" t="s">
        <v>104</v>
      </c>
      <c r="D42" t="s">
        <v>122</v>
      </c>
      <c r="E42" t="s">
        <v>2057</v>
      </c>
      <c r="G42" t="s">
        <v>2058</v>
      </c>
      <c r="H42" t="s">
        <v>2126</v>
      </c>
      <c r="I42" t="s">
        <v>2214</v>
      </c>
      <c r="J42" s="35">
        <v>1166365</v>
      </c>
      <c r="K42" s="24"/>
      <c r="L42" t="s">
        <v>26</v>
      </c>
      <c r="M42" t="s">
        <v>2216</v>
      </c>
      <c r="N42" t="str">
        <f>IFERROR(VLOOKUP(I42,'ICD11'!$B$1:$H$269,7,FALSE),"")</f>
        <v>Rare</v>
      </c>
      <c r="O42" t="s">
        <v>2063</v>
      </c>
      <c r="Q42" s="36">
        <f ca="1">SUMIF(Payments_2020!$G$2:$G$1232,Pat_org!$D42,Payments_2020!Z$2:Z$767)</f>
        <v>16000</v>
      </c>
    </row>
    <row r="43" spans="2:17" x14ac:dyDescent="0.35">
      <c r="B43" t="s">
        <v>106</v>
      </c>
      <c r="C43" t="s">
        <v>106</v>
      </c>
      <c r="D43" t="s">
        <v>124</v>
      </c>
      <c r="E43" t="s">
        <v>2057</v>
      </c>
      <c r="G43" t="s">
        <v>2070</v>
      </c>
      <c r="H43" t="s">
        <v>2114</v>
      </c>
      <c r="I43" t="s">
        <v>2219</v>
      </c>
      <c r="J43" s="35" t="s">
        <v>2220</v>
      </c>
      <c r="K43" s="24"/>
      <c r="L43" t="s">
        <v>26</v>
      </c>
      <c r="M43" t="s">
        <v>2221</v>
      </c>
      <c r="N43" t="str">
        <f>IFERROR(VLOOKUP(I43,'ICD11'!$B$1:$H$269,7,FALSE),"")</f>
        <v>Rare</v>
      </c>
      <c r="O43" t="s">
        <v>2063</v>
      </c>
      <c r="Q43" s="36">
        <f ca="1">SUMIF(Payments_2020!$G$2:$G$1232,Pat_org!$D43,Payments_2020!Z$2:Z$767)</f>
        <v>2500</v>
      </c>
    </row>
    <row r="44" spans="2:17" x14ac:dyDescent="0.35">
      <c r="B44" t="s">
        <v>108</v>
      </c>
      <c r="C44" t="s">
        <v>2196</v>
      </c>
      <c r="D44" t="s">
        <v>2222</v>
      </c>
      <c r="E44" t="s">
        <v>2223</v>
      </c>
      <c r="F44" t="s">
        <v>3989</v>
      </c>
      <c r="G44" t="s">
        <v>2056</v>
      </c>
      <c r="J44" s="35"/>
      <c r="K44" s="24"/>
      <c r="M44" t="s">
        <v>2224</v>
      </c>
      <c r="N44" t="str">
        <f>IFERROR(VLOOKUP(I44,'ICD11'!$B$1:$H$269,7,FALSE),"")</f>
        <v/>
      </c>
      <c r="Q44" s="36">
        <f ca="1">SUMIF(Payments_2020!$G$2:$G$1232,Pat_org!$D44,Payments_2020!Z$2:Z$767)</f>
        <v>6200.6</v>
      </c>
    </row>
    <row r="45" spans="2:17" x14ac:dyDescent="0.35">
      <c r="B45" t="s">
        <v>110</v>
      </c>
      <c r="C45" t="s">
        <v>110</v>
      </c>
      <c r="D45" t="s">
        <v>2225</v>
      </c>
      <c r="E45" t="s">
        <v>2057</v>
      </c>
      <c r="G45" t="s">
        <v>2058</v>
      </c>
      <c r="H45" t="s">
        <v>2159</v>
      </c>
      <c r="I45" t="s">
        <v>2226</v>
      </c>
      <c r="J45" s="35">
        <v>272100</v>
      </c>
      <c r="K45" s="24"/>
      <c r="L45" t="s">
        <v>26</v>
      </c>
      <c r="M45" t="s">
        <v>2227</v>
      </c>
      <c r="N45" t="str">
        <f>IFERROR(VLOOKUP(I45,'ICD11'!$B$1:$H$269,7,FALSE),"")</f>
        <v>Rare</v>
      </c>
      <c r="O45" t="s">
        <v>2063</v>
      </c>
      <c r="Q45" s="36">
        <f ca="1">SUMIF(Payments_2020!$G$2:$G$1232,Pat_org!$D45,Payments_2020!Z$2:Z$767)</f>
        <v>0</v>
      </c>
    </row>
    <row r="46" spans="2:17" x14ac:dyDescent="0.35">
      <c r="B46" t="s">
        <v>114</v>
      </c>
      <c r="C46" s="5" t="s">
        <v>131</v>
      </c>
      <c r="D46" s="5" t="s">
        <v>2228</v>
      </c>
      <c r="E46" t="s">
        <v>2057</v>
      </c>
      <c r="G46" t="s">
        <v>2070</v>
      </c>
      <c r="H46" t="s">
        <v>2126</v>
      </c>
      <c r="I46" t="s">
        <v>2229</v>
      </c>
      <c r="J46" s="35">
        <v>1141583</v>
      </c>
      <c r="K46" s="24"/>
      <c r="L46" t="s">
        <v>26</v>
      </c>
      <c r="M46" t="s">
        <v>2230</v>
      </c>
      <c r="N46" t="str">
        <f>IFERROR(VLOOKUP(I46,'ICD11'!$B$1:$H$269,7,FALSE),"")</f>
        <v>Rare</v>
      </c>
      <c r="O46" t="s">
        <v>2063</v>
      </c>
      <c r="Q46" s="36">
        <f ca="1">SUMIF(Payments_2020!$G$2:$G$1232,Pat_org!$D46,Payments_2020!Z$2:Z$767)</f>
        <v>3916</v>
      </c>
    </row>
    <row r="47" spans="2:17" x14ac:dyDescent="0.35">
      <c r="B47" t="s">
        <v>118</v>
      </c>
      <c r="C47" t="s">
        <v>118</v>
      </c>
      <c r="D47" t="s">
        <v>137</v>
      </c>
      <c r="E47" t="s">
        <v>2057</v>
      </c>
      <c r="G47" t="s">
        <v>2070</v>
      </c>
      <c r="H47" t="s">
        <v>2114</v>
      </c>
      <c r="I47" s="5" t="s">
        <v>2232</v>
      </c>
      <c r="J47" s="35">
        <v>1158104</v>
      </c>
      <c r="K47" s="24"/>
      <c r="L47" t="s">
        <v>26</v>
      </c>
      <c r="M47" t="s">
        <v>2233</v>
      </c>
      <c r="N47" t="str">
        <f>IFERROR(VLOOKUP(I47,'ICD11'!$B$1:$H$269,7,FALSE),"")</f>
        <v>Rare</v>
      </c>
      <c r="O47" t="s">
        <v>2063</v>
      </c>
      <c r="Q47" s="36">
        <f ca="1">SUMIF(Payments_2020!$G$2:$G$1232,Pat_org!$D47,Payments_2020!Z$2:Z$767)</f>
        <v>0</v>
      </c>
    </row>
    <row r="48" spans="2:17" x14ac:dyDescent="0.35">
      <c r="B48" t="s">
        <v>122</v>
      </c>
      <c r="C48" t="s">
        <v>122</v>
      </c>
      <c r="D48" t="s">
        <v>2234</v>
      </c>
      <c r="E48" t="s">
        <v>2057</v>
      </c>
      <c r="G48" t="s">
        <v>2070</v>
      </c>
      <c r="H48" t="s">
        <v>2065</v>
      </c>
      <c r="I48" t="s">
        <v>2235</v>
      </c>
      <c r="J48" s="35">
        <v>1161518</v>
      </c>
      <c r="K48" s="24"/>
      <c r="L48" t="s">
        <v>26</v>
      </c>
      <c r="M48" t="s">
        <v>2236</v>
      </c>
      <c r="N48" t="str">
        <f>IFERROR(VLOOKUP(I48,'ICD11'!$B$1:$H$269,7,FALSE),"")</f>
        <v>Rare</v>
      </c>
      <c r="O48" t="s">
        <v>2063</v>
      </c>
      <c r="Q48" s="36">
        <f ca="1">SUMIF(Payments_2020!$G$2:$G$1232,Pat_org!$D48,Payments_2020!Z$2:Z$767)</f>
        <v>0</v>
      </c>
    </row>
    <row r="49" spans="2:17" x14ac:dyDescent="0.35">
      <c r="B49" t="s">
        <v>124</v>
      </c>
      <c r="C49" t="s">
        <v>124</v>
      </c>
      <c r="D49" t="s">
        <v>146</v>
      </c>
      <c r="E49" t="s">
        <v>2057</v>
      </c>
      <c r="G49" t="s">
        <v>2070</v>
      </c>
      <c r="H49" t="s">
        <v>2107</v>
      </c>
      <c r="I49" t="s">
        <v>2239</v>
      </c>
      <c r="J49" s="35">
        <v>1142457</v>
      </c>
      <c r="K49" s="24"/>
      <c r="L49" t="s">
        <v>26</v>
      </c>
      <c r="M49" t="s">
        <v>2240</v>
      </c>
      <c r="N49" t="str">
        <f>IFERROR(VLOOKUP(I49,'ICD11'!$B$1:$H$269,7,FALSE),"")</f>
        <v>Rare</v>
      </c>
      <c r="O49" t="s">
        <v>2063</v>
      </c>
      <c r="Q49" s="36">
        <f ca="1">SUMIF(Payments_2020!$G$2:$G$1232,Pat_org!$D49,Payments_2020!Z$2:Z$767)</f>
        <v>0</v>
      </c>
    </row>
    <row r="50" spans="2:17" x14ac:dyDescent="0.35">
      <c r="B50" s="5" t="s">
        <v>128</v>
      </c>
      <c r="C50" s="5" t="s">
        <v>2222</v>
      </c>
      <c r="D50" t="s">
        <v>2243</v>
      </c>
      <c r="E50" t="s">
        <v>2057</v>
      </c>
      <c r="G50" t="s">
        <v>2058</v>
      </c>
      <c r="H50" t="s">
        <v>2091</v>
      </c>
      <c r="I50" t="s">
        <v>2244</v>
      </c>
      <c r="J50" s="35">
        <v>1183624</v>
      </c>
      <c r="K50" s="24"/>
      <c r="L50" t="s">
        <v>26</v>
      </c>
      <c r="M50" t="s">
        <v>2245</v>
      </c>
      <c r="N50" t="str">
        <f>IFERROR(VLOOKUP(I50,'ICD11'!$B$1:$H$269,7,FALSE),"")</f>
        <v>Rare</v>
      </c>
      <c r="O50" t="s">
        <v>2063</v>
      </c>
      <c r="Q50" s="36">
        <f ca="1">SUMIF(Payments_2020!$G$2:$G$1232,Pat_org!$D50,Payments_2020!Z$2:Z$767)</f>
        <v>28892</v>
      </c>
    </row>
    <row r="51" spans="2:17" x14ac:dyDescent="0.35">
      <c r="B51" t="s">
        <v>131</v>
      </c>
      <c r="C51" t="s">
        <v>131</v>
      </c>
      <c r="D51" t="s">
        <v>150</v>
      </c>
      <c r="E51" t="s">
        <v>2057</v>
      </c>
      <c r="G51" t="s">
        <v>2058</v>
      </c>
      <c r="H51" t="s">
        <v>2091</v>
      </c>
      <c r="I51" t="s">
        <v>2247</v>
      </c>
      <c r="J51" s="35">
        <v>1089609</v>
      </c>
      <c r="K51" s="24"/>
      <c r="L51" t="s">
        <v>26</v>
      </c>
      <c r="M51" t="s">
        <v>2248</v>
      </c>
      <c r="N51" t="str">
        <f>IFERROR(VLOOKUP(I51,'ICD11'!$B$1:$H$269,7,FALSE),"")</f>
        <v>Rare</v>
      </c>
      <c r="O51" t="s">
        <v>2063</v>
      </c>
      <c r="Q51" s="36">
        <f ca="1">SUMIF(Payments_2020!$G$2:$G$1232,Pat_org!$D51,Payments_2020!Z$2:Z$767)</f>
        <v>6751</v>
      </c>
    </row>
    <row r="52" spans="2:17" x14ac:dyDescent="0.35">
      <c r="B52" t="s">
        <v>132</v>
      </c>
      <c r="C52" t="s">
        <v>2196</v>
      </c>
      <c r="D52" t="s">
        <v>158</v>
      </c>
      <c r="E52" t="s">
        <v>2057</v>
      </c>
      <c r="G52" t="s">
        <v>2058</v>
      </c>
      <c r="H52" t="s">
        <v>2251</v>
      </c>
      <c r="I52" t="s">
        <v>2252</v>
      </c>
      <c r="J52" s="35">
        <v>1164263</v>
      </c>
      <c r="K52" s="24"/>
      <c r="L52" t="s">
        <v>26</v>
      </c>
      <c r="M52" t="s">
        <v>2253</v>
      </c>
      <c r="N52" t="str">
        <f>IFERROR(VLOOKUP(I52,'ICD11'!$B$1:$H$269,7,FALSE),"")</f>
        <v>Not rare</v>
      </c>
      <c r="O52" t="s">
        <v>2063</v>
      </c>
      <c r="Q52" s="36">
        <f ca="1">SUMIF(Payments_2020!$G$2:$G$1232,Pat_org!$D52,Payments_2020!Z$2:Z$767)</f>
        <v>50570</v>
      </c>
    </row>
    <row r="53" spans="2:17" x14ac:dyDescent="0.35">
      <c r="B53" t="s">
        <v>133</v>
      </c>
      <c r="C53" t="s">
        <v>2225</v>
      </c>
      <c r="D53" t="s">
        <v>159</v>
      </c>
      <c r="E53" t="s">
        <v>2223</v>
      </c>
      <c r="F53" t="s">
        <v>3989</v>
      </c>
      <c r="G53" t="s">
        <v>2056</v>
      </c>
      <c r="J53" s="35"/>
      <c r="K53" s="24"/>
      <c r="M53" t="s">
        <v>2254</v>
      </c>
      <c r="N53" t="str">
        <f>IFERROR(VLOOKUP(I53,'ICD11'!$B$1:$H$269,7,FALSE),"")</f>
        <v/>
      </c>
      <c r="Q53" s="36">
        <f ca="1">SUMIF(Payments_2020!$G$2:$G$1232,Pat_org!$D53,Payments_2020!Z$2:Z$767)</f>
        <v>0</v>
      </c>
    </row>
    <row r="54" spans="2:17" x14ac:dyDescent="0.35">
      <c r="B54" t="s">
        <v>134</v>
      </c>
      <c r="C54" s="5" t="s">
        <v>2222</v>
      </c>
      <c r="D54" t="s">
        <v>162</v>
      </c>
      <c r="E54" t="s">
        <v>2057</v>
      </c>
      <c r="G54" t="s">
        <v>2127</v>
      </c>
      <c r="H54" t="s">
        <v>2065</v>
      </c>
      <c r="I54" t="s">
        <v>2257</v>
      </c>
      <c r="J54" s="35">
        <v>803716</v>
      </c>
      <c r="K54" s="24"/>
      <c r="L54" t="s">
        <v>26</v>
      </c>
      <c r="M54" t="s">
        <v>2258</v>
      </c>
      <c r="N54" t="str">
        <f>IFERROR(VLOOKUP(I54,'ICD11'!$B$1:$H$269,7,FALSE),"")</f>
        <v>Unclear</v>
      </c>
      <c r="O54" t="s">
        <v>2063</v>
      </c>
      <c r="Q54" s="36">
        <f ca="1">SUMIF(Payments_2020!$G$2:$G$1232,Pat_org!$D54,Payments_2020!Z$2:Z$767)</f>
        <v>41000</v>
      </c>
    </row>
    <row r="55" spans="2:17" x14ac:dyDescent="0.35">
      <c r="B55" t="s">
        <v>135</v>
      </c>
      <c r="C55" s="5" t="s">
        <v>2228</v>
      </c>
      <c r="D55" t="s">
        <v>164</v>
      </c>
      <c r="E55" t="s">
        <v>2057</v>
      </c>
      <c r="G55" t="s">
        <v>2132</v>
      </c>
      <c r="H55" t="s">
        <v>2065</v>
      </c>
      <c r="I55" t="s">
        <v>2066</v>
      </c>
      <c r="J55" s="35"/>
      <c r="K55" s="24"/>
      <c r="L55" t="s">
        <v>26</v>
      </c>
      <c r="M55" t="s">
        <v>2261</v>
      </c>
      <c r="N55" t="str">
        <f>IFERROR(VLOOKUP(I55,'ICD11'!$B$1:$H$269,7,FALSE),"")</f>
        <v>Not rare</v>
      </c>
      <c r="O55" t="s">
        <v>2117</v>
      </c>
      <c r="Q55" s="36">
        <f ca="1">SUMIF(Payments_2020!$G$2:$G$1232,Pat_org!$D55,Payments_2020!Z$2:Z$767)</f>
        <v>50000</v>
      </c>
    </row>
    <row r="56" spans="2:17" x14ac:dyDescent="0.35">
      <c r="B56" t="s">
        <v>136</v>
      </c>
      <c r="C56" t="s">
        <v>2225</v>
      </c>
      <c r="D56" t="s">
        <v>166</v>
      </c>
      <c r="E56" t="s">
        <v>2057</v>
      </c>
      <c r="G56" t="s">
        <v>2058</v>
      </c>
      <c r="H56" t="s">
        <v>2071</v>
      </c>
      <c r="I56" t="s">
        <v>2264</v>
      </c>
      <c r="J56" s="35" t="s">
        <v>2265</v>
      </c>
      <c r="K56" s="24"/>
      <c r="L56" t="s">
        <v>26</v>
      </c>
      <c r="M56" t="s">
        <v>2266</v>
      </c>
      <c r="N56" t="str">
        <f>IFERROR(VLOOKUP(I56,'ICD11'!$B$1:$H$269,7,FALSE),"")</f>
        <v>Not rare</v>
      </c>
      <c r="O56" t="s">
        <v>2063</v>
      </c>
      <c r="Q56" s="36">
        <f ca="1">SUMIF(Payments_2020!$G$2:$G$1232,Pat_org!$D56,Payments_2020!Z$2:Z$767)</f>
        <v>52300</v>
      </c>
    </row>
    <row r="57" spans="2:17" x14ac:dyDescent="0.35">
      <c r="B57" t="s">
        <v>137</v>
      </c>
      <c r="C57" t="s">
        <v>137</v>
      </c>
      <c r="D57" t="s">
        <v>825</v>
      </c>
      <c r="E57" t="s">
        <v>2057</v>
      </c>
      <c r="G57" t="s">
        <v>2058</v>
      </c>
      <c r="H57" t="s">
        <v>2071</v>
      </c>
      <c r="I57" t="s">
        <v>2269</v>
      </c>
      <c r="J57" s="35">
        <v>7994413</v>
      </c>
      <c r="K57" s="24"/>
      <c r="L57" t="s">
        <v>26</v>
      </c>
      <c r="M57" t="s">
        <v>2270</v>
      </c>
      <c r="N57" t="str">
        <f>IFERROR(VLOOKUP(I57,'ICD11'!$B$1:$H$269,7,FALSE),"")</f>
        <v>Rare</v>
      </c>
      <c r="O57" t="s">
        <v>2063</v>
      </c>
      <c r="Q57" s="36">
        <f ca="1">SUMIF(Payments_2020!$G$2:$G$1232,Pat_org!$D57,Payments_2020!Z$2:Z$767)</f>
        <v>69125</v>
      </c>
    </row>
    <row r="58" spans="2:17" x14ac:dyDescent="0.35">
      <c r="B58" t="s">
        <v>139</v>
      </c>
      <c r="C58" t="s">
        <v>131</v>
      </c>
      <c r="D58" t="s">
        <v>209</v>
      </c>
      <c r="E58" t="s">
        <v>2057</v>
      </c>
      <c r="G58" t="s">
        <v>2058</v>
      </c>
      <c r="H58" t="s">
        <v>2251</v>
      </c>
      <c r="I58" t="s">
        <v>2274</v>
      </c>
      <c r="J58" s="35" t="s">
        <v>2275</v>
      </c>
      <c r="K58" s="24"/>
      <c r="L58" t="s">
        <v>26</v>
      </c>
      <c r="M58" t="s">
        <v>2276</v>
      </c>
      <c r="N58" t="str">
        <f>IFERROR(VLOOKUP(I58,'ICD11'!$B$1:$H$269,7,FALSE),"")</f>
        <v>Not rare</v>
      </c>
      <c r="O58" t="s">
        <v>2063</v>
      </c>
      <c r="Q58" s="36">
        <f ca="1">SUMIF(Payments_2020!$G$2:$G$1232,Pat_org!$D58,Payments_2020!Z$2:Z$767)</f>
        <v>152409.15</v>
      </c>
    </row>
    <row r="59" spans="2:17" x14ac:dyDescent="0.35">
      <c r="B59" t="s">
        <v>140</v>
      </c>
      <c r="C59" t="s">
        <v>2234</v>
      </c>
      <c r="D59" t="s">
        <v>2279</v>
      </c>
      <c r="E59" t="s">
        <v>2057</v>
      </c>
      <c r="G59" t="s">
        <v>2058</v>
      </c>
      <c r="H59" t="s">
        <v>2065</v>
      </c>
      <c r="I59" t="s">
        <v>2280</v>
      </c>
      <c r="J59" s="35">
        <v>1064480</v>
      </c>
      <c r="K59" s="24"/>
      <c r="L59" t="s">
        <v>26</v>
      </c>
      <c r="M59" t="s">
        <v>2281</v>
      </c>
      <c r="N59" t="str">
        <f>IFERROR(VLOOKUP(I59,'ICD11'!$B$1:$H$269,7,FALSE),"")</f>
        <v>Rare</v>
      </c>
      <c r="O59" t="s">
        <v>2063</v>
      </c>
      <c r="Q59" s="36">
        <f ca="1">SUMIF(Payments_2020!$G$2:$G$1232,Pat_org!$D59,Payments_2020!Z$2:Z$767)</f>
        <v>42000</v>
      </c>
    </row>
    <row r="60" spans="2:17" x14ac:dyDescent="0.35">
      <c r="B60" t="s">
        <v>142</v>
      </c>
      <c r="C60" t="s">
        <v>689</v>
      </c>
      <c r="D60" t="s">
        <v>175</v>
      </c>
      <c r="E60" t="s">
        <v>2057</v>
      </c>
      <c r="G60" t="s">
        <v>2095</v>
      </c>
      <c r="H60" t="s">
        <v>2284</v>
      </c>
      <c r="I60" t="s">
        <v>2285</v>
      </c>
      <c r="J60" s="35">
        <v>252892</v>
      </c>
      <c r="K60" s="24"/>
      <c r="L60" t="s">
        <v>26</v>
      </c>
      <c r="M60" t="s">
        <v>2286</v>
      </c>
      <c r="N60" t="str">
        <f>IFERROR(VLOOKUP(I60,'ICD11'!$B$1:$H$269,7,FALSE),"")</f>
        <v>Not rare</v>
      </c>
      <c r="O60" t="s">
        <v>2063</v>
      </c>
      <c r="Q60" s="36">
        <f ca="1">SUMIF(Payments_2020!$G$2:$G$1232,Pat_org!$D60,Payments_2020!Z$2:Z$767)</f>
        <v>119140</v>
      </c>
    </row>
    <row r="61" spans="2:17" x14ac:dyDescent="0.35">
      <c r="B61" t="s">
        <v>146</v>
      </c>
      <c r="C61" t="s">
        <v>146</v>
      </c>
      <c r="D61" t="s">
        <v>177</v>
      </c>
      <c r="E61" t="s">
        <v>2057</v>
      </c>
      <c r="G61" t="s">
        <v>2070</v>
      </c>
      <c r="H61" t="s">
        <v>2071</v>
      </c>
      <c r="I61" t="s">
        <v>2072</v>
      </c>
      <c r="J61" s="35">
        <v>261017</v>
      </c>
      <c r="K61" s="24"/>
      <c r="L61" t="s">
        <v>26</v>
      </c>
      <c r="M61" t="s">
        <v>2289</v>
      </c>
      <c r="N61" t="str">
        <f>IFERROR(VLOOKUP(I61,'ICD11'!$B$1:$H$269,7,FALSE),"")</f>
        <v>Not rare</v>
      </c>
      <c r="O61" t="s">
        <v>2063</v>
      </c>
      <c r="Q61" s="36">
        <f ca="1">SUMIF(Payments_2020!$G$2:$G$1232,Pat_org!$D61,Payments_2020!Z$2:Z$767)</f>
        <v>85907.5</v>
      </c>
    </row>
    <row r="62" spans="2:17" x14ac:dyDescent="0.35">
      <c r="B62" t="s">
        <v>149</v>
      </c>
      <c r="C62" t="s">
        <v>2243</v>
      </c>
      <c r="D62" t="s">
        <v>178</v>
      </c>
      <c r="E62" t="s">
        <v>2057</v>
      </c>
      <c r="G62" t="s">
        <v>2058</v>
      </c>
      <c r="H62" t="s">
        <v>2071</v>
      </c>
      <c r="I62" t="s">
        <v>2291</v>
      </c>
      <c r="J62" s="35" t="s">
        <v>2292</v>
      </c>
      <c r="K62" s="24"/>
      <c r="L62" t="s">
        <v>26</v>
      </c>
      <c r="M62" t="s">
        <v>2293</v>
      </c>
      <c r="N62" t="str">
        <f>IFERROR(VLOOKUP(I62,'ICD11'!$B$1:$H$269,7,FALSE),"")</f>
        <v>Rare</v>
      </c>
      <c r="O62" t="s">
        <v>2063</v>
      </c>
      <c r="Q62" s="36">
        <f ca="1">SUMIF(Payments_2020!$G$2:$G$1232,Pat_org!$D62,Payments_2020!Z$2:Z$767)</f>
        <v>340604.55</v>
      </c>
    </row>
    <row r="63" spans="2:17" x14ac:dyDescent="0.35">
      <c r="B63" t="s">
        <v>150</v>
      </c>
      <c r="C63" t="s">
        <v>150</v>
      </c>
      <c r="D63" t="s">
        <v>2297</v>
      </c>
      <c r="E63" t="s">
        <v>2057</v>
      </c>
      <c r="G63" t="s">
        <v>2058</v>
      </c>
      <c r="H63" t="s">
        <v>2103</v>
      </c>
      <c r="I63" t="s">
        <v>2298</v>
      </c>
      <c r="J63" s="35" t="s">
        <v>2299</v>
      </c>
      <c r="K63" s="24"/>
      <c r="L63" t="s">
        <v>26</v>
      </c>
      <c r="M63" t="s">
        <v>2300</v>
      </c>
      <c r="N63" t="str">
        <f>IFERROR(VLOOKUP(I63,'ICD11'!$B$1:$H$269,7,FALSE),"")</f>
        <v>Not rare</v>
      </c>
      <c r="O63" t="s">
        <v>2063</v>
      </c>
      <c r="Q63" s="36">
        <f ca="1">SUMIF(Payments_2020!$G$2:$G$1232,Pat_org!$D63,Payments_2020!Z$2:Z$767)</f>
        <v>127500</v>
      </c>
    </row>
    <row r="64" spans="2:17" x14ac:dyDescent="0.35">
      <c r="B64" t="s">
        <v>153</v>
      </c>
      <c r="C64" t="s">
        <v>2243</v>
      </c>
      <c r="D64" t="s">
        <v>300</v>
      </c>
      <c r="E64" t="s">
        <v>2057</v>
      </c>
      <c r="G64" t="s">
        <v>2058</v>
      </c>
      <c r="H64" t="s">
        <v>2251</v>
      </c>
      <c r="I64" t="s">
        <v>2302</v>
      </c>
      <c r="J64" s="35">
        <v>211015</v>
      </c>
      <c r="K64" s="24"/>
      <c r="L64" t="s">
        <v>26</v>
      </c>
      <c r="M64" t="s">
        <v>2303</v>
      </c>
      <c r="N64" t="str">
        <f>IFERROR(VLOOKUP(I64,'ICD11'!$B$1:$H$269,7,FALSE),"")</f>
        <v>Not rare</v>
      </c>
      <c r="O64" t="s">
        <v>2063</v>
      </c>
      <c r="Q64" s="36">
        <f ca="1">SUMIF(Payments_2020!$G$2:$G$1232,Pat_org!$D64,Payments_2020!Z$2:Z$767)</f>
        <v>5000</v>
      </c>
    </row>
    <row r="65" spans="2:17" x14ac:dyDescent="0.35">
      <c r="B65" t="s">
        <v>158</v>
      </c>
      <c r="C65" t="s">
        <v>158</v>
      </c>
      <c r="D65" t="s">
        <v>186</v>
      </c>
      <c r="E65" t="s">
        <v>2057</v>
      </c>
      <c r="G65" t="s">
        <v>2095</v>
      </c>
      <c r="H65" t="s">
        <v>2071</v>
      </c>
      <c r="I65" t="s">
        <v>2072</v>
      </c>
      <c r="J65" s="35">
        <v>1089464</v>
      </c>
      <c r="K65" s="24"/>
      <c r="L65" t="s">
        <v>26</v>
      </c>
      <c r="M65" t="s">
        <v>2304</v>
      </c>
      <c r="N65" t="str">
        <f>IFERROR(VLOOKUP(I65,'ICD11'!$B$1:$H$269,7,FALSE),"")</f>
        <v>Not rare</v>
      </c>
      <c r="O65" t="s">
        <v>2063</v>
      </c>
      <c r="Q65" s="36">
        <f ca="1">SUMIF(Payments_2020!$G$2:$G$1232,Pat_org!$D65,Payments_2020!Z$2:Z$767)</f>
        <v>4306</v>
      </c>
    </row>
    <row r="66" spans="2:17" x14ac:dyDescent="0.35">
      <c r="B66" t="s">
        <v>159</v>
      </c>
      <c r="C66" t="s">
        <v>159</v>
      </c>
      <c r="D66" t="s">
        <v>2307</v>
      </c>
      <c r="E66" t="s">
        <v>2057</v>
      </c>
      <c r="G66" t="s">
        <v>2058</v>
      </c>
      <c r="H66" t="s">
        <v>2091</v>
      </c>
      <c r="I66" t="s">
        <v>2308</v>
      </c>
      <c r="J66" s="35">
        <v>1170731</v>
      </c>
      <c r="K66" s="24"/>
      <c r="L66" t="s">
        <v>26</v>
      </c>
      <c r="M66" t="s">
        <v>2309</v>
      </c>
      <c r="N66" t="str">
        <f>IFERROR(VLOOKUP(I66,'ICD11'!$B$1:$H$269,7,FALSE),"")</f>
        <v>Rare</v>
      </c>
      <c r="O66" t="s">
        <v>2117</v>
      </c>
      <c r="Q66" s="36">
        <f ca="1">SUMIF(Payments_2020!$G$2:$G$1232,Pat_org!$D66,Payments_2020!Z$2:Z$767)</f>
        <v>75389.7736</v>
      </c>
    </row>
    <row r="67" spans="2:17" x14ac:dyDescent="0.35">
      <c r="B67" t="s">
        <v>162</v>
      </c>
      <c r="C67" t="s">
        <v>162</v>
      </c>
      <c r="D67" t="s">
        <v>189</v>
      </c>
      <c r="E67" t="s">
        <v>2057</v>
      </c>
      <c r="G67" t="s">
        <v>2058</v>
      </c>
      <c r="H67" t="s">
        <v>2071</v>
      </c>
      <c r="I67" t="s">
        <v>2311</v>
      </c>
      <c r="J67" s="35">
        <v>1046854</v>
      </c>
      <c r="K67" s="24"/>
      <c r="L67" t="s">
        <v>26</v>
      </c>
      <c r="M67" t="s">
        <v>2312</v>
      </c>
      <c r="N67" t="str">
        <f>IFERROR(VLOOKUP(I67,'ICD11'!$B$1:$H$269,7,FALSE),"")</f>
        <v>Not rare</v>
      </c>
      <c r="O67" t="s">
        <v>2063</v>
      </c>
      <c r="Q67" s="36">
        <f ca="1">SUMIF(Payments_2020!$G$2:$G$1232,Pat_org!$D67,Payments_2020!Z$2:Z$767)</f>
        <v>328678.75999999995</v>
      </c>
    </row>
    <row r="68" spans="2:17" x14ac:dyDescent="0.35">
      <c r="B68" t="s">
        <v>164</v>
      </c>
      <c r="C68" t="s">
        <v>164</v>
      </c>
      <c r="D68" t="s">
        <v>191</v>
      </c>
      <c r="E68" t="s">
        <v>2057</v>
      </c>
      <c r="G68" t="s">
        <v>2058</v>
      </c>
      <c r="H68" t="s">
        <v>2071</v>
      </c>
      <c r="I68" t="s">
        <v>2313</v>
      </c>
      <c r="J68" s="35">
        <v>1160558</v>
      </c>
      <c r="K68" s="24"/>
      <c r="L68" t="s">
        <v>26</v>
      </c>
      <c r="M68" t="s">
        <v>2314</v>
      </c>
      <c r="N68" t="str">
        <f>IFERROR(VLOOKUP(I68,'ICD11'!$B$1:$H$269,7,FALSE),"")</f>
        <v>Not rare</v>
      </c>
      <c r="O68" t="s">
        <v>2063</v>
      </c>
      <c r="Q68" s="36">
        <f ca="1">SUMIF(Payments_2020!$G$2:$G$1232,Pat_org!$D68,Payments_2020!Z$2:Z$767)</f>
        <v>210537</v>
      </c>
    </row>
    <row r="69" spans="2:17" x14ac:dyDescent="0.35">
      <c r="B69" t="s">
        <v>166</v>
      </c>
      <c r="C69" t="s">
        <v>166</v>
      </c>
      <c r="D69" t="s">
        <v>193</v>
      </c>
      <c r="E69" t="s">
        <v>2057</v>
      </c>
      <c r="G69" t="s">
        <v>2213</v>
      </c>
      <c r="H69" t="s">
        <v>2071</v>
      </c>
      <c r="I69" t="s">
        <v>2315</v>
      </c>
      <c r="J69" s="35">
        <v>1124716</v>
      </c>
      <c r="K69" s="24"/>
      <c r="L69" t="s">
        <v>26</v>
      </c>
      <c r="M69" t="s">
        <v>2316</v>
      </c>
      <c r="N69" t="str">
        <f>IFERROR(VLOOKUP(I69,'ICD11'!$B$1:$H$269,7,FALSE),"")</f>
        <v>Not rare</v>
      </c>
      <c r="O69" t="s">
        <v>2063</v>
      </c>
      <c r="Q69" s="36">
        <f ca="1">SUMIF(Payments_2020!$G$2:$G$1232,Pat_org!$D69,Payments_2020!Z$2:Z$767)</f>
        <v>50218.69</v>
      </c>
    </row>
    <row r="70" spans="2:17" x14ac:dyDescent="0.35">
      <c r="B70" t="s">
        <v>167</v>
      </c>
      <c r="C70" t="s">
        <v>825</v>
      </c>
      <c r="D70" t="s">
        <v>202</v>
      </c>
      <c r="E70" t="s">
        <v>2057</v>
      </c>
      <c r="G70" t="s">
        <v>2058</v>
      </c>
      <c r="H70" t="s">
        <v>2071</v>
      </c>
      <c r="I70" t="s">
        <v>2315</v>
      </c>
      <c r="J70" s="35">
        <v>1157635</v>
      </c>
      <c r="K70" s="24"/>
      <c r="L70" t="s">
        <v>26</v>
      </c>
      <c r="M70" t="s">
        <v>2317</v>
      </c>
      <c r="N70" t="str">
        <f>IFERROR(VLOOKUP(I70,'ICD11'!$B$1:$H$269,7,FALSE),"")</f>
        <v>Not rare</v>
      </c>
      <c r="O70" t="s">
        <v>2063</v>
      </c>
      <c r="Q70" s="36">
        <f ca="1">SUMIF(Payments_2020!$G$2:$G$1232,Pat_org!$D70,Payments_2020!Z$2:Z$767)</f>
        <v>68539.799999999988</v>
      </c>
    </row>
    <row r="71" spans="2:17" x14ac:dyDescent="0.35">
      <c r="B71" t="s">
        <v>168</v>
      </c>
      <c r="C71" t="s">
        <v>1981</v>
      </c>
      <c r="D71" t="s">
        <v>195</v>
      </c>
      <c r="E71" t="s">
        <v>2057</v>
      </c>
      <c r="G71" t="s">
        <v>2058</v>
      </c>
      <c r="H71" t="s">
        <v>2284</v>
      </c>
      <c r="I71" t="s">
        <v>2285</v>
      </c>
      <c r="J71" s="35">
        <v>1106735</v>
      </c>
      <c r="K71" s="24"/>
      <c r="L71" t="s">
        <v>26</v>
      </c>
      <c r="M71" t="s">
        <v>2318</v>
      </c>
      <c r="N71" t="str">
        <f>IFERROR(VLOOKUP(I71,'ICD11'!$B$1:$H$269,7,FALSE),"")</f>
        <v>Not rare</v>
      </c>
      <c r="O71" t="s">
        <v>2063</v>
      </c>
      <c r="Q71" s="36">
        <f ca="1">SUMIF(Payments_2020!$G$2:$G$1232,Pat_org!$D71,Payments_2020!Z$2:Z$767)</f>
        <v>65181.04</v>
      </c>
    </row>
    <row r="72" spans="2:17" x14ac:dyDescent="0.35">
      <c r="B72" t="s">
        <v>169</v>
      </c>
      <c r="C72" t="s">
        <v>209</v>
      </c>
      <c r="D72" t="s">
        <v>2319</v>
      </c>
      <c r="E72" t="s">
        <v>2057</v>
      </c>
      <c r="G72" t="s">
        <v>2070</v>
      </c>
      <c r="H72" t="s">
        <v>2071</v>
      </c>
      <c r="I72" t="s">
        <v>2313</v>
      </c>
      <c r="J72" s="35">
        <v>3291851</v>
      </c>
      <c r="K72" s="24"/>
      <c r="L72" t="s">
        <v>26</v>
      </c>
      <c r="M72" t="s">
        <v>2320</v>
      </c>
      <c r="N72" t="str">
        <f>IFERROR(VLOOKUP(I72,'ICD11'!$B$1:$H$269,7,FALSE),"")</f>
        <v>Not rare</v>
      </c>
      <c r="O72" t="s">
        <v>2063</v>
      </c>
      <c r="Q72" s="36">
        <f ca="1">SUMIF(Payments_2020!$G$2:$G$1232,Pat_org!$D72,Payments_2020!Z$2:Z$767)</f>
        <v>12500</v>
      </c>
    </row>
    <row r="73" spans="2:17" x14ac:dyDescent="0.35">
      <c r="B73" t="s">
        <v>172</v>
      </c>
      <c r="C73" t="s">
        <v>2279</v>
      </c>
      <c r="D73" t="s">
        <v>198</v>
      </c>
      <c r="E73" t="s">
        <v>2057</v>
      </c>
      <c r="G73" t="s">
        <v>2058</v>
      </c>
      <c r="H73" t="s">
        <v>2091</v>
      </c>
      <c r="I73" t="s">
        <v>2321</v>
      </c>
      <c r="J73" s="35">
        <v>215199</v>
      </c>
      <c r="K73" s="24"/>
      <c r="L73" t="s">
        <v>26</v>
      </c>
      <c r="M73" t="s">
        <v>2322</v>
      </c>
      <c r="N73" t="str">
        <f>IFERROR(VLOOKUP(I73,'ICD11'!$B$1:$H$269,7,FALSE),"")</f>
        <v>Not rare</v>
      </c>
      <c r="O73" t="s">
        <v>2063</v>
      </c>
      <c r="Q73" s="36">
        <f ca="1">SUMIF(Payments_2020!$G$2:$G$1232,Pat_org!$D73,Payments_2020!Z$2:Z$767)</f>
        <v>563906.33000000007</v>
      </c>
    </row>
    <row r="74" spans="2:17" x14ac:dyDescent="0.35">
      <c r="B74" t="s">
        <v>175</v>
      </c>
      <c r="C74" t="s">
        <v>175</v>
      </c>
      <c r="D74" t="s">
        <v>1046</v>
      </c>
      <c r="E74" t="s">
        <v>2223</v>
      </c>
      <c r="F74" t="s">
        <v>3989</v>
      </c>
      <c r="G74" t="s">
        <v>2056</v>
      </c>
      <c r="J74" s="35"/>
      <c r="K74" s="24"/>
      <c r="M74" t="s">
        <v>2323</v>
      </c>
      <c r="N74" t="str">
        <f>IFERROR(VLOOKUP(I74,'ICD11'!$B$1:$H$269,7,FALSE),"")</f>
        <v/>
      </c>
      <c r="Q74" s="36">
        <f ca="1">SUMIF(Payments_2020!$G$2:$G$1232,Pat_org!$D74,Payments_2020!Z$2:Z$767)</f>
        <v>0</v>
      </c>
    </row>
    <row r="75" spans="2:17" x14ac:dyDescent="0.35">
      <c r="B75" t="s">
        <v>177</v>
      </c>
      <c r="C75" t="s">
        <v>177</v>
      </c>
      <c r="D75" t="s">
        <v>1553</v>
      </c>
      <c r="E75" t="s">
        <v>2057</v>
      </c>
      <c r="G75" t="s">
        <v>2058</v>
      </c>
      <c r="H75" t="s">
        <v>2126</v>
      </c>
      <c r="I75" s="5" t="s">
        <v>2324</v>
      </c>
      <c r="J75" s="35">
        <v>1155577</v>
      </c>
      <c r="K75" s="24"/>
      <c r="L75" t="s">
        <v>26</v>
      </c>
      <c r="M75" t="s">
        <v>2325</v>
      </c>
      <c r="N75" t="str">
        <f>IFERROR(VLOOKUP(I75,'ICD11'!$B$1:$H$269,7,FALSE),"")</f>
        <v>Unclear</v>
      </c>
      <c r="O75" t="s">
        <v>2117</v>
      </c>
      <c r="Q75" s="36">
        <f ca="1">SUMIF(Payments_2020!$G$2:$G$1232,Pat_org!$D75,Payments_2020!Z$2:Z$767)</f>
        <v>274556.03000000003</v>
      </c>
    </row>
    <row r="76" spans="2:17" x14ac:dyDescent="0.35">
      <c r="B76" t="s">
        <v>178</v>
      </c>
      <c r="C76" t="s">
        <v>178</v>
      </c>
      <c r="D76" t="s">
        <v>287</v>
      </c>
      <c r="E76" t="s">
        <v>2223</v>
      </c>
      <c r="F76" t="s">
        <v>3989</v>
      </c>
      <c r="G76" t="s">
        <v>2056</v>
      </c>
      <c r="J76" s="35"/>
      <c r="K76" s="24"/>
      <c r="M76" t="s">
        <v>2326</v>
      </c>
      <c r="N76" t="str">
        <f>IFERROR(VLOOKUP(I76,'ICD11'!$B$1:$H$269,7,FALSE),"")</f>
        <v/>
      </c>
      <c r="Q76" s="36">
        <f ca="1">SUMIF(Payments_2020!$G$2:$G$1232,Pat_org!$D76,Payments_2020!Z$2:Z$767)</f>
        <v>98571</v>
      </c>
    </row>
    <row r="77" spans="2:17" x14ac:dyDescent="0.35">
      <c r="B77" t="s">
        <v>182</v>
      </c>
      <c r="C77" t="s">
        <v>2297</v>
      </c>
      <c r="D77" t="s">
        <v>213</v>
      </c>
      <c r="E77" t="s">
        <v>2057</v>
      </c>
      <c r="G77" t="s">
        <v>2058</v>
      </c>
      <c r="H77" t="s">
        <v>2107</v>
      </c>
      <c r="I77" t="s">
        <v>2330</v>
      </c>
      <c r="J77" s="35">
        <v>1175462</v>
      </c>
      <c r="K77" s="24"/>
      <c r="L77" t="s">
        <v>26</v>
      </c>
      <c r="M77" t="s">
        <v>2331</v>
      </c>
      <c r="N77" t="str">
        <f>IFERROR(VLOOKUP(I77,'ICD11'!$B$1:$H$269,7,FALSE),"")</f>
        <v>Rare</v>
      </c>
      <c r="O77" t="s">
        <v>2063</v>
      </c>
      <c r="Q77" s="36">
        <f ca="1">SUMIF(Payments_2020!$G$2:$G$1232,Pat_org!$D77,Payments_2020!Z$2:Z$767)</f>
        <v>0</v>
      </c>
    </row>
    <row r="78" spans="2:17" x14ac:dyDescent="0.35">
      <c r="B78" t="s">
        <v>184</v>
      </c>
      <c r="C78" t="s">
        <v>300</v>
      </c>
      <c r="D78" t="s">
        <v>216</v>
      </c>
      <c r="E78" t="s">
        <v>2057</v>
      </c>
      <c r="G78" t="s">
        <v>2058</v>
      </c>
      <c r="H78" t="s">
        <v>2071</v>
      </c>
      <c r="I78" t="s">
        <v>2335</v>
      </c>
      <c r="J78" s="35">
        <v>1005541</v>
      </c>
      <c r="K78" s="24"/>
      <c r="L78" t="s">
        <v>26</v>
      </c>
      <c r="M78" t="s">
        <v>2336</v>
      </c>
      <c r="N78" t="str">
        <f>IFERROR(VLOOKUP(I78,'ICD11'!$B$1:$H$269,7,FALSE),"")</f>
        <v>Not rare</v>
      </c>
      <c r="O78" t="s">
        <v>2063</v>
      </c>
      <c r="Q78" s="36">
        <f ca="1">SUMIF(Payments_2020!$G$2:$G$1232,Pat_org!$D78,Payments_2020!Z$2:Z$767)</f>
        <v>244245</v>
      </c>
    </row>
    <row r="79" spans="2:17" x14ac:dyDescent="0.35">
      <c r="B79" t="s">
        <v>186</v>
      </c>
      <c r="C79" t="s">
        <v>186</v>
      </c>
      <c r="D79" t="s">
        <v>220</v>
      </c>
      <c r="E79" t="s">
        <v>2057</v>
      </c>
      <c r="G79" t="s">
        <v>2058</v>
      </c>
      <c r="H79" t="s">
        <v>2082</v>
      </c>
      <c r="I79" t="s">
        <v>2338</v>
      </c>
      <c r="J79" s="35">
        <v>298858</v>
      </c>
      <c r="K79" s="24"/>
      <c r="L79" t="s">
        <v>26</v>
      </c>
      <c r="M79" t="s">
        <v>2339</v>
      </c>
      <c r="N79" t="str">
        <f>IFERROR(VLOOKUP(I79,'ICD11'!$B$1:$H$269,7,FALSE),"")</f>
        <v>Not rare</v>
      </c>
      <c r="O79" t="s">
        <v>2063</v>
      </c>
      <c r="Q79" s="36">
        <f ca="1">SUMIF(Payments_2020!$G$2:$G$1232,Pat_org!$D79,Payments_2020!Z$2:Z$767)</f>
        <v>107258</v>
      </c>
    </row>
    <row r="80" spans="2:17" x14ac:dyDescent="0.35">
      <c r="B80" t="s">
        <v>188</v>
      </c>
      <c r="C80" t="s">
        <v>2307</v>
      </c>
      <c r="D80" t="s">
        <v>800</v>
      </c>
      <c r="E80" t="s">
        <v>2057</v>
      </c>
      <c r="G80" t="s">
        <v>2058</v>
      </c>
      <c r="H80" t="s">
        <v>2082</v>
      </c>
      <c r="I80" t="s">
        <v>2338</v>
      </c>
      <c r="J80" s="35" t="s">
        <v>2340</v>
      </c>
      <c r="K80" s="24"/>
      <c r="L80" t="s">
        <v>26</v>
      </c>
      <c r="M80" t="s">
        <v>2341</v>
      </c>
      <c r="N80" t="str">
        <f>IFERROR(VLOOKUP(I80,'ICD11'!$B$1:$H$269,7,FALSE),"")</f>
        <v>Not rare</v>
      </c>
      <c r="O80" t="s">
        <v>2063</v>
      </c>
      <c r="Q80" s="36">
        <f ca="1">SUMIF(Payments_2020!$G$2:$G$1232,Pat_org!$D80,Payments_2020!Z$2:Z$767)</f>
        <v>1593.5</v>
      </c>
    </row>
    <row r="81" spans="2:17" x14ac:dyDescent="0.35">
      <c r="B81" t="s">
        <v>189</v>
      </c>
      <c r="C81" t="s">
        <v>189</v>
      </c>
      <c r="D81" t="s">
        <v>1033</v>
      </c>
      <c r="E81" t="s">
        <v>2057</v>
      </c>
      <c r="G81" t="s">
        <v>2070</v>
      </c>
      <c r="H81" t="s">
        <v>2284</v>
      </c>
      <c r="I81" t="s">
        <v>2285</v>
      </c>
      <c r="J81" s="35">
        <v>270288</v>
      </c>
      <c r="K81" s="24"/>
      <c r="L81" t="s">
        <v>26</v>
      </c>
      <c r="M81" t="s">
        <v>2342</v>
      </c>
      <c r="N81" t="str">
        <f>IFERROR(VLOOKUP(I81,'ICD11'!$B$1:$H$269,7,FALSE),"")</f>
        <v>Not rare</v>
      </c>
      <c r="O81" t="s">
        <v>2063</v>
      </c>
      <c r="Q81" s="36">
        <f ca="1">SUMIF(Payments_2020!$G$2:$G$1232,Pat_org!$D81,Payments_2020!Z$2:Z$767)</f>
        <v>4235</v>
      </c>
    </row>
    <row r="82" spans="2:17" x14ac:dyDescent="0.35">
      <c r="B82" t="s">
        <v>190</v>
      </c>
      <c r="C82" t="s">
        <v>28</v>
      </c>
      <c r="D82" t="s">
        <v>230</v>
      </c>
      <c r="E82" t="s">
        <v>2223</v>
      </c>
      <c r="F82" t="s">
        <v>3993</v>
      </c>
      <c r="G82" t="s">
        <v>2056</v>
      </c>
      <c r="J82" s="35"/>
      <c r="K82" s="24"/>
      <c r="N82" t="str">
        <f>IFERROR(VLOOKUP(I82,'ICD11'!$B$1:$H$269,7,FALSE),"")</f>
        <v/>
      </c>
      <c r="Q82" s="36">
        <f ca="1">SUMIF(Payments_2020!$G$2:$G$1232,Pat_org!$D82,Payments_2020!Z$2:Z$767)</f>
        <v>52000</v>
      </c>
    </row>
    <row r="83" spans="2:17" x14ac:dyDescent="0.35">
      <c r="B83" t="s">
        <v>191</v>
      </c>
      <c r="C83" t="s">
        <v>191</v>
      </c>
      <c r="D83" t="s">
        <v>232</v>
      </c>
      <c r="E83" t="s">
        <v>2057</v>
      </c>
      <c r="G83" t="s">
        <v>2070</v>
      </c>
      <c r="H83" t="s">
        <v>2284</v>
      </c>
      <c r="I83" t="s">
        <v>2347</v>
      </c>
      <c r="J83" s="35">
        <v>1149973</v>
      </c>
      <c r="K83" s="24"/>
      <c r="L83" t="s">
        <v>26</v>
      </c>
      <c r="M83" t="s">
        <v>2348</v>
      </c>
      <c r="N83" t="str">
        <f>IFERROR(VLOOKUP(I83,'ICD11'!$B$1:$H$269,7,FALSE),"")</f>
        <v>Not rare</v>
      </c>
      <c r="O83" t="s">
        <v>2063</v>
      </c>
      <c r="Q83" s="36">
        <f ca="1">SUMIF(Payments_2020!$G$2:$G$1232,Pat_org!$D83,Payments_2020!Z$2:Z$767)</f>
        <v>6550</v>
      </c>
    </row>
    <row r="84" spans="2:17" x14ac:dyDescent="0.35">
      <c r="B84" t="s">
        <v>192</v>
      </c>
      <c r="C84" t="s">
        <v>1981</v>
      </c>
      <c r="D84" t="s">
        <v>2349</v>
      </c>
      <c r="E84" t="s">
        <v>2057</v>
      </c>
      <c r="G84" t="s">
        <v>2058</v>
      </c>
      <c r="H84" t="s">
        <v>2071</v>
      </c>
      <c r="I84" t="s">
        <v>2335</v>
      </c>
      <c r="J84" s="35">
        <v>1163152</v>
      </c>
      <c r="K84" s="24"/>
      <c r="L84" t="s">
        <v>26</v>
      </c>
      <c r="M84" t="s">
        <v>2350</v>
      </c>
      <c r="N84" t="str">
        <f>IFERROR(VLOOKUP(I84,'ICD11'!$B$1:$H$269,7,FALSE),"")</f>
        <v>Not rare</v>
      </c>
      <c r="O84" t="s">
        <v>2063</v>
      </c>
      <c r="Q84" s="36">
        <f ca="1">SUMIF(Payments_2020!$G$2:$G$1232,Pat_org!$D84,Payments_2020!Z$2:Z$767)</f>
        <v>31380</v>
      </c>
    </row>
    <row r="85" spans="2:17" x14ac:dyDescent="0.35">
      <c r="B85" t="s">
        <v>193</v>
      </c>
      <c r="C85" t="s">
        <v>193</v>
      </c>
      <c r="D85" t="s">
        <v>2351</v>
      </c>
      <c r="E85" t="s">
        <v>2057</v>
      </c>
      <c r="G85" t="s">
        <v>2352</v>
      </c>
      <c r="H85" t="s">
        <v>2065</v>
      </c>
      <c r="I85" s="5" t="s">
        <v>2353</v>
      </c>
      <c r="J85" s="35">
        <v>1183384</v>
      </c>
      <c r="K85" s="24"/>
      <c r="L85" t="s">
        <v>26</v>
      </c>
      <c r="M85" t="s">
        <v>2354</v>
      </c>
      <c r="N85" t="str">
        <f>IFERROR(VLOOKUP(I85,'ICD11'!$B$1:$H$269,7,FALSE),"")</f>
        <v>Not rare</v>
      </c>
      <c r="O85" t="s">
        <v>2063</v>
      </c>
      <c r="Q85" s="36">
        <f ca="1">SUMIF(Payments_2020!$G$2:$G$1232,Pat_org!$D85,Payments_2020!Z$2:Z$767)</f>
        <v>0</v>
      </c>
    </row>
    <row r="86" spans="2:17" x14ac:dyDescent="0.35">
      <c r="B86" t="s">
        <v>194</v>
      </c>
      <c r="C86" t="s">
        <v>202</v>
      </c>
      <c r="D86" t="s">
        <v>2355</v>
      </c>
      <c r="E86" t="s">
        <v>2057</v>
      </c>
      <c r="G86" t="s">
        <v>2070</v>
      </c>
      <c r="H86" t="s">
        <v>2126</v>
      </c>
      <c r="I86" t="s">
        <v>2356</v>
      </c>
      <c r="J86" s="35">
        <v>123456</v>
      </c>
      <c r="K86" s="24"/>
      <c r="L86" t="s">
        <v>26</v>
      </c>
      <c r="M86" t="s">
        <v>2357</v>
      </c>
      <c r="N86" t="str">
        <f>IFERROR(VLOOKUP(I86,'ICD11'!$B$1:$H$269,7,FALSE),"")</f>
        <v>Unclear</v>
      </c>
      <c r="O86" t="s">
        <v>2063</v>
      </c>
      <c r="Q86" s="36">
        <f ca="1">SUMIF(Payments_2020!$G$2:$G$1232,Pat_org!$D86,Payments_2020!Z$2:Z$767)</f>
        <v>0</v>
      </c>
    </row>
    <row r="87" spans="2:17" x14ac:dyDescent="0.35">
      <c r="B87" t="s">
        <v>195</v>
      </c>
      <c r="C87" t="s">
        <v>195</v>
      </c>
      <c r="D87" t="s">
        <v>2358</v>
      </c>
      <c r="E87" t="s">
        <v>2057</v>
      </c>
      <c r="G87" t="s">
        <v>2095</v>
      </c>
      <c r="H87" t="s">
        <v>2071</v>
      </c>
      <c r="I87" s="5" t="s">
        <v>2359</v>
      </c>
      <c r="J87" s="35">
        <v>1120887</v>
      </c>
      <c r="K87" s="24"/>
      <c r="L87" t="s">
        <v>26</v>
      </c>
      <c r="M87" t="s">
        <v>2360</v>
      </c>
      <c r="N87" t="str">
        <f>IFERROR(VLOOKUP(I87,'ICD11'!$B$1:$H$269,7,FALSE),"")</f>
        <v>Not rare</v>
      </c>
      <c r="O87" t="s">
        <v>2063</v>
      </c>
      <c r="Q87" s="36">
        <f ca="1">SUMIF(Payments_2020!$G$2:$G$1232,Pat_org!$D87,Payments_2020!Z$2:Z$767)</f>
        <v>5000</v>
      </c>
    </row>
    <row r="88" spans="2:17" x14ac:dyDescent="0.35">
      <c r="B88" t="s">
        <v>196</v>
      </c>
      <c r="C88" s="5" t="s">
        <v>191</v>
      </c>
      <c r="D88" t="s">
        <v>243</v>
      </c>
      <c r="E88" t="s">
        <v>2057</v>
      </c>
      <c r="G88" t="s">
        <v>2095</v>
      </c>
      <c r="H88" t="s">
        <v>2251</v>
      </c>
      <c r="I88" t="s">
        <v>2274</v>
      </c>
      <c r="J88" s="35">
        <v>225971</v>
      </c>
      <c r="K88" s="24"/>
      <c r="L88" t="s">
        <v>26</v>
      </c>
      <c r="M88" t="s">
        <v>2365</v>
      </c>
      <c r="N88" t="str">
        <f>IFERROR(VLOOKUP(I88,'ICD11'!$B$1:$H$269,7,FALSE),"")</f>
        <v>Not rare</v>
      </c>
      <c r="O88" t="s">
        <v>2063</v>
      </c>
      <c r="Q88" s="36">
        <f ca="1">SUMIF(Payments_2020!$G$2:$G$1232,Pat_org!$D88,Payments_2020!Z$2:Z$767)</f>
        <v>484120</v>
      </c>
    </row>
    <row r="89" spans="2:17" x14ac:dyDescent="0.35">
      <c r="B89" t="s">
        <v>197</v>
      </c>
      <c r="C89" t="s">
        <v>2319</v>
      </c>
      <c r="D89" t="s">
        <v>252</v>
      </c>
      <c r="E89" t="s">
        <v>2057</v>
      </c>
      <c r="G89" t="s">
        <v>2058</v>
      </c>
      <c r="H89" t="s">
        <v>2251</v>
      </c>
      <c r="I89" t="s">
        <v>2372</v>
      </c>
      <c r="J89" s="35">
        <v>1151848</v>
      </c>
      <c r="K89" s="24"/>
      <c r="L89" t="s">
        <v>26</v>
      </c>
      <c r="M89" t="s">
        <v>2373</v>
      </c>
      <c r="N89" t="str">
        <f>IFERROR(VLOOKUP(I89,'ICD11'!$B$1:$H$269,7,FALSE),"")</f>
        <v>Not rare</v>
      </c>
      <c r="O89" t="s">
        <v>2063</v>
      </c>
      <c r="Q89" s="36">
        <f ca="1">SUMIF(Payments_2020!$G$2:$G$1232,Pat_org!$D89,Payments_2020!Z$2:Z$767)</f>
        <v>131322.5</v>
      </c>
    </row>
    <row r="90" spans="2:17" x14ac:dyDescent="0.35">
      <c r="B90" t="s">
        <v>198</v>
      </c>
      <c r="C90" t="s">
        <v>198</v>
      </c>
      <c r="D90" t="s">
        <v>2375</v>
      </c>
      <c r="E90" t="s">
        <v>2057</v>
      </c>
      <c r="G90" t="s">
        <v>2058</v>
      </c>
      <c r="H90" t="s">
        <v>2376</v>
      </c>
      <c r="I90" s="5" t="s">
        <v>2377</v>
      </c>
      <c r="J90" s="35">
        <v>326730</v>
      </c>
      <c r="K90" s="24"/>
      <c r="L90" t="s">
        <v>26</v>
      </c>
      <c r="M90" t="s">
        <v>2378</v>
      </c>
      <c r="N90" t="str">
        <f>IFERROR(VLOOKUP(I90,'ICD11'!$B$1:$H$269,7,FALSE),"")</f>
        <v>Not rare</v>
      </c>
      <c r="O90" t="s">
        <v>2063</v>
      </c>
      <c r="P90" s="5"/>
      <c r="Q90" s="36">
        <f ca="1">SUMIF(Payments_2020!$G$2:$G$1232,Pat_org!$D90,Payments_2020!Z$2:Z$767)</f>
        <v>359850</v>
      </c>
    </row>
    <row r="91" spans="2:17" x14ac:dyDescent="0.35">
      <c r="B91" t="s">
        <v>199</v>
      </c>
      <c r="C91" t="s">
        <v>2297</v>
      </c>
      <c r="D91" t="s">
        <v>258</v>
      </c>
      <c r="E91" t="s">
        <v>2057</v>
      </c>
      <c r="G91" t="s">
        <v>2150</v>
      </c>
      <c r="H91" t="s">
        <v>2071</v>
      </c>
      <c r="I91" t="s">
        <v>2072</v>
      </c>
      <c r="J91" s="35">
        <v>1094677</v>
      </c>
      <c r="K91" s="24"/>
      <c r="L91" t="s">
        <v>26</v>
      </c>
      <c r="M91" t="s">
        <v>2380</v>
      </c>
      <c r="N91" t="str">
        <f>IFERROR(VLOOKUP(I91,'ICD11'!$B$1:$H$269,7,FALSE),"")</f>
        <v>Not rare</v>
      </c>
      <c r="O91" t="s">
        <v>2063</v>
      </c>
      <c r="P91" s="5"/>
      <c r="Q91" s="36">
        <f ca="1">SUMIF(Payments_2020!$G$2:$G$1232,Pat_org!$D91,Payments_2020!Z$2:Z$767)</f>
        <v>0</v>
      </c>
    </row>
    <row r="92" spans="2:17" x14ac:dyDescent="0.35">
      <c r="B92" t="s">
        <v>200</v>
      </c>
      <c r="C92" t="s">
        <v>1046</v>
      </c>
      <c r="D92" t="s">
        <v>259</v>
      </c>
      <c r="E92" t="s">
        <v>2057</v>
      </c>
      <c r="G92" t="s">
        <v>2070</v>
      </c>
      <c r="H92" t="s">
        <v>2071</v>
      </c>
      <c r="I92" t="s">
        <v>2119</v>
      </c>
      <c r="J92" s="35">
        <v>1159682</v>
      </c>
      <c r="K92" s="24"/>
      <c r="L92" t="s">
        <v>26</v>
      </c>
      <c r="M92" t="s">
        <v>2381</v>
      </c>
      <c r="N92" t="str">
        <f>IFERROR(VLOOKUP(I92,'ICD11'!$B$1:$H$269,7,FALSE),"")</f>
        <v>Not rare</v>
      </c>
      <c r="O92" t="s">
        <v>2063</v>
      </c>
      <c r="P92" s="5"/>
      <c r="Q92" s="36">
        <f ca="1">SUMIF(Payments_2020!$G$2:$G$1232,Pat_org!$D92,Payments_2020!Z$2:Z$767)</f>
        <v>25000</v>
      </c>
    </row>
    <row r="93" spans="2:17" x14ac:dyDescent="0.35">
      <c r="B93" t="s">
        <v>201</v>
      </c>
      <c r="C93" t="s">
        <v>1553</v>
      </c>
      <c r="D93" t="s">
        <v>263</v>
      </c>
      <c r="E93" t="s">
        <v>2057</v>
      </c>
      <c r="G93" t="s">
        <v>2132</v>
      </c>
      <c r="H93" t="s">
        <v>2126</v>
      </c>
      <c r="I93" t="s">
        <v>2384</v>
      </c>
      <c r="J93" s="35">
        <v>1073178</v>
      </c>
      <c r="K93" s="24"/>
      <c r="L93" t="s">
        <v>26</v>
      </c>
      <c r="M93" t="s">
        <v>2385</v>
      </c>
      <c r="N93" t="str">
        <f>IFERROR(VLOOKUP(I93,'ICD11'!$B$1:$H$269,7,FALSE),"")</f>
        <v>Unclear</v>
      </c>
      <c r="O93" t="s">
        <v>2063</v>
      </c>
      <c r="P93" s="5"/>
      <c r="Q93" s="36">
        <f ca="1">SUMIF(Payments_2020!$G$2:$G$1232,Pat_org!$D93,Payments_2020!Z$2:Z$767)</f>
        <v>0</v>
      </c>
    </row>
    <row r="94" spans="2:17" x14ac:dyDescent="0.35">
      <c r="B94" t="s">
        <v>202</v>
      </c>
      <c r="C94" t="s">
        <v>202</v>
      </c>
      <c r="D94" t="s">
        <v>2388</v>
      </c>
      <c r="E94" t="s">
        <v>2057</v>
      </c>
      <c r="G94" t="s">
        <v>2070</v>
      </c>
      <c r="H94" t="s">
        <v>2389</v>
      </c>
      <c r="I94" t="s">
        <v>2390</v>
      </c>
      <c r="J94" s="35">
        <v>226227</v>
      </c>
      <c r="K94" s="24"/>
      <c r="L94" t="s">
        <v>26</v>
      </c>
      <c r="M94" t="s">
        <v>2391</v>
      </c>
      <c r="N94" t="str">
        <f>IFERROR(VLOOKUP(I94,'ICD11'!$B$1:$H$269,7,FALSE),"")</f>
        <v>Not rare</v>
      </c>
      <c r="O94" t="s">
        <v>2063</v>
      </c>
      <c r="Q94" s="36">
        <f ca="1">SUMIF(Payments_2020!$G$2:$G$1232,Pat_org!$D94,Payments_2020!Z$2:Z$767)</f>
        <v>119066.44</v>
      </c>
    </row>
    <row r="95" spans="2:17" x14ac:dyDescent="0.35">
      <c r="B95" t="s">
        <v>203</v>
      </c>
      <c r="C95" t="s">
        <v>287</v>
      </c>
      <c r="D95" t="s">
        <v>269</v>
      </c>
      <c r="E95" t="s">
        <v>2057</v>
      </c>
      <c r="G95" t="s">
        <v>2132</v>
      </c>
      <c r="H95" t="s">
        <v>2251</v>
      </c>
      <c r="I95" t="s">
        <v>2372</v>
      </c>
      <c r="J95" s="35"/>
      <c r="K95" s="24"/>
      <c r="L95" t="s">
        <v>26</v>
      </c>
      <c r="M95" t="s">
        <v>2393</v>
      </c>
      <c r="N95" t="str">
        <f>IFERROR(VLOOKUP(I95,'ICD11'!$B$1:$H$269,7,FALSE),"")</f>
        <v>Not rare</v>
      </c>
      <c r="O95" t="s">
        <v>2117</v>
      </c>
      <c r="Q95" s="36">
        <f ca="1">SUMIF(Payments_2020!$G$2:$G$1232,Pat_org!$D95,Payments_2020!Z$2:Z$767)</f>
        <v>6600</v>
      </c>
    </row>
    <row r="96" spans="2:17" x14ac:dyDescent="0.35">
      <c r="B96" t="s">
        <v>212</v>
      </c>
      <c r="C96" t="s">
        <v>131</v>
      </c>
      <c r="D96" t="s">
        <v>271</v>
      </c>
      <c r="E96" t="s">
        <v>2057</v>
      </c>
      <c r="G96" t="s">
        <v>2058</v>
      </c>
      <c r="H96" t="s">
        <v>2071</v>
      </c>
      <c r="I96" t="s">
        <v>2395</v>
      </c>
      <c r="J96" s="35">
        <v>1129219</v>
      </c>
      <c r="K96" s="24"/>
      <c r="L96" t="s">
        <v>26</v>
      </c>
      <c r="M96" t="s">
        <v>2396</v>
      </c>
      <c r="N96" t="str">
        <f>IFERROR(VLOOKUP(I96,'ICD11'!$B$1:$H$269,7,FALSE),"")</f>
        <v>Rare</v>
      </c>
      <c r="O96" t="s">
        <v>2063</v>
      </c>
      <c r="Q96" s="36">
        <f ca="1">SUMIF(Payments_2020!$G$2:$G$1232,Pat_org!$D96,Payments_2020!Z$2:Z$767)</f>
        <v>9000</v>
      </c>
    </row>
    <row r="97" spans="2:17" x14ac:dyDescent="0.35">
      <c r="B97" t="s">
        <v>213</v>
      </c>
      <c r="C97" t="s">
        <v>213</v>
      </c>
      <c r="D97" t="s">
        <v>275</v>
      </c>
      <c r="E97" t="s">
        <v>2057</v>
      </c>
      <c r="G97" t="s">
        <v>2095</v>
      </c>
      <c r="H97" t="s">
        <v>2389</v>
      </c>
      <c r="I97" t="s">
        <v>2402</v>
      </c>
      <c r="J97" s="35">
        <v>2177039</v>
      </c>
      <c r="K97" s="24"/>
      <c r="L97" t="s">
        <v>26</v>
      </c>
      <c r="M97" t="s">
        <v>2403</v>
      </c>
      <c r="N97" t="str">
        <f>IFERROR(VLOOKUP(I97,'ICD11'!$B$1:$H$269,7,FALSE),"")</f>
        <v>Not rare</v>
      </c>
      <c r="O97" t="s">
        <v>2063</v>
      </c>
      <c r="Q97" s="36">
        <f ca="1">SUMIF(Payments_2020!$G$2:$G$1232,Pat_org!$D97,Payments_2020!Z$2:Z$767)</f>
        <v>147607.13699999999</v>
      </c>
    </row>
    <row r="98" spans="2:17" x14ac:dyDescent="0.35">
      <c r="B98" t="s">
        <v>216</v>
      </c>
      <c r="C98" t="s">
        <v>216</v>
      </c>
      <c r="D98" t="s">
        <v>279</v>
      </c>
      <c r="E98" t="s">
        <v>2057</v>
      </c>
      <c r="G98" t="s">
        <v>2058</v>
      </c>
      <c r="H98" t="s">
        <v>2251</v>
      </c>
      <c r="I98" t="s">
        <v>2407</v>
      </c>
      <c r="J98" s="35">
        <v>1120756</v>
      </c>
      <c r="K98" s="24"/>
      <c r="L98" t="s">
        <v>26</v>
      </c>
      <c r="M98" t="s">
        <v>2408</v>
      </c>
      <c r="N98" t="str">
        <f>IFERROR(VLOOKUP(I98,'ICD11'!$B$1:$H$269,7,FALSE),"")</f>
        <v>Not rare</v>
      </c>
      <c r="O98" t="s">
        <v>2063</v>
      </c>
      <c r="Q98" s="36">
        <f ca="1">SUMIF(Payments_2020!$G$2:$G$1232,Pat_org!$D98,Payments_2020!Z$2:Z$767)</f>
        <v>43450</v>
      </c>
    </row>
    <row r="99" spans="2:17" x14ac:dyDescent="0.35">
      <c r="B99" t="s">
        <v>220</v>
      </c>
      <c r="C99" t="s">
        <v>220</v>
      </c>
      <c r="D99" t="s">
        <v>282</v>
      </c>
      <c r="E99" t="s">
        <v>2057</v>
      </c>
      <c r="G99" t="s">
        <v>2058</v>
      </c>
      <c r="H99" t="s">
        <v>2251</v>
      </c>
      <c r="I99" t="s">
        <v>2411</v>
      </c>
      <c r="J99" s="35">
        <v>1090540</v>
      </c>
      <c r="K99" s="24"/>
      <c r="L99" t="s">
        <v>26</v>
      </c>
      <c r="M99" t="s">
        <v>2412</v>
      </c>
      <c r="N99" t="str">
        <f>IFERROR(VLOOKUP(I99,'ICD11'!$B$1:$H$269,7,FALSE),"")</f>
        <v>Not rare</v>
      </c>
      <c r="O99" t="s">
        <v>2063</v>
      </c>
      <c r="Q99" s="36">
        <f ca="1">SUMIF(Payments_2020!$G$2:$G$1232,Pat_org!$D99,Payments_2020!Z$2:Z$767)</f>
        <v>19100</v>
      </c>
    </row>
    <row r="100" spans="2:17" x14ac:dyDescent="0.35">
      <c r="B100" t="s">
        <v>222</v>
      </c>
      <c r="C100" t="s">
        <v>800</v>
      </c>
      <c r="D100" t="s">
        <v>291</v>
      </c>
      <c r="E100" t="s">
        <v>2057</v>
      </c>
      <c r="G100" t="s">
        <v>2070</v>
      </c>
      <c r="H100" t="s">
        <v>2071</v>
      </c>
      <c r="I100" t="s">
        <v>2395</v>
      </c>
      <c r="J100" s="35"/>
      <c r="K100" s="24"/>
      <c r="L100" t="s">
        <v>26</v>
      </c>
      <c r="M100" t="s">
        <v>2417</v>
      </c>
      <c r="N100" t="str">
        <f>IFERROR(VLOOKUP(I100,'ICD11'!$B$1:$H$269,7,FALSE),"")</f>
        <v>Rare</v>
      </c>
      <c r="O100" t="s">
        <v>2063</v>
      </c>
      <c r="Q100" s="36">
        <f ca="1">SUMIF(Payments_2020!$G$2:$G$1232,Pat_org!$D100,Payments_2020!Z$2:Z$767)</f>
        <v>0</v>
      </c>
    </row>
    <row r="101" spans="2:17" x14ac:dyDescent="0.35">
      <c r="B101" t="s">
        <v>225</v>
      </c>
      <c r="C101" t="s">
        <v>1033</v>
      </c>
      <c r="D101" t="s">
        <v>292</v>
      </c>
      <c r="E101" t="s">
        <v>2057</v>
      </c>
      <c r="G101" t="s">
        <v>2058</v>
      </c>
      <c r="H101" t="s">
        <v>2065</v>
      </c>
      <c r="I101" s="5" t="s">
        <v>2418</v>
      </c>
      <c r="J101" s="35">
        <v>1090250</v>
      </c>
      <c r="K101" s="24"/>
      <c r="L101" t="s">
        <v>26</v>
      </c>
      <c r="M101" t="s">
        <v>2419</v>
      </c>
      <c r="N101" t="str">
        <f>IFERROR(VLOOKUP(I101,'ICD11'!$B$1:$H$269,7,FALSE),"")</f>
        <v>Not rare</v>
      </c>
      <c r="O101" t="s">
        <v>2063</v>
      </c>
      <c r="P101" s="5" t="s">
        <v>2420</v>
      </c>
      <c r="Q101" s="36">
        <f ca="1">SUMIF(Payments_2020!$G$2:$G$1232,Pat_org!$D101,Payments_2020!Z$2:Z$767)</f>
        <v>4135.46</v>
      </c>
    </row>
    <row r="102" spans="2:17" x14ac:dyDescent="0.35">
      <c r="B102" t="s">
        <v>228</v>
      </c>
      <c r="C102" t="s">
        <v>858</v>
      </c>
      <c r="D102" t="s">
        <v>294</v>
      </c>
      <c r="E102" t="s">
        <v>2057</v>
      </c>
      <c r="G102" t="s">
        <v>2132</v>
      </c>
      <c r="H102" s="5" t="s">
        <v>2126</v>
      </c>
      <c r="I102" s="5" t="s">
        <v>2421</v>
      </c>
      <c r="J102" s="35">
        <v>1180844</v>
      </c>
      <c r="K102" s="24"/>
      <c r="L102" t="s">
        <v>26</v>
      </c>
      <c r="M102" t="s">
        <v>2422</v>
      </c>
      <c r="N102" t="str">
        <f>IFERROR(VLOOKUP(I102,'ICD11'!$B$1:$H$269,7,FALSE),"")</f>
        <v>Not rare</v>
      </c>
      <c r="O102" t="s">
        <v>2063</v>
      </c>
      <c r="Q102" s="36">
        <f ca="1">SUMIF(Payments_2020!$G$2:$G$1232,Pat_org!$D102,Payments_2020!Z$2:Z$767)</f>
        <v>0</v>
      </c>
    </row>
    <row r="103" spans="2:17" x14ac:dyDescent="0.35">
      <c r="B103" t="s">
        <v>230</v>
      </c>
      <c r="C103" t="s">
        <v>230</v>
      </c>
      <c r="D103" t="s">
        <v>1829</v>
      </c>
      <c r="E103" t="s">
        <v>2057</v>
      </c>
      <c r="G103" t="s">
        <v>2058</v>
      </c>
      <c r="H103" t="s">
        <v>2071</v>
      </c>
      <c r="I103" t="s">
        <v>2423</v>
      </c>
      <c r="J103" s="35" t="s">
        <v>2424</v>
      </c>
      <c r="K103" s="24"/>
      <c r="L103" t="s">
        <v>26</v>
      </c>
      <c r="M103" t="s">
        <v>2425</v>
      </c>
      <c r="N103" t="str">
        <f>IFERROR(VLOOKUP(I103,'ICD11'!$B$1:$H$269,7,FALSE),"")</f>
        <v>Not rare</v>
      </c>
      <c r="O103" t="s">
        <v>2063</v>
      </c>
      <c r="Q103" s="36">
        <f ca="1">SUMIF(Payments_2020!$G$2:$G$1232,Pat_org!$D103,Payments_2020!Z$2:Z$767)</f>
        <v>6000</v>
      </c>
    </row>
    <row r="104" spans="2:17" x14ac:dyDescent="0.35">
      <c r="B104" t="s">
        <v>232</v>
      </c>
      <c r="C104" t="s">
        <v>232</v>
      </c>
      <c r="D104" t="s">
        <v>411</v>
      </c>
      <c r="E104" t="s">
        <v>2057</v>
      </c>
      <c r="G104" t="s">
        <v>2213</v>
      </c>
      <c r="H104" t="s">
        <v>2251</v>
      </c>
      <c r="I104" t="s">
        <v>2427</v>
      </c>
      <c r="J104" s="35">
        <v>1122442</v>
      </c>
      <c r="K104" s="24"/>
      <c r="L104" t="s">
        <v>26</v>
      </c>
      <c r="M104" t="s">
        <v>2428</v>
      </c>
      <c r="N104" t="str">
        <f>IFERROR(VLOOKUP(I104,'ICD11'!$B$1:$H$269,7,FALSE),"")</f>
        <v>Not rare</v>
      </c>
      <c r="O104" t="s">
        <v>2063</v>
      </c>
      <c r="Q104" s="36">
        <f ca="1">SUMIF(Payments_2020!$G$2:$G$1232,Pat_org!$D104,Payments_2020!Z$2:Z$767)</f>
        <v>40140</v>
      </c>
    </row>
    <row r="105" spans="2:17" x14ac:dyDescent="0.35">
      <c r="B105" t="s">
        <v>234</v>
      </c>
      <c r="C105" t="s">
        <v>2349</v>
      </c>
      <c r="D105" t="s">
        <v>299</v>
      </c>
      <c r="E105" t="s">
        <v>2057</v>
      </c>
      <c r="G105" t="s">
        <v>2058</v>
      </c>
      <c r="H105" t="s">
        <v>2126</v>
      </c>
      <c r="I105" t="s">
        <v>2429</v>
      </c>
      <c r="J105" s="35">
        <v>1087375</v>
      </c>
      <c r="K105" s="24"/>
      <c r="L105" t="s">
        <v>26</v>
      </c>
      <c r="M105" t="s">
        <v>2430</v>
      </c>
      <c r="N105" t="str">
        <f>IFERROR(VLOOKUP(I105,'ICD11'!$B$1:$H$269,7,FALSE),"")</f>
        <v>Not rare</v>
      </c>
      <c r="O105" t="s">
        <v>2063</v>
      </c>
      <c r="P105" s="5"/>
      <c r="Q105" s="36">
        <f ca="1">SUMIF(Payments_2020!$G$2:$G$1232,Pat_org!$D105,Payments_2020!Z$2:Z$767)</f>
        <v>0</v>
      </c>
    </row>
    <row r="106" spans="2:17" x14ac:dyDescent="0.35">
      <c r="B106" t="s">
        <v>236</v>
      </c>
      <c r="C106" t="s">
        <v>2351</v>
      </c>
      <c r="D106" t="s">
        <v>297</v>
      </c>
      <c r="E106" t="s">
        <v>2057</v>
      </c>
      <c r="G106" t="s">
        <v>2132</v>
      </c>
      <c r="H106" t="s">
        <v>2389</v>
      </c>
      <c r="I106" t="s">
        <v>2431</v>
      </c>
      <c r="J106" s="35" t="s">
        <v>2432</v>
      </c>
      <c r="K106" s="24"/>
      <c r="L106" t="s">
        <v>26</v>
      </c>
      <c r="M106" t="s">
        <v>2433</v>
      </c>
      <c r="N106" t="str">
        <f>IFERROR(VLOOKUP(I106,'ICD11'!$B$1:$H$269,7,FALSE),"")</f>
        <v>Not rare</v>
      </c>
      <c r="O106" t="s">
        <v>2117</v>
      </c>
      <c r="Q106" s="36">
        <f ca="1">SUMIF(Payments_2020!$G$2:$G$1232,Pat_org!$D106,Payments_2020!Z$2:Z$767)</f>
        <v>0</v>
      </c>
    </row>
    <row r="107" spans="2:17" x14ac:dyDescent="0.35">
      <c r="B107" t="s">
        <v>237</v>
      </c>
      <c r="C107" t="s">
        <v>195</v>
      </c>
      <c r="D107" t="s">
        <v>298</v>
      </c>
      <c r="E107" t="s">
        <v>2057</v>
      </c>
      <c r="G107" t="s">
        <v>2058</v>
      </c>
      <c r="H107" t="s">
        <v>2284</v>
      </c>
      <c r="I107" t="s">
        <v>2434</v>
      </c>
      <c r="J107" s="35">
        <v>1035810</v>
      </c>
      <c r="K107" s="24"/>
      <c r="L107" t="s">
        <v>26</v>
      </c>
      <c r="M107" t="s">
        <v>2435</v>
      </c>
      <c r="N107" t="str">
        <f>IFERROR(VLOOKUP(I107,'ICD11'!$B$1:$H$269,7,FALSE),"")</f>
        <v>Not rare</v>
      </c>
      <c r="O107" t="s">
        <v>2063</v>
      </c>
      <c r="Q107" s="36">
        <f ca="1">SUMIF(Payments_2020!$G$2:$G$1232,Pat_org!$D107,Payments_2020!Z$2:Z$767)</f>
        <v>0</v>
      </c>
    </row>
    <row r="108" spans="2:17" x14ac:dyDescent="0.35">
      <c r="B108" t="s">
        <v>238</v>
      </c>
      <c r="C108" t="s">
        <v>2349</v>
      </c>
      <c r="D108" t="s">
        <v>301</v>
      </c>
      <c r="E108" t="s">
        <v>2057</v>
      </c>
      <c r="G108" t="s">
        <v>2058</v>
      </c>
      <c r="H108" t="s">
        <v>2251</v>
      </c>
      <c r="I108" t="s">
        <v>2437</v>
      </c>
      <c r="J108" s="35">
        <v>1107496</v>
      </c>
      <c r="K108" s="24"/>
      <c r="L108" t="s">
        <v>26</v>
      </c>
      <c r="M108" t="s">
        <v>2438</v>
      </c>
      <c r="N108" t="str">
        <f>IFERROR(VLOOKUP(I108,'ICD11'!$B$1:$H$269,7,FALSE),"")</f>
        <v>Not rare</v>
      </c>
      <c r="O108" t="s">
        <v>2063</v>
      </c>
      <c r="Q108" s="36">
        <f ca="1">SUMIF(Payments_2020!$G$2:$G$1232,Pat_org!$D108,Payments_2020!Z$2:Z$767)</f>
        <v>0</v>
      </c>
    </row>
    <row r="109" spans="2:17" x14ac:dyDescent="0.35">
      <c r="B109" t="s">
        <v>239</v>
      </c>
      <c r="C109" t="s">
        <v>2355</v>
      </c>
      <c r="D109" t="s">
        <v>304</v>
      </c>
      <c r="E109" t="s">
        <v>2057</v>
      </c>
      <c r="G109" t="s">
        <v>2070</v>
      </c>
      <c r="H109" t="s">
        <v>2114</v>
      </c>
      <c r="I109" t="s">
        <v>2441</v>
      </c>
      <c r="J109" s="35" t="s">
        <v>2442</v>
      </c>
      <c r="K109" s="24"/>
      <c r="L109" t="s">
        <v>26</v>
      </c>
      <c r="M109" t="s">
        <v>2443</v>
      </c>
      <c r="N109" t="str">
        <f>IFERROR(VLOOKUP(I109,'ICD11'!$B$1:$H$269,7,FALSE),"")</f>
        <v>Not rare</v>
      </c>
      <c r="O109" t="s">
        <v>2063</v>
      </c>
      <c r="Q109" s="36">
        <f ca="1">SUMIF(Payments_2020!$G$2:$G$1232,Pat_org!$D109,Payments_2020!Z$2:Z$767)</f>
        <v>99000</v>
      </c>
    </row>
    <row r="110" spans="2:17" x14ac:dyDescent="0.35">
      <c r="B110" t="s">
        <v>240</v>
      </c>
      <c r="C110" t="s">
        <v>2358</v>
      </c>
      <c r="D110" t="s">
        <v>2448</v>
      </c>
      <c r="E110" t="s">
        <v>2057</v>
      </c>
      <c r="G110" t="s">
        <v>2058</v>
      </c>
      <c r="H110" t="s">
        <v>2114</v>
      </c>
      <c r="I110" t="s">
        <v>2449</v>
      </c>
      <c r="J110" s="35" t="s">
        <v>2450</v>
      </c>
      <c r="K110" s="24"/>
      <c r="L110" t="s">
        <v>26</v>
      </c>
      <c r="M110" t="s">
        <v>2451</v>
      </c>
      <c r="N110" t="str">
        <f>IFERROR(VLOOKUP(I110,'ICD11'!$B$1:$H$269,7,FALSE),"")</f>
        <v>Not rare</v>
      </c>
      <c r="O110" t="s">
        <v>2063</v>
      </c>
      <c r="Q110" s="36">
        <f ca="1">SUMIF(Payments_2020!$G$2:$G$1232,Pat_org!$D110,Payments_2020!Z$2:Z$767)</f>
        <v>344806</v>
      </c>
    </row>
    <row r="111" spans="2:17" x14ac:dyDescent="0.35">
      <c r="B111" t="s">
        <v>243</v>
      </c>
      <c r="C111" t="s">
        <v>243</v>
      </c>
      <c r="D111" t="s">
        <v>1790</v>
      </c>
      <c r="E111" t="s">
        <v>2057</v>
      </c>
      <c r="G111" t="s">
        <v>2058</v>
      </c>
      <c r="H111" t="s">
        <v>2114</v>
      </c>
      <c r="I111" t="s">
        <v>2449</v>
      </c>
      <c r="J111" s="35">
        <v>1088353</v>
      </c>
      <c r="K111" s="24"/>
      <c r="L111" t="s">
        <v>26</v>
      </c>
      <c r="M111" t="s">
        <v>2452</v>
      </c>
      <c r="N111" t="str">
        <f>IFERROR(VLOOKUP(I111,'ICD11'!$B$1:$H$269,7,FALSE),"")</f>
        <v>Not rare</v>
      </c>
      <c r="O111" t="s">
        <v>2063</v>
      </c>
      <c r="Q111" s="36">
        <f ca="1">SUMIF(Payments_2020!$G$2:$G$1232,Pat_org!$D111,Payments_2020!Z$2:Z$767)</f>
        <v>242797.66999999998</v>
      </c>
    </row>
    <row r="112" spans="2:17" x14ac:dyDescent="0.35">
      <c r="B112" t="s">
        <v>246</v>
      </c>
      <c r="C112" t="s">
        <v>246</v>
      </c>
      <c r="D112" t="s">
        <v>320</v>
      </c>
      <c r="E112" t="s">
        <v>2057</v>
      </c>
      <c r="G112" t="s">
        <v>2058</v>
      </c>
      <c r="H112" t="s">
        <v>2114</v>
      </c>
      <c r="I112" t="s">
        <v>2455</v>
      </c>
      <c r="J112" s="35" t="s">
        <v>2456</v>
      </c>
      <c r="K112" s="24"/>
      <c r="L112" t="s">
        <v>26</v>
      </c>
      <c r="M112" t="s">
        <v>2457</v>
      </c>
      <c r="N112" t="str">
        <f>IFERROR(VLOOKUP(I112,'ICD11'!$B$1:$H$269,7,FALSE),"")</f>
        <v>Rare</v>
      </c>
      <c r="O112" t="s">
        <v>2063</v>
      </c>
      <c r="Q112" s="36">
        <f ca="1">SUMIF(Payments_2020!$G$2:$G$1232,Pat_org!$D112,Payments_2020!Z$2:Z$767)</f>
        <v>52000</v>
      </c>
    </row>
    <row r="113" spans="2:17" x14ac:dyDescent="0.35">
      <c r="B113" t="s">
        <v>249</v>
      </c>
      <c r="C113" t="s">
        <v>249</v>
      </c>
      <c r="D113" t="s">
        <v>324</v>
      </c>
      <c r="E113" t="s">
        <v>2057</v>
      </c>
      <c r="G113" t="s">
        <v>2058</v>
      </c>
      <c r="H113" t="s">
        <v>2389</v>
      </c>
      <c r="I113" t="s">
        <v>2460</v>
      </c>
      <c r="J113" s="35">
        <v>1153851</v>
      </c>
      <c r="K113" s="24"/>
      <c r="L113" t="s">
        <v>26</v>
      </c>
      <c r="M113" t="s">
        <v>2461</v>
      </c>
      <c r="N113" t="str">
        <f>IFERROR(VLOOKUP(I113,'ICD11'!$B$1:$H$269,7,FALSE),"")</f>
        <v>Rare</v>
      </c>
      <c r="O113" t="s">
        <v>2063</v>
      </c>
      <c r="Q113" s="36">
        <f ca="1">SUMIF(Payments_2020!$G$2:$G$1232,Pat_org!$D113,Payments_2020!Z$2:Z$767)</f>
        <v>64182</v>
      </c>
    </row>
    <row r="114" spans="2:17" x14ac:dyDescent="0.35">
      <c r="B114" t="s">
        <v>252</v>
      </c>
      <c r="C114" t="s">
        <v>252</v>
      </c>
      <c r="D114" t="s">
        <v>1006</v>
      </c>
      <c r="E114" t="s">
        <v>2057</v>
      </c>
      <c r="G114" t="s">
        <v>2070</v>
      </c>
      <c r="H114" t="s">
        <v>2114</v>
      </c>
      <c r="I114" t="s">
        <v>2449</v>
      </c>
      <c r="J114" s="35" t="s">
        <v>2462</v>
      </c>
      <c r="K114" s="24"/>
      <c r="L114" t="s">
        <v>26</v>
      </c>
      <c r="M114" t="s">
        <v>2463</v>
      </c>
      <c r="N114" t="str">
        <f>IFERROR(VLOOKUP(I114,'ICD11'!$B$1:$H$269,7,FALSE),"")</f>
        <v>Not rare</v>
      </c>
      <c r="O114" t="s">
        <v>2063</v>
      </c>
      <c r="Q114" s="36">
        <f ca="1">SUMIF(Payments_2020!$G$2:$G$1232,Pat_org!$D114,Payments_2020!Z$2:Z$767)</f>
        <v>587811.12</v>
      </c>
    </row>
    <row r="115" spans="2:17" x14ac:dyDescent="0.35">
      <c r="B115" t="s">
        <v>254</v>
      </c>
      <c r="C115" t="s">
        <v>2375</v>
      </c>
      <c r="D115" t="s">
        <v>332</v>
      </c>
      <c r="E115" t="s">
        <v>2057</v>
      </c>
      <c r="G115" t="s">
        <v>2058</v>
      </c>
      <c r="H115" t="s">
        <v>2114</v>
      </c>
      <c r="I115" t="s">
        <v>2465</v>
      </c>
      <c r="J115" s="35">
        <v>1106815</v>
      </c>
      <c r="K115" s="24"/>
      <c r="L115" t="s">
        <v>26</v>
      </c>
      <c r="M115" t="s">
        <v>2466</v>
      </c>
      <c r="N115" t="str">
        <f>IFERROR(VLOOKUP(I115,'ICD11'!$B$1:$H$269,7,FALSE),"")</f>
        <v>Rare</v>
      </c>
      <c r="O115" t="s">
        <v>2063</v>
      </c>
      <c r="Q115" s="36">
        <f ca="1">SUMIF(Payments_2020!$G$2:$G$1232,Pat_org!$D115,Payments_2020!Z$2:Z$767)</f>
        <v>39124</v>
      </c>
    </row>
    <row r="116" spans="2:17" x14ac:dyDescent="0.35">
      <c r="B116" t="s">
        <v>257</v>
      </c>
      <c r="C116" t="s">
        <v>2375</v>
      </c>
      <c r="D116" t="s">
        <v>642</v>
      </c>
      <c r="E116" t="s">
        <v>2057</v>
      </c>
      <c r="G116" t="s">
        <v>2058</v>
      </c>
      <c r="H116" t="s">
        <v>2114</v>
      </c>
      <c r="I116" t="s">
        <v>2441</v>
      </c>
      <c r="J116" s="35" t="s">
        <v>2469</v>
      </c>
      <c r="K116" s="24"/>
      <c r="L116" t="s">
        <v>26</v>
      </c>
      <c r="M116" t="s">
        <v>2470</v>
      </c>
      <c r="N116" t="str">
        <f>IFERROR(VLOOKUP(I116,'ICD11'!$B$1:$H$269,7,FALSE),"")</f>
        <v>Not rare</v>
      </c>
      <c r="O116" t="s">
        <v>2063</v>
      </c>
      <c r="Q116" s="36">
        <f ca="1">SUMIF(Payments_2020!$G$2:$G$1232,Pat_org!$D116,Payments_2020!Z$2:Z$767)</f>
        <v>139703</v>
      </c>
    </row>
    <row r="117" spans="2:17" x14ac:dyDescent="0.35">
      <c r="B117" t="s">
        <v>258</v>
      </c>
      <c r="C117" t="s">
        <v>258</v>
      </c>
      <c r="D117" t="s">
        <v>2471</v>
      </c>
      <c r="E117" t="s">
        <v>2057</v>
      </c>
      <c r="G117" t="s">
        <v>2058</v>
      </c>
      <c r="H117" t="s">
        <v>2114</v>
      </c>
      <c r="I117" t="s">
        <v>2472</v>
      </c>
      <c r="J117" s="35">
        <v>1037087</v>
      </c>
      <c r="K117" s="24"/>
      <c r="L117" t="s">
        <v>26</v>
      </c>
      <c r="M117" t="s">
        <v>2473</v>
      </c>
      <c r="N117" t="str">
        <f>IFERROR(VLOOKUP(I117,'ICD11'!$B$1:$H$269,7,FALSE),"")</f>
        <v>Rare</v>
      </c>
      <c r="O117" t="s">
        <v>2063</v>
      </c>
      <c r="Q117" s="36">
        <f ca="1">SUMIF(Payments_2020!$G$2:$G$1232,Pat_org!$D117,Payments_2020!Z$2:Z$767)</f>
        <v>6150</v>
      </c>
    </row>
    <row r="118" spans="2:17" x14ac:dyDescent="0.35">
      <c r="B118" t="s">
        <v>259</v>
      </c>
      <c r="C118" t="s">
        <v>259</v>
      </c>
      <c r="D118" t="s">
        <v>2474</v>
      </c>
      <c r="E118" t="s">
        <v>2057</v>
      </c>
      <c r="G118" t="s">
        <v>2070</v>
      </c>
      <c r="H118" t="s">
        <v>2114</v>
      </c>
      <c r="I118" t="s">
        <v>2449</v>
      </c>
      <c r="J118" s="37" t="s">
        <v>2475</v>
      </c>
      <c r="K118" s="38"/>
      <c r="L118" t="s">
        <v>26</v>
      </c>
      <c r="M118" t="s">
        <v>2476</v>
      </c>
      <c r="N118" t="str">
        <f>IFERROR(VLOOKUP(I118,'ICD11'!$B$1:$H$269,7,FALSE),"")</f>
        <v>Not rare</v>
      </c>
      <c r="O118" t="s">
        <v>2063</v>
      </c>
      <c r="Q118" s="36">
        <f ca="1">SUMIF(Payments_2020!$G$2:$G$1232,Pat_org!$D118,Payments_2020!Z$2:Z$767)</f>
        <v>25000</v>
      </c>
    </row>
    <row r="119" spans="2:17" x14ac:dyDescent="0.35">
      <c r="B119" t="s">
        <v>260</v>
      </c>
      <c r="C119" t="s">
        <v>216</v>
      </c>
      <c r="D119" t="s">
        <v>2478</v>
      </c>
      <c r="E119" t="s">
        <v>2057</v>
      </c>
      <c r="G119" t="s">
        <v>2058</v>
      </c>
      <c r="H119" t="s">
        <v>2091</v>
      </c>
      <c r="I119" t="s">
        <v>2479</v>
      </c>
      <c r="J119" s="35" t="s">
        <v>2480</v>
      </c>
      <c r="K119" s="24"/>
      <c r="L119" t="s">
        <v>26</v>
      </c>
      <c r="M119" t="s">
        <v>2481</v>
      </c>
      <c r="N119" t="str">
        <f>IFERROR(VLOOKUP(I119,'ICD11'!$B$1:$H$269,7,FALSE),"")</f>
        <v>Rare</v>
      </c>
      <c r="O119" t="s">
        <v>2063</v>
      </c>
      <c r="Q119" s="36">
        <f ca="1">SUMIF(Payments_2020!$G$2:$G$1232,Pat_org!$D119,Payments_2020!Z$2:Z$767)</f>
        <v>169852</v>
      </c>
    </row>
    <row r="120" spans="2:17" x14ac:dyDescent="0.35">
      <c r="B120" t="s">
        <v>261</v>
      </c>
      <c r="C120" t="s">
        <v>252</v>
      </c>
      <c r="D120" t="s">
        <v>343</v>
      </c>
      <c r="E120" t="s">
        <v>2057</v>
      </c>
      <c r="G120" t="s">
        <v>2352</v>
      </c>
      <c r="H120" t="s">
        <v>2086</v>
      </c>
      <c r="I120" s="5" t="s">
        <v>2484</v>
      </c>
      <c r="J120" s="35">
        <v>1159115</v>
      </c>
      <c r="K120" s="24"/>
      <c r="L120" t="s">
        <v>26</v>
      </c>
      <c r="M120" t="s">
        <v>2485</v>
      </c>
      <c r="N120" t="str">
        <f>IFERROR(VLOOKUP(I120,'ICD11'!$B$1:$H$269,7,FALSE),"")</f>
        <v>Not rare</v>
      </c>
      <c r="O120" t="s">
        <v>2063</v>
      </c>
      <c r="Q120" s="36">
        <f ca="1">SUMIF(Payments_2020!$G$2:$G$1232,Pat_org!$D120,Payments_2020!Z$2:Z$767)</f>
        <v>12907</v>
      </c>
    </row>
    <row r="121" spans="2:17" x14ac:dyDescent="0.35">
      <c r="B121" t="s">
        <v>262</v>
      </c>
      <c r="C121" t="s">
        <v>189</v>
      </c>
      <c r="D121" t="s">
        <v>2488</v>
      </c>
      <c r="E121" t="s">
        <v>2057</v>
      </c>
      <c r="G121" t="s">
        <v>2352</v>
      </c>
      <c r="H121" t="s">
        <v>2091</v>
      </c>
      <c r="I121" s="5" t="s">
        <v>2489</v>
      </c>
      <c r="J121" s="35">
        <v>1184024</v>
      </c>
      <c r="K121" s="24"/>
      <c r="L121" t="s">
        <v>26</v>
      </c>
      <c r="M121" t="s">
        <v>2490</v>
      </c>
      <c r="N121" t="str">
        <f>IFERROR(VLOOKUP(I121,'ICD11'!$B$1:$H$269,7,FALSE),"")</f>
        <v>Rare</v>
      </c>
      <c r="O121" t="s">
        <v>2063</v>
      </c>
      <c r="Q121" s="36">
        <f ca="1">SUMIF(Payments_2020!$G$2:$G$1232,Pat_org!$D121,Payments_2020!Z$2:Z$767)</f>
        <v>3971</v>
      </c>
    </row>
    <row r="122" spans="2:17" x14ac:dyDescent="0.35">
      <c r="B122" t="s">
        <v>263</v>
      </c>
      <c r="C122" t="s">
        <v>263</v>
      </c>
      <c r="D122" t="s">
        <v>2492</v>
      </c>
      <c r="E122" t="s">
        <v>2057</v>
      </c>
      <c r="G122" t="s">
        <v>2058</v>
      </c>
      <c r="H122" t="s">
        <v>2126</v>
      </c>
      <c r="I122" t="s">
        <v>2493</v>
      </c>
      <c r="J122" s="35">
        <v>284912</v>
      </c>
      <c r="K122" s="24"/>
      <c r="L122" t="s">
        <v>26</v>
      </c>
      <c r="M122" t="s">
        <v>2494</v>
      </c>
      <c r="N122" t="str">
        <f>IFERROR(VLOOKUP(I122,'ICD11'!$B$1:$H$269,7,FALSE),"")</f>
        <v>Not rare</v>
      </c>
      <c r="O122" t="s">
        <v>2063</v>
      </c>
      <c r="Q122" s="36">
        <f ca="1">SUMIF(Payments_2020!$G$2:$G$1232,Pat_org!$D122,Payments_2020!Z$2:Z$767)</f>
        <v>7943</v>
      </c>
    </row>
    <row r="123" spans="2:17" x14ac:dyDescent="0.35">
      <c r="B123" t="s">
        <v>264</v>
      </c>
      <c r="C123" t="s">
        <v>2375</v>
      </c>
      <c r="D123" t="s">
        <v>2495</v>
      </c>
      <c r="E123" t="s">
        <v>2223</v>
      </c>
      <c r="F123" t="s">
        <v>3989</v>
      </c>
      <c r="G123" t="s">
        <v>2056</v>
      </c>
      <c r="J123" s="35"/>
      <c r="K123" s="24"/>
      <c r="M123" t="s">
        <v>2496</v>
      </c>
      <c r="N123" t="str">
        <f>IFERROR(VLOOKUP(I123,'ICD11'!$B$1:$H$269,7,FALSE),"")</f>
        <v/>
      </c>
      <c r="Q123" s="36">
        <f ca="1">SUMIF(Payments_2020!$G$2:$G$1232,Pat_org!$D123,Payments_2020!Z$2:Z$767)</f>
        <v>34400</v>
      </c>
    </row>
    <row r="124" spans="2:17" x14ac:dyDescent="0.35">
      <c r="B124" t="s">
        <v>265</v>
      </c>
      <c r="C124" t="s">
        <v>177</v>
      </c>
      <c r="D124" t="s">
        <v>2497</v>
      </c>
      <c r="E124" t="s">
        <v>2223</v>
      </c>
      <c r="F124" t="s">
        <v>3989</v>
      </c>
      <c r="G124" t="s">
        <v>2056</v>
      </c>
      <c r="J124" s="35"/>
      <c r="K124" s="24"/>
      <c r="M124" t="s">
        <v>2498</v>
      </c>
      <c r="N124" t="str">
        <f>IFERROR(VLOOKUP(I124,'ICD11'!$B$1:$H$269,7,FALSE),"")</f>
        <v/>
      </c>
      <c r="Q124" s="36">
        <f ca="1">SUMIF(Payments_2020!$G$2:$G$1232,Pat_org!$D124,Payments_2020!Z$2:Z$767)</f>
        <v>86000</v>
      </c>
    </row>
    <row r="125" spans="2:17" x14ac:dyDescent="0.35">
      <c r="B125" t="s">
        <v>267</v>
      </c>
      <c r="C125" t="s">
        <v>2388</v>
      </c>
      <c r="D125" t="s">
        <v>2501</v>
      </c>
      <c r="E125" t="s">
        <v>2057</v>
      </c>
      <c r="G125" t="s">
        <v>2132</v>
      </c>
      <c r="H125" t="s">
        <v>2502</v>
      </c>
      <c r="I125" t="s">
        <v>2503</v>
      </c>
      <c r="J125" s="35">
        <v>1058005</v>
      </c>
      <c r="K125" s="24"/>
      <c r="L125" t="s">
        <v>26</v>
      </c>
      <c r="M125" t="s">
        <v>2504</v>
      </c>
      <c r="N125" t="str">
        <f>IFERROR(VLOOKUP(I125,'ICD11'!$B$1:$H$269,7,FALSE),"")</f>
        <v>Rare</v>
      </c>
      <c r="O125" t="s">
        <v>2063</v>
      </c>
      <c r="Q125" s="36">
        <f ca="1">SUMIF(Payments_2020!$G$2:$G$1232,Pat_org!$D125,Payments_2020!Z$2:Z$767)</f>
        <v>328653.8</v>
      </c>
    </row>
    <row r="126" spans="2:17" x14ac:dyDescent="0.35">
      <c r="B126" t="s">
        <v>269</v>
      </c>
      <c r="C126" t="s">
        <v>269</v>
      </c>
      <c r="D126" t="s">
        <v>1772</v>
      </c>
      <c r="E126" t="s">
        <v>2057</v>
      </c>
      <c r="G126" t="s">
        <v>2213</v>
      </c>
      <c r="H126" t="s">
        <v>2126</v>
      </c>
      <c r="I126" t="s">
        <v>2507</v>
      </c>
      <c r="J126" s="35">
        <v>1183996</v>
      </c>
      <c r="K126" s="24"/>
      <c r="L126" t="s">
        <v>26</v>
      </c>
      <c r="M126" t="s">
        <v>2508</v>
      </c>
      <c r="N126" t="str">
        <f>IFERROR(VLOOKUP(I126,'ICD11'!$B$1:$H$269,7,FALSE),"")</f>
        <v>Rare</v>
      </c>
      <c r="O126" t="s">
        <v>2063</v>
      </c>
      <c r="Q126" s="36">
        <f ca="1">SUMIF(Payments_2020!$G$2:$G$1232,Pat_org!$D126,Payments_2020!Z$2:Z$767)</f>
        <v>30000</v>
      </c>
    </row>
    <row r="127" spans="2:17" x14ac:dyDescent="0.35">
      <c r="B127" t="s">
        <v>271</v>
      </c>
      <c r="C127" t="s">
        <v>271</v>
      </c>
      <c r="D127" t="s">
        <v>2511</v>
      </c>
      <c r="E127" t="s">
        <v>2057</v>
      </c>
      <c r="G127" t="s">
        <v>2058</v>
      </c>
      <c r="H127" t="s">
        <v>2065</v>
      </c>
      <c r="I127" t="s">
        <v>2512</v>
      </c>
      <c r="J127" s="35" t="s">
        <v>2513</v>
      </c>
      <c r="K127" s="24"/>
      <c r="L127" t="s">
        <v>26</v>
      </c>
      <c r="M127" t="s">
        <v>2514</v>
      </c>
      <c r="N127" t="str">
        <f>IFERROR(VLOOKUP(I127,'ICD11'!$B$1:$H$269,7,FALSE),"")</f>
        <v>Rare</v>
      </c>
      <c r="O127" t="s">
        <v>2063</v>
      </c>
      <c r="Q127" s="36">
        <f ca="1">SUMIF(Payments_2020!$G$2:$G$1232,Pat_org!$D127,Payments_2020!Z$2:Z$767)</f>
        <v>286879.5</v>
      </c>
    </row>
    <row r="128" spans="2:17" x14ac:dyDescent="0.35">
      <c r="B128" t="s">
        <v>275</v>
      </c>
      <c r="C128" t="s">
        <v>275</v>
      </c>
      <c r="D128" t="s">
        <v>2516</v>
      </c>
      <c r="E128" t="s">
        <v>2057</v>
      </c>
      <c r="G128" t="s">
        <v>2070</v>
      </c>
      <c r="H128" t="s">
        <v>2126</v>
      </c>
      <c r="I128" t="s">
        <v>2517</v>
      </c>
      <c r="J128" s="35">
        <v>1120163</v>
      </c>
      <c r="K128" s="24"/>
      <c r="L128" t="s">
        <v>26</v>
      </c>
      <c r="M128" t="s">
        <v>2518</v>
      </c>
      <c r="N128" t="str">
        <f>IFERROR(VLOOKUP(I128,'ICD11'!$B$1:$H$269,7,FALSE),"")</f>
        <v>Unclear</v>
      </c>
      <c r="O128" t="s">
        <v>2063</v>
      </c>
      <c r="Q128" s="36">
        <f ca="1">SUMIF(Payments_2020!$G$2:$G$1232,Pat_org!$D128,Payments_2020!Z$2:Z$767)</f>
        <v>12500</v>
      </c>
    </row>
    <row r="129" spans="2:17" x14ac:dyDescent="0.35">
      <c r="B129" t="s">
        <v>279</v>
      </c>
      <c r="C129" t="s">
        <v>279</v>
      </c>
      <c r="D129" t="s">
        <v>2519</v>
      </c>
      <c r="E129" t="s">
        <v>2057</v>
      </c>
      <c r="G129" t="s">
        <v>2058</v>
      </c>
      <c r="H129" t="s">
        <v>2091</v>
      </c>
      <c r="I129" t="s">
        <v>2479</v>
      </c>
      <c r="J129" s="35"/>
      <c r="K129" s="24"/>
      <c r="L129" t="s">
        <v>26</v>
      </c>
      <c r="M129" t="s">
        <v>2520</v>
      </c>
      <c r="N129" t="str">
        <f>IFERROR(VLOOKUP(I129,'ICD11'!$B$1:$H$269,7,FALSE),"")</f>
        <v>Rare</v>
      </c>
      <c r="O129" t="s">
        <v>2063</v>
      </c>
      <c r="Q129" s="36">
        <f ca="1">SUMIF(Payments_2020!$G$2:$G$1232,Pat_org!$D129,Payments_2020!Z$2:Z$767)</f>
        <v>1072</v>
      </c>
    </row>
    <row r="130" spans="2:17" x14ac:dyDescent="0.35">
      <c r="B130" t="s">
        <v>282</v>
      </c>
      <c r="C130" t="s">
        <v>282</v>
      </c>
      <c r="D130" t="s">
        <v>2522</v>
      </c>
      <c r="E130" t="s">
        <v>2057</v>
      </c>
      <c r="G130" t="s">
        <v>2058</v>
      </c>
      <c r="H130" t="s">
        <v>2126</v>
      </c>
      <c r="I130" t="s">
        <v>2523</v>
      </c>
      <c r="J130" s="35">
        <v>1144022</v>
      </c>
      <c r="K130" s="24"/>
      <c r="L130" t="s">
        <v>26</v>
      </c>
      <c r="M130" t="s">
        <v>2524</v>
      </c>
      <c r="N130" t="str">
        <f>IFERROR(VLOOKUP(I130,'ICD11'!$B$1:$H$269,7,FALSE),"")</f>
        <v>Unclear</v>
      </c>
      <c r="O130" t="s">
        <v>2063</v>
      </c>
      <c r="Q130" s="36">
        <f ca="1">SUMIF(Payments_2020!$G$2:$G$1232,Pat_org!$D130,Payments_2020!Z$2:Z$767)</f>
        <v>2000</v>
      </c>
    </row>
    <row r="131" spans="2:17" x14ac:dyDescent="0.35">
      <c r="B131" t="s">
        <v>287</v>
      </c>
      <c r="C131" t="s">
        <v>287</v>
      </c>
      <c r="D131" t="s">
        <v>358</v>
      </c>
      <c r="E131" t="s">
        <v>2223</v>
      </c>
      <c r="F131" t="s">
        <v>3989</v>
      </c>
      <c r="G131" t="s">
        <v>2056</v>
      </c>
      <c r="J131" s="35"/>
      <c r="K131" s="24"/>
      <c r="M131" t="s">
        <v>2525</v>
      </c>
      <c r="N131" t="str">
        <f>IFERROR(VLOOKUP(I131,'ICD11'!$B$1:$H$269,7,FALSE),"")</f>
        <v/>
      </c>
      <c r="Q131" s="36">
        <f ca="1">SUMIF(Payments_2020!$G$2:$G$1232,Pat_org!$D131,Payments_2020!Z$2:Z$767)</f>
        <v>0</v>
      </c>
    </row>
    <row r="132" spans="2:17" x14ac:dyDescent="0.35">
      <c r="B132" t="s">
        <v>2416</v>
      </c>
      <c r="C132" t="s">
        <v>246</v>
      </c>
      <c r="D132" t="s">
        <v>2527</v>
      </c>
      <c r="E132" t="s">
        <v>2057</v>
      </c>
      <c r="G132" t="s">
        <v>2058</v>
      </c>
      <c r="H132" t="s">
        <v>2114</v>
      </c>
      <c r="I132" t="s">
        <v>2528</v>
      </c>
      <c r="J132" s="35" t="s">
        <v>2529</v>
      </c>
      <c r="K132" s="24"/>
      <c r="L132" t="s">
        <v>26</v>
      </c>
      <c r="M132" t="s">
        <v>2530</v>
      </c>
      <c r="N132" t="str">
        <f>IFERROR(VLOOKUP(I132,'ICD11'!$B$1:$H$269,7,FALSE),"")</f>
        <v>Rare</v>
      </c>
      <c r="O132" t="s">
        <v>2063</v>
      </c>
      <c r="Q132" s="36">
        <f ca="1">SUMIF(Payments_2020!$G$2:$G$1232,Pat_org!$D132,Payments_2020!Z$2:Z$767)</f>
        <v>32500</v>
      </c>
    </row>
    <row r="133" spans="2:17" x14ac:dyDescent="0.35">
      <c r="B133" t="s">
        <v>291</v>
      </c>
      <c r="C133" t="s">
        <v>291</v>
      </c>
      <c r="D133" t="s">
        <v>766</v>
      </c>
      <c r="E133" t="s">
        <v>2057</v>
      </c>
      <c r="G133" t="s">
        <v>2058</v>
      </c>
      <c r="H133" t="s">
        <v>2065</v>
      </c>
      <c r="I133" t="s">
        <v>2538</v>
      </c>
      <c r="J133" s="35">
        <v>1046631</v>
      </c>
      <c r="K133" s="24"/>
      <c r="L133" t="s">
        <v>26</v>
      </c>
      <c r="M133" t="s">
        <v>2539</v>
      </c>
      <c r="N133" t="str">
        <f>IFERROR(VLOOKUP(I133,'ICD11'!$B$1:$H$269,7,FALSE),"")</f>
        <v>Not rare</v>
      </c>
      <c r="O133" t="s">
        <v>2063</v>
      </c>
      <c r="Q133" s="36">
        <f ca="1">SUMIF(Payments_2020!$G$2:$G$1232,Pat_org!$D133,Payments_2020!Z$2:Z$767)</f>
        <v>48718</v>
      </c>
    </row>
    <row r="134" spans="2:17" x14ac:dyDescent="0.35">
      <c r="B134" t="s">
        <v>292</v>
      </c>
      <c r="C134" t="s">
        <v>292</v>
      </c>
      <c r="D134" t="s">
        <v>370</v>
      </c>
      <c r="E134" t="s">
        <v>2057</v>
      </c>
      <c r="G134" t="s">
        <v>2213</v>
      </c>
      <c r="H134" t="s">
        <v>2065</v>
      </c>
      <c r="I134" t="s">
        <v>2541</v>
      </c>
      <c r="J134" s="35">
        <v>275107</v>
      </c>
      <c r="K134" s="24"/>
      <c r="L134" t="s">
        <v>26</v>
      </c>
      <c r="M134" t="s">
        <v>2542</v>
      </c>
      <c r="N134" t="str">
        <f>IFERROR(VLOOKUP(I134,'ICD11'!$B$1:$H$269,7,FALSE),"")</f>
        <v>Rare</v>
      </c>
      <c r="O134" t="s">
        <v>2063</v>
      </c>
      <c r="Q134" s="36">
        <f ca="1">SUMIF(Payments_2020!$G$2:$G$1232,Pat_org!$D134,Payments_2020!Z$2:Z$767)</f>
        <v>40000</v>
      </c>
    </row>
    <row r="135" spans="2:17" x14ac:dyDescent="0.35">
      <c r="B135" t="s">
        <v>293</v>
      </c>
      <c r="C135" t="s">
        <v>269</v>
      </c>
      <c r="D135" t="s">
        <v>373</v>
      </c>
      <c r="E135" t="s">
        <v>2057</v>
      </c>
      <c r="G135" t="s">
        <v>2058</v>
      </c>
      <c r="H135" t="s">
        <v>2376</v>
      </c>
      <c r="I135" t="s">
        <v>2544</v>
      </c>
      <c r="J135" s="35">
        <v>1152399</v>
      </c>
      <c r="K135" s="24"/>
      <c r="L135" t="s">
        <v>26</v>
      </c>
      <c r="M135" t="s">
        <v>2545</v>
      </c>
      <c r="N135" t="str">
        <f>IFERROR(VLOOKUP(I135,'ICD11'!$B$1:$H$269,7,FALSE),"")</f>
        <v>Not rare</v>
      </c>
      <c r="O135" t="s">
        <v>2063</v>
      </c>
      <c r="Q135" s="36">
        <f ca="1">SUMIF(Payments_2020!$G$2:$G$1232,Pat_org!$D135,Payments_2020!Z$2:Z$767)</f>
        <v>56500</v>
      </c>
    </row>
    <row r="136" spans="2:17" x14ac:dyDescent="0.35">
      <c r="B136" t="s">
        <v>294</v>
      </c>
      <c r="C136" s="5" t="s">
        <v>294</v>
      </c>
      <c r="D136" t="s">
        <v>378</v>
      </c>
      <c r="E136" t="s">
        <v>2057</v>
      </c>
      <c r="G136" t="s">
        <v>2150</v>
      </c>
      <c r="H136" t="s">
        <v>2126</v>
      </c>
      <c r="I136" t="s">
        <v>2551</v>
      </c>
      <c r="J136" s="35">
        <v>1165672</v>
      </c>
      <c r="K136" s="24"/>
      <c r="L136" t="s">
        <v>26</v>
      </c>
      <c r="M136" t="s">
        <v>2552</v>
      </c>
      <c r="N136" t="str">
        <f>IFERROR(VLOOKUP(I136,'ICD11'!$B$1:$H$269,7,FALSE),"")</f>
        <v>Unclear</v>
      </c>
      <c r="O136" t="s">
        <v>2063</v>
      </c>
      <c r="Q136" s="36">
        <f ca="1">SUMIF(Payments_2020!$G$2:$G$1232,Pat_org!$D136,Payments_2020!Z$2:Z$767)</f>
        <v>15000</v>
      </c>
    </row>
    <row r="137" spans="2:17" x14ac:dyDescent="0.35">
      <c r="B137" t="s">
        <v>1829</v>
      </c>
      <c r="C137" t="s">
        <v>1829</v>
      </c>
      <c r="D137" t="s">
        <v>2555</v>
      </c>
      <c r="E137" t="s">
        <v>2057</v>
      </c>
      <c r="G137" t="s">
        <v>2058</v>
      </c>
      <c r="H137" t="s">
        <v>2502</v>
      </c>
      <c r="I137" t="s">
        <v>2556</v>
      </c>
      <c r="J137" s="35">
        <v>1161828</v>
      </c>
      <c r="K137" s="24"/>
      <c r="L137" t="s">
        <v>26</v>
      </c>
      <c r="M137" t="s">
        <v>2557</v>
      </c>
      <c r="N137" t="str">
        <f>IFERROR(VLOOKUP(I137,'ICD11'!$B$1:$H$269,7,FALSE),"")</f>
        <v>Rare</v>
      </c>
      <c r="O137" t="s">
        <v>2063</v>
      </c>
      <c r="Q137" s="36">
        <f ca="1">SUMIF(Payments_2020!$G$2:$G$1232,Pat_org!$D137,Payments_2020!Z$2:Z$767)</f>
        <v>13499</v>
      </c>
    </row>
    <row r="138" spans="2:17" x14ac:dyDescent="0.35">
      <c r="B138" t="s">
        <v>2426</v>
      </c>
      <c r="C138" t="s">
        <v>279</v>
      </c>
      <c r="D138" t="s">
        <v>2558</v>
      </c>
      <c r="E138" t="s">
        <v>2057</v>
      </c>
      <c r="G138" t="s">
        <v>2070</v>
      </c>
      <c r="H138" t="s">
        <v>2376</v>
      </c>
      <c r="I138" t="s">
        <v>2544</v>
      </c>
      <c r="J138" s="35" t="s">
        <v>2559</v>
      </c>
      <c r="K138" s="24"/>
      <c r="L138" t="s">
        <v>26</v>
      </c>
      <c r="M138" t="s">
        <v>2560</v>
      </c>
      <c r="N138" t="str">
        <f>IFERROR(VLOOKUP(I138,'ICD11'!$B$1:$H$269,7,FALSE),"")</f>
        <v>Not rare</v>
      </c>
      <c r="O138" t="s">
        <v>2063</v>
      </c>
      <c r="Q138" s="36">
        <f ca="1">SUMIF(Payments_2020!$G$2:$G$1232,Pat_org!$D138,Payments_2020!Z$2:Z$767)</f>
        <v>0</v>
      </c>
    </row>
    <row r="139" spans="2:17" x14ac:dyDescent="0.35">
      <c r="B139" t="s">
        <v>295</v>
      </c>
      <c r="C139" t="s">
        <v>411</v>
      </c>
      <c r="D139" t="s">
        <v>1583</v>
      </c>
      <c r="E139" t="s">
        <v>2223</v>
      </c>
      <c r="F139" t="s">
        <v>3991</v>
      </c>
      <c r="G139" t="s">
        <v>2056</v>
      </c>
      <c r="J139" s="35"/>
      <c r="K139" s="24">
        <v>13511752</v>
      </c>
      <c r="L139" t="s">
        <v>26</v>
      </c>
      <c r="M139" t="s">
        <v>2561</v>
      </c>
      <c r="N139" t="str">
        <f>IFERROR(VLOOKUP(I139,'ICD11'!$B$1:$H$269,7,FALSE),"")</f>
        <v/>
      </c>
      <c r="P139" s="5"/>
      <c r="Q139" s="36">
        <f ca="1">SUMIF(Payments_2020!$G$2:$G$1232,Pat_org!$D139,Payments_2020!Z$2:Z$767)</f>
        <v>89544.252000000008</v>
      </c>
    </row>
    <row r="140" spans="2:17" x14ac:dyDescent="0.35">
      <c r="B140" t="s">
        <v>299</v>
      </c>
      <c r="C140" t="s">
        <v>299</v>
      </c>
      <c r="D140" t="s">
        <v>1174</v>
      </c>
      <c r="E140" t="s">
        <v>2057</v>
      </c>
      <c r="G140" t="s">
        <v>2132</v>
      </c>
      <c r="H140" t="s">
        <v>2071</v>
      </c>
      <c r="I140" t="s">
        <v>2311</v>
      </c>
      <c r="J140" s="35"/>
      <c r="K140" s="24"/>
      <c r="L140" t="s">
        <v>26</v>
      </c>
      <c r="M140" t="s">
        <v>2562</v>
      </c>
      <c r="N140" t="str">
        <f>IFERROR(VLOOKUP(I140,'ICD11'!$B$1:$H$269,7,FALSE),"")</f>
        <v>Not rare</v>
      </c>
      <c r="O140" t="s">
        <v>2117</v>
      </c>
      <c r="Q140" s="36">
        <f ca="1">SUMIF(Payments_2020!$G$2:$G$1232,Pat_org!$D140,Payments_2020!Z$2:Z$767)</f>
        <v>0</v>
      </c>
    </row>
    <row r="141" spans="2:17" x14ac:dyDescent="0.35">
      <c r="B141" t="s">
        <v>296</v>
      </c>
      <c r="C141" t="s">
        <v>2388</v>
      </c>
      <c r="D141" t="s">
        <v>2563</v>
      </c>
      <c r="E141" t="s">
        <v>2057</v>
      </c>
      <c r="G141" t="s">
        <v>2095</v>
      </c>
      <c r="H141" t="s">
        <v>2071</v>
      </c>
      <c r="I141" t="s">
        <v>2072</v>
      </c>
      <c r="J141" s="35">
        <v>1138456</v>
      </c>
      <c r="K141" s="24"/>
      <c r="L141" t="s">
        <v>26</v>
      </c>
      <c r="M141" t="s">
        <v>2564</v>
      </c>
      <c r="N141" t="str">
        <f>IFERROR(VLOOKUP(I141,'ICD11'!$B$1:$H$269,7,FALSE),"")</f>
        <v>Not rare</v>
      </c>
      <c r="O141" t="s">
        <v>2063</v>
      </c>
      <c r="Q141" s="36">
        <f ca="1">SUMIF(Payments_2020!$G$2:$G$1232,Pat_org!$D141,Payments_2020!Z$2:Z$767)</f>
        <v>5000</v>
      </c>
    </row>
    <row r="142" spans="2:17" x14ac:dyDescent="0.35">
      <c r="B142" t="s">
        <v>297</v>
      </c>
      <c r="C142" t="s">
        <v>297</v>
      </c>
      <c r="D142" t="s">
        <v>436</v>
      </c>
      <c r="E142" t="s">
        <v>2223</v>
      </c>
      <c r="F142" t="s">
        <v>3989</v>
      </c>
      <c r="G142" t="s">
        <v>2056</v>
      </c>
      <c r="J142" s="35"/>
      <c r="K142" s="24"/>
      <c r="M142" t="s">
        <v>2565</v>
      </c>
      <c r="N142" t="str">
        <f>IFERROR(VLOOKUP(I142,'ICD11'!$B$1:$H$269,7,FALSE),"")</f>
        <v/>
      </c>
      <c r="Q142" s="36">
        <f ca="1">SUMIF(Payments_2020!$G$2:$G$1232,Pat_org!$D142,Payments_2020!Z$2:Z$767)</f>
        <v>103562.31</v>
      </c>
    </row>
    <row r="143" spans="2:17" x14ac:dyDescent="0.35">
      <c r="B143" t="s">
        <v>298</v>
      </c>
      <c r="C143" t="s">
        <v>298</v>
      </c>
      <c r="D143" t="s">
        <v>2566</v>
      </c>
      <c r="E143" t="s">
        <v>2057</v>
      </c>
      <c r="G143" t="s">
        <v>2213</v>
      </c>
      <c r="H143" t="s">
        <v>2251</v>
      </c>
      <c r="I143" t="s">
        <v>2567</v>
      </c>
      <c r="J143" s="35">
        <v>1102769</v>
      </c>
      <c r="K143" s="24"/>
      <c r="L143" t="s">
        <v>26</v>
      </c>
      <c r="M143" t="s">
        <v>2568</v>
      </c>
      <c r="N143" t="str">
        <f>IFERROR(VLOOKUP(I143,'ICD11'!$B$1:$H$269,7,FALSE),"")</f>
        <v>Not rare</v>
      </c>
      <c r="O143" t="s">
        <v>2063</v>
      </c>
      <c r="Q143" s="36">
        <f ca="1">SUMIF(Payments_2020!$G$2:$G$1232,Pat_org!$D143,Payments_2020!Z$2:Z$767)</f>
        <v>0</v>
      </c>
    </row>
    <row r="144" spans="2:17" x14ac:dyDescent="0.35">
      <c r="B144" t="s">
        <v>2436</v>
      </c>
      <c r="C144" t="s">
        <v>279</v>
      </c>
      <c r="D144" t="s">
        <v>404</v>
      </c>
      <c r="E144" t="s">
        <v>2057</v>
      </c>
      <c r="G144" t="s">
        <v>2150</v>
      </c>
      <c r="H144" s="5" t="s">
        <v>2126</v>
      </c>
      <c r="I144" s="5" t="s">
        <v>2569</v>
      </c>
      <c r="J144" s="35"/>
      <c r="K144" s="24"/>
      <c r="L144" t="s">
        <v>26</v>
      </c>
      <c r="M144" t="s">
        <v>2570</v>
      </c>
      <c r="N144" t="str">
        <f>IFERROR(VLOOKUP(I144,'ICD11'!$B$1:$H$269,7,FALSE),"")</f>
        <v>Unclear</v>
      </c>
      <c r="O144" t="s">
        <v>2063</v>
      </c>
      <c r="Q144" s="36">
        <f ca="1">SUMIF(Payments_2020!$G$2:$G$1232,Pat_org!$D144,Payments_2020!Z$2:Z$767)</f>
        <v>0</v>
      </c>
    </row>
    <row r="145" spans="2:17" x14ac:dyDescent="0.35">
      <c r="B145" t="s">
        <v>300</v>
      </c>
      <c r="C145" t="s">
        <v>300</v>
      </c>
      <c r="D145" t="s">
        <v>405</v>
      </c>
      <c r="E145" t="s">
        <v>2223</v>
      </c>
      <c r="F145" t="s">
        <v>3993</v>
      </c>
      <c r="G145" t="s">
        <v>2056</v>
      </c>
      <c r="J145" s="35"/>
      <c r="K145" s="24"/>
      <c r="N145" t="str">
        <f>IFERROR(VLOOKUP(I145,'ICD11'!$B$1:$H$269,7,FALSE),"")</f>
        <v/>
      </c>
      <c r="Q145" s="36">
        <f ca="1">SUMIF(Payments_2020!$G$2:$G$1232,Pat_org!$D145,Payments_2020!Z$2:Z$767)</f>
        <v>0</v>
      </c>
    </row>
    <row r="146" spans="2:17" x14ac:dyDescent="0.35">
      <c r="B146" t="s">
        <v>301</v>
      </c>
      <c r="C146" t="s">
        <v>301</v>
      </c>
      <c r="D146" t="s">
        <v>471</v>
      </c>
      <c r="E146" t="s">
        <v>2057</v>
      </c>
      <c r="G146" t="s">
        <v>2058</v>
      </c>
      <c r="H146" t="s">
        <v>2071</v>
      </c>
      <c r="I146" t="s">
        <v>2573</v>
      </c>
      <c r="J146" s="35">
        <v>1164374</v>
      </c>
      <c r="K146" s="24"/>
      <c r="L146" t="s">
        <v>26</v>
      </c>
      <c r="M146" t="s">
        <v>2574</v>
      </c>
      <c r="N146" t="str">
        <f>IFERROR(VLOOKUP(I146,'ICD11'!$B$1:$H$269,7,FALSE),"")</f>
        <v>Not rare</v>
      </c>
      <c r="O146" t="s">
        <v>2063</v>
      </c>
      <c r="Q146" s="36">
        <f ca="1">SUMIF(Payments_2020!$G$2:$G$1232,Pat_org!$D146,Payments_2020!Z$2:Z$767)</f>
        <v>52600</v>
      </c>
    </row>
    <row r="147" spans="2:17" x14ac:dyDescent="0.35">
      <c r="B147" t="s">
        <v>2439</v>
      </c>
      <c r="C147" t="s">
        <v>279</v>
      </c>
      <c r="D147" t="s">
        <v>2585</v>
      </c>
      <c r="E147" t="s">
        <v>2057</v>
      </c>
      <c r="G147" t="s">
        <v>2058</v>
      </c>
      <c r="H147" t="s">
        <v>2071</v>
      </c>
      <c r="I147" t="s">
        <v>2072</v>
      </c>
      <c r="J147" s="35">
        <v>101307</v>
      </c>
      <c r="K147" s="24"/>
      <c r="L147" t="s">
        <v>26</v>
      </c>
      <c r="M147" t="s">
        <v>2586</v>
      </c>
      <c r="N147" t="str">
        <f>IFERROR(VLOOKUP(I147,'ICD11'!$B$1:$H$269,7,FALSE),"")</f>
        <v>Not rare</v>
      </c>
      <c r="O147" t="s">
        <v>2063</v>
      </c>
      <c r="Q147" s="36">
        <f ca="1">SUMIF(Payments_2020!$G$2:$G$1232,Pat_org!$D147,Payments_2020!Z$2:Z$767)</f>
        <v>10000</v>
      </c>
    </row>
    <row r="148" spans="2:17" x14ac:dyDescent="0.35">
      <c r="B148" t="s">
        <v>302</v>
      </c>
      <c r="C148" t="s">
        <v>1829</v>
      </c>
      <c r="D148" t="s">
        <v>418</v>
      </c>
      <c r="E148" t="s">
        <v>2057</v>
      </c>
      <c r="G148" t="s">
        <v>2058</v>
      </c>
      <c r="H148" t="s">
        <v>2071</v>
      </c>
      <c r="I148" t="s">
        <v>2573</v>
      </c>
      <c r="J148" s="35">
        <v>1157763</v>
      </c>
      <c r="K148" s="24"/>
      <c r="L148" t="s">
        <v>26</v>
      </c>
      <c r="M148" t="s">
        <v>2587</v>
      </c>
      <c r="N148" t="str">
        <f>IFERROR(VLOOKUP(I148,'ICD11'!$B$1:$H$269,7,FALSE),"")</f>
        <v>Not rare</v>
      </c>
      <c r="O148" t="s">
        <v>2063</v>
      </c>
      <c r="Q148" s="36">
        <f ca="1">SUMIF(Payments_2020!$G$2:$G$1232,Pat_org!$D148,Payments_2020!Z$2:Z$767)</f>
        <v>120245</v>
      </c>
    </row>
    <row r="149" spans="2:17" x14ac:dyDescent="0.35">
      <c r="B149" t="s">
        <v>304</v>
      </c>
      <c r="C149" t="s">
        <v>304</v>
      </c>
      <c r="D149" t="s">
        <v>2590</v>
      </c>
      <c r="E149" t="s">
        <v>2057</v>
      </c>
      <c r="G149" t="s">
        <v>2095</v>
      </c>
      <c r="H149" t="s">
        <v>2082</v>
      </c>
      <c r="I149" t="s">
        <v>2591</v>
      </c>
      <c r="J149" s="35" t="s">
        <v>2592</v>
      </c>
      <c r="K149" s="24"/>
      <c r="L149" t="s">
        <v>26</v>
      </c>
      <c r="M149" t="s">
        <v>2593</v>
      </c>
      <c r="N149" t="str">
        <f>IFERROR(VLOOKUP(I149,'ICD11'!$B$1:$H$269,7,FALSE),"")</f>
        <v>Not rare</v>
      </c>
      <c r="O149" t="s">
        <v>2063</v>
      </c>
      <c r="Q149" s="36">
        <f ca="1">SUMIF(Payments_2020!$G$2:$G$1232,Pat_org!$D149,Payments_2020!Z$2:Z$767)</f>
        <v>10000</v>
      </c>
    </row>
    <row r="150" spans="2:17" x14ac:dyDescent="0.35">
      <c r="B150" t="s">
        <v>306</v>
      </c>
      <c r="C150" s="5" t="s">
        <v>1987</v>
      </c>
      <c r="D150" t="s">
        <v>422</v>
      </c>
      <c r="E150" t="s">
        <v>2057</v>
      </c>
      <c r="G150" t="s">
        <v>2058</v>
      </c>
      <c r="H150" t="s">
        <v>2071</v>
      </c>
      <c r="I150" t="s">
        <v>2595</v>
      </c>
      <c r="J150" s="35">
        <v>1136413</v>
      </c>
      <c r="K150" s="24"/>
      <c r="L150" t="s">
        <v>26</v>
      </c>
      <c r="M150" t="s">
        <v>2596</v>
      </c>
      <c r="N150" t="str">
        <f>IFERROR(VLOOKUP(I150,'ICD11'!$B$1:$H$269,7,FALSE),"")</f>
        <v>Not rare</v>
      </c>
      <c r="O150" t="s">
        <v>2063</v>
      </c>
      <c r="Q150" s="36">
        <f ca="1">SUMIF(Payments_2020!$G$2:$G$1232,Pat_org!$D150,Payments_2020!Z$2:Z$767)</f>
        <v>14600</v>
      </c>
    </row>
    <row r="151" spans="2:17" x14ac:dyDescent="0.35">
      <c r="B151" t="s">
        <v>308</v>
      </c>
      <c r="C151" t="s">
        <v>131</v>
      </c>
      <c r="D151" t="s">
        <v>427</v>
      </c>
      <c r="E151" t="s">
        <v>2057</v>
      </c>
      <c r="G151" t="s">
        <v>2070</v>
      </c>
      <c r="H151" t="s">
        <v>2071</v>
      </c>
      <c r="I151" t="s">
        <v>2600</v>
      </c>
      <c r="J151" s="35">
        <v>1164238</v>
      </c>
      <c r="K151" s="24"/>
      <c r="L151" t="s">
        <v>26</v>
      </c>
      <c r="M151" t="s">
        <v>2601</v>
      </c>
      <c r="N151" t="str">
        <f>IFERROR(VLOOKUP(I151,'ICD11'!$B$1:$H$269,7,FALSE),"")</f>
        <v>Not rare</v>
      </c>
      <c r="O151" t="s">
        <v>2063</v>
      </c>
      <c r="Q151" s="36">
        <f ca="1">SUMIF(Payments_2020!$G$2:$G$1232,Pat_org!$D151,Payments_2020!Z$2:Z$767)</f>
        <v>62235</v>
      </c>
    </row>
    <row r="152" spans="2:17" x14ac:dyDescent="0.35">
      <c r="B152" t="s">
        <v>311</v>
      </c>
      <c r="C152" t="s">
        <v>2448</v>
      </c>
      <c r="D152" t="s">
        <v>430</v>
      </c>
      <c r="E152" t="s">
        <v>2057</v>
      </c>
      <c r="G152" t="s">
        <v>2058</v>
      </c>
      <c r="H152" t="s">
        <v>2071</v>
      </c>
      <c r="I152" t="s">
        <v>2600</v>
      </c>
      <c r="J152" s="35">
        <v>1120146</v>
      </c>
      <c r="K152" s="24"/>
      <c r="L152" t="s">
        <v>26</v>
      </c>
      <c r="M152" t="s">
        <v>2602</v>
      </c>
      <c r="N152" t="str">
        <f>IFERROR(VLOOKUP(I152,'ICD11'!$B$1:$H$269,7,FALSE),"")</f>
        <v>Not rare</v>
      </c>
      <c r="O152" t="s">
        <v>2063</v>
      </c>
      <c r="Q152" s="36">
        <f ca="1">SUMIF(Payments_2020!$G$2:$G$1232,Pat_org!$D152,Payments_2020!Z$2:Z$767)</f>
        <v>67093</v>
      </c>
    </row>
    <row r="153" spans="2:17" x14ac:dyDescent="0.35">
      <c r="B153" t="s">
        <v>315</v>
      </c>
      <c r="C153" t="s">
        <v>1790</v>
      </c>
      <c r="D153" t="s">
        <v>444</v>
      </c>
      <c r="E153" t="s">
        <v>2057</v>
      </c>
      <c r="G153" t="s">
        <v>2058</v>
      </c>
      <c r="H153" t="s">
        <v>2071</v>
      </c>
      <c r="I153" t="s">
        <v>2609</v>
      </c>
      <c r="J153" s="35">
        <v>1177039</v>
      </c>
      <c r="K153" s="24"/>
      <c r="L153" t="s">
        <v>26</v>
      </c>
      <c r="M153" t="s">
        <v>2610</v>
      </c>
      <c r="N153" t="str">
        <f>IFERROR(VLOOKUP(I153,'ICD11'!$B$1:$H$269,7,FALSE),"")</f>
        <v>Rare</v>
      </c>
      <c r="O153" t="s">
        <v>2063</v>
      </c>
      <c r="Q153" s="36">
        <f ca="1">SUMIF(Payments_2020!$G$2:$G$1232,Pat_org!$D153,Payments_2020!Z$2:Z$767)</f>
        <v>11991.33</v>
      </c>
    </row>
    <row r="154" spans="2:17" x14ac:dyDescent="0.35">
      <c r="B154" t="s">
        <v>320</v>
      </c>
      <c r="C154" t="s">
        <v>320</v>
      </c>
      <c r="D154" t="s">
        <v>446</v>
      </c>
      <c r="E154" t="s">
        <v>2057</v>
      </c>
      <c r="G154" t="s">
        <v>2058</v>
      </c>
      <c r="H154" t="s">
        <v>2071</v>
      </c>
      <c r="I154" t="s">
        <v>2613</v>
      </c>
      <c r="J154" s="35">
        <v>1109298</v>
      </c>
      <c r="K154" s="24"/>
      <c r="L154" t="s">
        <v>26</v>
      </c>
      <c r="M154" t="s">
        <v>2614</v>
      </c>
      <c r="N154" t="str">
        <f>IFERROR(VLOOKUP(I154,'ICD11'!$B$1:$H$269,7,FALSE),"")</f>
        <v>Not rare</v>
      </c>
      <c r="O154" t="s">
        <v>2063</v>
      </c>
      <c r="Q154" s="36">
        <f ca="1">SUMIF(Payments_2020!$G$2:$G$1232,Pat_org!$D154,Payments_2020!Z$2:Z$767)</f>
        <v>27890</v>
      </c>
    </row>
    <row r="155" spans="2:17" x14ac:dyDescent="0.35">
      <c r="B155" t="s">
        <v>324</v>
      </c>
      <c r="C155" t="s">
        <v>324</v>
      </c>
      <c r="D155" t="s">
        <v>543</v>
      </c>
      <c r="E155" t="s">
        <v>2057</v>
      </c>
      <c r="G155" t="s">
        <v>2132</v>
      </c>
      <c r="H155" t="s">
        <v>2114</v>
      </c>
      <c r="I155" t="s">
        <v>2449</v>
      </c>
      <c r="J155" s="35">
        <v>1105321</v>
      </c>
      <c r="K155" s="24"/>
      <c r="L155" t="s">
        <v>26</v>
      </c>
      <c r="M155" t="s">
        <v>2616</v>
      </c>
      <c r="N155" t="str">
        <f>IFERROR(VLOOKUP(I155,'ICD11'!$B$1:$H$269,7,FALSE),"")</f>
        <v>Not rare</v>
      </c>
      <c r="O155" t="s">
        <v>2117</v>
      </c>
      <c r="Q155" s="36">
        <f ca="1">SUMIF(Payments_2020!$G$2:$G$1232,Pat_org!$D155,Payments_2020!Z$2:Z$767)</f>
        <v>439658.70299999998</v>
      </c>
    </row>
    <row r="156" spans="2:17" x14ac:dyDescent="0.35">
      <c r="B156" t="s">
        <v>326</v>
      </c>
      <c r="C156" t="s">
        <v>1006</v>
      </c>
      <c r="D156" t="s">
        <v>455</v>
      </c>
      <c r="E156" t="s">
        <v>2057</v>
      </c>
      <c r="G156" t="s">
        <v>2058</v>
      </c>
      <c r="H156" t="s">
        <v>2071</v>
      </c>
      <c r="I156" t="s">
        <v>2621</v>
      </c>
      <c r="J156" s="35">
        <v>1112708</v>
      </c>
      <c r="K156" s="24"/>
      <c r="L156" t="s">
        <v>26</v>
      </c>
      <c r="M156" t="s">
        <v>2622</v>
      </c>
      <c r="N156" t="str">
        <f>IFERROR(VLOOKUP(I156,'ICD11'!$B$1:$H$269,7,FALSE),"")</f>
        <v>Not rare</v>
      </c>
      <c r="O156" t="s">
        <v>2063</v>
      </c>
      <c r="Q156" s="36">
        <f ca="1">SUMIF(Payments_2020!$G$2:$G$1232,Pat_org!$D156,Payments_2020!Z$2:Z$767)</f>
        <v>50000</v>
      </c>
    </row>
    <row r="157" spans="2:17" x14ac:dyDescent="0.35">
      <c r="B157" t="s">
        <v>332</v>
      </c>
      <c r="C157" t="s">
        <v>332</v>
      </c>
      <c r="D157" t="s">
        <v>459</v>
      </c>
      <c r="E157" t="s">
        <v>2057</v>
      </c>
      <c r="G157" t="s">
        <v>2070</v>
      </c>
      <c r="H157" t="s">
        <v>2071</v>
      </c>
      <c r="I157" t="s">
        <v>2626</v>
      </c>
      <c r="J157" s="35">
        <v>1182762</v>
      </c>
      <c r="K157" s="24"/>
      <c r="L157" t="s">
        <v>26</v>
      </c>
      <c r="M157" t="s">
        <v>2627</v>
      </c>
      <c r="N157" t="str">
        <f>IFERROR(VLOOKUP(I157,'ICD11'!$B$1:$H$269,7,FALSE),"")</f>
        <v>Rare</v>
      </c>
      <c r="O157" t="s">
        <v>2063</v>
      </c>
      <c r="Q157" s="36">
        <f ca="1">SUMIF(Payments_2020!$G$2:$G$1232,Pat_org!$D157,Payments_2020!Z$2:Z$767)</f>
        <v>1330</v>
      </c>
    </row>
    <row r="158" spans="2:17" x14ac:dyDescent="0.35">
      <c r="B158" t="s">
        <v>334</v>
      </c>
      <c r="C158" t="s">
        <v>62</v>
      </c>
      <c r="D158" t="s">
        <v>2630</v>
      </c>
      <c r="E158" t="s">
        <v>2057</v>
      </c>
      <c r="G158" t="s">
        <v>2213</v>
      </c>
      <c r="H158" t="s">
        <v>2071</v>
      </c>
      <c r="I158" t="s">
        <v>2631</v>
      </c>
      <c r="J158" s="35">
        <v>1150048</v>
      </c>
      <c r="K158" s="24"/>
      <c r="L158" t="s">
        <v>26</v>
      </c>
      <c r="M158" t="s">
        <v>2632</v>
      </c>
      <c r="N158" t="str">
        <f>IFERROR(VLOOKUP(I158,'ICD11'!$B$1:$H$269,7,FALSE),"")</f>
        <v>Not rare</v>
      </c>
      <c r="O158" t="s">
        <v>2063</v>
      </c>
      <c r="Q158" s="36">
        <f ca="1">SUMIF(Payments_2020!$G$2:$G$1232,Pat_org!$D158,Payments_2020!Z$2:Z$767)</f>
        <v>27000</v>
      </c>
    </row>
    <row r="159" spans="2:17" x14ac:dyDescent="0.35">
      <c r="B159" t="s">
        <v>337</v>
      </c>
      <c r="C159" t="s">
        <v>642</v>
      </c>
      <c r="D159" t="s">
        <v>2636</v>
      </c>
      <c r="E159" t="s">
        <v>2057</v>
      </c>
      <c r="G159" t="s">
        <v>2070</v>
      </c>
      <c r="H159" t="s">
        <v>2071</v>
      </c>
      <c r="I159" t="s">
        <v>2637</v>
      </c>
      <c r="J159" s="35">
        <v>1149794</v>
      </c>
      <c r="K159" s="24"/>
      <c r="L159" t="s">
        <v>26</v>
      </c>
      <c r="M159" t="s">
        <v>2638</v>
      </c>
      <c r="N159" t="str">
        <f>IFERROR(VLOOKUP(I159,'ICD11'!$B$1:$H$269,7,FALSE),"")</f>
        <v>Not rare</v>
      </c>
      <c r="O159" t="s">
        <v>2063</v>
      </c>
      <c r="Q159" s="36">
        <f ca="1">SUMIF(Payments_2020!$G$2:$G$1232,Pat_org!$D159,Payments_2020!Z$2:Z$767)</f>
        <v>114020</v>
      </c>
    </row>
    <row r="160" spans="2:17" x14ac:dyDescent="0.35">
      <c r="B160" t="s">
        <v>338</v>
      </c>
      <c r="C160" t="s">
        <v>2471</v>
      </c>
      <c r="D160" t="s">
        <v>469</v>
      </c>
      <c r="E160" t="s">
        <v>2057</v>
      </c>
      <c r="G160" t="s">
        <v>2058</v>
      </c>
      <c r="H160" t="s">
        <v>2071</v>
      </c>
      <c r="I160" t="s">
        <v>2637</v>
      </c>
      <c r="J160" s="35" t="s">
        <v>2639</v>
      </c>
      <c r="K160" s="24"/>
      <c r="L160" t="s">
        <v>26</v>
      </c>
      <c r="M160" t="s">
        <v>2640</v>
      </c>
      <c r="N160" t="str">
        <f>IFERROR(VLOOKUP(I160,'ICD11'!$B$1:$H$269,7,FALSE),"")</f>
        <v>Not rare</v>
      </c>
      <c r="O160" t="s">
        <v>2063</v>
      </c>
      <c r="Q160" s="36">
        <f ca="1">SUMIF(Payments_2020!$G$2:$G$1232,Pat_org!$D160,Payments_2020!Z$2:Z$767)</f>
        <v>10000</v>
      </c>
    </row>
    <row r="161" spans="2:17" x14ac:dyDescent="0.35">
      <c r="B161" t="s">
        <v>339</v>
      </c>
      <c r="C161" t="s">
        <v>2474</v>
      </c>
      <c r="D161" t="s">
        <v>470</v>
      </c>
      <c r="E161" t="s">
        <v>2057</v>
      </c>
      <c r="G161" t="s">
        <v>2070</v>
      </c>
      <c r="H161" t="s">
        <v>2071</v>
      </c>
      <c r="I161" s="5" t="s">
        <v>2642</v>
      </c>
      <c r="J161" s="35">
        <v>9092152</v>
      </c>
      <c r="K161" s="24"/>
      <c r="L161" t="s">
        <v>26</v>
      </c>
      <c r="M161" t="s">
        <v>2643</v>
      </c>
      <c r="N161" t="str">
        <f>IFERROR(VLOOKUP(I161,'ICD11'!$B$1:$H$269,7,FALSE),"")</f>
        <v>Not rare</v>
      </c>
      <c r="O161" t="s">
        <v>2063</v>
      </c>
      <c r="Q161" s="36">
        <f ca="1">SUMIF(Payments_2020!$G$2:$G$1232,Pat_org!$D161,Payments_2020!Z$2:Z$767)</f>
        <v>1330</v>
      </c>
    </row>
    <row r="162" spans="2:17" x14ac:dyDescent="0.35">
      <c r="B162" t="s">
        <v>341</v>
      </c>
      <c r="C162" t="s">
        <v>2478</v>
      </c>
      <c r="D162" t="s">
        <v>472</v>
      </c>
      <c r="E162" t="s">
        <v>2057</v>
      </c>
      <c r="G162" t="s">
        <v>2058</v>
      </c>
      <c r="H162" t="s">
        <v>2071</v>
      </c>
      <c r="I162" t="s">
        <v>2595</v>
      </c>
      <c r="J162" s="35">
        <v>1127495</v>
      </c>
      <c r="K162" s="24"/>
      <c r="L162" t="s">
        <v>26</v>
      </c>
      <c r="M162" t="s">
        <v>2644</v>
      </c>
      <c r="N162" t="str">
        <f>IFERROR(VLOOKUP(I162,'ICD11'!$B$1:$H$269,7,FALSE),"")</f>
        <v>Not rare</v>
      </c>
      <c r="O162" t="s">
        <v>2063</v>
      </c>
      <c r="Q162" s="36">
        <f ca="1">SUMIF(Payments_2020!$G$2:$G$1232,Pat_org!$D162,Payments_2020!Z$2:Z$767)</f>
        <v>0</v>
      </c>
    </row>
    <row r="163" spans="2:17" x14ac:dyDescent="0.35">
      <c r="B163" t="s">
        <v>343</v>
      </c>
      <c r="C163" t="s">
        <v>343</v>
      </c>
      <c r="D163" t="s">
        <v>473</v>
      </c>
      <c r="E163" t="s">
        <v>2057</v>
      </c>
      <c r="G163" t="s">
        <v>2095</v>
      </c>
      <c r="H163" t="s">
        <v>2071</v>
      </c>
      <c r="I163" t="s">
        <v>2179</v>
      </c>
      <c r="J163" s="35">
        <v>1153487</v>
      </c>
      <c r="K163" s="24"/>
      <c r="L163" t="s">
        <v>26</v>
      </c>
      <c r="M163" t="s">
        <v>2645</v>
      </c>
      <c r="N163" t="str">
        <f>IFERROR(VLOOKUP(I163,'ICD11'!$B$1:$H$269,7,FALSE),"")</f>
        <v>Not rare</v>
      </c>
      <c r="O163" t="s">
        <v>2063</v>
      </c>
      <c r="Q163" s="36">
        <f ca="1">SUMIF(Payments_2020!$G$2:$G$1232,Pat_org!$D163,Payments_2020!Z$2:Z$767)</f>
        <v>0</v>
      </c>
    </row>
    <row r="164" spans="2:17" x14ac:dyDescent="0.35">
      <c r="B164" t="s">
        <v>345</v>
      </c>
      <c r="C164" s="5" t="s">
        <v>2488</v>
      </c>
      <c r="D164" t="s">
        <v>474</v>
      </c>
      <c r="E164" t="s">
        <v>2057</v>
      </c>
      <c r="G164" t="s">
        <v>2070</v>
      </c>
      <c r="H164" t="s">
        <v>2071</v>
      </c>
      <c r="I164" t="s">
        <v>2179</v>
      </c>
      <c r="J164" s="35">
        <v>1163856</v>
      </c>
      <c r="K164" s="24"/>
      <c r="L164" t="s">
        <v>26</v>
      </c>
      <c r="M164" t="s">
        <v>2646</v>
      </c>
      <c r="N164" t="str">
        <f>IFERROR(VLOOKUP(I164,'ICD11'!$B$1:$H$269,7,FALSE),"")</f>
        <v>Not rare</v>
      </c>
      <c r="O164" t="s">
        <v>2063</v>
      </c>
      <c r="Q164" s="36">
        <f ca="1">SUMIF(Payments_2020!$G$2:$G$1232,Pat_org!$D164,Payments_2020!Z$2:Z$767)</f>
        <v>0</v>
      </c>
    </row>
    <row r="165" spans="2:17" x14ac:dyDescent="0.35">
      <c r="B165" t="s">
        <v>346</v>
      </c>
      <c r="C165" t="s">
        <v>2492</v>
      </c>
      <c r="D165" t="s">
        <v>475</v>
      </c>
      <c r="E165" t="s">
        <v>2057</v>
      </c>
      <c r="G165" t="s">
        <v>2070</v>
      </c>
      <c r="H165" t="s">
        <v>2114</v>
      </c>
      <c r="I165" t="s">
        <v>2302</v>
      </c>
      <c r="J165" s="35">
        <v>1092168</v>
      </c>
      <c r="K165" s="24"/>
      <c r="L165" t="s">
        <v>26</v>
      </c>
      <c r="M165" t="s">
        <v>2647</v>
      </c>
      <c r="N165" t="str">
        <f>IFERROR(VLOOKUP(I165,'ICD11'!$B$1:$H$269,7,FALSE),"")</f>
        <v>Not rare</v>
      </c>
      <c r="O165" t="s">
        <v>2063</v>
      </c>
      <c r="Q165" s="36">
        <f ca="1">SUMIF(Payments_2020!$G$2:$G$1232,Pat_org!$D165,Payments_2020!Z$2:Z$767)</f>
        <v>0</v>
      </c>
    </row>
    <row r="166" spans="2:17" x14ac:dyDescent="0.35">
      <c r="B166" t="s">
        <v>347</v>
      </c>
      <c r="C166" t="s">
        <v>2495</v>
      </c>
      <c r="D166" t="s">
        <v>2648</v>
      </c>
      <c r="E166" t="s">
        <v>2057</v>
      </c>
      <c r="G166" t="s">
        <v>2352</v>
      </c>
      <c r="H166" t="s">
        <v>2071</v>
      </c>
      <c r="I166" t="s">
        <v>2649</v>
      </c>
      <c r="J166" s="35" t="s">
        <v>2650</v>
      </c>
      <c r="K166" s="24"/>
      <c r="L166" t="s">
        <v>26</v>
      </c>
      <c r="M166" t="s">
        <v>2651</v>
      </c>
      <c r="N166" t="str">
        <f>IFERROR(VLOOKUP(I166,'ICD11'!$B$1:$H$269,7,FALSE),"")</f>
        <v>Rare</v>
      </c>
      <c r="O166" t="s">
        <v>2063</v>
      </c>
      <c r="Q166" s="36">
        <f ca="1">SUMIF(Payments_2020!$G$2:$G$1232,Pat_org!$D166,Payments_2020!Z$2:Z$767)</f>
        <v>0</v>
      </c>
    </row>
    <row r="167" spans="2:17" x14ac:dyDescent="0.35">
      <c r="B167" t="s">
        <v>348</v>
      </c>
      <c r="C167" t="s">
        <v>2497</v>
      </c>
      <c r="D167" t="s">
        <v>478</v>
      </c>
      <c r="E167" t="s">
        <v>2057</v>
      </c>
      <c r="G167" t="s">
        <v>2213</v>
      </c>
      <c r="H167" t="s">
        <v>2071</v>
      </c>
      <c r="I167" s="5" t="s">
        <v>2613</v>
      </c>
      <c r="J167" s="37" t="s">
        <v>2652</v>
      </c>
      <c r="K167" s="24"/>
      <c r="L167" t="s">
        <v>26</v>
      </c>
      <c r="M167" t="s">
        <v>2653</v>
      </c>
      <c r="N167" t="str">
        <f>IFERROR(VLOOKUP(I167,'ICD11'!$B$1:$H$269,7,FALSE),"")</f>
        <v>Not rare</v>
      </c>
      <c r="O167" t="s">
        <v>2063</v>
      </c>
      <c r="Q167" s="36">
        <f ca="1">SUMIF(Payments_2020!$G$2:$G$1232,Pat_org!$D167,Payments_2020!Z$2:Z$767)</f>
        <v>0</v>
      </c>
    </row>
    <row r="168" spans="2:17" x14ac:dyDescent="0.35">
      <c r="B168" t="s">
        <v>350</v>
      </c>
      <c r="C168" t="s">
        <v>2501</v>
      </c>
      <c r="D168" s="5" t="s">
        <v>480</v>
      </c>
      <c r="E168" t="s">
        <v>2057</v>
      </c>
      <c r="G168" t="s">
        <v>2070</v>
      </c>
      <c r="H168" t="s">
        <v>2071</v>
      </c>
      <c r="I168" t="s">
        <v>2072</v>
      </c>
      <c r="J168" s="35" t="s">
        <v>2654</v>
      </c>
      <c r="K168" s="24"/>
      <c r="L168" t="s">
        <v>26</v>
      </c>
      <c r="M168" t="s">
        <v>2655</v>
      </c>
      <c r="N168" t="str">
        <f>IFERROR(VLOOKUP(I168,'ICD11'!$B$1:$H$269,7,FALSE),"")</f>
        <v>Not rare</v>
      </c>
      <c r="O168" t="s">
        <v>2063</v>
      </c>
      <c r="Q168" s="36">
        <f ca="1">SUMIF(Payments_2020!$G$2:$G$1232,Pat_org!$D168,Payments_2020!Z$2:Z$767)</f>
        <v>58957.25</v>
      </c>
    </row>
    <row r="169" spans="2:17" x14ac:dyDescent="0.35">
      <c r="B169" t="s">
        <v>351</v>
      </c>
      <c r="C169" t="s">
        <v>1772</v>
      </c>
      <c r="D169" t="s">
        <v>2656</v>
      </c>
      <c r="E169" t="s">
        <v>2057</v>
      </c>
      <c r="G169" t="s">
        <v>2070</v>
      </c>
      <c r="H169" t="s">
        <v>2071</v>
      </c>
      <c r="I169" t="s">
        <v>2657</v>
      </c>
      <c r="J169" s="35">
        <v>1145214</v>
      </c>
      <c r="K169" s="24"/>
      <c r="L169" t="s">
        <v>26</v>
      </c>
      <c r="M169" t="s">
        <v>2658</v>
      </c>
      <c r="N169" t="str">
        <f>IFERROR(VLOOKUP(I169,'ICD11'!$B$1:$H$269,7,FALSE),"")</f>
        <v>Not rare</v>
      </c>
      <c r="O169" t="s">
        <v>2063</v>
      </c>
      <c r="Q169" s="36">
        <f ca="1">SUMIF(Payments_2020!$G$2:$G$1232,Pat_org!$D169,Payments_2020!Z$2:Z$767)</f>
        <v>525</v>
      </c>
    </row>
    <row r="170" spans="2:17" x14ac:dyDescent="0.35">
      <c r="B170" t="s">
        <v>352</v>
      </c>
      <c r="C170" t="s">
        <v>2196</v>
      </c>
      <c r="D170" t="s">
        <v>2659</v>
      </c>
      <c r="E170" t="s">
        <v>2057</v>
      </c>
      <c r="G170" t="s">
        <v>2058</v>
      </c>
      <c r="H170" t="s">
        <v>2071</v>
      </c>
      <c r="I170" t="s">
        <v>2315</v>
      </c>
      <c r="J170" s="35" t="s">
        <v>2660</v>
      </c>
      <c r="K170" s="24"/>
      <c r="L170" t="s">
        <v>26</v>
      </c>
      <c r="M170" t="s">
        <v>2661</v>
      </c>
      <c r="N170" t="str">
        <f>IFERROR(VLOOKUP(I170,'ICD11'!$B$1:$H$269,7,FALSE),"")</f>
        <v>Not rare</v>
      </c>
      <c r="O170" t="s">
        <v>2063</v>
      </c>
      <c r="Q170" s="36">
        <f ca="1">SUMIF(Payments_2020!$G$2:$G$1232,Pat_org!$D170,Payments_2020!Z$2:Z$767)</f>
        <v>6000</v>
      </c>
    </row>
    <row r="171" spans="2:17" x14ac:dyDescent="0.35">
      <c r="B171" t="s">
        <v>353</v>
      </c>
      <c r="C171" t="s">
        <v>2196</v>
      </c>
      <c r="D171" t="s">
        <v>484</v>
      </c>
      <c r="E171" t="s">
        <v>2057</v>
      </c>
      <c r="G171" t="s">
        <v>2070</v>
      </c>
      <c r="H171" t="s">
        <v>2086</v>
      </c>
      <c r="I171" t="s">
        <v>2664</v>
      </c>
      <c r="J171" s="35">
        <v>801130</v>
      </c>
      <c r="K171" s="24"/>
      <c r="L171" t="s">
        <v>26</v>
      </c>
      <c r="M171" t="s">
        <v>2665</v>
      </c>
      <c r="N171" t="str">
        <f>IFERROR(VLOOKUP(I171,'ICD11'!$B$1:$H$269,7,FALSE),"")</f>
        <v>Not rare</v>
      </c>
      <c r="O171" t="s">
        <v>2063</v>
      </c>
      <c r="Q171" s="36">
        <f ca="1">SUMIF(Payments_2020!$G$2:$G$1232,Pat_org!$D171,Payments_2020!Z$2:Z$767)</f>
        <v>0</v>
      </c>
    </row>
    <row r="172" spans="2:17" x14ac:dyDescent="0.35">
      <c r="B172" t="s">
        <v>354</v>
      </c>
      <c r="C172" t="s">
        <v>2511</v>
      </c>
      <c r="D172" t="s">
        <v>485</v>
      </c>
      <c r="E172" t="s">
        <v>2057</v>
      </c>
      <c r="G172" t="s">
        <v>2132</v>
      </c>
      <c r="H172" t="s">
        <v>2071</v>
      </c>
      <c r="I172" t="s">
        <v>2072</v>
      </c>
      <c r="J172" s="35">
        <v>107072</v>
      </c>
      <c r="K172" s="24"/>
      <c r="L172" t="s">
        <v>26</v>
      </c>
      <c r="M172" t="s">
        <v>2666</v>
      </c>
      <c r="N172" t="str">
        <f>IFERROR(VLOOKUP(I172,'ICD11'!$B$1:$H$269,7,FALSE),"")</f>
        <v>Not rare</v>
      </c>
      <c r="O172" t="s">
        <v>2063</v>
      </c>
      <c r="Q172" s="36">
        <f ca="1">SUMIF(Payments_2020!$G$2:$G$1232,Pat_org!$D172,Payments_2020!Z$2:Z$767)</f>
        <v>0</v>
      </c>
    </row>
    <row r="173" spans="2:17" x14ac:dyDescent="0.35">
      <c r="B173" t="s">
        <v>355</v>
      </c>
      <c r="C173" t="s">
        <v>2516</v>
      </c>
      <c r="D173" t="s">
        <v>2670</v>
      </c>
      <c r="E173" t="s">
        <v>2057</v>
      </c>
      <c r="G173" t="s">
        <v>2058</v>
      </c>
      <c r="H173" t="s">
        <v>2071</v>
      </c>
      <c r="I173" t="s">
        <v>2072</v>
      </c>
      <c r="J173" s="35">
        <v>1107328</v>
      </c>
      <c r="K173" s="24"/>
      <c r="L173" t="s">
        <v>26</v>
      </c>
      <c r="M173" t="s">
        <v>2671</v>
      </c>
      <c r="N173" t="str">
        <f>IFERROR(VLOOKUP(I173,'ICD11'!$B$1:$H$269,7,FALSE),"")</f>
        <v>Not rare</v>
      </c>
      <c r="O173" t="s">
        <v>2063</v>
      </c>
      <c r="Q173" s="36">
        <f ca="1">SUMIF(Payments_2020!$G$2:$G$1232,Pat_org!$D173,Payments_2020!Z$2:Z$767)</f>
        <v>0</v>
      </c>
    </row>
    <row r="174" spans="2:17" x14ac:dyDescent="0.35">
      <c r="B174" t="s">
        <v>356</v>
      </c>
      <c r="C174" t="s">
        <v>2519</v>
      </c>
      <c r="D174" t="s">
        <v>2677</v>
      </c>
      <c r="E174" t="s">
        <v>2057</v>
      </c>
      <c r="G174" t="s">
        <v>2058</v>
      </c>
      <c r="H174" t="s">
        <v>2071</v>
      </c>
      <c r="I174" t="s">
        <v>2315</v>
      </c>
      <c r="J174" s="35" t="s">
        <v>2678</v>
      </c>
      <c r="K174" s="24"/>
      <c r="L174" t="s">
        <v>26</v>
      </c>
      <c r="M174" t="s">
        <v>2679</v>
      </c>
      <c r="N174" t="str">
        <f>IFERROR(VLOOKUP(I174,'ICD11'!$B$1:$H$269,7,FALSE),"")</f>
        <v>Not rare</v>
      </c>
      <c r="O174" t="s">
        <v>2063</v>
      </c>
      <c r="Q174" s="36">
        <f ca="1">SUMIF(Payments_2020!$G$2:$G$1232,Pat_org!$D174,Payments_2020!Z$2:Z$767)</f>
        <v>0</v>
      </c>
    </row>
    <row r="175" spans="2:17" x14ac:dyDescent="0.35">
      <c r="B175" t="s">
        <v>357</v>
      </c>
      <c r="C175" t="s">
        <v>2522</v>
      </c>
      <c r="D175" t="s">
        <v>2682</v>
      </c>
      <c r="E175" t="s">
        <v>2057</v>
      </c>
      <c r="G175" t="s">
        <v>2095</v>
      </c>
      <c r="H175" t="s">
        <v>2071</v>
      </c>
      <c r="I175" t="s">
        <v>2179</v>
      </c>
      <c r="J175" s="35" t="s">
        <v>2683</v>
      </c>
      <c r="K175" s="24"/>
      <c r="L175" t="s">
        <v>26</v>
      </c>
      <c r="M175" t="s">
        <v>2684</v>
      </c>
      <c r="N175" t="str">
        <f>IFERROR(VLOOKUP(I175,'ICD11'!$B$1:$H$269,7,FALSE),"")</f>
        <v>Not rare</v>
      </c>
      <c r="O175" t="s">
        <v>2063</v>
      </c>
      <c r="Q175" s="36">
        <f ca="1">SUMIF(Payments_2020!$G$2:$G$1232,Pat_org!$D175,Payments_2020!Z$2:Z$767)</f>
        <v>0</v>
      </c>
    </row>
    <row r="176" spans="2:17" x14ac:dyDescent="0.35">
      <c r="B176" t="s">
        <v>358</v>
      </c>
      <c r="C176" t="s">
        <v>358</v>
      </c>
      <c r="D176" t="s">
        <v>716</v>
      </c>
      <c r="E176" t="s">
        <v>2057</v>
      </c>
      <c r="G176" t="s">
        <v>2132</v>
      </c>
      <c r="H176" t="s">
        <v>2114</v>
      </c>
      <c r="I176" t="s">
        <v>2123</v>
      </c>
      <c r="J176" s="35">
        <v>1163211</v>
      </c>
      <c r="K176" s="24"/>
      <c r="L176" t="s">
        <v>26</v>
      </c>
      <c r="M176" t="s">
        <v>2688</v>
      </c>
      <c r="N176" t="str">
        <f>IFERROR(VLOOKUP(I176,'ICD11'!$B$1:$H$269,7,FALSE),"")</f>
        <v>Not rare</v>
      </c>
      <c r="O176" t="s">
        <v>2117</v>
      </c>
      <c r="Q176" s="36">
        <f ca="1">SUMIF(Payments_2020!$G$2:$G$1232,Pat_org!$D176,Payments_2020!Z$2:Z$767)</f>
        <v>113360.61</v>
      </c>
    </row>
    <row r="177" spans="2:17" x14ac:dyDescent="0.35">
      <c r="B177" t="s">
        <v>361</v>
      </c>
      <c r="C177" t="s">
        <v>2527</v>
      </c>
      <c r="D177" t="s">
        <v>718</v>
      </c>
      <c r="E177" t="s">
        <v>2057</v>
      </c>
      <c r="G177" t="s">
        <v>2352</v>
      </c>
      <c r="H177" s="5" t="s">
        <v>2126</v>
      </c>
      <c r="I177" s="5" t="s">
        <v>2689</v>
      </c>
      <c r="J177" s="35">
        <v>268762</v>
      </c>
      <c r="K177" s="24"/>
      <c r="L177" t="s">
        <v>26</v>
      </c>
      <c r="M177" t="s">
        <v>2690</v>
      </c>
      <c r="N177" t="str">
        <f>IFERROR(VLOOKUP(I177,'ICD11'!$B$1:$H$269,7,FALSE),"")</f>
        <v>Not rare</v>
      </c>
      <c r="O177" t="s">
        <v>2063</v>
      </c>
      <c r="Q177" s="36">
        <f ca="1">SUMIF(Payments_2020!$G$2:$G$1232,Pat_org!$D177,Payments_2020!Z$2:Z$767)</f>
        <v>0</v>
      </c>
    </row>
    <row r="178" spans="2:17" x14ac:dyDescent="0.35">
      <c r="B178" t="s">
        <v>365</v>
      </c>
      <c r="C178" t="s">
        <v>2501</v>
      </c>
      <c r="D178" t="s">
        <v>492</v>
      </c>
      <c r="E178" t="s">
        <v>2223</v>
      </c>
      <c r="F178" t="s">
        <v>3993</v>
      </c>
      <c r="G178" t="s">
        <v>2056</v>
      </c>
      <c r="J178" s="35"/>
      <c r="K178" s="24"/>
      <c r="N178" t="str">
        <f>IFERROR(VLOOKUP(I178,'ICD11'!$B$1:$H$269,7,FALSE),"")</f>
        <v/>
      </c>
      <c r="Q178" s="36">
        <f ca="1">SUMIF(Payments_2020!$G$2:$G$1232,Pat_org!$D178,Payments_2020!Z$2:Z$767)</f>
        <v>0</v>
      </c>
    </row>
    <row r="179" spans="2:17" x14ac:dyDescent="0.35">
      <c r="B179" t="s">
        <v>368</v>
      </c>
      <c r="C179" t="s">
        <v>766</v>
      </c>
      <c r="D179" t="s">
        <v>493</v>
      </c>
      <c r="E179" t="s">
        <v>2057</v>
      </c>
      <c r="G179" t="s">
        <v>2150</v>
      </c>
      <c r="H179" t="s">
        <v>2086</v>
      </c>
      <c r="I179" s="5" t="s">
        <v>2691</v>
      </c>
      <c r="J179" s="35"/>
      <c r="K179" s="24"/>
      <c r="L179" t="s">
        <v>26</v>
      </c>
      <c r="M179" t="s">
        <v>2692</v>
      </c>
      <c r="N179" t="str">
        <f>IFERROR(VLOOKUP(I179,'ICD11'!$B$1:$H$269,7,FALSE),"")</f>
        <v>Not rare</v>
      </c>
      <c r="O179" t="s">
        <v>2063</v>
      </c>
      <c r="Q179" s="36">
        <f ca="1">SUMIF(Payments_2020!$G$2:$G$1232,Pat_org!$D179,Payments_2020!Z$2:Z$767)</f>
        <v>0</v>
      </c>
    </row>
    <row r="180" spans="2:17" x14ac:dyDescent="0.35">
      <c r="B180" t="s">
        <v>370</v>
      </c>
      <c r="C180" t="s">
        <v>370</v>
      </c>
      <c r="D180" t="s">
        <v>2693</v>
      </c>
      <c r="E180" t="s">
        <v>2057</v>
      </c>
      <c r="G180" t="s">
        <v>2352</v>
      </c>
      <c r="H180" t="s">
        <v>2114</v>
      </c>
      <c r="I180" t="s">
        <v>2123</v>
      </c>
      <c r="J180" s="35"/>
      <c r="K180" s="24"/>
      <c r="L180" t="s">
        <v>26</v>
      </c>
      <c r="M180" t="s">
        <v>2694</v>
      </c>
      <c r="N180" t="str">
        <f>IFERROR(VLOOKUP(I180,'ICD11'!$B$1:$H$269,7,FALSE),"")</f>
        <v>Not rare</v>
      </c>
      <c r="O180" t="s">
        <v>2063</v>
      </c>
      <c r="Q180" s="36">
        <f ca="1">SUMIF(Payments_2020!$G$2:$G$1232,Pat_org!$D180,Payments_2020!Z$2:Z$767)</f>
        <v>0</v>
      </c>
    </row>
    <row r="181" spans="2:17" x14ac:dyDescent="0.35">
      <c r="B181" t="s">
        <v>373</v>
      </c>
      <c r="C181" t="s">
        <v>373</v>
      </c>
      <c r="D181" s="5" t="s">
        <v>720</v>
      </c>
      <c r="E181" t="s">
        <v>2057</v>
      </c>
      <c r="G181" t="s">
        <v>2352</v>
      </c>
      <c r="H181" t="s">
        <v>2114</v>
      </c>
      <c r="I181" t="s">
        <v>2123</v>
      </c>
      <c r="J181" s="35"/>
      <c r="K181" s="24"/>
      <c r="L181" t="s">
        <v>26</v>
      </c>
      <c r="M181" t="s">
        <v>2695</v>
      </c>
      <c r="N181" t="str">
        <f>IFERROR(VLOOKUP(I181,'ICD11'!$B$1:$H$269,7,FALSE),"")</f>
        <v>Not rare</v>
      </c>
      <c r="O181" t="s">
        <v>2063</v>
      </c>
      <c r="Q181" s="36">
        <f ca="1">SUMIF(Payments_2020!$G$2:$G$1232,Pat_org!$D181,Payments_2020!Z$2:Z$767)</f>
        <v>0</v>
      </c>
    </row>
    <row r="182" spans="2:17" x14ac:dyDescent="0.35">
      <c r="B182" t="s">
        <v>378</v>
      </c>
      <c r="C182" t="s">
        <v>378</v>
      </c>
      <c r="D182" t="s">
        <v>2696</v>
      </c>
      <c r="E182" t="s">
        <v>2057</v>
      </c>
      <c r="G182" t="s">
        <v>2352</v>
      </c>
      <c r="H182" t="s">
        <v>2086</v>
      </c>
      <c r="I182" s="5" t="s">
        <v>2697</v>
      </c>
      <c r="J182" s="35"/>
      <c r="K182" s="24"/>
      <c r="L182" t="s">
        <v>26</v>
      </c>
      <c r="M182" t="s">
        <v>2698</v>
      </c>
      <c r="N182" t="str">
        <f>IFERROR(VLOOKUP(I182,'ICD11'!$B$1:$H$269,7,FALSE),"")</f>
        <v>Not rare</v>
      </c>
      <c r="O182" t="s">
        <v>2063</v>
      </c>
      <c r="Q182" s="36">
        <f ca="1">SUMIF(Payments_2020!$G$2:$G$1232,Pat_org!$D182,Payments_2020!Z$2:Z$767)</f>
        <v>0</v>
      </c>
    </row>
    <row r="183" spans="2:17" x14ac:dyDescent="0.35">
      <c r="B183" t="s">
        <v>380</v>
      </c>
      <c r="C183" t="s">
        <v>2555</v>
      </c>
      <c r="D183" t="s">
        <v>2699</v>
      </c>
      <c r="E183" t="s">
        <v>2057</v>
      </c>
      <c r="G183" t="s">
        <v>2352</v>
      </c>
      <c r="H183" t="s">
        <v>2086</v>
      </c>
      <c r="I183" s="5" t="s">
        <v>2700</v>
      </c>
      <c r="J183" s="35">
        <v>1198001</v>
      </c>
      <c r="K183" s="24"/>
      <c r="L183" t="s">
        <v>26</v>
      </c>
      <c r="M183" t="s">
        <v>2701</v>
      </c>
      <c r="N183" t="str">
        <f>IFERROR(VLOOKUP(I183,'ICD11'!$B$1:$H$269,7,FALSE),"")</f>
        <v>Not rare</v>
      </c>
      <c r="O183" t="s">
        <v>2063</v>
      </c>
      <c r="Q183" s="36">
        <f ca="1">SUMIF(Payments_2020!$G$2:$G$1232,Pat_org!$D183,Payments_2020!Z$2:Z$767)</f>
        <v>0</v>
      </c>
    </row>
    <row r="184" spans="2:17" x14ac:dyDescent="0.35">
      <c r="B184" t="s">
        <v>382</v>
      </c>
      <c r="C184" t="s">
        <v>373</v>
      </c>
      <c r="D184" s="5" t="s">
        <v>2702</v>
      </c>
      <c r="E184" t="s">
        <v>2223</v>
      </c>
      <c r="F184" t="s">
        <v>3993</v>
      </c>
      <c r="G184" t="s">
        <v>2056</v>
      </c>
      <c r="J184" s="35"/>
      <c r="K184" s="24"/>
      <c r="N184" t="str">
        <f>IFERROR(VLOOKUP(I184,'ICD11'!$B$1:$H$269,7,FALSE),"")</f>
        <v/>
      </c>
      <c r="P184" s="5"/>
      <c r="Q184" s="36">
        <f ca="1">SUMIF(Payments_2020!$G$2:$G$1232,Pat_org!$D184,Payments_2020!Z$2:Z$767)</f>
        <v>0</v>
      </c>
    </row>
    <row r="185" spans="2:17" x14ac:dyDescent="0.35">
      <c r="B185" t="s">
        <v>383</v>
      </c>
      <c r="C185" t="s">
        <v>2375</v>
      </c>
      <c r="D185" t="s">
        <v>2703</v>
      </c>
      <c r="E185" t="s">
        <v>2057</v>
      </c>
      <c r="G185" t="s">
        <v>2095</v>
      </c>
      <c r="H185" t="s">
        <v>2114</v>
      </c>
      <c r="I185" t="s">
        <v>2704</v>
      </c>
      <c r="J185" s="35">
        <v>1038091</v>
      </c>
      <c r="K185" s="24"/>
      <c r="L185" t="s">
        <v>26</v>
      </c>
      <c r="M185" t="s">
        <v>2705</v>
      </c>
      <c r="N185" t="str">
        <f>IFERROR(VLOOKUP(I185,'ICD11'!$B$1:$H$269,7,FALSE),"")</f>
        <v>Not rare</v>
      </c>
      <c r="O185" t="s">
        <v>2063</v>
      </c>
      <c r="Q185" s="36">
        <f ca="1">SUMIF(Payments_2020!$G$2:$G$1232,Pat_org!$D185,Payments_2020!Z$2:Z$767)</f>
        <v>0</v>
      </c>
    </row>
    <row r="186" spans="2:17" x14ac:dyDescent="0.35">
      <c r="B186" t="s">
        <v>384</v>
      </c>
      <c r="C186" t="s">
        <v>2375</v>
      </c>
      <c r="D186" t="s">
        <v>503</v>
      </c>
      <c r="E186" t="s">
        <v>2057</v>
      </c>
      <c r="G186" t="s">
        <v>2070</v>
      </c>
      <c r="H186" t="s">
        <v>2086</v>
      </c>
      <c r="I186" t="s">
        <v>2708</v>
      </c>
      <c r="J186" s="35">
        <v>1152474</v>
      </c>
      <c r="K186" s="24"/>
      <c r="L186" t="s">
        <v>26</v>
      </c>
      <c r="M186" t="s">
        <v>2709</v>
      </c>
      <c r="N186" t="str">
        <f>IFERROR(VLOOKUP(I186,'ICD11'!$B$1:$H$269,7,FALSE),"")</f>
        <v>Unclear</v>
      </c>
      <c r="O186" t="s">
        <v>2063</v>
      </c>
      <c r="P186" s="5"/>
      <c r="Q186" s="36">
        <f ca="1">SUMIF(Payments_2020!$G$2:$G$1232,Pat_org!$D186,Payments_2020!Z$2:Z$767)</f>
        <v>2245.6</v>
      </c>
    </row>
    <row r="187" spans="2:17" x14ac:dyDescent="0.35">
      <c r="B187" t="s">
        <v>385</v>
      </c>
      <c r="C187" t="s">
        <v>198</v>
      </c>
      <c r="D187" t="s">
        <v>2711</v>
      </c>
      <c r="E187" t="s">
        <v>2057</v>
      </c>
      <c r="G187" t="s">
        <v>2127</v>
      </c>
      <c r="H187" t="s">
        <v>2086</v>
      </c>
      <c r="I187" t="s">
        <v>2712</v>
      </c>
      <c r="J187" s="35">
        <v>801118</v>
      </c>
      <c r="K187" s="24"/>
      <c r="L187" t="s">
        <v>26</v>
      </c>
      <c r="M187" t="s">
        <v>2713</v>
      </c>
      <c r="N187" t="str">
        <f>IFERROR(VLOOKUP(I187,'ICD11'!$B$1:$H$269,7,FALSE),"")</f>
        <v>Unclear</v>
      </c>
      <c r="O187" t="s">
        <v>2063</v>
      </c>
      <c r="P187" s="5"/>
      <c r="Q187" s="36">
        <f ca="1">SUMIF(Payments_2020!$G$2:$G$1232,Pat_org!$D187,Payments_2020!Z$2:Z$767)</f>
        <v>750</v>
      </c>
    </row>
    <row r="188" spans="2:17" x14ac:dyDescent="0.35">
      <c r="B188" t="s">
        <v>386</v>
      </c>
      <c r="C188" t="s">
        <v>2555</v>
      </c>
      <c r="D188" t="s">
        <v>2714</v>
      </c>
      <c r="E188" t="s">
        <v>2223</v>
      </c>
      <c r="F188" t="s">
        <v>3989</v>
      </c>
      <c r="G188" t="s">
        <v>2056</v>
      </c>
      <c r="J188" s="35"/>
      <c r="K188" s="24"/>
      <c r="M188" t="s">
        <v>2715</v>
      </c>
      <c r="N188" t="str">
        <f>IFERROR(VLOOKUP(I188,'ICD11'!$B$1:$H$269,7,FALSE),"")</f>
        <v/>
      </c>
      <c r="Q188" s="36">
        <f ca="1">SUMIF(Payments_2020!$G$2:$G$1232,Pat_org!$D188,Payments_2020!Z$2:Z$767)</f>
        <v>1467.9</v>
      </c>
    </row>
    <row r="189" spans="2:17" x14ac:dyDescent="0.35">
      <c r="B189" t="s">
        <v>387</v>
      </c>
      <c r="C189" t="s">
        <v>287</v>
      </c>
      <c r="D189" t="s">
        <v>2717</v>
      </c>
      <c r="E189" t="s">
        <v>2057</v>
      </c>
      <c r="G189" t="s">
        <v>2127</v>
      </c>
      <c r="H189" t="s">
        <v>2086</v>
      </c>
      <c r="I189" s="5" t="s">
        <v>2718</v>
      </c>
      <c r="J189" s="37" t="s">
        <v>2719</v>
      </c>
      <c r="K189" s="24"/>
      <c r="L189" t="s">
        <v>26</v>
      </c>
      <c r="M189" t="s">
        <v>2720</v>
      </c>
      <c r="N189" t="str">
        <f>IFERROR(VLOOKUP(I189,'ICD11'!$B$1:$H$269,7,FALSE),"")</f>
        <v>Unclear</v>
      </c>
      <c r="O189" t="s">
        <v>2063</v>
      </c>
      <c r="P189" s="5"/>
      <c r="Q189" s="36">
        <f ca="1">SUMIF(Payments_2020!$G$2:$G$1232,Pat_org!$D189,Payments_2020!Z$2:Z$767)</f>
        <v>823</v>
      </c>
    </row>
    <row r="190" spans="2:17" x14ac:dyDescent="0.35">
      <c r="B190" t="s">
        <v>388</v>
      </c>
      <c r="C190" t="s">
        <v>72</v>
      </c>
      <c r="D190" t="s">
        <v>2722</v>
      </c>
      <c r="E190" t="s">
        <v>2057</v>
      </c>
      <c r="G190" t="s">
        <v>2070</v>
      </c>
      <c r="H190" t="s">
        <v>2086</v>
      </c>
      <c r="I190" t="s">
        <v>2723</v>
      </c>
      <c r="J190" s="35">
        <v>1067428</v>
      </c>
      <c r="K190" s="24"/>
      <c r="L190" t="s">
        <v>26</v>
      </c>
      <c r="M190" t="s">
        <v>2724</v>
      </c>
      <c r="N190" t="str">
        <f>IFERROR(VLOOKUP(I190,'ICD11'!$B$1:$H$269,7,FALSE),"")</f>
        <v>Unclear</v>
      </c>
      <c r="O190" t="s">
        <v>2063</v>
      </c>
      <c r="P190" s="5"/>
      <c r="Q190" s="36">
        <f ca="1">SUMIF(Payments_2020!$G$2:$G$1232,Pat_org!$D190,Payments_2020!Z$2:Z$767)</f>
        <v>750</v>
      </c>
    </row>
    <row r="191" spans="2:17" x14ac:dyDescent="0.35">
      <c r="B191" t="s">
        <v>389</v>
      </c>
      <c r="C191" t="s">
        <v>2558</v>
      </c>
      <c r="D191" t="s">
        <v>2726</v>
      </c>
      <c r="E191" t="s">
        <v>2057</v>
      </c>
      <c r="G191" t="s">
        <v>2070</v>
      </c>
      <c r="H191" t="s">
        <v>2086</v>
      </c>
      <c r="I191" s="5" t="s">
        <v>2727</v>
      </c>
      <c r="J191" s="35">
        <v>1123316</v>
      </c>
      <c r="K191" s="24"/>
      <c r="L191" t="s">
        <v>26</v>
      </c>
      <c r="M191" t="s">
        <v>2728</v>
      </c>
      <c r="N191" t="str">
        <f>IFERROR(VLOOKUP(I191,'ICD11'!$B$1:$H$269,7,FALSE),"")</f>
        <v>Unclear</v>
      </c>
      <c r="O191" t="s">
        <v>2063</v>
      </c>
      <c r="P191" s="5"/>
      <c r="Q191" s="36">
        <f ca="1">SUMIF(Payments_2020!$G$2:$G$1232,Pat_org!$D191,Payments_2020!Z$2:Z$767)</f>
        <v>1067.8</v>
      </c>
    </row>
    <row r="192" spans="2:17" x14ac:dyDescent="0.35">
      <c r="B192" t="s">
        <v>390</v>
      </c>
      <c r="C192" t="s">
        <v>373</v>
      </c>
      <c r="D192" t="s">
        <v>2730</v>
      </c>
      <c r="E192" t="s">
        <v>2057</v>
      </c>
      <c r="G192" t="s">
        <v>2127</v>
      </c>
      <c r="H192" t="s">
        <v>2086</v>
      </c>
      <c r="I192" s="5" t="s">
        <v>2731</v>
      </c>
      <c r="J192" s="35"/>
      <c r="K192" s="24"/>
      <c r="L192" t="s">
        <v>26</v>
      </c>
      <c r="M192" t="s">
        <v>2732</v>
      </c>
      <c r="N192" t="str">
        <f>IFERROR(VLOOKUP(I192,'ICD11'!$B$1:$H$269,7,FALSE),"")</f>
        <v>Unclear</v>
      </c>
      <c r="O192" t="s">
        <v>2063</v>
      </c>
      <c r="P192" s="5"/>
      <c r="Q192" s="36">
        <f ca="1">SUMIF(Payments_2020!$G$2:$G$1232,Pat_org!$D192,Payments_2020!Z$2:Z$767)</f>
        <v>1032</v>
      </c>
    </row>
    <row r="193" spans="2:17" x14ac:dyDescent="0.35">
      <c r="B193" t="s">
        <v>391</v>
      </c>
      <c r="C193" t="s">
        <v>373</v>
      </c>
      <c r="D193" t="s">
        <v>2748</v>
      </c>
      <c r="E193" t="s">
        <v>2057</v>
      </c>
      <c r="G193" t="s">
        <v>2058</v>
      </c>
      <c r="H193" t="s">
        <v>2071</v>
      </c>
      <c r="I193" t="s">
        <v>2749</v>
      </c>
      <c r="J193" s="35">
        <v>1160316</v>
      </c>
      <c r="K193" s="24"/>
      <c r="L193" t="s">
        <v>26</v>
      </c>
      <c r="M193" t="s">
        <v>2750</v>
      </c>
      <c r="N193" t="str">
        <f>IFERROR(VLOOKUP(I193,'ICD11'!$B$1:$H$269,7,FALSE),"")</f>
        <v>Not rare</v>
      </c>
      <c r="O193" t="s">
        <v>2063</v>
      </c>
      <c r="Q193" s="36">
        <f ca="1">SUMIF(Payments_2020!$G$2:$G$1232,Pat_org!$D193,Payments_2020!Z$2:Z$767)</f>
        <v>26725</v>
      </c>
    </row>
    <row r="194" spans="2:17" x14ac:dyDescent="0.35">
      <c r="B194" t="s">
        <v>394</v>
      </c>
      <c r="C194" t="s">
        <v>411</v>
      </c>
      <c r="D194" t="s">
        <v>2739</v>
      </c>
      <c r="E194" t="s">
        <v>2057</v>
      </c>
      <c r="G194" t="s">
        <v>2127</v>
      </c>
      <c r="H194" t="s">
        <v>2065</v>
      </c>
      <c r="I194" t="s">
        <v>2740</v>
      </c>
      <c r="J194" s="35">
        <v>1119516</v>
      </c>
      <c r="K194" s="24"/>
      <c r="L194" t="s">
        <v>26</v>
      </c>
      <c r="M194" t="s">
        <v>2741</v>
      </c>
      <c r="N194" t="str">
        <f>IFERROR(VLOOKUP(I194,'ICD11'!$B$1:$H$269,7,FALSE),"")</f>
        <v>Not rare</v>
      </c>
      <c r="O194" t="s">
        <v>2063</v>
      </c>
      <c r="Q194" s="36">
        <f ca="1">SUMIF(Payments_2020!$G$2:$G$1232,Pat_org!$D194,Payments_2020!Z$2:Z$767)</f>
        <v>23000</v>
      </c>
    </row>
    <row r="195" spans="2:17" x14ac:dyDescent="0.35">
      <c r="B195" t="s">
        <v>393</v>
      </c>
      <c r="C195" t="s">
        <v>1583</v>
      </c>
      <c r="D195" t="s">
        <v>2734</v>
      </c>
      <c r="E195" t="s">
        <v>2057</v>
      </c>
      <c r="G195" t="s">
        <v>2127</v>
      </c>
      <c r="H195" t="s">
        <v>2126</v>
      </c>
      <c r="I195" s="5" t="s">
        <v>2735</v>
      </c>
      <c r="J195" s="35"/>
      <c r="K195" s="24"/>
      <c r="L195" t="s">
        <v>26</v>
      </c>
      <c r="M195" t="s">
        <v>2736</v>
      </c>
      <c r="N195" t="str">
        <f>IFERROR(VLOOKUP(I195,'ICD11'!$B$1:$H$269,7,FALSE),"")</f>
        <v>Unclear</v>
      </c>
      <c r="O195" t="s">
        <v>2063</v>
      </c>
      <c r="P195" s="5"/>
      <c r="Q195" s="36">
        <f ca="1">SUMIF(Payments_2020!$G$2:$G$1232,Pat_org!$D195,Payments_2020!Z$2:Z$767)</f>
        <v>7700</v>
      </c>
    </row>
    <row r="196" spans="2:17" x14ac:dyDescent="0.35">
      <c r="B196" t="s">
        <v>392</v>
      </c>
      <c r="C196" t="s">
        <v>1583</v>
      </c>
      <c r="D196" t="s">
        <v>540</v>
      </c>
      <c r="E196" t="s">
        <v>2057</v>
      </c>
      <c r="G196" t="s">
        <v>2095</v>
      </c>
      <c r="H196" t="s">
        <v>2114</v>
      </c>
      <c r="I196" t="s">
        <v>2449</v>
      </c>
      <c r="J196" s="35">
        <v>1172717</v>
      </c>
      <c r="K196" s="24"/>
      <c r="L196" t="s">
        <v>26</v>
      </c>
      <c r="M196" t="s">
        <v>2756</v>
      </c>
      <c r="N196" t="str">
        <f>IFERROR(VLOOKUP(I196,'ICD11'!$B$1:$H$269,7,FALSE),"")</f>
        <v>Not rare</v>
      </c>
      <c r="O196" t="s">
        <v>2063</v>
      </c>
      <c r="Q196" s="36">
        <f ca="1">SUMIF(Payments_2020!$G$2:$G$1232,Pat_org!$D196,Payments_2020!Z$2:Z$767)</f>
        <v>0</v>
      </c>
    </row>
    <row r="197" spans="2:17" x14ac:dyDescent="0.35">
      <c r="B197" t="s">
        <v>395</v>
      </c>
      <c r="C197" t="s">
        <v>198</v>
      </c>
      <c r="D197" t="s">
        <v>544</v>
      </c>
      <c r="E197" t="s">
        <v>2223</v>
      </c>
      <c r="F197" t="s">
        <v>3993</v>
      </c>
      <c r="G197" t="s">
        <v>2056</v>
      </c>
      <c r="J197" s="35"/>
      <c r="K197" s="24"/>
      <c r="N197" t="str">
        <f>IFERROR(VLOOKUP(I197,'ICD11'!$B$1:$H$269,7,FALSE),"")</f>
        <v/>
      </c>
      <c r="Q197" s="36">
        <f ca="1">SUMIF(Payments_2020!$G$2:$G$1232,Pat_org!$D197,Payments_2020!Z$2:Z$767)</f>
        <v>0</v>
      </c>
    </row>
    <row r="198" spans="2:17" x14ac:dyDescent="0.35">
      <c r="B198" t="s">
        <v>396</v>
      </c>
      <c r="C198" t="s">
        <v>1174</v>
      </c>
      <c r="D198" t="s">
        <v>545</v>
      </c>
      <c r="E198" t="s">
        <v>2057</v>
      </c>
      <c r="G198" t="s">
        <v>2070</v>
      </c>
      <c r="H198" t="s">
        <v>2086</v>
      </c>
      <c r="I198" t="s">
        <v>2664</v>
      </c>
      <c r="J198" s="35">
        <v>296572</v>
      </c>
      <c r="K198" s="24"/>
      <c r="L198" t="s">
        <v>26</v>
      </c>
      <c r="M198" t="s">
        <v>2757</v>
      </c>
      <c r="N198" t="str">
        <f>IFERROR(VLOOKUP(I198,'ICD11'!$B$1:$H$269,7,FALSE),"")</f>
        <v>Not rare</v>
      </c>
      <c r="O198" t="s">
        <v>2063</v>
      </c>
      <c r="Q198" s="36">
        <f ca="1">SUMIF(Payments_2020!$G$2:$G$1232,Pat_org!$D198,Payments_2020!Z$2:Z$767)</f>
        <v>31250</v>
      </c>
    </row>
    <row r="199" spans="2:17" x14ac:dyDescent="0.35">
      <c r="B199" t="s">
        <v>397</v>
      </c>
      <c r="C199" t="s">
        <v>2563</v>
      </c>
      <c r="D199" t="s">
        <v>547</v>
      </c>
      <c r="E199" t="s">
        <v>2057</v>
      </c>
      <c r="G199" t="s">
        <v>2058</v>
      </c>
      <c r="H199" t="s">
        <v>2071</v>
      </c>
      <c r="I199" t="s">
        <v>2072</v>
      </c>
      <c r="J199" s="35">
        <v>1084729</v>
      </c>
      <c r="K199" s="24"/>
      <c r="L199" t="s">
        <v>26</v>
      </c>
      <c r="M199" t="s">
        <v>2758</v>
      </c>
      <c r="N199" t="str">
        <f>IFERROR(VLOOKUP(I199,'ICD11'!$B$1:$H$269,7,FALSE),"")</f>
        <v>Not rare</v>
      </c>
      <c r="O199" t="s">
        <v>2063</v>
      </c>
      <c r="Q199" s="36">
        <f ca="1">SUMIF(Payments_2020!$G$2:$G$1232,Pat_org!$D199,Payments_2020!Z$2:Z$767)</f>
        <v>0</v>
      </c>
    </row>
    <row r="200" spans="2:17" x14ac:dyDescent="0.35">
      <c r="B200" t="s">
        <v>398</v>
      </c>
      <c r="C200" t="s">
        <v>436</v>
      </c>
      <c r="D200" t="s">
        <v>2759</v>
      </c>
      <c r="E200" t="s">
        <v>2223</v>
      </c>
      <c r="F200" t="s">
        <v>3993</v>
      </c>
      <c r="G200" t="s">
        <v>2056</v>
      </c>
      <c r="J200" s="35"/>
      <c r="K200" s="24"/>
      <c r="N200" t="str">
        <f>IFERROR(VLOOKUP(I200,'ICD11'!$B$1:$H$269,7,FALSE),"")</f>
        <v/>
      </c>
      <c r="Q200" s="36">
        <f ca="1">SUMIF(Payments_2020!$G$2:$G$1232,Pat_org!$D200,Payments_2020!Z$2:Z$767)</f>
        <v>0</v>
      </c>
    </row>
    <row r="201" spans="2:17" x14ac:dyDescent="0.35">
      <c r="B201" t="s">
        <v>399</v>
      </c>
      <c r="C201" t="s">
        <v>436</v>
      </c>
      <c r="D201" t="s">
        <v>1872</v>
      </c>
      <c r="E201" t="s">
        <v>2057</v>
      </c>
      <c r="G201" t="s">
        <v>2058</v>
      </c>
      <c r="H201" t="s">
        <v>2071</v>
      </c>
      <c r="I201" t="s">
        <v>2621</v>
      </c>
      <c r="J201" s="35">
        <v>1137689</v>
      </c>
      <c r="K201" s="24"/>
      <c r="L201" t="s">
        <v>26</v>
      </c>
      <c r="M201" t="s">
        <v>2760</v>
      </c>
      <c r="N201" t="str">
        <f>IFERROR(VLOOKUP(I201,'ICD11'!$B$1:$H$269,7,FALSE),"")</f>
        <v>Not rare</v>
      </c>
      <c r="O201" t="s">
        <v>2063</v>
      </c>
      <c r="Q201" s="36">
        <f ca="1">SUMIF(Payments_2020!$G$2:$G$1232,Pat_org!$D201,Payments_2020!Z$2:Z$767)</f>
        <v>900.87</v>
      </c>
    </row>
    <row r="202" spans="2:17" x14ac:dyDescent="0.35">
      <c r="B202" t="s">
        <v>400</v>
      </c>
      <c r="C202" t="s">
        <v>189</v>
      </c>
      <c r="D202" t="s">
        <v>2767</v>
      </c>
      <c r="E202" t="s">
        <v>2057</v>
      </c>
      <c r="G202" t="s">
        <v>2058</v>
      </c>
      <c r="H202" t="s">
        <v>2151</v>
      </c>
      <c r="I202" t="s">
        <v>2768</v>
      </c>
      <c r="J202" s="35">
        <v>1082084</v>
      </c>
      <c r="K202" s="24"/>
      <c r="L202" t="s">
        <v>26</v>
      </c>
      <c r="M202" t="s">
        <v>2769</v>
      </c>
      <c r="N202" t="str">
        <f>IFERROR(VLOOKUP(I202,'ICD11'!$B$1:$H$269,7,FALSE),"")</f>
        <v>Not rare</v>
      </c>
      <c r="O202" t="s">
        <v>2063</v>
      </c>
      <c r="Q202" s="36">
        <f ca="1">SUMIF(Payments_2020!$G$2:$G$1232,Pat_org!$D202,Payments_2020!Z$2:Z$767)</f>
        <v>1090</v>
      </c>
    </row>
    <row r="203" spans="2:17" x14ac:dyDescent="0.35">
      <c r="B203" t="s">
        <v>401</v>
      </c>
      <c r="C203" t="s">
        <v>2558</v>
      </c>
      <c r="D203" t="s">
        <v>568</v>
      </c>
      <c r="E203" t="s">
        <v>2223</v>
      </c>
      <c r="F203" t="s">
        <v>3989</v>
      </c>
      <c r="G203" t="s">
        <v>2056</v>
      </c>
      <c r="J203" s="35"/>
      <c r="K203" s="24"/>
      <c r="M203" t="s">
        <v>2770</v>
      </c>
      <c r="N203" t="str">
        <f>IFERROR(VLOOKUP(I203,'ICD11'!$B$1:$H$269,7,FALSE),"")</f>
        <v/>
      </c>
      <c r="Q203" s="36">
        <f ca="1">SUMIF(Payments_2020!$G$2:$G$1232,Pat_org!$D203,Payments_2020!Z$2:Z$767)</f>
        <v>4435.1400000000003</v>
      </c>
    </row>
    <row r="204" spans="2:17" x14ac:dyDescent="0.35">
      <c r="B204" t="s">
        <v>402</v>
      </c>
      <c r="C204" t="s">
        <v>2558</v>
      </c>
      <c r="D204" t="s">
        <v>570</v>
      </c>
      <c r="E204" t="s">
        <v>2057</v>
      </c>
      <c r="G204" t="s">
        <v>2058</v>
      </c>
      <c r="H204" t="s">
        <v>2376</v>
      </c>
      <c r="I204" t="s">
        <v>2772</v>
      </c>
      <c r="J204" s="35">
        <v>1079049</v>
      </c>
      <c r="K204" s="24"/>
      <c r="L204" t="s">
        <v>26</v>
      </c>
      <c r="M204" t="s">
        <v>2773</v>
      </c>
      <c r="N204" t="str">
        <f>IFERROR(VLOOKUP(I204,'ICD11'!$B$1:$H$269,7,FALSE),"")</f>
        <v>Rare</v>
      </c>
      <c r="O204" t="s">
        <v>2063</v>
      </c>
      <c r="Q204" s="36">
        <f ca="1">SUMIF(Payments_2020!$G$2:$G$1232,Pat_org!$D204,Payments_2020!Z$2:Z$767)</f>
        <v>445229</v>
      </c>
    </row>
    <row r="205" spans="2:17" x14ac:dyDescent="0.35">
      <c r="B205" t="s">
        <v>403</v>
      </c>
      <c r="C205" t="s">
        <v>2566</v>
      </c>
      <c r="D205" t="s">
        <v>573</v>
      </c>
      <c r="E205" t="s">
        <v>2223</v>
      </c>
      <c r="F205" t="s">
        <v>3989</v>
      </c>
      <c r="G205" t="s">
        <v>2056</v>
      </c>
      <c r="J205" s="35"/>
      <c r="K205" s="24"/>
      <c r="M205" t="s">
        <v>2774</v>
      </c>
      <c r="N205" t="str">
        <f>IFERROR(VLOOKUP(I205,'ICD11'!$B$1:$H$269,7,FALSE),"")</f>
        <v/>
      </c>
      <c r="Q205" s="36">
        <f ca="1">SUMIF(Payments_2020!$G$2:$G$1232,Pat_org!$D205,Payments_2020!Z$2:Z$767)</f>
        <v>4469.6499999999996</v>
      </c>
    </row>
    <row r="206" spans="2:17" x14ac:dyDescent="0.35">
      <c r="B206" t="s">
        <v>404</v>
      </c>
      <c r="C206" t="s">
        <v>404</v>
      </c>
      <c r="D206" t="s">
        <v>592</v>
      </c>
      <c r="E206" t="s">
        <v>2057</v>
      </c>
      <c r="G206" t="s">
        <v>2058</v>
      </c>
      <c r="H206" t="s">
        <v>2251</v>
      </c>
      <c r="I206" t="s">
        <v>2274</v>
      </c>
      <c r="J206" s="35" t="s">
        <v>2784</v>
      </c>
      <c r="K206" s="24"/>
      <c r="L206" t="s">
        <v>26</v>
      </c>
      <c r="M206" t="s">
        <v>2785</v>
      </c>
      <c r="N206" t="str">
        <f>IFERROR(VLOOKUP(I206,'ICD11'!$B$1:$H$269,7,FALSE),"")</f>
        <v>Not rare</v>
      </c>
      <c r="O206" t="s">
        <v>2063</v>
      </c>
      <c r="Q206" s="36">
        <f ca="1">SUMIF(Payments_2020!$G$2:$G$1232,Pat_org!$D206,Payments_2020!Z$2:Z$767)</f>
        <v>0</v>
      </c>
    </row>
    <row r="207" spans="2:17" x14ac:dyDescent="0.35">
      <c r="B207" t="s">
        <v>405</v>
      </c>
      <c r="C207" t="s">
        <v>405</v>
      </c>
      <c r="D207" t="s">
        <v>2790</v>
      </c>
      <c r="E207" t="s">
        <v>2057</v>
      </c>
      <c r="G207" t="s">
        <v>2058</v>
      </c>
      <c r="H207" t="s">
        <v>2151</v>
      </c>
      <c r="I207" t="s">
        <v>2768</v>
      </c>
      <c r="J207" s="35">
        <v>1133313</v>
      </c>
      <c r="K207" s="24"/>
      <c r="L207" t="s">
        <v>26</v>
      </c>
      <c r="M207" t="s">
        <v>2791</v>
      </c>
      <c r="N207" t="str">
        <f>IFERROR(VLOOKUP(I207,'ICD11'!$B$1:$H$269,7,FALSE),"")</f>
        <v>Not rare</v>
      </c>
      <c r="O207" t="s">
        <v>2063</v>
      </c>
      <c r="Q207" s="36">
        <f ca="1">SUMIF(Payments_2020!$G$2:$G$1232,Pat_org!$D207,Payments_2020!Z$2:Z$767)</f>
        <v>0</v>
      </c>
    </row>
    <row r="208" spans="2:17" x14ac:dyDescent="0.35">
      <c r="B208" t="s">
        <v>407</v>
      </c>
      <c r="C208" t="s">
        <v>471</v>
      </c>
      <c r="D208" t="s">
        <v>2792</v>
      </c>
      <c r="E208" t="s">
        <v>2223</v>
      </c>
      <c r="F208" t="s">
        <v>3989</v>
      </c>
      <c r="G208" t="s">
        <v>2056</v>
      </c>
      <c r="J208" s="35"/>
      <c r="K208" s="24"/>
      <c r="M208" t="s">
        <v>2793</v>
      </c>
      <c r="N208" t="str">
        <f>IFERROR(VLOOKUP(I208,'ICD11'!$B$1:$H$269,7,FALSE),"")</f>
        <v/>
      </c>
      <c r="Q208" s="36">
        <f ca="1">SUMIF(Payments_2020!$G$2:$G$1232,Pat_org!$D208,Payments_2020!Z$2:Z$767)</f>
        <v>0</v>
      </c>
    </row>
    <row r="209" spans="2:17" x14ac:dyDescent="0.35">
      <c r="B209" t="s">
        <v>416</v>
      </c>
      <c r="C209" t="s">
        <v>2585</v>
      </c>
      <c r="D209" t="s">
        <v>2786</v>
      </c>
      <c r="E209" t="s">
        <v>2057</v>
      </c>
      <c r="G209" t="s">
        <v>2127</v>
      </c>
      <c r="H209" t="s">
        <v>2376</v>
      </c>
      <c r="I209" t="s">
        <v>2787</v>
      </c>
      <c r="J209" s="35" t="s">
        <v>2788</v>
      </c>
      <c r="K209" s="24"/>
      <c r="L209" t="s">
        <v>26</v>
      </c>
      <c r="M209" t="s">
        <v>2789</v>
      </c>
      <c r="N209" t="str">
        <f>IFERROR(VLOOKUP(I209,'ICD11'!$B$1:$H$269,7,FALSE),"")</f>
        <v>Not rare</v>
      </c>
      <c r="O209" t="s">
        <v>2063</v>
      </c>
      <c r="Q209" s="36">
        <f ca="1">SUMIF(Payments_2020!$G$2:$G$1232,Pat_org!$D209,Payments_2020!Z$2:Z$767)</f>
        <v>0</v>
      </c>
    </row>
    <row r="210" spans="2:17" x14ac:dyDescent="0.35">
      <c r="B210" t="s">
        <v>418</v>
      </c>
      <c r="C210" t="s">
        <v>418</v>
      </c>
      <c r="D210" t="s">
        <v>607</v>
      </c>
      <c r="E210" t="s">
        <v>2057</v>
      </c>
      <c r="G210" t="s">
        <v>2127</v>
      </c>
      <c r="H210" t="s">
        <v>2065</v>
      </c>
      <c r="I210" t="s">
        <v>2512</v>
      </c>
      <c r="J210" s="35"/>
      <c r="K210" s="24"/>
      <c r="L210" t="s">
        <v>26</v>
      </c>
      <c r="M210" t="s">
        <v>2796</v>
      </c>
      <c r="N210" t="str">
        <f>IFERROR(VLOOKUP(I210,'ICD11'!$B$1:$H$269,7,FALSE),"")</f>
        <v>Rare</v>
      </c>
      <c r="O210" t="s">
        <v>2063</v>
      </c>
      <c r="Q210" s="36">
        <f ca="1">SUMIF(Payments_2020!$G$2:$G$1232,Pat_org!$D210,Payments_2020!Z$2:Z$767)</f>
        <v>0</v>
      </c>
    </row>
    <row r="211" spans="2:17" x14ac:dyDescent="0.35">
      <c r="B211" t="s">
        <v>411</v>
      </c>
      <c r="C211" t="s">
        <v>411</v>
      </c>
      <c r="D211" t="s">
        <v>611</v>
      </c>
      <c r="E211" t="s">
        <v>2057</v>
      </c>
      <c r="G211" t="s">
        <v>2058</v>
      </c>
      <c r="H211" t="s">
        <v>2065</v>
      </c>
      <c r="I211" t="s">
        <v>2512</v>
      </c>
      <c r="J211" s="35" t="s">
        <v>2799</v>
      </c>
      <c r="K211" s="24"/>
      <c r="L211" t="s">
        <v>26</v>
      </c>
      <c r="M211" t="s">
        <v>2800</v>
      </c>
      <c r="N211" t="str">
        <f>IFERROR(VLOOKUP(I211,'ICD11'!$B$1:$H$269,7,FALSE),"")</f>
        <v>Rare</v>
      </c>
      <c r="O211" t="s">
        <v>2063</v>
      </c>
      <c r="Q211" s="36">
        <f ca="1">SUMIF(Payments_2020!$G$2:$G$1232,Pat_org!$D211,Payments_2020!Z$2:Z$767)</f>
        <v>10009</v>
      </c>
    </row>
    <row r="212" spans="2:17" x14ac:dyDescent="0.35">
      <c r="B212" t="s">
        <v>421</v>
      </c>
      <c r="C212" t="s">
        <v>2590</v>
      </c>
      <c r="D212" t="s">
        <v>613</v>
      </c>
      <c r="E212" t="s">
        <v>2223</v>
      </c>
      <c r="F212" t="s">
        <v>3989</v>
      </c>
      <c r="G212" t="s">
        <v>2056</v>
      </c>
      <c r="J212" s="35"/>
      <c r="K212" s="24"/>
      <c r="M212" t="s">
        <v>2801</v>
      </c>
      <c r="N212" t="str">
        <f>IFERROR(VLOOKUP(I212,'ICD11'!$B$1:$H$269,7,FALSE),"")</f>
        <v/>
      </c>
      <c r="Q212" s="36">
        <f ca="1">SUMIF(Payments_2020!$G$2:$G$1232,Pat_org!$D212,Payments_2020!Z$2:Z$767)</f>
        <v>7500</v>
      </c>
    </row>
    <row r="213" spans="2:17" x14ac:dyDescent="0.35">
      <c r="B213" t="s">
        <v>422</v>
      </c>
      <c r="C213" t="s">
        <v>422</v>
      </c>
      <c r="D213" t="s">
        <v>2803</v>
      </c>
      <c r="E213" t="s">
        <v>2057</v>
      </c>
      <c r="G213" t="s">
        <v>2058</v>
      </c>
      <c r="H213" t="s">
        <v>2502</v>
      </c>
      <c r="I213" t="s">
        <v>2804</v>
      </c>
      <c r="J213" s="35" t="s">
        <v>2805</v>
      </c>
      <c r="K213" s="24"/>
      <c r="L213" t="s">
        <v>26</v>
      </c>
      <c r="M213" t="s">
        <v>2806</v>
      </c>
      <c r="N213" t="str">
        <f>IFERROR(VLOOKUP(I213,'ICD11'!$B$1:$H$269,7,FALSE),"")</f>
        <v>Rare</v>
      </c>
      <c r="O213" t="s">
        <v>2063</v>
      </c>
      <c r="Q213" s="36">
        <f ca="1">SUMIF(Payments_2020!$G$2:$G$1232,Pat_org!$D213,Payments_2020!Z$2:Z$767)</f>
        <v>48020</v>
      </c>
    </row>
    <row r="214" spans="2:17" x14ac:dyDescent="0.35">
      <c r="B214" t="s">
        <v>424</v>
      </c>
      <c r="C214" t="s">
        <v>424</v>
      </c>
      <c r="D214" t="s">
        <v>2808</v>
      </c>
      <c r="E214" t="s">
        <v>2057</v>
      </c>
      <c r="G214" t="s">
        <v>2058</v>
      </c>
      <c r="H214" t="s">
        <v>2502</v>
      </c>
      <c r="I214" t="s">
        <v>2503</v>
      </c>
      <c r="J214" s="35">
        <v>1148789</v>
      </c>
      <c r="K214" s="24"/>
      <c r="L214" t="s">
        <v>26</v>
      </c>
      <c r="M214" t="s">
        <v>2809</v>
      </c>
      <c r="N214" t="str">
        <f>IFERROR(VLOOKUP(I214,'ICD11'!$B$1:$H$269,7,FALSE),"")</f>
        <v>Rare</v>
      </c>
      <c r="O214" t="s">
        <v>2063</v>
      </c>
      <c r="Q214" s="36">
        <f ca="1">SUMIF(Payments_2020!$G$2:$G$1232,Pat_org!$D214,Payments_2020!Z$2:Z$767)</f>
        <v>17584</v>
      </c>
    </row>
    <row r="215" spans="2:17" x14ac:dyDescent="0.35">
      <c r="B215" t="s">
        <v>427</v>
      </c>
      <c r="C215" t="s">
        <v>427</v>
      </c>
      <c r="D215" t="s">
        <v>2812</v>
      </c>
      <c r="E215" t="s">
        <v>2057</v>
      </c>
      <c r="G215" t="s">
        <v>2058</v>
      </c>
      <c r="H215" t="s">
        <v>2502</v>
      </c>
      <c r="I215" s="5" t="s">
        <v>2813</v>
      </c>
      <c r="J215" s="35">
        <v>1193166</v>
      </c>
      <c r="K215" s="24"/>
      <c r="L215" t="s">
        <v>26</v>
      </c>
      <c r="M215" t="s">
        <v>2814</v>
      </c>
      <c r="N215" t="str">
        <f>IFERROR(VLOOKUP(I215,'ICD11'!$B$1:$H$269,7,FALSE),"")</f>
        <v>Rare</v>
      </c>
      <c r="O215" t="s">
        <v>2063</v>
      </c>
      <c r="Q215" s="36">
        <f ca="1">SUMIF(Payments_2020!$G$2:$G$1232,Pat_org!$D215,Payments_2020!Z$2:Z$767)</f>
        <v>45000</v>
      </c>
    </row>
    <row r="216" spans="2:17" x14ac:dyDescent="0.35">
      <c r="B216" t="s">
        <v>430</v>
      </c>
      <c r="C216" t="s">
        <v>430</v>
      </c>
      <c r="D216" t="s">
        <v>2815</v>
      </c>
      <c r="E216" t="s">
        <v>2057</v>
      </c>
      <c r="G216" t="s">
        <v>2058</v>
      </c>
      <c r="H216" t="s">
        <v>2502</v>
      </c>
      <c r="I216" t="s">
        <v>2503</v>
      </c>
      <c r="J216" s="35"/>
      <c r="K216" s="24"/>
      <c r="L216" t="s">
        <v>26</v>
      </c>
      <c r="M216" t="s">
        <v>2816</v>
      </c>
      <c r="N216" t="str">
        <f>IFERROR(VLOOKUP(I216,'ICD11'!$B$1:$H$269,7,FALSE),"")</f>
        <v>Rare</v>
      </c>
      <c r="O216" t="s">
        <v>2063</v>
      </c>
      <c r="P216" s="5" t="s">
        <v>2817</v>
      </c>
      <c r="Q216" s="36">
        <f ca="1">SUMIF(Payments_2020!$G$2:$G$1232,Pat_org!$D216,Payments_2020!Z$2:Z$767)</f>
        <v>500</v>
      </c>
    </row>
    <row r="217" spans="2:17" x14ac:dyDescent="0.35">
      <c r="B217" t="s">
        <v>436</v>
      </c>
      <c r="C217" t="s">
        <v>436</v>
      </c>
      <c r="D217" t="s">
        <v>2033</v>
      </c>
      <c r="E217" t="s">
        <v>2057</v>
      </c>
      <c r="G217" t="s">
        <v>2058</v>
      </c>
      <c r="H217" t="s">
        <v>2155</v>
      </c>
      <c r="I217" t="s">
        <v>2819</v>
      </c>
      <c r="J217" s="35">
        <v>1087843</v>
      </c>
      <c r="K217" s="24"/>
      <c r="L217" t="s">
        <v>26</v>
      </c>
      <c r="M217" t="s">
        <v>2820</v>
      </c>
      <c r="N217" t="str">
        <f>IFERROR(VLOOKUP(I217,'ICD11'!$B$1:$H$269,7,FALSE),"")</f>
        <v>Not rare</v>
      </c>
      <c r="O217" t="s">
        <v>2063</v>
      </c>
      <c r="Q217" s="36">
        <f ca="1">SUMIF(Payments_2020!$G$2:$G$1232,Pat_org!$D217,Payments_2020!Z$2:Z$767)</f>
        <v>114658</v>
      </c>
    </row>
    <row r="218" spans="2:17" x14ac:dyDescent="0.35">
      <c r="B218" t="s">
        <v>444</v>
      </c>
      <c r="C218" t="s">
        <v>444</v>
      </c>
      <c r="D218" t="s">
        <v>1022</v>
      </c>
      <c r="E218" t="s">
        <v>2057</v>
      </c>
      <c r="G218" t="s">
        <v>2058</v>
      </c>
      <c r="H218" t="s">
        <v>2091</v>
      </c>
      <c r="I218" t="s">
        <v>2828</v>
      </c>
      <c r="J218" s="35">
        <v>1172807</v>
      </c>
      <c r="K218" s="24"/>
      <c r="L218" t="s">
        <v>26</v>
      </c>
      <c r="M218" t="s">
        <v>2829</v>
      </c>
      <c r="N218" t="str">
        <f>IFERROR(VLOOKUP(I218,'ICD11'!$B$1:$H$269,7,FALSE),"")</f>
        <v>Rare</v>
      </c>
      <c r="O218" t="s">
        <v>2063</v>
      </c>
      <c r="Q218" s="36">
        <f ca="1">SUMIF(Payments_2020!$G$2:$G$1232,Pat_org!$D218,Payments_2020!Z$2:Z$767)</f>
        <v>7150</v>
      </c>
    </row>
    <row r="219" spans="2:17" x14ac:dyDescent="0.35">
      <c r="B219" t="s">
        <v>446</v>
      </c>
      <c r="C219" t="s">
        <v>446</v>
      </c>
      <c r="D219" t="s">
        <v>2831</v>
      </c>
      <c r="E219" t="s">
        <v>2057</v>
      </c>
      <c r="G219" t="s">
        <v>2070</v>
      </c>
      <c r="H219" t="s">
        <v>2091</v>
      </c>
      <c r="I219" t="s">
        <v>2832</v>
      </c>
      <c r="J219" s="35">
        <v>1058968</v>
      </c>
      <c r="K219" s="24"/>
      <c r="L219" t="s">
        <v>26</v>
      </c>
      <c r="M219" t="s">
        <v>2833</v>
      </c>
      <c r="N219" t="str">
        <f>IFERROR(VLOOKUP(I219,'ICD11'!$B$1:$H$269,7,FALSE),"")</f>
        <v>Rare</v>
      </c>
      <c r="O219" t="s">
        <v>2063</v>
      </c>
      <c r="Q219" s="36">
        <f ca="1">SUMIF(Payments_2020!$G$2:$G$1232,Pat_org!$D219,Payments_2020!Z$2:Z$767)</f>
        <v>32300</v>
      </c>
    </row>
    <row r="220" spans="2:17" x14ac:dyDescent="0.35">
      <c r="B220" t="s">
        <v>450</v>
      </c>
      <c r="C220" t="s">
        <v>543</v>
      </c>
      <c r="D220" t="s">
        <v>640</v>
      </c>
      <c r="E220" t="s">
        <v>2057</v>
      </c>
      <c r="G220" t="s">
        <v>2150</v>
      </c>
      <c r="H220" s="5" t="s">
        <v>2126</v>
      </c>
      <c r="I220" s="5" t="s">
        <v>2836</v>
      </c>
      <c r="J220" s="35">
        <v>1174346</v>
      </c>
      <c r="K220" s="24"/>
      <c r="L220" t="s">
        <v>26</v>
      </c>
      <c r="M220" t="s">
        <v>2837</v>
      </c>
      <c r="N220" t="str">
        <f>IFERROR(VLOOKUP(I220,'ICD11'!$B$1:$H$269,7,FALSE),"")</f>
        <v>Not rare</v>
      </c>
      <c r="O220" t="s">
        <v>2063</v>
      </c>
      <c r="P220" s="5"/>
      <c r="Q220" s="36">
        <f ca="1">SUMIF(Payments_2020!$G$2:$G$1232,Pat_org!$D220,Payments_2020!Z$2:Z$767)</f>
        <v>4000</v>
      </c>
    </row>
    <row r="221" spans="2:17" x14ac:dyDescent="0.35">
      <c r="B221" t="s">
        <v>452</v>
      </c>
      <c r="C221" t="s">
        <v>452</v>
      </c>
      <c r="D221" t="s">
        <v>2842</v>
      </c>
      <c r="E221" t="s">
        <v>2057</v>
      </c>
      <c r="G221" t="s">
        <v>2070</v>
      </c>
      <c r="H221" t="s">
        <v>2086</v>
      </c>
      <c r="I221" t="s">
        <v>2087</v>
      </c>
      <c r="J221" s="35">
        <v>1168397</v>
      </c>
      <c r="K221" s="24"/>
      <c r="L221" t="s">
        <v>26</v>
      </c>
      <c r="M221" t="s">
        <v>2843</v>
      </c>
      <c r="N221" t="str">
        <f>IFERROR(VLOOKUP(I221,'ICD11'!$B$1:$H$269,7,FALSE),"")</f>
        <v>Not rare</v>
      </c>
      <c r="O221" t="s">
        <v>2063</v>
      </c>
      <c r="Q221" s="36">
        <f ca="1">SUMIF(Payments_2020!$G$2:$G$1232,Pat_org!$D221,Payments_2020!Z$2:Z$767)</f>
        <v>4425</v>
      </c>
    </row>
    <row r="222" spans="2:17" x14ac:dyDescent="0.35">
      <c r="B222" t="s">
        <v>455</v>
      </c>
      <c r="C222" t="s">
        <v>455</v>
      </c>
      <c r="D222" t="s">
        <v>2846</v>
      </c>
      <c r="E222" t="s">
        <v>2057</v>
      </c>
      <c r="G222" t="s">
        <v>2213</v>
      </c>
      <c r="H222" t="s">
        <v>2071</v>
      </c>
      <c r="I222" s="5" t="s">
        <v>2847</v>
      </c>
      <c r="J222" s="35">
        <v>1176307</v>
      </c>
      <c r="K222" s="24"/>
      <c r="L222" t="s">
        <v>26</v>
      </c>
      <c r="M222" t="s">
        <v>2848</v>
      </c>
      <c r="N222" t="str">
        <f>IFERROR(VLOOKUP(I222,'ICD11'!$B$1:$H$269,7,FALSE),"")</f>
        <v>Not rare</v>
      </c>
      <c r="O222" t="s">
        <v>2063</v>
      </c>
      <c r="Q222" s="36">
        <f ca="1">SUMIF(Payments_2020!$G$2:$G$1232,Pat_org!$D222,Payments_2020!Z$2:Z$767)</f>
        <v>16175</v>
      </c>
    </row>
    <row r="223" spans="2:17" x14ac:dyDescent="0.35">
      <c r="B223" t="s">
        <v>459</v>
      </c>
      <c r="C223" t="s">
        <v>459</v>
      </c>
      <c r="D223" t="s">
        <v>2850</v>
      </c>
      <c r="E223" t="s">
        <v>2057</v>
      </c>
      <c r="G223" t="s">
        <v>2150</v>
      </c>
      <c r="H223" s="5" t="s">
        <v>2126</v>
      </c>
      <c r="I223" s="5" t="s">
        <v>2851</v>
      </c>
      <c r="J223" s="35">
        <v>1053338</v>
      </c>
      <c r="K223" s="24"/>
      <c r="L223" t="s">
        <v>26</v>
      </c>
      <c r="M223" t="s">
        <v>2852</v>
      </c>
      <c r="N223" t="str">
        <f>IFERROR(VLOOKUP(I223,'ICD11'!$B$1:$H$269,7,FALSE),"")</f>
        <v>Unclear</v>
      </c>
      <c r="O223" t="s">
        <v>2063</v>
      </c>
      <c r="Q223" s="36">
        <f ca="1">SUMIF(Payments_2020!$G$2:$G$1232,Pat_org!$D223,Payments_2020!Z$2:Z$767)</f>
        <v>88500</v>
      </c>
    </row>
    <row r="224" spans="2:17" x14ac:dyDescent="0.35">
      <c r="B224" t="s">
        <v>461</v>
      </c>
      <c r="C224" t="s">
        <v>2630</v>
      </c>
      <c r="D224" t="s">
        <v>652</v>
      </c>
      <c r="E224" t="s">
        <v>2057</v>
      </c>
      <c r="G224" t="s">
        <v>2058</v>
      </c>
      <c r="H224" t="s">
        <v>2114</v>
      </c>
      <c r="I224" t="s">
        <v>2854</v>
      </c>
      <c r="J224" s="35" t="s">
        <v>2855</v>
      </c>
      <c r="K224" s="24"/>
      <c r="L224" t="s">
        <v>26</v>
      </c>
      <c r="M224" t="s">
        <v>2856</v>
      </c>
      <c r="N224" t="str">
        <f>IFERROR(VLOOKUP(I224,'ICD11'!$B$1:$H$269,7,FALSE),"")</f>
        <v>Not rare</v>
      </c>
      <c r="O224" t="s">
        <v>2063</v>
      </c>
      <c r="Q224" s="36">
        <f ca="1">SUMIF(Payments_2020!$G$2:$G$1232,Pat_org!$D224,Payments_2020!Z$2:Z$767)</f>
        <v>8340</v>
      </c>
    </row>
    <row r="225" spans="2:17" x14ac:dyDescent="0.35">
      <c r="B225" t="s">
        <v>463</v>
      </c>
      <c r="C225" t="s">
        <v>2636</v>
      </c>
      <c r="D225" t="s">
        <v>655</v>
      </c>
      <c r="E225" t="s">
        <v>2223</v>
      </c>
      <c r="F225" t="s">
        <v>3991</v>
      </c>
      <c r="G225" t="s">
        <v>2056</v>
      </c>
      <c r="H225" s="5"/>
      <c r="I225" s="5"/>
      <c r="J225" s="35"/>
      <c r="K225" s="24">
        <v>5301579</v>
      </c>
      <c r="L225" t="s">
        <v>26</v>
      </c>
      <c r="M225" t="s">
        <v>2857</v>
      </c>
      <c r="N225" t="str">
        <f>IFERROR(VLOOKUP(I225,'ICD11'!$B$1:$H$269,7,FALSE),"")</f>
        <v/>
      </c>
      <c r="P225" s="5"/>
      <c r="Q225" s="36">
        <f ca="1">SUMIF(Payments_2020!$G$2:$G$1232,Pat_org!$D225,Payments_2020!Z$2:Z$767)</f>
        <v>4000</v>
      </c>
    </row>
    <row r="226" spans="2:17" x14ac:dyDescent="0.35">
      <c r="B226" t="s">
        <v>469</v>
      </c>
      <c r="C226" t="s">
        <v>469</v>
      </c>
      <c r="D226" t="s">
        <v>656</v>
      </c>
      <c r="E226" t="s">
        <v>2057</v>
      </c>
      <c r="G226" t="s">
        <v>2127</v>
      </c>
      <c r="H226" s="5" t="s">
        <v>2126</v>
      </c>
      <c r="I226" s="5" t="s">
        <v>2859</v>
      </c>
      <c r="J226" s="35">
        <v>1173504</v>
      </c>
      <c r="K226" s="24"/>
      <c r="L226" t="s">
        <v>26</v>
      </c>
      <c r="M226" t="s">
        <v>2860</v>
      </c>
      <c r="N226" t="str">
        <f>IFERROR(VLOOKUP(I226,'ICD11'!$B$1:$H$269,7,FALSE),"")</f>
        <v>Unclear</v>
      </c>
      <c r="O226" t="s">
        <v>2063</v>
      </c>
      <c r="Q226" s="36">
        <f ca="1">SUMIF(Payments_2020!$G$2:$G$1232,Pat_org!$D226,Payments_2020!Z$2:Z$767)</f>
        <v>1564</v>
      </c>
    </row>
    <row r="227" spans="2:17" x14ac:dyDescent="0.35">
      <c r="B227" t="s">
        <v>470</v>
      </c>
      <c r="C227" t="s">
        <v>470</v>
      </c>
      <c r="D227" t="s">
        <v>2862</v>
      </c>
      <c r="E227" t="s">
        <v>2057</v>
      </c>
      <c r="G227" t="s">
        <v>2150</v>
      </c>
      <c r="H227" t="s">
        <v>2126</v>
      </c>
      <c r="I227" t="s">
        <v>2863</v>
      </c>
      <c r="J227" s="35">
        <v>1046826</v>
      </c>
      <c r="K227" s="24"/>
      <c r="L227" t="s">
        <v>26</v>
      </c>
      <c r="M227" t="s">
        <v>2864</v>
      </c>
      <c r="N227" t="str">
        <f>IFERROR(VLOOKUP(I227,'ICD11'!$B$1:$H$269,7,FALSE),"")</f>
        <v>Not rare</v>
      </c>
      <c r="O227" t="s">
        <v>2063</v>
      </c>
      <c r="Q227" s="36">
        <f ca="1">SUMIF(Payments_2020!$G$2:$G$1232,Pat_org!$D227,Payments_2020!Z$2:Z$767)</f>
        <v>4000</v>
      </c>
    </row>
    <row r="228" spans="2:17" x14ac:dyDescent="0.35">
      <c r="B228" t="s">
        <v>471</v>
      </c>
      <c r="C228" t="s">
        <v>471</v>
      </c>
      <c r="D228" t="s">
        <v>660</v>
      </c>
      <c r="E228" t="s">
        <v>2223</v>
      </c>
      <c r="F228" t="s">
        <v>3991</v>
      </c>
      <c r="G228" t="s">
        <v>2056</v>
      </c>
      <c r="H228" s="5"/>
      <c r="I228" s="5"/>
      <c r="J228" s="35"/>
      <c r="K228" s="24">
        <v>1668247</v>
      </c>
      <c r="L228" t="s">
        <v>26</v>
      </c>
      <c r="M228" t="s">
        <v>2867</v>
      </c>
      <c r="N228" t="str">
        <f>IFERROR(VLOOKUP(I228,'ICD11'!$B$1:$H$269,7,FALSE),"")</f>
        <v/>
      </c>
      <c r="P228" s="5"/>
      <c r="Q228" s="36">
        <f ca="1">SUMIF(Payments_2020!$G$2:$G$1232,Pat_org!$D228,Payments_2020!Z$2:Z$767)</f>
        <v>4000</v>
      </c>
    </row>
    <row r="229" spans="2:17" x14ac:dyDescent="0.35">
      <c r="B229" t="s">
        <v>472</v>
      </c>
      <c r="C229" t="s">
        <v>472</v>
      </c>
      <c r="D229" t="s">
        <v>661</v>
      </c>
      <c r="E229" t="s">
        <v>2057</v>
      </c>
      <c r="G229" t="s">
        <v>2150</v>
      </c>
      <c r="H229" s="5" t="s">
        <v>2126</v>
      </c>
      <c r="I229" s="5" t="s">
        <v>2869</v>
      </c>
      <c r="J229" s="35" t="s">
        <v>2870</v>
      </c>
      <c r="K229" s="24"/>
      <c r="L229" t="s">
        <v>26</v>
      </c>
      <c r="M229" t="s">
        <v>2871</v>
      </c>
      <c r="N229" t="str">
        <f>IFERROR(VLOOKUP(I229,'ICD11'!$B$1:$H$269,7,FALSE),"")</f>
        <v>Unclear</v>
      </c>
      <c r="O229" t="s">
        <v>2117</v>
      </c>
      <c r="Q229" s="36">
        <f ca="1">SUMIF(Payments_2020!$G$2:$G$1232,Pat_org!$D229,Payments_2020!Z$2:Z$767)</f>
        <v>177000</v>
      </c>
    </row>
    <row r="230" spans="2:17" x14ac:dyDescent="0.35">
      <c r="B230" t="s">
        <v>473</v>
      </c>
      <c r="C230" t="s">
        <v>473</v>
      </c>
      <c r="D230" t="s">
        <v>664</v>
      </c>
      <c r="E230" t="s">
        <v>2057</v>
      </c>
      <c r="G230" t="s">
        <v>2150</v>
      </c>
      <c r="H230" s="5" t="s">
        <v>2126</v>
      </c>
      <c r="I230" s="5" t="s">
        <v>2876</v>
      </c>
      <c r="J230" s="35">
        <v>1176777</v>
      </c>
      <c r="K230" s="24"/>
      <c r="L230" t="s">
        <v>26</v>
      </c>
      <c r="M230" t="s">
        <v>2877</v>
      </c>
      <c r="N230" t="str">
        <f>IFERROR(VLOOKUP(I230,'ICD11'!$B$1:$H$269,7,FALSE),"")</f>
        <v>Not rare</v>
      </c>
      <c r="O230" t="s">
        <v>2063</v>
      </c>
      <c r="P230" s="5"/>
      <c r="Q230" s="36">
        <f ca="1">SUMIF(Payments_2020!$G$2:$G$1232,Pat_org!$D230,Payments_2020!Z$2:Z$767)</f>
        <v>4150</v>
      </c>
    </row>
    <row r="231" spans="2:17" x14ac:dyDescent="0.35">
      <c r="B231" t="s">
        <v>474</v>
      </c>
      <c r="C231" t="s">
        <v>474</v>
      </c>
      <c r="D231" t="s">
        <v>663</v>
      </c>
      <c r="E231" t="s">
        <v>2223</v>
      </c>
      <c r="F231" t="s">
        <v>3991</v>
      </c>
      <c r="G231" t="s">
        <v>2056</v>
      </c>
      <c r="H231" s="5"/>
      <c r="I231" s="5"/>
      <c r="J231" s="35"/>
      <c r="K231" s="24">
        <v>4231521</v>
      </c>
      <c r="L231" t="s">
        <v>26</v>
      </c>
      <c r="M231" t="s">
        <v>2873</v>
      </c>
      <c r="N231" t="str">
        <f>IFERROR(VLOOKUP(I231,'ICD11'!$B$1:$H$269,7,FALSE),"")</f>
        <v/>
      </c>
      <c r="P231" s="5"/>
      <c r="Q231" s="36">
        <f ca="1">SUMIF(Payments_2020!$G$2:$G$1232,Pat_org!$D231,Payments_2020!Z$2:Z$767)</f>
        <v>4000</v>
      </c>
    </row>
    <row r="232" spans="2:17" x14ac:dyDescent="0.35">
      <c r="B232" t="s">
        <v>476</v>
      </c>
      <c r="C232" t="s">
        <v>2648</v>
      </c>
      <c r="D232" t="s">
        <v>667</v>
      </c>
      <c r="E232" t="s">
        <v>2057</v>
      </c>
      <c r="G232" t="s">
        <v>2058</v>
      </c>
      <c r="H232" t="s">
        <v>2114</v>
      </c>
      <c r="I232" t="s">
        <v>2854</v>
      </c>
      <c r="J232" s="35">
        <v>206186</v>
      </c>
      <c r="K232" s="24"/>
      <c r="L232" t="s">
        <v>26</v>
      </c>
      <c r="M232" t="s">
        <v>2878</v>
      </c>
      <c r="N232" t="str">
        <f>IFERROR(VLOOKUP(I232,'ICD11'!$B$1:$H$269,7,FALSE),"")</f>
        <v>Not rare</v>
      </c>
      <c r="O232" t="s">
        <v>2063</v>
      </c>
      <c r="Q232" s="36">
        <f ca="1">SUMIF(Payments_2020!$G$2:$G$1232,Pat_org!$D232,Payments_2020!Z$2:Z$767)</f>
        <v>950600</v>
      </c>
    </row>
    <row r="233" spans="2:17" x14ac:dyDescent="0.35">
      <c r="B233" t="s">
        <v>475</v>
      </c>
      <c r="C233" t="s">
        <v>475</v>
      </c>
      <c r="D233" t="s">
        <v>666</v>
      </c>
      <c r="E233" t="s">
        <v>2057</v>
      </c>
      <c r="G233" t="s">
        <v>2150</v>
      </c>
      <c r="H233" s="5" t="s">
        <v>2126</v>
      </c>
      <c r="I233" t="s">
        <v>2880</v>
      </c>
      <c r="J233" s="35">
        <v>227905</v>
      </c>
      <c r="K233" s="24"/>
      <c r="L233" t="s">
        <v>26</v>
      </c>
      <c r="M233" t="s">
        <v>2881</v>
      </c>
      <c r="N233" t="str">
        <f>IFERROR(VLOOKUP(I233,'ICD11'!$B$1:$H$269,7,FALSE),"")</f>
        <v>Unclear</v>
      </c>
      <c r="O233" t="s">
        <v>2063</v>
      </c>
      <c r="Q233" s="36">
        <f ca="1">SUMIF(Payments_2020!$G$2:$G$1232,Pat_org!$D233,Payments_2020!Z$2:Z$767)</f>
        <v>20000</v>
      </c>
    </row>
    <row r="234" spans="2:17" x14ac:dyDescent="0.35">
      <c r="B234" t="s">
        <v>477</v>
      </c>
      <c r="C234" t="s">
        <v>427</v>
      </c>
      <c r="D234" t="s">
        <v>2882</v>
      </c>
      <c r="E234" t="s">
        <v>2057</v>
      </c>
      <c r="G234" t="s">
        <v>2127</v>
      </c>
      <c r="H234" s="5" t="s">
        <v>2126</v>
      </c>
      <c r="I234" s="5" t="s">
        <v>2883</v>
      </c>
      <c r="J234" s="35">
        <v>1062638</v>
      </c>
      <c r="K234" s="24"/>
      <c r="L234" t="s">
        <v>26</v>
      </c>
      <c r="M234" t="s">
        <v>2884</v>
      </c>
      <c r="N234" t="str">
        <f>IFERROR(VLOOKUP(I234,'ICD11'!$B$1:$H$269,7,FALSE),"")</f>
        <v>Not rare</v>
      </c>
      <c r="O234" t="s">
        <v>2117</v>
      </c>
      <c r="Q234" s="36">
        <f ca="1">SUMIF(Payments_2020!$G$2:$G$1232,Pat_org!$D234,Payments_2020!Z$2:Z$767)</f>
        <v>0</v>
      </c>
    </row>
    <row r="235" spans="2:17" x14ac:dyDescent="0.35">
      <c r="B235" t="s">
        <v>478</v>
      </c>
      <c r="C235" t="s">
        <v>478</v>
      </c>
      <c r="D235" t="s">
        <v>669</v>
      </c>
      <c r="E235" t="s">
        <v>2057</v>
      </c>
      <c r="G235" t="s">
        <v>2058</v>
      </c>
      <c r="H235" t="s">
        <v>2114</v>
      </c>
      <c r="I235" t="s">
        <v>2854</v>
      </c>
      <c r="J235" s="35" t="s">
        <v>2885</v>
      </c>
      <c r="K235" s="24"/>
      <c r="L235" t="s">
        <v>26</v>
      </c>
      <c r="M235" t="s">
        <v>2886</v>
      </c>
      <c r="N235" t="str">
        <f>IFERROR(VLOOKUP(I235,'ICD11'!$B$1:$H$269,7,FALSE),"")</f>
        <v>Not rare</v>
      </c>
      <c r="O235" t="s">
        <v>2063</v>
      </c>
      <c r="Q235" s="36">
        <f ca="1">SUMIF(Payments_2020!$G$2:$G$1232,Pat_org!$D235,Payments_2020!Z$2:Z$767)</f>
        <v>15000</v>
      </c>
    </row>
    <row r="236" spans="2:17" x14ac:dyDescent="0.35">
      <c r="B236" t="s">
        <v>479</v>
      </c>
      <c r="C236" t="s">
        <v>246</v>
      </c>
      <c r="D236" t="s">
        <v>671</v>
      </c>
      <c r="E236" t="s">
        <v>2057</v>
      </c>
      <c r="G236" t="s">
        <v>2070</v>
      </c>
      <c r="H236" t="s">
        <v>2126</v>
      </c>
      <c r="I236" t="s">
        <v>2888</v>
      </c>
      <c r="J236" s="35">
        <v>1128267</v>
      </c>
      <c r="K236" s="24"/>
      <c r="L236" t="s">
        <v>26</v>
      </c>
      <c r="M236" t="s">
        <v>2889</v>
      </c>
      <c r="N236" t="str">
        <f>IFERROR(VLOOKUP(I236,'ICD11'!$B$1:$H$269,7,FALSE),"")</f>
        <v>Not rare</v>
      </c>
      <c r="O236" t="s">
        <v>2063</v>
      </c>
      <c r="P236" s="5" t="s">
        <v>2890</v>
      </c>
      <c r="Q236" s="36">
        <f ca="1">SUMIF(Payments_2020!$G$2:$G$1232,Pat_org!$D236,Payments_2020!Z$2:Z$767)</f>
        <v>26000</v>
      </c>
    </row>
    <row r="237" spans="2:17" x14ac:dyDescent="0.35">
      <c r="B237" t="s">
        <v>480</v>
      </c>
      <c r="C237" t="s">
        <v>480</v>
      </c>
      <c r="D237" t="s">
        <v>2892</v>
      </c>
      <c r="E237" t="s">
        <v>2057</v>
      </c>
      <c r="G237" t="s">
        <v>2132</v>
      </c>
      <c r="H237" t="s">
        <v>2103</v>
      </c>
      <c r="I237" t="s">
        <v>2893</v>
      </c>
      <c r="J237" s="35">
        <v>1173902</v>
      </c>
      <c r="K237" s="24"/>
      <c r="L237" t="s">
        <v>26</v>
      </c>
      <c r="M237" t="s">
        <v>2894</v>
      </c>
      <c r="N237" t="str">
        <f>IFERROR(VLOOKUP(I237,'ICD11'!$B$1:$H$269,7,FALSE),"")</f>
        <v>Not rare</v>
      </c>
      <c r="O237" t="s">
        <v>2117</v>
      </c>
      <c r="Q237" s="36">
        <f ca="1">SUMIF(Payments_2020!$G$2:$G$1232,Pat_org!$D237,Payments_2020!Z$2:Z$767)</f>
        <v>98700</v>
      </c>
    </row>
    <row r="238" spans="2:17" x14ac:dyDescent="0.35">
      <c r="B238" t="s">
        <v>481</v>
      </c>
      <c r="C238" t="s">
        <v>2656</v>
      </c>
      <c r="D238" t="s">
        <v>1732</v>
      </c>
      <c r="E238" t="s">
        <v>2057</v>
      </c>
      <c r="G238" t="s">
        <v>2058</v>
      </c>
      <c r="H238" t="s">
        <v>2103</v>
      </c>
      <c r="I238" t="s">
        <v>2897</v>
      </c>
      <c r="J238" s="35">
        <v>1040650</v>
      </c>
      <c r="K238" s="24"/>
      <c r="L238" t="s">
        <v>26</v>
      </c>
      <c r="M238" t="s">
        <v>2898</v>
      </c>
      <c r="N238" t="str">
        <f>IFERROR(VLOOKUP(I238,'ICD11'!$B$1:$H$269,7,FALSE),"")</f>
        <v>Not rare</v>
      </c>
      <c r="O238" t="s">
        <v>2063</v>
      </c>
      <c r="Q238" s="36">
        <f ca="1">SUMIF(Payments_2020!$G$2:$G$1232,Pat_org!$D238,Payments_2020!Z$2:Z$767)</f>
        <v>16850</v>
      </c>
    </row>
    <row r="239" spans="2:17" x14ac:dyDescent="0.35">
      <c r="B239" t="s">
        <v>482</v>
      </c>
      <c r="C239" t="s">
        <v>2659</v>
      </c>
      <c r="D239" t="s">
        <v>2902</v>
      </c>
      <c r="E239" t="s">
        <v>2057</v>
      </c>
      <c r="G239" t="s">
        <v>2095</v>
      </c>
      <c r="H239" t="s">
        <v>2091</v>
      </c>
      <c r="I239" t="s">
        <v>2903</v>
      </c>
      <c r="J239" s="35">
        <v>295716</v>
      </c>
      <c r="K239" s="24"/>
      <c r="L239" t="s">
        <v>26</v>
      </c>
      <c r="M239" t="s">
        <v>2904</v>
      </c>
      <c r="N239" t="str">
        <f>IFERROR(VLOOKUP(I239,'ICD11'!$B$1:$H$269,7,FALSE),"")</f>
        <v>Not rare</v>
      </c>
      <c r="O239" t="s">
        <v>2063</v>
      </c>
      <c r="Q239" s="36">
        <f ca="1">SUMIF(Payments_2020!$G$2:$G$1232,Pat_org!$D239,Payments_2020!Z$2:Z$767)</f>
        <v>83000</v>
      </c>
    </row>
    <row r="240" spans="2:17" x14ac:dyDescent="0.35">
      <c r="B240" t="s">
        <v>483</v>
      </c>
      <c r="C240" t="s">
        <v>202</v>
      </c>
      <c r="D240" t="s">
        <v>971</v>
      </c>
      <c r="E240" t="s">
        <v>2057</v>
      </c>
      <c r="G240" t="s">
        <v>2058</v>
      </c>
      <c r="H240" t="s">
        <v>2114</v>
      </c>
      <c r="I240" t="s">
        <v>2909</v>
      </c>
      <c r="J240" s="35">
        <v>1081300</v>
      </c>
      <c r="K240" s="24"/>
      <c r="L240" t="s">
        <v>26</v>
      </c>
      <c r="M240" t="s">
        <v>2910</v>
      </c>
      <c r="N240" t="str">
        <f>IFERROR(VLOOKUP(I240,'ICD11'!$B$1:$H$269,7,FALSE),"")</f>
        <v>Not rare</v>
      </c>
      <c r="O240" t="s">
        <v>2063</v>
      </c>
      <c r="Q240" s="36">
        <f ca="1">SUMIF(Payments_2020!$G$2:$G$1232,Pat_org!$D240,Payments_2020!Z$2:Z$767)</f>
        <v>113200</v>
      </c>
    </row>
    <row r="241" spans="2:17" x14ac:dyDescent="0.35">
      <c r="B241" t="s">
        <v>484</v>
      </c>
      <c r="C241" t="s">
        <v>484</v>
      </c>
      <c r="D241" t="s">
        <v>702</v>
      </c>
      <c r="E241" t="s">
        <v>2057</v>
      </c>
      <c r="G241" t="s">
        <v>2058</v>
      </c>
      <c r="H241" t="s">
        <v>2114</v>
      </c>
      <c r="I241" t="s">
        <v>2917</v>
      </c>
      <c r="J241" s="35">
        <v>1042574</v>
      </c>
      <c r="K241" s="24"/>
      <c r="L241" t="s">
        <v>26</v>
      </c>
      <c r="M241" t="s">
        <v>2918</v>
      </c>
      <c r="N241" t="str">
        <f>IFERROR(VLOOKUP(I241,'ICD11'!$B$1:$H$269,7,FALSE),"")</f>
        <v>Not rare</v>
      </c>
      <c r="O241" t="s">
        <v>2063</v>
      </c>
      <c r="Q241" s="36">
        <f ca="1">SUMIF(Payments_2020!$G$2:$G$1232,Pat_org!$D241,Payments_2020!Z$2:Z$767)</f>
        <v>15000</v>
      </c>
    </row>
    <row r="242" spans="2:17" x14ac:dyDescent="0.35">
      <c r="B242" t="s">
        <v>485</v>
      </c>
      <c r="C242" t="s">
        <v>485</v>
      </c>
      <c r="D242" t="s">
        <v>705</v>
      </c>
      <c r="E242" t="s">
        <v>2057</v>
      </c>
      <c r="G242" t="s">
        <v>2352</v>
      </c>
      <c r="H242" t="s">
        <v>2071</v>
      </c>
      <c r="I242" t="s">
        <v>2920</v>
      </c>
      <c r="J242" s="35">
        <v>1154928</v>
      </c>
      <c r="K242" s="24"/>
      <c r="L242" t="s">
        <v>26</v>
      </c>
      <c r="M242" t="s">
        <v>2921</v>
      </c>
      <c r="N242" t="str">
        <f>IFERROR(VLOOKUP(I242,'ICD11'!$B$1:$H$269,7,FALSE),"")</f>
        <v>Not rare</v>
      </c>
      <c r="O242" t="s">
        <v>2063</v>
      </c>
      <c r="Q242" s="36">
        <f ca="1">SUMIF(Payments_2020!$G$2:$G$1232,Pat_org!$D242,Payments_2020!Z$2:Z$767)</f>
        <v>0</v>
      </c>
    </row>
    <row r="243" spans="2:17" x14ac:dyDescent="0.35">
      <c r="B243" t="s">
        <v>486</v>
      </c>
      <c r="C243" t="s">
        <v>2636</v>
      </c>
      <c r="D243" t="s">
        <v>2922</v>
      </c>
      <c r="E243" t="s">
        <v>2057</v>
      </c>
      <c r="G243" t="s">
        <v>2213</v>
      </c>
      <c r="H243" t="s">
        <v>2103</v>
      </c>
      <c r="I243" t="s">
        <v>2298</v>
      </c>
      <c r="J243" s="35">
        <v>1023507</v>
      </c>
      <c r="K243" s="24"/>
      <c r="L243" t="s">
        <v>26</v>
      </c>
      <c r="M243" t="s">
        <v>2923</v>
      </c>
      <c r="N243" t="str">
        <f>IFERROR(VLOOKUP(I243,'ICD11'!$B$1:$H$269,7,FALSE),"")</f>
        <v>Not rare</v>
      </c>
      <c r="O243" t="s">
        <v>2063</v>
      </c>
      <c r="Q243" s="36">
        <f ca="1">SUMIF(Payments_2020!$G$2:$G$1232,Pat_org!$D243,Payments_2020!Z$2:Z$767)</f>
        <v>1000</v>
      </c>
    </row>
    <row r="244" spans="2:17" x14ac:dyDescent="0.35">
      <c r="B244" t="s">
        <v>2667</v>
      </c>
      <c r="C244" t="s">
        <v>411</v>
      </c>
      <c r="D244" t="s">
        <v>2924</v>
      </c>
      <c r="E244" t="s">
        <v>2057</v>
      </c>
      <c r="G244" t="s">
        <v>2058</v>
      </c>
      <c r="H244" t="s">
        <v>2091</v>
      </c>
      <c r="I244" t="s">
        <v>2321</v>
      </c>
      <c r="J244" s="35">
        <v>298933</v>
      </c>
      <c r="K244" s="24"/>
      <c r="L244" t="s">
        <v>26</v>
      </c>
      <c r="M244" t="s">
        <v>2925</v>
      </c>
      <c r="N244" t="str">
        <f>IFERROR(VLOOKUP(I244,'ICD11'!$B$1:$H$269,7,FALSE),"")</f>
        <v>Not rare</v>
      </c>
      <c r="O244" t="s">
        <v>2063</v>
      </c>
      <c r="Q244" s="36">
        <f ca="1">SUMIF(Payments_2020!$G$2:$G$1232,Pat_org!$D244,Payments_2020!Z$2:Z$767)</f>
        <v>0</v>
      </c>
    </row>
    <row r="245" spans="2:17" x14ac:dyDescent="0.35">
      <c r="B245" t="s">
        <v>2668</v>
      </c>
      <c r="C245" t="s">
        <v>292</v>
      </c>
      <c r="D245" t="s">
        <v>2926</v>
      </c>
      <c r="E245" t="s">
        <v>2057</v>
      </c>
      <c r="G245" t="s">
        <v>2058</v>
      </c>
      <c r="H245" t="s">
        <v>2082</v>
      </c>
      <c r="I245" t="s">
        <v>2927</v>
      </c>
      <c r="J245" s="35" t="s">
        <v>2928</v>
      </c>
      <c r="K245" s="24"/>
      <c r="L245" t="s">
        <v>26</v>
      </c>
      <c r="M245" t="s">
        <v>2929</v>
      </c>
      <c r="N245" t="str">
        <f>IFERROR(VLOOKUP(I245,'ICD11'!$B$1:$H$269,7,FALSE),"")</f>
        <v>Rare</v>
      </c>
      <c r="O245" t="s">
        <v>2063</v>
      </c>
      <c r="Q245" s="36">
        <f ca="1">SUMIF(Payments_2020!$G$2:$G$1232,Pat_org!$D245,Payments_2020!Z$2:Z$767)</f>
        <v>36168</v>
      </c>
    </row>
    <row r="246" spans="2:17" x14ac:dyDescent="0.35">
      <c r="B246" t="s">
        <v>825</v>
      </c>
      <c r="C246" t="s">
        <v>825</v>
      </c>
      <c r="D246" s="5" t="s">
        <v>714</v>
      </c>
      <c r="E246" t="s">
        <v>2057</v>
      </c>
      <c r="G246" t="s">
        <v>2095</v>
      </c>
      <c r="H246" t="s">
        <v>2086</v>
      </c>
      <c r="I246" s="5" t="s">
        <v>2932</v>
      </c>
      <c r="J246" s="35"/>
      <c r="K246" s="24"/>
      <c r="L246" t="s">
        <v>26</v>
      </c>
      <c r="M246" t="s">
        <v>2933</v>
      </c>
      <c r="N246" t="str">
        <f>IFERROR(VLOOKUP(I246,'ICD11'!$B$1:$H$269,7,FALSE),"")</f>
        <v>Not rare</v>
      </c>
      <c r="O246" t="s">
        <v>2063</v>
      </c>
      <c r="Q246" s="36">
        <f ca="1">SUMIF(Payments_2020!$G$2:$G$1232,Pat_org!$D246,Payments_2020!Z$2:Z$767)</f>
        <v>980</v>
      </c>
    </row>
    <row r="247" spans="2:17" x14ac:dyDescent="0.35">
      <c r="B247" t="s">
        <v>548</v>
      </c>
      <c r="C247" s="5" t="s">
        <v>28</v>
      </c>
      <c r="D247" t="s">
        <v>715</v>
      </c>
      <c r="E247" t="s">
        <v>2057</v>
      </c>
      <c r="G247" t="s">
        <v>2150</v>
      </c>
      <c r="H247" t="s">
        <v>2126</v>
      </c>
      <c r="I247" t="s">
        <v>2851</v>
      </c>
      <c r="J247" s="35">
        <v>1058599</v>
      </c>
      <c r="K247" s="24"/>
      <c r="L247" t="s">
        <v>26</v>
      </c>
      <c r="M247" t="s">
        <v>2935</v>
      </c>
      <c r="N247" t="str">
        <f>IFERROR(VLOOKUP(I247,'ICD11'!$B$1:$H$269,7,FALSE),"")</f>
        <v>Unclear</v>
      </c>
      <c r="O247" t="s">
        <v>2063</v>
      </c>
      <c r="Q247" s="36">
        <f ca="1">SUMIF(Payments_2020!$G$2:$G$1232,Pat_org!$D247,Payments_2020!Z$2:Z$767)</f>
        <v>560</v>
      </c>
    </row>
    <row r="248" spans="2:17" x14ac:dyDescent="0.35">
      <c r="B248" t="s">
        <v>2669</v>
      </c>
      <c r="C248" s="5" t="s">
        <v>2670</v>
      </c>
      <c r="D248" t="s">
        <v>717</v>
      </c>
      <c r="E248" t="s">
        <v>2057</v>
      </c>
      <c r="G248" t="s">
        <v>2150</v>
      </c>
      <c r="H248" t="s">
        <v>2126</v>
      </c>
      <c r="I248" t="s">
        <v>2851</v>
      </c>
      <c r="J248" s="35">
        <v>1055900</v>
      </c>
      <c r="K248" s="24"/>
      <c r="L248" t="s">
        <v>26</v>
      </c>
      <c r="M248" t="s">
        <v>2937</v>
      </c>
      <c r="N248" t="str">
        <f>IFERROR(VLOOKUP(I248,'ICD11'!$B$1:$H$269,7,FALSE),"")</f>
        <v>Unclear</v>
      </c>
      <c r="O248" t="s">
        <v>2063</v>
      </c>
      <c r="Q248" s="36">
        <f ca="1">SUMIF(Payments_2020!$G$2:$G$1232,Pat_org!$D248,Payments_2020!Z$2:Z$767)</f>
        <v>350</v>
      </c>
    </row>
    <row r="249" spans="2:17" x14ac:dyDescent="0.35">
      <c r="B249" t="s">
        <v>2672</v>
      </c>
      <c r="C249" t="s">
        <v>246</v>
      </c>
      <c r="D249" t="s">
        <v>2938</v>
      </c>
      <c r="E249" t="s">
        <v>2223</v>
      </c>
      <c r="F249" s="5" t="s">
        <v>3993</v>
      </c>
      <c r="G249" t="s">
        <v>2056</v>
      </c>
      <c r="J249" s="35"/>
      <c r="K249" s="24"/>
      <c r="N249" t="str">
        <f>IFERROR(VLOOKUP(I249,'ICD11'!$B$1:$H$269,7,FALSE),"")</f>
        <v/>
      </c>
      <c r="Q249" s="36">
        <f ca="1">SUMIF(Payments_2020!$G$2:$G$1232,Pat_org!$D249,Payments_2020!Z$2:Z$767)</f>
        <v>0</v>
      </c>
    </row>
    <row r="250" spans="2:17" x14ac:dyDescent="0.35">
      <c r="B250" t="s">
        <v>2673</v>
      </c>
      <c r="C250" t="s">
        <v>2659</v>
      </c>
      <c r="D250" t="s">
        <v>2939</v>
      </c>
      <c r="E250" t="s">
        <v>2057</v>
      </c>
      <c r="G250" t="s">
        <v>2150</v>
      </c>
      <c r="H250" t="s">
        <v>2114</v>
      </c>
      <c r="I250" t="s">
        <v>2940</v>
      </c>
      <c r="J250" s="35">
        <v>1050050</v>
      </c>
      <c r="K250" s="24"/>
      <c r="L250" t="s">
        <v>26</v>
      </c>
      <c r="M250" t="s">
        <v>2941</v>
      </c>
      <c r="N250" t="str">
        <f>IFERROR(VLOOKUP(I250,'ICD11'!$B$1:$H$269,7,FALSE),"")</f>
        <v>Not rare</v>
      </c>
      <c r="O250" t="s">
        <v>2063</v>
      </c>
      <c r="Q250" s="36">
        <f ca="1">SUMIF(Payments_2020!$G$2:$G$1232,Pat_org!$D250,Payments_2020!Z$2:Z$767)</f>
        <v>0</v>
      </c>
    </row>
    <row r="251" spans="2:17" x14ac:dyDescent="0.35">
      <c r="B251" t="s">
        <v>2674</v>
      </c>
      <c r="C251" t="s">
        <v>2630</v>
      </c>
      <c r="D251" t="s">
        <v>725</v>
      </c>
      <c r="E251" t="s">
        <v>2057</v>
      </c>
      <c r="G251" t="s">
        <v>2150</v>
      </c>
      <c r="H251" s="5" t="s">
        <v>2126</v>
      </c>
      <c r="I251" t="s">
        <v>2851</v>
      </c>
      <c r="J251" s="35">
        <v>1165393</v>
      </c>
      <c r="K251" s="24"/>
      <c r="L251" t="s">
        <v>26</v>
      </c>
      <c r="M251" t="s">
        <v>2942</v>
      </c>
      <c r="N251" t="str">
        <f>IFERROR(VLOOKUP(I251,'ICD11'!$B$1:$H$269,7,FALSE),"")</f>
        <v>Unclear</v>
      </c>
      <c r="O251" t="s">
        <v>2063</v>
      </c>
      <c r="Q251" s="36">
        <f ca="1">SUMIF(Payments_2020!$G$2:$G$1232,Pat_org!$D251,Payments_2020!Z$2:Z$767)</f>
        <v>0</v>
      </c>
    </row>
    <row r="252" spans="2:17" x14ac:dyDescent="0.35">
      <c r="B252" t="s">
        <v>2675</v>
      </c>
      <c r="C252" t="s">
        <v>858</v>
      </c>
      <c r="D252" t="s">
        <v>727</v>
      </c>
      <c r="E252" t="s">
        <v>2223</v>
      </c>
      <c r="F252" s="5" t="s">
        <v>3993</v>
      </c>
      <c r="G252" t="s">
        <v>2056</v>
      </c>
      <c r="H252" s="5"/>
      <c r="I252" s="5"/>
      <c r="J252" s="35"/>
      <c r="K252" s="24"/>
      <c r="N252" t="str">
        <f>IFERROR(VLOOKUP(I252,'ICD11'!$B$1:$H$269,7,FALSE),"")</f>
        <v/>
      </c>
      <c r="P252" s="5"/>
      <c r="Q252" s="36">
        <f ca="1">SUMIF(Payments_2020!$G$2:$G$1232,Pat_org!$D252,Payments_2020!Z$2:Z$767)</f>
        <v>15000</v>
      </c>
    </row>
    <row r="253" spans="2:17" x14ac:dyDescent="0.35">
      <c r="B253" t="s">
        <v>2676</v>
      </c>
      <c r="C253" t="s">
        <v>2677</v>
      </c>
      <c r="D253" t="s">
        <v>729</v>
      </c>
      <c r="E253" t="s">
        <v>2057</v>
      </c>
      <c r="G253" t="s">
        <v>2058</v>
      </c>
      <c r="H253" t="s">
        <v>2126</v>
      </c>
      <c r="I253" t="s">
        <v>2945</v>
      </c>
      <c r="J253" s="35" t="s">
        <v>2946</v>
      </c>
      <c r="K253" s="24"/>
      <c r="L253" t="s">
        <v>26</v>
      </c>
      <c r="M253" t="s">
        <v>2947</v>
      </c>
      <c r="N253" t="str">
        <f>IFERROR(VLOOKUP(I253,'ICD11'!$B$1:$H$269,7,FALSE),"")</f>
        <v>Not rare</v>
      </c>
      <c r="O253" t="s">
        <v>2063</v>
      </c>
      <c r="Q253" s="36">
        <f ca="1">SUMIF(Payments_2020!$G$2:$G$1232,Pat_org!$D253,Payments_2020!Z$2:Z$767)</f>
        <v>1000</v>
      </c>
    </row>
    <row r="254" spans="2:17" x14ac:dyDescent="0.35">
      <c r="B254" t="s">
        <v>2680</v>
      </c>
      <c r="C254" t="s">
        <v>2636</v>
      </c>
      <c r="D254" t="s">
        <v>742</v>
      </c>
      <c r="E254" t="s">
        <v>2057</v>
      </c>
      <c r="G254" t="s">
        <v>2070</v>
      </c>
      <c r="H254" t="s">
        <v>2071</v>
      </c>
      <c r="I254" t="s">
        <v>2072</v>
      </c>
      <c r="J254" s="35" t="s">
        <v>2958</v>
      </c>
      <c r="K254" s="24"/>
      <c r="L254" t="s">
        <v>26</v>
      </c>
      <c r="M254" t="s">
        <v>2959</v>
      </c>
      <c r="N254" t="str">
        <f>IFERROR(VLOOKUP(I254,'ICD11'!$B$1:$H$269,7,FALSE),"")</f>
        <v>Not rare</v>
      </c>
      <c r="O254" t="s">
        <v>2063</v>
      </c>
      <c r="Q254" s="36">
        <f ca="1">SUMIF(Payments_2020!$G$2:$G$1232,Pat_org!$D254,Payments_2020!Z$2:Z$767)</f>
        <v>21200</v>
      </c>
    </row>
    <row r="255" spans="2:17" x14ac:dyDescent="0.35">
      <c r="B255" t="s">
        <v>2681</v>
      </c>
      <c r="C255" t="s">
        <v>2682</v>
      </c>
      <c r="D255" t="s">
        <v>2962</v>
      </c>
      <c r="E255" t="s">
        <v>2057</v>
      </c>
      <c r="G255" t="s">
        <v>2058</v>
      </c>
      <c r="H255" t="s">
        <v>2071</v>
      </c>
      <c r="I255" t="s">
        <v>2963</v>
      </c>
      <c r="J255" s="35">
        <v>1179108</v>
      </c>
      <c r="K255" s="24"/>
      <c r="L255" t="s">
        <v>26</v>
      </c>
      <c r="M255" t="s">
        <v>2964</v>
      </c>
      <c r="N255" t="str">
        <f>IFERROR(VLOOKUP(I255,'ICD11'!$B$1:$H$269,7,FALSE),"")</f>
        <v>Not rare</v>
      </c>
      <c r="O255" t="s">
        <v>2063</v>
      </c>
      <c r="Q255" s="36">
        <f ca="1">SUMIF(Payments_2020!$G$2:$G$1232,Pat_org!$D255,Payments_2020!Z$2:Z$767)</f>
        <v>14700</v>
      </c>
    </row>
    <row r="256" spans="2:17" x14ac:dyDescent="0.35">
      <c r="B256" t="s">
        <v>2686</v>
      </c>
      <c r="C256" t="s">
        <v>177</v>
      </c>
      <c r="D256" t="s">
        <v>734</v>
      </c>
      <c r="E256" t="s">
        <v>2057</v>
      </c>
      <c r="G256" t="s">
        <v>2070</v>
      </c>
      <c r="H256" t="s">
        <v>2114</v>
      </c>
      <c r="I256" t="s">
        <v>2441</v>
      </c>
      <c r="J256" s="35">
        <v>1048314</v>
      </c>
      <c r="K256" s="24"/>
      <c r="L256" t="s">
        <v>26</v>
      </c>
      <c r="M256" t="s">
        <v>2951</v>
      </c>
      <c r="N256" t="str">
        <f>IFERROR(VLOOKUP(I256,'ICD11'!$B$1:$H$269,7,FALSE),"")</f>
        <v>Not rare</v>
      </c>
      <c r="O256" t="s">
        <v>2063</v>
      </c>
      <c r="Q256" s="36">
        <f ca="1">SUMIF(Payments_2020!$G$2:$G$1232,Pat_org!$D256,Payments_2020!Z$2:Z$767)</f>
        <v>1000</v>
      </c>
    </row>
    <row r="257" spans="2:17" x14ac:dyDescent="0.35">
      <c r="B257" t="s">
        <v>488</v>
      </c>
      <c r="C257" t="s">
        <v>716</v>
      </c>
      <c r="D257" t="s">
        <v>747</v>
      </c>
      <c r="E257" t="s">
        <v>2057</v>
      </c>
      <c r="G257" t="s">
        <v>2058</v>
      </c>
      <c r="H257" t="s">
        <v>2151</v>
      </c>
      <c r="I257" t="s">
        <v>2152</v>
      </c>
      <c r="J257" s="35">
        <v>1083910</v>
      </c>
      <c r="K257" s="24"/>
      <c r="L257" t="s">
        <v>26</v>
      </c>
      <c r="M257" t="s">
        <v>2967</v>
      </c>
      <c r="N257" t="str">
        <f>IFERROR(VLOOKUP(I257,'ICD11'!$B$1:$H$269,7,FALSE),"")</f>
        <v>Not rare</v>
      </c>
      <c r="O257" t="s">
        <v>2063</v>
      </c>
      <c r="Q257" s="36">
        <f ca="1">SUMIF(Payments_2020!$G$2:$G$1232,Pat_org!$D257,Payments_2020!Z$2:Z$767)</f>
        <v>30000</v>
      </c>
    </row>
    <row r="258" spans="2:17" x14ac:dyDescent="0.35">
      <c r="B258" t="s">
        <v>2685</v>
      </c>
      <c r="C258" t="s">
        <v>1033</v>
      </c>
      <c r="D258" t="s">
        <v>1130</v>
      </c>
      <c r="E258" t="s">
        <v>2057</v>
      </c>
      <c r="G258" t="s">
        <v>2058</v>
      </c>
      <c r="H258" t="s">
        <v>2071</v>
      </c>
      <c r="I258" t="s">
        <v>2970</v>
      </c>
      <c r="J258" s="35">
        <v>1133542</v>
      </c>
      <c r="K258" s="24"/>
      <c r="L258" t="s">
        <v>26</v>
      </c>
      <c r="M258" t="s">
        <v>2971</v>
      </c>
      <c r="N258" t="str">
        <f>IFERROR(VLOOKUP(I258,'ICD11'!$B$1:$H$269,7,FALSE),"")</f>
        <v>Not rare</v>
      </c>
      <c r="O258" t="s">
        <v>2063</v>
      </c>
      <c r="Q258" s="36">
        <f ca="1">SUMIF(Payments_2020!$G$2:$G$1232,Pat_org!$D258,Payments_2020!Z$2:Z$767)</f>
        <v>105000</v>
      </c>
    </row>
    <row r="259" spans="2:17" x14ac:dyDescent="0.35">
      <c r="B259" t="s">
        <v>490</v>
      </c>
      <c r="C259" s="5" t="s">
        <v>718</v>
      </c>
      <c r="D259" t="s">
        <v>861</v>
      </c>
      <c r="E259" t="s">
        <v>2057</v>
      </c>
      <c r="G259" t="s">
        <v>2058</v>
      </c>
      <c r="H259" t="s">
        <v>2502</v>
      </c>
      <c r="I259" t="s">
        <v>2973</v>
      </c>
      <c r="J259" s="35">
        <v>1051610</v>
      </c>
      <c r="K259" s="24"/>
      <c r="L259" t="s">
        <v>26</v>
      </c>
      <c r="M259" t="s">
        <v>2974</v>
      </c>
      <c r="N259" t="str">
        <f>IFERROR(VLOOKUP(I259,'ICD11'!$B$1:$H$269,7,FALSE),"")</f>
        <v>Rare</v>
      </c>
      <c r="O259" t="s">
        <v>2063</v>
      </c>
      <c r="Q259" s="36">
        <f ca="1">SUMIF(Payments_2020!$G$2:$G$1232,Pat_org!$D259,Payments_2020!Z$2:Z$767)</f>
        <v>32935</v>
      </c>
    </row>
    <row r="260" spans="2:17" x14ac:dyDescent="0.35">
      <c r="B260" t="s">
        <v>491</v>
      </c>
      <c r="C260" t="s">
        <v>716</v>
      </c>
      <c r="D260" t="s">
        <v>2977</v>
      </c>
      <c r="E260" t="s">
        <v>2057</v>
      </c>
      <c r="G260" t="s">
        <v>2150</v>
      </c>
      <c r="H260" t="s">
        <v>2114</v>
      </c>
      <c r="I260" t="s">
        <v>2449</v>
      </c>
      <c r="J260" s="35" t="s">
        <v>2978</v>
      </c>
      <c r="K260" s="24"/>
      <c r="L260" t="s">
        <v>26</v>
      </c>
      <c r="M260" t="s">
        <v>2979</v>
      </c>
      <c r="N260" t="str">
        <f>IFERROR(VLOOKUP(I260,'ICD11'!$B$1:$H$269,7,FALSE),"")</f>
        <v>Not rare</v>
      </c>
      <c r="O260" t="s">
        <v>2063</v>
      </c>
      <c r="Q260" s="36">
        <f ca="1">SUMIF(Payments_2020!$G$2:$G$1232,Pat_org!$D260,Payments_2020!Z$2:Z$767)</f>
        <v>1000</v>
      </c>
    </row>
    <row r="261" spans="2:17" x14ac:dyDescent="0.35">
      <c r="B261" t="s">
        <v>492</v>
      </c>
      <c r="C261" t="s">
        <v>492</v>
      </c>
      <c r="D261" t="s">
        <v>764</v>
      </c>
      <c r="E261" t="s">
        <v>2057</v>
      </c>
      <c r="G261" t="s">
        <v>2058</v>
      </c>
      <c r="H261" t="s">
        <v>2071</v>
      </c>
      <c r="I261" t="s">
        <v>2920</v>
      </c>
      <c r="J261" s="35">
        <v>1139869</v>
      </c>
      <c r="K261" s="24"/>
      <c r="L261" t="s">
        <v>26</v>
      </c>
      <c r="M261" t="s">
        <v>2992</v>
      </c>
      <c r="N261" t="str">
        <f>IFERROR(VLOOKUP(I261,'ICD11'!$B$1:$H$269,7,FALSE),"")</f>
        <v>Not rare</v>
      </c>
      <c r="O261" t="s">
        <v>2063</v>
      </c>
      <c r="Q261" s="36">
        <f ca="1">SUMIF(Payments_2020!$G$2:$G$1232,Pat_org!$D261,Payments_2020!Z$2:Z$767)</f>
        <v>39050</v>
      </c>
    </row>
    <row r="262" spans="2:17" x14ac:dyDescent="0.35">
      <c r="B262" t="s">
        <v>493</v>
      </c>
      <c r="C262" t="s">
        <v>493</v>
      </c>
      <c r="D262" t="s">
        <v>760</v>
      </c>
      <c r="E262" t="s">
        <v>2057</v>
      </c>
      <c r="G262" t="s">
        <v>2058</v>
      </c>
      <c r="H262" t="s">
        <v>2155</v>
      </c>
      <c r="I262" s="5" t="s">
        <v>2176</v>
      </c>
      <c r="J262" s="35">
        <v>1007685</v>
      </c>
      <c r="K262" s="24"/>
      <c r="L262" t="s">
        <v>26</v>
      </c>
      <c r="M262" t="s">
        <v>2987</v>
      </c>
      <c r="N262" t="str">
        <f>IFERROR(VLOOKUP(I262,'ICD11'!$B$1:$H$269,7,FALSE),"")</f>
        <v>Not rare</v>
      </c>
      <c r="O262" t="s">
        <v>2063</v>
      </c>
      <c r="Q262" s="36">
        <f ca="1">SUMIF(Payments_2020!$G$2:$G$1232,Pat_org!$D262,Payments_2020!Z$2:Z$767)</f>
        <v>13355</v>
      </c>
    </row>
    <row r="263" spans="2:17" x14ac:dyDescent="0.35">
      <c r="B263" t="s">
        <v>496</v>
      </c>
      <c r="C263" t="s">
        <v>720</v>
      </c>
      <c r="D263" t="s">
        <v>2996</v>
      </c>
      <c r="E263" t="s">
        <v>2057</v>
      </c>
      <c r="G263" t="s">
        <v>2095</v>
      </c>
      <c r="H263" t="s">
        <v>2071</v>
      </c>
      <c r="I263" t="s">
        <v>2963</v>
      </c>
      <c r="J263" s="35">
        <v>1091708</v>
      </c>
      <c r="K263" s="24"/>
      <c r="L263" t="s">
        <v>26</v>
      </c>
      <c r="M263" t="s">
        <v>2997</v>
      </c>
      <c r="N263" t="str">
        <f>IFERROR(VLOOKUP(I263,'ICD11'!$B$1:$H$269,7,FALSE),"")</f>
        <v>Not rare</v>
      </c>
      <c r="O263" t="s">
        <v>2063</v>
      </c>
      <c r="Q263" s="36">
        <f ca="1">SUMIF(Payments_2020!$G$2:$G$1232,Pat_org!$D263,Payments_2020!Z$2:Z$767)</f>
        <v>13523</v>
      </c>
    </row>
    <row r="264" spans="2:17" x14ac:dyDescent="0.35">
      <c r="B264" t="s">
        <v>495</v>
      </c>
      <c r="C264" t="s">
        <v>2693</v>
      </c>
      <c r="D264" t="s">
        <v>768</v>
      </c>
      <c r="E264" t="s">
        <v>2057</v>
      </c>
      <c r="G264" t="s">
        <v>2058</v>
      </c>
      <c r="H264" t="s">
        <v>2071</v>
      </c>
      <c r="I264" t="s">
        <v>2119</v>
      </c>
      <c r="J264" s="35" t="s">
        <v>2994</v>
      </c>
      <c r="K264" s="24"/>
      <c r="L264" t="s">
        <v>26</v>
      </c>
      <c r="M264" t="s">
        <v>2995</v>
      </c>
      <c r="N264" t="str">
        <f>IFERROR(VLOOKUP(I264,'ICD11'!$B$1:$H$269,7,FALSE),"")</f>
        <v>Not rare</v>
      </c>
      <c r="O264" t="s">
        <v>2063</v>
      </c>
      <c r="Q264" s="36">
        <f ca="1">SUMIF(Payments_2020!$G$2:$G$1232,Pat_org!$D264,Payments_2020!Z$2:Z$767)</f>
        <v>10000</v>
      </c>
    </row>
    <row r="265" spans="2:17" x14ac:dyDescent="0.35">
      <c r="B265" s="5" t="s">
        <v>498</v>
      </c>
      <c r="C265" t="s">
        <v>2699</v>
      </c>
      <c r="D265" t="s">
        <v>757</v>
      </c>
      <c r="E265" t="s">
        <v>2057</v>
      </c>
      <c r="G265" t="s">
        <v>2070</v>
      </c>
      <c r="H265" t="s">
        <v>2086</v>
      </c>
      <c r="I265" t="s">
        <v>2982</v>
      </c>
      <c r="J265" s="35" t="s">
        <v>2983</v>
      </c>
      <c r="K265" s="24"/>
      <c r="L265" t="s">
        <v>26</v>
      </c>
      <c r="M265" t="s">
        <v>2984</v>
      </c>
      <c r="N265" t="str">
        <f>IFERROR(VLOOKUP(I265,'ICD11'!$B$1:$H$269,7,FALSE),"")</f>
        <v>Not rare</v>
      </c>
      <c r="O265" t="s">
        <v>2063</v>
      </c>
      <c r="Q265" s="36">
        <f ca="1">SUMIF(Payments_2020!$G$2:$G$1232,Pat_org!$D265,Payments_2020!Z$2:Z$767)</f>
        <v>3000</v>
      </c>
    </row>
    <row r="266" spans="2:17" x14ac:dyDescent="0.35">
      <c r="B266" s="5" t="s">
        <v>497</v>
      </c>
      <c r="C266" t="s">
        <v>2696</v>
      </c>
      <c r="D266" t="s">
        <v>2999</v>
      </c>
      <c r="E266" t="s">
        <v>2057</v>
      </c>
      <c r="G266" t="s">
        <v>2070</v>
      </c>
      <c r="H266" t="s">
        <v>2126</v>
      </c>
      <c r="I266" t="s">
        <v>3000</v>
      </c>
      <c r="J266" s="35" t="s">
        <v>3001</v>
      </c>
      <c r="K266" s="24"/>
      <c r="L266" t="s">
        <v>26</v>
      </c>
      <c r="M266" t="s">
        <v>3002</v>
      </c>
      <c r="N266" t="str">
        <f>IFERROR(VLOOKUP(I266,'ICD11'!$B$1:$H$269,7,FALSE),"")</f>
        <v>Not rare</v>
      </c>
      <c r="O266" t="s">
        <v>2063</v>
      </c>
      <c r="Q266" s="36">
        <f ca="1">SUMIF(Payments_2020!$G$2:$G$1232,Pat_org!$D266,Payments_2020!Z$2:Z$767)</f>
        <v>30000</v>
      </c>
    </row>
    <row r="267" spans="2:17" x14ac:dyDescent="0.35">
      <c r="B267" t="s">
        <v>494</v>
      </c>
      <c r="C267" t="s">
        <v>66</v>
      </c>
      <c r="D267" t="s">
        <v>775</v>
      </c>
      <c r="E267" t="s">
        <v>2057</v>
      </c>
      <c r="G267" t="s">
        <v>2058</v>
      </c>
      <c r="H267" t="s">
        <v>2114</v>
      </c>
      <c r="I267" t="s">
        <v>3005</v>
      </c>
      <c r="J267" s="35">
        <v>1128289</v>
      </c>
      <c r="K267" s="24"/>
      <c r="L267" t="s">
        <v>26</v>
      </c>
      <c r="M267" t="s">
        <v>3006</v>
      </c>
      <c r="N267" t="str">
        <f>IFERROR(VLOOKUP(I267,'ICD11'!$B$1:$H$269,7,FALSE),"")</f>
        <v>Rare</v>
      </c>
      <c r="O267" t="s">
        <v>2063</v>
      </c>
      <c r="Q267" s="36">
        <f ca="1">SUMIF(Payments_2020!$G$2:$G$1232,Pat_org!$D267,Payments_2020!Z$2:Z$767)</f>
        <v>115188</v>
      </c>
    </row>
    <row r="268" spans="2:17" x14ac:dyDescent="0.35">
      <c r="B268" s="5" t="s">
        <v>499</v>
      </c>
      <c r="C268" s="5" t="s">
        <v>2702</v>
      </c>
      <c r="D268" t="s">
        <v>779</v>
      </c>
      <c r="E268" t="s">
        <v>2057</v>
      </c>
      <c r="G268" t="s">
        <v>2095</v>
      </c>
      <c r="H268" t="s">
        <v>2114</v>
      </c>
      <c r="I268" t="s">
        <v>2854</v>
      </c>
      <c r="J268" s="35">
        <v>1100394</v>
      </c>
      <c r="K268" s="24"/>
      <c r="L268" t="s">
        <v>26</v>
      </c>
      <c r="M268" t="s">
        <v>3008</v>
      </c>
      <c r="N268" t="str">
        <f>IFERROR(VLOOKUP(I268,'ICD11'!$B$1:$H$269,7,FALSE),"")</f>
        <v>Not rare</v>
      </c>
      <c r="O268" t="s">
        <v>2063</v>
      </c>
      <c r="Q268" s="36">
        <f ca="1">SUMIF(Payments_2020!$G$2:$G$1232,Pat_org!$D268,Payments_2020!Z$2:Z$767)</f>
        <v>250</v>
      </c>
    </row>
    <row r="269" spans="2:17" x14ac:dyDescent="0.35">
      <c r="B269" t="s">
        <v>500</v>
      </c>
      <c r="C269" t="s">
        <v>2703</v>
      </c>
      <c r="D269" t="s">
        <v>784</v>
      </c>
      <c r="E269" t="s">
        <v>2057</v>
      </c>
      <c r="G269" t="s">
        <v>2058</v>
      </c>
      <c r="H269" t="s">
        <v>2159</v>
      </c>
      <c r="I269" t="s">
        <v>3013</v>
      </c>
      <c r="J269" s="35" t="s">
        <v>3014</v>
      </c>
      <c r="K269" s="24"/>
      <c r="L269" t="s">
        <v>26</v>
      </c>
      <c r="M269" t="s">
        <v>3015</v>
      </c>
      <c r="N269" t="str">
        <f>IFERROR(VLOOKUP(I269,'ICD11'!$B$1:$H$269,7,FALSE),"")</f>
        <v>Rare</v>
      </c>
      <c r="O269" t="s">
        <v>2063</v>
      </c>
      <c r="Q269" s="36">
        <f ca="1">SUMIF(Payments_2020!$G$2:$G$1232,Pat_org!$D269,Payments_2020!Z$2:Z$767)</f>
        <v>10000</v>
      </c>
    </row>
    <row r="270" spans="2:17" x14ac:dyDescent="0.35">
      <c r="B270" t="s">
        <v>501</v>
      </c>
      <c r="C270" t="s">
        <v>2699</v>
      </c>
      <c r="D270" t="s">
        <v>3016</v>
      </c>
      <c r="E270" t="s">
        <v>2223</v>
      </c>
      <c r="F270" t="s">
        <v>3989</v>
      </c>
      <c r="G270" t="s">
        <v>2056</v>
      </c>
      <c r="J270" s="35"/>
      <c r="K270" s="24"/>
      <c r="M270" t="s">
        <v>3017</v>
      </c>
      <c r="N270" t="str">
        <f>IFERROR(VLOOKUP(I270,'ICD11'!$B$1:$H$269,7,FALSE),"")</f>
        <v/>
      </c>
      <c r="Q270" s="36">
        <f ca="1">SUMIF(Payments_2020!$G$2:$G$1232,Pat_org!$D270,Payments_2020!Z$2:Z$767)</f>
        <v>0</v>
      </c>
    </row>
    <row r="271" spans="2:17" x14ac:dyDescent="0.35">
      <c r="B271" t="s">
        <v>503</v>
      </c>
      <c r="C271" t="s">
        <v>503</v>
      </c>
      <c r="D271" t="s">
        <v>2026</v>
      </c>
      <c r="E271" t="s">
        <v>2057</v>
      </c>
      <c r="G271" t="s">
        <v>2070</v>
      </c>
      <c r="H271" t="s">
        <v>2159</v>
      </c>
      <c r="I271" t="s">
        <v>3018</v>
      </c>
      <c r="J271" s="35" t="s">
        <v>3019</v>
      </c>
      <c r="K271" s="24"/>
      <c r="L271" t="s">
        <v>26</v>
      </c>
      <c r="M271" t="s">
        <v>3020</v>
      </c>
      <c r="N271" t="str">
        <f>IFERROR(VLOOKUP(I271,'ICD11'!$B$1:$H$269,7,FALSE),"")</f>
        <v>Rare</v>
      </c>
      <c r="O271" t="s">
        <v>2063</v>
      </c>
      <c r="Q271" s="36">
        <f ca="1">SUMIF(Payments_2020!$G$2:$G$1232,Pat_org!$D271,Payments_2020!Z$2:Z$767)</f>
        <v>0</v>
      </c>
    </row>
    <row r="272" spans="2:17" x14ac:dyDescent="0.35">
      <c r="B272" t="s">
        <v>505</v>
      </c>
      <c r="C272" s="5" t="s">
        <v>2711</v>
      </c>
      <c r="D272" t="s">
        <v>3030</v>
      </c>
      <c r="E272" t="s">
        <v>2057</v>
      </c>
      <c r="G272" t="s">
        <v>2070</v>
      </c>
      <c r="H272" t="s">
        <v>2082</v>
      </c>
      <c r="I272" t="s">
        <v>2338</v>
      </c>
      <c r="J272" s="35">
        <v>1087226</v>
      </c>
      <c r="K272" s="24"/>
      <c r="L272" t="s">
        <v>26</v>
      </c>
      <c r="M272" t="s">
        <v>3031</v>
      </c>
      <c r="N272" t="str">
        <f>IFERROR(VLOOKUP(I272,'ICD11'!$B$1:$H$269,7,FALSE),"")</f>
        <v>Not rare</v>
      </c>
      <c r="O272" t="s">
        <v>2063</v>
      </c>
      <c r="Q272" s="36">
        <f ca="1">SUMIF(Payments_2020!$G$2:$G$1232,Pat_org!$D272,Payments_2020!Z$2:Z$767)</f>
        <v>0</v>
      </c>
    </row>
    <row r="273" spans="2:17" x14ac:dyDescent="0.35">
      <c r="B273" t="s">
        <v>507</v>
      </c>
      <c r="C273" t="s">
        <v>2714</v>
      </c>
      <c r="D273" t="s">
        <v>817</v>
      </c>
      <c r="E273" t="s">
        <v>2057</v>
      </c>
      <c r="G273" t="s">
        <v>2058</v>
      </c>
      <c r="H273" t="s">
        <v>2071</v>
      </c>
      <c r="I273" t="s">
        <v>2072</v>
      </c>
      <c r="J273" s="35">
        <v>1182806</v>
      </c>
      <c r="K273" s="24"/>
      <c r="L273" t="s">
        <v>26</v>
      </c>
      <c r="M273" t="s">
        <v>3039</v>
      </c>
      <c r="N273" t="str">
        <f>IFERROR(VLOOKUP(I273,'ICD11'!$B$1:$H$269,7,FALSE),"")</f>
        <v>Not rare</v>
      </c>
      <c r="O273" t="s">
        <v>2063</v>
      </c>
      <c r="Q273" s="36">
        <f ca="1">SUMIF(Payments_2020!$G$2:$G$1232,Pat_org!$D273,Payments_2020!Z$2:Z$767)</f>
        <v>6000</v>
      </c>
    </row>
    <row r="274" spans="2:17" x14ac:dyDescent="0.35">
      <c r="B274" t="s">
        <v>509</v>
      </c>
      <c r="C274" s="5" t="s">
        <v>2717</v>
      </c>
      <c r="D274" t="s">
        <v>823</v>
      </c>
      <c r="E274" t="s">
        <v>2057</v>
      </c>
      <c r="G274" t="s">
        <v>2095</v>
      </c>
      <c r="H274" t="s">
        <v>2107</v>
      </c>
      <c r="I274" t="s">
        <v>2140</v>
      </c>
      <c r="J274" s="35">
        <v>1171373</v>
      </c>
      <c r="K274" s="24"/>
      <c r="L274" t="s">
        <v>26</v>
      </c>
      <c r="M274" t="s">
        <v>3044</v>
      </c>
      <c r="N274" t="str">
        <f>IFERROR(VLOOKUP(I274,'ICD11'!$B$1:$H$269,7,FALSE),"")</f>
        <v>Not rare</v>
      </c>
      <c r="O274" t="s">
        <v>2063</v>
      </c>
      <c r="Q274" s="36">
        <f ca="1">SUMIF(Payments_2020!$G$2:$G$1232,Pat_org!$D274,Payments_2020!Z$2:Z$767)</f>
        <v>14000</v>
      </c>
    </row>
    <row r="275" spans="2:17" x14ac:dyDescent="0.35">
      <c r="B275" t="s">
        <v>511</v>
      </c>
      <c r="C275" t="s">
        <v>2722</v>
      </c>
      <c r="D275" t="s">
        <v>827</v>
      </c>
      <c r="E275" t="s">
        <v>2057</v>
      </c>
      <c r="G275" t="s">
        <v>2070</v>
      </c>
      <c r="H275" t="s">
        <v>2071</v>
      </c>
      <c r="I275" t="s">
        <v>2072</v>
      </c>
      <c r="J275" s="35">
        <v>1086465</v>
      </c>
      <c r="K275" s="24"/>
      <c r="L275" t="s">
        <v>26</v>
      </c>
      <c r="M275" t="s">
        <v>3047</v>
      </c>
      <c r="N275" t="str">
        <f>IFERROR(VLOOKUP(I275,'ICD11'!$B$1:$H$269,7,FALSE),"")</f>
        <v>Not rare</v>
      </c>
      <c r="O275" t="s">
        <v>2063</v>
      </c>
      <c r="Q275" s="36">
        <f ca="1">SUMIF(Payments_2020!$G$2:$G$1232,Pat_org!$D275,Payments_2020!Z$2:Z$767)</f>
        <v>4000</v>
      </c>
    </row>
    <row r="276" spans="2:17" x14ac:dyDescent="0.35">
      <c r="B276" t="s">
        <v>512</v>
      </c>
      <c r="C276" t="s">
        <v>2726</v>
      </c>
      <c r="D276" t="s">
        <v>838</v>
      </c>
      <c r="E276" t="s">
        <v>2057</v>
      </c>
      <c r="G276" t="s">
        <v>2132</v>
      </c>
      <c r="H276" t="s">
        <v>2159</v>
      </c>
      <c r="I276" t="s">
        <v>3051</v>
      </c>
      <c r="J276" s="35">
        <v>1091843</v>
      </c>
      <c r="K276" s="24"/>
      <c r="L276" t="s">
        <v>26</v>
      </c>
      <c r="M276" t="s">
        <v>3052</v>
      </c>
      <c r="N276" t="str">
        <f>IFERROR(VLOOKUP(I276,'ICD11'!$B$1:$H$269,7,FALSE),"")</f>
        <v>Rare</v>
      </c>
      <c r="O276" t="s">
        <v>2117</v>
      </c>
      <c r="Q276" s="36">
        <f ca="1">SUMIF(Payments_2020!$G$2:$G$1232,Pat_org!$D276,Payments_2020!Z$2:Z$767)</f>
        <v>15965</v>
      </c>
    </row>
    <row r="277" spans="2:17" x14ac:dyDescent="0.35">
      <c r="B277" t="s">
        <v>514</v>
      </c>
      <c r="C277" t="s">
        <v>2730</v>
      </c>
      <c r="D277" t="s">
        <v>847</v>
      </c>
      <c r="E277" t="s">
        <v>2057</v>
      </c>
      <c r="G277" t="s">
        <v>2150</v>
      </c>
      <c r="H277" t="s">
        <v>2126</v>
      </c>
      <c r="I277" t="s">
        <v>3055</v>
      </c>
      <c r="J277" s="35">
        <v>1085951</v>
      </c>
      <c r="K277" s="24"/>
      <c r="L277" t="s">
        <v>26</v>
      </c>
      <c r="M277" t="s">
        <v>3056</v>
      </c>
      <c r="N277" t="str">
        <f>IFERROR(VLOOKUP(I277,'ICD11'!$B$1:$H$269,7,FALSE),"")</f>
        <v>Unclear</v>
      </c>
      <c r="O277" t="s">
        <v>2063</v>
      </c>
      <c r="Q277" s="36">
        <f ca="1">SUMIF(Payments_2020!$G$2:$G$1232,Pat_org!$D277,Payments_2020!Z$2:Z$767)</f>
        <v>1000</v>
      </c>
    </row>
    <row r="278" spans="2:17" x14ac:dyDescent="0.35">
      <c r="B278" t="s">
        <v>516</v>
      </c>
      <c r="C278" s="5" t="s">
        <v>2734</v>
      </c>
      <c r="D278" t="s">
        <v>849</v>
      </c>
      <c r="E278" t="s">
        <v>2057</v>
      </c>
      <c r="G278" t="s">
        <v>2213</v>
      </c>
      <c r="H278" t="s">
        <v>2155</v>
      </c>
      <c r="I278" s="5" t="s">
        <v>2176</v>
      </c>
      <c r="J278" s="35">
        <v>1081905</v>
      </c>
      <c r="K278" s="24"/>
      <c r="L278" t="s">
        <v>26</v>
      </c>
      <c r="M278" t="s">
        <v>3058</v>
      </c>
      <c r="N278" t="str">
        <f>IFERROR(VLOOKUP(I278,'ICD11'!$B$1:$H$269,7,FALSE),"")</f>
        <v>Not rare</v>
      </c>
      <c r="O278" t="s">
        <v>2063</v>
      </c>
      <c r="Q278" s="36">
        <f ca="1">SUMIF(Payments_2020!$G$2:$G$1232,Pat_org!$D278,Payments_2020!Z$2:Z$767)</f>
        <v>64367</v>
      </c>
    </row>
    <row r="279" spans="2:17" x14ac:dyDescent="0.35">
      <c r="B279" t="s">
        <v>519</v>
      </c>
      <c r="C279" t="s">
        <v>2739</v>
      </c>
      <c r="D279" t="s">
        <v>853</v>
      </c>
      <c r="E279" t="s">
        <v>2223</v>
      </c>
      <c r="F279" t="s">
        <v>3991</v>
      </c>
      <c r="G279" t="s">
        <v>2056</v>
      </c>
      <c r="H279" s="5"/>
      <c r="I279" s="5"/>
      <c r="J279" s="35"/>
      <c r="K279" s="24">
        <v>9661610</v>
      </c>
      <c r="L279" t="s">
        <v>26</v>
      </c>
      <c r="M279" t="s">
        <v>3059</v>
      </c>
      <c r="N279" t="str">
        <f>IFERROR(VLOOKUP(I279,'ICD11'!$B$1:$H$269,7,FALSE),"")</f>
        <v/>
      </c>
      <c r="Q279" s="36">
        <f ca="1">SUMIF(Payments_2020!$G$2:$G$1232,Pat_org!$D279,Payments_2020!Z$2:Z$767)</f>
        <v>50998.038</v>
      </c>
    </row>
    <row r="280" spans="2:17" x14ac:dyDescent="0.35">
      <c r="B280" t="s">
        <v>531</v>
      </c>
      <c r="C280" t="s">
        <v>2748</v>
      </c>
      <c r="D280" t="s">
        <v>869</v>
      </c>
      <c r="E280" t="s">
        <v>2057</v>
      </c>
      <c r="G280" t="s">
        <v>2070</v>
      </c>
      <c r="H280" t="s">
        <v>2086</v>
      </c>
      <c r="I280" t="s">
        <v>2664</v>
      </c>
      <c r="J280" s="35">
        <v>1170815</v>
      </c>
      <c r="K280" s="24"/>
      <c r="L280" t="s">
        <v>26</v>
      </c>
      <c r="M280" t="s">
        <v>3065</v>
      </c>
      <c r="N280" t="str">
        <f>IFERROR(VLOOKUP(I280,'ICD11'!$B$1:$H$269,7,FALSE),"")</f>
        <v>Not rare</v>
      </c>
      <c r="O280" t="s">
        <v>2063</v>
      </c>
      <c r="Q280" s="36">
        <f ca="1">SUMIF(Payments_2020!$G$2:$G$1232,Pat_org!$D280,Payments_2020!Z$2:Z$767)</f>
        <v>259889</v>
      </c>
    </row>
    <row r="281" spans="2:17" x14ac:dyDescent="0.35">
      <c r="B281" t="s">
        <v>536</v>
      </c>
      <c r="C281" t="s">
        <v>178</v>
      </c>
      <c r="D281" s="5" t="s">
        <v>3067</v>
      </c>
      <c r="E281" t="s">
        <v>2057</v>
      </c>
      <c r="G281" t="s">
        <v>2213</v>
      </c>
      <c r="H281" t="s">
        <v>2155</v>
      </c>
      <c r="I281" s="5" t="s">
        <v>2176</v>
      </c>
      <c r="J281" s="35">
        <v>1011220</v>
      </c>
      <c r="K281" s="24"/>
      <c r="L281" t="s">
        <v>26</v>
      </c>
      <c r="M281" t="s">
        <v>3068</v>
      </c>
      <c r="N281" t="str">
        <f>IFERROR(VLOOKUP(I281,'ICD11'!$B$1:$H$269,7,FALSE),"")</f>
        <v>Not rare</v>
      </c>
      <c r="O281" t="s">
        <v>2063</v>
      </c>
      <c r="P281" s="5"/>
      <c r="Q281" s="36">
        <f ca="1">SUMIF(Payments_2020!$G$2:$G$1232,Pat_org!$D281,Payments_2020!Z$2:Z$767)</f>
        <v>13000</v>
      </c>
    </row>
    <row r="282" spans="2:17" x14ac:dyDescent="0.35">
      <c r="B282" t="s">
        <v>540</v>
      </c>
      <c r="C282" t="s">
        <v>540</v>
      </c>
      <c r="D282" t="s">
        <v>3072</v>
      </c>
      <c r="E282" t="s">
        <v>2057</v>
      </c>
      <c r="G282" t="s">
        <v>2132</v>
      </c>
      <c r="H282" t="s">
        <v>2155</v>
      </c>
      <c r="I282" s="5" t="s">
        <v>2176</v>
      </c>
      <c r="J282" s="35">
        <v>297977</v>
      </c>
      <c r="K282" s="24"/>
      <c r="L282" t="s">
        <v>26</v>
      </c>
      <c r="M282" t="s">
        <v>3073</v>
      </c>
      <c r="N282" t="str">
        <f>IFERROR(VLOOKUP(I282,'ICD11'!$B$1:$H$269,7,FALSE),"")</f>
        <v>Not rare</v>
      </c>
      <c r="O282" t="s">
        <v>2063</v>
      </c>
      <c r="Q282" s="36">
        <f ca="1">SUMIF(Payments_2020!$G$2:$G$1232,Pat_org!$D282,Payments_2020!Z$2:Z$767)</f>
        <v>9000</v>
      </c>
    </row>
    <row r="283" spans="2:17" x14ac:dyDescent="0.35">
      <c r="B283" t="s">
        <v>541</v>
      </c>
      <c r="C283" t="s">
        <v>1981</v>
      </c>
      <c r="D283" t="s">
        <v>912</v>
      </c>
      <c r="E283" t="s">
        <v>2057</v>
      </c>
      <c r="G283" t="s">
        <v>2058</v>
      </c>
      <c r="H283" t="s">
        <v>2086</v>
      </c>
      <c r="I283" t="s">
        <v>2664</v>
      </c>
      <c r="J283" s="35">
        <v>271028</v>
      </c>
      <c r="K283" s="24"/>
      <c r="L283" t="s">
        <v>26</v>
      </c>
      <c r="M283" t="s">
        <v>3079</v>
      </c>
      <c r="N283" t="str">
        <f>IFERROR(VLOOKUP(I283,'ICD11'!$B$1:$H$269,7,FALSE),"")</f>
        <v>Not rare</v>
      </c>
      <c r="O283" t="s">
        <v>2063</v>
      </c>
      <c r="Q283" s="36">
        <f ca="1">SUMIF(Payments_2020!$G$2:$G$1232,Pat_org!$D283,Payments_2020!Z$2:Z$767)</f>
        <v>91377</v>
      </c>
    </row>
    <row r="284" spans="2:17" x14ac:dyDescent="0.35">
      <c r="B284" t="s">
        <v>542</v>
      </c>
      <c r="C284" t="s">
        <v>246</v>
      </c>
      <c r="D284" t="s">
        <v>924</v>
      </c>
      <c r="E284" t="s">
        <v>2057</v>
      </c>
      <c r="G284" t="s">
        <v>2070</v>
      </c>
      <c r="H284" t="s">
        <v>2071</v>
      </c>
      <c r="I284" t="s">
        <v>2072</v>
      </c>
      <c r="J284" s="35">
        <v>1146902</v>
      </c>
      <c r="K284" s="24"/>
      <c r="L284" t="s">
        <v>26</v>
      </c>
      <c r="M284" t="s">
        <v>3082</v>
      </c>
      <c r="N284" t="str">
        <f>IFERROR(VLOOKUP(I284,'ICD11'!$B$1:$H$269,7,FALSE),"")</f>
        <v>Not rare</v>
      </c>
      <c r="O284" t="s">
        <v>2063</v>
      </c>
      <c r="Q284" s="36">
        <f ca="1">SUMIF(Payments_2020!$G$2:$G$1232,Pat_org!$D284,Payments_2020!Z$2:Z$767)</f>
        <v>11680</v>
      </c>
    </row>
    <row r="285" spans="2:17" x14ac:dyDescent="0.35">
      <c r="B285" t="s">
        <v>543</v>
      </c>
      <c r="C285" t="s">
        <v>543</v>
      </c>
      <c r="D285" t="s">
        <v>926</v>
      </c>
      <c r="E285" t="s">
        <v>2057</v>
      </c>
      <c r="G285" t="s">
        <v>2058</v>
      </c>
      <c r="H285" t="s">
        <v>2155</v>
      </c>
      <c r="I285" s="5" t="s">
        <v>2176</v>
      </c>
      <c r="J285" s="35">
        <v>288527</v>
      </c>
      <c r="K285" s="24"/>
      <c r="L285" t="s">
        <v>26</v>
      </c>
      <c r="M285" t="s">
        <v>3083</v>
      </c>
      <c r="N285" t="str">
        <f>IFERROR(VLOOKUP(I285,'ICD11'!$B$1:$H$269,7,FALSE),"")</f>
        <v>Not rare</v>
      </c>
      <c r="O285" t="s">
        <v>2063</v>
      </c>
      <c r="Q285" s="36">
        <f ca="1">SUMIF(Payments_2020!$G$2:$G$1232,Pat_org!$D285,Payments_2020!Z$2:Z$767)</f>
        <v>15000</v>
      </c>
    </row>
    <row r="286" spans="2:17" x14ac:dyDescent="0.35">
      <c r="B286" t="s">
        <v>544</v>
      </c>
      <c r="C286" t="s">
        <v>544</v>
      </c>
      <c r="D286" t="s">
        <v>3084</v>
      </c>
      <c r="E286" t="s">
        <v>2057</v>
      </c>
      <c r="G286" t="s">
        <v>2213</v>
      </c>
      <c r="H286" t="s">
        <v>2071</v>
      </c>
      <c r="I286" t="s">
        <v>2335</v>
      </c>
      <c r="J286" s="35" t="s">
        <v>3085</v>
      </c>
      <c r="K286" s="24"/>
      <c r="L286" t="s">
        <v>26</v>
      </c>
      <c r="M286" t="s">
        <v>3086</v>
      </c>
      <c r="N286" t="str">
        <f>IFERROR(VLOOKUP(I286,'ICD11'!$B$1:$H$269,7,FALSE),"")</f>
        <v>Not rare</v>
      </c>
      <c r="O286" t="s">
        <v>2063</v>
      </c>
      <c r="Q286" s="36">
        <f ca="1">SUMIF(Payments_2020!$G$2:$G$1232,Pat_org!$D286,Payments_2020!Z$2:Z$767)</f>
        <v>880</v>
      </c>
    </row>
    <row r="287" spans="2:17" x14ac:dyDescent="0.35">
      <c r="B287" t="s">
        <v>545</v>
      </c>
      <c r="C287" t="s">
        <v>545</v>
      </c>
      <c r="D287" t="s">
        <v>3090</v>
      </c>
      <c r="E287" t="s">
        <v>2057</v>
      </c>
      <c r="G287" t="s">
        <v>2070</v>
      </c>
      <c r="H287" t="s">
        <v>2159</v>
      </c>
      <c r="I287" t="s">
        <v>2160</v>
      </c>
      <c r="J287" s="35" t="s">
        <v>3091</v>
      </c>
      <c r="K287" s="24"/>
      <c r="L287" t="s">
        <v>26</v>
      </c>
      <c r="M287" t="s">
        <v>3092</v>
      </c>
      <c r="N287" t="str">
        <f>IFERROR(VLOOKUP(I287,'ICD11'!$B$1:$H$269,7,FALSE),"")</f>
        <v>Not rare</v>
      </c>
      <c r="O287" t="s">
        <v>2063</v>
      </c>
      <c r="Q287" s="36">
        <f ca="1">SUMIF(Payments_2020!$G$2:$G$1232,Pat_org!$D287,Payments_2020!Z$2:Z$767)</f>
        <v>5000</v>
      </c>
    </row>
    <row r="288" spans="2:17" x14ac:dyDescent="0.35">
      <c r="B288" t="s">
        <v>546</v>
      </c>
      <c r="C288" t="s">
        <v>370</v>
      </c>
      <c r="D288" t="s">
        <v>3093</v>
      </c>
      <c r="E288" t="s">
        <v>2223</v>
      </c>
      <c r="F288" t="s">
        <v>3989</v>
      </c>
      <c r="G288" t="s">
        <v>2056</v>
      </c>
      <c r="J288" s="35"/>
      <c r="K288" s="24"/>
      <c r="M288" t="s">
        <v>3094</v>
      </c>
      <c r="N288" t="str">
        <f>IFERROR(VLOOKUP(I288,'ICD11'!$B$1:$H$269,7,FALSE),"")</f>
        <v/>
      </c>
      <c r="Q288" s="36">
        <f ca="1">SUMIF(Payments_2020!$G$2:$G$1232,Pat_org!$D288,Payments_2020!Z$2:Z$767)</f>
        <v>111214</v>
      </c>
    </row>
    <row r="289" spans="2:17" x14ac:dyDescent="0.35">
      <c r="B289" t="s">
        <v>547</v>
      </c>
      <c r="C289" t="s">
        <v>547</v>
      </c>
      <c r="D289" t="s">
        <v>948</v>
      </c>
      <c r="E289" t="s">
        <v>2057</v>
      </c>
      <c r="G289" t="s">
        <v>2070</v>
      </c>
      <c r="H289" t="s">
        <v>2086</v>
      </c>
      <c r="I289" t="s">
        <v>3097</v>
      </c>
      <c r="J289" s="35">
        <v>293340</v>
      </c>
      <c r="K289" s="24"/>
      <c r="L289" t="s">
        <v>26</v>
      </c>
      <c r="M289" t="s">
        <v>3098</v>
      </c>
      <c r="N289" t="str">
        <f>IFERROR(VLOOKUP(I289,'ICD11'!$B$1:$H$269,7,FALSE),"")</f>
        <v>Not rare</v>
      </c>
      <c r="O289" t="s">
        <v>2063</v>
      </c>
      <c r="Q289" s="36">
        <f ca="1">SUMIF(Payments_2020!$G$2:$G$1232,Pat_org!$D289,Payments_2020!Z$2:Z$767)</f>
        <v>5000</v>
      </c>
    </row>
    <row r="290" spans="2:17" x14ac:dyDescent="0.35">
      <c r="B290" t="s">
        <v>549</v>
      </c>
      <c r="C290" t="s">
        <v>825</v>
      </c>
      <c r="D290" t="s">
        <v>949</v>
      </c>
      <c r="E290" t="s">
        <v>2057</v>
      </c>
      <c r="G290" t="s">
        <v>2127</v>
      </c>
      <c r="H290" s="5" t="s">
        <v>2126</v>
      </c>
      <c r="I290" s="5" t="s">
        <v>3099</v>
      </c>
      <c r="J290" s="35">
        <v>1171268</v>
      </c>
      <c r="K290" s="24"/>
      <c r="L290" t="s">
        <v>26</v>
      </c>
      <c r="M290" t="s">
        <v>3100</v>
      </c>
      <c r="N290" t="str">
        <f>IFERROR(VLOOKUP(I290,'ICD11'!$B$1:$H$269,7,FALSE),"")</f>
        <v>Not rare</v>
      </c>
      <c r="O290" t="s">
        <v>2063</v>
      </c>
      <c r="Q290" s="36">
        <f ca="1">SUMIF(Payments_2020!$G$2:$G$1232,Pat_org!$D290,Payments_2020!Z$2:Z$767)</f>
        <v>0</v>
      </c>
    </row>
    <row r="291" spans="2:17" x14ac:dyDescent="0.35">
      <c r="B291" t="s">
        <v>550</v>
      </c>
      <c r="C291" t="s">
        <v>1046</v>
      </c>
      <c r="D291" t="s">
        <v>3101</v>
      </c>
      <c r="E291" t="s">
        <v>2223</v>
      </c>
      <c r="F291" t="s">
        <v>3991</v>
      </c>
      <c r="G291" t="s">
        <v>2056</v>
      </c>
      <c r="J291" s="35"/>
      <c r="K291" s="24"/>
      <c r="M291" t="s">
        <v>3102</v>
      </c>
      <c r="N291" t="str">
        <f>IFERROR(VLOOKUP(I291,'ICD11'!$B$1:$H$269,7,FALSE),"")</f>
        <v/>
      </c>
      <c r="P291" s="5"/>
      <c r="Q291" s="36">
        <f ca="1">SUMIF(Payments_2020!$G$2:$G$1232,Pat_org!$D291,Payments_2020!Z$2:Z$767)</f>
        <v>5000</v>
      </c>
    </row>
    <row r="292" spans="2:17" x14ac:dyDescent="0.35">
      <c r="B292" t="s">
        <v>551</v>
      </c>
      <c r="C292" t="s">
        <v>2759</v>
      </c>
      <c r="D292" t="s">
        <v>955</v>
      </c>
      <c r="E292" t="s">
        <v>2223</v>
      </c>
      <c r="F292" t="s">
        <v>3989</v>
      </c>
      <c r="G292" t="s">
        <v>2056</v>
      </c>
      <c r="J292" s="35"/>
      <c r="K292" s="24"/>
      <c r="M292" t="s">
        <v>3107</v>
      </c>
      <c r="N292" t="str">
        <f>IFERROR(VLOOKUP(I292,'ICD11'!$B$1:$H$269,7,FALSE),"")</f>
        <v/>
      </c>
      <c r="Q292" s="36">
        <f ca="1">SUMIF(Payments_2020!$G$2:$G$1232,Pat_org!$D292,Payments_2020!Z$2:Z$767)</f>
        <v>26574</v>
      </c>
    </row>
    <row r="293" spans="2:17" x14ac:dyDescent="0.35">
      <c r="B293" t="s">
        <v>552</v>
      </c>
      <c r="C293" t="s">
        <v>858</v>
      </c>
      <c r="D293" t="s">
        <v>956</v>
      </c>
      <c r="E293" t="s">
        <v>2223</v>
      </c>
      <c r="F293" t="s">
        <v>3989</v>
      </c>
      <c r="G293" t="s">
        <v>2056</v>
      </c>
      <c r="J293" s="35"/>
      <c r="K293" s="24"/>
      <c r="M293" t="s">
        <v>3110</v>
      </c>
      <c r="N293" t="str">
        <f>IFERROR(VLOOKUP(I293,'ICD11'!$B$1:$H$269,7,FALSE),"")</f>
        <v/>
      </c>
      <c r="Q293" s="36">
        <f ca="1">SUMIF(Payments_2020!$G$2:$G$1232,Pat_org!$D293,Payments_2020!Z$2:Z$767)</f>
        <v>11515.400000000001</v>
      </c>
    </row>
    <row r="294" spans="2:17" x14ac:dyDescent="0.35">
      <c r="B294" t="s">
        <v>557</v>
      </c>
      <c r="C294" t="s">
        <v>1872</v>
      </c>
      <c r="D294" t="s">
        <v>954</v>
      </c>
      <c r="E294" t="s">
        <v>2057</v>
      </c>
      <c r="G294" t="s">
        <v>2070</v>
      </c>
      <c r="H294" t="s">
        <v>2107</v>
      </c>
      <c r="I294" t="s">
        <v>3105</v>
      </c>
      <c r="J294" s="35">
        <v>1011222</v>
      </c>
      <c r="K294" s="24"/>
      <c r="L294" t="s">
        <v>26</v>
      </c>
      <c r="M294" t="s">
        <v>3106</v>
      </c>
      <c r="N294" t="str">
        <f>IFERROR(VLOOKUP(I294,'ICD11'!$B$1:$H$269,7,FALSE),"")</f>
        <v>Not rare</v>
      </c>
      <c r="O294" t="s">
        <v>2063</v>
      </c>
      <c r="Q294" s="36">
        <f ca="1">SUMIF(Payments_2020!$G$2:$G$1232,Pat_org!$D294,Payments_2020!Z$2:Z$767)</f>
        <v>0</v>
      </c>
    </row>
    <row r="295" spans="2:17" x14ac:dyDescent="0.35">
      <c r="B295" t="s">
        <v>559</v>
      </c>
      <c r="C295" t="s">
        <v>2656</v>
      </c>
      <c r="D295" t="s">
        <v>3103</v>
      </c>
      <c r="E295" t="s">
        <v>2057</v>
      </c>
      <c r="G295" t="s">
        <v>2070</v>
      </c>
      <c r="H295" t="s">
        <v>2155</v>
      </c>
      <c r="I295" s="5" t="s">
        <v>2176</v>
      </c>
      <c r="J295" s="35">
        <v>328124</v>
      </c>
      <c r="K295" s="24"/>
      <c r="L295" t="s">
        <v>26</v>
      </c>
      <c r="M295" t="s">
        <v>3104</v>
      </c>
      <c r="N295" t="str">
        <f>IFERROR(VLOOKUP(I295,'ICD11'!$B$1:$H$269,7,FALSE),"")</f>
        <v>Not rare</v>
      </c>
      <c r="O295" t="s">
        <v>2063</v>
      </c>
      <c r="Q295" s="36">
        <f ca="1">SUMIF(Payments_2020!$G$2:$G$1232,Pat_org!$D295,Payments_2020!Z$2:Z$767)</f>
        <v>0</v>
      </c>
    </row>
    <row r="296" spans="2:17" x14ac:dyDescent="0.35">
      <c r="B296" t="s">
        <v>555</v>
      </c>
      <c r="C296" t="s">
        <v>1790</v>
      </c>
      <c r="D296" t="s">
        <v>3148</v>
      </c>
      <c r="E296" t="s">
        <v>2057</v>
      </c>
      <c r="G296" t="s">
        <v>2058</v>
      </c>
      <c r="H296" t="s">
        <v>2071</v>
      </c>
      <c r="I296" t="s">
        <v>3149</v>
      </c>
      <c r="J296" s="35">
        <v>1091915</v>
      </c>
      <c r="K296" s="24"/>
      <c r="L296" t="s">
        <v>26</v>
      </c>
      <c r="M296" t="s">
        <v>3150</v>
      </c>
      <c r="N296" t="str">
        <f>IFERROR(VLOOKUP(I296,'ICD11'!$B$1:$H$269,7,FALSE),"")</f>
        <v>Rare</v>
      </c>
      <c r="O296" t="s">
        <v>2063</v>
      </c>
      <c r="Q296" s="36">
        <f ca="1">SUMIF(Payments_2020!$G$2:$G$1232,Pat_org!$D296,Payments_2020!Z$2:Z$767)</f>
        <v>134397</v>
      </c>
    </row>
    <row r="297" spans="2:17" x14ac:dyDescent="0.35">
      <c r="B297" t="s">
        <v>554</v>
      </c>
      <c r="C297" t="s">
        <v>543</v>
      </c>
      <c r="D297" t="s">
        <v>1084</v>
      </c>
      <c r="E297" t="s">
        <v>2057</v>
      </c>
      <c r="G297" t="s">
        <v>2070</v>
      </c>
      <c r="H297" t="s">
        <v>2284</v>
      </c>
      <c r="I297" t="s">
        <v>3129</v>
      </c>
      <c r="J297" s="35" t="s">
        <v>3130</v>
      </c>
      <c r="K297" s="24"/>
      <c r="L297" t="s">
        <v>26</v>
      </c>
      <c r="M297" t="s">
        <v>3131</v>
      </c>
      <c r="N297" t="str">
        <f>IFERROR(VLOOKUP(I297,'ICD11'!$B$1:$H$269,7,FALSE),"")</f>
        <v>Not rare</v>
      </c>
      <c r="O297" t="s">
        <v>2063</v>
      </c>
      <c r="Q297" s="36">
        <f ca="1">SUMIF(Payments_2020!$G$2:$G$1232,Pat_org!$D297,Payments_2020!Z$2:Z$767)</f>
        <v>33000</v>
      </c>
    </row>
    <row r="298" spans="2:17" x14ac:dyDescent="0.35">
      <c r="B298" t="s">
        <v>570</v>
      </c>
      <c r="C298" t="s">
        <v>570</v>
      </c>
      <c r="D298" t="s">
        <v>1018</v>
      </c>
      <c r="E298" t="s">
        <v>2057</v>
      </c>
      <c r="G298" t="s">
        <v>2132</v>
      </c>
      <c r="H298" s="5" t="s">
        <v>2126</v>
      </c>
      <c r="I298" s="5" t="s">
        <v>3141</v>
      </c>
      <c r="J298" s="35">
        <v>1150214</v>
      </c>
      <c r="K298" s="24"/>
      <c r="L298" t="s">
        <v>26</v>
      </c>
      <c r="M298" t="s">
        <v>3142</v>
      </c>
      <c r="N298" t="str">
        <f>IFERROR(VLOOKUP(I298,'ICD11'!$B$1:$H$269,7,FALSE),"")</f>
        <v>Unclear</v>
      </c>
      <c r="O298" t="s">
        <v>2063</v>
      </c>
      <c r="Q298" s="36">
        <f ca="1">SUMIF(Payments_2020!$G$2:$G$1232,Pat_org!$D298,Payments_2020!Z$2:Z$767)</f>
        <v>20000</v>
      </c>
    </row>
    <row r="299" spans="2:17" x14ac:dyDescent="0.35">
      <c r="B299" t="s">
        <v>564</v>
      </c>
      <c r="C299" t="s">
        <v>2375</v>
      </c>
      <c r="D299" t="s">
        <v>3133</v>
      </c>
      <c r="E299" t="s">
        <v>2057</v>
      </c>
      <c r="G299" t="s">
        <v>2213</v>
      </c>
      <c r="H299" t="s">
        <v>2284</v>
      </c>
      <c r="I299" t="s">
        <v>3134</v>
      </c>
      <c r="J299" s="35">
        <v>1139856</v>
      </c>
      <c r="K299" s="24"/>
      <c r="L299" t="s">
        <v>26</v>
      </c>
      <c r="M299" t="s">
        <v>3135</v>
      </c>
      <c r="N299" t="str">
        <f>IFERROR(VLOOKUP(I299,'ICD11'!$B$1:$H$269,7,FALSE),"")</f>
        <v>Not rare</v>
      </c>
      <c r="O299" t="s">
        <v>2063</v>
      </c>
      <c r="Q299" s="36">
        <f ca="1">SUMIF(Payments_2020!$G$2:$G$1232,Pat_org!$D299,Payments_2020!Z$2:Z$767)</f>
        <v>13000</v>
      </c>
    </row>
    <row r="300" spans="2:17" x14ac:dyDescent="0.35">
      <c r="B300" t="s">
        <v>568</v>
      </c>
      <c r="C300" t="s">
        <v>568</v>
      </c>
      <c r="D300" t="s">
        <v>3112</v>
      </c>
      <c r="E300" t="s">
        <v>2057</v>
      </c>
      <c r="G300" t="s">
        <v>2058</v>
      </c>
      <c r="H300" t="s">
        <v>2159</v>
      </c>
      <c r="I300" t="s">
        <v>3113</v>
      </c>
      <c r="J300" s="35">
        <v>1197282</v>
      </c>
      <c r="K300" s="24"/>
      <c r="L300" t="s">
        <v>26</v>
      </c>
      <c r="M300" t="s">
        <v>3114</v>
      </c>
      <c r="N300" t="str">
        <f>IFERROR(VLOOKUP(I300,'ICD11'!$B$1:$H$269,7,FALSE),"")</f>
        <v>Rare</v>
      </c>
      <c r="O300" t="s">
        <v>2117</v>
      </c>
      <c r="Q300" s="36">
        <f ca="1">SUMIF(Payments_2020!$G$2:$G$1232,Pat_org!$D300,Payments_2020!Z$2:Z$767)</f>
        <v>0</v>
      </c>
    </row>
    <row r="301" spans="2:17" x14ac:dyDescent="0.35">
      <c r="B301" t="s">
        <v>566</v>
      </c>
      <c r="C301" t="s">
        <v>2767</v>
      </c>
      <c r="D301" t="s">
        <v>3119</v>
      </c>
      <c r="E301" t="s">
        <v>2057</v>
      </c>
      <c r="G301" t="s">
        <v>2070</v>
      </c>
      <c r="H301" t="s">
        <v>2086</v>
      </c>
      <c r="I301" t="s">
        <v>2087</v>
      </c>
      <c r="J301" s="35">
        <v>1163541</v>
      </c>
      <c r="K301" s="24"/>
      <c r="L301" t="s">
        <v>26</v>
      </c>
      <c r="M301" t="s">
        <v>3120</v>
      </c>
      <c r="N301" t="str">
        <f>IFERROR(VLOOKUP(I301,'ICD11'!$B$1:$H$269,7,FALSE),"")</f>
        <v>Not rare</v>
      </c>
      <c r="O301" t="s">
        <v>2063</v>
      </c>
      <c r="Q301" s="36">
        <f ca="1">SUMIF(Payments_2020!$G$2:$G$1232,Pat_org!$D301,Payments_2020!Z$2:Z$767)</f>
        <v>400</v>
      </c>
    </row>
    <row r="302" spans="2:17" x14ac:dyDescent="0.35">
      <c r="B302" t="s">
        <v>560</v>
      </c>
      <c r="C302" t="s">
        <v>91</v>
      </c>
      <c r="D302" t="s">
        <v>3155</v>
      </c>
      <c r="E302" t="s">
        <v>2057</v>
      </c>
      <c r="G302" t="s">
        <v>2127</v>
      </c>
      <c r="H302" t="s">
        <v>2126</v>
      </c>
      <c r="I302" t="s">
        <v>3156</v>
      </c>
      <c r="J302" s="35"/>
      <c r="K302" s="24"/>
      <c r="L302" t="s">
        <v>26</v>
      </c>
      <c r="M302" t="s">
        <v>3157</v>
      </c>
      <c r="N302" t="str">
        <f>IFERROR(VLOOKUP(I302,'ICD11'!$B$1:$H$269,7,FALSE),"")</f>
        <v>Unclear</v>
      </c>
      <c r="O302" t="s">
        <v>2063</v>
      </c>
      <c r="P302" s="5" t="s">
        <v>3158</v>
      </c>
      <c r="Q302" s="36">
        <f ca="1">SUMIF(Payments_2020!$G$2:$G$1232,Pat_org!$D302,Payments_2020!Z$2:Z$767)</f>
        <v>2500</v>
      </c>
    </row>
    <row r="303" spans="2:17" x14ac:dyDescent="0.35">
      <c r="B303" t="s">
        <v>562</v>
      </c>
      <c r="C303" t="s">
        <v>24</v>
      </c>
      <c r="D303" t="s">
        <v>3160</v>
      </c>
      <c r="E303" t="s">
        <v>2223</v>
      </c>
      <c r="F303" t="s">
        <v>3991</v>
      </c>
      <c r="G303" t="s">
        <v>2056</v>
      </c>
      <c r="H303" s="5"/>
      <c r="I303" s="5"/>
      <c r="J303" s="35"/>
      <c r="K303" s="24">
        <v>9842536</v>
      </c>
      <c r="L303" t="s">
        <v>26</v>
      </c>
      <c r="M303" t="s">
        <v>3161</v>
      </c>
      <c r="N303" t="str">
        <f>IFERROR(VLOOKUP(I303,'ICD11'!$B$1:$H$269,7,FALSE),"")</f>
        <v/>
      </c>
      <c r="P303" s="5"/>
      <c r="Q303" s="36">
        <f ca="1">SUMIF(Payments_2020!$G$2:$G$1232,Pat_org!$D303,Payments_2020!Z$2:Z$767)</f>
        <v>50000</v>
      </c>
    </row>
    <row r="304" spans="2:17" x14ac:dyDescent="0.35">
      <c r="B304" t="s">
        <v>573</v>
      </c>
      <c r="C304" t="s">
        <v>573</v>
      </c>
      <c r="D304" t="s">
        <v>1083</v>
      </c>
      <c r="E304" t="s">
        <v>2057</v>
      </c>
      <c r="G304" t="s">
        <v>2058</v>
      </c>
      <c r="H304" t="s">
        <v>2126</v>
      </c>
      <c r="I304" t="s">
        <v>3162</v>
      </c>
      <c r="J304" s="35"/>
      <c r="K304" s="24"/>
      <c r="L304" t="s">
        <v>26</v>
      </c>
      <c r="M304" t="s">
        <v>3163</v>
      </c>
      <c r="N304" t="str">
        <f>IFERROR(VLOOKUP(I304,'ICD11'!$B$1:$H$269,7,FALSE),"")</f>
        <v>Unclear</v>
      </c>
      <c r="O304" t="s">
        <v>2063</v>
      </c>
      <c r="Q304" s="36">
        <f ca="1">SUMIF(Payments_2020!$G$2:$G$1232,Pat_org!$D304,Payments_2020!Z$2:Z$767)</f>
        <v>60000</v>
      </c>
    </row>
    <row r="305" spans="2:17" x14ac:dyDescent="0.35">
      <c r="B305" t="s">
        <v>575</v>
      </c>
      <c r="C305" t="s">
        <v>131</v>
      </c>
      <c r="D305" t="s">
        <v>3164</v>
      </c>
      <c r="E305" t="s">
        <v>2223</v>
      </c>
      <c r="F305" t="s">
        <v>3991</v>
      </c>
      <c r="G305" t="s">
        <v>2056</v>
      </c>
      <c r="H305" s="5" t="s">
        <v>2126</v>
      </c>
      <c r="I305" t="s">
        <v>3165</v>
      </c>
      <c r="J305" s="35">
        <v>10821379</v>
      </c>
      <c r="K305" s="24"/>
      <c r="M305" t="s">
        <v>3166</v>
      </c>
      <c r="N305" t="str">
        <f>IFERROR(VLOOKUP(I305,'ICD11'!$B$1:$H$269,7,FALSE),"")</f>
        <v/>
      </c>
      <c r="Q305" s="36">
        <f ca="1">SUMIF(Payments_2020!$G$2:$G$1232,Pat_org!$D305,Payments_2020!Z$2:Z$767)</f>
        <v>0</v>
      </c>
    </row>
    <row r="306" spans="2:17" x14ac:dyDescent="0.35">
      <c r="B306" t="s">
        <v>585</v>
      </c>
      <c r="C306" t="s">
        <v>2388</v>
      </c>
      <c r="D306" t="s">
        <v>3167</v>
      </c>
      <c r="E306" t="s">
        <v>2057</v>
      </c>
      <c r="G306" t="s">
        <v>2213</v>
      </c>
      <c r="H306" t="s">
        <v>2091</v>
      </c>
      <c r="I306" t="s">
        <v>3168</v>
      </c>
      <c r="J306" s="35">
        <v>1109600</v>
      </c>
      <c r="K306" s="24"/>
      <c r="L306" t="s">
        <v>26</v>
      </c>
      <c r="M306" t="s">
        <v>3169</v>
      </c>
      <c r="N306" t="str">
        <f>IFERROR(VLOOKUP(I306,'ICD11'!$B$1:$H$269,7,FALSE),"")</f>
        <v>Not rare</v>
      </c>
      <c r="O306" t="s">
        <v>2063</v>
      </c>
      <c r="Q306" s="36">
        <f ca="1">SUMIF(Payments_2020!$G$2:$G$1232,Pat_org!$D306,Payments_2020!Z$2:Z$767)</f>
        <v>0</v>
      </c>
    </row>
    <row r="307" spans="2:17" x14ac:dyDescent="0.35">
      <c r="B307" t="s">
        <v>587</v>
      </c>
      <c r="C307" t="s">
        <v>2375</v>
      </c>
      <c r="D307" t="s">
        <v>3170</v>
      </c>
      <c r="E307" t="s">
        <v>2057</v>
      </c>
      <c r="G307" t="s">
        <v>2070</v>
      </c>
      <c r="H307" t="s">
        <v>2091</v>
      </c>
      <c r="I307" t="s">
        <v>3171</v>
      </c>
      <c r="J307" s="35">
        <v>1178951</v>
      </c>
      <c r="K307" s="24"/>
      <c r="L307" t="s">
        <v>26</v>
      </c>
      <c r="M307" t="s">
        <v>3172</v>
      </c>
      <c r="N307" t="str">
        <f>IFERROR(VLOOKUP(I307,'ICD11'!$B$1:$H$269,7,FALSE),"")</f>
        <v>Rare</v>
      </c>
      <c r="O307" t="s">
        <v>2063</v>
      </c>
      <c r="Q307" s="36">
        <f ca="1">SUMIF(Payments_2020!$G$2:$G$1232,Pat_org!$D307,Payments_2020!Z$2:Z$767)</f>
        <v>0</v>
      </c>
    </row>
    <row r="308" spans="2:17" x14ac:dyDescent="0.35">
      <c r="B308" t="s">
        <v>590</v>
      </c>
      <c r="C308" t="s">
        <v>370</v>
      </c>
      <c r="D308" t="s">
        <v>3173</v>
      </c>
      <c r="E308" t="s">
        <v>2057</v>
      </c>
      <c r="G308" t="s">
        <v>2070</v>
      </c>
      <c r="H308" t="s">
        <v>2159</v>
      </c>
      <c r="I308" t="s">
        <v>3174</v>
      </c>
      <c r="J308" s="35" t="s">
        <v>3175</v>
      </c>
      <c r="K308" s="24"/>
      <c r="L308" t="s">
        <v>26</v>
      </c>
      <c r="M308" t="s">
        <v>3176</v>
      </c>
      <c r="N308" t="str">
        <f>IFERROR(VLOOKUP(I308,'ICD11'!$B$1:$H$269,7,FALSE),"")</f>
        <v>Rare</v>
      </c>
      <c r="O308" t="s">
        <v>2063</v>
      </c>
      <c r="Q308" s="36">
        <f ca="1">SUMIF(Payments_2020!$G$2:$G$1232,Pat_org!$D308,Payments_2020!Z$2:Z$767)</f>
        <v>14500</v>
      </c>
    </row>
    <row r="309" spans="2:17" x14ac:dyDescent="0.35">
      <c r="B309" t="s">
        <v>592</v>
      </c>
      <c r="C309" t="s">
        <v>592</v>
      </c>
      <c r="D309" t="s">
        <v>3177</v>
      </c>
      <c r="E309" t="s">
        <v>2057</v>
      </c>
      <c r="G309" t="s">
        <v>2070</v>
      </c>
      <c r="H309" t="s">
        <v>2126</v>
      </c>
      <c r="I309" t="s">
        <v>3178</v>
      </c>
      <c r="J309" s="35">
        <v>1041297</v>
      </c>
      <c r="K309" s="24"/>
      <c r="L309" t="s">
        <v>26</v>
      </c>
      <c r="M309" t="s">
        <v>3179</v>
      </c>
      <c r="N309" t="str">
        <f>IFERROR(VLOOKUP(I309,'ICD11'!$B$1:$H$269,7,FALSE),"")</f>
        <v>Unclear</v>
      </c>
      <c r="O309" t="s">
        <v>2063</v>
      </c>
      <c r="Q309" s="36">
        <f ca="1">SUMIF(Payments_2020!$G$2:$G$1232,Pat_org!$D309,Payments_2020!Z$2:Z$767)</f>
        <v>0</v>
      </c>
    </row>
    <row r="310" spans="2:17" x14ac:dyDescent="0.35">
      <c r="B310" t="s">
        <v>593</v>
      </c>
      <c r="C310" t="s">
        <v>2786</v>
      </c>
      <c r="D310" t="s">
        <v>3180</v>
      </c>
      <c r="E310" t="s">
        <v>2223</v>
      </c>
      <c r="F310" t="s">
        <v>3993</v>
      </c>
      <c r="G310" t="s">
        <v>2056</v>
      </c>
      <c r="J310" s="35"/>
      <c r="K310" s="24"/>
      <c r="N310" t="str">
        <f>IFERROR(VLOOKUP(I310,'ICD11'!$B$1:$H$269,7,FALSE),"")</f>
        <v/>
      </c>
      <c r="P310" s="5"/>
      <c r="Q310" s="36">
        <f ca="1">SUMIF(Payments_2020!$G$2:$G$1232,Pat_org!$D310,Payments_2020!Z$2:Z$767)</f>
        <v>0</v>
      </c>
    </row>
    <row r="311" spans="2:17" x14ac:dyDescent="0.35">
      <c r="B311" t="s">
        <v>594</v>
      </c>
      <c r="C311" t="s">
        <v>2790</v>
      </c>
      <c r="D311" t="s">
        <v>3181</v>
      </c>
      <c r="E311" t="s">
        <v>2057</v>
      </c>
      <c r="G311" t="s">
        <v>2132</v>
      </c>
      <c r="H311" t="s">
        <v>2071</v>
      </c>
      <c r="I311" t="s">
        <v>2637</v>
      </c>
      <c r="J311" s="35">
        <v>1175181</v>
      </c>
      <c r="K311" s="24"/>
      <c r="L311" t="s">
        <v>26</v>
      </c>
      <c r="M311" t="s">
        <v>3182</v>
      </c>
      <c r="N311" t="str">
        <f>IFERROR(VLOOKUP(I311,'ICD11'!$B$1:$H$269,7,FALSE),"")</f>
        <v>Not rare</v>
      </c>
      <c r="O311" t="s">
        <v>2063</v>
      </c>
      <c r="Q311" s="36">
        <f ca="1">SUMIF(Payments_2020!$G$2:$G$1232,Pat_org!$D311,Payments_2020!Z$2:Z$767)</f>
        <v>0</v>
      </c>
    </row>
    <row r="312" spans="2:17" x14ac:dyDescent="0.35">
      <c r="B312" t="s">
        <v>595</v>
      </c>
      <c r="C312" t="s">
        <v>592</v>
      </c>
      <c r="D312" t="s">
        <v>3183</v>
      </c>
      <c r="E312" t="s">
        <v>2057</v>
      </c>
      <c r="G312" t="s">
        <v>2070</v>
      </c>
      <c r="H312" t="s">
        <v>2163</v>
      </c>
      <c r="I312" s="5" t="s">
        <v>3184</v>
      </c>
      <c r="J312" s="35">
        <v>803743</v>
      </c>
      <c r="K312" s="24"/>
      <c r="L312" t="s">
        <v>26</v>
      </c>
      <c r="M312" t="s">
        <v>3185</v>
      </c>
      <c r="N312" t="str">
        <f>IFERROR(VLOOKUP(I312,'ICD11'!$B$1:$H$269,7,FALSE),"")</f>
        <v>Not rare</v>
      </c>
      <c r="O312" t="s">
        <v>2063</v>
      </c>
      <c r="Q312" s="36">
        <f ca="1">SUMIF(Payments_2020!$G$2:$G$1232,Pat_org!$D312,Payments_2020!Z$2:Z$767)</f>
        <v>0</v>
      </c>
    </row>
    <row r="313" spans="2:17" x14ac:dyDescent="0.35">
      <c r="B313" t="s">
        <v>596</v>
      </c>
      <c r="C313" t="s">
        <v>2792</v>
      </c>
      <c r="D313" t="s">
        <v>3186</v>
      </c>
      <c r="E313" t="s">
        <v>2057</v>
      </c>
      <c r="G313" t="s">
        <v>2058</v>
      </c>
      <c r="H313" t="s">
        <v>2071</v>
      </c>
      <c r="I313" t="s">
        <v>3187</v>
      </c>
      <c r="J313" s="35" t="s">
        <v>3188</v>
      </c>
      <c r="K313" s="24"/>
      <c r="L313" t="s">
        <v>26</v>
      </c>
      <c r="M313" t="s">
        <v>3189</v>
      </c>
      <c r="N313" t="str">
        <f>IFERROR(VLOOKUP(I313,'ICD11'!$B$1:$H$269,7,FALSE),"")</f>
        <v>Not rare</v>
      </c>
      <c r="O313" t="s">
        <v>2063</v>
      </c>
      <c r="Q313" s="36">
        <f ca="1">SUMIF(Payments_2020!$G$2:$G$1232,Pat_org!$D313,Payments_2020!Z$2:Z$767)</f>
        <v>44881.45</v>
      </c>
    </row>
    <row r="314" spans="2:17" x14ac:dyDescent="0.35">
      <c r="B314" t="s">
        <v>597</v>
      </c>
      <c r="C314" s="5" t="s">
        <v>131</v>
      </c>
      <c r="D314" t="s">
        <v>3190</v>
      </c>
      <c r="E314" t="s">
        <v>2223</v>
      </c>
      <c r="F314" t="s">
        <v>3991</v>
      </c>
      <c r="G314" t="s">
        <v>2056</v>
      </c>
      <c r="H314" s="5"/>
      <c r="I314" s="5"/>
      <c r="J314" s="35"/>
      <c r="K314" s="24">
        <v>13781928</v>
      </c>
      <c r="L314" t="s">
        <v>26</v>
      </c>
      <c r="M314" t="s">
        <v>3191</v>
      </c>
      <c r="N314" t="str">
        <f>IFERROR(VLOOKUP(I314,'ICD11'!$B$1:$H$269,7,FALSE),"")</f>
        <v/>
      </c>
      <c r="P314" s="5"/>
      <c r="Q314" s="36">
        <f ca="1">SUMIF(Payments_2020!$G$2:$G$1232,Pat_org!$D314,Payments_2020!Z$2:Z$767)</f>
        <v>0</v>
      </c>
    </row>
    <row r="315" spans="2:17" x14ac:dyDescent="0.35">
      <c r="B315" t="s">
        <v>606</v>
      </c>
      <c r="C315" t="s">
        <v>452</v>
      </c>
      <c r="D315" t="s">
        <v>3192</v>
      </c>
      <c r="E315" t="s">
        <v>2223</v>
      </c>
      <c r="F315" t="s">
        <v>3991</v>
      </c>
      <c r="G315" t="s">
        <v>2056</v>
      </c>
      <c r="H315" s="5"/>
      <c r="I315" s="5"/>
      <c r="J315" s="35"/>
      <c r="K315" s="24">
        <v>12360804</v>
      </c>
      <c r="L315" t="s">
        <v>26</v>
      </c>
      <c r="M315" t="s">
        <v>3193</v>
      </c>
      <c r="N315" t="str">
        <f>IFERROR(VLOOKUP(I315,'ICD11'!$B$1:$H$269,7,FALSE),"")</f>
        <v/>
      </c>
      <c r="Q315" s="36">
        <f ca="1">SUMIF(Payments_2020!$G$2:$G$1232,Pat_org!$D315,Payments_2020!Z$2:Z$767)</f>
        <v>0</v>
      </c>
    </row>
    <row r="316" spans="2:17" x14ac:dyDescent="0.35">
      <c r="B316" t="s">
        <v>607</v>
      </c>
      <c r="C316" t="s">
        <v>607</v>
      </c>
      <c r="D316" t="s">
        <v>3196</v>
      </c>
      <c r="E316" t="s">
        <v>2057</v>
      </c>
      <c r="G316" t="s">
        <v>2058</v>
      </c>
      <c r="H316" t="s">
        <v>2114</v>
      </c>
      <c r="I316" t="s">
        <v>3197</v>
      </c>
      <c r="J316" s="35">
        <v>1062595</v>
      </c>
      <c r="K316" s="24"/>
      <c r="L316" t="s">
        <v>26</v>
      </c>
      <c r="M316" t="s">
        <v>3198</v>
      </c>
      <c r="N316" t="str">
        <f>IFERROR(VLOOKUP(I316,'ICD11'!$B$1:$H$269,7,FALSE),"")</f>
        <v>Not rare</v>
      </c>
      <c r="O316" t="s">
        <v>2063</v>
      </c>
      <c r="Q316" s="36">
        <f ca="1">SUMIF(Payments_2020!$G$2:$G$1232,Pat_org!$D316,Payments_2020!Z$2:Z$767)</f>
        <v>800</v>
      </c>
    </row>
    <row r="317" spans="2:17" x14ac:dyDescent="0.35">
      <c r="B317" t="s">
        <v>608</v>
      </c>
      <c r="C317" t="s">
        <v>137</v>
      </c>
      <c r="D317" t="s">
        <v>3199</v>
      </c>
      <c r="E317" t="s">
        <v>2057</v>
      </c>
      <c r="G317" t="s">
        <v>2132</v>
      </c>
      <c r="H317" t="s">
        <v>2114</v>
      </c>
      <c r="I317" t="s">
        <v>2449</v>
      </c>
      <c r="J317" s="35">
        <v>1129812</v>
      </c>
      <c r="K317" s="24"/>
      <c r="L317" t="s">
        <v>26</v>
      </c>
      <c r="M317" t="s">
        <v>3200</v>
      </c>
      <c r="N317" t="str">
        <f>IFERROR(VLOOKUP(I317,'ICD11'!$B$1:$H$269,7,FALSE),"")</f>
        <v>Not rare</v>
      </c>
      <c r="O317" t="s">
        <v>2063</v>
      </c>
      <c r="Q317" s="36">
        <f ca="1">SUMIF(Payments_2020!$G$2:$G$1232,Pat_org!$D317,Payments_2020!Z$2:Z$767)</f>
        <v>0</v>
      </c>
    </row>
    <row r="318" spans="2:17" x14ac:dyDescent="0.35">
      <c r="B318" t="s">
        <v>611</v>
      </c>
      <c r="C318" t="s">
        <v>611</v>
      </c>
      <c r="D318" t="s">
        <v>3201</v>
      </c>
      <c r="E318" t="s">
        <v>2057</v>
      </c>
      <c r="G318" t="s">
        <v>2352</v>
      </c>
      <c r="H318" s="5" t="s">
        <v>2126</v>
      </c>
      <c r="I318" s="5" t="s">
        <v>3202</v>
      </c>
      <c r="J318" s="35">
        <v>1078709</v>
      </c>
      <c r="K318" s="24"/>
      <c r="L318" t="s">
        <v>26</v>
      </c>
      <c r="M318" t="s">
        <v>3203</v>
      </c>
      <c r="N318" t="str">
        <f>IFERROR(VLOOKUP(I318,'ICD11'!$B$1:$H$269,7,FALSE),"")</f>
        <v>Unclear</v>
      </c>
      <c r="O318" t="s">
        <v>2063</v>
      </c>
      <c r="Q318" s="36">
        <f ca="1">SUMIF(Payments_2020!$G$2:$G$1232,Pat_org!$D318,Payments_2020!Z$2:Z$767)</f>
        <v>0</v>
      </c>
    </row>
    <row r="319" spans="2:17" x14ac:dyDescent="0.35">
      <c r="B319" t="s">
        <v>613</v>
      </c>
      <c r="C319" t="s">
        <v>613</v>
      </c>
      <c r="D319" t="s">
        <v>1105</v>
      </c>
      <c r="E319" t="s">
        <v>2057</v>
      </c>
      <c r="G319" t="s">
        <v>2070</v>
      </c>
      <c r="H319" t="s">
        <v>2126</v>
      </c>
      <c r="I319" t="s">
        <v>3207</v>
      </c>
      <c r="J319" s="35">
        <v>1164778</v>
      </c>
      <c r="K319" s="24"/>
      <c r="L319" t="s">
        <v>26</v>
      </c>
      <c r="M319" t="s">
        <v>3208</v>
      </c>
      <c r="N319" t="str">
        <f>IFERROR(VLOOKUP(I319,'ICD11'!$B$1:$H$269,7,FALSE),"")</f>
        <v>Not rare</v>
      </c>
      <c r="O319" t="s">
        <v>2063</v>
      </c>
      <c r="Q319" s="36">
        <f ca="1">SUMIF(Payments_2020!$G$2:$G$1232,Pat_org!$D319,Payments_2020!Z$2:Z$767)</f>
        <v>64174.78</v>
      </c>
    </row>
    <row r="320" spans="2:17" x14ac:dyDescent="0.35">
      <c r="B320" t="s">
        <v>614</v>
      </c>
      <c r="C320" t="s">
        <v>2803</v>
      </c>
      <c r="D320" t="s">
        <v>1173</v>
      </c>
      <c r="E320" t="s">
        <v>2057</v>
      </c>
      <c r="G320" t="s">
        <v>2070</v>
      </c>
      <c r="H320" t="s">
        <v>2163</v>
      </c>
      <c r="I320" s="5" t="s">
        <v>3213</v>
      </c>
      <c r="J320" s="35">
        <v>1006457</v>
      </c>
      <c r="K320" s="24"/>
      <c r="L320" t="s">
        <v>26</v>
      </c>
      <c r="M320" t="s">
        <v>3214</v>
      </c>
      <c r="N320" t="str">
        <f>IFERROR(VLOOKUP(I320,'ICD11'!$B$1:$H$269,7,FALSE),"")</f>
        <v>Unclear</v>
      </c>
      <c r="O320" t="s">
        <v>2063</v>
      </c>
      <c r="Q320" s="36">
        <f ca="1">SUMIF(Payments_2020!$G$2:$G$1232,Pat_org!$D320,Payments_2020!Z$2:Z$767)</f>
        <v>72000</v>
      </c>
    </row>
    <row r="321" spans="2:17" x14ac:dyDescent="0.35">
      <c r="B321" t="s">
        <v>615</v>
      </c>
      <c r="C321" t="s">
        <v>2808</v>
      </c>
      <c r="D321" t="s">
        <v>3220</v>
      </c>
      <c r="E321" t="s">
        <v>2057</v>
      </c>
      <c r="G321" t="s">
        <v>2070</v>
      </c>
      <c r="H321" t="s">
        <v>2155</v>
      </c>
      <c r="I321" s="5" t="s">
        <v>2176</v>
      </c>
      <c r="J321" s="35">
        <v>1122356</v>
      </c>
      <c r="K321" s="24"/>
      <c r="L321" t="s">
        <v>26</v>
      </c>
      <c r="M321" t="s">
        <v>3221</v>
      </c>
      <c r="N321" t="str">
        <f>IFERROR(VLOOKUP(I321,'ICD11'!$B$1:$H$269,7,FALSE),"")</f>
        <v>Not rare</v>
      </c>
      <c r="O321" t="s">
        <v>2063</v>
      </c>
      <c r="Q321" s="36">
        <f ca="1">SUMIF(Payments_2020!$G$2:$G$1232,Pat_org!$D321,Payments_2020!Z$2:Z$767)</f>
        <v>15000</v>
      </c>
    </row>
    <row r="322" spans="2:17" x14ac:dyDescent="0.35">
      <c r="B322" t="s">
        <v>616</v>
      </c>
      <c r="C322" t="s">
        <v>2511</v>
      </c>
      <c r="D322" t="s">
        <v>3217</v>
      </c>
      <c r="E322" t="s">
        <v>2057</v>
      </c>
      <c r="G322" t="s">
        <v>2070</v>
      </c>
      <c r="H322" t="s">
        <v>2071</v>
      </c>
      <c r="I322" t="s">
        <v>2072</v>
      </c>
      <c r="J322" s="35">
        <v>1120048</v>
      </c>
      <c r="K322" s="24"/>
      <c r="L322" t="s">
        <v>26</v>
      </c>
      <c r="M322" t="s">
        <v>3218</v>
      </c>
      <c r="N322" t="str">
        <f>IFERROR(VLOOKUP(I322,'ICD11'!$B$1:$H$269,7,FALSE),"")</f>
        <v>Not rare</v>
      </c>
      <c r="O322" t="s">
        <v>2063</v>
      </c>
      <c r="Q322" s="36">
        <f ca="1">SUMIF(Payments_2020!$G$2:$G$1232,Pat_org!$D322,Payments_2020!Z$2:Z$767)</f>
        <v>9870</v>
      </c>
    </row>
    <row r="323" spans="2:17" x14ac:dyDescent="0.35">
      <c r="B323" t="s">
        <v>619</v>
      </c>
      <c r="C323" t="s">
        <v>2803</v>
      </c>
      <c r="D323" t="s">
        <v>3226</v>
      </c>
      <c r="E323" t="s">
        <v>2057</v>
      </c>
      <c r="G323" t="s">
        <v>2058</v>
      </c>
      <c r="H323" t="s">
        <v>2155</v>
      </c>
      <c r="I323" t="s">
        <v>2156</v>
      </c>
      <c r="J323" s="35"/>
      <c r="K323" s="24"/>
      <c r="L323" t="s">
        <v>26</v>
      </c>
      <c r="M323" t="s">
        <v>3227</v>
      </c>
      <c r="N323" t="str">
        <f>IFERROR(VLOOKUP(I323,'ICD11'!$B$1:$H$269,7,FALSE),"")</f>
        <v>Not rare</v>
      </c>
      <c r="O323" t="s">
        <v>2117</v>
      </c>
      <c r="Q323" s="36">
        <f ca="1">SUMIF(Payments_2020!$G$2:$G$1232,Pat_org!$D323,Payments_2020!Z$2:Z$767)</f>
        <v>5000</v>
      </c>
    </row>
    <row r="324" spans="2:17" x14ac:dyDescent="0.35">
      <c r="B324" t="s">
        <v>618</v>
      </c>
      <c r="C324" t="s">
        <v>2812</v>
      </c>
      <c r="D324" t="s">
        <v>1134</v>
      </c>
      <c r="E324" t="s">
        <v>2057</v>
      </c>
      <c r="G324" t="s">
        <v>2058</v>
      </c>
      <c r="H324" t="s">
        <v>2126</v>
      </c>
      <c r="I324" t="s">
        <v>3235</v>
      </c>
      <c r="J324" s="35">
        <v>1014056</v>
      </c>
      <c r="K324" s="24"/>
      <c r="L324" t="s">
        <v>26</v>
      </c>
      <c r="M324" t="s">
        <v>3236</v>
      </c>
      <c r="N324" t="str">
        <f>IFERROR(VLOOKUP(I324,'ICD11'!$B$1:$H$269,7,FALSE),"")</f>
        <v>Not rare</v>
      </c>
      <c r="O324" t="s">
        <v>2063</v>
      </c>
      <c r="Q324" s="36">
        <f ca="1">SUMIF(Payments_2020!$G$2:$G$1232,Pat_org!$D324,Payments_2020!Z$2:Z$767)</f>
        <v>15000</v>
      </c>
    </row>
    <row r="325" spans="2:17" x14ac:dyDescent="0.35">
      <c r="B325" t="s">
        <v>620</v>
      </c>
      <c r="C325" t="s">
        <v>2511</v>
      </c>
      <c r="D325" t="s">
        <v>1136</v>
      </c>
      <c r="E325" t="s">
        <v>2057</v>
      </c>
      <c r="G325" t="s">
        <v>2213</v>
      </c>
      <c r="H325" s="5" t="s">
        <v>2126</v>
      </c>
      <c r="I325" t="s">
        <v>3238</v>
      </c>
      <c r="J325" s="35">
        <v>263198</v>
      </c>
      <c r="K325" s="24"/>
      <c r="L325" t="s">
        <v>26</v>
      </c>
      <c r="M325" t="s">
        <v>3239</v>
      </c>
      <c r="N325" t="str">
        <f>IFERROR(VLOOKUP(I325,'ICD11'!$B$1:$H$269,7,FALSE),"")</f>
        <v>Not rare</v>
      </c>
      <c r="O325" t="s">
        <v>2063</v>
      </c>
      <c r="Q325" s="36">
        <f ca="1">SUMIF(Payments_2020!$G$2:$G$1232,Pat_org!$D325,Payments_2020!Z$2:Z$767)</f>
        <v>10000</v>
      </c>
    </row>
    <row r="326" spans="2:17" x14ac:dyDescent="0.35">
      <c r="B326" t="s">
        <v>621</v>
      </c>
      <c r="C326" t="s">
        <v>2501</v>
      </c>
      <c r="D326" t="s">
        <v>1140</v>
      </c>
      <c r="E326" t="s">
        <v>2057</v>
      </c>
      <c r="G326" t="s">
        <v>2150</v>
      </c>
      <c r="H326" t="s">
        <v>2155</v>
      </c>
      <c r="I326" s="5" t="s">
        <v>2176</v>
      </c>
      <c r="J326" s="35"/>
      <c r="K326" s="24"/>
      <c r="L326" t="s">
        <v>26</v>
      </c>
      <c r="M326" t="s">
        <v>3241</v>
      </c>
      <c r="N326" t="str">
        <f>IFERROR(VLOOKUP(I326,'ICD11'!$B$1:$H$269,7,FALSE),"")</f>
        <v>Not rare</v>
      </c>
      <c r="O326" t="s">
        <v>2063</v>
      </c>
      <c r="Q326" s="36">
        <f ca="1">SUMIF(Payments_2020!$G$2:$G$1232,Pat_org!$D326,Payments_2020!Z$2:Z$767)</f>
        <v>17242</v>
      </c>
    </row>
    <row r="327" spans="2:17" x14ac:dyDescent="0.35">
      <c r="B327" t="s">
        <v>623</v>
      </c>
      <c r="C327" t="s">
        <v>2815</v>
      </c>
      <c r="D327" t="s">
        <v>1146</v>
      </c>
      <c r="E327" t="s">
        <v>2057</v>
      </c>
      <c r="G327" t="s">
        <v>2058</v>
      </c>
      <c r="H327" t="s">
        <v>2071</v>
      </c>
      <c r="I327" t="s">
        <v>2311</v>
      </c>
      <c r="J327" s="35">
        <v>1183221</v>
      </c>
      <c r="K327" s="24"/>
      <c r="L327" t="s">
        <v>26</v>
      </c>
      <c r="M327" t="s">
        <v>3244</v>
      </c>
      <c r="N327" t="str">
        <f>IFERROR(VLOOKUP(I327,'ICD11'!$B$1:$H$269,7,FALSE),"")</f>
        <v>Not rare</v>
      </c>
      <c r="O327" t="s">
        <v>2063</v>
      </c>
      <c r="Q327" s="36">
        <f ca="1">SUMIF(Payments_2020!$G$2:$G$1232,Pat_org!$D327,Payments_2020!Z$2:Z$767)</f>
        <v>10000</v>
      </c>
    </row>
    <row r="328" spans="2:17" x14ac:dyDescent="0.35">
      <c r="B328" t="s">
        <v>624</v>
      </c>
      <c r="C328" t="s">
        <v>2033</v>
      </c>
      <c r="D328" t="s">
        <v>1148</v>
      </c>
      <c r="E328" t="s">
        <v>2057</v>
      </c>
      <c r="G328" t="s">
        <v>2058</v>
      </c>
      <c r="H328" t="s">
        <v>2155</v>
      </c>
      <c r="I328" s="5" t="s">
        <v>2176</v>
      </c>
      <c r="J328" s="35">
        <v>1131629</v>
      </c>
      <c r="K328" s="24"/>
      <c r="L328" t="s">
        <v>26</v>
      </c>
      <c r="M328" t="s">
        <v>3245</v>
      </c>
      <c r="N328" t="str">
        <f>IFERROR(VLOOKUP(I328,'ICD11'!$B$1:$H$269,7,FALSE),"")</f>
        <v>Not rare</v>
      </c>
      <c r="O328" t="s">
        <v>2117</v>
      </c>
      <c r="Q328" s="36">
        <f ca="1">SUMIF(Payments_2020!$G$2:$G$1232,Pat_org!$D328,Payments_2020!Z$2:Z$767)</f>
        <v>4813</v>
      </c>
    </row>
    <row r="329" spans="2:17" x14ac:dyDescent="0.35">
      <c r="B329" t="s">
        <v>626</v>
      </c>
      <c r="C329" t="s">
        <v>411</v>
      </c>
      <c r="D329" s="5" t="s">
        <v>3247</v>
      </c>
      <c r="E329" t="s">
        <v>2057</v>
      </c>
      <c r="G329" t="s">
        <v>2132</v>
      </c>
      <c r="H329" t="s">
        <v>2071</v>
      </c>
      <c r="I329" t="s">
        <v>2311</v>
      </c>
      <c r="J329" s="35"/>
      <c r="K329" s="24">
        <v>11914752</v>
      </c>
      <c r="L329" t="s">
        <v>26</v>
      </c>
      <c r="M329" t="s">
        <v>3248</v>
      </c>
      <c r="N329" t="str">
        <f>IFERROR(VLOOKUP(I329,'ICD11'!$B$1:$H$269,7,FALSE),"")</f>
        <v>Not rare</v>
      </c>
      <c r="O329" t="s">
        <v>2117</v>
      </c>
      <c r="P329" s="5" t="s">
        <v>2130</v>
      </c>
      <c r="Q329" s="36">
        <f ca="1">SUMIF(Payments_2020!$G$2:$G$1232,Pat_org!$D329,Payments_2020!Z$2:Z$767)</f>
        <v>50070</v>
      </c>
    </row>
    <row r="330" spans="2:17" x14ac:dyDescent="0.35">
      <c r="B330" t="s">
        <v>628</v>
      </c>
      <c r="C330" t="s">
        <v>292</v>
      </c>
      <c r="D330" t="s">
        <v>1167</v>
      </c>
      <c r="E330" t="s">
        <v>2057</v>
      </c>
      <c r="G330" t="s">
        <v>2058</v>
      </c>
      <c r="H330" t="s">
        <v>2389</v>
      </c>
      <c r="I330" s="5" t="s">
        <v>3250</v>
      </c>
      <c r="J330" s="35">
        <v>207544</v>
      </c>
      <c r="K330" s="24"/>
      <c r="L330" t="s">
        <v>26</v>
      </c>
      <c r="M330" t="s">
        <v>3251</v>
      </c>
      <c r="N330" t="str">
        <f>IFERROR(VLOOKUP(I330,'ICD11'!$B$1:$H$269,7,FALSE),"")</f>
        <v>Not rare</v>
      </c>
      <c r="O330" t="s">
        <v>2063</v>
      </c>
      <c r="Q330" s="36">
        <f ca="1">SUMIF(Payments_2020!$G$2:$G$1232,Pat_org!$D330,Payments_2020!Z$2:Z$767)</f>
        <v>0</v>
      </c>
    </row>
    <row r="331" spans="2:17" x14ac:dyDescent="0.35">
      <c r="B331" t="s">
        <v>630</v>
      </c>
      <c r="C331" s="5" t="s">
        <v>209</v>
      </c>
      <c r="D331" t="s">
        <v>1163</v>
      </c>
      <c r="E331" t="s">
        <v>2057</v>
      </c>
      <c r="G331" t="s">
        <v>2070</v>
      </c>
      <c r="H331" t="s">
        <v>2071</v>
      </c>
      <c r="I331" t="s">
        <v>2609</v>
      </c>
      <c r="J331" s="35">
        <v>1172765</v>
      </c>
      <c r="K331" s="24"/>
      <c r="L331" t="s">
        <v>26</v>
      </c>
      <c r="M331" t="s">
        <v>3249</v>
      </c>
      <c r="N331" t="str">
        <f>IFERROR(VLOOKUP(I331,'ICD11'!$B$1:$H$269,7,FALSE),"")</f>
        <v>Rare</v>
      </c>
      <c r="O331" t="s">
        <v>2063</v>
      </c>
      <c r="Q331" s="36">
        <f ca="1">SUMIF(Payments_2020!$G$2:$G$1232,Pat_org!$D331,Payments_2020!Z$2:Z$767)</f>
        <v>0</v>
      </c>
    </row>
    <row r="332" spans="2:17" x14ac:dyDescent="0.35">
      <c r="B332" t="s">
        <v>634</v>
      </c>
      <c r="C332" t="s">
        <v>292</v>
      </c>
      <c r="D332" t="s">
        <v>3254</v>
      </c>
      <c r="E332" t="s">
        <v>2223</v>
      </c>
      <c r="F332" t="s">
        <v>3991</v>
      </c>
      <c r="G332" t="s">
        <v>2056</v>
      </c>
      <c r="J332" s="35"/>
      <c r="K332" s="24">
        <v>9258848</v>
      </c>
      <c r="L332" t="s">
        <v>26</v>
      </c>
      <c r="M332" t="s">
        <v>3255</v>
      </c>
      <c r="N332" t="str">
        <f>IFERROR(VLOOKUP(I332,'ICD11'!$B$1:$H$269,7,FALSE),"")</f>
        <v/>
      </c>
      <c r="Q332" s="36">
        <f ca="1">SUMIF(Payments_2020!$G$2:$G$1232,Pat_org!$D332,Payments_2020!Z$2:Z$767)</f>
        <v>0</v>
      </c>
    </row>
    <row r="333" spans="2:17" x14ac:dyDescent="0.35">
      <c r="B333" t="s">
        <v>633</v>
      </c>
      <c r="C333" t="s">
        <v>411</v>
      </c>
      <c r="D333" t="s">
        <v>1177</v>
      </c>
      <c r="E333" t="s">
        <v>2057</v>
      </c>
      <c r="G333" t="s">
        <v>2058</v>
      </c>
      <c r="H333" t="s">
        <v>2155</v>
      </c>
      <c r="I333" s="5" t="s">
        <v>2176</v>
      </c>
      <c r="J333" s="35"/>
      <c r="K333" s="24">
        <v>7649663</v>
      </c>
      <c r="L333" t="s">
        <v>26</v>
      </c>
      <c r="M333" t="s">
        <v>3253</v>
      </c>
      <c r="N333" t="str">
        <f>IFERROR(VLOOKUP(I333,'ICD11'!$B$1:$H$269,7,FALSE),"")</f>
        <v>Not rare</v>
      </c>
      <c r="O333" t="s">
        <v>2063</v>
      </c>
      <c r="P333" s="5" t="s">
        <v>2130</v>
      </c>
      <c r="Q333" s="36">
        <f ca="1">SUMIF(Payments_2020!$G$2:$G$1232,Pat_org!$D333,Payments_2020!Z$2:Z$767)</f>
        <v>0</v>
      </c>
    </row>
    <row r="334" spans="2:17" x14ac:dyDescent="0.35">
      <c r="B334" t="s">
        <v>640</v>
      </c>
      <c r="C334" s="5" t="s">
        <v>640</v>
      </c>
      <c r="D334" t="s">
        <v>1170</v>
      </c>
      <c r="E334" t="s">
        <v>2057</v>
      </c>
      <c r="G334" t="s">
        <v>2095</v>
      </c>
      <c r="H334" t="s">
        <v>2071</v>
      </c>
      <c r="I334" t="s">
        <v>2072</v>
      </c>
      <c r="J334" s="35">
        <v>516898</v>
      </c>
      <c r="K334" s="24"/>
      <c r="L334" t="s">
        <v>26</v>
      </c>
      <c r="M334" t="s">
        <v>3252</v>
      </c>
      <c r="N334" t="str">
        <f>IFERROR(VLOOKUP(I334,'ICD11'!$B$1:$H$269,7,FALSE),"")</f>
        <v>Not rare</v>
      </c>
      <c r="O334" t="s">
        <v>2063</v>
      </c>
      <c r="Q334" s="36">
        <f ca="1">SUMIF(Payments_2020!$G$2:$G$1232,Pat_org!$D334,Payments_2020!Z$2:Z$767)</f>
        <v>0</v>
      </c>
    </row>
    <row r="335" spans="2:17" x14ac:dyDescent="0.35">
      <c r="B335" t="s">
        <v>638</v>
      </c>
      <c r="C335" t="s">
        <v>2831</v>
      </c>
      <c r="D335" t="s">
        <v>1183</v>
      </c>
      <c r="E335" t="s">
        <v>2057</v>
      </c>
      <c r="G335" t="s">
        <v>2127</v>
      </c>
      <c r="H335" t="s">
        <v>2126</v>
      </c>
      <c r="I335" t="s">
        <v>3259</v>
      </c>
      <c r="J335" s="35"/>
      <c r="K335" s="24">
        <v>7477542</v>
      </c>
      <c r="L335" t="s">
        <v>26</v>
      </c>
      <c r="M335" t="s">
        <v>3260</v>
      </c>
      <c r="N335" t="str">
        <f>IFERROR(VLOOKUP(I335,'ICD11'!$B$1:$H$269,7,FALSE),"")</f>
        <v>Unclear</v>
      </c>
      <c r="O335" t="s">
        <v>2063</v>
      </c>
      <c r="P335" s="5" t="s">
        <v>2130</v>
      </c>
      <c r="Q335" s="36">
        <f ca="1">SUMIF(Payments_2020!$G$2:$G$1232,Pat_org!$D335,Payments_2020!Z$2:Z$767)</f>
        <v>0</v>
      </c>
    </row>
    <row r="336" spans="2:17" x14ac:dyDescent="0.35">
      <c r="B336" t="s">
        <v>636</v>
      </c>
      <c r="C336" t="s">
        <v>1022</v>
      </c>
      <c r="D336" t="s">
        <v>3261</v>
      </c>
      <c r="E336" t="s">
        <v>2223</v>
      </c>
      <c r="F336" t="s">
        <v>3991</v>
      </c>
      <c r="G336" t="s">
        <v>2056</v>
      </c>
      <c r="J336" s="35"/>
      <c r="K336" s="24">
        <v>1576220</v>
      </c>
      <c r="L336" t="s">
        <v>26</v>
      </c>
      <c r="M336" t="s">
        <v>3262</v>
      </c>
      <c r="N336" t="str">
        <f>IFERROR(VLOOKUP(I336,'ICD11'!$B$1:$H$269,7,FALSE),"")</f>
        <v/>
      </c>
      <c r="Q336" s="36">
        <f ca="1">SUMIF(Payments_2020!$G$2:$G$1232,Pat_org!$D336,Payments_2020!Z$2:Z$767)</f>
        <v>0</v>
      </c>
    </row>
    <row r="337" spans="2:17" x14ac:dyDescent="0.35">
      <c r="B337" t="s">
        <v>642</v>
      </c>
      <c r="C337" t="s">
        <v>642</v>
      </c>
      <c r="D337" t="s">
        <v>1185</v>
      </c>
      <c r="E337" t="s">
        <v>2057</v>
      </c>
      <c r="G337" t="s">
        <v>2070</v>
      </c>
      <c r="H337" t="s">
        <v>2071</v>
      </c>
      <c r="I337" t="s">
        <v>2072</v>
      </c>
      <c r="J337" s="35" t="s">
        <v>3265</v>
      </c>
      <c r="K337" s="24"/>
      <c r="L337" t="s">
        <v>26</v>
      </c>
      <c r="M337" t="s">
        <v>3266</v>
      </c>
      <c r="N337" t="str">
        <f>IFERROR(VLOOKUP(I337,'ICD11'!$B$1:$H$269,7,FALSE),"")</f>
        <v>Not rare</v>
      </c>
      <c r="O337" t="s">
        <v>2063</v>
      </c>
      <c r="Q337" s="36">
        <f ca="1">SUMIF(Payments_2020!$G$2:$G$1232,Pat_org!$D337,Payments_2020!Z$2:Z$767)</f>
        <v>0</v>
      </c>
    </row>
    <row r="338" spans="2:17" x14ac:dyDescent="0.35">
      <c r="B338" t="s">
        <v>648</v>
      </c>
      <c r="C338" t="s">
        <v>2842</v>
      </c>
      <c r="D338" t="s">
        <v>1187</v>
      </c>
      <c r="E338" t="s">
        <v>2057</v>
      </c>
      <c r="G338" t="s">
        <v>2213</v>
      </c>
      <c r="H338" s="5" t="s">
        <v>2126</v>
      </c>
      <c r="I338" s="5" t="s">
        <v>3268</v>
      </c>
      <c r="J338" s="35">
        <v>1144485</v>
      </c>
      <c r="K338" s="24"/>
      <c r="L338" t="s">
        <v>26</v>
      </c>
      <c r="M338" t="s">
        <v>3269</v>
      </c>
      <c r="N338" t="str">
        <f>IFERROR(VLOOKUP(I338,'ICD11'!$B$1:$H$269,7,FALSE),"")</f>
        <v>Not rare</v>
      </c>
      <c r="O338" t="s">
        <v>2063</v>
      </c>
      <c r="Q338" s="36">
        <f ca="1">SUMIF(Payments_2020!$G$2:$G$1232,Pat_org!$D338,Payments_2020!Z$2:Z$767)</f>
        <v>0</v>
      </c>
    </row>
    <row r="339" spans="2:17" x14ac:dyDescent="0.35">
      <c r="B339" t="s">
        <v>649</v>
      </c>
      <c r="C339" s="5" t="s">
        <v>2846</v>
      </c>
      <c r="D339" t="s">
        <v>3270</v>
      </c>
      <c r="E339" t="s">
        <v>2057</v>
      </c>
      <c r="G339" t="s">
        <v>2058</v>
      </c>
      <c r="H339" t="s">
        <v>2082</v>
      </c>
      <c r="I339" s="5" t="s">
        <v>2083</v>
      </c>
      <c r="J339" s="35">
        <v>278212</v>
      </c>
      <c r="K339" s="24"/>
      <c r="L339" t="s">
        <v>26</v>
      </c>
      <c r="M339" t="s">
        <v>3271</v>
      </c>
      <c r="N339" t="str">
        <f>IFERROR(VLOOKUP(I339,'ICD11'!$B$1:$H$269,7,FALSE),"")</f>
        <v>Not rare</v>
      </c>
      <c r="O339" t="s">
        <v>2063</v>
      </c>
      <c r="Q339" s="36">
        <f ca="1">SUMIF(Payments_2020!$G$2:$G$1232,Pat_org!$D339,Payments_2020!Z$2:Z$767)</f>
        <v>0</v>
      </c>
    </row>
    <row r="340" spans="2:17" x14ac:dyDescent="0.35">
      <c r="B340" t="s">
        <v>651</v>
      </c>
      <c r="C340" t="s">
        <v>2850</v>
      </c>
      <c r="D340" t="s">
        <v>1189</v>
      </c>
      <c r="E340" t="s">
        <v>2057</v>
      </c>
      <c r="G340" t="s">
        <v>2150</v>
      </c>
      <c r="H340" s="5" t="s">
        <v>2126</v>
      </c>
      <c r="I340" s="5" t="s">
        <v>3272</v>
      </c>
      <c r="J340" s="35" t="s">
        <v>3273</v>
      </c>
      <c r="K340" s="24"/>
      <c r="L340" t="s">
        <v>26</v>
      </c>
      <c r="M340" t="s">
        <v>3274</v>
      </c>
      <c r="N340" t="str">
        <f>IFERROR(VLOOKUP(I340,'ICD11'!$B$1:$H$269,7,FALSE),"")</f>
        <v>Not rare</v>
      </c>
      <c r="O340" t="s">
        <v>2063</v>
      </c>
      <c r="Q340" s="36">
        <f ca="1">SUMIF(Payments_2020!$G$2:$G$1232,Pat_org!$D340,Payments_2020!Z$2:Z$767)</f>
        <v>0</v>
      </c>
    </row>
    <row r="341" spans="2:17" x14ac:dyDescent="0.35">
      <c r="B341" t="s">
        <v>652</v>
      </c>
      <c r="C341" t="s">
        <v>652</v>
      </c>
      <c r="D341" t="s">
        <v>1190</v>
      </c>
      <c r="E341" t="s">
        <v>2057</v>
      </c>
      <c r="G341" t="s">
        <v>2150</v>
      </c>
      <c r="H341" t="s">
        <v>2126</v>
      </c>
      <c r="I341" t="s">
        <v>3276</v>
      </c>
      <c r="J341" s="35">
        <v>1049274</v>
      </c>
      <c r="K341" s="24"/>
      <c r="L341" t="s">
        <v>26</v>
      </c>
      <c r="M341" t="s">
        <v>3277</v>
      </c>
      <c r="N341" t="str">
        <f>IFERROR(VLOOKUP(I341,'ICD11'!$B$1:$H$269,7,FALSE),"")</f>
        <v>Unclear</v>
      </c>
      <c r="O341" t="s">
        <v>2063</v>
      </c>
      <c r="Q341" s="36">
        <f ca="1">SUMIF(Payments_2020!$G$2:$G$1232,Pat_org!$D341,Payments_2020!Z$2:Z$767)</f>
        <v>0</v>
      </c>
    </row>
    <row r="342" spans="2:17" x14ac:dyDescent="0.35">
      <c r="B342" t="s">
        <v>655</v>
      </c>
      <c r="C342" t="s">
        <v>655</v>
      </c>
      <c r="D342" t="s">
        <v>1191</v>
      </c>
      <c r="E342" t="s">
        <v>2057</v>
      </c>
      <c r="G342" t="s">
        <v>2058</v>
      </c>
      <c r="H342" t="s">
        <v>2126</v>
      </c>
      <c r="I342" t="s">
        <v>3279</v>
      </c>
      <c r="J342" s="35" t="s">
        <v>3280</v>
      </c>
      <c r="K342" s="24"/>
      <c r="L342" t="s">
        <v>26</v>
      </c>
      <c r="M342" t="s">
        <v>3281</v>
      </c>
      <c r="N342" t="str">
        <f>IFERROR(VLOOKUP(I342,'ICD11'!$B$1:$H$269,7,FALSE),"")</f>
        <v>Unclear</v>
      </c>
      <c r="O342" t="s">
        <v>2063</v>
      </c>
      <c r="Q342" s="36">
        <f ca="1">SUMIF(Payments_2020!$G$2:$G$1232,Pat_org!$D342,Payments_2020!Z$2:Z$767)</f>
        <v>0</v>
      </c>
    </row>
    <row r="343" spans="2:17" x14ac:dyDescent="0.35">
      <c r="B343" t="s">
        <v>656</v>
      </c>
      <c r="C343" t="s">
        <v>656</v>
      </c>
      <c r="D343" t="s">
        <v>1192</v>
      </c>
      <c r="E343" t="s">
        <v>2057</v>
      </c>
      <c r="G343" t="s">
        <v>2132</v>
      </c>
      <c r="H343" t="s">
        <v>2126</v>
      </c>
      <c r="I343" t="s">
        <v>2851</v>
      </c>
      <c r="J343" s="35" t="s">
        <v>3282</v>
      </c>
      <c r="K343" s="24"/>
      <c r="L343" t="s">
        <v>26</v>
      </c>
      <c r="M343" t="s">
        <v>3283</v>
      </c>
      <c r="N343" t="str">
        <f>IFERROR(VLOOKUP(I343,'ICD11'!$B$1:$H$269,7,FALSE),"")</f>
        <v>Unclear</v>
      </c>
      <c r="O343" t="s">
        <v>2063</v>
      </c>
      <c r="Q343" s="36">
        <f ca="1">SUMIF(Payments_2020!$G$2:$G$1232,Pat_org!$D343,Payments_2020!Z$2:Z$767)</f>
        <v>0</v>
      </c>
    </row>
    <row r="344" spans="2:17" x14ac:dyDescent="0.35">
      <c r="B344" t="s">
        <v>658</v>
      </c>
      <c r="C344" s="5" t="s">
        <v>2862</v>
      </c>
      <c r="D344" t="s">
        <v>3285</v>
      </c>
      <c r="E344" t="s">
        <v>2057</v>
      </c>
      <c r="G344" t="s">
        <v>2132</v>
      </c>
      <c r="H344" t="s">
        <v>2126</v>
      </c>
      <c r="I344" t="s">
        <v>3286</v>
      </c>
      <c r="J344" s="35">
        <v>1183428</v>
      </c>
      <c r="K344" s="24"/>
      <c r="L344" t="s">
        <v>26</v>
      </c>
      <c r="M344" t="s">
        <v>3287</v>
      </c>
      <c r="N344" t="str">
        <f>IFERROR(VLOOKUP(I344,'ICD11'!$B$1:$H$269,7,FALSE),"")</f>
        <v>Not rare</v>
      </c>
      <c r="O344" t="s">
        <v>2063</v>
      </c>
      <c r="Q344" s="36">
        <f ca="1">SUMIF(Payments_2020!$G$2:$G$1232,Pat_org!$D344,Payments_2020!Z$2:Z$767)</f>
        <v>1417.28</v>
      </c>
    </row>
    <row r="345" spans="2:17" x14ac:dyDescent="0.35">
      <c r="B345" t="s">
        <v>660</v>
      </c>
      <c r="C345" t="s">
        <v>660</v>
      </c>
      <c r="D345" t="s">
        <v>3290</v>
      </c>
      <c r="E345" t="s">
        <v>2223</v>
      </c>
      <c r="F345" t="s">
        <v>3989</v>
      </c>
      <c r="G345" t="s">
        <v>2056</v>
      </c>
      <c r="J345" s="35"/>
      <c r="K345" s="24"/>
      <c r="M345" t="s">
        <v>3291</v>
      </c>
      <c r="N345" t="str">
        <f>IFERROR(VLOOKUP(I345,'ICD11'!$B$1:$H$269,7,FALSE),"")</f>
        <v/>
      </c>
      <c r="Q345" s="36">
        <f ca="1">SUMIF(Payments_2020!$G$2:$G$1232,Pat_org!$D345,Payments_2020!Z$2:Z$767)</f>
        <v>25184.237541999999</v>
      </c>
    </row>
    <row r="346" spans="2:17" x14ac:dyDescent="0.35">
      <c r="B346" t="s">
        <v>661</v>
      </c>
      <c r="C346" t="s">
        <v>661</v>
      </c>
      <c r="D346" t="s">
        <v>3299</v>
      </c>
      <c r="E346" t="s">
        <v>2057</v>
      </c>
      <c r="G346" t="s">
        <v>2352</v>
      </c>
      <c r="H346" t="s">
        <v>2071</v>
      </c>
      <c r="I346" t="s">
        <v>2072</v>
      </c>
      <c r="J346" s="35">
        <v>1182637</v>
      </c>
      <c r="K346" s="24"/>
      <c r="L346" t="s">
        <v>26</v>
      </c>
      <c r="M346" t="s">
        <v>3300</v>
      </c>
      <c r="N346" t="str">
        <f>IFERROR(VLOOKUP(I346,'ICD11'!$B$1:$H$269,7,FALSE),"")</f>
        <v>Not rare</v>
      </c>
      <c r="O346" t="s">
        <v>2063</v>
      </c>
      <c r="Q346" s="36">
        <f ca="1">SUMIF(Payments_2020!$G$2:$G$1232,Pat_org!$D346,Payments_2020!Z$2:Z$767)</f>
        <v>5728.8899999999994</v>
      </c>
    </row>
    <row r="347" spans="2:17" x14ac:dyDescent="0.35">
      <c r="B347" t="s">
        <v>663</v>
      </c>
      <c r="C347" t="s">
        <v>663</v>
      </c>
      <c r="D347" t="s">
        <v>3315</v>
      </c>
      <c r="E347" t="s">
        <v>2057</v>
      </c>
      <c r="G347" t="s">
        <v>2352</v>
      </c>
      <c r="H347" t="s">
        <v>2071</v>
      </c>
      <c r="I347" t="s">
        <v>2313</v>
      </c>
      <c r="J347" s="35">
        <v>1177296</v>
      </c>
      <c r="K347" s="24"/>
      <c r="L347" t="s">
        <v>26</v>
      </c>
      <c r="M347" t="s">
        <v>3316</v>
      </c>
      <c r="N347" t="str">
        <f>IFERROR(VLOOKUP(I347,'ICD11'!$B$1:$H$269,7,FALSE),"")</f>
        <v>Not rare</v>
      </c>
      <c r="O347" t="s">
        <v>2063</v>
      </c>
      <c r="Q347" s="36">
        <f ca="1">SUMIF(Payments_2020!$G$2:$G$1232,Pat_org!$D347,Payments_2020!Z$2:Z$767)</f>
        <v>27000</v>
      </c>
    </row>
    <row r="348" spans="2:17" x14ac:dyDescent="0.35">
      <c r="B348" t="s">
        <v>664</v>
      </c>
      <c r="C348" t="s">
        <v>664</v>
      </c>
      <c r="D348" t="s">
        <v>1728</v>
      </c>
      <c r="E348" t="s">
        <v>2057</v>
      </c>
      <c r="G348" t="s">
        <v>2058</v>
      </c>
      <c r="H348" t="s">
        <v>2502</v>
      </c>
      <c r="I348" t="s">
        <v>3319</v>
      </c>
      <c r="J348" s="35">
        <v>1094231</v>
      </c>
      <c r="K348" s="24"/>
      <c r="L348" t="s">
        <v>26</v>
      </c>
      <c r="M348" t="s">
        <v>3320</v>
      </c>
      <c r="N348" t="str">
        <f>IFERROR(VLOOKUP(I348,'ICD11'!$B$1:$H$269,7,FALSE),"")</f>
        <v>Not rare</v>
      </c>
      <c r="O348" t="s">
        <v>2063</v>
      </c>
      <c r="Q348" s="36">
        <f ca="1">SUMIF(Payments_2020!$G$2:$G$1232,Pat_org!$D348,Payments_2020!Z$2:Z$767)</f>
        <v>31340</v>
      </c>
    </row>
    <row r="349" spans="2:17" x14ac:dyDescent="0.35">
      <c r="B349" t="s">
        <v>665</v>
      </c>
      <c r="C349" t="s">
        <v>667</v>
      </c>
      <c r="D349" t="s">
        <v>3324</v>
      </c>
      <c r="E349" t="s">
        <v>2057</v>
      </c>
      <c r="G349" t="s">
        <v>2095</v>
      </c>
      <c r="H349" t="s">
        <v>2389</v>
      </c>
      <c r="I349" t="s">
        <v>2431</v>
      </c>
      <c r="J349" s="35">
        <v>1111438</v>
      </c>
      <c r="K349" s="24"/>
      <c r="L349" t="s">
        <v>26</v>
      </c>
      <c r="M349" t="s">
        <v>3325</v>
      </c>
      <c r="N349" t="str">
        <f>IFERROR(VLOOKUP(I349,'ICD11'!$B$1:$H$269,7,FALSE),"")</f>
        <v>Not rare</v>
      </c>
      <c r="O349" t="s">
        <v>2063</v>
      </c>
      <c r="Q349" s="36">
        <f ca="1">SUMIF(Payments_2020!$G$2:$G$1232,Pat_org!$D349,Payments_2020!Z$2:Z$767)</f>
        <v>75400</v>
      </c>
    </row>
    <row r="350" spans="2:17" x14ac:dyDescent="0.35">
      <c r="B350" t="s">
        <v>666</v>
      </c>
      <c r="C350" t="s">
        <v>666</v>
      </c>
      <c r="D350" t="s">
        <v>1822</v>
      </c>
      <c r="E350" t="s">
        <v>2057</v>
      </c>
      <c r="G350" t="s">
        <v>2058</v>
      </c>
      <c r="H350" t="s">
        <v>2159</v>
      </c>
      <c r="I350" t="s">
        <v>3344</v>
      </c>
      <c r="J350" s="35">
        <v>1154774</v>
      </c>
      <c r="K350" s="24"/>
      <c r="L350" t="s">
        <v>26</v>
      </c>
      <c r="M350" t="s">
        <v>3345</v>
      </c>
      <c r="N350" t="str">
        <f>IFERROR(VLOOKUP(I350,'ICD11'!$B$1:$H$269,7,FALSE),"")</f>
        <v>Rare</v>
      </c>
      <c r="O350" t="s">
        <v>2063</v>
      </c>
      <c r="Q350" s="36">
        <f ca="1">SUMIF(Payments_2020!$G$2:$G$1232,Pat_org!$D350,Payments_2020!Z$2:Z$767)</f>
        <v>0</v>
      </c>
    </row>
    <row r="351" spans="2:17" x14ac:dyDescent="0.35">
      <c r="B351" t="s">
        <v>667</v>
      </c>
      <c r="C351" t="s">
        <v>667</v>
      </c>
      <c r="D351" t="s">
        <v>3346</v>
      </c>
      <c r="E351" t="s">
        <v>2057</v>
      </c>
      <c r="G351" t="s">
        <v>2058</v>
      </c>
      <c r="H351" t="s">
        <v>2071</v>
      </c>
      <c r="I351" t="s">
        <v>3347</v>
      </c>
      <c r="J351" s="35" t="s">
        <v>3348</v>
      </c>
      <c r="K351" s="24"/>
      <c r="L351" t="s">
        <v>26</v>
      </c>
      <c r="M351" t="s">
        <v>3349</v>
      </c>
      <c r="N351" t="str">
        <f>IFERROR(VLOOKUP(I351,'ICD11'!$B$1:$H$269,7,FALSE),"")</f>
        <v>Rare</v>
      </c>
      <c r="O351" t="s">
        <v>2063</v>
      </c>
      <c r="Q351" s="36">
        <f ca="1">SUMIF(Payments_2020!$G$2:$G$1232,Pat_org!$D351,Payments_2020!Z$2:Z$767)</f>
        <v>0</v>
      </c>
    </row>
    <row r="352" spans="2:17" x14ac:dyDescent="0.35">
      <c r="B352" s="5" t="s">
        <v>668</v>
      </c>
      <c r="C352" t="s">
        <v>2882</v>
      </c>
      <c r="D352" t="s">
        <v>3350</v>
      </c>
      <c r="E352" t="s">
        <v>2057</v>
      </c>
      <c r="G352" t="s">
        <v>2070</v>
      </c>
      <c r="H352" t="s">
        <v>2103</v>
      </c>
      <c r="I352" t="s">
        <v>2167</v>
      </c>
      <c r="J352" s="35"/>
      <c r="K352" s="24" t="s">
        <v>3351</v>
      </c>
      <c r="L352" t="s">
        <v>26</v>
      </c>
      <c r="M352" t="s">
        <v>3352</v>
      </c>
      <c r="N352" t="str">
        <f>IFERROR(VLOOKUP(I352,'ICD11'!$B$1:$H$269,7,FALSE),"")</f>
        <v>Not rare</v>
      </c>
      <c r="O352" t="s">
        <v>2063</v>
      </c>
      <c r="P352" s="5" t="s">
        <v>2130</v>
      </c>
      <c r="Q352" s="36">
        <f ca="1">SUMIF(Payments_2020!$G$2:$G$1232,Pat_org!$D352,Payments_2020!Z$2:Z$767)</f>
        <v>0</v>
      </c>
    </row>
    <row r="353" spans="2:17" x14ac:dyDescent="0.35">
      <c r="B353" t="s">
        <v>669</v>
      </c>
      <c r="C353" t="s">
        <v>669</v>
      </c>
      <c r="D353" t="s">
        <v>3353</v>
      </c>
      <c r="E353" t="s">
        <v>2057</v>
      </c>
      <c r="G353" t="s">
        <v>2132</v>
      </c>
      <c r="H353" s="5" t="s">
        <v>2126</v>
      </c>
      <c r="I353" s="5" t="s">
        <v>3162</v>
      </c>
      <c r="J353" s="35">
        <v>1145181</v>
      </c>
      <c r="K353" s="24"/>
      <c r="L353" t="s">
        <v>26</v>
      </c>
      <c r="M353" t="s">
        <v>3354</v>
      </c>
      <c r="N353" t="str">
        <f>IFERROR(VLOOKUP(I353,'ICD11'!$B$1:$H$269,7,FALSE),"")</f>
        <v>Unclear</v>
      </c>
      <c r="O353" t="s">
        <v>2063</v>
      </c>
      <c r="Q353" s="36">
        <f ca="1">SUMIF(Payments_2020!$G$2:$G$1232,Pat_org!$D353,Payments_2020!Z$2:Z$767)</f>
        <v>0</v>
      </c>
    </row>
    <row r="354" spans="2:17" x14ac:dyDescent="0.35">
      <c r="B354" t="s">
        <v>671</v>
      </c>
      <c r="C354" t="s">
        <v>671</v>
      </c>
      <c r="D354" t="s">
        <v>3355</v>
      </c>
      <c r="E354" t="s">
        <v>2057</v>
      </c>
      <c r="G354" t="s">
        <v>2058</v>
      </c>
      <c r="H354" t="s">
        <v>2251</v>
      </c>
      <c r="I354" t="s">
        <v>2274</v>
      </c>
      <c r="J354" s="35"/>
      <c r="K354" s="24"/>
      <c r="L354" t="s">
        <v>26</v>
      </c>
      <c r="M354" t="s">
        <v>3356</v>
      </c>
      <c r="N354" t="str">
        <f>IFERROR(VLOOKUP(I354,'ICD11'!$B$1:$H$269,7,FALSE),"")</f>
        <v>Not rare</v>
      </c>
      <c r="O354" t="s">
        <v>2063</v>
      </c>
      <c r="P354" s="5" t="s">
        <v>3357</v>
      </c>
      <c r="Q354" s="36">
        <f ca="1">SUMIF(Payments_2020!$G$2:$G$1232,Pat_org!$D354,Payments_2020!Z$2:Z$767)</f>
        <v>0</v>
      </c>
    </row>
    <row r="355" spans="2:17" x14ac:dyDescent="0.35">
      <c r="B355" t="s">
        <v>673</v>
      </c>
      <c r="C355" t="s">
        <v>2892</v>
      </c>
      <c r="D355" t="s">
        <v>3358</v>
      </c>
      <c r="E355" t="s">
        <v>2057</v>
      </c>
      <c r="G355" t="s">
        <v>2150</v>
      </c>
      <c r="H355" t="s">
        <v>2114</v>
      </c>
      <c r="I355" t="s">
        <v>2909</v>
      </c>
      <c r="J355" s="35">
        <v>1115935</v>
      </c>
      <c r="K355" s="24"/>
      <c r="L355" t="s">
        <v>26</v>
      </c>
      <c r="M355" t="s">
        <v>3359</v>
      </c>
      <c r="N355" t="str">
        <f>IFERROR(VLOOKUP(I355,'ICD11'!$B$1:$H$269,7,FALSE),"")</f>
        <v>Not rare</v>
      </c>
      <c r="O355" t="s">
        <v>2063</v>
      </c>
      <c r="Q355" s="36">
        <f ca="1">SUMIF(Payments_2020!$G$2:$G$1232,Pat_org!$D355,Payments_2020!Z$2:Z$767)</f>
        <v>0</v>
      </c>
    </row>
    <row r="356" spans="2:17" x14ac:dyDescent="0.35">
      <c r="B356" t="s">
        <v>674</v>
      </c>
      <c r="C356" t="s">
        <v>1732</v>
      </c>
      <c r="D356" t="s">
        <v>3366</v>
      </c>
      <c r="E356" t="s">
        <v>2057</v>
      </c>
      <c r="G356" t="s">
        <v>2058</v>
      </c>
      <c r="H356" t="s">
        <v>2065</v>
      </c>
      <c r="I356" t="s">
        <v>2538</v>
      </c>
      <c r="J356" s="35">
        <v>1120902</v>
      </c>
      <c r="K356" s="24"/>
      <c r="L356" t="s">
        <v>26</v>
      </c>
      <c r="M356" t="s">
        <v>3367</v>
      </c>
      <c r="N356" t="str">
        <f>IFERROR(VLOOKUP(I356,'ICD11'!$B$1:$H$269,7,FALSE),"")</f>
        <v>Not rare</v>
      </c>
      <c r="O356" t="s">
        <v>2063</v>
      </c>
      <c r="Q356" s="36">
        <f ca="1">SUMIF(Payments_2020!$G$2:$G$1232,Pat_org!$D356,Payments_2020!Z$2:Z$767)</f>
        <v>0</v>
      </c>
    </row>
    <row r="357" spans="2:17" x14ac:dyDescent="0.35">
      <c r="B357" t="s">
        <v>683</v>
      </c>
      <c r="C357" t="s">
        <v>2902</v>
      </c>
      <c r="D357" t="s">
        <v>3363</v>
      </c>
      <c r="E357" t="s">
        <v>2057</v>
      </c>
      <c r="G357" t="s">
        <v>2070</v>
      </c>
      <c r="H357" t="s">
        <v>2103</v>
      </c>
      <c r="I357" t="s">
        <v>2167</v>
      </c>
      <c r="J357" s="35" t="s">
        <v>3364</v>
      </c>
      <c r="K357" s="24"/>
      <c r="L357" t="s">
        <v>26</v>
      </c>
      <c r="M357" t="s">
        <v>3365</v>
      </c>
      <c r="N357" t="str">
        <f>IFERROR(VLOOKUP(I357,'ICD11'!$B$1:$H$269,7,FALSE),"")</f>
        <v>Not rare</v>
      </c>
      <c r="O357" t="s">
        <v>2063</v>
      </c>
      <c r="Q357" s="36">
        <f ca="1">SUMIF(Payments_2020!$G$2:$G$1232,Pat_org!$D357,Payments_2020!Z$2:Z$767)</f>
        <v>0</v>
      </c>
    </row>
    <row r="358" spans="2:17" x14ac:dyDescent="0.35">
      <c r="B358" t="s">
        <v>691</v>
      </c>
      <c r="C358" t="s">
        <v>452</v>
      </c>
      <c r="D358" t="s">
        <v>3360</v>
      </c>
      <c r="E358" t="s">
        <v>2057</v>
      </c>
      <c r="G358" t="s">
        <v>2058</v>
      </c>
      <c r="H358" t="s">
        <v>2502</v>
      </c>
      <c r="I358" t="s">
        <v>3361</v>
      </c>
      <c r="J358" s="35">
        <v>1184846</v>
      </c>
      <c r="K358" s="24"/>
      <c r="L358" t="s">
        <v>26</v>
      </c>
      <c r="M358" t="s">
        <v>3362</v>
      </c>
      <c r="N358" t="str">
        <f>IFERROR(VLOOKUP(I358,'ICD11'!$B$1:$H$269,7,FALSE),"")</f>
        <v>Not rare</v>
      </c>
      <c r="O358" t="s">
        <v>2063</v>
      </c>
      <c r="Q358" s="36">
        <f ca="1">SUMIF(Payments_2020!$G$2:$G$1232,Pat_org!$D358,Payments_2020!Z$2:Z$767)</f>
        <v>0</v>
      </c>
    </row>
    <row r="359" spans="2:17" x14ac:dyDescent="0.35">
      <c r="B359" t="s">
        <v>689</v>
      </c>
      <c r="C359" t="s">
        <v>689</v>
      </c>
      <c r="D359" t="s">
        <v>3368</v>
      </c>
      <c r="E359" t="s">
        <v>2057</v>
      </c>
      <c r="G359" t="s">
        <v>2058</v>
      </c>
      <c r="H359" t="s">
        <v>2071</v>
      </c>
      <c r="I359" t="s">
        <v>3369</v>
      </c>
      <c r="J359" s="35">
        <v>1154007</v>
      </c>
      <c r="K359" s="24"/>
      <c r="L359" t="s">
        <v>26</v>
      </c>
      <c r="M359" t="s">
        <v>3370</v>
      </c>
      <c r="N359" t="str">
        <f>IFERROR(VLOOKUP(I359,'ICD11'!$B$1:$H$269,7,FALSE),"")</f>
        <v>Not rare</v>
      </c>
      <c r="O359" t="s">
        <v>2063</v>
      </c>
      <c r="Q359" s="36">
        <f ca="1">SUMIF(Payments_2020!$G$2:$G$1232,Pat_org!$D359,Payments_2020!Z$2:Z$767)</f>
        <v>0</v>
      </c>
    </row>
    <row r="360" spans="2:17" x14ac:dyDescent="0.35">
      <c r="B360" t="s">
        <v>686</v>
      </c>
      <c r="C360" t="s">
        <v>2102</v>
      </c>
      <c r="D360" t="s">
        <v>3371</v>
      </c>
      <c r="E360" t="s">
        <v>2057</v>
      </c>
      <c r="G360" t="s">
        <v>2095</v>
      </c>
      <c r="H360" t="s">
        <v>2114</v>
      </c>
      <c r="I360" s="5" t="s">
        <v>2909</v>
      </c>
      <c r="J360" s="35">
        <v>1044398</v>
      </c>
      <c r="K360" s="24"/>
      <c r="L360" t="s">
        <v>26</v>
      </c>
      <c r="M360" t="s">
        <v>3372</v>
      </c>
      <c r="N360" t="str">
        <f>IFERROR(VLOOKUP(I360,'ICD11'!$B$1:$H$269,7,FALSE),"")</f>
        <v>Not rare</v>
      </c>
      <c r="O360" t="s">
        <v>2063</v>
      </c>
      <c r="Q360" s="36">
        <f ca="1">SUMIF(Payments_2020!$G$2:$G$1232,Pat_org!$D360,Payments_2020!Z$2:Z$767)</f>
        <v>0</v>
      </c>
    </row>
    <row r="361" spans="2:17" x14ac:dyDescent="0.35">
      <c r="B361" t="s">
        <v>694</v>
      </c>
      <c r="C361" t="s">
        <v>971</v>
      </c>
      <c r="D361" t="s">
        <v>3373</v>
      </c>
      <c r="E361" t="s">
        <v>2057</v>
      </c>
      <c r="G361" t="s">
        <v>2095</v>
      </c>
      <c r="H361" t="s">
        <v>2071</v>
      </c>
      <c r="I361" t="s">
        <v>3374</v>
      </c>
      <c r="J361" s="35">
        <v>1100154</v>
      </c>
      <c r="K361" s="24"/>
      <c r="L361" t="s">
        <v>26</v>
      </c>
      <c r="M361" t="s">
        <v>3375</v>
      </c>
      <c r="N361" t="str">
        <f>IFERROR(VLOOKUP(I361,'ICD11'!$B$1:$H$269,7,FALSE),"")</f>
        <v>Rare</v>
      </c>
      <c r="O361" t="s">
        <v>2063</v>
      </c>
      <c r="Q361" s="36">
        <f ca="1">SUMIF(Payments_2020!$G$2:$G$1232,Pat_org!$D361,Payments_2020!Z$2:Z$767)</f>
        <v>0</v>
      </c>
    </row>
    <row r="362" spans="2:17" x14ac:dyDescent="0.35">
      <c r="B362" t="s">
        <v>697</v>
      </c>
      <c r="C362" t="s">
        <v>74</v>
      </c>
      <c r="D362" t="s">
        <v>3376</v>
      </c>
      <c r="E362" t="s">
        <v>2057</v>
      </c>
      <c r="G362" t="s">
        <v>2150</v>
      </c>
      <c r="H362" s="5" t="s">
        <v>2126</v>
      </c>
      <c r="I362" t="s">
        <v>2863</v>
      </c>
      <c r="J362" s="35">
        <v>207994</v>
      </c>
      <c r="K362" s="24"/>
      <c r="L362" t="s">
        <v>26</v>
      </c>
      <c r="M362" t="s">
        <v>3377</v>
      </c>
      <c r="N362" t="str">
        <f>IFERROR(VLOOKUP(I362,'ICD11'!$B$1:$H$269,7,FALSE),"")</f>
        <v>Not rare</v>
      </c>
      <c r="O362" t="s">
        <v>2063</v>
      </c>
      <c r="Q362" s="36">
        <f ca="1">SUMIF(Payments_2020!$G$2:$G$1232,Pat_org!$D362,Payments_2020!Z$2:Z$767)</f>
        <v>0</v>
      </c>
    </row>
    <row r="363" spans="2:17" x14ac:dyDescent="0.35">
      <c r="B363" t="s">
        <v>702</v>
      </c>
      <c r="C363" t="s">
        <v>702</v>
      </c>
      <c r="D363" t="s">
        <v>3378</v>
      </c>
      <c r="E363" t="s">
        <v>2223</v>
      </c>
      <c r="F363" t="s">
        <v>3989</v>
      </c>
      <c r="G363" t="s">
        <v>2056</v>
      </c>
      <c r="I363" s="5"/>
      <c r="J363" s="35"/>
      <c r="K363" s="24"/>
      <c r="M363" t="s">
        <v>3379</v>
      </c>
      <c r="N363" t="str">
        <f>IFERROR(VLOOKUP(I363,'ICD11'!$B$1:$H$269,7,FALSE),"")</f>
        <v/>
      </c>
      <c r="Q363" s="36">
        <f ca="1">SUMIF(Payments_2020!$G$2:$G$1232,Pat_org!$D363,Payments_2020!Z$2:Z$767)</f>
        <v>0</v>
      </c>
    </row>
    <row r="364" spans="2:17" x14ac:dyDescent="0.35">
      <c r="B364" t="s">
        <v>703</v>
      </c>
      <c r="C364" t="s">
        <v>189</v>
      </c>
      <c r="D364" t="s">
        <v>3380</v>
      </c>
      <c r="E364" t="s">
        <v>2223</v>
      </c>
      <c r="F364" t="s">
        <v>3989</v>
      </c>
      <c r="G364" t="s">
        <v>2056</v>
      </c>
      <c r="J364" s="35"/>
      <c r="K364" s="24"/>
      <c r="M364" t="s">
        <v>3381</v>
      </c>
      <c r="N364" t="str">
        <f>IFERROR(VLOOKUP(I364,'ICD11'!$B$1:$H$269,7,FALSE),"")</f>
        <v/>
      </c>
      <c r="Q364" s="36">
        <f ca="1">SUMIF(Payments_2020!$G$2:$G$1232,Pat_org!$D364,Payments_2020!Z$2:Z$767)</f>
        <v>0</v>
      </c>
    </row>
    <row r="365" spans="2:17" x14ac:dyDescent="0.35">
      <c r="B365" t="s">
        <v>705</v>
      </c>
      <c r="C365" t="s">
        <v>705</v>
      </c>
      <c r="D365" t="s">
        <v>3382</v>
      </c>
      <c r="E365" t="s">
        <v>2057</v>
      </c>
      <c r="G365" t="s">
        <v>2058</v>
      </c>
      <c r="H365" t="s">
        <v>2103</v>
      </c>
      <c r="I365" t="s">
        <v>3383</v>
      </c>
      <c r="J365" s="35">
        <v>266071</v>
      </c>
      <c r="K365" s="24"/>
      <c r="L365" t="s">
        <v>26</v>
      </c>
      <c r="M365" t="s">
        <v>3384</v>
      </c>
      <c r="N365" t="str">
        <f>IFERROR(VLOOKUP(I365,'ICD11'!$B$1:$H$269,7,FALSE),"")</f>
        <v>Not rare</v>
      </c>
      <c r="O365" t="s">
        <v>2063</v>
      </c>
      <c r="Q365" s="36">
        <f ca="1">SUMIF(Payments_2020!$G$2:$G$1232,Pat_org!$D365,Payments_2020!Z$2:Z$767)</f>
        <v>0</v>
      </c>
    </row>
    <row r="366" spans="2:17" x14ac:dyDescent="0.35">
      <c r="B366" t="s">
        <v>706</v>
      </c>
      <c r="C366" t="s">
        <v>2922</v>
      </c>
      <c r="D366" t="s">
        <v>3385</v>
      </c>
      <c r="E366" t="s">
        <v>2057</v>
      </c>
      <c r="G366" t="s">
        <v>2095</v>
      </c>
      <c r="H366" t="s">
        <v>2071</v>
      </c>
      <c r="I366" t="s">
        <v>3386</v>
      </c>
      <c r="J366" s="35">
        <v>1141911</v>
      </c>
      <c r="K366" s="24"/>
      <c r="L366" t="s">
        <v>26</v>
      </c>
      <c r="M366" t="s">
        <v>3387</v>
      </c>
      <c r="N366" t="str">
        <f>IFERROR(VLOOKUP(I366,'ICD11'!$B$1:$H$269,7,FALSE),"")</f>
        <v>Not rare</v>
      </c>
      <c r="O366" t="s">
        <v>2063</v>
      </c>
      <c r="Q366" s="36">
        <f ca="1">SUMIF(Payments_2020!$G$2:$G$1232,Pat_org!$D366,Payments_2020!Z$2:Z$767)</f>
        <v>0</v>
      </c>
    </row>
    <row r="367" spans="2:17" x14ac:dyDescent="0.35">
      <c r="B367" t="s">
        <v>707</v>
      </c>
      <c r="C367" t="s">
        <v>2924</v>
      </c>
      <c r="D367" t="s">
        <v>3388</v>
      </c>
      <c r="E367" t="s">
        <v>2057</v>
      </c>
      <c r="G367" t="s">
        <v>2150</v>
      </c>
      <c r="H367" s="5" t="s">
        <v>2126</v>
      </c>
      <c r="I367" s="5" t="s">
        <v>3389</v>
      </c>
      <c r="J367" s="35">
        <v>264501</v>
      </c>
      <c r="K367" s="24"/>
      <c r="L367" t="s">
        <v>26</v>
      </c>
      <c r="M367" t="s">
        <v>3390</v>
      </c>
      <c r="N367" t="str">
        <f>IFERROR(VLOOKUP(I367,'ICD11'!$B$1:$H$269,7,FALSE),"")</f>
        <v>Unclear</v>
      </c>
      <c r="O367" t="s">
        <v>2063</v>
      </c>
      <c r="Q367" s="36">
        <f ca="1">SUMIF(Payments_2020!$G$2:$G$1232,Pat_org!$D367,Payments_2020!Z$2:Z$767)</f>
        <v>0</v>
      </c>
    </row>
    <row r="368" spans="2:17" x14ac:dyDescent="0.35">
      <c r="B368" t="s">
        <v>708</v>
      </c>
      <c r="C368" t="s">
        <v>1987</v>
      </c>
      <c r="D368" t="s">
        <v>3391</v>
      </c>
      <c r="E368" t="s">
        <v>2057</v>
      </c>
      <c r="G368" t="s">
        <v>2150</v>
      </c>
      <c r="H368" t="s">
        <v>2126</v>
      </c>
      <c r="I368" t="s">
        <v>3392</v>
      </c>
      <c r="J368" s="35">
        <v>1137409</v>
      </c>
      <c r="K368" s="24"/>
      <c r="L368" t="s">
        <v>26</v>
      </c>
      <c r="M368" t="s">
        <v>3393</v>
      </c>
      <c r="N368" t="str">
        <f>IFERROR(VLOOKUP(I368,'ICD11'!$B$1:$H$269,7,FALSE),"")</f>
        <v>Unclear</v>
      </c>
      <c r="O368" t="s">
        <v>2063</v>
      </c>
      <c r="Q368" s="36">
        <f ca="1">SUMIF(Payments_2020!$G$2:$G$1232,Pat_org!$D368,Payments_2020!Z$2:Z$767)</f>
        <v>0</v>
      </c>
    </row>
    <row r="369" spans="2:17" x14ac:dyDescent="0.35">
      <c r="B369" t="s">
        <v>709</v>
      </c>
      <c r="C369" t="s">
        <v>1046</v>
      </c>
      <c r="D369" t="s">
        <v>3394</v>
      </c>
      <c r="E369" t="s">
        <v>2057</v>
      </c>
      <c r="G369" t="s">
        <v>2213</v>
      </c>
      <c r="H369" t="s">
        <v>2071</v>
      </c>
      <c r="I369" t="s">
        <v>3395</v>
      </c>
      <c r="J369" s="35"/>
      <c r="K369" s="24"/>
      <c r="L369" t="s">
        <v>26</v>
      </c>
      <c r="M369" t="s">
        <v>3396</v>
      </c>
      <c r="N369" t="str">
        <f>IFERROR(VLOOKUP(I369,'ICD11'!$B$1:$H$269,7,FALSE),"")</f>
        <v>Not rare</v>
      </c>
      <c r="O369" t="s">
        <v>2063</v>
      </c>
      <c r="Q369" s="36">
        <f ca="1">SUMIF(Payments_2020!$G$2:$G$1232,Pat_org!$D369,Payments_2020!Z$2:Z$767)</f>
        <v>0</v>
      </c>
    </row>
    <row r="370" spans="2:17" x14ac:dyDescent="0.35">
      <c r="B370" t="s">
        <v>710</v>
      </c>
      <c r="C370" t="s">
        <v>2297</v>
      </c>
      <c r="D370" t="s">
        <v>3403</v>
      </c>
      <c r="E370" t="s">
        <v>2057</v>
      </c>
      <c r="G370" t="s">
        <v>2070</v>
      </c>
      <c r="H370" t="s">
        <v>2091</v>
      </c>
      <c r="I370" t="s">
        <v>2321</v>
      </c>
      <c r="J370" s="35">
        <v>801596</v>
      </c>
      <c r="K370" s="24"/>
      <c r="L370" t="s">
        <v>26</v>
      </c>
      <c r="M370" t="s">
        <v>3404</v>
      </c>
      <c r="N370" t="str">
        <f>IFERROR(VLOOKUP(I370,'ICD11'!$B$1:$H$269,7,FALSE),"")</f>
        <v>Not rare</v>
      </c>
      <c r="O370" t="s">
        <v>2063</v>
      </c>
      <c r="Q370" s="36">
        <f ca="1">SUMIF(Payments_2020!$G$2:$G$1232,Pat_org!$D370,Payments_2020!Z$2:Z$767)</f>
        <v>20000</v>
      </c>
    </row>
    <row r="371" spans="2:17" x14ac:dyDescent="0.35">
      <c r="B371" t="s">
        <v>711</v>
      </c>
      <c r="C371" t="s">
        <v>452</v>
      </c>
      <c r="D371" t="s">
        <v>3407</v>
      </c>
      <c r="E371" t="s">
        <v>2057</v>
      </c>
      <c r="G371" t="s">
        <v>2352</v>
      </c>
      <c r="H371" t="s">
        <v>2091</v>
      </c>
      <c r="I371" t="s">
        <v>2321</v>
      </c>
      <c r="J371" s="35"/>
      <c r="K371" s="24"/>
      <c r="L371" t="s">
        <v>26</v>
      </c>
      <c r="M371" t="s">
        <v>3408</v>
      </c>
      <c r="N371" t="str">
        <f>IFERROR(VLOOKUP(I371,'ICD11'!$B$1:$H$269,7,FALSE),"")</f>
        <v>Not rare</v>
      </c>
      <c r="O371" t="s">
        <v>2063</v>
      </c>
      <c r="Q371" s="36">
        <f ca="1">SUMIF(Payments_2020!$G$2:$G$1232,Pat_org!$D371,Payments_2020!Z$2:Z$767)</f>
        <v>0</v>
      </c>
    </row>
    <row r="372" spans="2:17" x14ac:dyDescent="0.35">
      <c r="B372" t="s">
        <v>712</v>
      </c>
      <c r="C372" t="s">
        <v>2926</v>
      </c>
      <c r="D372" t="s">
        <v>3409</v>
      </c>
      <c r="E372" t="s">
        <v>2057</v>
      </c>
      <c r="G372" t="s">
        <v>2058</v>
      </c>
      <c r="H372" t="s">
        <v>2091</v>
      </c>
      <c r="I372" t="s">
        <v>2321</v>
      </c>
      <c r="J372" s="35">
        <v>215199</v>
      </c>
      <c r="K372" s="24"/>
      <c r="L372" t="s">
        <v>26</v>
      </c>
      <c r="M372" t="s">
        <v>3410</v>
      </c>
      <c r="N372" t="str">
        <f>IFERROR(VLOOKUP(I372,'ICD11'!$B$1:$H$269,7,FALSE),"")</f>
        <v>Not rare</v>
      </c>
      <c r="O372" t="s">
        <v>2063</v>
      </c>
      <c r="Q372" s="36">
        <f ca="1">SUMIF(Payments_2020!$G$2:$G$1232,Pat_org!$D372,Payments_2020!Z$2:Z$767)</f>
        <v>0</v>
      </c>
    </row>
    <row r="373" spans="2:17" x14ac:dyDescent="0.35">
      <c r="B373" t="s">
        <v>714</v>
      </c>
      <c r="C373" t="s">
        <v>714</v>
      </c>
      <c r="D373" t="s">
        <v>3413</v>
      </c>
      <c r="E373" t="s">
        <v>2057</v>
      </c>
      <c r="G373" t="s">
        <v>2058</v>
      </c>
      <c r="H373" t="s">
        <v>2091</v>
      </c>
      <c r="I373" t="s">
        <v>3168</v>
      </c>
      <c r="J373" s="35">
        <v>1150683</v>
      </c>
      <c r="K373" s="24"/>
      <c r="L373" t="s">
        <v>26</v>
      </c>
      <c r="M373" t="s">
        <v>3414</v>
      </c>
      <c r="N373" t="str">
        <f>IFERROR(VLOOKUP(I373,'ICD11'!$B$1:$H$269,7,FALSE),"")</f>
        <v>Not rare</v>
      </c>
      <c r="O373" t="s">
        <v>2063</v>
      </c>
      <c r="Q373" s="36">
        <f ca="1">SUMIF(Payments_2020!$G$2:$G$1232,Pat_org!$D373,Payments_2020!Z$2:Z$767)</f>
        <v>0</v>
      </c>
    </row>
    <row r="374" spans="2:17" x14ac:dyDescent="0.35">
      <c r="B374" t="s">
        <v>715</v>
      </c>
      <c r="C374" t="s">
        <v>715</v>
      </c>
      <c r="D374" t="s">
        <v>3418</v>
      </c>
      <c r="E374" t="s">
        <v>2057</v>
      </c>
      <c r="G374" t="s">
        <v>2058</v>
      </c>
      <c r="H374" t="s">
        <v>2114</v>
      </c>
      <c r="I374" t="s">
        <v>3419</v>
      </c>
      <c r="J374" s="35" t="s">
        <v>3420</v>
      </c>
      <c r="K374" s="24"/>
      <c r="L374" t="s">
        <v>26</v>
      </c>
      <c r="M374" t="s">
        <v>3421</v>
      </c>
      <c r="N374" t="str">
        <f>IFERROR(VLOOKUP(I374,'ICD11'!$B$1:$H$269,7,FALSE),"")</f>
        <v>Rare</v>
      </c>
      <c r="O374" t="s">
        <v>2063</v>
      </c>
      <c r="Q374" s="36">
        <f ca="1">SUMIF(Payments_2020!$G$2:$G$1232,Pat_org!$D374,Payments_2020!Z$2:Z$767)</f>
        <v>112807.666</v>
      </c>
    </row>
    <row r="375" spans="2:17" x14ac:dyDescent="0.35">
      <c r="B375" t="s">
        <v>716</v>
      </c>
      <c r="C375" t="s">
        <v>716</v>
      </c>
      <c r="D375" t="s">
        <v>3430</v>
      </c>
      <c r="E375" t="s">
        <v>2057</v>
      </c>
      <c r="G375" t="s">
        <v>2132</v>
      </c>
      <c r="H375" t="s">
        <v>2126</v>
      </c>
      <c r="I375" s="5" t="s">
        <v>3431</v>
      </c>
      <c r="J375" s="35">
        <v>1120834</v>
      </c>
      <c r="K375" s="24"/>
      <c r="L375" t="s">
        <v>26</v>
      </c>
      <c r="M375" t="s">
        <v>3432</v>
      </c>
      <c r="N375" t="str">
        <f>IFERROR(VLOOKUP(I375,'ICD11'!$B$1:$H$269,7,FALSE),"")</f>
        <v>Unclear</v>
      </c>
      <c r="O375" t="s">
        <v>2063</v>
      </c>
      <c r="Q375" s="36">
        <f ca="1">SUMIF(Payments_2020!$G$2:$G$1232,Pat_org!$D375,Payments_2020!Z$2:Z$767)</f>
        <v>7600</v>
      </c>
    </row>
    <row r="376" spans="2:17" x14ac:dyDescent="0.35">
      <c r="B376" t="s">
        <v>717</v>
      </c>
      <c r="C376" t="s">
        <v>717</v>
      </c>
      <c r="D376" t="s">
        <v>3434</v>
      </c>
      <c r="E376" t="s">
        <v>2057</v>
      </c>
      <c r="G376" t="s">
        <v>2058</v>
      </c>
      <c r="H376" t="s">
        <v>2086</v>
      </c>
      <c r="I376" t="s">
        <v>3435</v>
      </c>
      <c r="J376" s="35">
        <v>1171446</v>
      </c>
      <c r="K376" s="24"/>
      <c r="L376" t="s">
        <v>26</v>
      </c>
      <c r="M376" t="s">
        <v>3436</v>
      </c>
      <c r="N376" t="str">
        <f>IFERROR(VLOOKUP(I376,'ICD11'!$B$1:$H$269,7,FALSE),"")</f>
        <v>Not rare</v>
      </c>
      <c r="O376" t="s">
        <v>2063</v>
      </c>
      <c r="Q376" s="36">
        <f ca="1">SUMIF(Payments_2020!$G$2:$G$1232,Pat_org!$D376,Payments_2020!Z$2:Z$767)</f>
        <v>10000</v>
      </c>
    </row>
    <row r="377" spans="2:17" x14ac:dyDescent="0.35">
      <c r="B377" t="s">
        <v>718</v>
      </c>
      <c r="C377" t="s">
        <v>718</v>
      </c>
      <c r="D377" t="s">
        <v>1739</v>
      </c>
      <c r="E377" t="s">
        <v>2057</v>
      </c>
      <c r="G377" t="s">
        <v>2132</v>
      </c>
      <c r="H377" t="s">
        <v>2155</v>
      </c>
      <c r="I377" t="s">
        <v>3448</v>
      </c>
      <c r="J377" s="35">
        <v>1091105</v>
      </c>
      <c r="K377" s="24"/>
      <c r="L377" t="s">
        <v>26</v>
      </c>
      <c r="M377" t="s">
        <v>3449</v>
      </c>
      <c r="N377" t="str">
        <f>IFERROR(VLOOKUP(I377,'ICD11'!$B$1:$H$269,7,FALSE),"")</f>
        <v>Not rare</v>
      </c>
      <c r="O377" t="s">
        <v>2117</v>
      </c>
      <c r="Q377" s="36">
        <f ca="1">SUMIF(Payments_2020!$G$2:$G$1232,Pat_org!$D377,Payments_2020!Z$2:Z$767)</f>
        <v>22800</v>
      </c>
    </row>
    <row r="378" spans="2:17" x14ac:dyDescent="0.35">
      <c r="B378" t="s">
        <v>719</v>
      </c>
      <c r="C378" t="s">
        <v>2850</v>
      </c>
      <c r="D378" t="s">
        <v>3451</v>
      </c>
      <c r="E378" t="s">
        <v>2057</v>
      </c>
      <c r="G378" t="s">
        <v>2058</v>
      </c>
      <c r="H378" t="s">
        <v>2159</v>
      </c>
      <c r="I378" t="s">
        <v>3051</v>
      </c>
      <c r="J378" s="35" t="s">
        <v>3452</v>
      </c>
      <c r="K378" s="24"/>
      <c r="L378" t="s">
        <v>26</v>
      </c>
      <c r="M378" t="s">
        <v>3453</v>
      </c>
      <c r="N378" t="str">
        <f>IFERROR(VLOOKUP(I378,'ICD11'!$B$1:$H$269,7,FALSE),"")</f>
        <v>Rare</v>
      </c>
      <c r="O378" t="s">
        <v>2063</v>
      </c>
      <c r="Q378" s="36">
        <f ca="1">SUMIF(Payments_2020!$G$2:$G$1232,Pat_org!$D378,Payments_2020!Z$2:Z$767)</f>
        <v>10000</v>
      </c>
    </row>
    <row r="379" spans="2:17" x14ac:dyDescent="0.35">
      <c r="B379" t="s">
        <v>720</v>
      </c>
      <c r="C379" t="s">
        <v>720</v>
      </c>
      <c r="D379" t="s">
        <v>1535</v>
      </c>
      <c r="E379" t="s">
        <v>2057</v>
      </c>
      <c r="G379" t="s">
        <v>2058</v>
      </c>
      <c r="H379" t="s">
        <v>2114</v>
      </c>
      <c r="I379" t="s">
        <v>3419</v>
      </c>
      <c r="J379" s="35">
        <v>1147094</v>
      </c>
      <c r="K379" s="24"/>
      <c r="L379" t="s">
        <v>26</v>
      </c>
      <c r="M379" t="s">
        <v>3454</v>
      </c>
      <c r="N379" t="str">
        <f>IFERROR(VLOOKUP(I379,'ICD11'!$B$1:$H$269,7,FALSE),"")</f>
        <v>Rare</v>
      </c>
      <c r="O379" t="s">
        <v>2063</v>
      </c>
      <c r="Q379" s="36">
        <f ca="1">SUMIF(Payments_2020!$G$2:$G$1232,Pat_org!$D379,Payments_2020!Z$2:Z$767)</f>
        <v>87055</v>
      </c>
    </row>
    <row r="380" spans="2:17" x14ac:dyDescent="0.35">
      <c r="B380" t="s">
        <v>721</v>
      </c>
      <c r="C380" t="s">
        <v>66</v>
      </c>
      <c r="D380" t="s">
        <v>1747</v>
      </c>
      <c r="E380" t="s">
        <v>2057</v>
      </c>
      <c r="G380" t="s">
        <v>2070</v>
      </c>
      <c r="H380" t="s">
        <v>2107</v>
      </c>
      <c r="I380" t="s">
        <v>2108</v>
      </c>
      <c r="J380" s="35" t="s">
        <v>3457</v>
      </c>
      <c r="K380" s="24"/>
      <c r="L380" t="s">
        <v>26</v>
      </c>
      <c r="M380" t="s">
        <v>3458</v>
      </c>
      <c r="N380" t="str">
        <f>IFERROR(VLOOKUP(I380,'ICD11'!$B$1:$H$269,7,FALSE),"")</f>
        <v>Not rare</v>
      </c>
      <c r="O380" t="s">
        <v>2063</v>
      </c>
      <c r="Q380" s="36">
        <f ca="1">SUMIF(Payments_2020!$G$2:$G$1232,Pat_org!$D380,Payments_2020!Z$2:Z$767)</f>
        <v>120474</v>
      </c>
    </row>
    <row r="381" spans="2:17" x14ac:dyDescent="0.35">
      <c r="B381" t="s">
        <v>722</v>
      </c>
      <c r="C381" t="s">
        <v>720</v>
      </c>
      <c r="D381" t="s">
        <v>3472</v>
      </c>
      <c r="E381" t="s">
        <v>2057</v>
      </c>
      <c r="G381" t="s">
        <v>2070</v>
      </c>
      <c r="H381" t="s">
        <v>2086</v>
      </c>
      <c r="I381" t="s">
        <v>3473</v>
      </c>
      <c r="J381" s="35">
        <v>801965</v>
      </c>
      <c r="K381" s="24"/>
      <c r="L381" t="s">
        <v>26</v>
      </c>
      <c r="M381" t="s">
        <v>3474</v>
      </c>
      <c r="N381" t="str">
        <f>IFERROR(VLOOKUP(I381,'ICD11'!$B$1:$H$269,7,FALSE),"")</f>
        <v>Not rare</v>
      </c>
      <c r="O381" t="s">
        <v>2063</v>
      </c>
      <c r="Q381" s="36">
        <f ca="1">SUMIF(Payments_2020!$G$2:$G$1232,Pat_org!$D381,Payments_2020!Z$2:Z$767)</f>
        <v>5000</v>
      </c>
    </row>
    <row r="382" spans="2:17" x14ac:dyDescent="0.35">
      <c r="B382" s="5" t="s">
        <v>723</v>
      </c>
      <c r="C382" s="5" t="s">
        <v>2938</v>
      </c>
      <c r="D382" t="s">
        <v>3477</v>
      </c>
      <c r="E382" t="s">
        <v>2057</v>
      </c>
      <c r="G382" t="s">
        <v>2150</v>
      </c>
      <c r="H382" t="s">
        <v>2114</v>
      </c>
      <c r="I382" s="5" t="s">
        <v>2449</v>
      </c>
      <c r="J382" s="35">
        <v>801382</v>
      </c>
      <c r="K382" s="24"/>
      <c r="L382" t="s">
        <v>26</v>
      </c>
      <c r="M382" t="s">
        <v>3478</v>
      </c>
      <c r="N382" t="str">
        <f>IFERROR(VLOOKUP(I382,'ICD11'!$B$1:$H$269,7,FALSE),"")</f>
        <v>Not rare</v>
      </c>
      <c r="O382" t="s">
        <v>2063</v>
      </c>
      <c r="Q382" s="36">
        <f ca="1">SUMIF(Payments_2020!$G$2:$G$1232,Pat_org!$D382,Payments_2020!Z$2:Z$767)</f>
        <v>1000</v>
      </c>
    </row>
    <row r="383" spans="2:17" x14ac:dyDescent="0.35">
      <c r="B383" t="s">
        <v>724</v>
      </c>
      <c r="C383" t="s">
        <v>2939</v>
      </c>
      <c r="D383" t="s">
        <v>3485</v>
      </c>
      <c r="E383" t="s">
        <v>2057</v>
      </c>
      <c r="G383" t="s">
        <v>2058</v>
      </c>
      <c r="H383" t="s">
        <v>2155</v>
      </c>
      <c r="I383" t="s">
        <v>3448</v>
      </c>
      <c r="J383" s="35" t="s">
        <v>3486</v>
      </c>
      <c r="K383" s="24"/>
      <c r="L383" t="s">
        <v>26</v>
      </c>
      <c r="M383" t="s">
        <v>3487</v>
      </c>
      <c r="N383" t="str">
        <f>IFERROR(VLOOKUP(I383,'ICD11'!$B$1:$H$269,7,FALSE),"")</f>
        <v>Not rare</v>
      </c>
      <c r="O383" t="s">
        <v>2063</v>
      </c>
      <c r="Q383" s="36">
        <f ca="1">SUMIF(Payments_2020!$G$2:$G$1232,Pat_org!$D383,Payments_2020!Z$2:Z$767)</f>
        <v>25000</v>
      </c>
    </row>
    <row r="384" spans="2:17" x14ac:dyDescent="0.35">
      <c r="B384" t="s">
        <v>725</v>
      </c>
      <c r="C384" t="s">
        <v>725</v>
      </c>
      <c r="D384" t="s">
        <v>3488</v>
      </c>
      <c r="E384" t="s">
        <v>2057</v>
      </c>
      <c r="G384" t="s">
        <v>2095</v>
      </c>
      <c r="H384" t="s">
        <v>2155</v>
      </c>
      <c r="I384" t="s">
        <v>3448</v>
      </c>
      <c r="J384" s="35">
        <v>1091105</v>
      </c>
      <c r="K384" s="24"/>
      <c r="L384" t="s">
        <v>26</v>
      </c>
      <c r="M384" t="s">
        <v>3489</v>
      </c>
      <c r="N384" t="str">
        <f>IFERROR(VLOOKUP(I384,'ICD11'!$B$1:$H$269,7,FALSE),"")</f>
        <v>Not rare</v>
      </c>
      <c r="O384" t="s">
        <v>2063</v>
      </c>
      <c r="Q384" s="36">
        <f ca="1">SUMIF(Payments_2020!$G$2:$G$1232,Pat_org!$D384,Payments_2020!Z$2:Z$767)</f>
        <v>229474</v>
      </c>
    </row>
    <row r="385" spans="2:17" x14ac:dyDescent="0.35">
      <c r="B385" t="s">
        <v>727</v>
      </c>
      <c r="C385" s="5" t="s">
        <v>727</v>
      </c>
      <c r="D385" t="s">
        <v>3492</v>
      </c>
      <c r="E385" t="s">
        <v>2057</v>
      </c>
      <c r="G385" t="s">
        <v>2058</v>
      </c>
      <c r="H385" t="s">
        <v>2284</v>
      </c>
      <c r="I385" t="s">
        <v>3493</v>
      </c>
      <c r="J385" s="35"/>
      <c r="K385" s="24">
        <v>12222630</v>
      </c>
      <c r="L385" t="s">
        <v>26</v>
      </c>
      <c r="M385" t="s">
        <v>3494</v>
      </c>
      <c r="N385" t="str">
        <f>IFERROR(VLOOKUP(I385,'ICD11'!$B$1:$H$269,7,FALSE),"")</f>
        <v>Not rare</v>
      </c>
      <c r="O385" t="s">
        <v>2063</v>
      </c>
      <c r="P385" s="5" t="s">
        <v>2130</v>
      </c>
      <c r="Q385" s="36">
        <f ca="1">SUMIF(Payments_2020!$G$2:$G$1232,Pat_org!$D385,Payments_2020!Z$2:Z$767)</f>
        <v>500</v>
      </c>
    </row>
    <row r="386" spans="2:17" x14ac:dyDescent="0.35">
      <c r="B386" t="s">
        <v>729</v>
      </c>
      <c r="C386" t="s">
        <v>729</v>
      </c>
      <c r="D386" t="s">
        <v>3496</v>
      </c>
      <c r="E386" t="s">
        <v>2057</v>
      </c>
      <c r="G386" t="s">
        <v>2058</v>
      </c>
      <c r="H386" t="s">
        <v>2114</v>
      </c>
      <c r="I386" t="s">
        <v>2219</v>
      </c>
      <c r="J386" s="35" t="s">
        <v>3497</v>
      </c>
      <c r="K386" s="24"/>
      <c r="L386" t="s">
        <v>26</v>
      </c>
      <c r="M386" t="s">
        <v>3498</v>
      </c>
      <c r="N386" t="str">
        <f>IFERROR(VLOOKUP(I386,'ICD11'!$B$1:$H$269,7,FALSE),"")</f>
        <v>Rare</v>
      </c>
      <c r="O386" t="s">
        <v>2063</v>
      </c>
      <c r="Q386" s="36">
        <f ca="1">SUMIF(Payments_2020!$G$2:$G$1232,Pat_org!$D386,Payments_2020!Z$2:Z$767)</f>
        <v>10000</v>
      </c>
    </row>
    <row r="387" spans="2:17" x14ac:dyDescent="0.35">
      <c r="B387" t="s">
        <v>731</v>
      </c>
      <c r="C387" t="s">
        <v>2169</v>
      </c>
      <c r="D387" t="s">
        <v>3512</v>
      </c>
      <c r="E387" t="s">
        <v>2057</v>
      </c>
      <c r="G387" t="s">
        <v>2213</v>
      </c>
      <c r="H387" t="s">
        <v>2155</v>
      </c>
      <c r="I387" t="s">
        <v>3513</v>
      </c>
      <c r="J387" s="35">
        <v>1182662</v>
      </c>
      <c r="K387" s="24"/>
      <c r="L387" t="s">
        <v>26</v>
      </c>
      <c r="M387" t="s">
        <v>3514</v>
      </c>
      <c r="N387" t="str">
        <f>IFERROR(VLOOKUP(I387,'ICD11'!$B$1:$H$269,7,FALSE),"")</f>
        <v>Not rare</v>
      </c>
      <c r="O387" t="s">
        <v>2117</v>
      </c>
      <c r="Q387" s="36">
        <f ca="1">SUMIF(Payments_2020!$G$2:$G$1232,Pat_org!$D387,Payments_2020!Z$2:Z$767)</f>
        <v>32766</v>
      </c>
    </row>
    <row r="388" spans="2:17" x14ac:dyDescent="0.35">
      <c r="B388" t="s">
        <v>734</v>
      </c>
      <c r="C388" t="s">
        <v>734</v>
      </c>
      <c r="D388" t="s">
        <v>3524</v>
      </c>
      <c r="E388" t="s">
        <v>2057</v>
      </c>
      <c r="G388" t="s">
        <v>2058</v>
      </c>
      <c r="H388" t="s">
        <v>2155</v>
      </c>
      <c r="I388" t="s">
        <v>3525</v>
      </c>
      <c r="J388" s="35">
        <v>1147658</v>
      </c>
      <c r="K388" s="24"/>
      <c r="L388" t="s">
        <v>26</v>
      </c>
      <c r="M388" t="s">
        <v>3526</v>
      </c>
      <c r="N388" t="str">
        <f>IFERROR(VLOOKUP(I388,'ICD11'!$B$1:$H$269,7,FALSE),"")</f>
        <v>Not rare</v>
      </c>
      <c r="O388" t="s">
        <v>2063</v>
      </c>
      <c r="Q388" s="36">
        <f ca="1">SUMIF(Payments_2020!$G$2:$G$1232,Pat_org!$D388,Payments_2020!Z$2:Z$767)</f>
        <v>0</v>
      </c>
    </row>
    <row r="389" spans="2:17" x14ac:dyDescent="0.35">
      <c r="B389" t="s">
        <v>737</v>
      </c>
      <c r="C389" t="s">
        <v>2375</v>
      </c>
      <c r="D389" t="s">
        <v>3530</v>
      </c>
      <c r="E389" t="s">
        <v>2057</v>
      </c>
      <c r="G389" t="s">
        <v>2132</v>
      </c>
      <c r="H389" t="s">
        <v>3531</v>
      </c>
      <c r="I389" t="s">
        <v>3532</v>
      </c>
      <c r="J389" s="35" t="s">
        <v>2174</v>
      </c>
      <c r="K389" s="24"/>
      <c r="L389" t="s">
        <v>26</v>
      </c>
      <c r="M389" t="s">
        <v>3533</v>
      </c>
      <c r="N389" t="str">
        <f>IFERROR(VLOOKUP(I389,'ICD11'!$B$1:$H$269,7,FALSE),"")</f>
        <v>Not rare</v>
      </c>
      <c r="O389" t="s">
        <v>2117</v>
      </c>
      <c r="Q389" s="36">
        <f ca="1">SUMIF(Payments_2020!$G$2:$G$1232,Pat_org!$D389,Payments_2020!Z$2:Z$767)</f>
        <v>0</v>
      </c>
    </row>
    <row r="390" spans="2:17" x14ac:dyDescent="0.35">
      <c r="B390" t="s">
        <v>742</v>
      </c>
      <c r="C390" t="s">
        <v>742</v>
      </c>
      <c r="D390" t="s">
        <v>3527</v>
      </c>
      <c r="E390" t="s">
        <v>2057</v>
      </c>
      <c r="G390" t="s">
        <v>2127</v>
      </c>
      <c r="H390" s="5" t="s">
        <v>2126</v>
      </c>
      <c r="I390" s="5" t="s">
        <v>3528</v>
      </c>
      <c r="J390" s="35">
        <v>1144661</v>
      </c>
      <c r="K390" s="24"/>
      <c r="L390" t="s">
        <v>26</v>
      </c>
      <c r="M390" t="s">
        <v>3529</v>
      </c>
      <c r="N390" t="str">
        <f>IFERROR(VLOOKUP(I390,'ICD11'!$B$1:$H$269,7,FALSE),"")</f>
        <v>Unclear</v>
      </c>
      <c r="O390" t="s">
        <v>2063</v>
      </c>
      <c r="Q390" s="36">
        <f ca="1">SUMIF(Payments_2020!$G$2:$G$1232,Pat_org!$D390,Payments_2020!Z$2:Z$767)</f>
        <v>0</v>
      </c>
    </row>
    <row r="391" spans="2:17" x14ac:dyDescent="0.35">
      <c r="B391" t="s">
        <v>747</v>
      </c>
      <c r="C391" t="s">
        <v>747</v>
      </c>
      <c r="D391" t="s">
        <v>3534</v>
      </c>
      <c r="E391" t="s">
        <v>2057</v>
      </c>
      <c r="G391" t="s">
        <v>2127</v>
      </c>
      <c r="H391" s="5" t="s">
        <v>2126</v>
      </c>
      <c r="I391" s="5" t="s">
        <v>3535</v>
      </c>
      <c r="J391" s="35">
        <v>1103739</v>
      </c>
      <c r="K391" s="24"/>
      <c r="L391" t="s">
        <v>26</v>
      </c>
      <c r="M391" t="s">
        <v>3536</v>
      </c>
      <c r="N391" t="str">
        <f>IFERROR(VLOOKUP(I391,'ICD11'!$B$1:$H$269,7,FALSE),"")</f>
        <v>Unclear</v>
      </c>
      <c r="O391" t="s">
        <v>2063</v>
      </c>
      <c r="Q391" s="36">
        <f ca="1">SUMIF(Payments_2020!$G$2:$G$1232,Pat_org!$D391,Payments_2020!Z$2:Z$767)</f>
        <v>0</v>
      </c>
    </row>
    <row r="392" spans="2:17" x14ac:dyDescent="0.35">
      <c r="B392" t="s">
        <v>744</v>
      </c>
      <c r="C392" t="s">
        <v>2962</v>
      </c>
      <c r="D392" t="s">
        <v>3537</v>
      </c>
      <c r="E392" t="s">
        <v>2057</v>
      </c>
      <c r="G392" t="s">
        <v>2070</v>
      </c>
      <c r="H392" t="s">
        <v>2126</v>
      </c>
      <c r="I392" t="s">
        <v>3538</v>
      </c>
      <c r="J392" s="35">
        <v>1104691</v>
      </c>
      <c r="K392" s="24"/>
      <c r="L392" t="s">
        <v>26</v>
      </c>
      <c r="M392" t="s">
        <v>3539</v>
      </c>
      <c r="N392" t="str">
        <f>IFERROR(VLOOKUP(I392,'ICD11'!$B$1:$H$269,7,FALSE),"")</f>
        <v>Not rare</v>
      </c>
      <c r="O392" t="s">
        <v>2063</v>
      </c>
      <c r="Q392" s="36">
        <f ca="1">SUMIF(Payments_2020!$G$2:$G$1232,Pat_org!$D392,Payments_2020!Z$2:Z$767)</f>
        <v>0</v>
      </c>
    </row>
    <row r="393" spans="2:17" x14ac:dyDescent="0.35">
      <c r="B393" t="s">
        <v>749</v>
      </c>
      <c r="C393" t="s">
        <v>1130</v>
      </c>
      <c r="D393" t="s">
        <v>1560</v>
      </c>
      <c r="E393" t="s">
        <v>2057</v>
      </c>
      <c r="G393" t="s">
        <v>2352</v>
      </c>
      <c r="H393" t="s">
        <v>2251</v>
      </c>
      <c r="I393" t="s">
        <v>2372</v>
      </c>
      <c r="J393" s="35">
        <v>1075720</v>
      </c>
      <c r="K393" s="24"/>
      <c r="L393" t="s">
        <v>26</v>
      </c>
      <c r="M393" t="s">
        <v>3540</v>
      </c>
      <c r="N393" t="str">
        <f>IFERROR(VLOOKUP(I393,'ICD11'!$B$1:$H$269,7,FALSE),"")</f>
        <v>Not rare</v>
      </c>
      <c r="O393" t="s">
        <v>2063</v>
      </c>
      <c r="Q393" s="36">
        <f ca="1">SUMIF(Payments_2020!$G$2:$G$1232,Pat_org!$D393,Payments_2020!Z$2:Z$767)</f>
        <v>7500</v>
      </c>
    </row>
    <row r="394" spans="2:17" x14ac:dyDescent="0.35">
      <c r="B394" t="s">
        <v>752</v>
      </c>
      <c r="C394" t="s">
        <v>861</v>
      </c>
      <c r="D394" t="s">
        <v>3542</v>
      </c>
      <c r="E394" t="s">
        <v>2057</v>
      </c>
      <c r="G394" t="s">
        <v>2095</v>
      </c>
      <c r="H394" t="s">
        <v>2114</v>
      </c>
      <c r="I394" t="s">
        <v>3419</v>
      </c>
      <c r="J394" s="35">
        <v>1148845</v>
      </c>
      <c r="K394" s="24"/>
      <c r="L394" t="s">
        <v>26</v>
      </c>
      <c r="M394" t="s">
        <v>3543</v>
      </c>
      <c r="N394" t="str">
        <f>IFERROR(VLOOKUP(I394,'ICD11'!$B$1:$H$269,7,FALSE),"")</f>
        <v>Rare</v>
      </c>
      <c r="O394" t="s">
        <v>2063</v>
      </c>
      <c r="Q394" s="36">
        <f ca="1">SUMIF(Payments_2020!$G$2:$G$1232,Pat_org!$D394,Payments_2020!Z$2:Z$767)</f>
        <v>0</v>
      </c>
    </row>
    <row r="395" spans="2:17" x14ac:dyDescent="0.35">
      <c r="B395" t="s">
        <v>755</v>
      </c>
      <c r="C395" t="s">
        <v>2977</v>
      </c>
      <c r="D395" t="s">
        <v>3545</v>
      </c>
      <c r="E395" t="s">
        <v>2057</v>
      </c>
      <c r="G395" t="s">
        <v>2070</v>
      </c>
      <c r="H395" t="s">
        <v>2071</v>
      </c>
      <c r="I395" t="s">
        <v>2649</v>
      </c>
      <c r="J395" s="35">
        <v>1114037</v>
      </c>
      <c r="K395" s="24"/>
      <c r="L395" t="s">
        <v>26</v>
      </c>
      <c r="M395" t="s">
        <v>3546</v>
      </c>
      <c r="N395" t="str">
        <f>IFERROR(VLOOKUP(I395,'ICD11'!$B$1:$H$269,7,FALSE),"")</f>
        <v>Rare</v>
      </c>
      <c r="O395" t="s">
        <v>2063</v>
      </c>
      <c r="Q395" s="36">
        <f ca="1">SUMIF(Payments_2020!$G$2:$G$1232,Pat_org!$D395,Payments_2020!Z$2:Z$767)</f>
        <v>0</v>
      </c>
    </row>
    <row r="396" spans="2:17" x14ac:dyDescent="0.35">
      <c r="B396" t="s">
        <v>757</v>
      </c>
      <c r="C396" s="5" t="s">
        <v>757</v>
      </c>
      <c r="D396" t="s">
        <v>1522</v>
      </c>
      <c r="E396" t="s">
        <v>2223</v>
      </c>
      <c r="F396" t="s">
        <v>3989</v>
      </c>
      <c r="G396" t="s">
        <v>2056</v>
      </c>
      <c r="J396" s="35"/>
      <c r="K396" s="24"/>
      <c r="M396" t="s">
        <v>3547</v>
      </c>
      <c r="N396" t="str">
        <f>IFERROR(VLOOKUP(I396,'ICD11'!$B$1:$H$269,7,FALSE),"")</f>
        <v/>
      </c>
      <c r="Q396" s="36">
        <f ca="1">SUMIF(Payments_2020!$G$2:$G$1232,Pat_org!$D396,Payments_2020!Z$2:Z$767)</f>
        <v>0</v>
      </c>
    </row>
    <row r="397" spans="2:17" x14ac:dyDescent="0.35">
      <c r="B397" t="s">
        <v>760</v>
      </c>
      <c r="C397" t="s">
        <v>760</v>
      </c>
      <c r="D397" t="s">
        <v>3548</v>
      </c>
      <c r="E397" t="s">
        <v>2223</v>
      </c>
      <c r="F397" t="s">
        <v>3991</v>
      </c>
      <c r="G397" t="s">
        <v>2056</v>
      </c>
      <c r="J397" s="35"/>
      <c r="K397" s="24" t="s">
        <v>3549</v>
      </c>
      <c r="L397" t="s">
        <v>26</v>
      </c>
      <c r="M397" t="s">
        <v>3550</v>
      </c>
      <c r="N397" t="str">
        <f>IFERROR(VLOOKUP(I397,'ICD11'!$B$1:$H$269,7,FALSE),"")</f>
        <v/>
      </c>
      <c r="Q397" s="36">
        <f ca="1">SUMIF(Payments_2020!$G$2:$G$1232,Pat_org!$D397,Payments_2020!Z$2:Z$767)</f>
        <v>0</v>
      </c>
    </row>
    <row r="398" spans="2:17" x14ac:dyDescent="0.35">
      <c r="B398" t="s">
        <v>764</v>
      </c>
      <c r="C398" t="s">
        <v>764</v>
      </c>
      <c r="D398" t="s">
        <v>3551</v>
      </c>
      <c r="E398" t="s">
        <v>2057</v>
      </c>
      <c r="G398" t="s">
        <v>2058</v>
      </c>
      <c r="H398" t="s">
        <v>2159</v>
      </c>
      <c r="I398" t="s">
        <v>3552</v>
      </c>
      <c r="J398" s="35" t="s">
        <v>3553</v>
      </c>
      <c r="K398" s="24"/>
      <c r="L398" t="s">
        <v>26</v>
      </c>
      <c r="M398" t="s">
        <v>3554</v>
      </c>
      <c r="N398" t="str">
        <f>IFERROR(VLOOKUP(I398,'ICD11'!$B$1:$H$269,7,FALSE),"")</f>
        <v>Rare</v>
      </c>
      <c r="O398" t="s">
        <v>2063</v>
      </c>
      <c r="Q398" s="36">
        <f ca="1">SUMIF(Payments_2020!$G$2:$G$1232,Pat_org!$D398,Payments_2020!Z$2:Z$767)</f>
        <v>0</v>
      </c>
    </row>
    <row r="399" spans="2:17" x14ac:dyDescent="0.35">
      <c r="B399" t="s">
        <v>766</v>
      </c>
      <c r="C399" t="s">
        <v>766</v>
      </c>
      <c r="D399" t="s">
        <v>3555</v>
      </c>
      <c r="E399" t="s">
        <v>2057</v>
      </c>
      <c r="G399" t="s">
        <v>2058</v>
      </c>
      <c r="H399" t="s">
        <v>2071</v>
      </c>
      <c r="I399" t="s">
        <v>3556</v>
      </c>
      <c r="J399" s="35">
        <v>1135601</v>
      </c>
      <c r="K399" s="24"/>
      <c r="L399" t="s">
        <v>26</v>
      </c>
      <c r="M399" t="s">
        <v>3557</v>
      </c>
      <c r="N399" t="str">
        <f>IFERROR(VLOOKUP(I399,'ICD11'!$B$1:$H$269,7,FALSE),"")</f>
        <v>Rare</v>
      </c>
      <c r="O399" t="s">
        <v>2063</v>
      </c>
      <c r="Q399" s="36">
        <f ca="1">SUMIF(Payments_2020!$G$2:$G$1232,Pat_org!$D399,Payments_2020!Z$2:Z$767)</f>
        <v>0</v>
      </c>
    </row>
    <row r="400" spans="2:17" x14ac:dyDescent="0.35">
      <c r="B400" t="s">
        <v>768</v>
      </c>
      <c r="C400" t="s">
        <v>768</v>
      </c>
      <c r="D400" t="s">
        <v>1542</v>
      </c>
      <c r="E400" t="s">
        <v>2057</v>
      </c>
      <c r="G400" t="s">
        <v>2058</v>
      </c>
      <c r="H400" t="s">
        <v>2114</v>
      </c>
      <c r="I400" t="s">
        <v>3419</v>
      </c>
      <c r="J400" s="35">
        <v>1155884</v>
      </c>
      <c r="K400" s="24"/>
      <c r="L400" t="s">
        <v>26</v>
      </c>
      <c r="M400" t="s">
        <v>3565</v>
      </c>
      <c r="N400" t="str">
        <f>IFERROR(VLOOKUP(I400,'ICD11'!$B$1:$H$269,7,FALSE),"")</f>
        <v>Rare</v>
      </c>
      <c r="O400" t="s">
        <v>2063</v>
      </c>
      <c r="Q400" s="36">
        <f ca="1">SUMIF(Payments_2020!$G$2:$G$1232,Pat_org!$D400,Payments_2020!Z$2:Z$767)</f>
        <v>22100</v>
      </c>
    </row>
    <row r="401" spans="2:17" x14ac:dyDescent="0.35">
      <c r="B401" t="s">
        <v>770</v>
      </c>
      <c r="C401" t="s">
        <v>2996</v>
      </c>
      <c r="D401" t="s">
        <v>3579</v>
      </c>
      <c r="E401" t="s">
        <v>2057</v>
      </c>
      <c r="G401" t="s">
        <v>2058</v>
      </c>
      <c r="H401" t="s">
        <v>2114</v>
      </c>
      <c r="I401" t="s">
        <v>3580</v>
      </c>
      <c r="J401" s="35">
        <v>1145781</v>
      </c>
      <c r="K401" s="24"/>
      <c r="L401" t="s">
        <v>26</v>
      </c>
      <c r="M401" t="s">
        <v>3581</v>
      </c>
      <c r="N401" t="str">
        <f>IFERROR(VLOOKUP(I401,'ICD11'!$B$1:$H$269,7,FALSE),"")</f>
        <v>Rare</v>
      </c>
      <c r="O401" t="s">
        <v>2063</v>
      </c>
      <c r="Q401" s="36">
        <f ca="1">SUMIF(Payments_2020!$G$2:$G$1232,Pat_org!$D401,Payments_2020!Z$2:Z$767)</f>
        <v>27367.911</v>
      </c>
    </row>
    <row r="402" spans="2:17" x14ac:dyDescent="0.35">
      <c r="B402" t="s">
        <v>772</v>
      </c>
      <c r="C402" t="s">
        <v>2999</v>
      </c>
      <c r="D402" t="s">
        <v>1556</v>
      </c>
      <c r="E402" t="s">
        <v>2223</v>
      </c>
      <c r="F402" t="s">
        <v>3993</v>
      </c>
      <c r="G402" t="s">
        <v>2056</v>
      </c>
      <c r="J402" s="35"/>
      <c r="K402" s="24"/>
      <c r="N402" t="str">
        <f>IFERROR(VLOOKUP(I402,'ICD11'!$B$1:$H$269,7,FALSE),"")</f>
        <v/>
      </c>
      <c r="Q402" s="36">
        <f ca="1">SUMIF(Payments_2020!$G$2:$G$1232,Pat_org!$D402,Payments_2020!Z$2:Z$767)</f>
        <v>0</v>
      </c>
    </row>
    <row r="403" spans="2:17" x14ac:dyDescent="0.35">
      <c r="B403" t="s">
        <v>775</v>
      </c>
      <c r="C403" t="s">
        <v>775</v>
      </c>
      <c r="D403" t="s">
        <v>3583</v>
      </c>
      <c r="E403" t="s">
        <v>2057</v>
      </c>
      <c r="G403" t="s">
        <v>2095</v>
      </c>
      <c r="H403" t="s">
        <v>2071</v>
      </c>
      <c r="I403" t="s">
        <v>2313</v>
      </c>
      <c r="J403" s="35">
        <v>1109839</v>
      </c>
      <c r="K403" s="24"/>
      <c r="L403" t="s">
        <v>26</v>
      </c>
      <c r="M403" t="s">
        <v>3584</v>
      </c>
      <c r="N403" t="str">
        <f>IFERROR(VLOOKUP(I403,'ICD11'!$B$1:$H$269,7,FALSE),"")</f>
        <v>Not rare</v>
      </c>
      <c r="O403" t="s">
        <v>2063</v>
      </c>
      <c r="Q403" s="36">
        <f ca="1">SUMIF(Payments_2020!$G$2:$G$1232,Pat_org!$D403,Payments_2020!Z$2:Z$767)</f>
        <v>0</v>
      </c>
    </row>
    <row r="404" spans="2:17" x14ac:dyDescent="0.35">
      <c r="B404" t="s">
        <v>779</v>
      </c>
      <c r="C404" t="s">
        <v>779</v>
      </c>
      <c r="D404" t="s">
        <v>3591</v>
      </c>
      <c r="E404" t="s">
        <v>2057</v>
      </c>
      <c r="G404" t="s">
        <v>2095</v>
      </c>
      <c r="H404" t="s">
        <v>2071</v>
      </c>
      <c r="I404" s="5" t="s">
        <v>3592</v>
      </c>
      <c r="J404" s="35">
        <v>1000739</v>
      </c>
      <c r="K404" s="24"/>
      <c r="L404" t="s">
        <v>26</v>
      </c>
      <c r="M404" t="s">
        <v>3593</v>
      </c>
      <c r="N404" t="str">
        <f>IFERROR(VLOOKUP(I404,'ICD11'!$B$1:$H$269,7,FALSE),"")</f>
        <v>Not rare</v>
      </c>
      <c r="O404" t="s">
        <v>2063</v>
      </c>
      <c r="Q404" s="36">
        <f ca="1">SUMIF(Payments_2020!$G$2:$G$1232,Pat_org!$D404,Payments_2020!Z$2:Z$767)</f>
        <v>0</v>
      </c>
    </row>
    <row r="405" spans="2:17" x14ac:dyDescent="0.35">
      <c r="B405" t="s">
        <v>781</v>
      </c>
      <c r="C405" t="s">
        <v>424</v>
      </c>
      <c r="D405" t="s">
        <v>3598</v>
      </c>
      <c r="E405" t="s">
        <v>2057</v>
      </c>
      <c r="G405" t="s">
        <v>2095</v>
      </c>
      <c r="H405" t="s">
        <v>2086</v>
      </c>
      <c r="I405" t="s">
        <v>3473</v>
      </c>
      <c r="J405" s="35">
        <v>1107350</v>
      </c>
      <c r="K405" s="24"/>
      <c r="L405" t="s">
        <v>26</v>
      </c>
      <c r="M405" t="s">
        <v>3599</v>
      </c>
      <c r="N405" t="str">
        <f>IFERROR(VLOOKUP(I405,'ICD11'!$B$1:$H$269,7,FALSE),"")</f>
        <v>Not rare</v>
      </c>
      <c r="O405" t="s">
        <v>2063</v>
      </c>
      <c r="Q405" s="36">
        <f ca="1">SUMIF(Payments_2020!$G$2:$G$1232,Pat_org!$D405,Payments_2020!Z$2:Z$767)</f>
        <v>0</v>
      </c>
    </row>
    <row r="406" spans="2:17" x14ac:dyDescent="0.35">
      <c r="B406" t="s">
        <v>784</v>
      </c>
      <c r="C406" t="s">
        <v>784</v>
      </c>
      <c r="D406" t="s">
        <v>3602</v>
      </c>
      <c r="E406" t="s">
        <v>2057</v>
      </c>
      <c r="G406" t="s">
        <v>2058</v>
      </c>
      <c r="H406" t="s">
        <v>2163</v>
      </c>
      <c r="I406" t="s">
        <v>3603</v>
      </c>
      <c r="J406" s="35" t="s">
        <v>3604</v>
      </c>
      <c r="K406" s="24"/>
      <c r="L406" t="s">
        <v>26</v>
      </c>
      <c r="M406" t="s">
        <v>3605</v>
      </c>
      <c r="N406" t="str">
        <f>IFERROR(VLOOKUP(I406,'ICD11'!$B$1:$H$269,7,FALSE),"")</f>
        <v>Rare</v>
      </c>
      <c r="O406" t="s">
        <v>2063</v>
      </c>
      <c r="Q406" s="36">
        <f ca="1">SUMIF(Payments_2020!$G$2:$G$1232,Pat_org!$D406,Payments_2020!Z$2:Z$767)</f>
        <v>8679.7000000000007</v>
      </c>
    </row>
    <row r="407" spans="2:17" x14ac:dyDescent="0.35">
      <c r="B407" t="s">
        <v>786</v>
      </c>
      <c r="C407" t="s">
        <v>3016</v>
      </c>
      <c r="D407" t="s">
        <v>1579</v>
      </c>
      <c r="E407" t="s">
        <v>2057</v>
      </c>
      <c r="G407" t="s">
        <v>2058</v>
      </c>
      <c r="H407" t="s">
        <v>2071</v>
      </c>
      <c r="I407" t="s">
        <v>2311</v>
      </c>
      <c r="J407" s="35">
        <v>1181171</v>
      </c>
      <c r="K407" s="24"/>
      <c r="L407" t="s">
        <v>26</v>
      </c>
      <c r="M407" t="s">
        <v>3614</v>
      </c>
      <c r="N407" t="str">
        <f>IFERROR(VLOOKUP(I407,'ICD11'!$B$1:$H$269,7,FALSE),"")</f>
        <v>Not rare</v>
      </c>
      <c r="O407" t="s">
        <v>2063</v>
      </c>
      <c r="Q407" s="36">
        <f ca="1">SUMIF(Payments_2020!$G$2:$G$1232,Pat_org!$D407,Payments_2020!Z$2:Z$767)</f>
        <v>22379.848000000002</v>
      </c>
    </row>
    <row r="408" spans="2:17" x14ac:dyDescent="0.35">
      <c r="B408" t="s">
        <v>787</v>
      </c>
      <c r="C408" t="s">
        <v>2026</v>
      </c>
      <c r="D408" t="s">
        <v>3608</v>
      </c>
      <c r="E408" t="s">
        <v>2057</v>
      </c>
      <c r="G408" t="s">
        <v>2058</v>
      </c>
      <c r="H408" t="s">
        <v>2091</v>
      </c>
      <c r="I408" t="s">
        <v>3609</v>
      </c>
      <c r="J408" s="35"/>
      <c r="K408" s="24"/>
      <c r="L408" t="s">
        <v>26</v>
      </c>
      <c r="M408" t="s">
        <v>3610</v>
      </c>
      <c r="N408" t="str">
        <f>IFERROR(VLOOKUP(I408,'ICD11'!$B$1:$H$269,7,FALSE),"")</f>
        <v>Rare</v>
      </c>
      <c r="O408" t="s">
        <v>2063</v>
      </c>
      <c r="Q408" s="36">
        <f ca="1">SUMIF(Payments_2020!$G$2:$G$1232,Pat_org!$D408,Payments_2020!Z$2:Z$767)</f>
        <v>1607.47</v>
      </c>
    </row>
    <row r="409" spans="2:17" x14ac:dyDescent="0.35">
      <c r="B409" t="s">
        <v>800</v>
      </c>
      <c r="C409" t="s">
        <v>800</v>
      </c>
      <c r="D409" t="s">
        <v>1987</v>
      </c>
      <c r="E409" t="s">
        <v>2057</v>
      </c>
      <c r="G409" t="s">
        <v>2058</v>
      </c>
      <c r="H409" t="s">
        <v>2114</v>
      </c>
      <c r="I409" t="s">
        <v>2441</v>
      </c>
      <c r="J409" s="35">
        <v>296645</v>
      </c>
      <c r="K409" s="24"/>
      <c r="L409" t="s">
        <v>26</v>
      </c>
      <c r="M409" t="s">
        <v>2444</v>
      </c>
      <c r="N409" t="str">
        <f>IFERROR(VLOOKUP(I409,'ICD11'!$B$1:$H$269,7,FALSE),"")</f>
        <v>Not rare</v>
      </c>
      <c r="O409" t="s">
        <v>2063</v>
      </c>
      <c r="Q409" s="36">
        <f ca="1">SUMIF(Payments_2020!$G$2:$G$1232,Pat_org!$D409,Payments_2020!Z$2:Z$767)</f>
        <v>124631</v>
      </c>
    </row>
    <row r="410" spans="2:17" x14ac:dyDescent="0.35">
      <c r="B410" t="s">
        <v>789</v>
      </c>
      <c r="C410" t="s">
        <v>110</v>
      </c>
      <c r="D410" t="s">
        <v>3618</v>
      </c>
      <c r="E410" t="s">
        <v>2057</v>
      </c>
      <c r="G410" t="s">
        <v>2095</v>
      </c>
      <c r="H410" t="s">
        <v>2082</v>
      </c>
      <c r="I410" t="s">
        <v>2338</v>
      </c>
      <c r="J410" s="35">
        <v>1106320</v>
      </c>
      <c r="K410" s="24"/>
      <c r="L410" t="s">
        <v>26</v>
      </c>
      <c r="M410" t="s">
        <v>3619</v>
      </c>
      <c r="N410" t="str">
        <f>IFERROR(VLOOKUP(I410,'ICD11'!$B$1:$H$269,7,FALSE),"")</f>
        <v>Not rare</v>
      </c>
      <c r="O410" t="s">
        <v>2063</v>
      </c>
      <c r="Q410" s="36">
        <f ca="1">SUMIF(Payments_2020!$G$2:$G$1232,Pat_org!$D410,Payments_2020!Z$2:Z$767)</f>
        <v>4000</v>
      </c>
    </row>
    <row r="411" spans="2:17" x14ac:dyDescent="0.35">
      <c r="B411" t="s">
        <v>802</v>
      </c>
      <c r="C411" t="s">
        <v>2926</v>
      </c>
      <c r="D411" t="s">
        <v>3620</v>
      </c>
      <c r="E411" t="s">
        <v>2223</v>
      </c>
      <c r="F411" t="s">
        <v>3991</v>
      </c>
      <c r="G411" t="s">
        <v>2056</v>
      </c>
      <c r="J411" s="35"/>
      <c r="K411" s="24">
        <v>3090884</v>
      </c>
      <c r="L411" t="s">
        <v>26</v>
      </c>
      <c r="N411" t="str">
        <f>IFERROR(VLOOKUP(I411,'ICD11'!$B$1:$H$269,7,FALSE),"")</f>
        <v/>
      </c>
      <c r="P411" t="s">
        <v>3621</v>
      </c>
      <c r="Q411" s="36">
        <f ca="1">SUMIF(Payments_2020!$G$2:$G$1232,Pat_org!$D411,Payments_2020!Z$2:Z$767)</f>
        <v>69121</v>
      </c>
    </row>
    <row r="412" spans="2:17" x14ac:dyDescent="0.35">
      <c r="B412" t="s">
        <v>806</v>
      </c>
      <c r="C412" t="s">
        <v>3030</v>
      </c>
      <c r="D412" t="s">
        <v>3626</v>
      </c>
      <c r="E412" t="s">
        <v>2057</v>
      </c>
      <c r="G412" t="s">
        <v>2070</v>
      </c>
      <c r="H412" t="s">
        <v>2071</v>
      </c>
      <c r="I412" t="s">
        <v>2179</v>
      </c>
      <c r="J412" s="35" t="s">
        <v>3627</v>
      </c>
      <c r="K412" s="24"/>
      <c r="L412" t="s">
        <v>26</v>
      </c>
      <c r="M412" t="s">
        <v>3628</v>
      </c>
      <c r="N412" t="str">
        <f>IFERROR(VLOOKUP(I412,'ICD11'!$B$1:$H$269,7,FALSE),"")</f>
        <v>Not rare</v>
      </c>
      <c r="O412" t="s">
        <v>2063</v>
      </c>
      <c r="Q412" s="36">
        <f ca="1">SUMIF(Payments_2020!$G$2:$G$1232,Pat_org!$D412,Payments_2020!Z$2:Z$767)</f>
        <v>11648</v>
      </c>
    </row>
    <row r="413" spans="2:17" x14ac:dyDescent="0.35">
      <c r="B413" t="s">
        <v>810</v>
      </c>
      <c r="C413" t="s">
        <v>2892</v>
      </c>
      <c r="D413" t="s">
        <v>3638</v>
      </c>
      <c r="E413" t="s">
        <v>2223</v>
      </c>
      <c r="F413" t="s">
        <v>3989</v>
      </c>
      <c r="G413" t="s">
        <v>2056</v>
      </c>
      <c r="J413" s="35"/>
      <c r="K413" s="24"/>
      <c r="M413" t="s">
        <v>3639</v>
      </c>
      <c r="N413" t="str">
        <f>IFERROR(VLOOKUP(I413,'ICD11'!$B$1:$H$269,7,FALSE),"")</f>
        <v/>
      </c>
      <c r="Q413" s="36">
        <f ca="1">SUMIF(Payments_2020!$G$2:$G$1232,Pat_org!$D413,Payments_2020!Z$2:Z$767)</f>
        <v>3505.6529999999998</v>
      </c>
    </row>
    <row r="414" spans="2:17" x14ac:dyDescent="0.35">
      <c r="B414" t="s">
        <v>817</v>
      </c>
      <c r="C414" t="s">
        <v>817</v>
      </c>
      <c r="D414" t="s">
        <v>3642</v>
      </c>
      <c r="E414" t="s">
        <v>2223</v>
      </c>
      <c r="F414" t="s">
        <v>3993</v>
      </c>
      <c r="G414" t="s">
        <v>2056</v>
      </c>
      <c r="J414" s="35"/>
      <c r="K414" s="24"/>
      <c r="N414" t="str">
        <f>IFERROR(VLOOKUP(I414,'ICD11'!$B$1:$H$269,7,FALSE),"")</f>
        <v/>
      </c>
      <c r="Q414" s="36">
        <f ca="1">SUMIF(Payments_2020!$G$2:$G$1232,Pat_org!$D414,Payments_2020!Z$2:Z$767)</f>
        <v>366.36099999999999</v>
      </c>
    </row>
    <row r="415" spans="2:17" x14ac:dyDescent="0.35">
      <c r="B415" t="s">
        <v>823</v>
      </c>
      <c r="C415" t="s">
        <v>823</v>
      </c>
      <c r="D415" t="s">
        <v>3658</v>
      </c>
      <c r="E415" t="s">
        <v>2057</v>
      </c>
      <c r="G415" t="s">
        <v>2070</v>
      </c>
      <c r="H415" t="s">
        <v>2114</v>
      </c>
      <c r="I415" t="s">
        <v>3580</v>
      </c>
      <c r="J415" s="35" t="s">
        <v>3659</v>
      </c>
      <c r="K415" s="24"/>
      <c r="L415" t="s">
        <v>26</v>
      </c>
      <c r="M415" t="s">
        <v>3660</v>
      </c>
      <c r="N415" t="str">
        <f>IFERROR(VLOOKUP(I415,'ICD11'!$B$1:$H$269,7,FALSE),"")</f>
        <v>Rare</v>
      </c>
      <c r="O415" t="s">
        <v>2063</v>
      </c>
      <c r="Q415" s="36">
        <f ca="1">SUMIF(Payments_2020!$G$2:$G$1232,Pat_org!$D415,Payments_2020!Z$2:Z$767)</f>
        <v>85000</v>
      </c>
    </row>
    <row r="416" spans="2:17" x14ac:dyDescent="0.35">
      <c r="B416" t="s">
        <v>827</v>
      </c>
      <c r="C416" t="s">
        <v>827</v>
      </c>
      <c r="D416" t="s">
        <v>3643</v>
      </c>
      <c r="E416" t="s">
        <v>2057</v>
      </c>
      <c r="G416" t="s">
        <v>2058</v>
      </c>
      <c r="H416" t="s">
        <v>2114</v>
      </c>
      <c r="I416" t="s">
        <v>3580</v>
      </c>
      <c r="J416" s="35">
        <v>296453</v>
      </c>
      <c r="K416" s="24"/>
      <c r="L416" t="s">
        <v>26</v>
      </c>
      <c r="M416" t="s">
        <v>3644</v>
      </c>
      <c r="N416" t="str">
        <f>IFERROR(VLOOKUP(I416,'ICD11'!$B$1:$H$269,7,FALSE),"")</f>
        <v>Rare</v>
      </c>
      <c r="O416" t="s">
        <v>2063</v>
      </c>
      <c r="Q416" s="36">
        <f ca="1">SUMIF(Payments_2020!$G$2:$G$1232,Pat_org!$D416,Payments_2020!Z$2:Z$767)</f>
        <v>35000</v>
      </c>
    </row>
    <row r="417" spans="2:17" x14ac:dyDescent="0.35">
      <c r="B417" t="s">
        <v>838</v>
      </c>
      <c r="C417" t="s">
        <v>838</v>
      </c>
      <c r="D417" t="s">
        <v>3647</v>
      </c>
      <c r="E417" t="s">
        <v>2057</v>
      </c>
      <c r="G417" t="s">
        <v>2095</v>
      </c>
      <c r="H417" t="s">
        <v>2071</v>
      </c>
      <c r="I417" s="5" t="s">
        <v>3648</v>
      </c>
      <c r="J417" s="35">
        <v>1160609</v>
      </c>
      <c r="K417" s="24"/>
      <c r="L417" t="s">
        <v>26</v>
      </c>
      <c r="M417" t="s">
        <v>3649</v>
      </c>
      <c r="N417" t="str">
        <f>IFERROR(VLOOKUP(I417,'ICD11'!$B$1:$H$269,7,FALSE),"")</f>
        <v>Not rare</v>
      </c>
      <c r="O417" t="s">
        <v>2063</v>
      </c>
      <c r="Q417" s="36">
        <f ca="1">SUMIF(Payments_2020!$G$2:$G$1232,Pat_org!$D417,Payments_2020!Z$2:Z$767)</f>
        <v>7500</v>
      </c>
    </row>
    <row r="418" spans="2:17" x14ac:dyDescent="0.35">
      <c r="B418" t="s">
        <v>830</v>
      </c>
      <c r="C418" t="s">
        <v>2077</v>
      </c>
      <c r="D418" t="s">
        <v>1930</v>
      </c>
      <c r="E418" t="s">
        <v>2057</v>
      </c>
      <c r="G418" t="s">
        <v>2352</v>
      </c>
      <c r="H418" t="s">
        <v>2126</v>
      </c>
      <c r="I418" t="s">
        <v>3662</v>
      </c>
      <c r="J418" s="35" t="s">
        <v>3663</v>
      </c>
      <c r="K418" s="24"/>
      <c r="L418" t="s">
        <v>26</v>
      </c>
      <c r="M418" t="s">
        <v>3664</v>
      </c>
      <c r="N418" t="str">
        <f>IFERROR(VLOOKUP(I418,'ICD11'!$B$1:$H$269,7,FALSE),"")</f>
        <v>Unclear</v>
      </c>
      <c r="O418" t="s">
        <v>2063</v>
      </c>
      <c r="Q418" s="36">
        <f ca="1">SUMIF(Payments_2020!$G$2:$G$1232,Pat_org!$D418,Payments_2020!Z$2:Z$767)</f>
        <v>15250</v>
      </c>
    </row>
    <row r="419" spans="2:17" x14ac:dyDescent="0.35">
      <c r="B419" t="s">
        <v>834</v>
      </c>
      <c r="C419" t="s">
        <v>1981</v>
      </c>
      <c r="D419" t="s">
        <v>3671</v>
      </c>
      <c r="E419" t="s">
        <v>2057</v>
      </c>
      <c r="G419" t="s">
        <v>2070</v>
      </c>
      <c r="H419" t="s">
        <v>2126</v>
      </c>
      <c r="I419" t="s">
        <v>3672</v>
      </c>
      <c r="J419" s="35" t="s">
        <v>3673</v>
      </c>
      <c r="K419" s="24"/>
      <c r="L419" t="s">
        <v>26</v>
      </c>
      <c r="M419" t="s">
        <v>3674</v>
      </c>
      <c r="N419" t="str">
        <f>IFERROR(VLOOKUP(I419,'ICD11'!$B$1:$H$269,7,FALSE),"")</f>
        <v>Unclear</v>
      </c>
      <c r="O419" t="s">
        <v>2063</v>
      </c>
      <c r="Q419" s="36">
        <f ca="1">SUMIF(Payments_2020!$G$2:$G$1232,Pat_org!$D419,Payments_2020!Z$2:Z$767)</f>
        <v>0</v>
      </c>
    </row>
    <row r="420" spans="2:17" x14ac:dyDescent="0.35">
      <c r="B420" t="s">
        <v>847</v>
      </c>
      <c r="C420" t="s">
        <v>847</v>
      </c>
      <c r="D420" t="s">
        <v>3682</v>
      </c>
      <c r="E420" t="s">
        <v>2057</v>
      </c>
      <c r="G420" t="s">
        <v>2095</v>
      </c>
      <c r="H420" t="s">
        <v>2071</v>
      </c>
      <c r="I420" t="s">
        <v>2313</v>
      </c>
      <c r="J420" s="35" t="s">
        <v>3683</v>
      </c>
      <c r="K420" s="24"/>
      <c r="L420" t="s">
        <v>26</v>
      </c>
      <c r="M420" t="s">
        <v>3684</v>
      </c>
      <c r="N420" t="str">
        <f>IFERROR(VLOOKUP(I420,'ICD11'!$B$1:$H$269,7,FALSE),"")</f>
        <v>Not rare</v>
      </c>
      <c r="O420" t="s">
        <v>2117</v>
      </c>
      <c r="Q420" s="36">
        <f ca="1">SUMIF(Payments_2020!$G$2:$G$1232,Pat_org!$D420,Payments_2020!Z$2:Z$767)</f>
        <v>0</v>
      </c>
    </row>
    <row r="421" spans="2:17" x14ac:dyDescent="0.35">
      <c r="B421" t="s">
        <v>849</v>
      </c>
      <c r="C421" t="s">
        <v>849</v>
      </c>
      <c r="D421" s="5" t="s">
        <v>3690</v>
      </c>
      <c r="E421" t="s">
        <v>2223</v>
      </c>
      <c r="F421" t="s">
        <v>3989</v>
      </c>
      <c r="G421" t="s">
        <v>2056</v>
      </c>
      <c r="J421" s="35"/>
      <c r="K421" s="24"/>
      <c r="M421" t="s">
        <v>3691</v>
      </c>
      <c r="N421" t="str">
        <f>IFERROR(VLOOKUP(I421,'ICD11'!$B$1:$H$269,7,FALSE),"")</f>
        <v/>
      </c>
      <c r="Q421" s="36">
        <f ca="1">SUMIF(Payments_2020!$G$2:$G$1232,Pat_org!$D421,Payments_2020!Z$2:Z$767)</f>
        <v>0</v>
      </c>
    </row>
    <row r="422" spans="2:17" x14ac:dyDescent="0.35">
      <c r="B422" t="s">
        <v>880</v>
      </c>
      <c r="C422" t="s">
        <v>2102</v>
      </c>
      <c r="D422" t="s">
        <v>3675</v>
      </c>
      <c r="E422" t="s">
        <v>2057</v>
      </c>
      <c r="G422" t="s">
        <v>2070</v>
      </c>
      <c r="H422" t="s">
        <v>2126</v>
      </c>
      <c r="I422" t="s">
        <v>3676</v>
      </c>
      <c r="J422" s="35">
        <v>1094532</v>
      </c>
      <c r="K422" s="24"/>
      <c r="L422" t="s">
        <v>26</v>
      </c>
      <c r="M422" t="s">
        <v>3677</v>
      </c>
      <c r="N422" t="str">
        <f>IFERROR(VLOOKUP(I422,'ICD11'!$B$1:$H$269,7,FALSE),"")</f>
        <v>Unclear</v>
      </c>
      <c r="O422" t="s">
        <v>2063</v>
      </c>
      <c r="Q422" s="36">
        <f ca="1">SUMIF(Payments_2020!$G$2:$G$1232,Pat_org!$D422,Payments_2020!Z$2:Z$767)</f>
        <v>0</v>
      </c>
    </row>
    <row r="423" spans="2:17" x14ac:dyDescent="0.35">
      <c r="B423" t="s">
        <v>894</v>
      </c>
      <c r="C423" t="s">
        <v>3072</v>
      </c>
      <c r="D423" t="s">
        <v>3685</v>
      </c>
      <c r="E423" t="s">
        <v>2057</v>
      </c>
      <c r="G423" t="s">
        <v>2127</v>
      </c>
      <c r="H423" t="s">
        <v>2126</v>
      </c>
      <c r="I423" t="s">
        <v>3686</v>
      </c>
      <c r="J423" s="35">
        <v>1151628</v>
      </c>
      <c r="K423" s="24"/>
      <c r="L423" t="s">
        <v>26</v>
      </c>
      <c r="M423" t="s">
        <v>3687</v>
      </c>
      <c r="N423" t="str">
        <f>IFERROR(VLOOKUP(I423,'ICD11'!$B$1:$H$269,7,FALSE),"")</f>
        <v>Unclear</v>
      </c>
      <c r="O423" t="s">
        <v>2063</v>
      </c>
      <c r="Q423" s="36">
        <f ca="1">SUMIF(Payments_2020!$G$2:$G$1232,Pat_org!$D423,Payments_2020!Z$2:Z$767)</f>
        <v>0</v>
      </c>
    </row>
    <row r="424" spans="2:17" x14ac:dyDescent="0.35">
      <c r="B424" t="s">
        <v>853</v>
      </c>
      <c r="C424" t="s">
        <v>853</v>
      </c>
      <c r="D424" t="s">
        <v>3680</v>
      </c>
      <c r="E424" t="s">
        <v>2057</v>
      </c>
      <c r="G424" t="s">
        <v>2058</v>
      </c>
      <c r="H424" t="s">
        <v>2071</v>
      </c>
      <c r="I424" t="s">
        <v>2072</v>
      </c>
      <c r="J424" s="35"/>
      <c r="K424" s="24"/>
      <c r="L424" t="s">
        <v>26</v>
      </c>
      <c r="M424" t="s">
        <v>3681</v>
      </c>
      <c r="N424" t="str">
        <f>IFERROR(VLOOKUP(I424,'ICD11'!$B$1:$H$269,7,FALSE),"")</f>
        <v>Not rare</v>
      </c>
      <c r="O424" t="s">
        <v>2063</v>
      </c>
      <c r="P424" s="5" t="s">
        <v>3357</v>
      </c>
      <c r="Q424" s="36">
        <f ca="1">SUMIF(Payments_2020!$G$2:$G$1232,Pat_org!$D424,Payments_2020!Z$2:Z$767)</f>
        <v>0</v>
      </c>
    </row>
    <row r="425" spans="2:17" x14ac:dyDescent="0.35">
      <c r="B425" t="s">
        <v>884</v>
      </c>
      <c r="C425" t="s">
        <v>2349</v>
      </c>
      <c r="D425" t="s">
        <v>3678</v>
      </c>
      <c r="E425" t="s">
        <v>2057</v>
      </c>
      <c r="G425" t="s">
        <v>2058</v>
      </c>
      <c r="H425" t="s">
        <v>2065</v>
      </c>
      <c r="I425" t="s">
        <v>2512</v>
      </c>
      <c r="J425" s="35">
        <v>1158941</v>
      </c>
      <c r="K425" s="24"/>
      <c r="L425" t="s">
        <v>26</v>
      </c>
      <c r="M425" t="s">
        <v>3679</v>
      </c>
      <c r="N425" t="str">
        <f>IFERROR(VLOOKUP(I425,'ICD11'!$B$1:$H$269,7,FALSE),"")</f>
        <v>Rare</v>
      </c>
      <c r="O425" t="s">
        <v>2063</v>
      </c>
      <c r="Q425" s="36">
        <f ca="1">SUMIF(Payments_2020!$G$2:$G$1232,Pat_org!$D425,Payments_2020!Z$2:Z$767)</f>
        <v>0</v>
      </c>
    </row>
    <row r="426" spans="2:17" x14ac:dyDescent="0.35">
      <c r="B426" t="s">
        <v>876</v>
      </c>
      <c r="C426" s="5" t="s">
        <v>3067</v>
      </c>
      <c r="D426" t="s">
        <v>3688</v>
      </c>
      <c r="E426" t="s">
        <v>2223</v>
      </c>
      <c r="F426" t="s">
        <v>3989</v>
      </c>
      <c r="G426" t="s">
        <v>2056</v>
      </c>
      <c r="J426" s="35"/>
      <c r="K426" s="24"/>
      <c r="M426" t="s">
        <v>3689</v>
      </c>
      <c r="N426" t="str">
        <f>IFERROR(VLOOKUP(I426,'ICD11'!$B$1:$H$269,7,FALSE),"")</f>
        <v/>
      </c>
      <c r="Q426" s="36">
        <f ca="1">SUMIF(Payments_2020!$G$2:$G$1232,Pat_org!$D426,Payments_2020!Z$2:Z$767)</f>
        <v>0</v>
      </c>
    </row>
    <row r="427" spans="2:17" x14ac:dyDescent="0.35">
      <c r="B427" t="s">
        <v>869</v>
      </c>
      <c r="C427" t="s">
        <v>869</v>
      </c>
      <c r="D427" t="s">
        <v>2049</v>
      </c>
      <c r="E427" t="s">
        <v>2057</v>
      </c>
      <c r="G427" t="s">
        <v>2095</v>
      </c>
      <c r="H427" t="s">
        <v>2502</v>
      </c>
      <c r="I427" t="s">
        <v>3692</v>
      </c>
      <c r="J427" s="35">
        <v>1180473</v>
      </c>
      <c r="K427" s="24"/>
      <c r="L427" t="s">
        <v>26</v>
      </c>
      <c r="M427" t="s">
        <v>3693</v>
      </c>
      <c r="N427" t="str">
        <f>IFERROR(VLOOKUP(I427,'ICD11'!$B$1:$H$269,7,FALSE),"")</f>
        <v>Not rare</v>
      </c>
      <c r="O427" t="s">
        <v>2063</v>
      </c>
      <c r="Q427" s="36">
        <f ca="1">SUMIF(Payments_2020!$G$2:$G$1232,Pat_org!$D427,Payments_2020!Z$2:Z$767)</f>
        <v>0</v>
      </c>
    </row>
    <row r="428" spans="2:17" x14ac:dyDescent="0.35">
      <c r="B428" t="s">
        <v>890</v>
      </c>
      <c r="C428" t="s">
        <v>452</v>
      </c>
      <c r="D428" t="s">
        <v>1715</v>
      </c>
      <c r="E428" t="s">
        <v>2057</v>
      </c>
      <c r="G428" t="s">
        <v>2095</v>
      </c>
      <c r="H428" t="s">
        <v>2071</v>
      </c>
      <c r="I428" t="s">
        <v>2315</v>
      </c>
      <c r="J428" s="35">
        <v>1085969</v>
      </c>
      <c r="K428" s="24"/>
      <c r="L428" t="s">
        <v>26</v>
      </c>
      <c r="M428" t="s">
        <v>3694</v>
      </c>
      <c r="N428" t="str">
        <f>IFERROR(VLOOKUP(I428,'ICD11'!$B$1:$H$269,7,FALSE),"")</f>
        <v>Not rare</v>
      </c>
      <c r="O428" t="s">
        <v>2063</v>
      </c>
      <c r="Q428" s="36">
        <f ca="1">SUMIF(Payments_2020!$G$2:$G$1232,Pat_org!$D428,Payments_2020!Z$2:Z$767)</f>
        <v>0</v>
      </c>
    </row>
    <row r="429" spans="2:17" x14ac:dyDescent="0.35">
      <c r="B429" t="s">
        <v>901</v>
      </c>
      <c r="C429" t="s">
        <v>70</v>
      </c>
      <c r="D429" t="s">
        <v>3695</v>
      </c>
      <c r="E429" t="s">
        <v>2223</v>
      </c>
      <c r="F429" t="s">
        <v>3989</v>
      </c>
      <c r="G429" t="s">
        <v>2056</v>
      </c>
      <c r="J429" s="35"/>
      <c r="K429" s="24"/>
      <c r="M429" t="s">
        <v>3696</v>
      </c>
      <c r="N429" t="str">
        <f>IFERROR(VLOOKUP(I429,'ICD11'!$B$1:$H$269,7,FALSE),"")</f>
        <v/>
      </c>
      <c r="Q429" s="36">
        <f ca="1">SUMIF(Payments_2020!$G$2:$G$1232,Pat_org!$D429,Payments_2020!Z$2:Z$767)</f>
        <v>0</v>
      </c>
    </row>
    <row r="430" spans="2:17" x14ac:dyDescent="0.35">
      <c r="B430" t="s">
        <v>903</v>
      </c>
      <c r="C430" t="s">
        <v>279</v>
      </c>
      <c r="D430" t="s">
        <v>3700</v>
      </c>
      <c r="E430" t="s">
        <v>2057</v>
      </c>
      <c r="G430" t="s">
        <v>2058</v>
      </c>
      <c r="H430" t="s">
        <v>2091</v>
      </c>
      <c r="I430" t="s">
        <v>3701</v>
      </c>
      <c r="J430" s="35">
        <v>1132271</v>
      </c>
      <c r="K430" s="24"/>
      <c r="L430" t="s">
        <v>26</v>
      </c>
      <c r="M430" t="s">
        <v>3702</v>
      </c>
      <c r="N430" t="str">
        <f>IFERROR(VLOOKUP(I430,'ICD11'!$B$1:$H$269,7,FALSE),"")</f>
        <v>Rare</v>
      </c>
      <c r="O430" t="s">
        <v>2063</v>
      </c>
      <c r="Q430" s="36">
        <f ca="1">SUMIF(Payments_2020!$G$2:$G$1232,Pat_org!$D430,Payments_2020!Z$2:Z$767)</f>
        <v>25524</v>
      </c>
    </row>
    <row r="431" spans="2:17" x14ac:dyDescent="0.35">
      <c r="B431" t="s">
        <v>912</v>
      </c>
      <c r="C431" t="s">
        <v>912</v>
      </c>
      <c r="D431" t="s">
        <v>1730</v>
      </c>
      <c r="E431" t="s">
        <v>2057</v>
      </c>
      <c r="G431" s="5" t="s">
        <v>2058</v>
      </c>
      <c r="H431" t="s">
        <v>2065</v>
      </c>
      <c r="I431" t="s">
        <v>3705</v>
      </c>
      <c r="J431" s="35">
        <v>1162155</v>
      </c>
      <c r="K431" s="24"/>
      <c r="L431" t="s">
        <v>26</v>
      </c>
      <c r="M431" t="s">
        <v>3706</v>
      </c>
      <c r="N431" t="str">
        <f>IFERROR(VLOOKUP(I431,'ICD11'!$B$1:$H$269,7,FALSE),"")</f>
        <v>Rare</v>
      </c>
      <c r="O431" t="s">
        <v>2063</v>
      </c>
      <c r="Q431" s="36">
        <f ca="1">SUMIF(Payments_2020!$G$2:$G$1232,Pat_org!$D431,Payments_2020!Z$2:Z$767)</f>
        <v>4100</v>
      </c>
    </row>
    <row r="432" spans="2:17" x14ac:dyDescent="0.35">
      <c r="B432" t="s">
        <v>917</v>
      </c>
      <c r="C432" t="s">
        <v>189</v>
      </c>
      <c r="D432" t="s">
        <v>1753</v>
      </c>
      <c r="E432" t="s">
        <v>2057</v>
      </c>
      <c r="G432" t="s">
        <v>2058</v>
      </c>
      <c r="H432" t="s">
        <v>2091</v>
      </c>
      <c r="I432" t="s">
        <v>2191</v>
      </c>
      <c r="J432" s="35">
        <v>1095657</v>
      </c>
      <c r="K432" s="24"/>
      <c r="L432" t="s">
        <v>26</v>
      </c>
      <c r="M432" t="s">
        <v>3723</v>
      </c>
      <c r="N432" t="str">
        <f>IFERROR(VLOOKUP(I432,'ICD11'!$B$1:$H$269,7,FALSE),"")</f>
        <v>Rare</v>
      </c>
      <c r="O432" t="s">
        <v>2063</v>
      </c>
      <c r="Q432" s="36">
        <f ca="1">SUMIF(Payments_2020!$G$2:$G$1232,Pat_org!$D432,Payments_2020!Z$2:Z$767)</f>
        <v>55080</v>
      </c>
    </row>
    <row r="433" spans="2:17" x14ac:dyDescent="0.35">
      <c r="B433" t="s">
        <v>924</v>
      </c>
      <c r="C433" t="s">
        <v>924</v>
      </c>
      <c r="D433" t="s">
        <v>3729</v>
      </c>
      <c r="E433" t="s">
        <v>2057</v>
      </c>
      <c r="G433" t="s">
        <v>2058</v>
      </c>
      <c r="H433" t="s">
        <v>2091</v>
      </c>
      <c r="I433" t="s">
        <v>3730</v>
      </c>
      <c r="J433" s="35">
        <v>1150256</v>
      </c>
      <c r="K433" s="24"/>
      <c r="L433" t="s">
        <v>26</v>
      </c>
      <c r="M433" t="s">
        <v>3731</v>
      </c>
      <c r="N433" t="str">
        <f>IFERROR(VLOOKUP(I433,'ICD11'!$B$1:$H$269,7,FALSE),"")</f>
        <v>Rare</v>
      </c>
      <c r="O433" t="s">
        <v>2117</v>
      </c>
      <c r="Q433" s="36">
        <f ca="1">SUMIF(Payments_2020!$G$2:$G$1232,Pat_org!$D433,Payments_2020!Z$2:Z$767)</f>
        <v>195</v>
      </c>
    </row>
    <row r="434" spans="2:17" x14ac:dyDescent="0.35">
      <c r="B434" t="s">
        <v>926</v>
      </c>
      <c r="C434" t="s">
        <v>926</v>
      </c>
      <c r="D434" t="s">
        <v>3745</v>
      </c>
      <c r="E434" t="s">
        <v>2057</v>
      </c>
      <c r="G434" t="s">
        <v>2058</v>
      </c>
      <c r="H434" t="s">
        <v>2091</v>
      </c>
      <c r="I434" t="s">
        <v>3730</v>
      </c>
      <c r="J434" s="35">
        <v>1144406</v>
      </c>
      <c r="K434" s="24"/>
      <c r="L434" t="s">
        <v>26</v>
      </c>
      <c r="M434" t="s">
        <v>3746</v>
      </c>
      <c r="N434" t="str">
        <f>IFERROR(VLOOKUP(I434,'ICD11'!$B$1:$H$269,7,FALSE),"")</f>
        <v>Rare</v>
      </c>
      <c r="O434" t="s">
        <v>2063</v>
      </c>
      <c r="Q434" s="36">
        <f ca="1">SUMIF(Payments_2020!$G$2:$G$1232,Pat_org!$D434,Payments_2020!Z$2:Z$767)</f>
        <v>15000</v>
      </c>
    </row>
    <row r="435" spans="2:17" x14ac:dyDescent="0.35">
      <c r="B435" t="s">
        <v>930</v>
      </c>
      <c r="C435" t="s">
        <v>3084</v>
      </c>
      <c r="D435" t="s">
        <v>1801</v>
      </c>
      <c r="E435" t="s">
        <v>2057</v>
      </c>
      <c r="G435" t="s">
        <v>2058</v>
      </c>
      <c r="H435" t="s">
        <v>2091</v>
      </c>
      <c r="I435" t="s">
        <v>3748</v>
      </c>
      <c r="J435" s="35">
        <v>1186383</v>
      </c>
      <c r="K435" s="24"/>
      <c r="L435" t="s">
        <v>26</v>
      </c>
      <c r="M435" t="s">
        <v>3749</v>
      </c>
      <c r="N435" t="str">
        <f>IFERROR(VLOOKUP(I435,'ICD11'!$B$1:$H$269,7,FALSE),"")</f>
        <v>Rare</v>
      </c>
      <c r="O435" t="s">
        <v>2063</v>
      </c>
      <c r="Q435" s="36">
        <f ca="1">SUMIF(Payments_2020!$G$2:$G$1232,Pat_org!$D435,Payments_2020!Z$2:Z$767)</f>
        <v>7500</v>
      </c>
    </row>
    <row r="436" spans="2:17" x14ac:dyDescent="0.35">
      <c r="B436" t="s">
        <v>938</v>
      </c>
      <c r="C436" t="s">
        <v>3090</v>
      </c>
      <c r="D436" t="s">
        <v>1823</v>
      </c>
      <c r="E436" t="s">
        <v>2057</v>
      </c>
      <c r="G436" t="s">
        <v>2058</v>
      </c>
      <c r="H436" t="s">
        <v>2091</v>
      </c>
      <c r="I436" t="s">
        <v>3756</v>
      </c>
      <c r="J436" s="35">
        <v>1006391</v>
      </c>
      <c r="K436" s="24"/>
      <c r="L436" t="s">
        <v>26</v>
      </c>
      <c r="M436" t="s">
        <v>3757</v>
      </c>
      <c r="N436" t="str">
        <f>IFERROR(VLOOKUP(I436,'ICD11'!$B$1:$H$269,7,FALSE),"")</f>
        <v>Not rare</v>
      </c>
      <c r="O436" t="s">
        <v>2063</v>
      </c>
      <c r="Q436" s="36">
        <f ca="1">SUMIF(Payments_2020!$G$2:$G$1232,Pat_org!$D436,Payments_2020!Z$2:Z$767)</f>
        <v>2487</v>
      </c>
    </row>
    <row r="437" spans="2:17" x14ac:dyDescent="0.35">
      <c r="B437" t="s">
        <v>940</v>
      </c>
      <c r="C437" t="s">
        <v>3093</v>
      </c>
      <c r="D437" t="s">
        <v>3759</v>
      </c>
      <c r="E437" t="s">
        <v>2057</v>
      </c>
      <c r="G437" t="s">
        <v>2127</v>
      </c>
      <c r="H437" s="5" t="s">
        <v>2126</v>
      </c>
      <c r="I437" s="5" t="s">
        <v>3760</v>
      </c>
      <c r="J437" s="35">
        <v>1117288</v>
      </c>
      <c r="K437" s="24"/>
      <c r="L437" t="s">
        <v>26</v>
      </c>
      <c r="M437" t="s">
        <v>3761</v>
      </c>
      <c r="N437" t="str">
        <f>IFERROR(VLOOKUP(I437,'ICD11'!$B$1:$H$269,7,FALSE),"")</f>
        <v>Unclear</v>
      </c>
      <c r="O437" t="s">
        <v>2063</v>
      </c>
      <c r="Q437" s="36">
        <f ca="1">SUMIF(Payments_2020!$G$2:$G$1232,Pat_org!$D437,Payments_2020!Z$2:Z$767)</f>
        <v>8540</v>
      </c>
    </row>
    <row r="438" spans="2:17" x14ac:dyDescent="0.35">
      <c r="B438" t="s">
        <v>945</v>
      </c>
      <c r="C438" t="s">
        <v>2183</v>
      </c>
      <c r="D438" t="s">
        <v>3763</v>
      </c>
      <c r="E438" t="s">
        <v>2057</v>
      </c>
      <c r="G438" t="s">
        <v>2150</v>
      </c>
      <c r="H438" t="s">
        <v>2114</v>
      </c>
      <c r="I438" t="s">
        <v>2854</v>
      </c>
      <c r="J438" s="35">
        <v>200359</v>
      </c>
      <c r="K438" s="24"/>
      <c r="L438" t="s">
        <v>26</v>
      </c>
      <c r="M438" t="s">
        <v>3764</v>
      </c>
      <c r="N438" t="str">
        <f>IFERROR(VLOOKUP(I438,'ICD11'!$B$1:$H$269,7,FALSE),"")</f>
        <v>Not rare</v>
      </c>
      <c r="O438" t="s">
        <v>2063</v>
      </c>
      <c r="Q438" s="36">
        <f ca="1">SUMIF(Payments_2020!$G$2:$G$1232,Pat_org!$D438,Payments_2020!Z$2:Z$767)</f>
        <v>5000</v>
      </c>
    </row>
    <row r="439" spans="2:17" x14ac:dyDescent="0.35">
      <c r="B439" t="s">
        <v>948</v>
      </c>
      <c r="C439" t="s">
        <v>948</v>
      </c>
      <c r="D439" t="s">
        <v>3767</v>
      </c>
      <c r="E439" t="s">
        <v>2057</v>
      </c>
      <c r="G439" t="s">
        <v>2058</v>
      </c>
      <c r="H439" t="s">
        <v>2284</v>
      </c>
      <c r="I439" t="s">
        <v>3768</v>
      </c>
      <c r="J439" s="35">
        <v>1160970</v>
      </c>
      <c r="K439" s="24"/>
      <c r="L439" t="s">
        <v>26</v>
      </c>
      <c r="M439" t="s">
        <v>3769</v>
      </c>
      <c r="N439" t="str">
        <f>IFERROR(VLOOKUP(I439,'ICD11'!$B$1:$H$269,7,FALSE),"")</f>
        <v>Not rare</v>
      </c>
      <c r="O439" t="s">
        <v>2063</v>
      </c>
      <c r="Q439" s="36">
        <f ca="1">SUMIF(Payments_2020!$G$2:$G$1232,Pat_org!$D439,Payments_2020!Z$2:Z$767)</f>
        <v>31500</v>
      </c>
    </row>
    <row r="440" spans="2:17" x14ac:dyDescent="0.35">
      <c r="B440" t="s">
        <v>949</v>
      </c>
      <c r="C440" s="5" t="s">
        <v>949</v>
      </c>
      <c r="D440" t="s">
        <v>1824</v>
      </c>
      <c r="E440" t="s">
        <v>2057</v>
      </c>
      <c r="G440" t="s">
        <v>2058</v>
      </c>
      <c r="H440" t="s">
        <v>2251</v>
      </c>
      <c r="I440" t="s">
        <v>2274</v>
      </c>
      <c r="J440" s="35">
        <v>1050845</v>
      </c>
      <c r="K440" s="24"/>
      <c r="L440" t="s">
        <v>26</v>
      </c>
      <c r="M440" t="s">
        <v>3771</v>
      </c>
      <c r="N440" t="str">
        <f>IFERROR(VLOOKUP(I440,'ICD11'!$B$1:$H$269,7,FALSE),"")</f>
        <v>Not rare</v>
      </c>
      <c r="O440" t="s">
        <v>2063</v>
      </c>
      <c r="Q440" s="36">
        <f ca="1">SUMIF(Payments_2020!$G$2:$G$1232,Pat_org!$D440,Payments_2020!Z$2:Z$767)</f>
        <v>0</v>
      </c>
    </row>
    <row r="441" spans="2:17" x14ac:dyDescent="0.35">
      <c r="B441" t="s">
        <v>950</v>
      </c>
      <c r="C441" t="s">
        <v>2656</v>
      </c>
      <c r="D441" t="s">
        <v>1825</v>
      </c>
      <c r="E441" t="s">
        <v>2057</v>
      </c>
      <c r="G441" t="s">
        <v>2095</v>
      </c>
      <c r="H441" t="s">
        <v>2091</v>
      </c>
      <c r="I441" s="5" t="s">
        <v>3730</v>
      </c>
      <c r="J441" s="35">
        <v>1175311</v>
      </c>
      <c r="K441" s="24"/>
      <c r="L441" t="s">
        <v>26</v>
      </c>
      <c r="M441" t="s">
        <v>3772</v>
      </c>
      <c r="N441" t="str">
        <f>IFERROR(VLOOKUP(I441,'ICD11'!$B$1:$H$269,7,FALSE),"")</f>
        <v>Rare</v>
      </c>
      <c r="O441" t="s">
        <v>2063</v>
      </c>
      <c r="Q441" s="36">
        <f ca="1">SUMIF(Payments_2020!$G$2:$G$1232,Pat_org!$D441,Payments_2020!Z$2:Z$767)</f>
        <v>0</v>
      </c>
    </row>
    <row r="442" spans="2:17" x14ac:dyDescent="0.35">
      <c r="B442" t="s">
        <v>951</v>
      </c>
      <c r="C442" t="s">
        <v>3101</v>
      </c>
      <c r="D442" t="s">
        <v>1827</v>
      </c>
      <c r="E442" t="s">
        <v>2223</v>
      </c>
      <c r="F442" t="s">
        <v>3991</v>
      </c>
      <c r="G442" t="s">
        <v>2056</v>
      </c>
      <c r="J442" s="35"/>
      <c r="K442" s="24">
        <v>11538639</v>
      </c>
      <c r="L442" t="s">
        <v>26</v>
      </c>
      <c r="M442" t="s">
        <v>3773</v>
      </c>
      <c r="N442" t="str">
        <f>IFERROR(VLOOKUP(I442,'ICD11'!$B$1:$H$269,7,FALSE),"")</f>
        <v/>
      </c>
      <c r="Q442" s="36">
        <f ca="1">SUMIF(Payments_2020!$G$2:$G$1232,Pat_org!$D442,Payments_2020!Z$2:Z$767)</f>
        <v>0</v>
      </c>
    </row>
    <row r="443" spans="2:17" x14ac:dyDescent="0.35">
      <c r="B443" t="s">
        <v>952</v>
      </c>
      <c r="C443" t="s">
        <v>3103</v>
      </c>
      <c r="D443" t="s">
        <v>1833</v>
      </c>
      <c r="E443" t="s">
        <v>2057</v>
      </c>
      <c r="G443" t="s">
        <v>2213</v>
      </c>
      <c r="H443" t="s">
        <v>2091</v>
      </c>
      <c r="I443" t="s">
        <v>2903</v>
      </c>
      <c r="J443" s="35"/>
      <c r="K443" s="24"/>
      <c r="L443" t="s">
        <v>26</v>
      </c>
      <c r="M443" t="s">
        <v>3774</v>
      </c>
      <c r="N443" t="str">
        <f>IFERROR(VLOOKUP(I443,'ICD11'!$B$1:$H$269,7,FALSE),"")</f>
        <v>Not rare</v>
      </c>
      <c r="O443" t="s">
        <v>2063</v>
      </c>
      <c r="Q443" s="36">
        <f ca="1">SUMIF(Payments_2020!$G$2:$G$1232,Pat_org!$D443,Payments_2020!Z$2:Z$767)</f>
        <v>0</v>
      </c>
    </row>
    <row r="444" spans="2:17" x14ac:dyDescent="0.35">
      <c r="B444" t="s">
        <v>954</v>
      </c>
      <c r="C444" t="s">
        <v>954</v>
      </c>
      <c r="D444" t="s">
        <v>1834</v>
      </c>
      <c r="E444" t="s">
        <v>2057</v>
      </c>
      <c r="G444" t="s">
        <v>2095</v>
      </c>
      <c r="H444" t="s">
        <v>2091</v>
      </c>
      <c r="I444" s="5" t="s">
        <v>3168</v>
      </c>
      <c r="J444" s="35">
        <v>1111288</v>
      </c>
      <c r="K444" s="24"/>
      <c r="L444" t="s">
        <v>26</v>
      </c>
      <c r="M444" t="s">
        <v>3775</v>
      </c>
      <c r="N444" t="str">
        <f>IFERROR(VLOOKUP(I444,'ICD11'!$B$1:$H$269,7,FALSE),"")</f>
        <v>Not rare</v>
      </c>
      <c r="O444" t="s">
        <v>2063</v>
      </c>
      <c r="Q444" s="36">
        <f ca="1">SUMIF(Payments_2020!$G$2:$G$1232,Pat_org!$D444,Payments_2020!Z$2:Z$767)</f>
        <v>0</v>
      </c>
    </row>
    <row r="445" spans="2:17" x14ac:dyDescent="0.35">
      <c r="B445" t="s">
        <v>955</v>
      </c>
      <c r="C445" t="s">
        <v>955</v>
      </c>
      <c r="D445" t="s">
        <v>1837</v>
      </c>
      <c r="E445" t="s">
        <v>2057</v>
      </c>
      <c r="G445" t="s">
        <v>2132</v>
      </c>
      <c r="H445" t="s">
        <v>2091</v>
      </c>
      <c r="I445" t="s">
        <v>2903</v>
      </c>
      <c r="J445" s="35"/>
      <c r="K445" s="24">
        <v>8289511</v>
      </c>
      <c r="L445" t="s">
        <v>26</v>
      </c>
      <c r="M445" t="s">
        <v>3776</v>
      </c>
      <c r="N445" t="str">
        <f>IFERROR(VLOOKUP(I445,'ICD11'!$B$1:$H$269,7,FALSE),"")</f>
        <v>Not rare</v>
      </c>
      <c r="O445" t="s">
        <v>2063</v>
      </c>
      <c r="P445" s="5" t="s">
        <v>2130</v>
      </c>
      <c r="Q445" s="36">
        <f ca="1">SUMIF(Payments_2020!$G$2:$G$1232,Pat_org!$D445,Payments_2020!Z$2:Z$767)</f>
        <v>0</v>
      </c>
    </row>
    <row r="446" spans="2:17" x14ac:dyDescent="0.35">
      <c r="B446" t="s">
        <v>956</v>
      </c>
      <c r="C446" t="s">
        <v>956</v>
      </c>
      <c r="D446" t="s">
        <v>3787</v>
      </c>
      <c r="E446" t="s">
        <v>2057</v>
      </c>
      <c r="G446" t="s">
        <v>2095</v>
      </c>
      <c r="H446" s="5" t="s">
        <v>2126</v>
      </c>
      <c r="I446" s="5" t="s">
        <v>3788</v>
      </c>
      <c r="J446" s="35">
        <v>1080496</v>
      </c>
      <c r="K446" s="24"/>
      <c r="L446" t="s">
        <v>26</v>
      </c>
      <c r="M446" t="s">
        <v>3789</v>
      </c>
      <c r="N446" t="str">
        <f>IFERROR(VLOOKUP(I446,'ICD11'!$B$1:$H$269,7,FALSE),"")</f>
        <v>Unclear</v>
      </c>
      <c r="O446" t="s">
        <v>2063</v>
      </c>
      <c r="Q446" s="36">
        <f ca="1">SUMIF(Payments_2020!$G$2:$G$1232,Pat_org!$D446,Payments_2020!Z$2:Z$767)</f>
        <v>0</v>
      </c>
    </row>
    <row r="447" spans="2:17" x14ac:dyDescent="0.35">
      <c r="B447" t="s">
        <v>957</v>
      </c>
      <c r="C447" t="s">
        <v>3112</v>
      </c>
      <c r="D447" t="s">
        <v>3790</v>
      </c>
      <c r="E447" t="s">
        <v>2223</v>
      </c>
      <c r="F447" t="s">
        <v>3989</v>
      </c>
      <c r="G447" t="s">
        <v>2056</v>
      </c>
      <c r="J447" s="35"/>
      <c r="K447" s="24"/>
      <c r="M447" t="s">
        <v>3791</v>
      </c>
      <c r="N447" t="str">
        <f>IFERROR(VLOOKUP(I447,'ICD11'!$B$1:$H$269,7,FALSE),"")</f>
        <v/>
      </c>
      <c r="Q447" s="36">
        <f ca="1">SUMIF(Payments_2020!$G$2:$G$1232,Pat_org!$D447,Payments_2020!Z$2:Z$767)</f>
        <v>0</v>
      </c>
    </row>
    <row r="448" spans="2:17" x14ac:dyDescent="0.35">
      <c r="B448" t="s">
        <v>975</v>
      </c>
      <c r="C448" t="s">
        <v>3119</v>
      </c>
      <c r="D448" t="s">
        <v>1843</v>
      </c>
      <c r="E448" t="s">
        <v>2057</v>
      </c>
      <c r="G448" t="s">
        <v>2058</v>
      </c>
      <c r="H448" t="s">
        <v>2389</v>
      </c>
      <c r="I448" t="s">
        <v>3781</v>
      </c>
      <c r="J448" s="35">
        <v>1293286</v>
      </c>
      <c r="K448" s="24"/>
      <c r="L448" t="s">
        <v>26</v>
      </c>
      <c r="M448" t="s">
        <v>3782</v>
      </c>
      <c r="N448" t="str">
        <f>IFERROR(VLOOKUP(I448,'ICD11'!$B$1:$H$269,7,FALSE),"")</f>
        <v>Not rare</v>
      </c>
      <c r="O448" t="s">
        <v>2063</v>
      </c>
      <c r="Q448" s="36">
        <f ca="1">SUMIF(Payments_2020!$G$2:$G$1232,Pat_org!$D448,Payments_2020!Z$2:Z$767)</f>
        <v>22135</v>
      </c>
    </row>
    <row r="449" spans="2:17" x14ac:dyDescent="0.35">
      <c r="B449" t="s">
        <v>977</v>
      </c>
      <c r="C449" t="s">
        <v>912</v>
      </c>
      <c r="D449" t="s">
        <v>1869</v>
      </c>
      <c r="E449" t="s">
        <v>2057</v>
      </c>
      <c r="G449" t="s">
        <v>2127</v>
      </c>
      <c r="H449" t="s">
        <v>2126</v>
      </c>
      <c r="I449" t="s">
        <v>3800</v>
      </c>
      <c r="J449" s="35" t="s">
        <v>3801</v>
      </c>
      <c r="K449" s="24"/>
      <c r="L449" t="s">
        <v>26</v>
      </c>
      <c r="M449" t="s">
        <v>3802</v>
      </c>
      <c r="N449" t="str">
        <f>IFERROR(VLOOKUP(I449,'ICD11'!$B$1:$H$269,7,FALSE),"")</f>
        <v>Unclear</v>
      </c>
      <c r="O449" t="s">
        <v>2063</v>
      </c>
      <c r="Q449" s="36">
        <f ca="1">SUMIF(Payments_2020!$G$2:$G$1232,Pat_org!$D449,Payments_2020!Z$2:Z$767)</f>
        <v>21262</v>
      </c>
    </row>
    <row r="450" spans="2:17" x14ac:dyDescent="0.35">
      <c r="B450" t="s">
        <v>971</v>
      </c>
      <c r="C450" t="s">
        <v>971</v>
      </c>
      <c r="D450" t="s">
        <v>3809</v>
      </c>
      <c r="E450" t="s">
        <v>2057</v>
      </c>
      <c r="G450" t="s">
        <v>2058</v>
      </c>
      <c r="H450" t="s">
        <v>2086</v>
      </c>
      <c r="I450" t="s">
        <v>3810</v>
      </c>
      <c r="J450" s="35"/>
      <c r="K450" s="24"/>
      <c r="L450" t="s">
        <v>26</v>
      </c>
      <c r="M450" t="s">
        <v>3811</v>
      </c>
      <c r="N450" t="str">
        <f>IFERROR(VLOOKUP(I450,'ICD11'!$B$1:$H$269,7,FALSE),"")</f>
        <v>Not rare</v>
      </c>
      <c r="O450" t="s">
        <v>2063</v>
      </c>
      <c r="Q450" s="36">
        <f ca="1">SUMIF(Payments_2020!$G$2:$G$1232,Pat_org!$D450,Payments_2020!Z$2:Z$767)</f>
        <v>11000</v>
      </c>
    </row>
    <row r="451" spans="2:17" x14ac:dyDescent="0.35">
      <c r="B451" t="s">
        <v>979</v>
      </c>
      <c r="C451" s="5" t="s">
        <v>131</v>
      </c>
      <c r="D451" t="s">
        <v>1839</v>
      </c>
      <c r="E451" t="s">
        <v>2057</v>
      </c>
      <c r="G451" t="s">
        <v>2058</v>
      </c>
      <c r="H451" t="s">
        <v>2091</v>
      </c>
      <c r="I451" t="s">
        <v>3777</v>
      </c>
      <c r="J451" s="35">
        <v>115054</v>
      </c>
      <c r="K451" s="24"/>
      <c r="L451" t="s">
        <v>26</v>
      </c>
      <c r="M451" t="s">
        <v>3778</v>
      </c>
      <c r="N451" t="str">
        <f>IFERROR(VLOOKUP(I451,'ICD11'!$B$1:$H$269,7,FALSE),"")</f>
        <v>Rare</v>
      </c>
      <c r="O451" t="s">
        <v>2063</v>
      </c>
      <c r="Q451" s="36">
        <f ca="1">SUMIF(Payments_2020!$G$2:$G$1232,Pat_org!$D451,Payments_2020!Z$2:Z$767)</f>
        <v>0</v>
      </c>
    </row>
    <row r="452" spans="2:17" x14ac:dyDescent="0.35">
      <c r="B452" t="s">
        <v>989</v>
      </c>
      <c r="C452" t="s">
        <v>1790</v>
      </c>
      <c r="D452" t="s">
        <v>3805</v>
      </c>
      <c r="E452" t="s">
        <v>2057</v>
      </c>
      <c r="G452" t="s">
        <v>2150</v>
      </c>
      <c r="H452" s="5" t="s">
        <v>2126</v>
      </c>
      <c r="I452" s="5" t="s">
        <v>3806</v>
      </c>
      <c r="J452" s="35">
        <v>1170973</v>
      </c>
      <c r="K452" s="24"/>
      <c r="L452" t="s">
        <v>26</v>
      </c>
      <c r="M452" t="s">
        <v>3807</v>
      </c>
      <c r="N452" t="str">
        <f>IFERROR(VLOOKUP(I452,'ICD11'!$B$1:$H$269,7,FALSE),"")</f>
        <v>Unclear</v>
      </c>
      <c r="O452" t="s">
        <v>2063</v>
      </c>
      <c r="Q452" s="36">
        <f ca="1">SUMIF(Payments_2020!$G$2:$G$1232,Pat_org!$D452,Payments_2020!Z$2:Z$767)</f>
        <v>1000</v>
      </c>
    </row>
    <row r="453" spans="2:17" x14ac:dyDescent="0.35">
      <c r="B453" t="s">
        <v>966</v>
      </c>
      <c r="C453" t="s">
        <v>1553</v>
      </c>
      <c r="D453" t="s">
        <v>1886</v>
      </c>
      <c r="E453" t="s">
        <v>2223</v>
      </c>
      <c r="F453" t="s">
        <v>3989</v>
      </c>
      <c r="G453" t="s">
        <v>2056</v>
      </c>
      <c r="J453" s="35"/>
      <c r="K453" s="24"/>
      <c r="M453" t="s">
        <v>3813</v>
      </c>
      <c r="N453" t="str">
        <f>IFERROR(VLOOKUP(I453,'ICD11'!$B$1:$H$269,7,FALSE),"")</f>
        <v/>
      </c>
      <c r="Q453" s="36">
        <f ca="1">SUMIF(Payments_2020!$G$2:$G$1232,Pat_org!$D453,Payments_2020!Z$2:Z$767)</f>
        <v>750.27067999999997</v>
      </c>
    </row>
    <row r="454" spans="2:17" x14ac:dyDescent="0.35">
      <c r="B454" t="s">
        <v>982</v>
      </c>
      <c r="C454" t="s">
        <v>320</v>
      </c>
      <c r="D454" t="s">
        <v>1890</v>
      </c>
      <c r="E454" t="s">
        <v>2057</v>
      </c>
      <c r="G454" t="s">
        <v>2127</v>
      </c>
      <c r="H454" s="5" t="s">
        <v>2126</v>
      </c>
      <c r="I454" s="5" t="s">
        <v>3815</v>
      </c>
      <c r="J454" s="35">
        <v>1100051</v>
      </c>
      <c r="K454" s="24"/>
      <c r="L454" t="s">
        <v>26</v>
      </c>
      <c r="M454" t="s">
        <v>3816</v>
      </c>
      <c r="N454" t="str">
        <f>IFERROR(VLOOKUP(I454,'ICD11'!$B$1:$H$269,7,FALSE),"")</f>
        <v>Not rare</v>
      </c>
      <c r="O454" t="s">
        <v>2063</v>
      </c>
      <c r="Q454" s="36">
        <f ca="1">SUMIF(Payments_2020!$G$2:$G$1232,Pat_org!$D454,Payments_2020!Z$2:Z$767)</f>
        <v>10000</v>
      </c>
    </row>
    <row r="455" spans="2:17" x14ac:dyDescent="0.35">
      <c r="B455" t="s">
        <v>993</v>
      </c>
      <c r="C455" t="s">
        <v>1084</v>
      </c>
      <c r="D455" t="s">
        <v>3827</v>
      </c>
      <c r="E455" t="s">
        <v>2057</v>
      </c>
      <c r="G455" t="s">
        <v>2058</v>
      </c>
      <c r="H455" t="s">
        <v>2126</v>
      </c>
      <c r="I455" t="s">
        <v>3828</v>
      </c>
      <c r="J455" s="35">
        <v>1157655</v>
      </c>
      <c r="K455" s="24"/>
      <c r="L455" t="s">
        <v>26</v>
      </c>
      <c r="M455" t="s">
        <v>3829</v>
      </c>
      <c r="N455" t="str">
        <f>IFERROR(VLOOKUP(I455,'ICD11'!$B$1:$H$269,7,FALSE),"")</f>
        <v>Unclear</v>
      </c>
      <c r="O455" t="s">
        <v>2063</v>
      </c>
      <c r="Q455" s="36">
        <f ca="1">SUMIF(Payments_2020!$G$2:$G$1232,Pat_org!$D455,Payments_2020!Z$2:Z$767)</f>
        <v>9700</v>
      </c>
    </row>
    <row r="456" spans="2:17" x14ac:dyDescent="0.35">
      <c r="B456" t="s">
        <v>996</v>
      </c>
      <c r="C456" t="s">
        <v>543</v>
      </c>
      <c r="D456" t="s">
        <v>3831</v>
      </c>
      <c r="E456" t="s">
        <v>2057</v>
      </c>
      <c r="G456" t="s">
        <v>2352</v>
      </c>
      <c r="H456" s="5" t="s">
        <v>2126</v>
      </c>
      <c r="I456" s="5" t="s">
        <v>3832</v>
      </c>
      <c r="J456" s="35">
        <v>1093808</v>
      </c>
      <c r="K456" s="24"/>
      <c r="L456" t="s">
        <v>26</v>
      </c>
      <c r="M456" t="s">
        <v>3833</v>
      </c>
      <c r="N456" t="str">
        <f>IFERROR(VLOOKUP(I456,'ICD11'!$B$1:$H$269,7,FALSE),"")</f>
        <v>Unclear</v>
      </c>
      <c r="O456" t="s">
        <v>2063</v>
      </c>
      <c r="Q456" s="36">
        <f ca="1">SUMIF(Payments_2020!$G$2:$G$1232,Pat_org!$D456,Payments_2020!Z$2:Z$767)</f>
        <v>3600</v>
      </c>
    </row>
    <row r="457" spans="2:17" x14ac:dyDescent="0.35">
      <c r="B457" t="s">
        <v>1000</v>
      </c>
      <c r="C457" t="s">
        <v>3133</v>
      </c>
      <c r="D457" t="s">
        <v>3835</v>
      </c>
      <c r="E457" t="s">
        <v>2057</v>
      </c>
      <c r="G457" t="s">
        <v>2127</v>
      </c>
      <c r="H457" t="s">
        <v>2126</v>
      </c>
      <c r="I457" t="s">
        <v>3836</v>
      </c>
      <c r="J457" s="35">
        <v>1154032</v>
      </c>
      <c r="K457" s="24"/>
      <c r="L457" t="s">
        <v>26</v>
      </c>
      <c r="M457" t="s">
        <v>3837</v>
      </c>
      <c r="N457" t="str">
        <f>IFERROR(VLOOKUP(I457,'ICD11'!$B$1:$H$269,7,FALSE),"")</f>
        <v>Unclear</v>
      </c>
      <c r="O457" t="s">
        <v>2063</v>
      </c>
      <c r="Q457" s="36">
        <f ca="1">SUMIF(Payments_2020!$G$2:$G$1232,Pat_org!$D457,Payments_2020!Z$2:Z$767)</f>
        <v>10300</v>
      </c>
    </row>
    <row r="458" spans="2:17" x14ac:dyDescent="0.35">
      <c r="B458" t="s">
        <v>1006</v>
      </c>
      <c r="C458" t="s">
        <v>1006</v>
      </c>
      <c r="D458" t="s">
        <v>3842</v>
      </c>
      <c r="E458" t="s">
        <v>2057</v>
      </c>
      <c r="G458" t="s">
        <v>2127</v>
      </c>
      <c r="H458" t="s">
        <v>2126</v>
      </c>
      <c r="I458" s="5" t="s">
        <v>3843</v>
      </c>
      <c r="J458" s="35"/>
      <c r="K458" s="24">
        <v>5872863</v>
      </c>
      <c r="L458" t="s">
        <v>26</v>
      </c>
      <c r="M458" t="s">
        <v>3844</v>
      </c>
      <c r="N458" t="str">
        <f>IFERROR(VLOOKUP(I458,'ICD11'!$B$1:$H$269,7,FALSE),"")</f>
        <v>Unclear</v>
      </c>
      <c r="O458" t="s">
        <v>2063</v>
      </c>
      <c r="P458" s="5" t="s">
        <v>2130</v>
      </c>
      <c r="Q458" s="36">
        <f ca="1">SUMIF(Payments_2020!$G$2:$G$1232,Pat_org!$D458,Payments_2020!Z$2:Z$767)</f>
        <v>1000</v>
      </c>
    </row>
    <row r="459" spans="2:17" x14ac:dyDescent="0.35">
      <c r="B459" t="s">
        <v>1014</v>
      </c>
      <c r="C459" t="s">
        <v>2636</v>
      </c>
      <c r="D459" t="s">
        <v>1917</v>
      </c>
      <c r="E459" t="s">
        <v>2057</v>
      </c>
      <c r="G459" t="s">
        <v>2150</v>
      </c>
      <c r="H459" t="s">
        <v>2086</v>
      </c>
      <c r="I459" t="s">
        <v>3810</v>
      </c>
      <c r="J459" s="35" t="s">
        <v>3845</v>
      </c>
      <c r="K459" s="24"/>
      <c r="L459" t="s">
        <v>26</v>
      </c>
      <c r="M459" t="s">
        <v>3846</v>
      </c>
      <c r="N459" t="str">
        <f>IFERROR(VLOOKUP(I459,'ICD11'!$B$1:$H$269,7,FALSE),"")</f>
        <v>Not rare</v>
      </c>
      <c r="O459" t="s">
        <v>2063</v>
      </c>
      <c r="Q459" s="36">
        <f ca="1">SUMIF(Payments_2020!$G$2:$G$1232,Pat_org!$D459,Payments_2020!Z$2:Z$767)</f>
        <v>0</v>
      </c>
    </row>
    <row r="460" spans="2:17" x14ac:dyDescent="0.35">
      <c r="B460" t="s">
        <v>1018</v>
      </c>
      <c r="C460" s="5" t="s">
        <v>1018</v>
      </c>
      <c r="D460" t="s">
        <v>1918</v>
      </c>
      <c r="E460" t="s">
        <v>2057</v>
      </c>
      <c r="G460" t="s">
        <v>2070</v>
      </c>
      <c r="H460" t="s">
        <v>2086</v>
      </c>
      <c r="I460" t="s">
        <v>3810</v>
      </c>
      <c r="J460" s="35">
        <v>1177126</v>
      </c>
      <c r="K460" s="24"/>
      <c r="L460" t="s">
        <v>26</v>
      </c>
      <c r="M460" t="s">
        <v>3847</v>
      </c>
      <c r="N460" t="str">
        <f>IFERROR(VLOOKUP(I460,'ICD11'!$B$1:$H$269,7,FALSE),"")</f>
        <v>Not rare</v>
      </c>
      <c r="O460" t="s">
        <v>2063</v>
      </c>
      <c r="Q460" s="36">
        <f ca="1">SUMIF(Payments_2020!$G$2:$G$1232,Pat_org!$D460,Payments_2020!Z$2:Z$767)</f>
        <v>0</v>
      </c>
    </row>
    <row r="461" spans="2:17" x14ac:dyDescent="0.35">
      <c r="B461" t="s">
        <v>1020</v>
      </c>
      <c r="C461" t="s">
        <v>2448</v>
      </c>
      <c r="D461" t="s">
        <v>1928</v>
      </c>
      <c r="E461" t="s">
        <v>2057</v>
      </c>
      <c r="G461" t="s">
        <v>2095</v>
      </c>
      <c r="H461" t="s">
        <v>2071</v>
      </c>
      <c r="I461" t="s">
        <v>3854</v>
      </c>
      <c r="J461" s="35">
        <v>1158789</v>
      </c>
      <c r="K461" s="24"/>
      <c r="L461" t="s">
        <v>26</v>
      </c>
      <c r="M461" t="s">
        <v>3855</v>
      </c>
      <c r="N461" t="str">
        <f>IFERROR(VLOOKUP(I461,'ICD11'!$B$1:$H$269,7,FALSE),"")</f>
        <v>Rare</v>
      </c>
      <c r="O461" t="s">
        <v>2063</v>
      </c>
      <c r="Q461" s="36">
        <f ca="1">SUMIF(Payments_2020!$G$2:$G$1232,Pat_org!$D461,Payments_2020!Z$2:Z$767)</f>
        <v>1613</v>
      </c>
    </row>
    <row r="462" spans="2:17" x14ac:dyDescent="0.35">
      <c r="B462" t="s">
        <v>1022</v>
      </c>
      <c r="C462" t="s">
        <v>1022</v>
      </c>
      <c r="D462" t="s">
        <v>3858</v>
      </c>
      <c r="E462" t="s">
        <v>2057</v>
      </c>
      <c r="G462" t="s">
        <v>2058</v>
      </c>
      <c r="H462" t="s">
        <v>2091</v>
      </c>
      <c r="I462" t="s">
        <v>3859</v>
      </c>
      <c r="J462" s="35">
        <v>1101052</v>
      </c>
      <c r="K462" s="24"/>
      <c r="L462" t="s">
        <v>26</v>
      </c>
      <c r="M462" t="s">
        <v>3860</v>
      </c>
      <c r="N462" t="str">
        <f>IFERROR(VLOOKUP(I462,'ICD11'!$B$1:$H$269,7,FALSE),"")</f>
        <v>Rare</v>
      </c>
      <c r="O462" t="s">
        <v>2063</v>
      </c>
      <c r="Q462" s="36">
        <f ca="1">SUMIF(Payments_2020!$G$2:$G$1232,Pat_org!$D462,Payments_2020!Z$2:Z$767)</f>
        <v>2000</v>
      </c>
    </row>
    <row r="463" spans="2:17" x14ac:dyDescent="0.35">
      <c r="B463" t="s">
        <v>1024</v>
      </c>
      <c r="C463" t="s">
        <v>2831</v>
      </c>
      <c r="D463" t="s">
        <v>3863</v>
      </c>
      <c r="E463" t="s">
        <v>2057</v>
      </c>
      <c r="G463" t="s">
        <v>2058</v>
      </c>
      <c r="H463" t="s">
        <v>2065</v>
      </c>
      <c r="I463" t="s">
        <v>3864</v>
      </c>
      <c r="J463" s="35">
        <v>1172202</v>
      </c>
      <c r="K463" s="24"/>
      <c r="L463" t="s">
        <v>26</v>
      </c>
      <c r="M463" t="s">
        <v>3865</v>
      </c>
      <c r="N463" t="str">
        <f>IFERROR(VLOOKUP(I463,'ICD11'!$B$1:$H$269,7,FALSE),"")</f>
        <v>Not rare</v>
      </c>
      <c r="O463" t="s">
        <v>2063</v>
      </c>
      <c r="Q463" s="36">
        <f ca="1">SUMIF(Payments_2020!$G$2:$G$1232,Pat_org!$D463,Payments_2020!Z$2:Z$767)</f>
        <v>300</v>
      </c>
    </row>
    <row r="464" spans="2:17" x14ac:dyDescent="0.35">
      <c r="B464" t="s">
        <v>1026</v>
      </c>
      <c r="C464" t="s">
        <v>3148</v>
      </c>
      <c r="D464" t="s">
        <v>1940</v>
      </c>
      <c r="E464" t="s">
        <v>2057</v>
      </c>
      <c r="G464" t="s">
        <v>2070</v>
      </c>
      <c r="H464" t="s">
        <v>2065</v>
      </c>
      <c r="I464" t="s">
        <v>2512</v>
      </c>
      <c r="J464" s="35" t="s">
        <v>3866</v>
      </c>
      <c r="K464" s="24"/>
      <c r="L464" t="s">
        <v>26</v>
      </c>
      <c r="M464" t="s">
        <v>3867</v>
      </c>
      <c r="N464" t="str">
        <f>IFERROR(VLOOKUP(I464,'ICD11'!$B$1:$H$269,7,FALSE),"")</f>
        <v>Rare</v>
      </c>
      <c r="O464" t="s">
        <v>2063</v>
      </c>
      <c r="Q464" s="36">
        <f ca="1">SUMIF(Payments_2020!$G$2:$G$1232,Pat_org!$D464,Payments_2020!Z$2:Z$767)</f>
        <v>0</v>
      </c>
    </row>
    <row r="465" spans="2:17" x14ac:dyDescent="0.35">
      <c r="B465" t="s">
        <v>1033</v>
      </c>
      <c r="C465" t="s">
        <v>1033</v>
      </c>
      <c r="D465" t="s">
        <v>1950</v>
      </c>
      <c r="E465" t="s">
        <v>2057</v>
      </c>
      <c r="G465" t="s">
        <v>2127</v>
      </c>
      <c r="H465" s="5" t="s">
        <v>2126</v>
      </c>
      <c r="I465" s="5" t="s">
        <v>3871</v>
      </c>
      <c r="J465" s="35">
        <v>1176645</v>
      </c>
      <c r="K465" s="24"/>
      <c r="L465" t="s">
        <v>26</v>
      </c>
      <c r="M465" t="s">
        <v>3872</v>
      </c>
      <c r="N465" t="str">
        <f>IFERROR(VLOOKUP(I465,'ICD11'!$B$1:$H$269,7,FALSE),"")</f>
        <v>Unclear</v>
      </c>
      <c r="O465" t="s">
        <v>2063</v>
      </c>
      <c r="Q465" s="36">
        <f ca="1">SUMIF(Payments_2020!$G$2:$G$1232,Pat_org!$D465,Payments_2020!Z$2:Z$767)</f>
        <v>15000</v>
      </c>
    </row>
    <row r="466" spans="2:17" x14ac:dyDescent="0.35">
      <c r="B466" t="s">
        <v>1035</v>
      </c>
      <c r="C466" t="s">
        <v>3155</v>
      </c>
      <c r="D466" t="s">
        <v>3880</v>
      </c>
      <c r="E466" t="s">
        <v>2057</v>
      </c>
      <c r="G466" t="s">
        <v>2070</v>
      </c>
      <c r="H466" t="s">
        <v>2082</v>
      </c>
      <c r="I466" s="5" t="s">
        <v>2083</v>
      </c>
      <c r="J466" s="35">
        <v>11276246</v>
      </c>
      <c r="K466" s="24"/>
      <c r="L466" t="s">
        <v>26</v>
      </c>
      <c r="M466" t="s">
        <v>3881</v>
      </c>
      <c r="N466" t="str">
        <f>IFERROR(VLOOKUP(I466,'ICD11'!$B$1:$H$269,7,FALSE),"")</f>
        <v>Not rare</v>
      </c>
      <c r="O466" t="s">
        <v>2063</v>
      </c>
      <c r="Q466" s="36">
        <f ca="1">SUMIF(Payments_2020!$G$2:$G$1232,Pat_org!$D466,Payments_2020!Z$2:Z$767)</f>
        <v>2405.92</v>
      </c>
    </row>
    <row r="467" spans="2:17" x14ac:dyDescent="0.35">
      <c r="B467" t="s">
        <v>1037</v>
      </c>
      <c r="C467" t="s">
        <v>471</v>
      </c>
      <c r="D467" t="s">
        <v>1968</v>
      </c>
      <c r="E467" t="s">
        <v>2057</v>
      </c>
      <c r="G467" t="s">
        <v>2150</v>
      </c>
      <c r="H467" s="5" t="s">
        <v>2126</v>
      </c>
      <c r="I467" s="5" t="s">
        <v>3892</v>
      </c>
      <c r="J467" s="35">
        <v>293968</v>
      </c>
      <c r="K467" s="24"/>
      <c r="L467" t="s">
        <v>26</v>
      </c>
      <c r="M467" t="s">
        <v>3893</v>
      </c>
      <c r="N467" t="str">
        <f>IFERROR(VLOOKUP(I467,'ICD11'!$B$1:$H$269,7,FALSE),"")</f>
        <v>Unclear</v>
      </c>
      <c r="O467" t="s">
        <v>2063</v>
      </c>
      <c r="Q467" s="36">
        <f ca="1">SUMIF(Payments_2020!$G$2:$G$1232,Pat_org!$D467,Payments_2020!Z$2:Z$767)</f>
        <v>487.5</v>
      </c>
    </row>
    <row r="468" spans="2:17" x14ac:dyDescent="0.35">
      <c r="B468" t="s">
        <v>1043</v>
      </c>
      <c r="C468" t="s">
        <v>3160</v>
      </c>
      <c r="D468" t="s">
        <v>1970</v>
      </c>
      <c r="E468" t="s">
        <v>2057</v>
      </c>
      <c r="G468" t="s">
        <v>2070</v>
      </c>
      <c r="H468" t="s">
        <v>2126</v>
      </c>
      <c r="I468" t="s">
        <v>3896</v>
      </c>
      <c r="J468" s="35">
        <v>1070532</v>
      </c>
      <c r="K468" s="24"/>
      <c r="L468" t="s">
        <v>26</v>
      </c>
      <c r="M468" t="s">
        <v>3897</v>
      </c>
      <c r="N468" t="str">
        <f>IFERROR(VLOOKUP(I468,'ICD11'!$B$1:$H$269,7,FALSE),"")</f>
        <v>Unclear</v>
      </c>
      <c r="O468" t="s">
        <v>2063</v>
      </c>
      <c r="P468" s="5" t="s">
        <v>3898</v>
      </c>
      <c r="Q468" s="36">
        <f ca="1">SUMIF(Payments_2020!$G$2:$G$1232,Pat_org!$D468,Payments_2020!Z$2:Z$767)</f>
        <v>5000</v>
      </c>
    </row>
    <row r="469" spans="2:17" x14ac:dyDescent="0.35">
      <c r="B469" t="s">
        <v>1045</v>
      </c>
      <c r="C469" t="s">
        <v>1046</v>
      </c>
      <c r="D469" t="s">
        <v>3900</v>
      </c>
      <c r="E469" t="s">
        <v>2057</v>
      </c>
      <c r="G469" t="s">
        <v>2150</v>
      </c>
      <c r="H469" t="s">
        <v>2126</v>
      </c>
      <c r="I469" t="s">
        <v>2428</v>
      </c>
      <c r="J469" s="35" t="s">
        <v>3901</v>
      </c>
      <c r="K469" s="24"/>
      <c r="L469" t="s">
        <v>26</v>
      </c>
      <c r="M469" t="s">
        <v>3902</v>
      </c>
      <c r="N469" t="str">
        <f>IFERROR(VLOOKUP(I469,'ICD11'!$B$1:$H$269,7,FALSE),"")</f>
        <v>Unclear</v>
      </c>
      <c r="O469" t="s">
        <v>2063</v>
      </c>
      <c r="P469" s="5" t="s">
        <v>3898</v>
      </c>
      <c r="Q469" s="36">
        <f ca="1">SUMIF(Payments_2020!$G$2:$G$1232,Pat_org!$D469,Payments_2020!Z$2:Z$767)</f>
        <v>4315.7700000000004</v>
      </c>
    </row>
    <row r="470" spans="2:17" x14ac:dyDescent="0.35">
      <c r="B470" t="s">
        <v>1046</v>
      </c>
      <c r="C470" t="s">
        <v>1046</v>
      </c>
      <c r="D470" t="s">
        <v>1976</v>
      </c>
      <c r="E470" t="s">
        <v>2057</v>
      </c>
      <c r="G470" t="s">
        <v>2058</v>
      </c>
      <c r="H470" t="s">
        <v>2071</v>
      </c>
      <c r="I470" t="s">
        <v>2072</v>
      </c>
      <c r="J470" s="35">
        <v>1132421</v>
      </c>
      <c r="K470" s="24"/>
      <c r="L470" t="s">
        <v>26</v>
      </c>
      <c r="M470" t="s">
        <v>3904</v>
      </c>
      <c r="N470" t="str">
        <f>IFERROR(VLOOKUP(I470,'ICD11'!$B$1:$H$269,7,FALSE),"")</f>
        <v>Not rare</v>
      </c>
      <c r="O470" t="s">
        <v>2063</v>
      </c>
      <c r="Q470" s="36">
        <f ca="1">SUMIF(Payments_2020!$G$2:$G$1232,Pat_org!$D470,Payments_2020!Z$2:Z$767)</f>
        <v>9994</v>
      </c>
    </row>
    <row r="471" spans="2:17" x14ac:dyDescent="0.35">
      <c r="B471" t="s">
        <v>1047</v>
      </c>
      <c r="C471" t="s">
        <v>166</v>
      </c>
      <c r="D471" t="s">
        <v>1978</v>
      </c>
      <c r="E471" t="s">
        <v>2057</v>
      </c>
      <c r="G471" t="s">
        <v>2095</v>
      </c>
      <c r="H471" t="s">
        <v>2071</v>
      </c>
      <c r="I471" t="s">
        <v>3905</v>
      </c>
      <c r="J471" s="35">
        <v>1159590</v>
      </c>
      <c r="K471" s="24"/>
      <c r="L471" t="s">
        <v>26</v>
      </c>
      <c r="M471" t="s">
        <v>3906</v>
      </c>
      <c r="N471" t="str">
        <f>IFERROR(VLOOKUP(I471,'ICD11'!$B$1:$H$269,7,FALSE),"")</f>
        <v>Not rare</v>
      </c>
      <c r="O471" t="s">
        <v>2063</v>
      </c>
      <c r="Q471" s="36">
        <f ca="1">SUMIF(Payments_2020!$G$2:$G$1232,Pat_org!$D471,Payments_2020!Z$2:Z$767)</f>
        <v>0</v>
      </c>
    </row>
    <row r="472" spans="2:17" x14ac:dyDescent="0.35">
      <c r="B472" t="s">
        <v>1048</v>
      </c>
      <c r="C472" t="s">
        <v>166</v>
      </c>
      <c r="D472" t="s">
        <v>3907</v>
      </c>
      <c r="E472" t="s">
        <v>2057</v>
      </c>
      <c r="G472" t="s">
        <v>2058</v>
      </c>
      <c r="H472" t="s">
        <v>2071</v>
      </c>
      <c r="I472" t="s">
        <v>2066</v>
      </c>
      <c r="J472" s="35">
        <v>1150056</v>
      </c>
      <c r="K472" s="24"/>
      <c r="L472" t="s">
        <v>26</v>
      </c>
      <c r="M472" t="s">
        <v>3908</v>
      </c>
      <c r="N472" t="str">
        <f>IFERROR(VLOOKUP(I472,'ICD11'!$B$1:$H$269,7,FALSE),"")</f>
        <v>Not rare</v>
      </c>
      <c r="O472" t="s">
        <v>2063</v>
      </c>
      <c r="Q472" s="36">
        <f ca="1">SUMIF(Payments_2020!$G$2:$G$1232,Pat_org!$D472,Payments_2020!Z$2:Z$767)</f>
        <v>0</v>
      </c>
    </row>
    <row r="473" spans="2:17" x14ac:dyDescent="0.35">
      <c r="B473" t="s">
        <v>1049</v>
      </c>
      <c r="C473" t="s">
        <v>166</v>
      </c>
      <c r="D473" t="s">
        <v>3909</v>
      </c>
      <c r="E473" t="s">
        <v>2057</v>
      </c>
      <c r="G473" t="s">
        <v>2070</v>
      </c>
      <c r="H473" t="s">
        <v>2107</v>
      </c>
      <c r="I473" t="s">
        <v>2140</v>
      </c>
      <c r="J473" s="35">
        <v>1047108</v>
      </c>
      <c r="K473" s="24"/>
      <c r="L473" t="s">
        <v>26</v>
      </c>
      <c r="M473" t="s">
        <v>3910</v>
      </c>
      <c r="N473" t="str">
        <f>IFERROR(VLOOKUP(I473,'ICD11'!$B$1:$H$269,7,FALSE),"")</f>
        <v>Not rare</v>
      </c>
      <c r="O473" t="s">
        <v>2063</v>
      </c>
      <c r="Q473" s="36">
        <f ca="1">SUMIF(Payments_2020!$G$2:$G$1232,Pat_org!$D473,Payments_2020!Z$2:Z$767)</f>
        <v>0</v>
      </c>
    </row>
    <row r="474" spans="2:17" x14ac:dyDescent="0.35">
      <c r="B474" t="s">
        <v>1050</v>
      </c>
      <c r="C474" t="s">
        <v>1790</v>
      </c>
      <c r="D474" t="s">
        <v>1991</v>
      </c>
      <c r="E474" t="s">
        <v>2057</v>
      </c>
      <c r="G474" t="s">
        <v>2058</v>
      </c>
      <c r="H474" t="s">
        <v>2502</v>
      </c>
      <c r="I474" t="s">
        <v>3915</v>
      </c>
      <c r="J474" s="35">
        <v>1138116</v>
      </c>
      <c r="K474" s="24"/>
      <c r="L474" t="s">
        <v>26</v>
      </c>
      <c r="M474" t="s">
        <v>3916</v>
      </c>
      <c r="N474" t="str">
        <f>IFERROR(VLOOKUP(I474,'ICD11'!$B$1:$H$269,7,FALSE),"")</f>
        <v>Rare</v>
      </c>
      <c r="O474" t="s">
        <v>2063</v>
      </c>
      <c r="Q474" s="36">
        <f ca="1">SUMIF(Payments_2020!$G$2:$G$1232,Pat_org!$D474,Payments_2020!Z$2:Z$767)</f>
        <v>1250</v>
      </c>
    </row>
    <row r="475" spans="2:17" x14ac:dyDescent="0.35">
      <c r="B475" t="s">
        <v>1051</v>
      </c>
      <c r="C475" t="s">
        <v>1790</v>
      </c>
      <c r="D475" t="s">
        <v>1995</v>
      </c>
      <c r="E475" t="s">
        <v>2057</v>
      </c>
      <c r="G475" t="s">
        <v>2058</v>
      </c>
      <c r="H475" t="s">
        <v>2114</v>
      </c>
      <c r="I475" t="s">
        <v>2854</v>
      </c>
      <c r="J475" s="35">
        <v>234343</v>
      </c>
      <c r="K475" s="24"/>
      <c r="L475" t="s">
        <v>26</v>
      </c>
      <c r="M475" t="s">
        <v>3920</v>
      </c>
      <c r="N475" t="str">
        <f>IFERROR(VLOOKUP(I475,'ICD11'!$B$1:$H$269,7,FALSE),"")</f>
        <v>Not rare</v>
      </c>
      <c r="O475" t="s">
        <v>2063</v>
      </c>
      <c r="Q475" s="36">
        <f ca="1">SUMIF(Payments_2020!$G$2:$G$1232,Pat_org!$D475,Payments_2020!Z$2:Z$767)</f>
        <v>10902.3</v>
      </c>
    </row>
    <row r="476" spans="2:17" x14ac:dyDescent="0.35">
      <c r="B476" t="s">
        <v>1052</v>
      </c>
      <c r="C476" t="s">
        <v>1084</v>
      </c>
      <c r="D476" t="s">
        <v>1997</v>
      </c>
      <c r="E476" t="s">
        <v>2057</v>
      </c>
      <c r="G476" t="s">
        <v>2132</v>
      </c>
      <c r="H476" t="s">
        <v>2114</v>
      </c>
      <c r="I476" t="s">
        <v>2854</v>
      </c>
      <c r="J476" s="35"/>
      <c r="K476" s="24"/>
      <c r="L476" t="s">
        <v>26</v>
      </c>
      <c r="M476" t="s">
        <v>3921</v>
      </c>
      <c r="N476" t="str">
        <f>IFERROR(VLOOKUP(I476,'ICD11'!$B$1:$H$269,7,FALSE),"")</f>
        <v>Not rare</v>
      </c>
      <c r="O476" t="s">
        <v>2117</v>
      </c>
      <c r="Q476" s="36">
        <f ca="1">SUMIF(Payments_2020!$G$2:$G$1232,Pat_org!$D476,Payments_2020!Z$2:Z$767)</f>
        <v>250</v>
      </c>
    </row>
    <row r="477" spans="2:17" x14ac:dyDescent="0.35">
      <c r="B477" t="s">
        <v>1053</v>
      </c>
      <c r="C477" t="s">
        <v>1084</v>
      </c>
      <c r="D477" t="s">
        <v>3925</v>
      </c>
      <c r="E477" t="s">
        <v>2057</v>
      </c>
      <c r="G477" t="s">
        <v>2070</v>
      </c>
      <c r="H477" t="s">
        <v>2114</v>
      </c>
      <c r="I477" t="s">
        <v>2854</v>
      </c>
      <c r="J477" s="35">
        <v>504366</v>
      </c>
      <c r="K477" s="24"/>
      <c r="L477" t="s">
        <v>26</v>
      </c>
      <c r="M477" t="s">
        <v>3926</v>
      </c>
      <c r="N477" t="str">
        <f>IFERROR(VLOOKUP(I477,'ICD11'!$B$1:$H$269,7,FALSE),"")</f>
        <v>Not rare</v>
      </c>
      <c r="O477" t="s">
        <v>2063</v>
      </c>
      <c r="Q477" s="36">
        <f ca="1">SUMIF(Payments_2020!$G$2:$G$1232,Pat_org!$D477,Payments_2020!Z$2:Z$767)</f>
        <v>14599</v>
      </c>
    </row>
    <row r="478" spans="2:17" x14ac:dyDescent="0.35">
      <c r="B478" t="s">
        <v>1054</v>
      </c>
      <c r="C478" t="s">
        <v>1084</v>
      </c>
      <c r="D478" t="s">
        <v>3936</v>
      </c>
      <c r="E478" t="s">
        <v>2057</v>
      </c>
      <c r="G478" t="s">
        <v>2352</v>
      </c>
      <c r="H478" t="s">
        <v>2155</v>
      </c>
      <c r="I478" s="5" t="s">
        <v>2176</v>
      </c>
      <c r="J478" s="35">
        <v>1148196</v>
      </c>
      <c r="K478" s="24"/>
      <c r="L478" t="s">
        <v>26</v>
      </c>
      <c r="M478" t="s">
        <v>3937</v>
      </c>
      <c r="N478" t="str">
        <f>IFERROR(VLOOKUP(I478,'ICD11'!$B$1:$H$269,7,FALSE),"")</f>
        <v>Not rare</v>
      </c>
      <c r="O478" t="s">
        <v>2063</v>
      </c>
      <c r="Q478" s="36">
        <f ca="1">SUMIF(Payments_2020!$G$2:$G$1232,Pat_org!$D478,Payments_2020!Z$2:Z$767)</f>
        <v>0</v>
      </c>
    </row>
    <row r="479" spans="2:17" x14ac:dyDescent="0.35">
      <c r="B479" t="s">
        <v>1055</v>
      </c>
      <c r="C479" t="s">
        <v>1084</v>
      </c>
      <c r="D479" t="s">
        <v>2024</v>
      </c>
      <c r="E479" t="s">
        <v>2057</v>
      </c>
      <c r="G479" t="s">
        <v>2058</v>
      </c>
      <c r="H479" t="s">
        <v>3938</v>
      </c>
      <c r="I479" t="s">
        <v>3939</v>
      </c>
      <c r="J479" s="35">
        <v>1144342</v>
      </c>
      <c r="K479" s="24"/>
      <c r="L479" t="s">
        <v>26</v>
      </c>
      <c r="M479" t="s">
        <v>3940</v>
      </c>
      <c r="N479" t="str">
        <f>IFERROR(VLOOKUP(I479,'ICD11'!$B$1:$H$269,7,FALSE),"")</f>
        <v>Rare</v>
      </c>
      <c r="O479" t="s">
        <v>2063</v>
      </c>
      <c r="Q479" s="36">
        <f ca="1">SUMIF(Payments_2020!$G$2:$G$1232,Pat_org!$D479,Payments_2020!Z$2:Z$767)</f>
        <v>0</v>
      </c>
    </row>
    <row r="480" spans="2:17" x14ac:dyDescent="0.35">
      <c r="B480" t="s">
        <v>1056</v>
      </c>
      <c r="C480" t="s">
        <v>543</v>
      </c>
      <c r="D480" t="s">
        <v>2025</v>
      </c>
      <c r="E480" t="s">
        <v>2057</v>
      </c>
      <c r="G480" s="5" t="s">
        <v>2070</v>
      </c>
      <c r="H480" t="s">
        <v>2114</v>
      </c>
      <c r="I480" s="5" t="s">
        <v>3941</v>
      </c>
      <c r="J480" s="35" t="s">
        <v>3942</v>
      </c>
      <c r="K480" s="24"/>
      <c r="L480" t="s">
        <v>26</v>
      </c>
      <c r="M480" t="s">
        <v>3943</v>
      </c>
      <c r="N480" t="str">
        <f>IFERROR(VLOOKUP(I480,'ICD11'!$B$1:$H$269,7,FALSE),"")</f>
        <v>Unclear</v>
      </c>
      <c r="O480" t="s">
        <v>2063</v>
      </c>
      <c r="P480" s="5"/>
      <c r="Q480" s="36">
        <f ca="1">SUMIF(Payments_2020!$G$2:$G$1232,Pat_org!$D480,Payments_2020!Z$2:Z$767)</f>
        <v>0</v>
      </c>
    </row>
    <row r="481" spans="2:17" x14ac:dyDescent="0.35">
      <c r="B481" t="s">
        <v>1057</v>
      </c>
      <c r="C481" t="s">
        <v>3133</v>
      </c>
      <c r="D481" t="s">
        <v>3944</v>
      </c>
      <c r="E481" t="s">
        <v>2057</v>
      </c>
      <c r="G481" t="s">
        <v>2058</v>
      </c>
      <c r="H481" t="s">
        <v>2114</v>
      </c>
      <c r="I481" t="s">
        <v>3945</v>
      </c>
      <c r="J481" s="35">
        <v>1036419</v>
      </c>
      <c r="K481" s="24"/>
      <c r="L481" t="s">
        <v>26</v>
      </c>
      <c r="M481" t="s">
        <v>3946</v>
      </c>
      <c r="N481" t="str">
        <f>IFERROR(VLOOKUP(I481,'ICD11'!$B$1:$H$269,7,FALSE),"")</f>
        <v>Not rare</v>
      </c>
      <c r="O481" t="s">
        <v>2063</v>
      </c>
      <c r="Q481" s="36">
        <f ca="1">SUMIF(Payments_2020!$G$2:$G$1232,Pat_org!$D481,Payments_2020!Z$2:Z$767)</f>
        <v>0</v>
      </c>
    </row>
    <row r="482" spans="2:17" x14ac:dyDescent="0.35">
      <c r="B482" t="s">
        <v>1058</v>
      </c>
      <c r="C482" t="s">
        <v>62</v>
      </c>
      <c r="D482" t="s">
        <v>3950</v>
      </c>
      <c r="E482" t="s">
        <v>2057</v>
      </c>
      <c r="G482" t="s">
        <v>2058</v>
      </c>
      <c r="H482" t="s">
        <v>2151</v>
      </c>
      <c r="I482" t="s">
        <v>3951</v>
      </c>
      <c r="J482" s="35">
        <v>1054097</v>
      </c>
      <c r="K482" s="24"/>
      <c r="L482" t="s">
        <v>26</v>
      </c>
      <c r="M482" t="s">
        <v>3952</v>
      </c>
      <c r="N482" t="str">
        <f>IFERROR(VLOOKUP(I482,'ICD11'!$B$1:$H$269,7,FALSE),"")</f>
        <v>Not rare</v>
      </c>
      <c r="O482" t="s">
        <v>2063</v>
      </c>
      <c r="Q482" s="36">
        <f ca="1">SUMIF(Payments_2020!$G$2:$G$1232,Pat_org!$D482,Payments_2020!Z$2:Z$767)</f>
        <v>0</v>
      </c>
    </row>
    <row r="483" spans="2:17" x14ac:dyDescent="0.35">
      <c r="B483" t="s">
        <v>1059</v>
      </c>
      <c r="C483" t="s">
        <v>1006</v>
      </c>
      <c r="D483" t="s">
        <v>3957</v>
      </c>
      <c r="E483" t="s">
        <v>2057</v>
      </c>
      <c r="G483" t="s">
        <v>2058</v>
      </c>
      <c r="H483" t="s">
        <v>2107</v>
      </c>
      <c r="I483" t="s">
        <v>2274</v>
      </c>
      <c r="J483" s="35" t="s">
        <v>3958</v>
      </c>
      <c r="K483" s="24"/>
      <c r="L483" t="s">
        <v>26</v>
      </c>
      <c r="M483" t="s">
        <v>3959</v>
      </c>
      <c r="N483" t="str">
        <f>IFERROR(VLOOKUP(I483,'ICD11'!$B$1:$H$269,7,FALSE),"")</f>
        <v>Not rare</v>
      </c>
      <c r="O483" t="s">
        <v>2063</v>
      </c>
      <c r="Q483" s="36">
        <f ca="1">SUMIF(Payments_2020!$G$2:$G$1232,Pat_org!$D483,Payments_2020!Z$2:Z$767)</f>
        <v>0</v>
      </c>
    </row>
    <row r="484" spans="2:17" x14ac:dyDescent="0.35">
      <c r="B484" t="s">
        <v>1060</v>
      </c>
      <c r="C484" t="s">
        <v>1006</v>
      </c>
      <c r="D484" t="s">
        <v>3960</v>
      </c>
      <c r="E484" t="s">
        <v>2057</v>
      </c>
      <c r="G484" s="5" t="s">
        <v>2132</v>
      </c>
      <c r="H484" s="5" t="s">
        <v>2126</v>
      </c>
      <c r="I484" s="5" t="s">
        <v>3961</v>
      </c>
      <c r="J484" s="35"/>
      <c r="K484" s="24">
        <v>6384429</v>
      </c>
      <c r="L484" t="s">
        <v>26</v>
      </c>
      <c r="M484" t="s">
        <v>3962</v>
      </c>
      <c r="N484" t="str">
        <f>IFERROR(VLOOKUP(I484,'ICD11'!$B$1:$H$269,7,FALSE),"")</f>
        <v>Unclear</v>
      </c>
      <c r="O484" t="s">
        <v>2063</v>
      </c>
      <c r="P484" s="5" t="s">
        <v>2130</v>
      </c>
      <c r="Q484" s="36">
        <f ca="1">SUMIF(Payments_2020!$G$2:$G$1232,Pat_org!$D484,Payments_2020!Z$2:Z$767)</f>
        <v>0</v>
      </c>
    </row>
    <row r="485" spans="2:17" x14ac:dyDescent="0.35">
      <c r="B485" t="s">
        <v>1061</v>
      </c>
      <c r="C485" s="5" t="s">
        <v>1083</v>
      </c>
    </row>
    <row r="486" spans="2:17" x14ac:dyDescent="0.35">
      <c r="B486" t="s">
        <v>1062</v>
      </c>
      <c r="C486" t="s">
        <v>2636</v>
      </c>
    </row>
    <row r="487" spans="2:17" x14ac:dyDescent="0.35">
      <c r="B487" t="s">
        <v>1063</v>
      </c>
      <c r="C487" t="s">
        <v>2636</v>
      </c>
    </row>
    <row r="488" spans="2:17" x14ac:dyDescent="0.35">
      <c r="B488" t="s">
        <v>1064</v>
      </c>
      <c r="C488" t="s">
        <v>2636</v>
      </c>
    </row>
    <row r="489" spans="2:17" x14ac:dyDescent="0.35">
      <c r="B489" t="s">
        <v>1065</v>
      </c>
      <c r="C489" t="s">
        <v>2636</v>
      </c>
    </row>
    <row r="490" spans="2:17" x14ac:dyDescent="0.35">
      <c r="B490" t="s">
        <v>1066</v>
      </c>
      <c r="C490" t="s">
        <v>2636</v>
      </c>
    </row>
    <row r="491" spans="2:17" x14ac:dyDescent="0.35">
      <c r="B491" t="s">
        <v>1067</v>
      </c>
      <c r="C491" t="s">
        <v>2474</v>
      </c>
    </row>
    <row r="492" spans="2:17" x14ac:dyDescent="0.35">
      <c r="B492" t="s">
        <v>1068</v>
      </c>
      <c r="C492" t="s">
        <v>2474</v>
      </c>
    </row>
    <row r="493" spans="2:17" x14ac:dyDescent="0.35">
      <c r="B493" t="s">
        <v>1069</v>
      </c>
      <c r="C493" t="s">
        <v>1018</v>
      </c>
    </row>
    <row r="494" spans="2:17" x14ac:dyDescent="0.35">
      <c r="B494" t="s">
        <v>1070</v>
      </c>
      <c r="C494" t="s">
        <v>2448</v>
      </c>
    </row>
    <row r="495" spans="2:17" x14ac:dyDescent="0.35">
      <c r="B495" t="s">
        <v>1071</v>
      </c>
      <c r="C495" t="s">
        <v>198</v>
      </c>
    </row>
    <row r="496" spans="2:17" x14ac:dyDescent="0.35">
      <c r="B496" t="s">
        <v>1072</v>
      </c>
      <c r="C496" s="5" t="s">
        <v>3164</v>
      </c>
    </row>
    <row r="497" spans="2:3" x14ac:dyDescent="0.35">
      <c r="B497" t="s">
        <v>1073</v>
      </c>
      <c r="C497" t="s">
        <v>2831</v>
      </c>
    </row>
    <row r="498" spans="2:3" x14ac:dyDescent="0.35">
      <c r="B498" t="s">
        <v>1074</v>
      </c>
      <c r="C498" t="s">
        <v>3148</v>
      </c>
    </row>
    <row r="499" spans="2:3" x14ac:dyDescent="0.35">
      <c r="B499" t="s">
        <v>1075</v>
      </c>
      <c r="C499" t="s">
        <v>3148</v>
      </c>
    </row>
    <row r="500" spans="2:3" x14ac:dyDescent="0.35">
      <c r="B500" t="s">
        <v>1076</v>
      </c>
      <c r="C500" t="s">
        <v>3167</v>
      </c>
    </row>
    <row r="501" spans="2:3" x14ac:dyDescent="0.35">
      <c r="B501" t="s">
        <v>1077</v>
      </c>
      <c r="C501" t="s">
        <v>3170</v>
      </c>
    </row>
    <row r="502" spans="2:3" x14ac:dyDescent="0.35">
      <c r="B502" t="s">
        <v>1078</v>
      </c>
      <c r="C502" t="s">
        <v>3173</v>
      </c>
    </row>
    <row r="503" spans="2:3" x14ac:dyDescent="0.35">
      <c r="B503" t="s">
        <v>1079</v>
      </c>
      <c r="C503" t="s">
        <v>427</v>
      </c>
    </row>
    <row r="504" spans="2:3" x14ac:dyDescent="0.35">
      <c r="B504" t="s">
        <v>1080</v>
      </c>
      <c r="C504" t="s">
        <v>430</v>
      </c>
    </row>
    <row r="505" spans="2:3" x14ac:dyDescent="0.35">
      <c r="B505" t="s">
        <v>1081</v>
      </c>
      <c r="C505" t="s">
        <v>3177</v>
      </c>
    </row>
    <row r="506" spans="2:3" x14ac:dyDescent="0.35">
      <c r="B506" t="s">
        <v>1082</v>
      </c>
      <c r="C506" s="5" t="s">
        <v>3180</v>
      </c>
    </row>
    <row r="507" spans="2:3" x14ac:dyDescent="0.35">
      <c r="B507" t="s">
        <v>1083</v>
      </c>
      <c r="C507" s="5" t="s">
        <v>1083</v>
      </c>
    </row>
    <row r="508" spans="2:3" x14ac:dyDescent="0.35">
      <c r="B508" t="s">
        <v>1084</v>
      </c>
      <c r="C508" t="s">
        <v>1084</v>
      </c>
    </row>
    <row r="509" spans="2:3" x14ac:dyDescent="0.35">
      <c r="B509" t="s">
        <v>1085</v>
      </c>
      <c r="C509" t="s">
        <v>3133</v>
      </c>
    </row>
    <row r="510" spans="2:3" x14ac:dyDescent="0.35">
      <c r="B510" t="s">
        <v>1086</v>
      </c>
      <c r="C510" t="s">
        <v>1790</v>
      </c>
    </row>
    <row r="511" spans="2:3" x14ac:dyDescent="0.35">
      <c r="B511" t="s">
        <v>1087</v>
      </c>
      <c r="C511" t="s">
        <v>3181</v>
      </c>
    </row>
    <row r="512" spans="2:3" x14ac:dyDescent="0.35">
      <c r="B512" t="s">
        <v>1088</v>
      </c>
      <c r="C512" s="5" t="s">
        <v>3183</v>
      </c>
    </row>
    <row r="513" spans="2:3" x14ac:dyDescent="0.35">
      <c r="B513" t="s">
        <v>1089</v>
      </c>
      <c r="C513" t="s">
        <v>3170</v>
      </c>
    </row>
    <row r="514" spans="2:3" x14ac:dyDescent="0.35">
      <c r="B514" t="s">
        <v>1090</v>
      </c>
      <c r="C514" t="s">
        <v>3173</v>
      </c>
    </row>
    <row r="515" spans="2:3" x14ac:dyDescent="0.35">
      <c r="B515" t="s">
        <v>1091</v>
      </c>
      <c r="C515" s="5" t="s">
        <v>3186</v>
      </c>
    </row>
    <row r="516" spans="2:3" x14ac:dyDescent="0.35">
      <c r="B516" t="s">
        <v>1092</v>
      </c>
      <c r="C516" t="s">
        <v>3190</v>
      </c>
    </row>
    <row r="517" spans="2:3" x14ac:dyDescent="0.35">
      <c r="B517" t="s">
        <v>1093</v>
      </c>
      <c r="C517" s="5" t="s">
        <v>3164</v>
      </c>
    </row>
    <row r="518" spans="2:3" x14ac:dyDescent="0.35">
      <c r="B518" t="s">
        <v>1094</v>
      </c>
      <c r="C518" s="5" t="s">
        <v>3192</v>
      </c>
    </row>
    <row r="519" spans="2:3" x14ac:dyDescent="0.35">
      <c r="B519" t="s">
        <v>1095</v>
      </c>
      <c r="C519" t="s">
        <v>1084</v>
      </c>
    </row>
    <row r="520" spans="2:3" x14ac:dyDescent="0.35">
      <c r="B520" t="s">
        <v>1096</v>
      </c>
      <c r="C520" t="s">
        <v>2636</v>
      </c>
    </row>
    <row r="521" spans="2:3" x14ac:dyDescent="0.35">
      <c r="B521" t="s">
        <v>1098</v>
      </c>
      <c r="C521" t="s">
        <v>3196</v>
      </c>
    </row>
    <row r="522" spans="2:3" x14ac:dyDescent="0.35">
      <c r="B522" t="s">
        <v>1099</v>
      </c>
      <c r="C522" t="s">
        <v>3199</v>
      </c>
    </row>
    <row r="523" spans="2:3" x14ac:dyDescent="0.35">
      <c r="B523" t="s">
        <v>1100</v>
      </c>
      <c r="C523" s="5" t="s">
        <v>3201</v>
      </c>
    </row>
    <row r="524" spans="2:3" x14ac:dyDescent="0.35">
      <c r="B524" t="s">
        <v>1101</v>
      </c>
      <c r="C524" t="s">
        <v>716</v>
      </c>
    </row>
    <row r="525" spans="2:3" x14ac:dyDescent="0.35">
      <c r="B525" t="s">
        <v>1105</v>
      </c>
      <c r="C525" t="s">
        <v>1105</v>
      </c>
    </row>
    <row r="526" spans="2:3" x14ac:dyDescent="0.35">
      <c r="B526" t="s">
        <v>1111</v>
      </c>
      <c r="C526" s="5" t="s">
        <v>1173</v>
      </c>
    </row>
    <row r="527" spans="2:3" x14ac:dyDescent="0.35">
      <c r="B527" t="s">
        <v>1113</v>
      </c>
      <c r="C527" t="s">
        <v>3217</v>
      </c>
    </row>
    <row r="528" spans="2:3" x14ac:dyDescent="0.35">
      <c r="B528" t="s">
        <v>1115</v>
      </c>
      <c r="C528" t="s">
        <v>3220</v>
      </c>
    </row>
    <row r="529" spans="2:3" x14ac:dyDescent="0.35">
      <c r="B529" t="s">
        <v>1117</v>
      </c>
      <c r="C529" t="s">
        <v>1981</v>
      </c>
    </row>
    <row r="530" spans="2:3" x14ac:dyDescent="0.35">
      <c r="B530" t="s">
        <v>1121</v>
      </c>
      <c r="C530" t="s">
        <v>418</v>
      </c>
    </row>
    <row r="531" spans="2:3" x14ac:dyDescent="0.35">
      <c r="B531" t="s">
        <v>1123</v>
      </c>
      <c r="C531" t="s">
        <v>96</v>
      </c>
    </row>
    <row r="532" spans="2:3" x14ac:dyDescent="0.35">
      <c r="B532" t="s">
        <v>1125</v>
      </c>
      <c r="C532" t="s">
        <v>3226</v>
      </c>
    </row>
    <row r="533" spans="2:3" x14ac:dyDescent="0.35">
      <c r="B533" t="s">
        <v>1128</v>
      </c>
      <c r="C533" t="s">
        <v>1553</v>
      </c>
    </row>
    <row r="534" spans="2:3" x14ac:dyDescent="0.35">
      <c r="B534" t="s">
        <v>1130</v>
      </c>
      <c r="C534" t="s">
        <v>1130</v>
      </c>
    </row>
    <row r="535" spans="2:3" x14ac:dyDescent="0.35">
      <c r="B535" t="s">
        <v>1134</v>
      </c>
      <c r="C535" t="s">
        <v>1134</v>
      </c>
    </row>
    <row r="536" spans="2:3" x14ac:dyDescent="0.35">
      <c r="B536" t="s">
        <v>1136</v>
      </c>
      <c r="C536" t="s">
        <v>1136</v>
      </c>
    </row>
    <row r="537" spans="2:3" x14ac:dyDescent="0.35">
      <c r="B537" t="s">
        <v>1140</v>
      </c>
      <c r="C537" t="s">
        <v>1140</v>
      </c>
    </row>
    <row r="538" spans="2:3" x14ac:dyDescent="0.35">
      <c r="B538" t="s">
        <v>1146</v>
      </c>
      <c r="C538" t="s">
        <v>1146</v>
      </c>
    </row>
    <row r="539" spans="2:3" x14ac:dyDescent="0.35">
      <c r="B539" t="s">
        <v>1148</v>
      </c>
      <c r="C539" t="s">
        <v>1148</v>
      </c>
    </row>
    <row r="540" spans="2:3" x14ac:dyDescent="0.35">
      <c r="B540" t="s">
        <v>1150</v>
      </c>
      <c r="C540" t="s">
        <v>2636</v>
      </c>
    </row>
    <row r="541" spans="2:3" x14ac:dyDescent="0.35">
      <c r="B541" t="s">
        <v>1153</v>
      </c>
      <c r="C541" t="s">
        <v>926</v>
      </c>
    </row>
    <row r="542" spans="2:3" x14ac:dyDescent="0.35">
      <c r="B542" t="s">
        <v>1157</v>
      </c>
      <c r="C542" t="s">
        <v>849</v>
      </c>
    </row>
    <row r="543" spans="2:3" x14ac:dyDescent="0.35">
      <c r="B543" t="s">
        <v>1160</v>
      </c>
      <c r="C543" t="s">
        <v>3247</v>
      </c>
    </row>
    <row r="544" spans="2:3" x14ac:dyDescent="0.35">
      <c r="B544" t="s">
        <v>1162</v>
      </c>
      <c r="C544" t="s">
        <v>1105</v>
      </c>
    </row>
    <row r="545" spans="2:3" x14ac:dyDescent="0.35">
      <c r="B545" t="s">
        <v>1163</v>
      </c>
      <c r="C545" t="s">
        <v>1163</v>
      </c>
    </row>
    <row r="546" spans="2:3" x14ac:dyDescent="0.35">
      <c r="B546" t="s">
        <v>1164</v>
      </c>
      <c r="C546" s="5" t="s">
        <v>3067</v>
      </c>
    </row>
    <row r="547" spans="2:3" x14ac:dyDescent="0.35">
      <c r="B547" t="s">
        <v>1165</v>
      </c>
      <c r="C547" t="s">
        <v>1134</v>
      </c>
    </row>
    <row r="548" spans="2:3" x14ac:dyDescent="0.35">
      <c r="B548" t="s">
        <v>1166</v>
      </c>
      <c r="C548" t="s">
        <v>279</v>
      </c>
    </row>
    <row r="549" spans="2:3" x14ac:dyDescent="0.35">
      <c r="B549" t="s">
        <v>1167</v>
      </c>
      <c r="C549" t="s">
        <v>1167</v>
      </c>
    </row>
    <row r="550" spans="2:3" x14ac:dyDescent="0.35">
      <c r="B550" t="s">
        <v>1168</v>
      </c>
      <c r="C550" t="s">
        <v>2636</v>
      </c>
    </row>
    <row r="551" spans="2:3" x14ac:dyDescent="0.35">
      <c r="B551" t="s">
        <v>1169</v>
      </c>
      <c r="C551" t="s">
        <v>849</v>
      </c>
    </row>
    <row r="552" spans="2:3" x14ac:dyDescent="0.35">
      <c r="B552" t="s">
        <v>1170</v>
      </c>
      <c r="C552" t="s">
        <v>1170</v>
      </c>
    </row>
    <row r="553" spans="2:3" x14ac:dyDescent="0.35">
      <c r="B553" t="s">
        <v>1171</v>
      </c>
      <c r="C553" t="s">
        <v>1583</v>
      </c>
    </row>
    <row r="554" spans="2:3" x14ac:dyDescent="0.35">
      <c r="B554" t="s">
        <v>1172</v>
      </c>
      <c r="C554" t="s">
        <v>642</v>
      </c>
    </row>
    <row r="555" spans="2:3" x14ac:dyDescent="0.35">
      <c r="B555" t="s">
        <v>1173</v>
      </c>
      <c r="C555" t="s">
        <v>1173</v>
      </c>
    </row>
    <row r="556" spans="2:3" x14ac:dyDescent="0.35">
      <c r="B556" t="s">
        <v>1174</v>
      </c>
      <c r="C556" t="s">
        <v>1174</v>
      </c>
    </row>
    <row r="557" spans="2:3" x14ac:dyDescent="0.35">
      <c r="B557" t="s">
        <v>1175</v>
      </c>
      <c r="C557" t="s">
        <v>96</v>
      </c>
    </row>
    <row r="558" spans="2:3" x14ac:dyDescent="0.35">
      <c r="B558" t="s">
        <v>1176</v>
      </c>
      <c r="C558" t="s">
        <v>3226</v>
      </c>
    </row>
    <row r="559" spans="2:3" x14ac:dyDescent="0.35">
      <c r="B559" t="s">
        <v>1177</v>
      </c>
      <c r="C559" t="s">
        <v>1177</v>
      </c>
    </row>
    <row r="560" spans="2:3" x14ac:dyDescent="0.35">
      <c r="B560" t="s">
        <v>1178</v>
      </c>
      <c r="C560" t="s">
        <v>926</v>
      </c>
    </row>
    <row r="561" spans="2:3" x14ac:dyDescent="0.35">
      <c r="B561" t="s">
        <v>1179</v>
      </c>
      <c r="C561" s="5" t="s">
        <v>3254</v>
      </c>
    </row>
    <row r="562" spans="2:3" x14ac:dyDescent="0.35">
      <c r="B562" t="s">
        <v>1183</v>
      </c>
      <c r="C562" t="s">
        <v>1183</v>
      </c>
    </row>
    <row r="563" spans="2:3" x14ac:dyDescent="0.35">
      <c r="B563" t="s">
        <v>1184</v>
      </c>
      <c r="C563" t="s">
        <v>3261</v>
      </c>
    </row>
    <row r="564" spans="2:3" x14ac:dyDescent="0.35">
      <c r="B564" t="s">
        <v>1185</v>
      </c>
      <c r="C564" t="s">
        <v>1185</v>
      </c>
    </row>
    <row r="565" spans="2:3" x14ac:dyDescent="0.35">
      <c r="B565" t="s">
        <v>1186</v>
      </c>
      <c r="C565" t="s">
        <v>1185</v>
      </c>
    </row>
    <row r="566" spans="2:3" x14ac:dyDescent="0.35">
      <c r="B566" t="s">
        <v>1187</v>
      </c>
      <c r="C566" t="s">
        <v>1187</v>
      </c>
    </row>
    <row r="567" spans="2:3" x14ac:dyDescent="0.35">
      <c r="B567" t="s">
        <v>1188</v>
      </c>
      <c r="C567" t="s">
        <v>3270</v>
      </c>
    </row>
    <row r="568" spans="2:3" x14ac:dyDescent="0.35">
      <c r="B568" t="s">
        <v>1189</v>
      </c>
      <c r="C568" t="s">
        <v>1189</v>
      </c>
    </row>
    <row r="569" spans="2:3" x14ac:dyDescent="0.35">
      <c r="B569" t="s">
        <v>1190</v>
      </c>
      <c r="C569" t="s">
        <v>1190</v>
      </c>
    </row>
    <row r="570" spans="2:3" x14ac:dyDescent="0.35">
      <c r="B570" t="s">
        <v>1191</v>
      </c>
      <c r="C570" t="s">
        <v>1191</v>
      </c>
    </row>
    <row r="571" spans="2:3" x14ac:dyDescent="0.35">
      <c r="B571" t="s">
        <v>1192</v>
      </c>
      <c r="C571" t="s">
        <v>1192</v>
      </c>
    </row>
    <row r="572" spans="2:3" x14ac:dyDescent="0.35">
      <c r="B572" t="s">
        <v>1194</v>
      </c>
      <c r="C572" t="s">
        <v>3285</v>
      </c>
    </row>
    <row r="573" spans="2:3" x14ac:dyDescent="0.35">
      <c r="B573" t="s">
        <v>1196</v>
      </c>
      <c r="C573" t="s">
        <v>3186</v>
      </c>
    </row>
    <row r="574" spans="2:3" x14ac:dyDescent="0.35">
      <c r="B574" t="s">
        <v>1204</v>
      </c>
      <c r="C574" t="s">
        <v>3290</v>
      </c>
    </row>
    <row r="575" spans="2:3" x14ac:dyDescent="0.35">
      <c r="B575" t="s">
        <v>1213</v>
      </c>
      <c r="C575" t="s">
        <v>3299</v>
      </c>
    </row>
    <row r="576" spans="2:3" x14ac:dyDescent="0.35">
      <c r="B576" t="s">
        <v>1218</v>
      </c>
      <c r="C576" t="s">
        <v>2563</v>
      </c>
    </row>
    <row r="577" spans="2:3" x14ac:dyDescent="0.35">
      <c r="B577" t="s">
        <v>1230</v>
      </c>
      <c r="C577" t="s">
        <v>2659</v>
      </c>
    </row>
    <row r="578" spans="2:3" x14ac:dyDescent="0.35">
      <c r="B578" t="s">
        <v>1235</v>
      </c>
      <c r="C578" t="s">
        <v>2748</v>
      </c>
    </row>
    <row r="579" spans="2:3" x14ac:dyDescent="0.35">
      <c r="B579" t="s">
        <v>1240</v>
      </c>
      <c r="C579" t="s">
        <v>2279</v>
      </c>
    </row>
    <row r="580" spans="2:3" x14ac:dyDescent="0.35">
      <c r="B580" t="s">
        <v>1245</v>
      </c>
      <c r="C580" t="s">
        <v>3315</v>
      </c>
    </row>
    <row r="581" spans="2:3" x14ac:dyDescent="0.35">
      <c r="B581" t="s">
        <v>1248</v>
      </c>
      <c r="C581" s="5" t="s">
        <v>1728</v>
      </c>
    </row>
    <row r="582" spans="2:3" x14ac:dyDescent="0.35">
      <c r="B582" t="s">
        <v>1250</v>
      </c>
      <c r="C582" t="s">
        <v>2375</v>
      </c>
    </row>
    <row r="583" spans="2:3" x14ac:dyDescent="0.35">
      <c r="B583" t="s">
        <v>1252</v>
      </c>
      <c r="C583" s="5" t="s">
        <v>3324</v>
      </c>
    </row>
    <row r="584" spans="2:3" x14ac:dyDescent="0.35">
      <c r="B584" t="s">
        <v>1266</v>
      </c>
      <c r="C584" t="s">
        <v>2102</v>
      </c>
    </row>
    <row r="585" spans="2:3" x14ac:dyDescent="0.35">
      <c r="B585" t="s">
        <v>1272</v>
      </c>
      <c r="C585" t="s">
        <v>252</v>
      </c>
    </row>
    <row r="586" spans="2:3" x14ac:dyDescent="0.35">
      <c r="B586" t="s">
        <v>1277</v>
      </c>
      <c r="C586" t="s">
        <v>2388</v>
      </c>
    </row>
    <row r="587" spans="2:3" x14ac:dyDescent="0.35">
      <c r="B587" t="s">
        <v>1282</v>
      </c>
      <c r="C587" t="s">
        <v>2172</v>
      </c>
    </row>
    <row r="588" spans="2:3" x14ac:dyDescent="0.35">
      <c r="B588" t="s">
        <v>1284</v>
      </c>
      <c r="C588" t="s">
        <v>1981</v>
      </c>
    </row>
    <row r="589" spans="2:3" x14ac:dyDescent="0.35">
      <c r="B589" t="s">
        <v>1285</v>
      </c>
      <c r="C589" t="s">
        <v>189</v>
      </c>
    </row>
    <row r="590" spans="2:3" x14ac:dyDescent="0.35">
      <c r="B590" t="s">
        <v>1286</v>
      </c>
      <c r="C590" t="s">
        <v>1822</v>
      </c>
    </row>
    <row r="591" spans="2:3" x14ac:dyDescent="0.35">
      <c r="B591" t="s">
        <v>1287</v>
      </c>
      <c r="C591" t="s">
        <v>3346</v>
      </c>
    </row>
    <row r="592" spans="2:3" x14ac:dyDescent="0.35">
      <c r="B592" t="s">
        <v>1288</v>
      </c>
      <c r="C592" t="s">
        <v>2892</v>
      </c>
    </row>
    <row r="593" spans="2:3" x14ac:dyDescent="0.35">
      <c r="B593" t="s">
        <v>1289</v>
      </c>
      <c r="C593" t="s">
        <v>91</v>
      </c>
    </row>
    <row r="594" spans="2:3" x14ac:dyDescent="0.35">
      <c r="B594" t="s">
        <v>1290</v>
      </c>
      <c r="C594" t="s">
        <v>3350</v>
      </c>
    </row>
    <row r="595" spans="2:3" x14ac:dyDescent="0.35">
      <c r="B595" t="s">
        <v>1294</v>
      </c>
      <c r="C595" s="5" t="s">
        <v>3353</v>
      </c>
    </row>
    <row r="596" spans="2:3" x14ac:dyDescent="0.35">
      <c r="B596" t="s">
        <v>1295</v>
      </c>
      <c r="C596" t="s">
        <v>3355</v>
      </c>
    </row>
    <row r="597" spans="2:3" x14ac:dyDescent="0.35">
      <c r="B597" t="s">
        <v>1296</v>
      </c>
      <c r="C597" t="s">
        <v>424</v>
      </c>
    </row>
    <row r="598" spans="2:3" x14ac:dyDescent="0.35">
      <c r="B598" t="s">
        <v>1297</v>
      </c>
      <c r="C598" t="s">
        <v>543</v>
      </c>
    </row>
    <row r="599" spans="2:3" x14ac:dyDescent="0.35">
      <c r="B599" t="s">
        <v>1298</v>
      </c>
      <c r="C599" t="s">
        <v>2448</v>
      </c>
    </row>
    <row r="600" spans="2:3" x14ac:dyDescent="0.35">
      <c r="B600" t="s">
        <v>1299</v>
      </c>
      <c r="C600" t="s">
        <v>2102</v>
      </c>
    </row>
    <row r="601" spans="2:3" x14ac:dyDescent="0.35">
      <c r="B601" t="s">
        <v>1300</v>
      </c>
      <c r="C601" t="s">
        <v>3358</v>
      </c>
    </row>
    <row r="602" spans="2:3" x14ac:dyDescent="0.35">
      <c r="B602" t="s">
        <v>1301</v>
      </c>
      <c r="C602" t="s">
        <v>3360</v>
      </c>
    </row>
    <row r="603" spans="2:3" x14ac:dyDescent="0.35">
      <c r="B603" t="s">
        <v>1302</v>
      </c>
      <c r="C603" t="s">
        <v>131</v>
      </c>
    </row>
    <row r="604" spans="2:3" x14ac:dyDescent="0.35">
      <c r="B604" t="s">
        <v>1303</v>
      </c>
      <c r="C604" t="s">
        <v>3363</v>
      </c>
    </row>
    <row r="605" spans="2:3" x14ac:dyDescent="0.35">
      <c r="B605" t="s">
        <v>1306</v>
      </c>
      <c r="C605" t="s">
        <v>3366</v>
      </c>
    </row>
    <row r="606" spans="2:3" x14ac:dyDescent="0.35">
      <c r="B606" t="s">
        <v>1307</v>
      </c>
      <c r="C606" t="s">
        <v>332</v>
      </c>
    </row>
    <row r="607" spans="2:3" x14ac:dyDescent="0.35">
      <c r="B607" t="s">
        <v>1310</v>
      </c>
      <c r="C607" t="s">
        <v>252</v>
      </c>
    </row>
    <row r="608" spans="2:3" x14ac:dyDescent="0.35">
      <c r="B608" t="s">
        <v>1311</v>
      </c>
      <c r="C608" t="s">
        <v>3368</v>
      </c>
    </row>
    <row r="609" spans="2:3" x14ac:dyDescent="0.35">
      <c r="B609" t="s">
        <v>1313</v>
      </c>
      <c r="C609" t="s">
        <v>1728</v>
      </c>
    </row>
    <row r="610" spans="2:3" x14ac:dyDescent="0.35">
      <c r="B610" t="s">
        <v>1314</v>
      </c>
      <c r="C610" t="s">
        <v>3371</v>
      </c>
    </row>
    <row r="611" spans="2:3" x14ac:dyDescent="0.35">
      <c r="B611" t="s">
        <v>1315</v>
      </c>
      <c r="C611" t="s">
        <v>2892</v>
      </c>
    </row>
    <row r="612" spans="2:3" x14ac:dyDescent="0.35">
      <c r="B612" t="s">
        <v>1316</v>
      </c>
      <c r="C612" t="s">
        <v>91</v>
      </c>
    </row>
    <row r="613" spans="2:3" x14ac:dyDescent="0.35">
      <c r="B613" t="s">
        <v>1317</v>
      </c>
      <c r="C613" t="s">
        <v>91</v>
      </c>
    </row>
    <row r="614" spans="2:3" x14ac:dyDescent="0.35">
      <c r="B614" t="s">
        <v>1318</v>
      </c>
      <c r="C614" s="5" t="s">
        <v>191</v>
      </c>
    </row>
    <row r="615" spans="2:3" x14ac:dyDescent="0.35">
      <c r="B615" t="s">
        <v>1321</v>
      </c>
      <c r="C615" t="s">
        <v>592</v>
      </c>
    </row>
    <row r="616" spans="2:3" x14ac:dyDescent="0.35">
      <c r="B616" t="s">
        <v>1323</v>
      </c>
      <c r="C616" t="s">
        <v>3373</v>
      </c>
    </row>
    <row r="617" spans="2:3" x14ac:dyDescent="0.35">
      <c r="B617" t="s">
        <v>1324</v>
      </c>
      <c r="C617" t="s">
        <v>1046</v>
      </c>
    </row>
    <row r="618" spans="2:3" x14ac:dyDescent="0.35">
      <c r="B618" t="s">
        <v>1325</v>
      </c>
      <c r="C618" t="s">
        <v>1046</v>
      </c>
    </row>
    <row r="619" spans="2:3" x14ac:dyDescent="0.35">
      <c r="B619" t="s">
        <v>1326</v>
      </c>
      <c r="C619" t="s">
        <v>424</v>
      </c>
    </row>
    <row r="620" spans="2:3" x14ac:dyDescent="0.35">
      <c r="B620" t="s">
        <v>1327</v>
      </c>
      <c r="C620" t="s">
        <v>2648</v>
      </c>
    </row>
    <row r="621" spans="2:3" x14ac:dyDescent="0.35">
      <c r="B621" t="s">
        <v>1328</v>
      </c>
      <c r="C621" t="s">
        <v>858</v>
      </c>
    </row>
    <row r="622" spans="2:3" x14ac:dyDescent="0.35">
      <c r="B622" t="s">
        <v>1329</v>
      </c>
      <c r="C622" t="s">
        <v>246</v>
      </c>
    </row>
    <row r="623" spans="2:3" x14ac:dyDescent="0.35">
      <c r="B623" t="s">
        <v>1330</v>
      </c>
      <c r="C623" t="s">
        <v>3376</v>
      </c>
    </row>
    <row r="624" spans="2:3" x14ac:dyDescent="0.35">
      <c r="B624" t="s">
        <v>1331</v>
      </c>
      <c r="C624" t="s">
        <v>3378</v>
      </c>
    </row>
    <row r="625" spans="2:3" x14ac:dyDescent="0.35">
      <c r="B625" t="s">
        <v>1332</v>
      </c>
      <c r="C625" s="5" t="s">
        <v>971</v>
      </c>
    </row>
    <row r="626" spans="2:3" x14ac:dyDescent="0.35">
      <c r="B626" t="s">
        <v>1333</v>
      </c>
      <c r="C626" t="s">
        <v>2102</v>
      </c>
    </row>
    <row r="627" spans="2:3" x14ac:dyDescent="0.35">
      <c r="B627" t="s">
        <v>1335</v>
      </c>
      <c r="C627" t="s">
        <v>1553</v>
      </c>
    </row>
    <row r="628" spans="2:3" x14ac:dyDescent="0.35">
      <c r="B628" t="s">
        <v>1336</v>
      </c>
      <c r="C628" t="s">
        <v>3380</v>
      </c>
    </row>
    <row r="629" spans="2:3" x14ac:dyDescent="0.35">
      <c r="B629" t="s">
        <v>1337</v>
      </c>
      <c r="C629" t="s">
        <v>3382</v>
      </c>
    </row>
    <row r="630" spans="2:3" x14ac:dyDescent="0.35">
      <c r="B630" t="s">
        <v>1338</v>
      </c>
      <c r="C630" t="s">
        <v>3385</v>
      </c>
    </row>
    <row r="631" spans="2:3" x14ac:dyDescent="0.35">
      <c r="B631" t="s">
        <v>1339</v>
      </c>
      <c r="C631" t="s">
        <v>3388</v>
      </c>
    </row>
    <row r="632" spans="2:3" x14ac:dyDescent="0.35">
      <c r="B632" t="s">
        <v>1340</v>
      </c>
      <c r="C632" t="s">
        <v>189</v>
      </c>
    </row>
    <row r="633" spans="2:3" x14ac:dyDescent="0.35">
      <c r="B633" t="s">
        <v>1341</v>
      </c>
      <c r="C633" t="s">
        <v>3391</v>
      </c>
    </row>
    <row r="634" spans="2:3" x14ac:dyDescent="0.35">
      <c r="B634" t="s">
        <v>1342</v>
      </c>
      <c r="C634" t="s">
        <v>2388</v>
      </c>
    </row>
    <row r="635" spans="2:3" x14ac:dyDescent="0.35">
      <c r="B635" t="s">
        <v>1343</v>
      </c>
      <c r="C635" t="s">
        <v>766</v>
      </c>
    </row>
    <row r="636" spans="2:3" x14ac:dyDescent="0.35">
      <c r="B636" t="s">
        <v>1344</v>
      </c>
      <c r="C636" t="s">
        <v>3366</v>
      </c>
    </row>
    <row r="637" spans="2:3" x14ac:dyDescent="0.35">
      <c r="B637" t="s">
        <v>1346</v>
      </c>
      <c r="C637" t="s">
        <v>3394</v>
      </c>
    </row>
    <row r="638" spans="2:3" x14ac:dyDescent="0.35">
      <c r="B638" t="s">
        <v>1356</v>
      </c>
      <c r="C638" t="s">
        <v>1553</v>
      </c>
    </row>
    <row r="639" spans="2:3" x14ac:dyDescent="0.35">
      <c r="B639" t="s">
        <v>1358</v>
      </c>
      <c r="C639" t="s">
        <v>2902</v>
      </c>
    </row>
    <row r="640" spans="2:3" x14ac:dyDescent="0.35">
      <c r="B640" t="s">
        <v>1362</v>
      </c>
      <c r="C640" t="s">
        <v>72</v>
      </c>
    </row>
    <row r="641" spans="2:3" x14ac:dyDescent="0.35">
      <c r="B641" t="s">
        <v>1364</v>
      </c>
      <c r="C641" t="s">
        <v>3403</v>
      </c>
    </row>
    <row r="642" spans="2:3" x14ac:dyDescent="0.35">
      <c r="B642" t="s">
        <v>1366</v>
      </c>
      <c r="C642" t="s">
        <v>3173</v>
      </c>
    </row>
    <row r="643" spans="2:3" x14ac:dyDescent="0.35">
      <c r="B643" t="s">
        <v>1367</v>
      </c>
      <c r="C643" t="s">
        <v>3407</v>
      </c>
    </row>
    <row r="644" spans="2:3" x14ac:dyDescent="0.35">
      <c r="B644" t="s">
        <v>1368</v>
      </c>
      <c r="C644" t="s">
        <v>3409</v>
      </c>
    </row>
    <row r="645" spans="2:3" x14ac:dyDescent="0.35">
      <c r="B645" t="s">
        <v>1369</v>
      </c>
      <c r="C645" t="s">
        <v>3413</v>
      </c>
    </row>
    <row r="646" spans="2:3" x14ac:dyDescent="0.35">
      <c r="B646" t="s">
        <v>1370</v>
      </c>
      <c r="C646" t="s">
        <v>1553</v>
      </c>
    </row>
    <row r="647" spans="2:3" x14ac:dyDescent="0.35">
      <c r="B647" t="s">
        <v>1371</v>
      </c>
      <c r="C647" t="s">
        <v>2902</v>
      </c>
    </row>
    <row r="648" spans="2:3" x14ac:dyDescent="0.35">
      <c r="B648" t="s">
        <v>1376</v>
      </c>
      <c r="C648" t="s">
        <v>3418</v>
      </c>
    </row>
    <row r="649" spans="2:3" x14ac:dyDescent="0.35">
      <c r="B649" t="s">
        <v>1378</v>
      </c>
      <c r="C649" t="s">
        <v>2388</v>
      </c>
    </row>
    <row r="650" spans="2:3" x14ac:dyDescent="0.35">
      <c r="B650" t="s">
        <v>1380</v>
      </c>
      <c r="C650" t="s">
        <v>671</v>
      </c>
    </row>
    <row r="651" spans="2:3" x14ac:dyDescent="0.35">
      <c r="B651" t="s">
        <v>1382</v>
      </c>
      <c r="C651" t="s">
        <v>671</v>
      </c>
    </row>
    <row r="652" spans="2:3" x14ac:dyDescent="0.35">
      <c r="B652" t="s">
        <v>1388</v>
      </c>
      <c r="C652" t="s">
        <v>2145</v>
      </c>
    </row>
    <row r="653" spans="2:3" x14ac:dyDescent="0.35">
      <c r="B653" t="s">
        <v>1390</v>
      </c>
      <c r="C653" t="s">
        <v>3430</v>
      </c>
    </row>
    <row r="654" spans="2:3" x14ac:dyDescent="0.35">
      <c r="B654" t="s">
        <v>1392</v>
      </c>
      <c r="C654" t="s">
        <v>3434</v>
      </c>
    </row>
    <row r="655" spans="2:3" x14ac:dyDescent="0.35">
      <c r="B655" t="s">
        <v>1394</v>
      </c>
      <c r="C655" t="s">
        <v>2375</v>
      </c>
    </row>
    <row r="656" spans="2:3" x14ac:dyDescent="0.35">
      <c r="B656" t="s">
        <v>1404</v>
      </c>
      <c r="C656" t="s">
        <v>1739</v>
      </c>
    </row>
    <row r="657" spans="2:3" x14ac:dyDescent="0.35">
      <c r="B657" t="s">
        <v>1406</v>
      </c>
      <c r="C657" t="s">
        <v>3451</v>
      </c>
    </row>
    <row r="658" spans="2:3" x14ac:dyDescent="0.35">
      <c r="B658" t="s">
        <v>1407</v>
      </c>
      <c r="C658" t="s">
        <v>1535</v>
      </c>
    </row>
    <row r="659" spans="2:3" x14ac:dyDescent="0.35">
      <c r="B659" t="s">
        <v>1409</v>
      </c>
      <c r="C659" t="s">
        <v>1747</v>
      </c>
    </row>
    <row r="660" spans="2:3" x14ac:dyDescent="0.35">
      <c r="B660" t="s">
        <v>1417</v>
      </c>
      <c r="C660" t="s">
        <v>118</v>
      </c>
    </row>
    <row r="661" spans="2:3" x14ac:dyDescent="0.35">
      <c r="B661" t="s">
        <v>1423</v>
      </c>
      <c r="C661" t="s">
        <v>2511</v>
      </c>
    </row>
    <row r="662" spans="2:3" x14ac:dyDescent="0.35">
      <c r="B662" t="s">
        <v>1427</v>
      </c>
      <c r="C662" t="s">
        <v>1553</v>
      </c>
    </row>
    <row r="663" spans="2:3" x14ac:dyDescent="0.35">
      <c r="B663" t="s">
        <v>1431</v>
      </c>
      <c r="C663" t="s">
        <v>424</v>
      </c>
    </row>
    <row r="664" spans="2:3" x14ac:dyDescent="0.35">
      <c r="B664" t="s">
        <v>1435</v>
      </c>
      <c r="C664" t="s">
        <v>2501</v>
      </c>
    </row>
    <row r="665" spans="2:3" x14ac:dyDescent="0.35">
      <c r="B665" t="s">
        <v>1437</v>
      </c>
      <c r="C665" t="s">
        <v>3472</v>
      </c>
    </row>
    <row r="666" spans="2:3" x14ac:dyDescent="0.35">
      <c r="B666" t="s">
        <v>1438</v>
      </c>
      <c r="C666" s="5" t="s">
        <v>3477</v>
      </c>
    </row>
    <row r="667" spans="2:3" x14ac:dyDescent="0.35">
      <c r="B667" t="s">
        <v>1447</v>
      </c>
      <c r="C667" t="s">
        <v>480</v>
      </c>
    </row>
    <row r="668" spans="2:3" x14ac:dyDescent="0.35">
      <c r="B668" t="s">
        <v>1450</v>
      </c>
      <c r="C668" t="s">
        <v>3485</v>
      </c>
    </row>
    <row r="669" spans="2:3" x14ac:dyDescent="0.35">
      <c r="B669" t="s">
        <v>1451</v>
      </c>
      <c r="C669" t="s">
        <v>3488</v>
      </c>
    </row>
    <row r="670" spans="2:3" x14ac:dyDescent="0.35">
      <c r="B670" t="s">
        <v>1456</v>
      </c>
      <c r="C670" t="s">
        <v>3492</v>
      </c>
    </row>
    <row r="671" spans="2:3" x14ac:dyDescent="0.35">
      <c r="B671" t="s">
        <v>1458</v>
      </c>
      <c r="C671" t="s">
        <v>3496</v>
      </c>
    </row>
    <row r="672" spans="2:3" x14ac:dyDescent="0.35">
      <c r="B672" t="s">
        <v>1463</v>
      </c>
      <c r="C672" t="s">
        <v>216</v>
      </c>
    </row>
    <row r="673" spans="2:3" x14ac:dyDescent="0.35">
      <c r="B673" t="s">
        <v>1467</v>
      </c>
      <c r="C673" t="s">
        <v>189</v>
      </c>
    </row>
    <row r="674" spans="2:3" x14ac:dyDescent="0.35">
      <c r="B674" t="s">
        <v>1473</v>
      </c>
      <c r="C674" t="s">
        <v>2555</v>
      </c>
    </row>
    <row r="675" spans="2:3" x14ac:dyDescent="0.35">
      <c r="B675" t="s">
        <v>1478</v>
      </c>
      <c r="C675" t="s">
        <v>3512</v>
      </c>
    </row>
    <row r="676" spans="2:3" x14ac:dyDescent="0.35">
      <c r="B676" t="s">
        <v>1489</v>
      </c>
      <c r="C676" t="s">
        <v>3418</v>
      </c>
    </row>
    <row r="677" spans="2:3" x14ac:dyDescent="0.35">
      <c r="B677" t="s">
        <v>1490</v>
      </c>
      <c r="C677" t="s">
        <v>671</v>
      </c>
    </row>
    <row r="678" spans="2:3" x14ac:dyDescent="0.35">
      <c r="B678" t="s">
        <v>1491</v>
      </c>
      <c r="C678" t="s">
        <v>1728</v>
      </c>
    </row>
    <row r="679" spans="2:3" x14ac:dyDescent="0.35">
      <c r="B679" t="s">
        <v>1492</v>
      </c>
      <c r="C679" t="s">
        <v>292</v>
      </c>
    </row>
    <row r="680" spans="2:3" x14ac:dyDescent="0.35">
      <c r="B680" t="s">
        <v>1493</v>
      </c>
      <c r="C680" t="s">
        <v>301</v>
      </c>
    </row>
    <row r="681" spans="2:3" x14ac:dyDescent="0.35">
      <c r="B681" t="s">
        <v>1494</v>
      </c>
      <c r="C681" t="s">
        <v>122</v>
      </c>
    </row>
    <row r="682" spans="2:3" x14ac:dyDescent="0.35">
      <c r="B682" t="s">
        <v>1495</v>
      </c>
      <c r="C682" t="s">
        <v>2585</v>
      </c>
    </row>
    <row r="683" spans="2:3" x14ac:dyDescent="0.35">
      <c r="B683" t="s">
        <v>1496</v>
      </c>
      <c r="C683" t="s">
        <v>186</v>
      </c>
    </row>
    <row r="684" spans="2:3" x14ac:dyDescent="0.35">
      <c r="B684" t="s">
        <v>1497</v>
      </c>
      <c r="C684" t="s">
        <v>475</v>
      </c>
    </row>
    <row r="685" spans="2:3" x14ac:dyDescent="0.35">
      <c r="B685" t="s">
        <v>1498</v>
      </c>
      <c r="C685" t="s">
        <v>1535</v>
      </c>
    </row>
    <row r="686" spans="2:3" x14ac:dyDescent="0.35">
      <c r="B686" t="s">
        <v>1499</v>
      </c>
      <c r="C686" t="s">
        <v>1747</v>
      </c>
    </row>
    <row r="687" spans="2:3" x14ac:dyDescent="0.35">
      <c r="B687" t="s">
        <v>1500</v>
      </c>
      <c r="C687" t="s">
        <v>3524</v>
      </c>
    </row>
    <row r="688" spans="2:3" x14ac:dyDescent="0.35">
      <c r="B688" t="s">
        <v>1501</v>
      </c>
      <c r="C688" t="s">
        <v>189</v>
      </c>
    </row>
    <row r="689" spans="2:3" x14ac:dyDescent="0.35">
      <c r="B689" t="s">
        <v>1502</v>
      </c>
      <c r="C689" t="s">
        <v>3527</v>
      </c>
    </row>
    <row r="690" spans="2:3" x14ac:dyDescent="0.35">
      <c r="B690" t="s">
        <v>1503</v>
      </c>
      <c r="C690" t="s">
        <v>3485</v>
      </c>
    </row>
    <row r="691" spans="2:3" x14ac:dyDescent="0.35">
      <c r="B691" t="s">
        <v>1504</v>
      </c>
      <c r="C691" t="s">
        <v>3530</v>
      </c>
    </row>
    <row r="692" spans="2:3" x14ac:dyDescent="0.35">
      <c r="B692" t="s">
        <v>1505</v>
      </c>
      <c r="C692" s="5" t="s">
        <v>3534</v>
      </c>
    </row>
    <row r="693" spans="2:3" x14ac:dyDescent="0.35">
      <c r="B693" t="s">
        <v>1506</v>
      </c>
      <c r="C693" t="s">
        <v>3537</v>
      </c>
    </row>
    <row r="694" spans="2:3" x14ac:dyDescent="0.35">
      <c r="B694" t="s">
        <v>1507</v>
      </c>
      <c r="C694" t="s">
        <v>287</v>
      </c>
    </row>
    <row r="695" spans="2:3" x14ac:dyDescent="0.35">
      <c r="B695" t="s">
        <v>1508</v>
      </c>
      <c r="C695" t="s">
        <v>2375</v>
      </c>
    </row>
    <row r="696" spans="2:3" x14ac:dyDescent="0.35">
      <c r="B696" t="s">
        <v>1509</v>
      </c>
      <c r="C696" t="s">
        <v>1560</v>
      </c>
    </row>
    <row r="697" spans="2:3" x14ac:dyDescent="0.35">
      <c r="B697" t="s">
        <v>1510</v>
      </c>
      <c r="C697" t="s">
        <v>1022</v>
      </c>
    </row>
    <row r="698" spans="2:3" x14ac:dyDescent="0.35">
      <c r="B698" t="s">
        <v>1511</v>
      </c>
      <c r="C698" t="s">
        <v>2149</v>
      </c>
    </row>
    <row r="699" spans="2:3" x14ac:dyDescent="0.35">
      <c r="B699" t="s">
        <v>1512</v>
      </c>
      <c r="C699" t="s">
        <v>2033</v>
      </c>
    </row>
    <row r="700" spans="2:3" x14ac:dyDescent="0.35">
      <c r="B700" t="s">
        <v>1513</v>
      </c>
      <c r="C700" t="s">
        <v>452</v>
      </c>
    </row>
    <row r="701" spans="2:3" x14ac:dyDescent="0.35">
      <c r="B701" t="s">
        <v>1514</v>
      </c>
      <c r="C701" t="s">
        <v>72</v>
      </c>
    </row>
    <row r="702" spans="2:3" x14ac:dyDescent="0.35">
      <c r="B702" t="s">
        <v>1515</v>
      </c>
      <c r="C702" t="s">
        <v>3542</v>
      </c>
    </row>
    <row r="703" spans="2:3" x14ac:dyDescent="0.35">
      <c r="B703" t="s">
        <v>1516</v>
      </c>
      <c r="C703" t="s">
        <v>3545</v>
      </c>
    </row>
    <row r="704" spans="2:3" x14ac:dyDescent="0.35">
      <c r="B704" t="s">
        <v>1517</v>
      </c>
      <c r="C704" t="s">
        <v>1046</v>
      </c>
    </row>
    <row r="705" spans="2:3" x14ac:dyDescent="0.35">
      <c r="B705" t="s">
        <v>1518</v>
      </c>
      <c r="C705" t="s">
        <v>106</v>
      </c>
    </row>
    <row r="706" spans="2:3" x14ac:dyDescent="0.35">
      <c r="B706" t="s">
        <v>1519</v>
      </c>
      <c r="C706" t="s">
        <v>716</v>
      </c>
    </row>
    <row r="707" spans="2:3" x14ac:dyDescent="0.35">
      <c r="B707" t="s">
        <v>1520</v>
      </c>
      <c r="C707" t="s">
        <v>131</v>
      </c>
    </row>
    <row r="708" spans="2:3" x14ac:dyDescent="0.35">
      <c r="B708" t="s">
        <v>1521</v>
      </c>
      <c r="C708" t="s">
        <v>611</v>
      </c>
    </row>
    <row r="709" spans="2:3" x14ac:dyDescent="0.35">
      <c r="B709" t="s">
        <v>1522</v>
      </c>
      <c r="C709" t="s">
        <v>1522</v>
      </c>
    </row>
    <row r="710" spans="2:3" x14ac:dyDescent="0.35">
      <c r="B710" t="s">
        <v>1523</v>
      </c>
      <c r="C710" s="5" t="s">
        <v>3548</v>
      </c>
    </row>
    <row r="711" spans="2:3" x14ac:dyDescent="0.35">
      <c r="B711" t="s">
        <v>1524</v>
      </c>
      <c r="C711" t="s">
        <v>3551</v>
      </c>
    </row>
    <row r="712" spans="2:3" x14ac:dyDescent="0.35">
      <c r="B712" t="s">
        <v>1525</v>
      </c>
      <c r="C712" t="s">
        <v>189</v>
      </c>
    </row>
    <row r="713" spans="2:3" x14ac:dyDescent="0.35">
      <c r="B713" t="s">
        <v>1526</v>
      </c>
      <c r="C713" t="s">
        <v>3555</v>
      </c>
    </row>
    <row r="714" spans="2:3" x14ac:dyDescent="0.35">
      <c r="B714" t="s">
        <v>1527</v>
      </c>
      <c r="C714" t="s">
        <v>3173</v>
      </c>
    </row>
    <row r="715" spans="2:3" x14ac:dyDescent="0.35">
      <c r="B715" t="s">
        <v>1529</v>
      </c>
      <c r="C715" t="s">
        <v>1747</v>
      </c>
    </row>
    <row r="716" spans="2:3" x14ac:dyDescent="0.35">
      <c r="B716" t="s">
        <v>1539</v>
      </c>
      <c r="C716" t="s">
        <v>3418</v>
      </c>
    </row>
    <row r="717" spans="2:3" x14ac:dyDescent="0.35">
      <c r="B717" t="s">
        <v>1542</v>
      </c>
      <c r="C717" t="s">
        <v>1542</v>
      </c>
    </row>
    <row r="718" spans="2:3" x14ac:dyDescent="0.35">
      <c r="B718" t="s">
        <v>1552</v>
      </c>
      <c r="C718" s="5" t="s">
        <v>1006</v>
      </c>
    </row>
    <row r="719" spans="2:3" x14ac:dyDescent="0.35">
      <c r="B719" t="s">
        <v>1553</v>
      </c>
      <c r="C719" s="5" t="s">
        <v>1553</v>
      </c>
    </row>
    <row r="720" spans="2:3" x14ac:dyDescent="0.35">
      <c r="B720" t="s">
        <v>1554</v>
      </c>
      <c r="C720" t="s">
        <v>1583</v>
      </c>
    </row>
    <row r="721" spans="2:3" x14ac:dyDescent="0.35">
      <c r="B721" t="s">
        <v>1555</v>
      </c>
      <c r="C721" t="s">
        <v>3579</v>
      </c>
    </row>
    <row r="722" spans="2:3" x14ac:dyDescent="0.35">
      <c r="B722" s="5" t="s">
        <v>1556</v>
      </c>
      <c r="C722" s="5" t="s">
        <v>1556</v>
      </c>
    </row>
    <row r="723" spans="2:3" x14ac:dyDescent="0.35">
      <c r="B723" t="s">
        <v>1557</v>
      </c>
      <c r="C723" s="5" t="s">
        <v>3583</v>
      </c>
    </row>
    <row r="724" spans="2:3" x14ac:dyDescent="0.35">
      <c r="B724" t="s">
        <v>1559</v>
      </c>
      <c r="C724" s="5" t="s">
        <v>3591</v>
      </c>
    </row>
    <row r="725" spans="2:3" x14ac:dyDescent="0.35">
      <c r="B725" t="s">
        <v>1560</v>
      </c>
      <c r="C725" s="5" t="s">
        <v>1560</v>
      </c>
    </row>
    <row r="726" spans="2:3" x14ac:dyDescent="0.35">
      <c r="B726" t="s">
        <v>1562</v>
      </c>
      <c r="C726" t="s">
        <v>332</v>
      </c>
    </row>
    <row r="727" spans="2:3" x14ac:dyDescent="0.35">
      <c r="B727" t="s">
        <v>1563</v>
      </c>
      <c r="C727" s="5" t="s">
        <v>3598</v>
      </c>
    </row>
    <row r="728" spans="2:3" x14ac:dyDescent="0.35">
      <c r="B728" t="s">
        <v>1565</v>
      </c>
      <c r="C728" t="s">
        <v>3148</v>
      </c>
    </row>
    <row r="729" spans="2:3" x14ac:dyDescent="0.35">
      <c r="B729" t="s">
        <v>1566</v>
      </c>
      <c r="C729" t="s">
        <v>3602</v>
      </c>
    </row>
    <row r="730" spans="2:3" x14ac:dyDescent="0.35">
      <c r="B730" t="s">
        <v>1567</v>
      </c>
      <c r="C730" t="s">
        <v>3290</v>
      </c>
    </row>
    <row r="731" spans="2:3" x14ac:dyDescent="0.35">
      <c r="B731" t="s">
        <v>1568</v>
      </c>
      <c r="C731" t="s">
        <v>3608</v>
      </c>
    </row>
    <row r="732" spans="2:3" x14ac:dyDescent="0.35">
      <c r="B732" t="s">
        <v>1571</v>
      </c>
      <c r="C732" s="5" t="s">
        <v>3418</v>
      </c>
    </row>
    <row r="733" spans="2:3" x14ac:dyDescent="0.35">
      <c r="B733" t="s">
        <v>1575</v>
      </c>
      <c r="C733" s="5" t="s">
        <v>3602</v>
      </c>
    </row>
    <row r="734" spans="2:3" x14ac:dyDescent="0.35">
      <c r="B734" t="s">
        <v>1579</v>
      </c>
      <c r="C734" s="5" t="s">
        <v>1579</v>
      </c>
    </row>
    <row r="735" spans="2:3" x14ac:dyDescent="0.35">
      <c r="B735" t="s">
        <v>1581</v>
      </c>
      <c r="C735" t="s">
        <v>1987</v>
      </c>
    </row>
    <row r="736" spans="2:3" x14ac:dyDescent="0.35">
      <c r="B736" t="s">
        <v>1583</v>
      </c>
      <c r="C736" t="s">
        <v>1583</v>
      </c>
    </row>
    <row r="737" spans="2:3" x14ac:dyDescent="0.35">
      <c r="B737" t="s">
        <v>1597</v>
      </c>
      <c r="C737" s="5" t="s">
        <v>642</v>
      </c>
    </row>
    <row r="738" spans="2:3" x14ac:dyDescent="0.35">
      <c r="B738" t="s">
        <v>1599</v>
      </c>
      <c r="C738" s="5" t="s">
        <v>3618</v>
      </c>
    </row>
    <row r="739" spans="2:3" x14ac:dyDescent="0.35">
      <c r="B739" t="s">
        <v>1601</v>
      </c>
      <c r="C739" s="5" t="s">
        <v>3620</v>
      </c>
    </row>
    <row r="740" spans="2:3" x14ac:dyDescent="0.35">
      <c r="B740" t="s">
        <v>1604</v>
      </c>
      <c r="C740" s="5" t="s">
        <v>3626</v>
      </c>
    </row>
    <row r="741" spans="2:3" x14ac:dyDescent="0.35">
      <c r="B741" t="s">
        <v>1621</v>
      </c>
      <c r="C741" t="s">
        <v>3638</v>
      </c>
    </row>
    <row r="742" spans="2:3" x14ac:dyDescent="0.35">
      <c r="B742" t="s">
        <v>1627</v>
      </c>
      <c r="C742" s="5" t="s">
        <v>3642</v>
      </c>
    </row>
    <row r="743" spans="2:3" x14ac:dyDescent="0.35">
      <c r="B743" t="s">
        <v>1629</v>
      </c>
      <c r="C743" t="s">
        <v>3643</v>
      </c>
    </row>
    <row r="744" spans="2:3" x14ac:dyDescent="0.35">
      <c r="B744" t="s">
        <v>1631</v>
      </c>
      <c r="C744" t="s">
        <v>3643</v>
      </c>
    </row>
    <row r="745" spans="2:3" x14ac:dyDescent="0.35">
      <c r="B745" t="s">
        <v>1633</v>
      </c>
      <c r="C745" t="s">
        <v>3579</v>
      </c>
    </row>
    <row r="746" spans="2:3" x14ac:dyDescent="0.35">
      <c r="B746" t="s">
        <v>1637</v>
      </c>
      <c r="C746" s="5" t="s">
        <v>1553</v>
      </c>
    </row>
    <row r="747" spans="2:3" x14ac:dyDescent="0.35">
      <c r="B747" t="s">
        <v>1641</v>
      </c>
      <c r="C747" s="5" t="s">
        <v>1553</v>
      </c>
    </row>
    <row r="748" spans="2:3" x14ac:dyDescent="0.35">
      <c r="B748" t="s">
        <v>1650</v>
      </c>
      <c r="C748" s="5" t="s">
        <v>480</v>
      </c>
    </row>
    <row r="749" spans="2:3" x14ac:dyDescent="0.35">
      <c r="B749" t="s">
        <v>1652</v>
      </c>
      <c r="C749" s="5" t="s">
        <v>480</v>
      </c>
    </row>
    <row r="750" spans="2:3" x14ac:dyDescent="0.35">
      <c r="B750" t="s">
        <v>1658</v>
      </c>
      <c r="C750" s="5" t="s">
        <v>320</v>
      </c>
    </row>
    <row r="751" spans="2:3" x14ac:dyDescent="0.35">
      <c r="B751" t="s">
        <v>1660</v>
      </c>
      <c r="C751" s="5" t="s">
        <v>3647</v>
      </c>
    </row>
    <row r="752" spans="2:3" x14ac:dyDescent="0.35">
      <c r="B752" t="s">
        <v>1662</v>
      </c>
      <c r="C752" s="5" t="s">
        <v>452</v>
      </c>
    </row>
    <row r="753" spans="2:3" x14ac:dyDescent="0.35">
      <c r="B753" t="s">
        <v>1670</v>
      </c>
      <c r="C753" s="5" t="s">
        <v>189</v>
      </c>
    </row>
    <row r="754" spans="2:3" x14ac:dyDescent="0.35">
      <c r="B754" t="s">
        <v>1672</v>
      </c>
      <c r="C754" s="5" t="s">
        <v>189</v>
      </c>
    </row>
    <row r="755" spans="2:3" x14ac:dyDescent="0.35">
      <c r="B755" t="s">
        <v>1674</v>
      </c>
      <c r="C755" s="5" t="s">
        <v>2388</v>
      </c>
    </row>
    <row r="756" spans="2:3" x14ac:dyDescent="0.35">
      <c r="B756" t="s">
        <v>1676</v>
      </c>
      <c r="C756" s="5" t="s">
        <v>3658</v>
      </c>
    </row>
    <row r="757" spans="2:3" x14ac:dyDescent="0.35">
      <c r="B757" t="s">
        <v>1687</v>
      </c>
      <c r="C757" s="5" t="s">
        <v>1930</v>
      </c>
    </row>
    <row r="758" spans="2:3" x14ac:dyDescent="0.35">
      <c r="B758" t="s">
        <v>1689</v>
      </c>
      <c r="C758" s="5" t="s">
        <v>275</v>
      </c>
    </row>
    <row r="759" spans="2:3" x14ac:dyDescent="0.35">
      <c r="B759" t="s">
        <v>1697</v>
      </c>
      <c r="C759" s="5" t="s">
        <v>2358</v>
      </c>
    </row>
    <row r="760" spans="2:3" x14ac:dyDescent="0.35">
      <c r="B760" t="s">
        <v>1699</v>
      </c>
      <c r="C760" s="5" t="s">
        <v>3247</v>
      </c>
    </row>
    <row r="761" spans="2:3" x14ac:dyDescent="0.35">
      <c r="B761" t="s">
        <v>1701</v>
      </c>
      <c r="C761" s="5" t="s">
        <v>100</v>
      </c>
    </row>
    <row r="762" spans="2:3" x14ac:dyDescent="0.35">
      <c r="B762" t="s">
        <v>1702</v>
      </c>
      <c r="C762" s="5" t="s">
        <v>3671</v>
      </c>
    </row>
    <row r="763" spans="2:3" x14ac:dyDescent="0.35">
      <c r="B763" t="s">
        <v>1703</v>
      </c>
      <c r="C763" t="s">
        <v>3675</v>
      </c>
    </row>
    <row r="764" spans="2:3" x14ac:dyDescent="0.35">
      <c r="B764" t="s">
        <v>1704</v>
      </c>
      <c r="C764" s="5" t="s">
        <v>3678</v>
      </c>
    </row>
    <row r="765" spans="2:3" x14ac:dyDescent="0.35">
      <c r="B765" t="s">
        <v>1705</v>
      </c>
      <c r="C765" s="5" t="s">
        <v>3680</v>
      </c>
    </row>
    <row r="766" spans="2:3" x14ac:dyDescent="0.35">
      <c r="B766" t="s">
        <v>1706</v>
      </c>
      <c r="C766" s="5" t="s">
        <v>3682</v>
      </c>
    </row>
    <row r="767" spans="2:3" x14ac:dyDescent="0.35">
      <c r="B767" t="s">
        <v>1707</v>
      </c>
      <c r="C767" s="5" t="s">
        <v>246</v>
      </c>
    </row>
    <row r="768" spans="2:3" x14ac:dyDescent="0.35">
      <c r="B768" t="s">
        <v>1708</v>
      </c>
      <c r="C768" t="s">
        <v>2077</v>
      </c>
    </row>
    <row r="769" spans="2:3" x14ac:dyDescent="0.35">
      <c r="B769" t="s">
        <v>1709</v>
      </c>
      <c r="C769" t="s">
        <v>3685</v>
      </c>
    </row>
    <row r="770" spans="2:3" x14ac:dyDescent="0.35">
      <c r="B770" t="s">
        <v>1710</v>
      </c>
      <c r="C770" s="5" t="s">
        <v>3688</v>
      </c>
    </row>
    <row r="771" spans="2:3" x14ac:dyDescent="0.35">
      <c r="B771" s="5" t="s">
        <v>1711</v>
      </c>
      <c r="C771" s="5" t="s">
        <v>3690</v>
      </c>
    </row>
    <row r="772" spans="2:3" x14ac:dyDescent="0.35">
      <c r="B772" t="s">
        <v>1712</v>
      </c>
      <c r="C772" s="5" t="s">
        <v>543</v>
      </c>
    </row>
    <row r="773" spans="2:3" x14ac:dyDescent="0.35">
      <c r="B773" t="s">
        <v>1713</v>
      </c>
      <c r="C773" s="5" t="s">
        <v>3591</v>
      </c>
    </row>
    <row r="774" spans="2:3" x14ac:dyDescent="0.35">
      <c r="B774" t="s">
        <v>1714</v>
      </c>
      <c r="C774" t="s">
        <v>2049</v>
      </c>
    </row>
    <row r="775" spans="2:3" x14ac:dyDescent="0.35">
      <c r="B775" t="s">
        <v>1715</v>
      </c>
      <c r="C775" t="s">
        <v>1715</v>
      </c>
    </row>
    <row r="776" spans="2:3" x14ac:dyDescent="0.35">
      <c r="B776" t="s">
        <v>1716</v>
      </c>
      <c r="C776" s="5" t="s">
        <v>3695</v>
      </c>
    </row>
    <row r="777" spans="2:3" x14ac:dyDescent="0.35">
      <c r="B777" t="s">
        <v>1717</v>
      </c>
      <c r="C777" s="5" t="s">
        <v>292</v>
      </c>
    </row>
    <row r="778" spans="2:3" x14ac:dyDescent="0.35">
      <c r="B778" t="s">
        <v>1718</v>
      </c>
      <c r="C778" s="5" t="s">
        <v>3598</v>
      </c>
    </row>
    <row r="779" spans="2:3" x14ac:dyDescent="0.35">
      <c r="B779" t="s">
        <v>1722</v>
      </c>
      <c r="C779" t="s">
        <v>3700</v>
      </c>
    </row>
    <row r="780" spans="2:3" x14ac:dyDescent="0.35">
      <c r="B780" t="s">
        <v>1730</v>
      </c>
      <c r="C780" t="s">
        <v>1730</v>
      </c>
    </row>
    <row r="781" spans="2:3" x14ac:dyDescent="0.35">
      <c r="B781" t="s">
        <v>1732</v>
      </c>
      <c r="C781" t="s">
        <v>1732</v>
      </c>
    </row>
    <row r="782" spans="2:3" x14ac:dyDescent="0.35">
      <c r="B782" t="s">
        <v>1737</v>
      </c>
      <c r="C782" t="s">
        <v>3512</v>
      </c>
    </row>
    <row r="783" spans="2:3" x14ac:dyDescent="0.35">
      <c r="B783" t="s">
        <v>1739</v>
      </c>
      <c r="C783" t="s">
        <v>1739</v>
      </c>
    </row>
    <row r="784" spans="2:3" x14ac:dyDescent="0.35">
      <c r="B784" t="s">
        <v>1753</v>
      </c>
      <c r="C784" t="s">
        <v>1753</v>
      </c>
    </row>
    <row r="785" spans="2:3" x14ac:dyDescent="0.35">
      <c r="B785" t="s">
        <v>1759</v>
      </c>
      <c r="C785" t="s">
        <v>209</v>
      </c>
    </row>
    <row r="786" spans="2:3" x14ac:dyDescent="0.35">
      <c r="B786" t="s">
        <v>1764</v>
      </c>
      <c r="C786" t="s">
        <v>3729</v>
      </c>
    </row>
    <row r="787" spans="2:3" x14ac:dyDescent="0.35">
      <c r="B787" t="s">
        <v>1766</v>
      </c>
      <c r="C787" t="s">
        <v>2902</v>
      </c>
    </row>
    <row r="788" spans="2:3" x14ac:dyDescent="0.35">
      <c r="B788" t="s">
        <v>1797</v>
      </c>
      <c r="C788" t="s">
        <v>452</v>
      </c>
    </row>
    <row r="789" spans="2:3" x14ac:dyDescent="0.35">
      <c r="B789" t="s">
        <v>1799</v>
      </c>
      <c r="C789" t="s">
        <v>3745</v>
      </c>
    </row>
    <row r="790" spans="2:3" x14ac:dyDescent="0.35">
      <c r="B790" t="s">
        <v>1801</v>
      </c>
      <c r="C790" t="s">
        <v>1801</v>
      </c>
    </row>
    <row r="791" spans="2:3" x14ac:dyDescent="0.35">
      <c r="B791" t="s">
        <v>1807</v>
      </c>
      <c r="C791" t="s">
        <v>2630</v>
      </c>
    </row>
    <row r="792" spans="2:3" x14ac:dyDescent="0.35">
      <c r="B792" t="s">
        <v>1811</v>
      </c>
      <c r="C792" t="s">
        <v>1823</v>
      </c>
    </row>
    <row r="793" spans="2:3" x14ac:dyDescent="0.35">
      <c r="B793" t="s">
        <v>1813</v>
      </c>
      <c r="C793" s="5" t="s">
        <v>3759</v>
      </c>
    </row>
    <row r="794" spans="2:3" x14ac:dyDescent="0.35">
      <c r="B794" t="s">
        <v>1816</v>
      </c>
      <c r="C794" t="s">
        <v>3763</v>
      </c>
    </row>
    <row r="795" spans="2:3" x14ac:dyDescent="0.35">
      <c r="B795" t="s">
        <v>1819</v>
      </c>
      <c r="C795" t="s">
        <v>3767</v>
      </c>
    </row>
    <row r="796" spans="2:3" x14ac:dyDescent="0.35">
      <c r="B796" t="s">
        <v>1823</v>
      </c>
      <c r="C796" t="s">
        <v>1823</v>
      </c>
    </row>
    <row r="797" spans="2:3" x14ac:dyDescent="0.35">
      <c r="B797" t="s">
        <v>1824</v>
      </c>
      <c r="C797" t="s">
        <v>1824</v>
      </c>
    </row>
    <row r="798" spans="2:3" x14ac:dyDescent="0.35">
      <c r="B798" s="5" t="s">
        <v>1825</v>
      </c>
      <c r="C798" t="s">
        <v>1825</v>
      </c>
    </row>
    <row r="799" spans="2:3" x14ac:dyDescent="0.35">
      <c r="B799" t="s">
        <v>1826</v>
      </c>
      <c r="C799" t="s">
        <v>2196</v>
      </c>
    </row>
    <row r="800" spans="2:3" x14ac:dyDescent="0.35">
      <c r="B800" s="5" t="s">
        <v>1827</v>
      </c>
      <c r="C800" t="s">
        <v>1827</v>
      </c>
    </row>
    <row r="801" spans="2:3" x14ac:dyDescent="0.35">
      <c r="B801" t="s">
        <v>1828</v>
      </c>
      <c r="C801" t="s">
        <v>3745</v>
      </c>
    </row>
    <row r="802" spans="2:3" x14ac:dyDescent="0.35">
      <c r="B802" t="s">
        <v>1830</v>
      </c>
      <c r="C802" t="s">
        <v>2349</v>
      </c>
    </row>
    <row r="803" spans="2:3" x14ac:dyDescent="0.35">
      <c r="B803" t="s">
        <v>1831</v>
      </c>
      <c r="C803" t="s">
        <v>2169</v>
      </c>
    </row>
    <row r="804" spans="2:3" x14ac:dyDescent="0.35">
      <c r="B804" t="s">
        <v>1832</v>
      </c>
      <c r="C804" t="s">
        <v>3700</v>
      </c>
    </row>
    <row r="805" spans="2:3" x14ac:dyDescent="0.35">
      <c r="B805" t="s">
        <v>1833</v>
      </c>
      <c r="C805" t="s">
        <v>1833</v>
      </c>
    </row>
    <row r="806" spans="2:3" x14ac:dyDescent="0.35">
      <c r="B806" s="5" t="s">
        <v>1834</v>
      </c>
      <c r="C806" t="s">
        <v>1834</v>
      </c>
    </row>
    <row r="807" spans="2:3" x14ac:dyDescent="0.35">
      <c r="B807" t="s">
        <v>1835</v>
      </c>
      <c r="C807" s="5" t="s">
        <v>2228</v>
      </c>
    </row>
    <row r="808" spans="2:3" x14ac:dyDescent="0.35">
      <c r="B808" t="s">
        <v>1836</v>
      </c>
      <c r="C808" t="s">
        <v>209</v>
      </c>
    </row>
    <row r="809" spans="2:3" x14ac:dyDescent="0.35">
      <c r="B809" t="s">
        <v>1837</v>
      </c>
      <c r="C809" t="s">
        <v>1837</v>
      </c>
    </row>
    <row r="810" spans="2:3" x14ac:dyDescent="0.35">
      <c r="B810" t="s">
        <v>1838</v>
      </c>
      <c r="C810" t="s">
        <v>106</v>
      </c>
    </row>
    <row r="811" spans="2:3" x14ac:dyDescent="0.35">
      <c r="B811" t="s">
        <v>1839</v>
      </c>
      <c r="C811" t="s">
        <v>1839</v>
      </c>
    </row>
    <row r="812" spans="2:3" x14ac:dyDescent="0.35">
      <c r="B812" t="s">
        <v>1840</v>
      </c>
      <c r="C812" t="s">
        <v>3745</v>
      </c>
    </row>
    <row r="813" spans="2:3" x14ac:dyDescent="0.35">
      <c r="B813" t="s">
        <v>1843</v>
      </c>
      <c r="C813" t="s">
        <v>1843</v>
      </c>
    </row>
    <row r="814" spans="2:3" x14ac:dyDescent="0.35">
      <c r="B814" t="s">
        <v>1850</v>
      </c>
      <c r="C814" t="s">
        <v>2388</v>
      </c>
    </row>
    <row r="815" spans="2:3" x14ac:dyDescent="0.35">
      <c r="B815" t="s">
        <v>1851</v>
      </c>
      <c r="C815" s="5" t="s">
        <v>1843</v>
      </c>
    </row>
    <row r="816" spans="2:3" x14ac:dyDescent="0.35">
      <c r="B816" t="s">
        <v>1854</v>
      </c>
      <c r="C816" t="s">
        <v>2375</v>
      </c>
    </row>
    <row r="817" spans="2:3" x14ac:dyDescent="0.35">
      <c r="B817" t="s">
        <v>1855</v>
      </c>
      <c r="C817" t="s">
        <v>671</v>
      </c>
    </row>
    <row r="818" spans="2:3" ht="29" x14ac:dyDescent="0.35">
      <c r="B818" s="39" t="s">
        <v>1856</v>
      </c>
      <c r="C818" s="5" t="s">
        <v>3787</v>
      </c>
    </row>
    <row r="819" spans="2:3" x14ac:dyDescent="0.35">
      <c r="B819" t="s">
        <v>1857</v>
      </c>
      <c r="C819" t="s">
        <v>3790</v>
      </c>
    </row>
    <row r="820" spans="2:3" x14ac:dyDescent="0.35">
      <c r="B820" t="s">
        <v>1859</v>
      </c>
      <c r="C820" t="s">
        <v>162</v>
      </c>
    </row>
    <row r="821" spans="2:3" x14ac:dyDescent="0.35">
      <c r="B821" t="s">
        <v>1861</v>
      </c>
      <c r="C821" t="s">
        <v>28</v>
      </c>
    </row>
    <row r="822" spans="2:3" x14ac:dyDescent="0.35">
      <c r="B822" t="s">
        <v>1869</v>
      </c>
      <c r="C822" t="s">
        <v>1869</v>
      </c>
    </row>
    <row r="823" spans="2:3" x14ac:dyDescent="0.35">
      <c r="B823" t="s">
        <v>1876</v>
      </c>
      <c r="C823" t="s">
        <v>1046</v>
      </c>
    </row>
    <row r="824" spans="2:3" x14ac:dyDescent="0.35">
      <c r="B824" t="s">
        <v>1877</v>
      </c>
      <c r="C824" t="s">
        <v>3355</v>
      </c>
    </row>
    <row r="825" spans="2:3" x14ac:dyDescent="0.35">
      <c r="B825" t="s">
        <v>1878</v>
      </c>
      <c r="C825" t="s">
        <v>2102</v>
      </c>
    </row>
    <row r="826" spans="2:3" x14ac:dyDescent="0.35">
      <c r="B826" t="s">
        <v>1880</v>
      </c>
      <c r="C826" t="s">
        <v>3805</v>
      </c>
    </row>
    <row r="827" spans="2:3" x14ac:dyDescent="0.35">
      <c r="B827" t="s">
        <v>1882</v>
      </c>
      <c r="C827" t="s">
        <v>3809</v>
      </c>
    </row>
    <row r="828" spans="2:3" x14ac:dyDescent="0.35">
      <c r="B828" t="s">
        <v>1884</v>
      </c>
      <c r="C828" t="s">
        <v>3101</v>
      </c>
    </row>
    <row r="829" spans="2:3" x14ac:dyDescent="0.35">
      <c r="B829" t="s">
        <v>1886</v>
      </c>
      <c r="C829" t="s">
        <v>1886</v>
      </c>
    </row>
    <row r="830" spans="2:3" x14ac:dyDescent="0.35">
      <c r="B830" t="s">
        <v>1890</v>
      </c>
      <c r="C830" t="s">
        <v>1890</v>
      </c>
    </row>
    <row r="831" spans="2:3" x14ac:dyDescent="0.35">
      <c r="B831" t="s">
        <v>1898</v>
      </c>
      <c r="C831" t="s">
        <v>2501</v>
      </c>
    </row>
    <row r="832" spans="2:3" x14ac:dyDescent="0.35">
      <c r="B832" t="s">
        <v>1900</v>
      </c>
      <c r="C832" t="s">
        <v>3827</v>
      </c>
    </row>
    <row r="833" spans="2:3" x14ac:dyDescent="0.35">
      <c r="B833" s="5" t="s">
        <v>1902</v>
      </c>
      <c r="C833" s="5" t="s">
        <v>3831</v>
      </c>
    </row>
    <row r="834" spans="2:3" x14ac:dyDescent="0.35">
      <c r="B834" t="s">
        <v>1904</v>
      </c>
      <c r="C834" t="s">
        <v>3835</v>
      </c>
    </row>
    <row r="835" spans="2:3" x14ac:dyDescent="0.35">
      <c r="B835" t="s">
        <v>1906</v>
      </c>
      <c r="C835" t="s">
        <v>1753</v>
      </c>
    </row>
    <row r="836" spans="2:3" x14ac:dyDescent="0.35">
      <c r="B836" t="s">
        <v>1910</v>
      </c>
      <c r="C836" t="s">
        <v>2196</v>
      </c>
    </row>
    <row r="837" spans="2:3" x14ac:dyDescent="0.35">
      <c r="B837" s="5" t="s">
        <v>1915</v>
      </c>
      <c r="C837" s="5" t="s">
        <v>3842</v>
      </c>
    </row>
    <row r="838" spans="2:3" x14ac:dyDescent="0.35">
      <c r="B838" t="s">
        <v>1916</v>
      </c>
      <c r="C838" t="s">
        <v>2808</v>
      </c>
    </row>
    <row r="839" spans="2:3" x14ac:dyDescent="0.35">
      <c r="B839" t="s">
        <v>1917</v>
      </c>
      <c r="C839" t="s">
        <v>1917</v>
      </c>
    </row>
    <row r="840" spans="2:3" x14ac:dyDescent="0.35">
      <c r="B840" t="s">
        <v>1918</v>
      </c>
      <c r="C840" t="s">
        <v>1918</v>
      </c>
    </row>
    <row r="841" spans="2:3" x14ac:dyDescent="0.35">
      <c r="B841" t="s">
        <v>1928</v>
      </c>
      <c r="C841" t="s">
        <v>1928</v>
      </c>
    </row>
    <row r="842" spans="2:3" x14ac:dyDescent="0.35">
      <c r="B842" t="s">
        <v>1930</v>
      </c>
      <c r="C842" t="s">
        <v>1930</v>
      </c>
    </row>
    <row r="843" spans="2:3" x14ac:dyDescent="0.35">
      <c r="B843" t="s">
        <v>1932</v>
      </c>
      <c r="C843" t="s">
        <v>3858</v>
      </c>
    </row>
    <row r="844" spans="2:3" x14ac:dyDescent="0.35">
      <c r="B844" t="s">
        <v>1938</v>
      </c>
      <c r="C844" t="s">
        <v>3863</v>
      </c>
    </row>
    <row r="845" spans="2:3" x14ac:dyDescent="0.35">
      <c r="B845" t="s">
        <v>1940</v>
      </c>
      <c r="C845" t="s">
        <v>1940</v>
      </c>
    </row>
    <row r="846" spans="2:3" x14ac:dyDescent="0.35">
      <c r="B846" t="s">
        <v>1941</v>
      </c>
      <c r="C846" t="s">
        <v>3858</v>
      </c>
    </row>
    <row r="847" spans="2:3" x14ac:dyDescent="0.35">
      <c r="B847" t="s">
        <v>1942</v>
      </c>
      <c r="C847" t="s">
        <v>3190</v>
      </c>
    </row>
    <row r="848" spans="2:3" x14ac:dyDescent="0.35">
      <c r="B848" t="s">
        <v>1944</v>
      </c>
      <c r="C848" t="s">
        <v>1579</v>
      </c>
    </row>
    <row r="849" spans="2:3" x14ac:dyDescent="0.35">
      <c r="B849" t="s">
        <v>1950</v>
      </c>
      <c r="C849" t="s">
        <v>1950</v>
      </c>
    </row>
    <row r="850" spans="2:3" x14ac:dyDescent="0.35">
      <c r="B850" t="s">
        <v>1953</v>
      </c>
      <c r="C850" t="s">
        <v>191</v>
      </c>
    </row>
    <row r="851" spans="2:3" x14ac:dyDescent="0.35">
      <c r="B851" t="s">
        <v>1959</v>
      </c>
      <c r="C851" s="5" t="s">
        <v>3880</v>
      </c>
    </row>
    <row r="852" spans="2:3" x14ac:dyDescent="0.35">
      <c r="B852" t="s">
        <v>1961</v>
      </c>
      <c r="C852" t="s">
        <v>858</v>
      </c>
    </row>
    <row r="853" spans="2:3" x14ac:dyDescent="0.35">
      <c r="B853" t="s">
        <v>1966</v>
      </c>
      <c r="C853" t="s">
        <v>2656</v>
      </c>
    </row>
    <row r="854" spans="2:3" x14ac:dyDescent="0.35">
      <c r="B854" t="s">
        <v>1968</v>
      </c>
      <c r="C854" t="s">
        <v>1968</v>
      </c>
    </row>
    <row r="855" spans="2:3" x14ac:dyDescent="0.35">
      <c r="B855" t="s">
        <v>1970</v>
      </c>
      <c r="C855" t="s">
        <v>1970</v>
      </c>
    </row>
    <row r="856" spans="2:3" x14ac:dyDescent="0.35">
      <c r="B856" t="s">
        <v>1972</v>
      </c>
      <c r="C856" t="s">
        <v>3900</v>
      </c>
    </row>
    <row r="857" spans="2:3" x14ac:dyDescent="0.35">
      <c r="B857" t="s">
        <v>1976</v>
      </c>
      <c r="C857" t="s">
        <v>1976</v>
      </c>
    </row>
    <row r="858" spans="2:3" x14ac:dyDescent="0.35">
      <c r="B858" t="s">
        <v>1977</v>
      </c>
      <c r="C858" t="s">
        <v>1579</v>
      </c>
    </row>
    <row r="859" spans="2:3" x14ac:dyDescent="0.35">
      <c r="B859" t="s">
        <v>1978</v>
      </c>
      <c r="C859" t="s">
        <v>1978</v>
      </c>
    </row>
    <row r="860" spans="2:3" x14ac:dyDescent="0.35">
      <c r="B860" t="s">
        <v>1979</v>
      </c>
      <c r="C860" t="s">
        <v>3907</v>
      </c>
    </row>
    <row r="861" spans="2:3" x14ac:dyDescent="0.35">
      <c r="B861" t="s">
        <v>1980</v>
      </c>
      <c r="C861" s="5" t="s">
        <v>3880</v>
      </c>
    </row>
    <row r="862" spans="2:3" x14ac:dyDescent="0.35">
      <c r="B862" t="s">
        <v>1981</v>
      </c>
      <c r="C862" t="s">
        <v>1981</v>
      </c>
    </row>
    <row r="863" spans="2:3" x14ac:dyDescent="0.35">
      <c r="B863" t="s">
        <v>1982</v>
      </c>
      <c r="C863" t="s">
        <v>3909</v>
      </c>
    </row>
    <row r="864" spans="2:3" x14ac:dyDescent="0.35">
      <c r="B864" t="s">
        <v>1984</v>
      </c>
      <c r="C864" s="5" t="s">
        <v>3880</v>
      </c>
    </row>
    <row r="865" spans="2:3" x14ac:dyDescent="0.35">
      <c r="B865" t="s">
        <v>1987</v>
      </c>
      <c r="C865" t="s">
        <v>1987</v>
      </c>
    </row>
    <row r="866" spans="2:3" x14ac:dyDescent="0.35">
      <c r="B866" t="s">
        <v>1989</v>
      </c>
      <c r="C866" t="s">
        <v>2892</v>
      </c>
    </row>
    <row r="867" spans="2:3" x14ac:dyDescent="0.35">
      <c r="B867" t="s">
        <v>1991</v>
      </c>
      <c r="C867" t="s">
        <v>1991</v>
      </c>
    </row>
    <row r="868" spans="2:3" x14ac:dyDescent="0.35">
      <c r="B868" t="s">
        <v>1993</v>
      </c>
      <c r="C868" t="s">
        <v>2169</v>
      </c>
    </row>
    <row r="869" spans="2:3" x14ac:dyDescent="0.35">
      <c r="B869" t="s">
        <v>1995</v>
      </c>
      <c r="C869" t="s">
        <v>1995</v>
      </c>
    </row>
    <row r="870" spans="2:3" x14ac:dyDescent="0.35">
      <c r="B870" t="s">
        <v>1997</v>
      </c>
      <c r="C870" t="s">
        <v>1997</v>
      </c>
    </row>
    <row r="871" spans="2:3" x14ac:dyDescent="0.35">
      <c r="B871" t="s">
        <v>2000</v>
      </c>
      <c r="C871" t="s">
        <v>716</v>
      </c>
    </row>
    <row r="872" spans="2:3" x14ac:dyDescent="0.35">
      <c r="B872" t="s">
        <v>2004</v>
      </c>
      <c r="C872" t="s">
        <v>3925</v>
      </c>
    </row>
    <row r="873" spans="2:3" x14ac:dyDescent="0.35">
      <c r="B873" t="s">
        <v>2006</v>
      </c>
      <c r="C873" t="s">
        <v>2102</v>
      </c>
    </row>
    <row r="874" spans="2:3" x14ac:dyDescent="0.35">
      <c r="B874" t="s">
        <v>2008</v>
      </c>
      <c r="C874" t="s">
        <v>452</v>
      </c>
    </row>
    <row r="875" spans="2:3" x14ac:dyDescent="0.35">
      <c r="B875" t="s">
        <v>2011</v>
      </c>
      <c r="C875" t="s">
        <v>2471</v>
      </c>
    </row>
    <row r="876" spans="2:3" x14ac:dyDescent="0.35">
      <c r="B876" t="s">
        <v>2014</v>
      </c>
      <c r="C876" s="5" t="s">
        <v>1995</v>
      </c>
    </row>
    <row r="877" spans="2:3" x14ac:dyDescent="0.35">
      <c r="B877" t="s">
        <v>2020</v>
      </c>
      <c r="C877" t="s">
        <v>2297</v>
      </c>
    </row>
    <row r="878" spans="2:3" x14ac:dyDescent="0.35">
      <c r="B878" s="5" t="s">
        <v>2022</v>
      </c>
      <c r="C878" t="s">
        <v>3936</v>
      </c>
    </row>
    <row r="879" spans="2:3" x14ac:dyDescent="0.35">
      <c r="B879" t="s">
        <v>2023</v>
      </c>
      <c r="C879" t="s">
        <v>2172</v>
      </c>
    </row>
    <row r="880" spans="2:3" x14ac:dyDescent="0.35">
      <c r="B880" t="s">
        <v>2024</v>
      </c>
      <c r="C880" t="s">
        <v>2024</v>
      </c>
    </row>
    <row r="881" spans="2:3" x14ac:dyDescent="0.35">
      <c r="B881" t="s">
        <v>2025</v>
      </c>
      <c r="C881" t="s">
        <v>2025</v>
      </c>
    </row>
    <row r="882" spans="2:3" x14ac:dyDescent="0.35">
      <c r="B882" t="s">
        <v>2026</v>
      </c>
      <c r="C882" t="s">
        <v>2026</v>
      </c>
    </row>
    <row r="883" spans="2:3" x14ac:dyDescent="0.35">
      <c r="B883" t="s">
        <v>2027</v>
      </c>
      <c r="C883" t="s">
        <v>2297</v>
      </c>
    </row>
    <row r="884" spans="2:3" x14ac:dyDescent="0.35">
      <c r="B884" t="s">
        <v>2028</v>
      </c>
      <c r="C884" t="s">
        <v>3944</v>
      </c>
    </row>
    <row r="885" spans="2:3" x14ac:dyDescent="0.35">
      <c r="B885" t="s">
        <v>3949</v>
      </c>
      <c r="C885" s="5" t="s">
        <v>3936</v>
      </c>
    </row>
    <row r="886" spans="2:3" x14ac:dyDescent="0.35">
      <c r="B886" t="s">
        <v>2029</v>
      </c>
      <c r="C886" t="s">
        <v>452</v>
      </c>
    </row>
    <row r="887" spans="2:3" x14ac:dyDescent="0.35">
      <c r="B887" t="s">
        <v>2030</v>
      </c>
      <c r="C887" t="s">
        <v>2297</v>
      </c>
    </row>
    <row r="888" spans="2:3" x14ac:dyDescent="0.35">
      <c r="B888" t="s">
        <v>2031</v>
      </c>
      <c r="C888" t="s">
        <v>3950</v>
      </c>
    </row>
    <row r="889" spans="2:3" x14ac:dyDescent="0.35">
      <c r="B889" t="s">
        <v>2046</v>
      </c>
      <c r="C889" t="s">
        <v>1970</v>
      </c>
    </row>
    <row r="890" spans="2:3" x14ac:dyDescent="0.35">
      <c r="B890" t="s">
        <v>2047</v>
      </c>
      <c r="C890" t="s">
        <v>3957</v>
      </c>
    </row>
    <row r="891" spans="2:3" x14ac:dyDescent="0.35">
      <c r="B891" s="5" t="s">
        <v>2048</v>
      </c>
      <c r="C891" t="s">
        <v>3960</v>
      </c>
    </row>
    <row r="892" spans="2:3" x14ac:dyDescent="0.35">
      <c r="B892" s="5" t="s">
        <v>2050</v>
      </c>
      <c r="C892" t="s">
        <v>3960</v>
      </c>
    </row>
  </sheetData>
  <autoFilter ref="B2:Q892" xr:uid="{689E2BAF-8E6F-4F80-9DED-0F2678A57531}"/>
  <phoneticPr fontId="16" type="noConversion"/>
  <conditionalFormatting sqref="C1:C205 C207:C226 C228:C234 C236:C258 C260:C349 C351:C376 C378:C1048576">
    <cfRule type="cellIs" dxfId="2" priority="9" operator="equal">
      <formula>#N/A</formula>
    </cfRule>
  </conditionalFormatting>
  <conditionalFormatting sqref="C3:C205 C207:C226 C228:C234 C236:C258 C260:C349 C351:C376 C378:C892">
    <cfRule type="cellIs" dxfId="1" priority="6" operator="equal">
      <formula>"Not a PO"</formula>
    </cfRule>
  </conditionalFormatting>
  <dataValidations count="1">
    <dataValidation type="list" allowBlank="1" showInputMessage="1" showErrorMessage="1" sqref="E488:E496 E3:E484" xr:uid="{41A2E77E-FC3B-4FC5-86E6-BC619DDB1F46}">
      <formula1>"Include, Exclude"</formula1>
    </dataValidation>
  </dataValidations>
  <hyperlinks>
    <hyperlink ref="M34" r:id="rId1" xr:uid="{BF753432-5B33-4AD7-A4F9-ACFDF881F7B0}"/>
    <hyperlink ref="M38" r:id="rId2" xr:uid="{7F8C8A57-6C99-4831-A371-68359C82F9C9}"/>
    <hyperlink ref="M125" r:id="rId3" xr:uid="{27B719EC-431C-45AB-BE2A-C30A6F7E21F2}"/>
    <hyperlink ref="M214" r:id="rId4" xr:uid="{B7DD9448-A4AF-476E-8434-30BFB3702EEF}"/>
    <hyperlink ref="M216" r:id="rId5" xr:uid="{61FE7BD7-A2A7-45AE-8484-6D209C3A9935}"/>
    <hyperlink ref="M127" r:id="rId6" xr:uid="{CB7895D3-4625-45E7-9868-86306D00D24F}"/>
    <hyperlink ref="M210" r:id="rId7" xr:uid="{E5C70BF4-D6A6-432D-9E66-98CB4B44C9E3}"/>
    <hyperlink ref="M211" r:id="rId8" xr:uid="{E5B3119A-3995-45FB-BC96-4DCCAB5313D0}"/>
    <hyperlink ref="M425" r:id="rId9" xr:uid="{86649434-14DE-4150-B5FD-2BA1618729D7}"/>
    <hyperlink ref="M464" r:id="rId10" xr:uid="{363E8F5E-E725-431D-9975-8F268D0CA554}"/>
    <hyperlink ref="M133" r:id="rId11" xr:uid="{A6361929-8B54-47A3-BEA7-8DCB7D11B872}"/>
    <hyperlink ref="M356" r:id="rId12" xr:uid="{2CBB96EF-854A-4A07-953F-04344A0FE304}"/>
    <hyperlink ref="M135" r:id="rId13" xr:uid="{A04FE40F-5E6D-4B35-A1E5-BE37CA3FD3D1}"/>
    <hyperlink ref="M138" r:id="rId14" xr:uid="{4706EA46-113B-49E9-8B84-34D5987FABEF}"/>
    <hyperlink ref="M166" r:id="rId15" xr:uid="{9D4DCFA1-A17E-4E46-96E6-1B18A3812430}"/>
    <hyperlink ref="M395" r:id="rId16" xr:uid="{173DDDD1-4549-4B3B-B58D-93D428F5971A}"/>
    <hyperlink ref="M169" r:id="rId17" xr:uid="{8709E979-5F89-4942-9B8A-465514E31C5D}"/>
    <hyperlink ref="M369" r:id="rId18" xr:uid="{8EA3F6CC-0C0B-4454-B503-805889B9EB7C}"/>
    <hyperlink ref="M185" r:id="rId19" xr:uid="{99E0B4E5-A6AD-4970-88E7-395E80EBBCA8}"/>
    <hyperlink ref="M193" r:id="rId20" xr:uid="{831122D2-4CA3-4F1A-A68D-AAE7CADDD205}"/>
    <hyperlink ref="M215" r:id="rId21" xr:uid="{CC13C66E-96BF-4073-A96D-11D1541C88F8}"/>
    <hyperlink ref="M217" r:id="rId22" xr:uid="{798EA401-66AD-424B-ABC8-0C64794B3631}"/>
    <hyperlink ref="M218" r:id="rId23" xr:uid="{80480E93-63FC-4E81-AE2E-5D4F1A8CB1A7}"/>
    <hyperlink ref="M219" r:id="rId24" xr:uid="{EEBC3AAB-5330-408F-BA23-1F902E22213B}"/>
    <hyperlink ref="M242" r:id="rId25" xr:uid="{AB80FD15-020B-40D2-81C9-1A4E90030F77}"/>
    <hyperlink ref="M261" r:id="rId26" xr:uid="{3159A19D-69C0-4D78-850B-8B9863805EC6}"/>
    <hyperlink ref="M259" r:id="rId27" xr:uid="{4B3A36EB-A2F7-431B-AA3E-6281047D9287}"/>
    <hyperlink ref="M302" r:id="rId28" xr:uid="{76DBAE6C-A76C-4461-8569-19A9C1CF1BB0}"/>
    <hyperlink ref="M307" r:id="rId29" xr:uid="{0CC239BE-80C3-4E16-B261-7E6EF7BB1F90}"/>
    <hyperlink ref="M313" r:id="rId30" xr:uid="{1605CCC1-7472-433C-96DD-503209B038C8}"/>
    <hyperlink ref="M316" r:id="rId31" xr:uid="{6DE65E19-E72C-4D08-A9EB-A989288FE822}"/>
    <hyperlink ref="M351" r:id="rId32" xr:uid="{7D01FE5B-0371-41F1-ABBB-3A99B3DB7B3A}"/>
    <hyperlink ref="M361" r:id="rId33" xr:uid="{0B669A1B-B42C-445E-9870-DAC296B9C482}"/>
    <hyperlink ref="M365" r:id="rId34" xr:uid="{68137EAF-20D5-423F-870B-474ED379B1E9}"/>
    <hyperlink ref="M408" r:id="rId35" xr:uid="{31DD0674-DDD2-4D2C-97F9-638C7A936E8D}"/>
    <hyperlink ref="M430" r:id="rId36" xr:uid="{B9A171A7-A865-49E1-B1D5-ED142487BBA3}"/>
    <hyperlink ref="M436" r:id="rId37" xr:uid="{B2B13755-9689-4BBD-BF5C-C22E5C91F467}"/>
    <hyperlink ref="M463" r:id="rId38" xr:uid="{7E45B371-0C57-4C49-9C50-87A133C97F4A}"/>
    <hyperlink ref="M479" r:id="rId39" xr:uid="{0C8B0555-96E1-41A4-A6CF-F5CD21EF5A19}"/>
    <hyperlink ref="M481" r:id="rId40" xr:uid="{FC917FE0-593A-4138-B16C-BA4C3B5D6D1A}"/>
    <hyperlink ref="M12" r:id="rId41" xr:uid="{D9D5B6E1-8574-4C56-9D37-D31DA278E29B}"/>
    <hyperlink ref="M13" r:id="rId42" xr:uid="{6B05FE4A-F413-407E-9884-B1CD915438AE}"/>
    <hyperlink ref="M237" r:id="rId43" xr:uid="{17C7F3D2-6896-47FD-A19E-7C076D67F9AE}"/>
    <hyperlink ref="M16" r:id="rId44" xr:uid="{BC61CD03-DDBB-408F-8600-6CFB05629025}"/>
    <hyperlink ref="M27" r:id="rId45" xr:uid="{FDBBD8B2-577D-4A81-AF88-5EC6DB0C8260}"/>
    <hyperlink ref="M287" r:id="rId46" xr:uid="{B8454F02-BD26-4A18-BBA7-B0CDC2271F41}"/>
    <hyperlink ref="M30" r:id="rId47" xr:uid="{9291F912-DF58-44D3-917A-3C2A3EF08E21}"/>
    <hyperlink ref="M39" r:id="rId48" xr:uid="{D6FFD32C-5977-4309-B4CA-0CB19545E524}"/>
    <hyperlink ref="M62" r:id="rId49" xr:uid="{D10C71BA-D0D5-4CAF-BF1B-67AC8FFBA8A2}"/>
    <hyperlink ref="M66" r:id="rId50" xr:uid="{C3421700-A94E-4F22-A27A-D6CFF78D5D47}"/>
    <hyperlink ref="M407" r:id="rId51" xr:uid="{89E1061B-CF17-4196-B069-8C78A8AFCC88}"/>
    <hyperlink ref="M112" r:id="rId52" xr:uid="{8EF63DE5-8E16-4ABF-9100-E3BC455B6E37}"/>
    <hyperlink ref="M115" r:id="rId53" xr:uid="{490FB239-4001-4AA0-A74C-E340BC13368D}"/>
    <hyperlink ref="M121" r:id="rId54" xr:uid="{8BCA3AC2-0897-43D6-8BA2-3F0EF93010F7}"/>
    <hyperlink ref="M134" r:id="rId55" xr:uid="{192AA782-3C2B-48CD-8B42-4B15C0A96608}"/>
    <hyperlink ref="M150" r:id="rId56" xr:uid="{830F6FC3-25C2-4262-9A18-709A4E605A98}"/>
    <hyperlink ref="M162" r:id="rId57" xr:uid="{115E7ACD-58AC-419C-9E3B-C16A3E90697E}"/>
    <hyperlink ref="M153" r:id="rId58" xr:uid="{35E80CD1-BE50-4236-8D4C-FA39DE1E4E4A}"/>
    <hyperlink ref="M331" r:id="rId59" xr:uid="{40589129-7B3D-45BA-889B-B45F30C7665C}"/>
    <hyperlink ref="M154" r:id="rId60" xr:uid="{580D1DD8-D213-4210-BAD0-4CCB8721C381}"/>
    <hyperlink ref="M156" r:id="rId61" xr:uid="{0BF569F4-C44E-4DB4-8F0C-D87201705D98}"/>
    <hyperlink ref="M201" r:id="rId62" xr:uid="{CA7C05BE-4445-482C-97A1-E9153D8AEFA3}"/>
    <hyperlink ref="M157" r:id="rId63" xr:uid="{368899AD-69F7-4845-A90A-8600D0998C13}"/>
    <hyperlink ref="M85" r:id="rId64" xr:uid="{2E51D5D6-A27A-465B-A7EC-9BDB69EB89F4}"/>
    <hyperlink ref="M120" r:id="rId65" xr:uid="{92BDD766-69E7-41BA-883C-5468445911D3}"/>
    <hyperlink ref="M122" r:id="rId66" xr:uid="{F917176E-7900-4C0B-B4F5-110E2E24885B}"/>
    <hyperlink ref="M128" r:id="rId67" xr:uid="{71E0D8AF-37DC-48FE-BA60-17430E675CFD}"/>
    <hyperlink ref="M130" r:id="rId68" xr:uid="{704AA534-2118-4A30-BABD-E2584A5573CD}"/>
    <hyperlink ref="M136" r:id="rId69" xr:uid="{F8671A64-28BD-4A9F-8B1B-8B161279E1A5}"/>
    <hyperlink ref="M159" r:id="rId70" xr:uid="{B2D4399A-D50D-49CE-B152-46D312B0DB59}"/>
    <hyperlink ref="M160" r:id="rId71" xr:uid="{017818F8-DDEE-44E4-ACD9-BFAE9048B046}"/>
    <hyperlink ref="M311" r:id="rId72" xr:uid="{8EDED59A-BE01-438C-8972-F5455C850E58}"/>
    <hyperlink ref="M179" r:id="rId73" xr:uid="{D2CE4AC2-E5C3-43AF-A6F1-6DE75F175391}"/>
    <hyperlink ref="M277" r:id="rId74" xr:uid="{8CE764A4-045A-4290-A395-B973FDAAE9C9}"/>
    <hyperlink ref="M368" r:id="rId75" xr:uid="{C74D8C62-5347-4E52-B391-96810104BFD1}"/>
    <hyperlink ref="M419" r:id="rId76" xr:uid="{5088169F-EF40-4921-8AA4-930684AF52D5}"/>
    <hyperlink ref="M422" r:id="rId77" xr:uid="{22E4D8AE-4AAD-44A6-B6A5-A43210B3923A}"/>
    <hyperlink ref="M449" r:id="rId78" xr:uid="{97A3D0CC-BC09-461A-8E2F-E131CACDBE8D}"/>
    <hyperlink ref="M467" r:id="rId79" xr:uid="{96801EB1-5163-4D51-801B-923439FB58B0}"/>
    <hyperlink ref="M468" r:id="rId80" xr:uid="{E5FA1DDC-CCA2-45B6-BF4F-291765898698}"/>
    <hyperlink ref="M469" r:id="rId81" xr:uid="{44D7DDF6-8F6E-4A20-9E9F-D7CCE7E71FAA}"/>
    <hyperlink ref="M25" r:id="rId82" xr:uid="{AE6A5F1C-A673-4EC2-ACC0-BF1F51C5D413}"/>
    <hyperlink ref="M257" r:id="rId83" xr:uid="{12B43AE5-A0F0-45BB-9908-6862C2EF9487}"/>
  </hyperlinks>
  <pageMargins left="0.7" right="0.7" top="0.75" bottom="0.75" header="0.3" footer="0.3"/>
  <pageSetup orientation="portrait" r:id="rId84"/>
  <extLst>
    <ext xmlns:x14="http://schemas.microsoft.com/office/spreadsheetml/2009/9/main" uri="{CCE6A557-97BC-4b89-ADB6-D9C93CAAB3DF}">
      <x14:dataValidations xmlns:xm="http://schemas.microsoft.com/office/excel/2006/main" count="4">
        <x14:dataValidation type="list" allowBlank="1" showInputMessage="1" showErrorMessage="1" xr:uid="{5F3D2A12-1149-4BB9-AD37-2D15C20C04DA}">
          <x14:formula1>
            <xm:f>Inputs!$B$45:$B$71</xm:f>
          </x14:formula1>
          <xm:sqref>H101 H85 H3:H43</xm:sqref>
        </x14:dataValidation>
        <x14:dataValidation type="list" allowBlank="1" showInputMessage="1" showErrorMessage="1" xr:uid="{AE763977-1778-44CB-B0AE-3EFAF36E0496}">
          <x14:formula1>
            <xm:f>Inputs!$B$74:$B$76</xm:f>
          </x14:formula1>
          <xm:sqref>F488:F496</xm:sqref>
        </x14:dataValidation>
        <x14:dataValidation type="list" allowBlank="1" showInputMessage="1" showErrorMessage="1" xr:uid="{460007D1-A375-4A0B-A0A8-D329F8FDB112}">
          <x14:formula1>
            <xm:f>Inputs!$B$79:$B$86</xm:f>
          </x14:formula1>
          <xm:sqref>G488:G496</xm:sqref>
        </x14:dataValidation>
        <x14:dataValidation type="list" allowBlank="1" showInputMessage="1" showErrorMessage="1" xr:uid="{6DDC84B6-4090-4B28-8D09-5FEED40D50BC}">
          <x14:formula1>
            <xm:f>Inputs!$B$89:$B$90</xm:f>
          </x14:formula1>
          <xm:sqref>O3:O484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B532CD-CE1B-41C6-ADCE-638243E0B780}">
  <dimension ref="A1:F658"/>
  <sheetViews>
    <sheetView topLeftCell="B1" zoomScale="80" zoomScaleNormal="80" workbookViewId="0">
      <pane xSplit="5" ySplit="2" topLeftCell="G3" activePane="bottomRight" state="frozen"/>
      <selection pane="topRight" activeCell="G1" sqref="G1"/>
      <selection pane="bottomLeft" activeCell="B3" sqref="B3"/>
      <selection pane="bottomRight" activeCell="E11" sqref="E11"/>
    </sheetView>
  </sheetViews>
  <sheetFormatPr defaultColWidth="8.81640625" defaultRowHeight="14.5" x14ac:dyDescent="0.35"/>
  <cols>
    <col min="1" max="1" width="1.81640625" style="28" customWidth="1"/>
    <col min="2" max="2" width="39.54296875" style="28" customWidth="1"/>
    <col min="3" max="3" width="47.54296875" style="28" customWidth="1"/>
    <col min="4" max="6" width="22.54296875" style="28" customWidth="1"/>
    <col min="7" max="16384" width="8.81640625" style="28"/>
  </cols>
  <sheetData>
    <row r="1" spans="1:6" s="27" customFormat="1" x14ac:dyDescent="0.35">
      <c r="A1" s="26" t="s">
        <v>4018</v>
      </c>
      <c r="B1" s="30"/>
      <c r="C1" s="26"/>
      <c r="D1" s="26"/>
      <c r="E1" s="26"/>
      <c r="F1" s="26"/>
    </row>
    <row r="2" spans="1:6" s="27" customFormat="1" x14ac:dyDescent="0.35">
      <c r="B2" s="27" t="s">
        <v>4019</v>
      </c>
      <c r="C2" s="27" t="s">
        <v>4020</v>
      </c>
      <c r="D2" s="27" t="s">
        <v>4021</v>
      </c>
      <c r="E2" s="27" t="s">
        <v>3</v>
      </c>
      <c r="F2" s="27" t="s">
        <v>4</v>
      </c>
    </row>
    <row r="3" spans="1:6" x14ac:dyDescent="0.35">
      <c r="B3" s="28" t="str" cm="1">
        <f t="array" ref="B3:B658">_xlfn.UNIQUE(Payments_2020!$B$2:$B$1491)</f>
        <v>AbbviePremature and sick babies</v>
      </c>
      <c r="C3" s="28" t="s">
        <v>2053</v>
      </c>
      <c r="D3" s="28" t="s">
        <v>2054</v>
      </c>
      <c r="E3" s="28" t="s">
        <v>2055</v>
      </c>
      <c r="F3" s="29"/>
    </row>
    <row r="4" spans="1:6" x14ac:dyDescent="0.35">
      <c r="B4" s="28" t="str">
        <v>AbbvieBlood cancer</v>
      </c>
      <c r="C4" s="28" t="s">
        <v>2064</v>
      </c>
      <c r="D4" s="28" t="s">
        <v>2054</v>
      </c>
      <c r="E4" s="28" t="s">
        <v>2055</v>
      </c>
      <c r="F4" s="29"/>
    </row>
    <row r="5" spans="1:6" x14ac:dyDescent="0.35">
      <c r="B5" s="28" t="str">
        <v xml:space="preserve">AbbvieCancer </v>
      </c>
      <c r="C5" s="28" t="s">
        <v>2069</v>
      </c>
      <c r="D5" s="28" t="s">
        <v>2054</v>
      </c>
      <c r="E5" s="28" t="s">
        <v>2055</v>
      </c>
      <c r="F5" s="29"/>
    </row>
    <row r="6" spans="1:6" x14ac:dyDescent="0.35">
      <c r="B6" s="28" t="str">
        <v>AbbvieChronic lymphocytic leukaemia</v>
      </c>
      <c r="C6" s="28" t="s">
        <v>2075</v>
      </c>
      <c r="D6" s="28" t="s">
        <v>2076</v>
      </c>
      <c r="E6" s="28" t="s">
        <v>2055</v>
      </c>
      <c r="F6" s="29"/>
    </row>
    <row r="7" spans="1:6" x14ac:dyDescent="0.35">
      <c r="B7" s="28" t="str">
        <v>AbbvieCrohn's disease, colitis</v>
      </c>
      <c r="C7" s="28" t="s">
        <v>2081</v>
      </c>
      <c r="D7" s="28" t="s">
        <v>2076</v>
      </c>
      <c r="E7" s="28" t="s">
        <v>2055</v>
      </c>
      <c r="F7" s="29"/>
    </row>
    <row r="8" spans="1:6" x14ac:dyDescent="0.35">
      <c r="B8" s="28" t="str">
        <v>AbbvieDementia</v>
      </c>
      <c r="C8" s="28" t="s">
        <v>2085</v>
      </c>
      <c r="D8" s="28" t="s">
        <v>2054</v>
      </c>
      <c r="E8" s="28" t="s">
        <v>2055</v>
      </c>
      <c r="F8" s="29"/>
    </row>
    <row r="9" spans="1:6" x14ac:dyDescent="0.35">
      <c r="B9" s="28" t="str">
        <v xml:space="preserve">AbbvieHaemochromatosis </v>
      </c>
      <c r="C9" s="28" t="s">
        <v>2089</v>
      </c>
      <c r="D9" s="28" t="s">
        <v>2090</v>
      </c>
      <c r="F9" s="29"/>
    </row>
    <row r="10" spans="1:6" x14ac:dyDescent="0.35">
      <c r="B10" s="28" t="str">
        <v>AbbvieLymphoma</v>
      </c>
      <c r="C10" s="28" t="s">
        <v>2098</v>
      </c>
      <c r="D10" s="28" t="s">
        <v>2076</v>
      </c>
      <c r="E10" s="28" t="s">
        <v>2055</v>
      </c>
      <c r="F10" s="29"/>
    </row>
    <row r="11" spans="1:6" x14ac:dyDescent="0.35">
      <c r="B11" s="28" t="str">
        <v>AbbvieAxial Spondyloarthritis</v>
      </c>
      <c r="C11" s="28" t="s">
        <v>2101</v>
      </c>
      <c r="D11" s="28" t="s">
        <v>2076</v>
      </c>
      <c r="E11" s="28" t="s">
        <v>2055</v>
      </c>
      <c r="F11" s="29"/>
    </row>
    <row r="12" spans="1:6" x14ac:dyDescent="0.35">
      <c r="B12" s="28" t="str">
        <v>AbbvieEczema</v>
      </c>
      <c r="C12" s="28" t="s">
        <v>2106</v>
      </c>
      <c r="D12" s="28" t="s">
        <v>2054</v>
      </c>
      <c r="E12" s="28" t="s">
        <v>2055</v>
      </c>
      <c r="F12" s="29"/>
    </row>
    <row r="13" spans="1:6" x14ac:dyDescent="0.35">
      <c r="B13" s="28" t="str">
        <v>AbbvieRheumatoid arthritis</v>
      </c>
      <c r="C13" s="28" t="s">
        <v>2110</v>
      </c>
      <c r="D13" s="28" t="s">
        <v>2076</v>
      </c>
      <c r="E13" s="28" t="s">
        <v>2055</v>
      </c>
      <c r="F13" s="29"/>
    </row>
    <row r="14" spans="1:6" x14ac:dyDescent="0.35">
      <c r="B14" s="28" t="str">
        <v>AbbvieNeurological conditions</v>
      </c>
      <c r="C14" s="28" t="s">
        <v>2113</v>
      </c>
      <c r="D14" s="28" t="s">
        <v>2054</v>
      </c>
      <c r="E14" s="28" t="s">
        <v>2055</v>
      </c>
      <c r="F14" s="29"/>
    </row>
    <row r="15" spans="1:6" x14ac:dyDescent="0.35">
      <c r="B15" s="28" t="str">
        <v>AbbvieOvarian cancer</v>
      </c>
      <c r="C15" s="28" t="s">
        <v>2118</v>
      </c>
      <c r="D15" s="28" t="s">
        <v>2076</v>
      </c>
      <c r="E15" s="28" t="s">
        <v>2055</v>
      </c>
      <c r="F15" s="29"/>
    </row>
    <row r="16" spans="1:6" x14ac:dyDescent="0.35">
      <c r="B16" s="28" t="str">
        <v>AbbvieParkinson's</v>
      </c>
      <c r="C16" s="28" t="s">
        <v>2122</v>
      </c>
      <c r="D16" s="28" t="s">
        <v>2076</v>
      </c>
      <c r="E16" s="28" t="s">
        <v>2055</v>
      </c>
      <c r="F16" s="29"/>
    </row>
    <row r="17" spans="2:6" x14ac:dyDescent="0.35">
      <c r="B17" s="28" t="str">
        <v>AbbvieOrganisation for people working in health information and support</v>
      </c>
      <c r="C17" s="28" t="s">
        <v>2125</v>
      </c>
      <c r="D17" s="28" t="s">
        <v>2126</v>
      </c>
      <c r="F17" s="29" t="s">
        <v>2062</v>
      </c>
    </row>
    <row r="18" spans="2:6" x14ac:dyDescent="0.35">
      <c r="B18" s="28" t="str">
        <v>AbbviePatient support helpline</v>
      </c>
      <c r="C18" s="28" t="s">
        <v>2131</v>
      </c>
      <c r="D18" s="28" t="s">
        <v>2126</v>
      </c>
      <c r="F18" s="29" t="s">
        <v>2062</v>
      </c>
    </row>
    <row r="19" spans="2:6" x14ac:dyDescent="0.35">
      <c r="B19" s="28" t="str">
        <v>AbbviePsoriasis</v>
      </c>
      <c r="C19" s="28" t="s">
        <v>2135</v>
      </c>
      <c r="D19" s="28" t="s">
        <v>2076</v>
      </c>
      <c r="E19" s="28" t="s">
        <v>2055</v>
      </c>
      <c r="F19" s="29"/>
    </row>
    <row r="20" spans="2:6" x14ac:dyDescent="0.35">
      <c r="B20" s="28" t="str">
        <v>AbbvieSkin disease</v>
      </c>
      <c r="C20" s="28" t="s">
        <v>2138</v>
      </c>
      <c r="D20" s="28" t="s">
        <v>2054</v>
      </c>
      <c r="E20" s="28" t="s">
        <v>2055</v>
      </c>
      <c r="F20" s="29"/>
    </row>
    <row r="21" spans="2:6" x14ac:dyDescent="0.35">
      <c r="B21" s="28" t="str">
        <v>AbbvieAplastic anaemia</v>
      </c>
      <c r="C21" s="28" t="s">
        <v>2144</v>
      </c>
      <c r="D21" s="28" t="s">
        <v>2090</v>
      </c>
      <c r="E21" s="28" t="s">
        <v>2055</v>
      </c>
      <c r="F21" s="29"/>
    </row>
    <row r="22" spans="2:6" x14ac:dyDescent="0.35">
      <c r="B22" s="28" t="str">
        <v>AbbvieBrain injury</v>
      </c>
      <c r="C22" s="28" t="s">
        <v>2148</v>
      </c>
      <c r="D22" s="28" t="s">
        <v>2090</v>
      </c>
      <c r="E22" s="28" t="s">
        <v>2055</v>
      </c>
      <c r="F22" s="29"/>
    </row>
    <row r="23" spans="2:6" x14ac:dyDescent="0.35">
      <c r="B23" s="28" t="str">
        <v>AbbvieHepatitis C</v>
      </c>
      <c r="C23" s="28" t="s">
        <v>2154</v>
      </c>
      <c r="D23" s="28" t="s">
        <v>2076</v>
      </c>
      <c r="E23" s="28" t="s">
        <v>2055</v>
      </c>
      <c r="F23" s="29"/>
    </row>
    <row r="24" spans="2:6" x14ac:dyDescent="0.35">
      <c r="B24" s="28" t="str">
        <v>AbbvieCongenital heart defect</v>
      </c>
      <c r="C24" s="28" t="s">
        <v>2158</v>
      </c>
      <c r="D24" s="28" t="s">
        <v>2054</v>
      </c>
      <c r="E24" s="28" t="s">
        <v>2055</v>
      </c>
      <c r="F24" s="29"/>
    </row>
    <row r="25" spans="2:6" x14ac:dyDescent="0.35">
      <c r="B25" s="28" t="str">
        <v>AbbvieSupport families with twins, triplets or more children</v>
      </c>
      <c r="C25" s="28" t="s">
        <v>2162</v>
      </c>
      <c r="D25" s="28" t="s">
        <v>2126</v>
      </c>
      <c r="F25" s="29" t="s">
        <v>2062</v>
      </c>
    </row>
    <row r="26" spans="2:6" x14ac:dyDescent="0.35">
      <c r="B26" s="28" t="str">
        <v>AbbvieArthritis</v>
      </c>
      <c r="C26" s="28" t="s">
        <v>2166</v>
      </c>
      <c r="D26" s="28" t="s">
        <v>2076</v>
      </c>
      <c r="E26" s="28" t="s">
        <v>2055</v>
      </c>
      <c r="F26" s="29"/>
    </row>
    <row r="27" spans="2:6" x14ac:dyDescent="0.35">
      <c r="B27" s="28" t="str">
        <v>AlexionGaucher disease</v>
      </c>
      <c r="C27" s="28" t="s">
        <v>2189</v>
      </c>
      <c r="D27" s="28" t="s">
        <v>2090</v>
      </c>
      <c r="F27" s="29" t="s">
        <v>2190</v>
      </c>
    </row>
    <row r="28" spans="2:6" x14ac:dyDescent="0.35">
      <c r="B28" s="28" t="str">
        <v>AlexionLysosomal storage diseases</v>
      </c>
      <c r="C28" s="28" t="s">
        <v>2193</v>
      </c>
      <c r="D28" s="28" t="s">
        <v>2076</v>
      </c>
      <c r="E28" s="28" t="s">
        <v>2231</v>
      </c>
      <c r="F28" s="29" t="s">
        <v>2195</v>
      </c>
    </row>
    <row r="29" spans="2:6" x14ac:dyDescent="0.35">
      <c r="B29" s="28" t="str">
        <v>AlexionMetabolic diseases</v>
      </c>
      <c r="C29" s="28" t="s">
        <v>2200</v>
      </c>
      <c r="D29" s="28" t="s">
        <v>2054</v>
      </c>
      <c r="E29" s="28" t="s">
        <v>2194</v>
      </c>
      <c r="F29" s="29" t="s">
        <v>2201</v>
      </c>
    </row>
    <row r="30" spans="2:6" x14ac:dyDescent="0.35">
      <c r="B30" s="28" t="str">
        <v>AlexionAplastic anaemia</v>
      </c>
      <c r="C30" s="28" t="s">
        <v>2204</v>
      </c>
      <c r="D30" s="28" t="s">
        <v>2076</v>
      </c>
      <c r="E30" s="28" t="s">
        <v>2231</v>
      </c>
      <c r="F30" s="29" t="s">
        <v>2205</v>
      </c>
    </row>
    <row r="31" spans="2:6" x14ac:dyDescent="0.35">
      <c r="B31" s="28" t="str">
        <v>AlexionPatient support helpline</v>
      </c>
      <c r="C31" s="28" t="s">
        <v>2206</v>
      </c>
      <c r="D31" s="28" t="s">
        <v>2126</v>
      </c>
      <c r="F31" s="29" t="s">
        <v>2062</v>
      </c>
    </row>
    <row r="32" spans="2:6" x14ac:dyDescent="0.35">
      <c r="B32" s="28" t="str">
        <v>AlexionAlliance of organisations supporting people with genetic diseases</v>
      </c>
      <c r="C32" s="28" t="s">
        <v>2207</v>
      </c>
      <c r="D32" s="28" t="s">
        <v>2054</v>
      </c>
      <c r="F32" s="29" t="s">
        <v>2208</v>
      </c>
    </row>
    <row r="33" spans="2:6" x14ac:dyDescent="0.35">
      <c r="B33" s="28" t="str">
        <v>AlexionOrganisation to raise awareness on rare diseases</v>
      </c>
      <c r="C33" s="28" t="s">
        <v>2212</v>
      </c>
      <c r="D33" s="28" t="s">
        <v>2054</v>
      </c>
      <c r="F33" s="29" t="s">
        <v>2208</v>
      </c>
    </row>
    <row r="34" spans="2:6" x14ac:dyDescent="0.35">
      <c r="B34" s="28" t="str">
        <v>AlexionMotor neuron disease</v>
      </c>
      <c r="C34" s="28" t="s">
        <v>2217</v>
      </c>
      <c r="D34" s="28" t="s">
        <v>2054</v>
      </c>
      <c r="E34" s="28" t="s">
        <v>2194</v>
      </c>
      <c r="F34" s="29" t="s">
        <v>2218</v>
      </c>
    </row>
    <row r="35" spans="2:6" x14ac:dyDescent="0.35">
      <c r="B35" s="28" t="str">
        <v>Alexion</v>
      </c>
      <c r="C35" s="29" t="s">
        <v>105</v>
      </c>
      <c r="F35" s="29"/>
    </row>
    <row r="36" spans="2:6" x14ac:dyDescent="0.35">
      <c r="B36" s="28" t="str">
        <v>AlmirallEczema</v>
      </c>
      <c r="C36" s="28" t="s">
        <v>2237</v>
      </c>
      <c r="D36" s="28" t="s">
        <v>2076</v>
      </c>
      <c r="E36" s="28" t="s">
        <v>2055</v>
      </c>
      <c r="F36" s="29"/>
    </row>
    <row r="37" spans="2:6" x14ac:dyDescent="0.35">
      <c r="B37" s="28" t="str">
        <v>AlmirallPsoriasis</v>
      </c>
      <c r="C37" s="28" t="s">
        <v>2238</v>
      </c>
      <c r="D37" s="28" t="s">
        <v>2076</v>
      </c>
      <c r="E37" s="28" t="s">
        <v>2055</v>
      </c>
      <c r="F37" s="29"/>
    </row>
    <row r="38" spans="2:6" x14ac:dyDescent="0.35">
      <c r="B38" s="28" t="str">
        <v>AlnylamMetabolic diseases</v>
      </c>
      <c r="C38" s="28" t="s">
        <v>2241</v>
      </c>
      <c r="D38" s="28" t="s">
        <v>2054</v>
      </c>
      <c r="E38" s="28" t="s">
        <v>2055</v>
      </c>
      <c r="F38" s="29"/>
    </row>
    <row r="39" spans="2:6" x14ac:dyDescent="0.35">
      <c r="B39" s="28" t="str">
        <v>AlnylamAmyloidosis</v>
      </c>
      <c r="C39" s="28" t="s">
        <v>2242</v>
      </c>
      <c r="D39" s="28" t="s">
        <v>2076</v>
      </c>
      <c r="E39" s="28" t="s">
        <v>2055</v>
      </c>
      <c r="F39" s="29"/>
    </row>
    <row r="40" spans="2:6" x14ac:dyDescent="0.35">
      <c r="B40" s="28" t="str">
        <v>AlnylamPorphyrias</v>
      </c>
      <c r="C40" s="28" t="s">
        <v>2246</v>
      </c>
      <c r="D40" s="28" t="s">
        <v>2076</v>
      </c>
      <c r="E40" s="28" t="s">
        <v>2055</v>
      </c>
      <c r="F40" s="29"/>
    </row>
    <row r="41" spans="2:6" x14ac:dyDescent="0.35">
      <c r="B41" s="28" t="str">
        <v>AlnylamOrganisation supporting people with genetic diseases</v>
      </c>
      <c r="C41" s="28" t="s">
        <v>2249</v>
      </c>
      <c r="D41" s="28" t="s">
        <v>2054</v>
      </c>
      <c r="F41" s="29" t="s">
        <v>2250</v>
      </c>
    </row>
    <row r="42" spans="2:6" x14ac:dyDescent="0.35">
      <c r="B42" s="28" t="str">
        <v>AmgenCharity that connects patients and donors</v>
      </c>
      <c r="C42" s="28" t="s">
        <v>2255</v>
      </c>
      <c r="D42" s="28" t="s">
        <v>2126</v>
      </c>
      <c r="F42" s="29" t="s">
        <v>2256</v>
      </c>
    </row>
    <row r="43" spans="2:6" x14ac:dyDescent="0.35">
      <c r="B43" s="28" t="str">
        <v>AmgenBlood cancer</v>
      </c>
      <c r="C43" s="28" t="s">
        <v>2259</v>
      </c>
      <c r="D43" s="28" t="s">
        <v>2054</v>
      </c>
      <c r="E43" s="28" t="s">
        <v>2055</v>
      </c>
      <c r="F43" s="29" t="s">
        <v>2260</v>
      </c>
    </row>
    <row r="44" spans="2:6" x14ac:dyDescent="0.35">
      <c r="B44" s="28" t="str">
        <v>AmgenBowel cancer</v>
      </c>
      <c r="C44" s="28" t="s">
        <v>2262</v>
      </c>
      <c r="D44" s="28" t="s">
        <v>2054</v>
      </c>
      <c r="E44" s="28" t="s">
        <v>2055</v>
      </c>
      <c r="F44" s="29" t="s">
        <v>2263</v>
      </c>
    </row>
    <row r="45" spans="2:6" x14ac:dyDescent="0.35">
      <c r="B45" s="28" t="str">
        <v>AmgenRare cancers</v>
      </c>
      <c r="C45" s="28" t="s">
        <v>2267</v>
      </c>
      <c r="D45" s="28" t="s">
        <v>2054</v>
      </c>
      <c r="E45" s="28" t="s">
        <v>2231</v>
      </c>
      <c r="F45" s="29" t="s">
        <v>2268</v>
      </c>
    </row>
    <row r="46" spans="2:6" x14ac:dyDescent="0.35">
      <c r="B46" s="28" t="str">
        <v>AmgenCrohn's disease, colitis</v>
      </c>
      <c r="C46" s="28" t="s">
        <v>2271</v>
      </c>
      <c r="D46" s="28" t="s">
        <v>2076</v>
      </c>
      <c r="E46" s="28" t="s">
        <v>2055</v>
      </c>
      <c r="F46" s="29"/>
    </row>
    <row r="47" spans="2:6" x14ac:dyDescent="0.35">
      <c r="B47" s="28" t="str">
        <v>AmgenHeart disease</v>
      </c>
      <c r="C47" s="28" t="s">
        <v>2272</v>
      </c>
      <c r="D47" s="28" t="s">
        <v>2054</v>
      </c>
      <c r="E47" s="28" t="s">
        <v>2055</v>
      </c>
      <c r="F47" s="29" t="s">
        <v>2273</v>
      </c>
    </row>
    <row r="48" spans="2:6" x14ac:dyDescent="0.35">
      <c r="B48" s="28" t="str">
        <v>AmgenImmune thrombocytopenic purpura</v>
      </c>
      <c r="C48" s="28" t="s">
        <v>2277</v>
      </c>
      <c r="D48" s="28" t="s">
        <v>2076</v>
      </c>
      <c r="E48" s="28" t="s">
        <v>2231</v>
      </c>
      <c r="F48" s="29" t="s">
        <v>2278</v>
      </c>
    </row>
    <row r="49" spans="2:6" x14ac:dyDescent="0.35">
      <c r="B49" s="28" t="str">
        <v>AmgenKidney disease</v>
      </c>
      <c r="C49" s="28" t="s">
        <v>2282</v>
      </c>
      <c r="D49" s="28" t="s">
        <v>2054</v>
      </c>
      <c r="E49" s="28" t="s">
        <v>2055</v>
      </c>
      <c r="F49" s="29" t="s">
        <v>2283</v>
      </c>
    </row>
    <row r="50" spans="2:6" x14ac:dyDescent="0.35">
      <c r="B50" s="28" t="str">
        <v xml:space="preserve">AmgenCancer </v>
      </c>
      <c r="C50" s="28" t="s">
        <v>2287</v>
      </c>
      <c r="D50" s="28" t="s">
        <v>2054</v>
      </c>
      <c r="E50" s="28" t="s">
        <v>2055</v>
      </c>
      <c r="F50" s="29" t="s">
        <v>2288</v>
      </c>
    </row>
    <row r="51" spans="2:6" x14ac:dyDescent="0.35">
      <c r="B51" s="28" t="str">
        <v>AmgenMyeloma</v>
      </c>
      <c r="C51" s="28" t="s">
        <v>2290</v>
      </c>
      <c r="D51" s="28" t="s">
        <v>2054</v>
      </c>
      <c r="E51" s="28" t="s">
        <v>2055</v>
      </c>
      <c r="F51" s="29" t="s">
        <v>2260</v>
      </c>
    </row>
    <row r="52" spans="2:6" x14ac:dyDescent="0.35">
      <c r="B52" s="28" t="str">
        <v>AmgenRheumatoid arthritis</v>
      </c>
      <c r="C52" s="28" t="s">
        <v>2294</v>
      </c>
      <c r="D52" s="28" t="s">
        <v>2076</v>
      </c>
      <c r="E52" s="28" t="s">
        <v>2055</v>
      </c>
      <c r="F52" s="29"/>
    </row>
    <row r="53" spans="2:6" x14ac:dyDescent="0.35">
      <c r="B53" s="28" t="str">
        <v>AmgenPsoriasis</v>
      </c>
      <c r="C53" s="28" t="s">
        <v>2295</v>
      </c>
      <c r="D53" s="28" t="s">
        <v>2076</v>
      </c>
      <c r="E53" s="28" t="s">
        <v>2055</v>
      </c>
      <c r="F53" s="29"/>
    </row>
    <row r="54" spans="2:6" x14ac:dyDescent="0.35">
      <c r="B54" s="28" t="str">
        <v>AmgenOsteoporosis</v>
      </c>
      <c r="C54" s="28" t="s">
        <v>2296</v>
      </c>
      <c r="D54" s="28" t="s">
        <v>2076</v>
      </c>
      <c r="E54" s="28" t="s">
        <v>2055</v>
      </c>
      <c r="F54" s="29"/>
    </row>
    <row r="55" spans="2:6" x14ac:dyDescent="0.35">
      <c r="B55" s="28" t="str">
        <v>AmgenStroke</v>
      </c>
      <c r="C55" s="28" t="s">
        <v>2301</v>
      </c>
      <c r="D55" s="28" t="s">
        <v>2054</v>
      </c>
      <c r="E55" s="28" t="s">
        <v>2055</v>
      </c>
      <c r="F55" s="29" t="s">
        <v>2273</v>
      </c>
    </row>
    <row r="56" spans="2:6" x14ac:dyDescent="0.35">
      <c r="B56" s="28" t="str">
        <v>AmgenFamilial Hypercholesterolaemia</v>
      </c>
      <c r="C56" s="28" t="s">
        <v>2305</v>
      </c>
      <c r="D56" s="28" t="s">
        <v>2054</v>
      </c>
      <c r="E56" s="28" t="s">
        <v>2055</v>
      </c>
      <c r="F56" s="29" t="s">
        <v>2306</v>
      </c>
    </row>
    <row r="57" spans="2:6" x14ac:dyDescent="0.35">
      <c r="B57" s="28" t="str">
        <v>AmgenLung cancer</v>
      </c>
      <c r="C57" s="28" t="s">
        <v>2310</v>
      </c>
      <c r="D57" s="28" t="s">
        <v>2076</v>
      </c>
      <c r="E57" s="28" t="s">
        <v>2055</v>
      </c>
      <c r="F57" s="29"/>
    </row>
    <row r="58" spans="2:6" x14ac:dyDescent="0.35">
      <c r="B58" s="28" t="str">
        <v>AmrytFamilial Hypercholesterolaemia</v>
      </c>
      <c r="C58" s="28" t="s">
        <v>2327</v>
      </c>
      <c r="D58" s="28" t="s">
        <v>2076</v>
      </c>
      <c r="E58" s="28" t="s">
        <v>2055</v>
      </c>
      <c r="F58" s="29"/>
    </row>
    <row r="59" spans="2:6" x14ac:dyDescent="0.35">
      <c r="B59" s="28" t="str">
        <v>AmrytHeart disease</v>
      </c>
      <c r="C59" s="28" t="s">
        <v>2328</v>
      </c>
      <c r="D59" s="28" t="s">
        <v>2054</v>
      </c>
      <c r="E59" s="28" t="s">
        <v>2231</v>
      </c>
      <c r="F59" s="29" t="s">
        <v>2329</v>
      </c>
    </row>
    <row r="60" spans="2:6" x14ac:dyDescent="0.35">
      <c r="B60" s="28" t="str">
        <v>AstellasKidney disease</v>
      </c>
      <c r="C60" s="28" t="s">
        <v>2332</v>
      </c>
      <c r="D60" s="28" t="s">
        <v>2054</v>
      </c>
      <c r="E60" s="28" t="s">
        <v>2055</v>
      </c>
      <c r="F60" s="29" t="s">
        <v>2333</v>
      </c>
    </row>
    <row r="61" spans="2:6" x14ac:dyDescent="0.35">
      <c r="B61" s="28" t="str">
        <v>AstellasProstate cancer</v>
      </c>
      <c r="C61" s="28" t="s">
        <v>2334</v>
      </c>
      <c r="D61" s="28" t="s">
        <v>2076</v>
      </c>
      <c r="E61" s="28" t="s">
        <v>2055</v>
      </c>
      <c r="F61" s="29"/>
    </row>
    <row r="62" spans="2:6" x14ac:dyDescent="0.35">
      <c r="B62" s="28" t="str">
        <v>AstellasLiver disease</v>
      </c>
      <c r="C62" s="28" t="s">
        <v>2337</v>
      </c>
      <c r="D62" s="28" t="s">
        <v>2090</v>
      </c>
      <c r="E62" s="28" t="s">
        <v>2231</v>
      </c>
      <c r="F62" s="29" t="s">
        <v>4280</v>
      </c>
    </row>
    <row r="63" spans="2:6" x14ac:dyDescent="0.35">
      <c r="B63" s="28" t="str">
        <v>AstellasBlood cancer</v>
      </c>
      <c r="C63" s="28" t="s">
        <v>2343</v>
      </c>
      <c r="D63" s="28" t="s">
        <v>2054</v>
      </c>
      <c r="E63" s="28" t="s">
        <v>2055</v>
      </c>
      <c r="F63" s="29" t="s">
        <v>2344</v>
      </c>
    </row>
    <row r="64" spans="2:6" x14ac:dyDescent="0.35">
      <c r="B64" s="28" t="str">
        <v>Astellas</v>
      </c>
      <c r="C64" s="28" t="s">
        <v>214</v>
      </c>
      <c r="F64" s="29"/>
    </row>
    <row r="65" spans="2:6" x14ac:dyDescent="0.35">
      <c r="B65" s="28" t="str">
        <v>AstellasUrinary tract infections</v>
      </c>
      <c r="C65" s="28" t="s">
        <v>2345</v>
      </c>
      <c r="D65" s="28" t="s">
        <v>2054</v>
      </c>
      <c r="E65" s="28" t="s">
        <v>2055</v>
      </c>
      <c r="F65" s="29" t="s">
        <v>2346</v>
      </c>
    </row>
    <row r="66" spans="2:6" x14ac:dyDescent="0.35">
      <c r="B66" s="28" t="str">
        <v>AstraZenecaBlood cancer</v>
      </c>
      <c r="C66" s="28" t="s">
        <v>2361</v>
      </c>
      <c r="D66" s="28" t="s">
        <v>2054</v>
      </c>
      <c r="E66" s="28" t="s">
        <v>2055</v>
      </c>
      <c r="F66" s="29" t="s">
        <v>2362</v>
      </c>
    </row>
    <row r="67" spans="2:6" x14ac:dyDescent="0.35">
      <c r="B67" s="28" t="str">
        <v>AstraZenecaHeart disease</v>
      </c>
      <c r="C67" s="28" t="s">
        <v>2363</v>
      </c>
      <c r="D67" s="28" t="s">
        <v>2054</v>
      </c>
      <c r="E67" s="28" t="s">
        <v>2055</v>
      </c>
      <c r="F67" s="29" t="s">
        <v>2364</v>
      </c>
    </row>
    <row r="68" spans="2:6" x14ac:dyDescent="0.35">
      <c r="B68" s="28" t="str">
        <v>AstraZenecaDiabetes</v>
      </c>
      <c r="C68" s="28" t="s">
        <v>2366</v>
      </c>
      <c r="D68" s="28" t="s">
        <v>2076</v>
      </c>
      <c r="E68" s="28" t="s">
        <v>2055</v>
      </c>
      <c r="F68" s="29"/>
    </row>
    <row r="69" spans="2:6" x14ac:dyDescent="0.35">
      <c r="B69" s="28" t="str">
        <v>AstraZenecaLymphoma</v>
      </c>
      <c r="C69" s="28" t="s">
        <v>2367</v>
      </c>
      <c r="D69" s="28" t="s">
        <v>2076</v>
      </c>
      <c r="E69" s="28" t="s">
        <v>2055</v>
      </c>
      <c r="F69" s="29"/>
    </row>
    <row r="70" spans="2:6" x14ac:dyDescent="0.35">
      <c r="B70" s="28" t="str">
        <v>AstraZenecaKidney disease</v>
      </c>
      <c r="C70" s="28" t="s">
        <v>2368</v>
      </c>
      <c r="D70" s="28" t="s">
        <v>2076</v>
      </c>
      <c r="E70" s="28" t="s">
        <v>2055</v>
      </c>
      <c r="F70" s="29"/>
    </row>
    <row r="71" spans="2:6" x14ac:dyDescent="0.35">
      <c r="B71" s="28" t="str">
        <v>AstraZenecaOvarian cancer</v>
      </c>
      <c r="C71" s="28" t="s">
        <v>2369</v>
      </c>
      <c r="D71" s="28" t="s">
        <v>2076</v>
      </c>
      <c r="E71" s="28" t="s">
        <v>2055</v>
      </c>
      <c r="F71" s="29"/>
    </row>
    <row r="72" spans="2:6" x14ac:dyDescent="0.35">
      <c r="B72" s="28" t="str">
        <v>AstraZenecaProstate cancer</v>
      </c>
      <c r="C72" s="28" t="s">
        <v>2370</v>
      </c>
      <c r="D72" s="28" t="s">
        <v>2076</v>
      </c>
      <c r="E72" s="28" t="s">
        <v>2055</v>
      </c>
      <c r="F72" s="29"/>
    </row>
    <row r="73" spans="2:6" x14ac:dyDescent="0.35">
      <c r="B73" s="28" t="str">
        <v>AstraZenecaHeart failure</v>
      </c>
      <c r="C73" s="28" t="s">
        <v>2371</v>
      </c>
      <c r="D73" s="28" t="s">
        <v>2076</v>
      </c>
      <c r="E73" s="28" t="s">
        <v>2055</v>
      </c>
      <c r="F73" s="29"/>
    </row>
    <row r="74" spans="2:6" x14ac:dyDescent="0.35">
      <c r="B74" s="28" t="str">
        <v>AstraZenecaAsthma, lung disease</v>
      </c>
      <c r="C74" s="28" t="s">
        <v>2374</v>
      </c>
      <c r="D74" s="28" t="s">
        <v>2054</v>
      </c>
      <c r="E74" s="28" t="s">
        <v>2055</v>
      </c>
      <c r="F74" s="29"/>
    </row>
    <row r="75" spans="2:6" x14ac:dyDescent="0.35">
      <c r="B75" s="28" t="str">
        <v>AstraZenecaCoalition of charities</v>
      </c>
      <c r="C75" s="28" t="s">
        <v>2379</v>
      </c>
      <c r="D75" s="28" t="s">
        <v>2126</v>
      </c>
      <c r="F75" s="29" t="s">
        <v>2062</v>
      </c>
    </row>
    <row r="76" spans="2:6" x14ac:dyDescent="0.35">
      <c r="B76" s="28" t="str">
        <v>BayerVisual impairment</v>
      </c>
      <c r="C76" s="28" t="s">
        <v>2387</v>
      </c>
      <c r="D76" s="28" t="s">
        <v>2076</v>
      </c>
      <c r="E76" s="28" t="s">
        <v>2055</v>
      </c>
      <c r="F76" s="29"/>
    </row>
    <row r="77" spans="2:6" x14ac:dyDescent="0.35">
      <c r="B77" s="28" t="str">
        <v>BayerHeart failure</v>
      </c>
      <c r="C77" s="28" t="s">
        <v>2392</v>
      </c>
      <c r="D77" s="28" t="s">
        <v>2076</v>
      </c>
      <c r="E77" s="28" t="s">
        <v>2055</v>
      </c>
      <c r="F77" s="29"/>
    </row>
    <row r="78" spans="2:6" x14ac:dyDescent="0.35">
      <c r="B78" s="28" t="str">
        <v>BayerGIST</v>
      </c>
      <c r="C78" s="28" t="s">
        <v>2394</v>
      </c>
      <c r="D78" s="28" t="s">
        <v>2076</v>
      </c>
      <c r="E78" s="28" t="s">
        <v>2055</v>
      </c>
      <c r="F78" s="29"/>
    </row>
    <row r="79" spans="2:6" x14ac:dyDescent="0.35">
      <c r="B79" s="28" t="str">
        <v>BayerLiver disease</v>
      </c>
      <c r="C79" s="28" t="s">
        <v>2397</v>
      </c>
      <c r="D79" s="28" t="s">
        <v>2054</v>
      </c>
      <c r="E79" s="28" t="s">
        <v>2231</v>
      </c>
      <c r="F79" s="29" t="s">
        <v>2398</v>
      </c>
    </row>
    <row r="80" spans="2:6" x14ac:dyDescent="0.35">
      <c r="B80" s="28" t="str">
        <v>BayerHeart disease</v>
      </c>
      <c r="C80" s="28" t="s">
        <v>2399</v>
      </c>
      <c r="D80" s="28" t="s">
        <v>2054</v>
      </c>
      <c r="E80" s="28" t="s">
        <v>2055</v>
      </c>
      <c r="F80" s="29" t="s">
        <v>2400</v>
      </c>
    </row>
    <row r="81" spans="2:6" x14ac:dyDescent="0.35">
      <c r="B81" s="28" t="str">
        <v>BayerMacular disease</v>
      </c>
      <c r="C81" s="28" t="s">
        <v>2401</v>
      </c>
      <c r="D81" s="28" t="s">
        <v>2076</v>
      </c>
      <c r="E81" s="28" t="s">
        <v>2055</v>
      </c>
      <c r="F81" s="29"/>
    </row>
    <row r="82" spans="2:6" x14ac:dyDescent="0.35">
      <c r="B82" s="28" t="str">
        <v xml:space="preserve">BayerCancer </v>
      </c>
      <c r="C82" s="28" t="s">
        <v>2404</v>
      </c>
      <c r="D82" s="28" t="s">
        <v>2054</v>
      </c>
      <c r="E82" s="28" t="s">
        <v>2055</v>
      </c>
      <c r="F82" s="29" t="s">
        <v>2405</v>
      </c>
    </row>
    <row r="83" spans="2:6" x14ac:dyDescent="0.35">
      <c r="B83" s="28" t="str">
        <v>BayerPulmonary hypertension</v>
      </c>
      <c r="C83" s="28" t="s">
        <v>2406</v>
      </c>
      <c r="D83" s="28" t="s">
        <v>2076</v>
      </c>
      <c r="E83" s="28" t="s">
        <v>2055</v>
      </c>
      <c r="F83" s="29"/>
    </row>
    <row r="84" spans="2:6" x14ac:dyDescent="0.35">
      <c r="B84" s="28" t="str">
        <v>BayerProstate cancer</v>
      </c>
      <c r="C84" s="28" t="s">
        <v>2409</v>
      </c>
      <c r="D84" s="28" t="s">
        <v>2076</v>
      </c>
      <c r="E84" s="28" t="s">
        <v>2055</v>
      </c>
      <c r="F84" s="29"/>
    </row>
    <row r="85" spans="2:6" x14ac:dyDescent="0.35">
      <c r="B85" s="28" t="str">
        <v>BayerVenous thromboembolism</v>
      </c>
      <c r="C85" s="28" t="s">
        <v>2410</v>
      </c>
      <c r="D85" s="28" t="s">
        <v>2076</v>
      </c>
      <c r="E85" s="28" t="s">
        <v>2055</v>
      </c>
      <c r="F85" s="29"/>
    </row>
    <row r="86" spans="2:6" x14ac:dyDescent="0.35">
      <c r="B86" s="28" t="str">
        <v>BayerCoalition of charities</v>
      </c>
      <c r="C86" s="28" t="s">
        <v>2413</v>
      </c>
      <c r="D86" s="28" t="s">
        <v>2126</v>
      </c>
      <c r="F86" s="29" t="s">
        <v>2062</v>
      </c>
    </row>
    <row r="87" spans="2:6" x14ac:dyDescent="0.35">
      <c r="B87" s="28" t="str">
        <v>Bayer</v>
      </c>
      <c r="C87" s="28" t="s">
        <v>266</v>
      </c>
      <c r="F87" s="29"/>
    </row>
    <row r="88" spans="2:6" x14ac:dyDescent="0.35">
      <c r="B88" s="28" t="str">
        <v>BayerBrain tumour</v>
      </c>
      <c r="C88" s="28" t="s">
        <v>2414</v>
      </c>
      <c r="D88" s="28" t="s">
        <v>2054</v>
      </c>
      <c r="E88" s="28" t="s">
        <v>2231</v>
      </c>
      <c r="F88" s="29" t="s">
        <v>2415</v>
      </c>
    </row>
    <row r="89" spans="2:6" x14ac:dyDescent="0.35">
      <c r="B89" s="28" t="str">
        <v>BiogenAlzheimer disease</v>
      </c>
      <c r="C89" s="28" t="s">
        <v>2440</v>
      </c>
      <c r="D89" s="28" t="s">
        <v>2076</v>
      </c>
      <c r="E89" s="28" t="s">
        <v>2055</v>
      </c>
      <c r="F89" s="29"/>
    </row>
    <row r="90" spans="2:6" x14ac:dyDescent="0.35">
      <c r="B90" s="28" t="str">
        <v>BiogenAlliance of organisations supporting people with genetic diseases</v>
      </c>
      <c r="C90" s="28" t="s">
        <v>2445</v>
      </c>
      <c r="D90" s="28" t="s">
        <v>2054</v>
      </c>
      <c r="E90" s="28" t="s">
        <v>2055</v>
      </c>
      <c r="F90" s="29" t="s">
        <v>2446</v>
      </c>
    </row>
    <row r="91" spans="2:6" x14ac:dyDescent="0.35">
      <c r="B91" s="28" t="str">
        <v>BiogenMultiple sclerosis</v>
      </c>
      <c r="C91" s="28" t="s">
        <v>2447</v>
      </c>
      <c r="D91" s="28" t="s">
        <v>2076</v>
      </c>
      <c r="E91" s="28" t="s">
        <v>2055</v>
      </c>
      <c r="F91" s="29"/>
    </row>
    <row r="92" spans="2:6" x14ac:dyDescent="0.35">
      <c r="B92" s="28" t="str">
        <v>BiogenMuscular dystrophy</v>
      </c>
      <c r="C92" s="28" t="s">
        <v>2453</v>
      </c>
      <c r="D92" s="29" t="s">
        <v>2076</v>
      </c>
      <c r="E92" s="28" t="s">
        <v>2055</v>
      </c>
      <c r="F92" s="29" t="s">
        <v>2454</v>
      </c>
    </row>
    <row r="93" spans="2:6" x14ac:dyDescent="0.35">
      <c r="B93" s="28" t="str">
        <v>BiogenRheumatoid arthritis</v>
      </c>
      <c r="C93" s="28" t="s">
        <v>2458</v>
      </c>
      <c r="D93" s="28" t="s">
        <v>2076</v>
      </c>
      <c r="E93" s="28" t="s">
        <v>2055</v>
      </c>
      <c r="F93" s="29"/>
    </row>
    <row r="94" spans="2:6" x14ac:dyDescent="0.35">
      <c r="B94" s="28" t="str">
        <v>BiogenInherited retinal dystrophies</v>
      </c>
      <c r="C94" s="28" t="s">
        <v>2459</v>
      </c>
      <c r="D94" s="28" t="s">
        <v>2076</v>
      </c>
      <c r="E94" s="28" t="s">
        <v>2055</v>
      </c>
      <c r="F94" s="29"/>
    </row>
    <row r="95" spans="2:6" x14ac:dyDescent="0.35">
      <c r="B95" s="28" t="str">
        <v>BiogenSpinal muscular atrophy</v>
      </c>
      <c r="C95" s="28" t="s">
        <v>2464</v>
      </c>
      <c r="D95" s="28" t="s">
        <v>2076</v>
      </c>
      <c r="E95" s="28" t="s">
        <v>2055</v>
      </c>
      <c r="F95" s="29"/>
    </row>
    <row r="96" spans="2:6" x14ac:dyDescent="0.35">
      <c r="B96" s="28" t="str">
        <v>BiogenNeurological conditions</v>
      </c>
      <c r="C96" s="28" t="s">
        <v>2467</v>
      </c>
      <c r="D96" s="28" t="s">
        <v>2054</v>
      </c>
      <c r="E96" s="28" t="s">
        <v>2055</v>
      </c>
      <c r="F96" s="29" t="s">
        <v>2468</v>
      </c>
    </row>
    <row r="97" spans="2:6" x14ac:dyDescent="0.35">
      <c r="B97" s="28" t="str">
        <v>BioMarinBatten disease</v>
      </c>
      <c r="C97" s="28" t="s">
        <v>2477</v>
      </c>
      <c r="D97" s="28" t="s">
        <v>2076</v>
      </c>
      <c r="E97" s="28" t="s">
        <v>2055</v>
      </c>
      <c r="F97" s="29"/>
    </row>
    <row r="98" spans="2:6" x14ac:dyDescent="0.35">
      <c r="B98" s="28" t="str">
        <v>BioMarinOrganisation for doctors who specialise in the care of children with neurological disorders</v>
      </c>
      <c r="C98" s="28" t="s">
        <v>2482</v>
      </c>
      <c r="D98" s="28" t="s">
        <v>2054</v>
      </c>
      <c r="E98" s="28" t="s">
        <v>2055</v>
      </c>
      <c r="F98" s="29" t="s">
        <v>2483</v>
      </c>
    </row>
    <row r="99" spans="2:6" x14ac:dyDescent="0.35">
      <c r="B99" s="28" t="str">
        <v>BioMarinOrganisation aimed at improving services for patients with inherited metabolic disorders</v>
      </c>
      <c r="C99" s="28" t="s">
        <v>2486</v>
      </c>
      <c r="D99" s="28" t="s">
        <v>2054</v>
      </c>
      <c r="E99" s="28" t="s">
        <v>2055</v>
      </c>
      <c r="F99" s="29" t="s">
        <v>2487</v>
      </c>
    </row>
    <row r="100" spans="2:6" x14ac:dyDescent="0.35">
      <c r="B100" s="28" t="str">
        <v>BioMarinSupport for disabled children</v>
      </c>
      <c r="C100" s="29" t="s">
        <v>2491</v>
      </c>
      <c r="D100" s="28" t="s">
        <v>2054</v>
      </c>
      <c r="E100" s="28" t="s">
        <v>2055</v>
      </c>
      <c r="F100" s="29" t="s">
        <v>2483</v>
      </c>
    </row>
    <row r="101" spans="2:6" x14ac:dyDescent="0.35">
      <c r="B101" s="28" t="str">
        <v>BioMarin</v>
      </c>
      <c r="C101" s="28" t="s">
        <v>340</v>
      </c>
      <c r="F101" s="29"/>
    </row>
    <row r="102" spans="2:6" x14ac:dyDescent="0.35">
      <c r="B102" s="28" t="str">
        <v>BioMarinPrimary immunodeficiencies</v>
      </c>
      <c r="C102" s="28" t="s">
        <v>2499</v>
      </c>
      <c r="D102" s="28" t="s">
        <v>2054</v>
      </c>
      <c r="E102" s="28" t="s">
        <v>2231</v>
      </c>
      <c r="F102" s="29" t="s">
        <v>2500</v>
      </c>
    </row>
    <row r="103" spans="2:6" x14ac:dyDescent="0.35">
      <c r="B103" s="28" t="str">
        <v>BioMarinTraining of MD students on rare diseases</v>
      </c>
      <c r="C103" s="28" t="s">
        <v>2505</v>
      </c>
      <c r="D103" s="28" t="s">
        <v>2054</v>
      </c>
      <c r="E103" s="28" t="s">
        <v>2055</v>
      </c>
      <c r="F103" s="29" t="s">
        <v>2506</v>
      </c>
    </row>
    <row r="104" spans="2:6" x14ac:dyDescent="0.35">
      <c r="B104" s="28" t="str">
        <v>BioMarinLysosomal storage diseases</v>
      </c>
      <c r="C104" s="28" t="s">
        <v>2509</v>
      </c>
      <c r="D104" s="28" t="s">
        <v>2076</v>
      </c>
      <c r="E104" s="28" t="s">
        <v>2055</v>
      </c>
      <c r="F104" s="29"/>
    </row>
    <row r="105" spans="2:6" x14ac:dyDescent="0.35">
      <c r="B105" s="28" t="str">
        <v>BioMarinHaemophilia</v>
      </c>
      <c r="C105" s="28" t="s">
        <v>2510</v>
      </c>
      <c r="D105" s="28" t="s">
        <v>2076</v>
      </c>
      <c r="E105" s="28" t="s">
        <v>2055</v>
      </c>
      <c r="F105" s="29"/>
    </row>
    <row r="106" spans="2:6" x14ac:dyDescent="0.35">
      <c r="B106" s="28" t="str">
        <v>BioMarinSupport for children with complex medical needs</v>
      </c>
      <c r="C106" s="28" t="s">
        <v>2515</v>
      </c>
      <c r="D106" s="28" t="s">
        <v>2054</v>
      </c>
      <c r="E106" s="28" t="s">
        <v>2055</v>
      </c>
      <c r="F106" s="29" t="s">
        <v>2483</v>
      </c>
    </row>
    <row r="107" spans="2:6" x14ac:dyDescent="0.35">
      <c r="B107" s="28" t="str">
        <v>BioMarinHelping families caring for seriously ill children</v>
      </c>
      <c r="C107" s="28" t="s">
        <v>2521</v>
      </c>
      <c r="D107" s="28" t="s">
        <v>2054</v>
      </c>
      <c r="E107" s="28" t="s">
        <v>2055</v>
      </c>
      <c r="F107" s="29" t="s">
        <v>2483</v>
      </c>
    </row>
    <row r="108" spans="2:6" x14ac:dyDescent="0.35">
      <c r="B108" s="28" t="str">
        <v>BlueBirdLeukodystrophies</v>
      </c>
      <c r="C108" s="28" t="s">
        <v>2526</v>
      </c>
      <c r="D108" s="28" t="s">
        <v>2076</v>
      </c>
      <c r="E108" s="28" t="s">
        <v>2055</v>
      </c>
      <c r="F108" s="29"/>
    </row>
    <row r="109" spans="2:6" x14ac:dyDescent="0.35">
      <c r="B109" s="28" t="str">
        <v>BlueBirdAlliance of organisations supporting people with genetic diseases</v>
      </c>
      <c r="C109" s="28" t="s">
        <v>2531</v>
      </c>
      <c r="D109" s="28" t="s">
        <v>2054</v>
      </c>
      <c r="E109" s="28" t="s">
        <v>2055</v>
      </c>
      <c r="F109" s="29" t="s">
        <v>2532</v>
      </c>
    </row>
    <row r="110" spans="2:6" x14ac:dyDescent="0.35">
      <c r="B110" s="28" t="str">
        <v>BlueBirdPrimary immunodeficiencies</v>
      </c>
      <c r="C110" s="28" t="s">
        <v>2533</v>
      </c>
      <c r="D110" s="28" t="s">
        <v>2090</v>
      </c>
      <c r="F110" s="29" t="s">
        <v>2534</v>
      </c>
    </row>
    <row r="111" spans="2:6" x14ac:dyDescent="0.35">
      <c r="B111" s="28" t="str">
        <v>BlueBirdMetabolic diseases</v>
      </c>
      <c r="C111" s="28" t="s">
        <v>2535</v>
      </c>
      <c r="D111" s="28" t="s">
        <v>2054</v>
      </c>
      <c r="E111" s="28" t="s">
        <v>2055</v>
      </c>
      <c r="F111" s="29" t="s">
        <v>2536</v>
      </c>
    </row>
    <row r="112" spans="2:6" x14ac:dyDescent="0.35">
      <c r="B112" s="28" t="str">
        <v>BlueBirdSickle cell disorders</v>
      </c>
      <c r="C112" s="28" t="s">
        <v>2537</v>
      </c>
      <c r="D112" s="28" t="s">
        <v>2076</v>
      </c>
      <c r="E112" s="28" t="s">
        <v>2055</v>
      </c>
      <c r="F112" s="29"/>
    </row>
    <row r="113" spans="2:6" x14ac:dyDescent="0.35">
      <c r="B113" s="28" t="str">
        <v>BlueBirdThalassaemia</v>
      </c>
      <c r="C113" s="28" t="s">
        <v>2540</v>
      </c>
      <c r="D113" s="28" t="s">
        <v>2076</v>
      </c>
      <c r="E113" s="28" t="s">
        <v>2055</v>
      </c>
      <c r="F113" s="29"/>
    </row>
    <row r="114" spans="2:6" x14ac:dyDescent="0.35">
      <c r="B114" s="28" t="str">
        <v>Boehringer IngelheimPulmonary fibrosis</v>
      </c>
      <c r="C114" s="28" t="s">
        <v>2543</v>
      </c>
      <c r="D114" s="28" t="s">
        <v>2076</v>
      </c>
      <c r="E114" s="28" t="s">
        <v>2055</v>
      </c>
      <c r="F114" s="29"/>
    </row>
    <row r="115" spans="2:6" x14ac:dyDescent="0.35">
      <c r="B115" s="28" t="str">
        <v>Boehringer IngelheimAsthma, lung disease</v>
      </c>
      <c r="C115" s="28" t="s">
        <v>2546</v>
      </c>
      <c r="D115" s="28" t="s">
        <v>2054</v>
      </c>
      <c r="E115" s="28" t="s">
        <v>2055</v>
      </c>
      <c r="F115" s="29"/>
    </row>
    <row r="116" spans="2:6" x14ac:dyDescent="0.35">
      <c r="B116" s="28" t="str">
        <v>Boehringer IngelheimHeart disease</v>
      </c>
      <c r="C116" s="28" t="s">
        <v>2547</v>
      </c>
      <c r="D116" s="28" t="s">
        <v>2054</v>
      </c>
      <c r="E116" s="28" t="s">
        <v>2055</v>
      </c>
      <c r="F116" s="29" t="s">
        <v>2548</v>
      </c>
    </row>
    <row r="117" spans="2:6" x14ac:dyDescent="0.35">
      <c r="B117" s="28" t="str">
        <v>Boehringer IngelheimSpecialist care for sick people</v>
      </c>
      <c r="C117" s="28" t="s">
        <v>2549</v>
      </c>
      <c r="D117" s="28" t="s">
        <v>2126</v>
      </c>
      <c r="F117" s="29" t="s">
        <v>2550</v>
      </c>
    </row>
    <row r="118" spans="2:6" x14ac:dyDescent="0.35">
      <c r="B118" s="28" t="str">
        <v>Boehringer IngelheimScleroderma</v>
      </c>
      <c r="C118" s="28" t="s">
        <v>2553</v>
      </c>
      <c r="D118" s="28" t="s">
        <v>2076</v>
      </c>
      <c r="E118" s="28" t="s">
        <v>2055</v>
      </c>
      <c r="F118" s="29" t="s">
        <v>2554</v>
      </c>
    </row>
    <row r="119" spans="2:6" x14ac:dyDescent="0.35">
      <c r="B119" s="28" t="str">
        <v>BMSBladder cancer</v>
      </c>
      <c r="C119" s="28" t="s">
        <v>2571</v>
      </c>
      <c r="D119" s="28" t="s">
        <v>2076</v>
      </c>
      <c r="E119" s="28" t="s">
        <v>2055</v>
      </c>
      <c r="F119" s="29" t="s">
        <v>2572</v>
      </c>
    </row>
    <row r="120" spans="2:6" x14ac:dyDescent="0.35">
      <c r="B120" s="28" t="str">
        <v>BMSCoagulation defects</v>
      </c>
      <c r="C120" s="28" t="s">
        <v>2575</v>
      </c>
      <c r="D120" s="28" t="s">
        <v>2054</v>
      </c>
      <c r="E120" s="28" t="s">
        <v>2055</v>
      </c>
      <c r="F120" s="29" t="s">
        <v>2576</v>
      </c>
    </row>
    <row r="121" spans="2:6" x14ac:dyDescent="0.35">
      <c r="B121" s="28" t="str">
        <v>BMSAtrial fibrillation</v>
      </c>
      <c r="C121" s="28" t="s">
        <v>2577</v>
      </c>
      <c r="D121" s="28" t="s">
        <v>2076</v>
      </c>
      <c r="E121" s="28" t="s">
        <v>2055</v>
      </c>
      <c r="F121" s="29" t="s">
        <v>2578</v>
      </c>
    </row>
    <row r="122" spans="2:6" x14ac:dyDescent="0.35">
      <c r="B122" s="28" t="str">
        <v>BMSLiver disease</v>
      </c>
      <c r="C122" s="28" t="s">
        <v>2579</v>
      </c>
      <c r="D122" s="28" t="s">
        <v>2054</v>
      </c>
      <c r="E122" s="28" t="s">
        <v>2055</v>
      </c>
      <c r="F122" s="29" t="s">
        <v>2580</v>
      </c>
    </row>
    <row r="123" spans="2:6" x14ac:dyDescent="0.35">
      <c r="B123" s="28" t="str">
        <v>BMSRare cancers</v>
      </c>
      <c r="C123" s="28" t="s">
        <v>2581</v>
      </c>
      <c r="D123" s="28" t="s">
        <v>2054</v>
      </c>
      <c r="E123" s="28" t="s">
        <v>2055</v>
      </c>
      <c r="F123" s="29" t="s">
        <v>2582</v>
      </c>
    </row>
    <row r="124" spans="2:6" x14ac:dyDescent="0.35">
      <c r="B124" s="28" t="str">
        <v xml:space="preserve">BMSCancer </v>
      </c>
      <c r="C124" s="28" t="s">
        <v>2583</v>
      </c>
      <c r="D124" s="28" t="s">
        <v>2054</v>
      </c>
      <c r="E124" s="28" t="s">
        <v>2055</v>
      </c>
      <c r="F124" s="29" t="s">
        <v>2584</v>
      </c>
    </row>
    <row r="125" spans="2:6" x14ac:dyDescent="0.35">
      <c r="B125" s="28" t="str">
        <v>BMSDigestive diseases</v>
      </c>
      <c r="C125" s="28" t="s">
        <v>2588</v>
      </c>
      <c r="D125" s="28" t="s">
        <v>2054</v>
      </c>
      <c r="E125" s="28" t="s">
        <v>2055</v>
      </c>
      <c r="F125" s="29" t="s">
        <v>2589</v>
      </c>
    </row>
    <row r="126" spans="2:6" x14ac:dyDescent="0.35">
      <c r="B126" s="28" t="str">
        <v>BMSOesophageal cancer</v>
      </c>
      <c r="C126" s="28" t="s">
        <v>2594</v>
      </c>
      <c r="D126" s="28" t="s">
        <v>2076</v>
      </c>
      <c r="E126" s="28" t="s">
        <v>2055</v>
      </c>
      <c r="F126" s="29"/>
    </row>
    <row r="127" spans="2:6" x14ac:dyDescent="0.35">
      <c r="B127" s="28" t="str">
        <v>BMSBrain tumour</v>
      </c>
      <c r="C127" s="28" t="s">
        <v>2597</v>
      </c>
      <c r="D127" s="28" t="s">
        <v>2054</v>
      </c>
      <c r="E127" s="28" t="s">
        <v>2055</v>
      </c>
      <c r="F127" s="29" t="s">
        <v>2598</v>
      </c>
    </row>
    <row r="128" spans="2:6" x14ac:dyDescent="0.35">
      <c r="B128" s="28" t="str">
        <v>BMSKidney cancer</v>
      </c>
      <c r="C128" s="28" t="s">
        <v>2599</v>
      </c>
      <c r="D128" s="28" t="s">
        <v>2076</v>
      </c>
      <c r="E128" s="28" t="s">
        <v>2231</v>
      </c>
      <c r="F128" s="29" t="s">
        <v>4281</v>
      </c>
    </row>
    <row r="129" spans="2:6" x14ac:dyDescent="0.35">
      <c r="B129" s="28" t="str">
        <v>BMSKidney disease</v>
      </c>
      <c r="C129" s="28" t="s">
        <v>2603</v>
      </c>
      <c r="D129" s="28" t="s">
        <v>2054</v>
      </c>
      <c r="E129" s="28" t="s">
        <v>2194</v>
      </c>
      <c r="F129" s="29" t="s">
        <v>2604</v>
      </c>
    </row>
    <row r="130" spans="2:6" x14ac:dyDescent="0.35">
      <c r="B130" s="28" t="str">
        <v>BMSBlood cancer</v>
      </c>
      <c r="C130" s="28" t="s">
        <v>2605</v>
      </c>
      <c r="D130" s="28" t="s">
        <v>2054</v>
      </c>
      <c r="E130" s="28" t="s">
        <v>2055</v>
      </c>
      <c r="F130" s="29" t="s">
        <v>2606</v>
      </c>
    </row>
    <row r="131" spans="2:6" x14ac:dyDescent="0.35">
      <c r="B131" s="28" t="str">
        <v>BMS</v>
      </c>
      <c r="C131" s="28" t="s">
        <v>406</v>
      </c>
      <c r="F131" s="29"/>
    </row>
    <row r="132" spans="2:6" x14ac:dyDescent="0.35">
      <c r="B132" s="28" t="str">
        <v xml:space="preserve">BMSMelanoma </v>
      </c>
      <c r="C132" s="28" t="s">
        <v>2607</v>
      </c>
      <c r="D132" s="28" t="s">
        <v>2076</v>
      </c>
      <c r="E132" s="28" t="s">
        <v>2055</v>
      </c>
      <c r="F132" s="29"/>
    </row>
    <row r="133" spans="2:6" x14ac:dyDescent="0.35">
      <c r="B133" s="28" t="str">
        <v>BMSMesothelioma</v>
      </c>
      <c r="C133" s="28" t="s">
        <v>2608</v>
      </c>
      <c r="D133" s="28" t="s">
        <v>2076</v>
      </c>
      <c r="E133" s="28" t="s">
        <v>2055</v>
      </c>
      <c r="F133" s="29"/>
    </row>
    <row r="134" spans="2:6" x14ac:dyDescent="0.35">
      <c r="B134" s="28" t="str">
        <v>BMSMouth cancers</v>
      </c>
      <c r="C134" s="28" t="s">
        <v>2611</v>
      </c>
      <c r="D134" s="28" t="s">
        <v>2054</v>
      </c>
      <c r="E134" s="28" t="s">
        <v>2231</v>
      </c>
      <c r="F134" s="29" t="s">
        <v>2612</v>
      </c>
    </row>
    <row r="135" spans="2:6" x14ac:dyDescent="0.35">
      <c r="B135" s="28" t="str">
        <v>BMSMultiple sclerosis</v>
      </c>
      <c r="C135" s="28" t="s">
        <v>2615</v>
      </c>
      <c r="D135" s="28" t="s">
        <v>2076</v>
      </c>
      <c r="E135" s="28" t="s">
        <v>2055</v>
      </c>
      <c r="F135" s="29"/>
    </row>
    <row r="136" spans="2:6" x14ac:dyDescent="0.35">
      <c r="B136" s="28" t="str">
        <v>BMSRheumatoid arthritis</v>
      </c>
      <c r="C136" s="28" t="s">
        <v>2617</v>
      </c>
      <c r="D136" s="28" t="s">
        <v>2076</v>
      </c>
      <c r="E136" s="28" t="s">
        <v>2055</v>
      </c>
      <c r="F136" s="29"/>
    </row>
    <row r="137" spans="2:6" x14ac:dyDescent="0.35">
      <c r="B137" s="28" t="str">
        <v>BMSOvarian cancer</v>
      </c>
      <c r="C137" s="28" t="s">
        <v>2618</v>
      </c>
      <c r="D137" s="28" t="s">
        <v>2054</v>
      </c>
      <c r="E137" s="28" t="s">
        <v>2194</v>
      </c>
      <c r="F137" s="29" t="s">
        <v>2619</v>
      </c>
    </row>
    <row r="138" spans="2:6" x14ac:dyDescent="0.35">
      <c r="B138" s="28" t="str">
        <v>BMSPancreatic cancer</v>
      </c>
      <c r="C138" s="28" t="s">
        <v>2620</v>
      </c>
      <c r="D138" s="28" t="s">
        <v>2076</v>
      </c>
      <c r="E138" s="28" t="s">
        <v>2055</v>
      </c>
      <c r="F138" s="29"/>
    </row>
    <row r="139" spans="2:6" x14ac:dyDescent="0.35">
      <c r="B139" s="28" t="str">
        <v>BMSLung cancer</v>
      </c>
      <c r="C139" s="28" t="s">
        <v>2623</v>
      </c>
      <c r="D139" s="28" t="s">
        <v>2076</v>
      </c>
      <c r="E139" s="28" t="s">
        <v>2055</v>
      </c>
      <c r="F139" s="29" t="s">
        <v>2624</v>
      </c>
    </row>
    <row r="140" spans="2:6" x14ac:dyDescent="0.35">
      <c r="B140" s="28" t="str">
        <v xml:space="preserve">BMSSalivary gland cancers </v>
      </c>
      <c r="C140" s="28" t="s">
        <v>2625</v>
      </c>
      <c r="D140" s="28" t="s">
        <v>2054</v>
      </c>
      <c r="E140" s="28" t="s">
        <v>2231</v>
      </c>
      <c r="F140" s="29" t="s">
        <v>2612</v>
      </c>
    </row>
    <row r="141" spans="2:6" x14ac:dyDescent="0.35">
      <c r="B141" s="28" t="str">
        <v>BMSSkin cancers</v>
      </c>
      <c r="C141" s="28" t="s">
        <v>2628</v>
      </c>
      <c r="D141" s="28" t="s">
        <v>2054</v>
      </c>
      <c r="E141" s="28" t="s">
        <v>2055</v>
      </c>
      <c r="F141" s="29" t="s">
        <v>2629</v>
      </c>
    </row>
    <row r="142" spans="2:6" x14ac:dyDescent="0.35">
      <c r="B142" s="28" t="str">
        <v>BMSPatient support helpline</v>
      </c>
      <c r="C142" s="28" t="s">
        <v>2633</v>
      </c>
      <c r="D142" s="28" t="s">
        <v>2126</v>
      </c>
      <c r="F142" s="29" t="s">
        <v>2062</v>
      </c>
    </row>
    <row r="143" spans="2:6" x14ac:dyDescent="0.35">
      <c r="B143" s="28" t="str">
        <v>BMSHead and neck cancers</v>
      </c>
      <c r="C143" s="28" t="s">
        <v>2634</v>
      </c>
      <c r="D143" s="28" t="s">
        <v>2054</v>
      </c>
      <c r="E143" s="28" t="s">
        <v>2055</v>
      </c>
      <c r="F143" s="29" t="s">
        <v>2635</v>
      </c>
    </row>
    <row r="144" spans="2:6" x14ac:dyDescent="0.35">
      <c r="B144" s="28" t="str">
        <v>BMSSupports patients to manage cancer and work</v>
      </c>
      <c r="C144" s="28" t="s">
        <v>2641</v>
      </c>
      <c r="D144" s="28" t="s">
        <v>2054</v>
      </c>
      <c r="E144" s="28" t="s">
        <v>2055</v>
      </c>
      <c r="F144" s="29" t="s">
        <v>2584</v>
      </c>
    </row>
    <row r="145" spans="2:6" x14ac:dyDescent="0.35">
      <c r="B145" s="28" t="str">
        <v>BritanniaParkinson's</v>
      </c>
      <c r="C145" s="28" t="s">
        <v>2687</v>
      </c>
      <c r="D145" s="28" t="s">
        <v>2076</v>
      </c>
      <c r="E145" s="28" t="s">
        <v>2231</v>
      </c>
      <c r="F145" s="29"/>
    </row>
    <row r="146" spans="2:6" x14ac:dyDescent="0.35">
      <c r="B146" s="28" t="str">
        <v>CamurusSupport people affected by substance misuse, dual diagnosis and offending behaviours</v>
      </c>
      <c r="C146" s="28" t="s">
        <v>2706</v>
      </c>
      <c r="D146" s="28" t="s">
        <v>2054</v>
      </c>
      <c r="E146" s="28" t="s">
        <v>2055</v>
      </c>
      <c r="F146" s="29" t="s">
        <v>2707</v>
      </c>
    </row>
    <row r="147" spans="2:6" x14ac:dyDescent="0.35">
      <c r="B147" s="28" t="str">
        <v>CamurusNational centre of expertise on drugs and drugs law</v>
      </c>
      <c r="C147" s="28" t="s">
        <v>2710</v>
      </c>
      <c r="D147" s="28" t="s">
        <v>2054</v>
      </c>
      <c r="E147" s="28" t="s">
        <v>2055</v>
      </c>
      <c r="F147" s="29" t="s">
        <v>2707</v>
      </c>
    </row>
    <row r="148" spans="2:6" x14ac:dyDescent="0.35">
      <c r="B148" s="28" t="str">
        <v>Camurus</v>
      </c>
      <c r="C148" s="28" t="s">
        <v>502</v>
      </c>
      <c r="F148" s="29"/>
    </row>
    <row r="149" spans="2:6" x14ac:dyDescent="0.35">
      <c r="B149" s="28" t="str">
        <v>CamurusScotland’s national resource of expertise on drugs and related issues</v>
      </c>
      <c r="C149" s="28" t="s">
        <v>2716</v>
      </c>
      <c r="D149" s="28" t="s">
        <v>2054</v>
      </c>
      <c r="E149" s="28" t="s">
        <v>2055</v>
      </c>
      <c r="F149" s="29" t="s">
        <v>2707</v>
      </c>
    </row>
    <row r="150" spans="2:6" x14ac:dyDescent="0.35">
      <c r="B150" s="28" t="str">
        <v xml:space="preserve">CamurusSupport people with problem of alcohol and drug abuse </v>
      </c>
      <c r="C150" s="28" t="s">
        <v>2721</v>
      </c>
      <c r="D150" s="28" t="s">
        <v>2054</v>
      </c>
      <c r="E150" s="28" t="s">
        <v>2055</v>
      </c>
      <c r="F150" s="29" t="s">
        <v>2707</v>
      </c>
    </row>
    <row r="151" spans="2:6" x14ac:dyDescent="0.35">
      <c r="B151" s="28" t="str">
        <v>CamurusOrganisation supporting everyone affected by or bereaved from another person’s harmful use of alcohol, drugs, substances, or gambling</v>
      </c>
      <c r="C151" s="28" t="s">
        <v>2725</v>
      </c>
      <c r="D151" s="28" t="s">
        <v>2054</v>
      </c>
      <c r="E151" s="28" t="s">
        <v>2055</v>
      </c>
      <c r="F151" s="29" t="s">
        <v>2707</v>
      </c>
    </row>
    <row r="152" spans="2:6" x14ac:dyDescent="0.35">
      <c r="B152" s="28" t="str">
        <v>CamurusCharity supporting anyone concerned about someone else’s alcohol or drug use in Scotland</v>
      </c>
      <c r="C152" s="28" t="s">
        <v>2729</v>
      </c>
      <c r="D152" s="28" t="s">
        <v>2054</v>
      </c>
      <c r="E152" s="28" t="s">
        <v>2055</v>
      </c>
      <c r="F152" s="29" t="s">
        <v>2707</v>
      </c>
    </row>
    <row r="153" spans="2:6" x14ac:dyDescent="0.35">
      <c r="B153" s="28" t="str">
        <v>CamurusOrganisation representing the voices of communities affected by addiction</v>
      </c>
      <c r="C153" s="28" t="s">
        <v>2733</v>
      </c>
      <c r="D153" s="28" t="s">
        <v>2054</v>
      </c>
      <c r="E153" s="28" t="s">
        <v>2055</v>
      </c>
      <c r="F153" s="29" t="s">
        <v>2707</v>
      </c>
    </row>
    <row r="154" spans="2:6" x14ac:dyDescent="0.35">
      <c r="B154" s="28" t="str">
        <v>CelgeneBlood disorders</v>
      </c>
      <c r="C154" s="28" t="s">
        <v>2737</v>
      </c>
      <c r="D154" s="28" t="s">
        <v>2054</v>
      </c>
      <c r="E154" s="28" t="s">
        <v>2194</v>
      </c>
      <c r="F154" s="29" t="s">
        <v>2738</v>
      </c>
    </row>
    <row r="155" spans="2:6" x14ac:dyDescent="0.35">
      <c r="B155" s="28" t="str">
        <v>CelgeneBlood cancer</v>
      </c>
      <c r="C155" s="28" t="s">
        <v>2742</v>
      </c>
      <c r="D155" s="28" t="s">
        <v>2054</v>
      </c>
      <c r="E155" s="28" t="s">
        <v>2194</v>
      </c>
      <c r="F155" s="29" t="s">
        <v>2738</v>
      </c>
    </row>
    <row r="156" spans="2:6" x14ac:dyDescent="0.35">
      <c r="B156" s="28" t="str">
        <v xml:space="preserve">CelgeneCancer </v>
      </c>
      <c r="C156" s="28" t="s">
        <v>2743</v>
      </c>
      <c r="D156" s="28" t="s">
        <v>2054</v>
      </c>
      <c r="E156" s="28" t="s">
        <v>2194</v>
      </c>
      <c r="F156" s="29" t="s">
        <v>2738</v>
      </c>
    </row>
    <row r="157" spans="2:6" x14ac:dyDescent="0.35">
      <c r="B157" s="28" t="str">
        <v>CelgeneLymphoma</v>
      </c>
      <c r="C157" s="28" t="s">
        <v>2744</v>
      </c>
      <c r="D157" s="28" t="s">
        <v>2076</v>
      </c>
      <c r="E157" s="28" t="s">
        <v>2231</v>
      </c>
      <c r="F157" s="29" t="s">
        <v>2745</v>
      </c>
    </row>
    <row r="158" spans="2:6" x14ac:dyDescent="0.35">
      <c r="B158" s="28" t="str">
        <v>CelgeneMyeloproliferative neoplasms</v>
      </c>
      <c r="C158" s="28" t="s">
        <v>2746</v>
      </c>
      <c r="D158" s="28" t="s">
        <v>2076</v>
      </c>
      <c r="E158" s="28" t="s">
        <v>2231</v>
      </c>
      <c r="F158" s="29" t="s">
        <v>2747</v>
      </c>
    </row>
    <row r="159" spans="2:6" x14ac:dyDescent="0.35">
      <c r="B159" s="28" t="str">
        <v>CelgeneMultiple sclerosis</v>
      </c>
      <c r="C159" s="28" t="s">
        <v>2751</v>
      </c>
      <c r="D159" s="28" t="s">
        <v>2054</v>
      </c>
      <c r="E159" s="28" t="s">
        <v>2194</v>
      </c>
      <c r="F159" s="29" t="s">
        <v>2752</v>
      </c>
    </row>
    <row r="160" spans="2:6" x14ac:dyDescent="0.35">
      <c r="B160" s="28" t="str">
        <v>CelgeneMyeloma</v>
      </c>
      <c r="C160" s="28" t="s">
        <v>2753</v>
      </c>
      <c r="D160" s="28" t="s">
        <v>2076</v>
      </c>
      <c r="E160" s="28" t="s">
        <v>2231</v>
      </c>
      <c r="F160" s="29" t="s">
        <v>2738</v>
      </c>
    </row>
    <row r="161" spans="2:6" x14ac:dyDescent="0.35">
      <c r="B161" s="28" t="str">
        <v>CelgenePancreatic cancer</v>
      </c>
      <c r="C161" s="28" t="s">
        <v>2754</v>
      </c>
      <c r="D161" s="28" t="s">
        <v>2054</v>
      </c>
      <c r="E161" s="28" t="s">
        <v>2194</v>
      </c>
      <c r="F161" s="29" t="s">
        <v>2755</v>
      </c>
    </row>
    <row r="162" spans="2:6" x14ac:dyDescent="0.35">
      <c r="B162" s="28" t="str">
        <v>ChiesiPremature and sick babies</v>
      </c>
      <c r="C162" s="28" t="s">
        <v>2761</v>
      </c>
      <c r="D162" s="28" t="s">
        <v>2054</v>
      </c>
      <c r="E162" s="28" t="s">
        <v>2055</v>
      </c>
      <c r="F162" s="29" t="s">
        <v>2762</v>
      </c>
    </row>
    <row r="163" spans="2:6" x14ac:dyDescent="0.35">
      <c r="B163" s="28" t="str">
        <v>ChiesiAsthma, lung disease</v>
      </c>
      <c r="C163" s="28" t="s">
        <v>2763</v>
      </c>
      <c r="D163" s="28" t="s">
        <v>2054</v>
      </c>
      <c r="E163" s="28" t="s">
        <v>2055</v>
      </c>
      <c r="F163" s="29" t="s">
        <v>2764</v>
      </c>
    </row>
    <row r="164" spans="2:6" x14ac:dyDescent="0.35">
      <c r="B164" s="28" t="str">
        <v>ChiesiBurn injuries</v>
      </c>
      <c r="C164" s="28" t="s">
        <v>2765</v>
      </c>
      <c r="D164" s="28" t="s">
        <v>2090</v>
      </c>
      <c r="F164" s="29" t="s">
        <v>2766</v>
      </c>
    </row>
    <row r="165" spans="2:6" x14ac:dyDescent="0.35">
      <c r="B165" s="28" t="str">
        <v>Chiesi</v>
      </c>
      <c r="C165" s="28" t="s">
        <v>561</v>
      </c>
      <c r="F165" s="29"/>
    </row>
    <row r="166" spans="2:6" x14ac:dyDescent="0.35">
      <c r="B166" s="28" t="str">
        <v>ChiesiCystic fibrosis</v>
      </c>
      <c r="C166" s="28" t="s">
        <v>2771</v>
      </c>
      <c r="D166" s="28" t="s">
        <v>2076</v>
      </c>
      <c r="E166" s="28" t="s">
        <v>2055</v>
      </c>
      <c r="F166" s="29"/>
    </row>
    <row r="167" spans="2:6" x14ac:dyDescent="0.35">
      <c r="B167" s="28" t="str">
        <v>ChiesiAlliance of organisations supporting people with genetic diseases</v>
      </c>
      <c r="C167" s="28" t="s">
        <v>2775</v>
      </c>
      <c r="D167" s="28" t="s">
        <v>2054</v>
      </c>
      <c r="E167" s="28" t="s">
        <v>2055</v>
      </c>
      <c r="F167" s="29" t="s">
        <v>2776</v>
      </c>
    </row>
    <row r="168" spans="2:6" x14ac:dyDescent="0.35">
      <c r="B168" s="28" t="str">
        <v>ChiesiKidney disease</v>
      </c>
      <c r="C168" s="28" t="s">
        <v>2777</v>
      </c>
      <c r="D168" s="28" t="s">
        <v>2054</v>
      </c>
      <c r="E168" s="28" t="s">
        <v>2055</v>
      </c>
      <c r="F168" s="29" t="s">
        <v>2778</v>
      </c>
    </row>
    <row r="169" spans="2:6" x14ac:dyDescent="0.35">
      <c r="B169" s="28" t="str">
        <v>ChiesiMetabolic diseases</v>
      </c>
      <c r="C169" s="28" t="s">
        <v>2779</v>
      </c>
      <c r="D169" s="28" t="s">
        <v>2054</v>
      </c>
      <c r="E169" s="28" t="s">
        <v>2055</v>
      </c>
      <c r="F169" s="29" t="s">
        <v>2780</v>
      </c>
    </row>
    <row r="170" spans="2:6" x14ac:dyDescent="0.35">
      <c r="B170" s="28" t="str">
        <v>ChiesiLysosomal storage diseases</v>
      </c>
      <c r="C170" s="28" t="s">
        <v>2781</v>
      </c>
      <c r="D170" s="29" t="s">
        <v>2076</v>
      </c>
      <c r="E170" s="28" t="s">
        <v>2055</v>
      </c>
      <c r="F170" s="29" t="s">
        <v>2780</v>
      </c>
    </row>
    <row r="171" spans="2:6" x14ac:dyDescent="0.35">
      <c r="B171" s="28" t="str">
        <v>ChiesiVisual impairment</v>
      </c>
      <c r="C171" s="28" t="s">
        <v>2782</v>
      </c>
      <c r="D171" s="28" t="s">
        <v>2054</v>
      </c>
      <c r="E171" s="28" t="s">
        <v>2055</v>
      </c>
      <c r="F171" s="29" t="s">
        <v>4285</v>
      </c>
    </row>
    <row r="172" spans="2:6" x14ac:dyDescent="0.35">
      <c r="B172" s="28" t="str">
        <v>ChiesiThalassaemia</v>
      </c>
      <c r="C172" s="28" t="s">
        <v>2783</v>
      </c>
      <c r="D172" s="28" t="s">
        <v>2076</v>
      </c>
      <c r="E172" s="28" t="s">
        <v>2055</v>
      </c>
      <c r="F172" s="29"/>
    </row>
    <row r="173" spans="2:6" x14ac:dyDescent="0.35">
      <c r="B173" s="28" t="str">
        <v>ChugaiHaemophilia</v>
      </c>
      <c r="C173" s="28" t="s">
        <v>2794</v>
      </c>
      <c r="D173" s="28" t="s">
        <v>2076</v>
      </c>
      <c r="E173" s="28" t="s">
        <v>2055</v>
      </c>
      <c r="F173" s="29"/>
    </row>
    <row r="174" spans="2:6" x14ac:dyDescent="0.35">
      <c r="B174" s="28" t="str">
        <v>ChugaiRheumatoid arthritis</v>
      </c>
      <c r="C174" s="28" t="s">
        <v>2795</v>
      </c>
      <c r="D174" s="28" t="s">
        <v>2076</v>
      </c>
      <c r="E174" s="28" t="s">
        <v>2055</v>
      </c>
      <c r="F174" s="29"/>
    </row>
    <row r="175" spans="2:6" x14ac:dyDescent="0.35">
      <c r="B175" s="28" t="str">
        <v>ClinuvelPorphyrias</v>
      </c>
      <c r="C175" s="28" t="s">
        <v>2797</v>
      </c>
      <c r="D175" s="28" t="s">
        <v>2076</v>
      </c>
      <c r="E175" s="28" t="s">
        <v>2055</v>
      </c>
      <c r="F175" s="29"/>
    </row>
    <row r="176" spans="2:6" x14ac:dyDescent="0.35">
      <c r="B176" s="28" t="str">
        <v>CSL BehringPrimary immunodeficiencies</v>
      </c>
      <c r="C176" s="28" t="s">
        <v>2807</v>
      </c>
      <c r="D176" s="28" t="s">
        <v>2076</v>
      </c>
      <c r="E176" s="28" t="s">
        <v>2055</v>
      </c>
      <c r="F176" s="29"/>
    </row>
    <row r="177" spans="2:6" x14ac:dyDescent="0.35">
      <c r="B177" s="28" t="str">
        <v>CSL BehringHaemophilia</v>
      </c>
      <c r="C177" s="28" t="s">
        <v>2798</v>
      </c>
      <c r="D177" s="28" t="s">
        <v>2076</v>
      </c>
      <c r="E177" s="28" t="s">
        <v>2055</v>
      </c>
      <c r="F177" s="29"/>
    </row>
    <row r="178" spans="2:6" x14ac:dyDescent="0.35">
      <c r="B178" s="28" t="str">
        <v>CSL BehringPrimary and secondary immunodeficiencies</v>
      </c>
      <c r="C178" s="28" t="s">
        <v>2810</v>
      </c>
      <c r="D178" s="28" t="s">
        <v>2054</v>
      </c>
      <c r="E178" s="28" t="s">
        <v>2055</v>
      </c>
      <c r="F178" s="29" t="s">
        <v>2811</v>
      </c>
    </row>
    <row r="179" spans="2:6" x14ac:dyDescent="0.35">
      <c r="B179" s="28" t="str">
        <v>CSL BehringHereditary angioedema</v>
      </c>
      <c r="C179" s="28" t="s">
        <v>2802</v>
      </c>
      <c r="D179" s="28" t="s">
        <v>2076</v>
      </c>
      <c r="E179" s="28" t="s">
        <v>2055</v>
      </c>
      <c r="F179" s="29"/>
    </row>
    <row r="180" spans="2:6" x14ac:dyDescent="0.35">
      <c r="B180" s="28" t="str">
        <v>CSL Behring</v>
      </c>
      <c r="C180" s="28" t="s">
        <v>610</v>
      </c>
      <c r="F180" s="29"/>
    </row>
    <row r="181" spans="2:6" x14ac:dyDescent="0.35">
      <c r="B181" s="28" t="str">
        <v>CSL BehringEncephalitis</v>
      </c>
      <c r="C181" s="28" t="s">
        <v>2818</v>
      </c>
      <c r="D181" s="28" t="s">
        <v>2076</v>
      </c>
      <c r="E181" s="28" t="s">
        <v>2055</v>
      </c>
      <c r="F181" s="29"/>
    </row>
    <row r="182" spans="2:6" x14ac:dyDescent="0.35">
      <c r="B182" s="28" t="str">
        <v>Daiichi SankyoAtrial fibrillation</v>
      </c>
      <c r="C182" s="28" t="s">
        <v>2821</v>
      </c>
      <c r="D182" s="28" t="s">
        <v>2076</v>
      </c>
      <c r="E182" s="28" t="s">
        <v>2055</v>
      </c>
      <c r="F182" s="29" t="s">
        <v>2822</v>
      </c>
    </row>
    <row r="183" spans="2:6" x14ac:dyDescent="0.35">
      <c r="B183" s="28" t="str">
        <v>Daiichi SankyoCoagulation defects</v>
      </c>
      <c r="C183" s="28" t="s">
        <v>2823</v>
      </c>
      <c r="D183" s="28" t="s">
        <v>2054</v>
      </c>
      <c r="E183" s="28" t="s">
        <v>2055</v>
      </c>
      <c r="F183" s="29" t="s">
        <v>2822</v>
      </c>
    </row>
    <row r="184" spans="2:6" x14ac:dyDescent="0.35">
      <c r="B184" s="28" t="str">
        <v>Daiichi SankyoHeart disease</v>
      </c>
      <c r="C184" s="28" t="s">
        <v>2824</v>
      </c>
      <c r="D184" s="28" t="s">
        <v>2054</v>
      </c>
      <c r="E184" s="28" t="s">
        <v>2055</v>
      </c>
      <c r="F184" s="29" t="s">
        <v>2822</v>
      </c>
    </row>
    <row r="185" spans="2:6" x14ac:dyDescent="0.35">
      <c r="B185" s="28" t="str">
        <v>Daiichi SankyoVenous thromboembolism</v>
      </c>
      <c r="C185" s="28" t="s">
        <v>2825</v>
      </c>
      <c r="D185" s="28" t="s">
        <v>2076</v>
      </c>
      <c r="E185" s="28" t="s">
        <v>2055</v>
      </c>
      <c r="F185" s="29"/>
    </row>
    <row r="186" spans="2:6" x14ac:dyDescent="0.35">
      <c r="B186" s="28" t="str">
        <v>DiurnalGrowth diseases</v>
      </c>
      <c r="C186" s="28" t="s">
        <v>2826</v>
      </c>
      <c r="D186" s="28" t="s">
        <v>2054</v>
      </c>
      <c r="E186" s="28" t="s">
        <v>2055</v>
      </c>
      <c r="F186" s="29" t="s">
        <v>2827</v>
      </c>
    </row>
    <row r="187" spans="2:6" x14ac:dyDescent="0.35">
      <c r="B187" s="28" t="str">
        <v>DiurnalPituitary conditions</v>
      </c>
      <c r="C187" s="28" t="s">
        <v>2830</v>
      </c>
      <c r="D187" s="28" t="s">
        <v>2076</v>
      </c>
      <c r="E187" s="28" t="s">
        <v>2055</v>
      </c>
      <c r="F187" s="29"/>
    </row>
    <row r="188" spans="2:6" x14ac:dyDescent="0.35">
      <c r="B188" s="28" t="str">
        <v>EisaiCare home for people with dementia</v>
      </c>
      <c r="C188" s="28" t="s">
        <v>2834</v>
      </c>
      <c r="D188" s="28" t="s">
        <v>2054</v>
      </c>
      <c r="E188" s="28" t="s">
        <v>2231</v>
      </c>
      <c r="F188" s="29" t="s">
        <v>2835</v>
      </c>
    </row>
    <row r="189" spans="2:6" x14ac:dyDescent="0.35">
      <c r="B189" s="28" t="str">
        <v>EisaiAlzheimer disease</v>
      </c>
      <c r="C189" s="28" t="s">
        <v>2838</v>
      </c>
      <c r="D189" s="28" t="s">
        <v>2076</v>
      </c>
      <c r="E189" s="28" t="s">
        <v>2231</v>
      </c>
      <c r="F189" s="29"/>
    </row>
    <row r="190" spans="2:6" x14ac:dyDescent="0.35">
      <c r="B190" s="28" t="str">
        <v>EisaiBreast cancer</v>
      </c>
      <c r="C190" s="28" t="s">
        <v>2839</v>
      </c>
      <c r="D190" s="28" t="s">
        <v>2076</v>
      </c>
      <c r="E190" s="28" t="s">
        <v>2231</v>
      </c>
      <c r="F190" s="29"/>
    </row>
    <row r="191" spans="2:6" x14ac:dyDescent="0.35">
      <c r="B191" s="28" t="str">
        <v>EisaiLiver disease</v>
      </c>
      <c r="C191" s="28" t="s">
        <v>2840</v>
      </c>
      <c r="D191" s="28" t="s">
        <v>2054</v>
      </c>
      <c r="E191" s="28" t="s">
        <v>2231</v>
      </c>
      <c r="F191" s="29" t="s">
        <v>4282</v>
      </c>
    </row>
    <row r="192" spans="2:6" x14ac:dyDescent="0.35">
      <c r="B192" s="28" t="str">
        <v>EisaiDementia</v>
      </c>
      <c r="C192" s="28" t="s">
        <v>2841</v>
      </c>
      <c r="D192" s="28" t="s">
        <v>2076</v>
      </c>
      <c r="E192" s="28" t="s">
        <v>2231</v>
      </c>
      <c r="F192" s="29"/>
    </row>
    <row r="193" spans="2:6" x14ac:dyDescent="0.35">
      <c r="B193" s="28" t="str">
        <v>EisaiOrganisation raising the standards of care for cancer patients across the world through education</v>
      </c>
      <c r="C193" s="28" t="s">
        <v>2844</v>
      </c>
      <c r="D193" s="28" t="s">
        <v>2054</v>
      </c>
      <c r="E193" s="28" t="s">
        <v>2231</v>
      </c>
      <c r="F193" s="29" t="s">
        <v>2845</v>
      </c>
    </row>
    <row r="194" spans="2:6" x14ac:dyDescent="0.35">
      <c r="B194" s="28" t="str">
        <v>EisaiHospital</v>
      </c>
      <c r="C194" s="28" t="s">
        <v>2849</v>
      </c>
      <c r="D194" s="28" t="s">
        <v>2126</v>
      </c>
      <c r="F194" s="29" t="s">
        <v>2062</v>
      </c>
    </row>
    <row r="195" spans="2:6" x14ac:dyDescent="0.35">
      <c r="B195" s="28" t="str">
        <v>EisaiEpilepsy</v>
      </c>
      <c r="C195" s="28" t="s">
        <v>2853</v>
      </c>
      <c r="D195" s="29" t="s">
        <v>2054</v>
      </c>
      <c r="E195" s="28" t="s">
        <v>2231</v>
      </c>
      <c r="F195" s="29"/>
    </row>
    <row r="196" spans="2:6" x14ac:dyDescent="0.35">
      <c r="B196" s="28" t="str">
        <v>Eisai</v>
      </c>
      <c r="C196" s="28" t="s">
        <v>639</v>
      </c>
      <c r="F196" s="29"/>
    </row>
    <row r="197" spans="2:6" x14ac:dyDescent="0.35">
      <c r="B197" s="28" t="str">
        <v>EisaiOrganisation exploring health and social care issues through the medium of theatre</v>
      </c>
      <c r="C197" s="28" t="s">
        <v>2858</v>
      </c>
      <c r="D197" s="28" t="s">
        <v>2126</v>
      </c>
      <c r="F197" s="29" t="s">
        <v>2062</v>
      </c>
    </row>
    <row r="198" spans="2:6" x14ac:dyDescent="0.35">
      <c r="B198" s="28" t="str">
        <v>EisaiEnd of life palliative care</v>
      </c>
      <c r="C198" s="28" t="s">
        <v>2861</v>
      </c>
      <c r="D198" s="28" t="s">
        <v>2126</v>
      </c>
      <c r="F198" s="29" t="s">
        <v>2062</v>
      </c>
    </row>
    <row r="199" spans="2:6" x14ac:dyDescent="0.35">
      <c r="B199" s="28" t="str">
        <v>EisaiKidney cancer</v>
      </c>
      <c r="C199" s="28" t="s">
        <v>2865</v>
      </c>
      <c r="D199" s="28" t="s">
        <v>2076</v>
      </c>
      <c r="E199" s="28" t="s">
        <v>2231</v>
      </c>
      <c r="F199" s="29" t="s">
        <v>2866</v>
      </c>
    </row>
    <row r="200" spans="2:6" x14ac:dyDescent="0.35">
      <c r="B200" s="28" t="str">
        <v>EisaiOrganisation representing, supporting and championing the work of the NHS' official charities</v>
      </c>
      <c r="C200" s="28" t="s">
        <v>2868</v>
      </c>
      <c r="D200" s="28" t="s">
        <v>2126</v>
      </c>
      <c r="F200" s="29" t="s">
        <v>2062</v>
      </c>
    </row>
    <row r="201" spans="2:6" x14ac:dyDescent="0.35">
      <c r="B201" s="28" t="str">
        <v>EisaiParkinson's</v>
      </c>
      <c r="C201" s="28" t="s">
        <v>2872</v>
      </c>
      <c r="D201" s="28" t="s">
        <v>2076</v>
      </c>
      <c r="E201" s="28" t="s">
        <v>2231</v>
      </c>
      <c r="F201" s="29"/>
    </row>
    <row r="202" spans="2:6" x14ac:dyDescent="0.35">
      <c r="B202" s="28" t="str">
        <v xml:space="preserve">EisaiCare home for elderly people </v>
      </c>
      <c r="C202" s="28" t="s">
        <v>2874</v>
      </c>
      <c r="D202" s="28" t="s">
        <v>2054</v>
      </c>
      <c r="E202" s="28" t="s">
        <v>2231</v>
      </c>
      <c r="F202" s="29" t="s">
        <v>2875</v>
      </c>
    </row>
    <row r="203" spans="2:6" x14ac:dyDescent="0.35">
      <c r="B203" s="28" t="str">
        <v>EisaiDaycentre for the homeless</v>
      </c>
      <c r="C203" s="28" t="s">
        <v>2879</v>
      </c>
      <c r="D203" s="28" t="s">
        <v>2126</v>
      </c>
      <c r="F203" s="29" t="s">
        <v>2062</v>
      </c>
    </row>
    <row r="204" spans="2:6" x14ac:dyDescent="0.35">
      <c r="B204" s="28" t="str">
        <v>Eli LillySupport for old people</v>
      </c>
      <c r="C204" s="28" t="s">
        <v>2887</v>
      </c>
      <c r="D204" s="28" t="s">
        <v>2126</v>
      </c>
      <c r="F204" s="29" t="s">
        <v>2062</v>
      </c>
    </row>
    <row r="205" spans="2:6" x14ac:dyDescent="0.35">
      <c r="B205" s="28" t="str">
        <v>Eli LillyAxial spondyloarthritis</v>
      </c>
      <c r="C205" s="28" t="s">
        <v>2891</v>
      </c>
      <c r="D205" s="28" t="s">
        <v>2076</v>
      </c>
      <c r="E205" s="28" t="s">
        <v>2055</v>
      </c>
      <c r="F205" s="29"/>
    </row>
    <row r="206" spans="2:6" x14ac:dyDescent="0.35">
      <c r="B206" s="28" t="str">
        <v>Eli LillyRheumatic diseases</v>
      </c>
      <c r="C206" s="28" t="s">
        <v>2895</v>
      </c>
      <c r="D206" s="28" t="s">
        <v>2054</v>
      </c>
      <c r="E206" s="28" t="s">
        <v>2055</v>
      </c>
      <c r="F206" s="29" t="s">
        <v>2896</v>
      </c>
    </row>
    <row r="207" spans="2:6" x14ac:dyDescent="0.35">
      <c r="B207" s="28" t="str">
        <v>Eli LillyBreast cancer</v>
      </c>
      <c r="C207" s="28" t="s">
        <v>2899</v>
      </c>
      <c r="D207" s="28" t="s">
        <v>2076</v>
      </c>
      <c r="E207" s="28" t="s">
        <v>2055</v>
      </c>
      <c r="F207" s="29"/>
    </row>
    <row r="208" spans="2:6" x14ac:dyDescent="0.35">
      <c r="B208" s="28" t="str">
        <v>Eli LillyDiabetes</v>
      </c>
      <c r="C208" s="28" t="s">
        <v>2900</v>
      </c>
      <c r="D208" s="28" t="s">
        <v>2076</v>
      </c>
      <c r="E208" s="28" t="s">
        <v>2055</v>
      </c>
      <c r="F208" s="29"/>
    </row>
    <row r="209" spans="2:6" x14ac:dyDescent="0.35">
      <c r="B209" s="28" t="str">
        <v>Eli LillyType 1 diabetes</v>
      </c>
      <c r="C209" s="28" t="s">
        <v>2901</v>
      </c>
      <c r="D209" s="28" t="s">
        <v>2076</v>
      </c>
      <c r="E209" s="28" t="s">
        <v>2055</v>
      </c>
      <c r="F209" s="29"/>
    </row>
    <row r="210" spans="2:6" x14ac:dyDescent="0.35">
      <c r="B210" s="28" t="str">
        <v>Eli LillyEczema</v>
      </c>
      <c r="C210" s="28" t="s">
        <v>2905</v>
      </c>
      <c r="D210" s="28" t="s">
        <v>2054</v>
      </c>
      <c r="E210" s="28" t="s">
        <v>2055</v>
      </c>
      <c r="F210" s="29" t="s">
        <v>2906</v>
      </c>
    </row>
    <row r="211" spans="2:6" x14ac:dyDescent="0.35">
      <c r="B211" s="28" t="str">
        <v>Eli LillyRheumatoid arthritis</v>
      </c>
      <c r="C211" s="28" t="s">
        <v>2907</v>
      </c>
      <c r="D211" s="28" t="s">
        <v>2076</v>
      </c>
      <c r="E211" s="28" t="s">
        <v>2055</v>
      </c>
      <c r="F211" s="29"/>
    </row>
    <row r="212" spans="2:6" x14ac:dyDescent="0.35">
      <c r="B212" s="28" t="str">
        <v>Eli LillyMigraine</v>
      </c>
      <c r="C212" s="28" t="s">
        <v>2908</v>
      </c>
      <c r="D212" s="28" t="s">
        <v>2076</v>
      </c>
      <c r="E212" s="28" t="s">
        <v>2055</v>
      </c>
      <c r="F212" s="29"/>
    </row>
    <row r="213" spans="2:6" x14ac:dyDescent="0.35">
      <c r="B213" s="28" t="str">
        <v>Eli LillyNeurological conditions</v>
      </c>
      <c r="C213" s="28" t="s">
        <v>2911</v>
      </c>
      <c r="D213" s="28" t="s">
        <v>2054</v>
      </c>
      <c r="E213" s="28" t="s">
        <v>2231</v>
      </c>
      <c r="F213" s="29" t="s">
        <v>2912</v>
      </c>
    </row>
    <row r="214" spans="2:6" x14ac:dyDescent="0.35">
      <c r="B214" s="28" t="str">
        <v>Eli LillyPsoriasis</v>
      </c>
      <c r="C214" s="28" t="s">
        <v>2913</v>
      </c>
      <c r="D214" s="28" t="s">
        <v>2076</v>
      </c>
      <c r="E214" s="28" t="s">
        <v>2055</v>
      </c>
      <c r="F214" s="29"/>
    </row>
    <row r="215" spans="2:6" x14ac:dyDescent="0.35">
      <c r="B215" s="28" t="str">
        <v>Eli LillyArthritis</v>
      </c>
      <c r="C215" s="28" t="s">
        <v>2914</v>
      </c>
      <c r="D215" s="28" t="s">
        <v>2054</v>
      </c>
      <c r="E215" s="28" t="s">
        <v>2055</v>
      </c>
      <c r="F215" s="29" t="s">
        <v>2896</v>
      </c>
    </row>
    <row r="216" spans="2:6" x14ac:dyDescent="0.35">
      <c r="B216" s="28" t="str">
        <v>Eli LillyHeadache disorders</v>
      </c>
      <c r="C216" s="28" t="s">
        <v>2915</v>
      </c>
      <c r="D216" s="28" t="s">
        <v>2054</v>
      </c>
      <c r="E216" s="28" t="s">
        <v>2055</v>
      </c>
      <c r="F216" s="29" t="s">
        <v>2916</v>
      </c>
    </row>
    <row r="217" spans="2:6" x14ac:dyDescent="0.35">
      <c r="B217" s="28" t="str">
        <v>Eli LillyLung cancer</v>
      </c>
      <c r="C217" s="28" t="s">
        <v>2919</v>
      </c>
      <c r="D217" s="28" t="s">
        <v>2076</v>
      </c>
      <c r="E217" s="28" t="s">
        <v>2055</v>
      </c>
      <c r="F217" s="29"/>
    </row>
    <row r="218" spans="2:6" x14ac:dyDescent="0.35">
      <c r="B218" s="28" t="str">
        <v>EverGroup of scientists and clinicians who aim to understand how the nervous system works</v>
      </c>
      <c r="C218" s="28" t="s">
        <v>2930</v>
      </c>
      <c r="D218" s="28" t="s">
        <v>2054</v>
      </c>
      <c r="E218" s="28" t="s">
        <v>2231</v>
      </c>
      <c r="F218" s="29" t="s">
        <v>2931</v>
      </c>
    </row>
    <row r="219" spans="2:6" x14ac:dyDescent="0.35">
      <c r="B219" s="28" t="str">
        <v>EverHospital</v>
      </c>
      <c r="C219" s="28" t="s">
        <v>2934</v>
      </c>
      <c r="D219" s="28" t="s">
        <v>2126</v>
      </c>
      <c r="F219" s="29" t="s">
        <v>2062</v>
      </c>
    </row>
    <row r="220" spans="2:6" x14ac:dyDescent="0.35">
      <c r="B220" s="28" t="str">
        <v>EverParkinson's</v>
      </c>
      <c r="C220" s="28" t="s">
        <v>2936</v>
      </c>
      <c r="D220" s="28" t="s">
        <v>2076</v>
      </c>
      <c r="E220" s="28" t="s">
        <v>2231</v>
      </c>
      <c r="F220" s="29"/>
    </row>
    <row r="221" spans="2:6" x14ac:dyDescent="0.35">
      <c r="B221" s="28" t="str">
        <v>Grünenthal </v>
      </c>
      <c r="C221" s="28" t="s">
        <v>726</v>
      </c>
      <c r="F221" s="29"/>
    </row>
    <row r="222" spans="2:6" x14ac:dyDescent="0.35">
      <c r="B222" s="28" t="str">
        <v>Grünenthal Support for people living with pain</v>
      </c>
      <c r="C222" s="28" t="s">
        <v>2943</v>
      </c>
      <c r="D222" s="28" t="s">
        <v>2054</v>
      </c>
      <c r="E222" s="28" t="s">
        <v>2055</v>
      </c>
      <c r="F222" s="29" t="s">
        <v>2944</v>
      </c>
    </row>
    <row r="223" spans="2:6" x14ac:dyDescent="0.35">
      <c r="B223" s="28" t="str">
        <v>Grünenthal Musculoskeletal conditions</v>
      </c>
      <c r="C223" s="28" t="s">
        <v>2948</v>
      </c>
      <c r="D223" s="28" t="s">
        <v>2054</v>
      </c>
      <c r="E223" s="28" t="s">
        <v>2055</v>
      </c>
      <c r="F223" s="29" t="s">
        <v>2949</v>
      </c>
    </row>
    <row r="224" spans="2:6" x14ac:dyDescent="0.35">
      <c r="B224" s="28" t="str">
        <v>GSKAlzheimer disease</v>
      </c>
      <c r="C224" s="28" t="s">
        <v>2950</v>
      </c>
      <c r="D224" s="28" t="s">
        <v>2054</v>
      </c>
      <c r="E224" s="28" t="s">
        <v>2194</v>
      </c>
      <c r="F224" s="29" t="s">
        <v>4283</v>
      </c>
    </row>
    <row r="225" spans="2:6" x14ac:dyDescent="0.35">
      <c r="B225" s="28" t="str">
        <v>GSKBlood cancer</v>
      </c>
      <c r="C225" s="28" t="s">
        <v>2952</v>
      </c>
      <c r="D225" s="28" t="s">
        <v>2054</v>
      </c>
      <c r="E225" s="28" t="s">
        <v>2055</v>
      </c>
      <c r="F225" s="29" t="s">
        <v>2953</v>
      </c>
    </row>
    <row r="226" spans="2:6" x14ac:dyDescent="0.35">
      <c r="B226" s="28" t="str">
        <v>GSKAsthma, lung disease</v>
      </c>
      <c r="C226" s="28" t="s">
        <v>2954</v>
      </c>
      <c r="D226" s="28" t="s">
        <v>2054</v>
      </c>
      <c r="E226" s="28" t="s">
        <v>2055</v>
      </c>
      <c r="F226" s="29" t="s">
        <v>2955</v>
      </c>
    </row>
    <row r="227" spans="2:6" x14ac:dyDescent="0.35">
      <c r="B227" s="28" t="str">
        <v xml:space="preserve">GSKCancer </v>
      </c>
      <c r="C227" s="28" t="s">
        <v>2956</v>
      </c>
      <c r="D227" s="28" t="s">
        <v>2054</v>
      </c>
      <c r="E227" s="28" t="s">
        <v>2055</v>
      </c>
      <c r="F227" s="29" t="s">
        <v>2957</v>
      </c>
    </row>
    <row r="228" spans="2:6" x14ac:dyDescent="0.35">
      <c r="B228" s="28" t="str">
        <v>GSKGynaecological cancers</v>
      </c>
      <c r="C228" s="28" t="s">
        <v>2960</v>
      </c>
      <c r="D228" s="28" t="s">
        <v>2076</v>
      </c>
      <c r="E228" s="28" t="s">
        <v>2055</v>
      </c>
      <c r="F228" s="29" t="s">
        <v>2961</v>
      </c>
    </row>
    <row r="229" spans="2:6" x14ac:dyDescent="0.35">
      <c r="B229" s="28" t="str">
        <v>GSKBrain injury</v>
      </c>
      <c r="C229" s="28" t="s">
        <v>2965</v>
      </c>
      <c r="D229" s="28" t="s">
        <v>2090</v>
      </c>
      <c r="F229" s="29" t="s">
        <v>2966</v>
      </c>
    </row>
    <row r="230" spans="2:6" x14ac:dyDescent="0.35">
      <c r="B230" s="28" t="str">
        <v>GSKCervical cancer</v>
      </c>
      <c r="C230" s="28" t="s">
        <v>2968</v>
      </c>
      <c r="D230" s="28" t="s">
        <v>2076</v>
      </c>
      <c r="E230" s="28" t="s">
        <v>2055</v>
      </c>
      <c r="F230" s="29" t="s">
        <v>2969</v>
      </c>
    </row>
    <row r="231" spans="2:6" x14ac:dyDescent="0.35">
      <c r="B231" s="28" t="str">
        <v>GSKLupus</v>
      </c>
      <c r="C231" s="28" t="s">
        <v>2972</v>
      </c>
      <c r="D231" s="28" t="s">
        <v>2076</v>
      </c>
      <c r="E231" s="28" t="s">
        <v>2055</v>
      </c>
      <c r="F231" s="29"/>
    </row>
    <row r="232" spans="2:6" x14ac:dyDescent="0.35">
      <c r="B232" s="28" t="str">
        <v>GSKMultiple sclerosis</v>
      </c>
      <c r="C232" s="28" t="s">
        <v>2975</v>
      </c>
      <c r="D232" s="28" t="s">
        <v>2054</v>
      </c>
      <c r="E232" s="28" t="s">
        <v>2194</v>
      </c>
      <c r="F232" s="29" t="s">
        <v>2976</v>
      </c>
    </row>
    <row r="233" spans="2:6" x14ac:dyDescent="0.35">
      <c r="B233" s="28" t="str">
        <v>GSKSupporting mental wellbeing</v>
      </c>
      <c r="C233" s="28" t="s">
        <v>2980</v>
      </c>
      <c r="D233" s="28" t="s">
        <v>2054</v>
      </c>
      <c r="E233" s="28" t="s">
        <v>2055</v>
      </c>
      <c r="F233" s="29" t="s">
        <v>2981</v>
      </c>
    </row>
    <row r="234" spans="2:6" x14ac:dyDescent="0.35">
      <c r="B234" s="28" t="str">
        <v>GSKOvarian cancer</v>
      </c>
      <c r="C234" s="28" t="s">
        <v>2985</v>
      </c>
      <c r="D234" s="28" t="s">
        <v>2076</v>
      </c>
      <c r="E234" s="28" t="s">
        <v>2055</v>
      </c>
      <c r="F234" s="29"/>
    </row>
    <row r="235" spans="2:6" x14ac:dyDescent="0.35">
      <c r="B235" s="28" t="str">
        <v>GSKHIV</v>
      </c>
      <c r="C235" s="28" t="s">
        <v>2986</v>
      </c>
      <c r="D235" s="28" t="s">
        <v>2076</v>
      </c>
      <c r="E235" s="28" t="s">
        <v>2055</v>
      </c>
      <c r="F235" s="29"/>
    </row>
    <row r="236" spans="2:6" x14ac:dyDescent="0.35">
      <c r="B236" s="28" t="str">
        <v>GSKPulmonary hypertension</v>
      </c>
      <c r="C236" s="28" t="s">
        <v>2988</v>
      </c>
      <c r="D236" s="28" t="s">
        <v>2076</v>
      </c>
      <c r="E236" s="28" t="s">
        <v>2231</v>
      </c>
      <c r="F236" s="29" t="s">
        <v>2989</v>
      </c>
    </row>
    <row r="237" spans="2:6" x14ac:dyDescent="0.35">
      <c r="B237" s="28" t="str">
        <v>GSKSarcoma</v>
      </c>
      <c r="C237" s="28" t="s">
        <v>2990</v>
      </c>
      <c r="D237" s="28" t="s">
        <v>2054</v>
      </c>
      <c r="E237" s="28" t="s">
        <v>2055</v>
      </c>
      <c r="F237" s="29" t="s">
        <v>2991</v>
      </c>
    </row>
    <row r="238" spans="2:6" x14ac:dyDescent="0.35">
      <c r="B238" s="28" t="str">
        <v>GSKSickle cell disorders</v>
      </c>
      <c r="C238" s="28" t="s">
        <v>2993</v>
      </c>
      <c r="D238" s="28" t="s">
        <v>2054</v>
      </c>
      <c r="E238" s="28" t="s">
        <v>2194</v>
      </c>
      <c r="F238" s="29" t="s">
        <v>4290</v>
      </c>
    </row>
    <row r="239" spans="2:6" x14ac:dyDescent="0.35">
      <c r="B239" s="28" t="str">
        <v>GSKSupport for women experiencing drug and alcohol misuse issues</v>
      </c>
      <c r="C239" s="28" t="s">
        <v>2998</v>
      </c>
      <c r="D239" s="28" t="s">
        <v>2126</v>
      </c>
      <c r="F239" s="29" t="s">
        <v>2550</v>
      </c>
    </row>
    <row r="240" spans="2:6" x14ac:dyDescent="0.35">
      <c r="B240" s="28" t="str">
        <v>GWDravet syndrome</v>
      </c>
      <c r="C240" s="28" t="s">
        <v>3003</v>
      </c>
      <c r="D240" s="28" t="s">
        <v>2054</v>
      </c>
      <c r="E240" s="28" t="s">
        <v>2231</v>
      </c>
      <c r="F240" s="29" t="s">
        <v>3004</v>
      </c>
    </row>
    <row r="241" spans="2:6" x14ac:dyDescent="0.35">
      <c r="B241" s="28" t="str">
        <v>GWEpilepsy</v>
      </c>
      <c r="C241" s="28" t="s">
        <v>3007</v>
      </c>
      <c r="D241" s="29" t="s">
        <v>2054</v>
      </c>
      <c r="E241" s="28" t="s">
        <v>2231</v>
      </c>
      <c r="F241" s="29"/>
    </row>
    <row r="242" spans="2:6" x14ac:dyDescent="0.35">
      <c r="B242" s="28" t="str">
        <v>GWBrain tumour</v>
      </c>
      <c r="C242" s="28" t="s">
        <v>3009</v>
      </c>
      <c r="D242" s="28" t="s">
        <v>2054</v>
      </c>
      <c r="E242" s="28" t="s">
        <v>2231</v>
      </c>
      <c r="F242" s="29" t="s">
        <v>3010</v>
      </c>
    </row>
    <row r="243" spans="2:6" x14ac:dyDescent="0.35">
      <c r="B243" s="28" t="str">
        <v>GWTuberous Sclerosis</v>
      </c>
      <c r="C243" s="28" t="s">
        <v>3011</v>
      </c>
      <c r="D243" s="28" t="s">
        <v>2054</v>
      </c>
      <c r="E243" s="28" t="s">
        <v>2231</v>
      </c>
      <c r="F243" s="29" t="s">
        <v>3012</v>
      </c>
    </row>
    <row r="244" spans="2:6" x14ac:dyDescent="0.35">
      <c r="B244" s="28" t="str">
        <v>ImmedicaMetabolic diseases</v>
      </c>
      <c r="C244" s="28" t="s">
        <v>3021</v>
      </c>
      <c r="D244" s="28" t="s">
        <v>2054</v>
      </c>
      <c r="E244" s="28" t="s">
        <v>2231</v>
      </c>
      <c r="F244" s="29" t="s">
        <v>3022</v>
      </c>
    </row>
    <row r="245" spans="2:6" x14ac:dyDescent="0.35">
      <c r="B245" s="28" t="str">
        <v>ImmedicaSarcoma</v>
      </c>
      <c r="C245" s="28" t="s">
        <v>3023</v>
      </c>
      <c r="D245" s="28" t="s">
        <v>2054</v>
      </c>
      <c r="E245" s="28" t="s">
        <v>2231</v>
      </c>
      <c r="F245" s="29" t="s">
        <v>3024</v>
      </c>
    </row>
    <row r="246" spans="2:6" x14ac:dyDescent="0.35">
      <c r="B246" s="28" t="str">
        <v>IndiviorOrganisation representing the voices of communities affected by addiction</v>
      </c>
      <c r="C246" s="28" t="s">
        <v>3025</v>
      </c>
      <c r="D246" s="28" t="s">
        <v>2054</v>
      </c>
      <c r="E246" s="28" t="s">
        <v>2231</v>
      </c>
      <c r="F246" s="29" t="s">
        <v>3026</v>
      </c>
    </row>
    <row r="247" spans="2:6" x14ac:dyDescent="0.35">
      <c r="B247" s="28" t="str">
        <v>InterceptLiver disease</v>
      </c>
      <c r="C247" s="28" t="s">
        <v>3027</v>
      </c>
      <c r="D247" s="28" t="s">
        <v>2054</v>
      </c>
      <c r="E247" s="28" t="s">
        <v>2231</v>
      </c>
      <c r="F247" s="29" t="s">
        <v>3028</v>
      </c>
    </row>
    <row r="248" spans="2:6" x14ac:dyDescent="0.35">
      <c r="B248" s="28" t="str">
        <v>InterceptPrimary biliary cholangitis</v>
      </c>
      <c r="C248" s="28" t="s">
        <v>3029</v>
      </c>
      <c r="D248" s="28" t="s">
        <v>2076</v>
      </c>
      <c r="E248" s="28" t="s">
        <v>2055</v>
      </c>
      <c r="F248" s="29"/>
    </row>
    <row r="249" spans="2:6" x14ac:dyDescent="0.35">
      <c r="B249" s="28" t="str">
        <v>JanssenBladder cancer</v>
      </c>
      <c r="C249" s="28" t="s">
        <v>3032</v>
      </c>
      <c r="D249" s="28" t="s">
        <v>2076</v>
      </c>
      <c r="E249" s="28" t="s">
        <v>2231</v>
      </c>
      <c r="F249" s="29"/>
    </row>
    <row r="250" spans="2:6" x14ac:dyDescent="0.35">
      <c r="B250" s="28" t="str">
        <v>JanssenAxial spondyloarthritis</v>
      </c>
      <c r="C250" s="28" t="s">
        <v>3033</v>
      </c>
      <c r="D250" s="28" t="s">
        <v>2054</v>
      </c>
      <c r="E250" s="28" t="s">
        <v>2194</v>
      </c>
      <c r="F250" s="29" t="s">
        <v>3034</v>
      </c>
    </row>
    <row r="251" spans="2:6" x14ac:dyDescent="0.35">
      <c r="B251" s="28" t="str">
        <v>JanssenBlood cancer</v>
      </c>
      <c r="C251" s="28" t="s">
        <v>3035</v>
      </c>
      <c r="D251" s="28" t="s">
        <v>2054</v>
      </c>
      <c r="E251" s="28" t="s">
        <v>2231</v>
      </c>
      <c r="F251" s="29" t="s">
        <v>3036</v>
      </c>
    </row>
    <row r="252" spans="2:6" x14ac:dyDescent="0.35">
      <c r="B252" s="28" t="str">
        <v xml:space="preserve">JanssenCancer </v>
      </c>
      <c r="C252" s="28" t="s">
        <v>3037</v>
      </c>
      <c r="D252" s="28" t="s">
        <v>2054</v>
      </c>
      <c r="E252" s="28" t="s">
        <v>2231</v>
      </c>
      <c r="F252" s="29" t="s">
        <v>3038</v>
      </c>
    </row>
    <row r="253" spans="2:6" x14ac:dyDescent="0.35">
      <c r="B253" s="28" t="str">
        <v>JanssenAsthma, lung disease</v>
      </c>
      <c r="C253" s="28" t="s">
        <v>3040</v>
      </c>
      <c r="D253" s="28" t="s">
        <v>2054</v>
      </c>
      <c r="E253" s="28" t="s">
        <v>2194</v>
      </c>
      <c r="F253" s="29" t="s">
        <v>3041</v>
      </c>
    </row>
    <row r="254" spans="2:6" x14ac:dyDescent="0.35">
      <c r="B254" s="28" t="str">
        <v>JanssenSkin disease</v>
      </c>
      <c r="C254" s="28" t="s">
        <v>3042</v>
      </c>
      <c r="D254" s="28" t="s">
        <v>2054</v>
      </c>
      <c r="E254" s="28" t="s">
        <v>2231</v>
      </c>
      <c r="F254" s="29" t="s">
        <v>3043</v>
      </c>
    </row>
    <row r="255" spans="2:6" x14ac:dyDescent="0.35">
      <c r="B255" s="28" t="str">
        <v>JanssenRare cancers</v>
      </c>
      <c r="C255" s="28" t="s">
        <v>3045</v>
      </c>
      <c r="D255" s="28" t="s">
        <v>2054</v>
      </c>
      <c r="E255" s="28" t="s">
        <v>2231</v>
      </c>
      <c r="F255" s="29" t="s">
        <v>3046</v>
      </c>
    </row>
    <row r="256" spans="2:6" x14ac:dyDescent="0.35">
      <c r="B256" s="28" t="str">
        <v>JanssenChronic lymphocytic leukaemia</v>
      </c>
      <c r="C256" s="28" t="s">
        <v>3048</v>
      </c>
      <c r="D256" s="28" t="s">
        <v>2076</v>
      </c>
      <c r="E256" s="28" t="s">
        <v>2231</v>
      </c>
      <c r="F256" s="29"/>
    </row>
    <row r="257" spans="2:6" x14ac:dyDescent="0.35">
      <c r="B257" s="28" t="str">
        <v>JanssenCrohn's disease, colitis</v>
      </c>
      <c r="C257" s="28" t="s">
        <v>3049</v>
      </c>
      <c r="D257" s="28" t="s">
        <v>2076</v>
      </c>
      <c r="E257" s="28" t="s">
        <v>2231</v>
      </c>
      <c r="F257" s="29"/>
    </row>
    <row r="258" spans="2:6" x14ac:dyDescent="0.35">
      <c r="B258" s="28" t="str">
        <v>JanssenDown Syndrome</v>
      </c>
      <c r="C258" s="28" t="s">
        <v>3050</v>
      </c>
      <c r="D258" s="28" t="s">
        <v>2090</v>
      </c>
      <c r="F258" s="29"/>
    </row>
    <row r="259" spans="2:6" x14ac:dyDescent="0.35">
      <c r="B259" s="28" t="str">
        <v>JanssenAlliance of organisations supporting people with genetic diseases</v>
      </c>
      <c r="C259" s="28" t="s">
        <v>3053</v>
      </c>
      <c r="D259" s="28" t="s">
        <v>2054</v>
      </c>
      <c r="F259" s="29"/>
    </row>
    <row r="260" spans="2:6" x14ac:dyDescent="0.35">
      <c r="B260" s="28" t="str">
        <v>JanssenHospice for terminally ill children</v>
      </c>
      <c r="C260" s="28" t="s">
        <v>3054</v>
      </c>
      <c r="D260" s="28" t="s">
        <v>2126</v>
      </c>
      <c r="F260" s="29" t="s">
        <v>2062</v>
      </c>
    </row>
    <row r="261" spans="2:6" x14ac:dyDescent="0.35">
      <c r="B261" s="28" t="str">
        <v>JanssenHIV</v>
      </c>
      <c r="C261" s="28" t="s">
        <v>3057</v>
      </c>
      <c r="D261" s="28" t="s">
        <v>2076</v>
      </c>
      <c r="E261" s="28" t="s">
        <v>2231</v>
      </c>
      <c r="F261" s="29"/>
    </row>
    <row r="262" spans="2:6" x14ac:dyDescent="0.35">
      <c r="B262" s="28" t="str">
        <v>Janssen</v>
      </c>
      <c r="C262" s="28" t="s">
        <v>807</v>
      </c>
      <c r="F262" s="29"/>
    </row>
    <row r="263" spans="2:6" x14ac:dyDescent="0.35">
      <c r="B263" s="28" t="str">
        <v>JanssenLupus</v>
      </c>
      <c r="C263" s="28" t="s">
        <v>3060</v>
      </c>
      <c r="D263" s="28" t="s">
        <v>2054</v>
      </c>
      <c r="E263" s="28" t="s">
        <v>2194</v>
      </c>
      <c r="F263" s="29" t="s">
        <v>3061</v>
      </c>
    </row>
    <row r="264" spans="2:6" x14ac:dyDescent="0.35">
      <c r="B264" s="28" t="str">
        <v>JanssenLymphoma</v>
      </c>
      <c r="C264" s="28" t="s">
        <v>3062</v>
      </c>
      <c r="D264" s="28" t="s">
        <v>2076</v>
      </c>
      <c r="E264" s="28" t="s">
        <v>2231</v>
      </c>
      <c r="F264" s="29"/>
    </row>
    <row r="265" spans="2:6" x14ac:dyDescent="0.35">
      <c r="B265" s="28" t="str">
        <v>JanssenMental disorders</v>
      </c>
      <c r="C265" s="28" t="s">
        <v>3063</v>
      </c>
      <c r="D265" s="28" t="s">
        <v>2054</v>
      </c>
      <c r="E265" s="28" t="s">
        <v>2231</v>
      </c>
      <c r="F265" s="29" t="s">
        <v>3064</v>
      </c>
    </row>
    <row r="266" spans="2:6" x14ac:dyDescent="0.35">
      <c r="B266" s="28" t="str">
        <v>JanssenMyeloma</v>
      </c>
      <c r="C266" s="28" t="s">
        <v>3066</v>
      </c>
      <c r="D266" s="28" t="s">
        <v>2076</v>
      </c>
      <c r="E266" s="28" t="s">
        <v>2231</v>
      </c>
      <c r="F266" s="29"/>
    </row>
    <row r="267" spans="2:6" x14ac:dyDescent="0.35">
      <c r="B267" s="28" t="str">
        <v>JanssenProstate cancer</v>
      </c>
      <c r="C267" s="28" t="s">
        <v>3069</v>
      </c>
      <c r="D267" s="28" t="s">
        <v>2076</v>
      </c>
      <c r="E267" s="28" t="s">
        <v>2231</v>
      </c>
      <c r="F267" s="29"/>
    </row>
    <row r="268" spans="2:6" x14ac:dyDescent="0.35">
      <c r="B268" s="28" t="str">
        <v>JanssenRheumatoid arthritis</v>
      </c>
      <c r="C268" s="28" t="s">
        <v>3070</v>
      </c>
      <c r="D268" s="28" t="s">
        <v>2054</v>
      </c>
      <c r="E268" s="28" t="s">
        <v>2194</v>
      </c>
      <c r="F268" s="29" t="s">
        <v>3071</v>
      </c>
    </row>
    <row r="269" spans="2:6" x14ac:dyDescent="0.35">
      <c r="B269" s="28" t="str">
        <v>JanssenCoalition of charities</v>
      </c>
      <c r="C269" s="28" t="s">
        <v>3074</v>
      </c>
      <c r="D269" s="28" t="s">
        <v>2126</v>
      </c>
      <c r="F269" s="29" t="s">
        <v>2062</v>
      </c>
    </row>
    <row r="270" spans="2:6" x14ac:dyDescent="0.35">
      <c r="B270" s="28" t="str">
        <v>JanssenTesticular, prostate and penile cancers</v>
      </c>
      <c r="C270" s="28" t="s">
        <v>3075</v>
      </c>
      <c r="D270" s="28" t="s">
        <v>2054</v>
      </c>
      <c r="E270" s="28" t="s">
        <v>2231</v>
      </c>
      <c r="F270" s="29" t="s">
        <v>3076</v>
      </c>
    </row>
    <row r="271" spans="2:6" x14ac:dyDescent="0.35">
      <c r="B271" s="28" t="str">
        <v>JanssenOrganisation for people working in health information and support</v>
      </c>
      <c r="C271" s="28" t="s">
        <v>3077</v>
      </c>
      <c r="D271" s="28" t="s">
        <v>2126</v>
      </c>
      <c r="F271" s="29" t="s">
        <v>2062</v>
      </c>
    </row>
    <row r="272" spans="2:6" x14ac:dyDescent="0.35">
      <c r="B272" s="28" t="str">
        <v>JanssenPulmonary hypertension</v>
      </c>
      <c r="C272" s="28" t="s">
        <v>3078</v>
      </c>
      <c r="D272" s="28" t="s">
        <v>2076</v>
      </c>
      <c r="E272" s="28" t="s">
        <v>2231</v>
      </c>
      <c r="F272" s="29"/>
    </row>
    <row r="273" spans="2:6" x14ac:dyDescent="0.35">
      <c r="B273" s="28" t="str">
        <v>JanssenLung cancer</v>
      </c>
      <c r="C273" s="28" t="s">
        <v>3080</v>
      </c>
      <c r="D273" s="28" t="s">
        <v>2076</v>
      </c>
      <c r="E273" s="28" t="s">
        <v>2231</v>
      </c>
      <c r="F273" s="29"/>
    </row>
    <row r="274" spans="2:6" x14ac:dyDescent="0.35">
      <c r="B274" s="28" t="str">
        <v>JanssenScleroderma</v>
      </c>
      <c r="C274" s="28" t="s">
        <v>3081</v>
      </c>
      <c r="D274" s="28" t="s">
        <v>2054</v>
      </c>
      <c r="E274" s="28" t="s">
        <v>2194</v>
      </c>
      <c r="F274" s="29" t="s">
        <v>4286</v>
      </c>
    </row>
    <row r="275" spans="2:6" x14ac:dyDescent="0.35">
      <c r="B275" s="28" t="str">
        <v>JanssenPatient support helpline</v>
      </c>
      <c r="C275" s="28" t="s">
        <v>3087</v>
      </c>
      <c r="D275" s="28" t="s">
        <v>2126</v>
      </c>
      <c r="F275" s="29" t="s">
        <v>2062</v>
      </c>
    </row>
    <row r="276" spans="2:6" x14ac:dyDescent="0.35">
      <c r="B276" s="28" t="str">
        <v>JanssenPsoriasis</v>
      </c>
      <c r="C276" s="28" t="s">
        <v>3088</v>
      </c>
      <c r="D276" s="28" t="s">
        <v>2076</v>
      </c>
      <c r="E276" s="28" t="s">
        <v>2231</v>
      </c>
      <c r="F276" s="29"/>
    </row>
    <row r="277" spans="2:6" x14ac:dyDescent="0.35">
      <c r="B277" s="28" t="str">
        <v>JanssenCongenital heart defect</v>
      </c>
      <c r="C277" s="28" t="s">
        <v>3089</v>
      </c>
      <c r="D277" s="28" t="s">
        <v>2090</v>
      </c>
      <c r="F277" s="29"/>
    </row>
    <row r="278" spans="2:6" x14ac:dyDescent="0.35">
      <c r="B278" s="28" t="str">
        <v>JanssenArthritis</v>
      </c>
      <c r="C278" s="28" t="s">
        <v>3095</v>
      </c>
      <c r="D278" s="28" t="s">
        <v>2054</v>
      </c>
      <c r="E278" s="28" t="s">
        <v>2231</v>
      </c>
      <c r="F278" s="29" t="s">
        <v>3043</v>
      </c>
    </row>
    <row r="279" spans="2:6" x14ac:dyDescent="0.35">
      <c r="B279" s="28" t="str">
        <v>JanssenWaldenstrom's Macroglobulinaemia</v>
      </c>
      <c r="C279" s="28" t="s">
        <v>3096</v>
      </c>
      <c r="D279" s="28" t="s">
        <v>2076</v>
      </c>
      <c r="E279" s="28" t="s">
        <v>2231</v>
      </c>
      <c r="F279" s="29"/>
    </row>
    <row r="280" spans="2:6" x14ac:dyDescent="0.35">
      <c r="B280" s="28" t="str">
        <v>LEO</v>
      </c>
      <c r="C280" s="28" t="s">
        <v>953</v>
      </c>
      <c r="F280" s="29"/>
    </row>
    <row r="281" spans="2:6" x14ac:dyDescent="0.35">
      <c r="B281" s="28" t="str">
        <v>LEOPsoriasis</v>
      </c>
      <c r="C281" s="28" t="s">
        <v>3109</v>
      </c>
      <c r="D281" s="28" t="s">
        <v>2076</v>
      </c>
      <c r="E281" s="28" t="s">
        <v>2055</v>
      </c>
      <c r="F281" s="29"/>
    </row>
    <row r="282" spans="2:6" x14ac:dyDescent="0.35">
      <c r="B282" s="28" t="str">
        <v>LEOVenous thromboembolism</v>
      </c>
      <c r="C282" s="28" t="s">
        <v>3111</v>
      </c>
      <c r="D282" s="28" t="s">
        <v>2076</v>
      </c>
      <c r="E282" s="28" t="s">
        <v>2055</v>
      </c>
      <c r="F282" s="29"/>
    </row>
    <row r="283" spans="2:6" x14ac:dyDescent="0.35">
      <c r="B283" s="28" t="str">
        <v>LEOEczema</v>
      </c>
      <c r="C283" s="28" t="s">
        <v>3115</v>
      </c>
      <c r="D283" s="28" t="s">
        <v>2076</v>
      </c>
      <c r="E283" s="28" t="s">
        <v>2055</v>
      </c>
      <c r="F283" s="29"/>
    </row>
    <row r="284" spans="2:6" x14ac:dyDescent="0.35">
      <c r="B284" s="28" t="str">
        <v>LEOPatient support helpline</v>
      </c>
      <c r="C284" s="28" t="s">
        <v>3108</v>
      </c>
      <c r="D284" s="28" t="s">
        <v>2126</v>
      </c>
      <c r="F284" s="29" t="s">
        <v>2062</v>
      </c>
    </row>
    <row r="285" spans="2:6" x14ac:dyDescent="0.35">
      <c r="B285" s="28" t="str">
        <v>LEOAlliance of patient organisations</v>
      </c>
      <c r="C285" s="28" t="s">
        <v>3116</v>
      </c>
      <c r="D285" s="28" t="s">
        <v>2126</v>
      </c>
      <c r="F285" s="29" t="s">
        <v>2062</v>
      </c>
    </row>
    <row r="286" spans="2:6" x14ac:dyDescent="0.35">
      <c r="B286" s="28" t="str">
        <v>LundbeckMigraine</v>
      </c>
      <c r="C286" s="28" t="s">
        <v>3117</v>
      </c>
      <c r="D286" s="28" t="s">
        <v>2076</v>
      </c>
      <c r="E286" s="28" t="s">
        <v>2055</v>
      </c>
      <c r="F286" s="29"/>
    </row>
    <row r="287" spans="2:6" x14ac:dyDescent="0.35">
      <c r="B287" s="28" t="str">
        <v>LundbeckDementia</v>
      </c>
      <c r="C287" s="28" t="s">
        <v>3118</v>
      </c>
      <c r="D287" s="28" t="s">
        <v>2076</v>
      </c>
      <c r="E287" s="28" t="s">
        <v>2055</v>
      </c>
      <c r="F287" s="29"/>
    </row>
    <row r="288" spans="2:6" x14ac:dyDescent="0.35">
      <c r="B288" s="28" t="str">
        <v>LupinAlliance of organisations supporting people with genetic diseases</v>
      </c>
      <c r="C288" s="28" t="s">
        <v>3121</v>
      </c>
      <c r="D288" s="28" t="s">
        <v>2054</v>
      </c>
      <c r="E288" s="28" t="s">
        <v>2055</v>
      </c>
      <c r="F288" s="29" t="s">
        <v>3122</v>
      </c>
    </row>
    <row r="289" spans="2:6" x14ac:dyDescent="0.35">
      <c r="B289" s="28" t="str">
        <v>LupinMuscular dystrophy</v>
      </c>
      <c r="C289" s="28" t="s">
        <v>3123</v>
      </c>
      <c r="D289" s="29" t="s">
        <v>2076</v>
      </c>
      <c r="E289" s="28" t="s">
        <v>2055</v>
      </c>
      <c r="F289" s="29" t="s">
        <v>3124</v>
      </c>
    </row>
    <row r="290" spans="2:6" x14ac:dyDescent="0.35">
      <c r="B290" s="28" t="str">
        <v>MerckBowel cancer</v>
      </c>
      <c r="C290" s="28" t="s">
        <v>3125</v>
      </c>
      <c r="D290" s="28" t="s">
        <v>2054</v>
      </c>
      <c r="E290" s="28" t="s">
        <v>2055</v>
      </c>
      <c r="F290" s="29" t="s">
        <v>3126</v>
      </c>
    </row>
    <row r="291" spans="2:6" x14ac:dyDescent="0.35">
      <c r="B291" s="28" t="str">
        <v>MerckMultiple sclerosis</v>
      </c>
      <c r="C291" s="28" t="s">
        <v>3127</v>
      </c>
      <c r="D291" s="28" t="s">
        <v>2076</v>
      </c>
      <c r="E291" s="28" t="s">
        <v>2055</v>
      </c>
      <c r="F291" s="29"/>
    </row>
    <row r="292" spans="2:6" x14ac:dyDescent="0.35">
      <c r="B292" s="28" t="str">
        <v>MerckFertility issues</v>
      </c>
      <c r="C292" s="28" t="s">
        <v>3128</v>
      </c>
      <c r="D292" s="28" t="s">
        <v>2076</v>
      </c>
      <c r="E292" s="28" t="s">
        <v>2055</v>
      </c>
      <c r="F292" s="29"/>
    </row>
    <row r="293" spans="2:6" x14ac:dyDescent="0.35">
      <c r="B293" s="28" t="str">
        <v>MerckInfertility</v>
      </c>
      <c r="C293" s="28" t="s">
        <v>3132</v>
      </c>
      <c r="D293" s="28" t="s">
        <v>2076</v>
      </c>
      <c r="E293" s="28" t="s">
        <v>2055</v>
      </c>
      <c r="F293" s="29"/>
    </row>
    <row r="294" spans="2:6" x14ac:dyDescent="0.35">
      <c r="B294" s="28" t="str">
        <v>MerckNeurological conditions</v>
      </c>
      <c r="C294" s="28" t="s">
        <v>3136</v>
      </c>
      <c r="D294" s="28" t="s">
        <v>2054</v>
      </c>
      <c r="E294" s="28" t="s">
        <v>2055</v>
      </c>
      <c r="F294" s="29" t="s">
        <v>3137</v>
      </c>
    </row>
    <row r="295" spans="2:6" x14ac:dyDescent="0.35">
      <c r="B295" s="28" t="str">
        <v>MerckHead and neck cancers</v>
      </c>
      <c r="C295" s="28" t="s">
        <v>3138</v>
      </c>
      <c r="D295" s="28" t="s">
        <v>2054</v>
      </c>
      <c r="E295" s="28" t="s">
        <v>2055</v>
      </c>
      <c r="F295" s="29" t="s">
        <v>3139</v>
      </c>
    </row>
    <row r="296" spans="2:6" x14ac:dyDescent="0.35">
      <c r="B296" s="28" t="str">
        <v>MerckOrganisation working with unpaid family carers in the global South</v>
      </c>
      <c r="C296" s="28" t="s">
        <v>3140</v>
      </c>
      <c r="D296" s="28" t="s">
        <v>2126</v>
      </c>
      <c r="F296" s="29" t="s">
        <v>2062</v>
      </c>
    </row>
    <row r="297" spans="2:6" x14ac:dyDescent="0.35">
      <c r="B297" s="28" t="str">
        <v>MerckGrowth diseases</v>
      </c>
      <c r="C297" s="28" t="s">
        <v>3143</v>
      </c>
      <c r="D297" s="28" t="s">
        <v>2054</v>
      </c>
      <c r="E297" s="28" t="s">
        <v>2055</v>
      </c>
      <c r="F297" s="29" t="s">
        <v>3144</v>
      </c>
    </row>
    <row r="298" spans="2:6" x14ac:dyDescent="0.35">
      <c r="B298" s="28" t="str">
        <v>MerckPituitary conditions</v>
      </c>
      <c r="C298" s="28" t="s">
        <v>3145</v>
      </c>
      <c r="D298" s="28" t="s">
        <v>2054</v>
      </c>
      <c r="E298" s="28" t="s">
        <v>2055</v>
      </c>
      <c r="F298" s="29" t="s">
        <v>3146</v>
      </c>
    </row>
    <row r="299" spans="2:6" x14ac:dyDescent="0.35">
      <c r="B299" s="28" t="str">
        <v>MerckCholangiocarcinoma</v>
      </c>
      <c r="C299" s="28" t="s">
        <v>3147</v>
      </c>
      <c r="D299" s="28" t="s">
        <v>2054</v>
      </c>
      <c r="E299" s="28" t="s">
        <v>2194</v>
      </c>
      <c r="F299" s="29"/>
    </row>
    <row r="300" spans="2:6" x14ac:dyDescent="0.35">
      <c r="B300" s="28" t="str">
        <v>MerckKidney cancer</v>
      </c>
      <c r="C300" s="28" t="s">
        <v>3151</v>
      </c>
      <c r="D300" s="28" t="s">
        <v>2076</v>
      </c>
      <c r="E300" s="28" t="s">
        <v>2055</v>
      </c>
      <c r="F300" s="29" t="s">
        <v>3152</v>
      </c>
    </row>
    <row r="301" spans="2:6" x14ac:dyDescent="0.35">
      <c r="B301" s="28" t="str">
        <v>MerckKidney disease</v>
      </c>
      <c r="C301" s="28" t="s">
        <v>3153</v>
      </c>
      <c r="D301" s="28" t="s">
        <v>2054</v>
      </c>
      <c r="E301" s="28" t="s">
        <v>2231</v>
      </c>
      <c r="F301" s="29" t="s">
        <v>4291</v>
      </c>
    </row>
    <row r="302" spans="2:6" x14ac:dyDescent="0.35">
      <c r="B302" s="28" t="str">
        <v>MerckActivities for people with invisible disabilities</v>
      </c>
      <c r="C302" s="28" t="s">
        <v>3154</v>
      </c>
      <c r="D302" s="28" t="s">
        <v>2126</v>
      </c>
      <c r="F302" s="29" t="s">
        <v>2062</v>
      </c>
    </row>
    <row r="303" spans="2:6" x14ac:dyDescent="0.35">
      <c r="B303" s="28" t="str">
        <v>MerckBladder cancer</v>
      </c>
      <c r="C303" s="28" t="s">
        <v>3159</v>
      </c>
      <c r="D303" s="28" t="s">
        <v>2076</v>
      </c>
      <c r="E303" s="28" t="s">
        <v>2055</v>
      </c>
      <c r="F303" s="29"/>
    </row>
    <row r="304" spans="2:6" x14ac:dyDescent="0.35">
      <c r="B304" s="28" t="str">
        <v>Merck</v>
      </c>
      <c r="C304" s="28" t="s">
        <v>984</v>
      </c>
      <c r="F304" s="29"/>
    </row>
    <row r="305" spans="2:6" x14ac:dyDescent="0.35">
      <c r="B305" s="28" t="str">
        <v>MerzParkinson's</v>
      </c>
      <c r="C305" s="28" t="s">
        <v>3204</v>
      </c>
      <c r="D305" s="28" t="s">
        <v>2054</v>
      </c>
      <c r="E305" s="28" t="s">
        <v>2231</v>
      </c>
      <c r="F305" s="29" t="s">
        <v>3205</v>
      </c>
    </row>
    <row r="306" spans="2:6" x14ac:dyDescent="0.35">
      <c r="B306" s="28" t="str">
        <v>MerzDystonia</v>
      </c>
      <c r="C306" s="28" t="s">
        <v>3194</v>
      </c>
      <c r="D306" s="28" t="s">
        <v>2054</v>
      </c>
      <c r="E306" s="28" t="s">
        <v>2231</v>
      </c>
      <c r="F306" s="29" t="s">
        <v>3195</v>
      </c>
    </row>
    <row r="307" spans="2:6" x14ac:dyDescent="0.35">
      <c r="B307" s="28" t="str">
        <v>MSDCommunity to promote healthy lifestyle choices</v>
      </c>
      <c r="C307" s="28" t="s">
        <v>3206</v>
      </c>
      <c r="D307" s="28" t="s">
        <v>2126</v>
      </c>
      <c r="F307" s="29" t="s">
        <v>2062</v>
      </c>
    </row>
    <row r="308" spans="2:6" x14ac:dyDescent="0.35">
      <c r="B308" s="28" t="str">
        <v>MSDAlzheimer disease</v>
      </c>
      <c r="C308" s="28" t="s">
        <v>3209</v>
      </c>
      <c r="D308" s="28" t="s">
        <v>2054</v>
      </c>
      <c r="E308" s="28" t="s">
        <v>2231</v>
      </c>
      <c r="F308" s="29" t="s">
        <v>3210</v>
      </c>
    </row>
    <row r="309" spans="2:6" x14ac:dyDescent="0.35">
      <c r="B309" s="28" t="str">
        <v>MSDCharity that connects patients and donors</v>
      </c>
      <c r="C309" s="28" t="s">
        <v>3211</v>
      </c>
      <c r="D309" s="28" t="s">
        <v>2126</v>
      </c>
      <c r="F309" s="29" t="s">
        <v>2062</v>
      </c>
    </row>
    <row r="310" spans="2:6" x14ac:dyDescent="0.35">
      <c r="B310" s="28" t="str">
        <v>MSDOrganisation supporting frontline NHS staff to prevent injuries and deaths in and around childbirth</v>
      </c>
      <c r="C310" s="28" t="s">
        <v>3212</v>
      </c>
      <c r="D310" s="28" t="s">
        <v>2126</v>
      </c>
      <c r="F310" s="29" t="s">
        <v>2062</v>
      </c>
    </row>
    <row r="311" spans="2:6" x14ac:dyDescent="0.35">
      <c r="B311" s="28" t="str">
        <v xml:space="preserve">MSDCancer </v>
      </c>
      <c r="C311" s="28" t="s">
        <v>3215</v>
      </c>
      <c r="D311" s="28" t="s">
        <v>2054</v>
      </c>
      <c r="E311" s="28" t="s">
        <v>2231</v>
      </c>
      <c r="F311" s="29" t="s">
        <v>3216</v>
      </c>
    </row>
    <row r="312" spans="2:6" x14ac:dyDescent="0.35">
      <c r="B312" s="28" t="str">
        <v>MSDHIV</v>
      </c>
      <c r="C312" s="28" t="s">
        <v>3219</v>
      </c>
      <c r="D312" s="28" t="s">
        <v>2076</v>
      </c>
      <c r="E312" s="28" t="s">
        <v>2231</v>
      </c>
      <c r="F312" s="29"/>
    </row>
    <row r="313" spans="2:6" x14ac:dyDescent="0.35">
      <c r="B313" s="28" t="str">
        <v>MSDCrohn's disease, colitis</v>
      </c>
      <c r="C313" s="28" t="s">
        <v>3222</v>
      </c>
      <c r="D313" s="28" t="s">
        <v>2090</v>
      </c>
      <c r="F313" s="29"/>
    </row>
    <row r="314" spans="2:6" x14ac:dyDescent="0.35">
      <c r="B314" s="28" t="str">
        <v>MSDBladder cancer</v>
      </c>
      <c r="C314" s="28" t="s">
        <v>3223</v>
      </c>
      <c r="D314" s="28" t="s">
        <v>2076</v>
      </c>
      <c r="E314" s="28" t="s">
        <v>2231</v>
      </c>
      <c r="F314" s="29"/>
    </row>
    <row r="315" spans="2:6" x14ac:dyDescent="0.35">
      <c r="B315" s="28" t="str">
        <v>MSDHepatitis C</v>
      </c>
      <c r="C315" s="28" t="s">
        <v>3224</v>
      </c>
      <c r="D315" s="28" t="s">
        <v>2076</v>
      </c>
      <c r="E315" s="28" t="s">
        <v>2231</v>
      </c>
      <c r="F315" s="29" t="s">
        <v>3225</v>
      </c>
    </row>
    <row r="316" spans="2:6" x14ac:dyDescent="0.35">
      <c r="B316" s="28" t="str">
        <v>MSDAlliance of patient organisations</v>
      </c>
      <c r="C316" s="28" t="s">
        <v>3228</v>
      </c>
      <c r="D316" s="28" t="s">
        <v>2126</v>
      </c>
      <c r="F316" s="29" t="s">
        <v>2062</v>
      </c>
    </row>
    <row r="317" spans="2:6" x14ac:dyDescent="0.35">
      <c r="B317" s="28" t="str">
        <v>MSDCervical cancer</v>
      </c>
      <c r="C317" s="28" t="s">
        <v>3229</v>
      </c>
      <c r="D317" s="28" t="s">
        <v>2076</v>
      </c>
      <c r="E317" s="28" t="s">
        <v>2231</v>
      </c>
      <c r="F317" s="29"/>
    </row>
    <row r="318" spans="2:6" x14ac:dyDescent="0.35">
      <c r="B318" s="28" t="str">
        <v>MSDKidney cancer</v>
      </c>
      <c r="C318" s="28" t="s">
        <v>3230</v>
      </c>
      <c r="D318" s="28" t="s">
        <v>2076</v>
      </c>
      <c r="E318" s="28" t="s">
        <v>2231</v>
      </c>
      <c r="F318" s="29" t="s">
        <v>3231</v>
      </c>
    </row>
    <row r="319" spans="2:6" x14ac:dyDescent="0.35">
      <c r="B319" s="28" t="str">
        <v xml:space="preserve">MSDMelanoma </v>
      </c>
      <c r="C319" s="28" t="s">
        <v>3232</v>
      </c>
      <c r="D319" s="28" t="s">
        <v>2076</v>
      </c>
      <c r="E319" s="28" t="s">
        <v>2231</v>
      </c>
      <c r="F319" s="29"/>
    </row>
    <row r="320" spans="2:6" x14ac:dyDescent="0.35">
      <c r="B320" s="28" t="str">
        <v>MSDPromoting sexual health</v>
      </c>
      <c r="C320" s="28" t="s">
        <v>3233</v>
      </c>
      <c r="D320" s="28" t="s">
        <v>2054</v>
      </c>
      <c r="E320" s="28" t="s">
        <v>2231</v>
      </c>
      <c r="F320" s="29" t="s">
        <v>3234</v>
      </c>
    </row>
    <row r="321" spans="2:6" x14ac:dyDescent="0.35">
      <c r="B321" s="28" t="str">
        <v xml:space="preserve">MSDCharity dedicated to improving oral health </v>
      </c>
      <c r="C321" s="28" t="s">
        <v>3237</v>
      </c>
      <c r="D321" s="28" t="s">
        <v>2126</v>
      </c>
      <c r="F321" s="29" t="s">
        <v>2062</v>
      </c>
    </row>
    <row r="322" spans="2:6" x14ac:dyDescent="0.35">
      <c r="B322" s="28" t="str">
        <v>MSDOvarian cancer</v>
      </c>
      <c r="C322" s="28" t="s">
        <v>3240</v>
      </c>
      <c r="D322" s="28" t="s">
        <v>2076</v>
      </c>
      <c r="E322" s="28" t="s">
        <v>2231</v>
      </c>
      <c r="F322" s="29"/>
    </row>
    <row r="323" spans="2:6" x14ac:dyDescent="0.35">
      <c r="B323" s="28" t="str">
        <v>MSDLung cancer</v>
      </c>
      <c r="C323" s="28" t="s">
        <v>3242</v>
      </c>
      <c r="D323" s="28" t="s">
        <v>2076</v>
      </c>
      <c r="E323" s="28" t="s">
        <v>2231</v>
      </c>
      <c r="F323" s="29" t="s">
        <v>3243</v>
      </c>
    </row>
    <row r="324" spans="2:6" x14ac:dyDescent="0.35">
      <c r="B324" s="28" t="str">
        <v>MSDHead and neck cancers</v>
      </c>
      <c r="C324" s="28" t="s">
        <v>3246</v>
      </c>
      <c r="D324" s="28" t="s">
        <v>2076</v>
      </c>
      <c r="E324" s="28" t="s">
        <v>2231</v>
      </c>
      <c r="F324" s="29"/>
    </row>
    <row r="325" spans="2:6" x14ac:dyDescent="0.35">
      <c r="B325" s="28" t="str">
        <v>NappKidney disease</v>
      </c>
      <c r="C325" s="28" t="s">
        <v>3256</v>
      </c>
      <c r="D325" s="28" t="s">
        <v>2090</v>
      </c>
      <c r="F325" s="29" t="s">
        <v>3257</v>
      </c>
    </row>
    <row r="326" spans="2:6" x14ac:dyDescent="0.35">
      <c r="B326" s="28" t="str">
        <v>NovartisAdvocating for men's health</v>
      </c>
      <c r="C326" s="28" t="s">
        <v>3284</v>
      </c>
      <c r="D326" s="28" t="s">
        <v>2126</v>
      </c>
      <c r="F326" s="29" t="s">
        <v>2062</v>
      </c>
    </row>
    <row r="327" spans="2:6" x14ac:dyDescent="0.35">
      <c r="B327" s="28" t="str">
        <v>NovartisNeuroendocrine cancers</v>
      </c>
      <c r="C327" s="28" t="s">
        <v>3288</v>
      </c>
      <c r="D327" s="28" t="s">
        <v>2054</v>
      </c>
      <c r="E327" s="28" t="s">
        <v>2055</v>
      </c>
      <c r="F327" s="29" t="s">
        <v>3289</v>
      </c>
    </row>
    <row r="328" spans="2:6" x14ac:dyDescent="0.35">
      <c r="B328" s="28" t="str">
        <v>Novartis</v>
      </c>
      <c r="C328" s="28" t="s">
        <v>1193</v>
      </c>
      <c r="F328" s="29"/>
    </row>
    <row r="329" spans="2:6" x14ac:dyDescent="0.35">
      <c r="B329" s="28" t="str">
        <v>NovartisBlood cancer</v>
      </c>
      <c r="C329" s="28" t="s">
        <v>3292</v>
      </c>
      <c r="D329" s="28" t="s">
        <v>2054</v>
      </c>
      <c r="E329" s="28" t="s">
        <v>2055</v>
      </c>
      <c r="F329" s="29" t="s">
        <v>3293</v>
      </c>
    </row>
    <row r="330" spans="2:6" x14ac:dyDescent="0.35">
      <c r="B330" s="28" t="str">
        <v>NovartisBreast cancer</v>
      </c>
      <c r="C330" s="28" t="s">
        <v>3294</v>
      </c>
      <c r="D330" s="28" t="s">
        <v>2076</v>
      </c>
      <c r="E330" s="28" t="s">
        <v>2055</v>
      </c>
      <c r="F330" s="29"/>
    </row>
    <row r="331" spans="2:6" x14ac:dyDescent="0.35">
      <c r="B331" s="28" t="str">
        <v>NovartisRare cancers</v>
      </c>
      <c r="C331" s="28" t="s">
        <v>3295</v>
      </c>
      <c r="D331" s="28" t="s">
        <v>2054</v>
      </c>
      <c r="E331" s="28" t="s">
        <v>2055</v>
      </c>
      <c r="F331" s="29" t="s">
        <v>3296</v>
      </c>
    </row>
    <row r="332" spans="2:6" x14ac:dyDescent="0.35">
      <c r="B332" s="28" t="str">
        <v xml:space="preserve">NovartisCancer </v>
      </c>
      <c r="C332" s="28" t="s">
        <v>3297</v>
      </c>
      <c r="D332" s="28" t="s">
        <v>2054</v>
      </c>
      <c r="E332" s="28" t="s">
        <v>2055</v>
      </c>
      <c r="F332" s="29" t="s">
        <v>3298</v>
      </c>
    </row>
    <row r="333" spans="2:6" x14ac:dyDescent="0.35">
      <c r="B333" s="28" t="str">
        <v>NovartisAlliance of organisations supporting people with genetic diseases</v>
      </c>
      <c r="C333" s="28" t="s">
        <v>3301</v>
      </c>
      <c r="D333" s="28" t="s">
        <v>2054</v>
      </c>
      <c r="E333" s="28" t="s">
        <v>2055</v>
      </c>
      <c r="F333" s="29" t="s">
        <v>3302</v>
      </c>
    </row>
    <row r="334" spans="2:6" x14ac:dyDescent="0.35">
      <c r="B334" s="28" t="str">
        <v>NovartisKidney cancer</v>
      </c>
      <c r="C334" s="28" t="s">
        <v>3303</v>
      </c>
      <c r="D334" s="28" t="s">
        <v>2076</v>
      </c>
      <c r="E334" s="28" t="s">
        <v>2055</v>
      </c>
      <c r="F334" s="29" t="s">
        <v>3231</v>
      </c>
    </row>
    <row r="335" spans="2:6" x14ac:dyDescent="0.35">
      <c r="B335" s="28" t="str">
        <v>NovartisLymphoma</v>
      </c>
      <c r="C335" s="28" t="s">
        <v>3304</v>
      </c>
      <c r="D335" s="28" t="s">
        <v>2076</v>
      </c>
      <c r="E335" s="28" t="s">
        <v>2055</v>
      </c>
      <c r="F335" s="29"/>
    </row>
    <row r="336" spans="2:6" x14ac:dyDescent="0.35">
      <c r="B336" s="28" t="str">
        <v xml:space="preserve">NovartisMelanoma </v>
      </c>
      <c r="C336" s="28" t="s">
        <v>3305</v>
      </c>
      <c r="D336" s="28" t="s">
        <v>2076</v>
      </c>
      <c r="E336" s="28" t="s">
        <v>2055</v>
      </c>
      <c r="F336" s="29"/>
    </row>
    <row r="337" spans="2:6" x14ac:dyDescent="0.35">
      <c r="B337" s="28" t="str">
        <v>NovartisMyeloproliferative neoplasms</v>
      </c>
      <c r="C337" s="28" t="s">
        <v>3306</v>
      </c>
      <c r="D337" s="28" t="s">
        <v>2054</v>
      </c>
      <c r="E337" s="28" t="s">
        <v>2055</v>
      </c>
      <c r="F337" s="29" t="s">
        <v>3307</v>
      </c>
    </row>
    <row r="338" spans="2:6" x14ac:dyDescent="0.35">
      <c r="B338" s="28" t="str">
        <v>NovartisMyeloma</v>
      </c>
      <c r="C338" s="28" t="s">
        <v>3308</v>
      </c>
      <c r="D338" s="28" t="s">
        <v>2054</v>
      </c>
      <c r="E338" s="28" t="s">
        <v>2194</v>
      </c>
      <c r="F338" s="29" t="s">
        <v>3309</v>
      </c>
    </row>
    <row r="339" spans="2:6" x14ac:dyDescent="0.35">
      <c r="B339" s="28" t="str">
        <v>NovartisLung cancer</v>
      </c>
      <c r="C339" s="28" t="s">
        <v>3310</v>
      </c>
      <c r="D339" s="28" t="s">
        <v>2076</v>
      </c>
      <c r="E339" s="28" t="s">
        <v>2055</v>
      </c>
      <c r="F339" s="29" t="s">
        <v>3243</v>
      </c>
    </row>
    <row r="340" spans="2:6" x14ac:dyDescent="0.35">
      <c r="B340" s="28" t="str">
        <v>NovartisSarcoma</v>
      </c>
      <c r="C340" s="28" t="s">
        <v>3311</v>
      </c>
      <c r="D340" s="28" t="s">
        <v>2054</v>
      </c>
      <c r="E340" s="28" t="s">
        <v>2055</v>
      </c>
      <c r="F340" s="29" t="s">
        <v>3312</v>
      </c>
    </row>
    <row r="341" spans="2:6" x14ac:dyDescent="0.35">
      <c r="B341" s="28" t="str">
        <v>NovartisImmune thrombocytopenic purpura</v>
      </c>
      <c r="C341" s="28" t="s">
        <v>3313</v>
      </c>
      <c r="D341" s="28" t="s">
        <v>2076</v>
      </c>
      <c r="E341" s="28" t="s">
        <v>2055</v>
      </c>
      <c r="F341" s="29"/>
    </row>
    <row r="342" spans="2:6" x14ac:dyDescent="0.35">
      <c r="B342" s="28" t="str">
        <v>NovartisSickle cell disorders</v>
      </c>
      <c r="C342" s="28" t="s">
        <v>3314</v>
      </c>
      <c r="D342" s="28" t="s">
        <v>2076</v>
      </c>
      <c r="E342" s="28" t="s">
        <v>2055</v>
      </c>
      <c r="F342" s="29"/>
    </row>
    <row r="343" spans="2:6" x14ac:dyDescent="0.35">
      <c r="B343" s="28" t="str">
        <v>NovartisAllergies</v>
      </c>
      <c r="C343" s="28" t="s">
        <v>3317</v>
      </c>
      <c r="D343" s="28" t="s">
        <v>2054</v>
      </c>
      <c r="E343" s="28" t="s">
        <v>2055</v>
      </c>
      <c r="F343" s="29" t="s">
        <v>3318</v>
      </c>
    </row>
    <row r="344" spans="2:6" x14ac:dyDescent="0.35">
      <c r="B344" s="28" t="str">
        <v>NovartisAsthma, lung disease</v>
      </c>
      <c r="C344" s="28" t="s">
        <v>3321</v>
      </c>
      <c r="D344" s="28" t="s">
        <v>2054</v>
      </c>
      <c r="E344" s="28" t="s">
        <v>2055</v>
      </c>
      <c r="F344" s="29"/>
    </row>
    <row r="345" spans="2:6" x14ac:dyDescent="0.35">
      <c r="B345" s="28" t="str">
        <v>NovartisSight loss</v>
      </c>
      <c r="C345" s="28" t="s">
        <v>3322</v>
      </c>
      <c r="D345" s="28" t="s">
        <v>2054</v>
      </c>
      <c r="E345" s="28" t="s">
        <v>2055</v>
      </c>
      <c r="F345" s="29" t="s">
        <v>3323</v>
      </c>
    </row>
    <row r="346" spans="2:6" x14ac:dyDescent="0.35">
      <c r="B346" s="28" t="str">
        <v>NovartisHeart disease</v>
      </c>
      <c r="C346" s="28" t="s">
        <v>3326</v>
      </c>
      <c r="D346" s="28" t="s">
        <v>2054</v>
      </c>
      <c r="E346" s="28" t="s">
        <v>2055</v>
      </c>
      <c r="F346" s="29" t="s">
        <v>3327</v>
      </c>
    </row>
    <row r="347" spans="2:6" x14ac:dyDescent="0.35">
      <c r="B347" s="28" t="str">
        <v>NovartisSkin disease</v>
      </c>
      <c r="C347" s="28" t="s">
        <v>3328</v>
      </c>
      <c r="D347" s="28" t="s">
        <v>2054</v>
      </c>
      <c r="E347" s="28" t="s">
        <v>2055</v>
      </c>
      <c r="F347" s="29" t="s">
        <v>3329</v>
      </c>
    </row>
    <row r="348" spans="2:6" x14ac:dyDescent="0.35">
      <c r="B348" s="28" t="str">
        <v>NovartisCardiomyopathy</v>
      </c>
      <c r="C348" s="28" t="s">
        <v>3330</v>
      </c>
      <c r="D348" s="28" t="s">
        <v>2054</v>
      </c>
      <c r="E348" s="28" t="s">
        <v>2194</v>
      </c>
      <c r="F348" s="29" t="s">
        <v>3331</v>
      </c>
    </row>
    <row r="349" spans="2:6" x14ac:dyDescent="0.35">
      <c r="B349" s="28" t="str">
        <v>NovartisMacular disease</v>
      </c>
      <c r="C349" s="28" t="s">
        <v>3332</v>
      </c>
      <c r="D349" s="28" t="s">
        <v>2076</v>
      </c>
      <c r="E349" s="28" t="s">
        <v>2055</v>
      </c>
      <c r="F349" s="29"/>
    </row>
    <row r="350" spans="2:6" x14ac:dyDescent="0.35">
      <c r="B350" s="28" t="str">
        <v>NovartisMultiple sclerosis</v>
      </c>
      <c r="C350" s="28" t="s">
        <v>3333</v>
      </c>
      <c r="D350" s="28" t="s">
        <v>2076</v>
      </c>
      <c r="E350" s="28" t="s">
        <v>2055</v>
      </c>
      <c r="F350" s="29"/>
    </row>
    <row r="351" spans="2:6" x14ac:dyDescent="0.35">
      <c r="B351" s="28" t="str">
        <v>NovartisAxial Spondyloarthritis</v>
      </c>
      <c r="C351" s="28" t="s">
        <v>3334</v>
      </c>
      <c r="D351" s="28" t="s">
        <v>2076</v>
      </c>
      <c r="E351" s="28" t="s">
        <v>2055</v>
      </c>
      <c r="F351" s="29"/>
    </row>
    <row r="352" spans="2:6" x14ac:dyDescent="0.35">
      <c r="B352" s="28" t="str">
        <v>NovartisCoalition of charities</v>
      </c>
      <c r="C352" s="28" t="s">
        <v>3335</v>
      </c>
      <c r="D352" s="28" t="s">
        <v>2126</v>
      </c>
      <c r="F352" s="29" t="s">
        <v>2062</v>
      </c>
    </row>
    <row r="353" spans="2:6" x14ac:dyDescent="0.35">
      <c r="B353" s="28" t="str">
        <v>NovartisNeurological conditions</v>
      </c>
      <c r="C353" s="28" t="s">
        <v>3336</v>
      </c>
      <c r="D353" s="28" t="s">
        <v>2054</v>
      </c>
      <c r="E353" s="28" t="s">
        <v>2055</v>
      </c>
      <c r="F353" s="29" t="s">
        <v>3337</v>
      </c>
    </row>
    <row r="354" spans="2:6" x14ac:dyDescent="0.35">
      <c r="B354" s="28" t="str">
        <v>NovartisPsoriasis</v>
      </c>
      <c r="C354" s="28" t="s">
        <v>3338</v>
      </c>
      <c r="D354" s="28" t="s">
        <v>2076</v>
      </c>
      <c r="E354" s="28" t="s">
        <v>2055</v>
      </c>
      <c r="F354" s="29"/>
    </row>
    <row r="355" spans="2:6" x14ac:dyDescent="0.35">
      <c r="B355" s="28" t="str">
        <v>NovartisHeart failure</v>
      </c>
      <c r="C355" s="28" t="s">
        <v>3339</v>
      </c>
      <c r="D355" s="28" t="s">
        <v>2076</v>
      </c>
      <c r="E355" s="28" t="s">
        <v>2055</v>
      </c>
      <c r="F355" s="29"/>
    </row>
    <row r="356" spans="2:6" x14ac:dyDescent="0.35">
      <c r="B356" s="28" t="str">
        <v>NovartisInherited retinal dystrophies</v>
      </c>
      <c r="C356" s="28" t="s">
        <v>3340</v>
      </c>
      <c r="D356" s="28" t="s">
        <v>2054</v>
      </c>
      <c r="E356" s="28" t="s">
        <v>2055</v>
      </c>
      <c r="F356" s="29" t="s">
        <v>3341</v>
      </c>
    </row>
    <row r="357" spans="2:6" x14ac:dyDescent="0.35">
      <c r="B357" s="28" t="str">
        <v>NovartisVisual impairment</v>
      </c>
      <c r="C357" s="28" t="s">
        <v>3342</v>
      </c>
      <c r="D357" s="28" t="s">
        <v>2054</v>
      </c>
      <c r="E357" s="28" t="s">
        <v>2055</v>
      </c>
      <c r="F357" s="29" t="s">
        <v>3323</v>
      </c>
    </row>
    <row r="358" spans="2:6" x14ac:dyDescent="0.35">
      <c r="B358" s="28" t="str">
        <v xml:space="preserve">NovartisHidradenitis Suppurativa </v>
      </c>
      <c r="C358" s="28" t="s">
        <v>3343</v>
      </c>
      <c r="D358" s="28" t="s">
        <v>2076</v>
      </c>
      <c r="E358" s="28" t="s">
        <v>2055</v>
      </c>
      <c r="F358" s="29"/>
    </row>
    <row r="359" spans="2:6" x14ac:dyDescent="0.35">
      <c r="B359" s="28" t="str">
        <v>Novo NordiskDiabetes</v>
      </c>
      <c r="C359" s="28" t="s">
        <v>3397</v>
      </c>
      <c r="D359" s="28" t="s">
        <v>2076</v>
      </c>
      <c r="E359" s="28" t="s">
        <v>2055</v>
      </c>
      <c r="F359" s="29"/>
    </row>
    <row r="360" spans="2:6" x14ac:dyDescent="0.35">
      <c r="B360" s="28" t="str">
        <v>Novo NordiskHaemophilia</v>
      </c>
      <c r="C360" s="28" t="s">
        <v>3398</v>
      </c>
      <c r="D360" s="28" t="s">
        <v>2076</v>
      </c>
      <c r="E360" s="28" t="s">
        <v>2055</v>
      </c>
      <c r="F360" s="29"/>
    </row>
    <row r="361" spans="2:6" x14ac:dyDescent="0.35">
      <c r="B361" s="28" t="str">
        <v>Novo NordiskAlliance of patient organisations</v>
      </c>
      <c r="C361" s="28" t="s">
        <v>3399</v>
      </c>
      <c r="D361" s="28" t="s">
        <v>2126</v>
      </c>
      <c r="F361" s="29" t="s">
        <v>2062</v>
      </c>
    </row>
    <row r="362" spans="2:6" x14ac:dyDescent="0.35">
      <c r="B362" s="28" t="str">
        <v>Novo NordiskType 1 diabetes</v>
      </c>
      <c r="C362" s="28" t="s">
        <v>3400</v>
      </c>
      <c r="D362" s="28" t="s">
        <v>2076</v>
      </c>
      <c r="E362" s="28" t="s">
        <v>2055</v>
      </c>
      <c r="F362" s="29"/>
    </row>
    <row r="363" spans="2:6" x14ac:dyDescent="0.35">
      <c r="B363" s="28" t="str">
        <v>Novo NordiskSickle cell disorders</v>
      </c>
      <c r="C363" s="28" t="s">
        <v>3401</v>
      </c>
      <c r="D363" s="28" t="s">
        <v>2076</v>
      </c>
      <c r="E363" s="28" t="s">
        <v>2055</v>
      </c>
      <c r="F363" s="29"/>
    </row>
    <row r="364" spans="2:6" x14ac:dyDescent="0.35">
      <c r="B364" s="28" t="str">
        <v>Novo NordiskPatient support helpline</v>
      </c>
      <c r="C364" s="28" t="s">
        <v>3402</v>
      </c>
      <c r="D364" s="28" t="s">
        <v>2126</v>
      </c>
      <c r="F364" s="29" t="s">
        <v>2062</v>
      </c>
    </row>
    <row r="365" spans="2:6" x14ac:dyDescent="0.35">
      <c r="B365" s="28" t="str">
        <v>Novo NordiskTurner Syndrome</v>
      </c>
      <c r="C365" s="28" t="s">
        <v>3405</v>
      </c>
      <c r="D365" s="28" t="s">
        <v>2076</v>
      </c>
      <c r="E365" s="28" t="s">
        <v>2231</v>
      </c>
      <c r="F365" s="29" t="s">
        <v>3406</v>
      </c>
    </row>
    <row r="366" spans="2:6" x14ac:dyDescent="0.35">
      <c r="B366" s="28" t="str">
        <v>PfizerBladder cancer</v>
      </c>
      <c r="C366" s="28" t="s">
        <v>3415</v>
      </c>
      <c r="D366" s="28" t="s">
        <v>2076</v>
      </c>
      <c r="E366" s="28" t="s">
        <v>2055</v>
      </c>
      <c r="F366" s="29" t="s">
        <v>3416</v>
      </c>
    </row>
    <row r="367" spans="2:6" x14ac:dyDescent="0.35">
      <c r="B367" s="28" t="str">
        <v>PfizerDuchenne muscular dystrophy</v>
      </c>
      <c r="C367" s="28" t="s">
        <v>3417</v>
      </c>
      <c r="D367" s="28" t="s">
        <v>2076</v>
      </c>
      <c r="E367" s="28" t="s">
        <v>2055</v>
      </c>
      <c r="F367" s="29"/>
    </row>
    <row r="368" spans="2:6" x14ac:dyDescent="0.35">
      <c r="B368" s="28" t="str">
        <v>PfizerVisual impairment</v>
      </c>
      <c r="C368" s="28" t="s">
        <v>3422</v>
      </c>
      <c r="D368" s="28" t="s">
        <v>2054</v>
      </c>
      <c r="E368" s="28" t="s">
        <v>2231</v>
      </c>
      <c r="F368" s="29" t="s">
        <v>3423</v>
      </c>
    </row>
    <row r="369" spans="2:6" x14ac:dyDescent="0.35">
      <c r="B369" s="28" t="str">
        <v>PfizerSupport for old people</v>
      </c>
      <c r="C369" s="28" t="s">
        <v>3424</v>
      </c>
      <c r="D369" s="28" t="s">
        <v>2126</v>
      </c>
      <c r="F369" s="29" t="s">
        <v>2062</v>
      </c>
    </row>
    <row r="370" spans="2:6" x14ac:dyDescent="0.35">
      <c r="B370" s="28" t="str">
        <v>PfizerAlzheimer disease</v>
      </c>
      <c r="C370" s="28" t="s">
        <v>3425</v>
      </c>
      <c r="D370" s="28" t="s">
        <v>2054</v>
      </c>
      <c r="E370" s="28" t="s">
        <v>2055</v>
      </c>
      <c r="F370" s="29" t="s">
        <v>4284</v>
      </c>
    </row>
    <row r="371" spans="2:6" x14ac:dyDescent="0.35">
      <c r="B371" s="28" t="str">
        <v>PfizerCharity that connects patients and donors</v>
      </c>
      <c r="C371" s="28" t="s">
        <v>3426</v>
      </c>
      <c r="D371" s="28" t="s">
        <v>2126</v>
      </c>
      <c r="F371" s="29" t="s">
        <v>2062</v>
      </c>
    </row>
    <row r="372" spans="2:6" x14ac:dyDescent="0.35">
      <c r="B372" s="28" t="str">
        <v>PfizerAplastic anaemia</v>
      </c>
      <c r="C372" s="28" t="s">
        <v>3427</v>
      </c>
      <c r="D372" s="28" t="s">
        <v>2090</v>
      </c>
      <c r="F372" s="29"/>
    </row>
    <row r="373" spans="2:6" x14ac:dyDescent="0.35">
      <c r="B373" s="28" t="str">
        <v>PfizerOrganisation advocating against tobacco consumption</v>
      </c>
      <c r="C373" s="28" t="s">
        <v>3428</v>
      </c>
      <c r="D373" s="28" t="s">
        <v>2054</v>
      </c>
      <c r="E373" s="28" t="s">
        <v>2231</v>
      </c>
      <c r="F373" s="29" t="s">
        <v>3429</v>
      </c>
    </row>
    <row r="374" spans="2:6" x14ac:dyDescent="0.35">
      <c r="B374" s="28" t="str">
        <v>PfizerSupport for people living with disabilities, complex needs and autism</v>
      </c>
      <c r="C374" s="28" t="s">
        <v>3433</v>
      </c>
      <c r="D374" s="28" t="s">
        <v>2126</v>
      </c>
      <c r="F374" s="29" t="s">
        <v>2062</v>
      </c>
    </row>
    <row r="375" spans="2:6" x14ac:dyDescent="0.35">
      <c r="B375" s="28" t="str">
        <v>PfizerAsthma, lung disease</v>
      </c>
      <c r="C375" s="28" t="s">
        <v>3437</v>
      </c>
      <c r="D375" s="28" t="s">
        <v>2054</v>
      </c>
      <c r="E375" s="28" t="s">
        <v>2194</v>
      </c>
      <c r="F375" s="29" t="s">
        <v>3438</v>
      </c>
    </row>
    <row r="376" spans="2:6" x14ac:dyDescent="0.35">
      <c r="B376" s="28" t="str">
        <v>PfizerBlood cancer</v>
      </c>
      <c r="C376" s="28" t="s">
        <v>3439</v>
      </c>
      <c r="D376" s="28" t="s">
        <v>2054</v>
      </c>
      <c r="E376" s="28" t="s">
        <v>2194</v>
      </c>
      <c r="F376" s="29" t="s">
        <v>3440</v>
      </c>
    </row>
    <row r="377" spans="2:6" x14ac:dyDescent="0.35">
      <c r="B377" s="28" t="str">
        <v>PfizerBreast cancer</v>
      </c>
      <c r="C377" s="28" t="s">
        <v>3441</v>
      </c>
      <c r="D377" s="28" t="s">
        <v>2076</v>
      </c>
      <c r="E377" s="28" t="s">
        <v>2055</v>
      </c>
      <c r="F377" s="29"/>
    </row>
    <row r="378" spans="2:6" x14ac:dyDescent="0.35">
      <c r="B378" s="28" t="str">
        <v>PfizerLiver disease</v>
      </c>
      <c r="C378" s="28" t="s">
        <v>3442</v>
      </c>
      <c r="D378" s="28" t="s">
        <v>2054</v>
      </c>
      <c r="E378" s="28" t="s">
        <v>2194</v>
      </c>
      <c r="F378" s="29" t="s">
        <v>3443</v>
      </c>
    </row>
    <row r="379" spans="2:6" x14ac:dyDescent="0.35">
      <c r="B379" s="28" t="str">
        <v>PfizerRare cancers</v>
      </c>
      <c r="C379" s="28" t="s">
        <v>3444</v>
      </c>
      <c r="D379" s="28" t="s">
        <v>2054</v>
      </c>
      <c r="E379" s="28" t="s">
        <v>2194</v>
      </c>
      <c r="F379" s="29" t="s">
        <v>3440</v>
      </c>
    </row>
    <row r="380" spans="2:6" x14ac:dyDescent="0.35">
      <c r="B380" s="28" t="str">
        <v>PfizerCardiomyopathy</v>
      </c>
      <c r="C380" s="28" t="s">
        <v>3445</v>
      </c>
      <c r="D380" s="28" t="s">
        <v>2090</v>
      </c>
      <c r="F380" s="29"/>
    </row>
    <row r="381" spans="2:6" x14ac:dyDescent="0.35">
      <c r="B381" s="28" t="str">
        <v>PfizerMeningitis</v>
      </c>
      <c r="C381" s="28" t="s">
        <v>3446</v>
      </c>
      <c r="D381" s="28" t="s">
        <v>2076</v>
      </c>
      <c r="E381" s="28" t="s">
        <v>2231</v>
      </c>
      <c r="F381" s="29" t="s">
        <v>3447</v>
      </c>
    </row>
    <row r="382" spans="2:6" x14ac:dyDescent="0.35">
      <c r="B382" s="28" t="str">
        <v>PfizerDown Syndrome</v>
      </c>
      <c r="C382" s="28" t="s">
        <v>3450</v>
      </c>
      <c r="D382" s="28" t="s">
        <v>2090</v>
      </c>
      <c r="F382" s="29"/>
    </row>
    <row r="383" spans="2:6" x14ac:dyDescent="0.35">
      <c r="B383" s="28" t="str">
        <v>PfizerEczema</v>
      </c>
      <c r="C383" s="28" t="s">
        <v>3455</v>
      </c>
      <c r="D383" s="28" t="s">
        <v>2054</v>
      </c>
      <c r="E383" s="28" t="s">
        <v>2055</v>
      </c>
      <c r="F383" s="29" t="s">
        <v>3456</v>
      </c>
    </row>
    <row r="384" spans="2:6" x14ac:dyDescent="0.35">
      <c r="B384" s="28" t="str">
        <v>PfizerEncephalitis</v>
      </c>
      <c r="C384" s="28" t="s">
        <v>3459</v>
      </c>
      <c r="D384" s="28" t="s">
        <v>2076</v>
      </c>
      <c r="E384" s="28" t="s">
        <v>2055</v>
      </c>
      <c r="F384" s="29"/>
    </row>
    <row r="385" spans="2:6" x14ac:dyDescent="0.35">
      <c r="B385" s="28" t="str">
        <v>PfizerOrganisation to raise awareness on rare diseases</v>
      </c>
      <c r="C385" s="28" t="s">
        <v>3460</v>
      </c>
      <c r="D385" s="28" t="s">
        <v>2054</v>
      </c>
      <c r="E385" s="28" t="s">
        <v>2055</v>
      </c>
      <c r="F385" s="29" t="s">
        <v>3461</v>
      </c>
    </row>
    <row r="386" spans="2:6" x14ac:dyDescent="0.35">
      <c r="B386" s="28" t="str">
        <v>PfizerAlliance of organisations supporting people with genetic diseases</v>
      </c>
      <c r="C386" s="28" t="s">
        <v>3462</v>
      </c>
      <c r="D386" s="28" t="s">
        <v>2054</v>
      </c>
      <c r="E386" s="28" t="s">
        <v>2231</v>
      </c>
      <c r="F386" s="29" t="s">
        <v>3463</v>
      </c>
    </row>
    <row r="387" spans="2:6" x14ac:dyDescent="0.35">
      <c r="B387" s="28" t="str">
        <v>PfizerHaemophilia</v>
      </c>
      <c r="C387" s="28" t="s">
        <v>3464</v>
      </c>
      <c r="D387" s="28" t="s">
        <v>2076</v>
      </c>
      <c r="E387" s="28" t="s">
        <v>2055</v>
      </c>
      <c r="F387" s="29"/>
    </row>
    <row r="388" spans="2:6" x14ac:dyDescent="0.35">
      <c r="B388" s="28" t="str">
        <v>PfizerAlliance of patient organisations</v>
      </c>
      <c r="C388" s="28" t="s">
        <v>3465</v>
      </c>
      <c r="D388" s="28" t="s">
        <v>2126</v>
      </c>
      <c r="F388" s="29" t="s">
        <v>2062</v>
      </c>
    </row>
    <row r="389" spans="2:6" x14ac:dyDescent="0.35">
      <c r="B389" s="28" t="str">
        <v>PfizerBrain tumour</v>
      </c>
      <c r="C389" s="28" t="s">
        <v>3466</v>
      </c>
      <c r="D389" s="28" t="s">
        <v>2076</v>
      </c>
      <c r="E389" s="28" t="s">
        <v>2055</v>
      </c>
      <c r="F389" s="29" t="s">
        <v>3467</v>
      </c>
    </row>
    <row r="390" spans="2:6" x14ac:dyDescent="0.35">
      <c r="B390" s="28" t="str">
        <v>PfizerGaucher disease</v>
      </c>
      <c r="C390" s="28" t="s">
        <v>3468</v>
      </c>
      <c r="D390" s="28" t="s">
        <v>2076</v>
      </c>
      <c r="E390" s="28" t="s">
        <v>2231</v>
      </c>
      <c r="F390" s="29" t="s">
        <v>3469</v>
      </c>
    </row>
    <row r="391" spans="2:6" x14ac:dyDescent="0.35">
      <c r="B391" s="28" t="str">
        <v>PfizerPrimary immunodeficiencies</v>
      </c>
      <c r="C391" s="28" t="s">
        <v>3470</v>
      </c>
      <c r="D391" s="28" t="s">
        <v>2090</v>
      </c>
      <c r="F391" s="29"/>
    </row>
    <row r="392" spans="2:6" x14ac:dyDescent="0.35">
      <c r="B392" s="28" t="str">
        <v>PfizerAutism</v>
      </c>
      <c r="C392" s="28" t="s">
        <v>3471</v>
      </c>
      <c r="D392" s="28" t="s">
        <v>2090</v>
      </c>
      <c r="F392" s="29"/>
    </row>
    <row r="393" spans="2:6" x14ac:dyDescent="0.35">
      <c r="B393" s="28" t="str">
        <v>PfizerMultiple sclerosis</v>
      </c>
      <c r="C393" s="28" t="s">
        <v>3475</v>
      </c>
      <c r="D393" s="28" t="s">
        <v>2054</v>
      </c>
      <c r="E393" s="28" t="s">
        <v>2194</v>
      </c>
      <c r="F393" s="29" t="s">
        <v>3476</v>
      </c>
    </row>
    <row r="394" spans="2:6" x14ac:dyDescent="0.35">
      <c r="B394" s="28" t="str">
        <v>PfizerKidney cancer</v>
      </c>
      <c r="C394" s="28" t="s">
        <v>3479</v>
      </c>
      <c r="D394" s="28" t="s">
        <v>2054</v>
      </c>
      <c r="E394" s="28" t="s">
        <v>2194</v>
      </c>
      <c r="F394" s="29" t="s">
        <v>3480</v>
      </c>
    </row>
    <row r="395" spans="2:6" x14ac:dyDescent="0.35">
      <c r="B395" s="28" t="str">
        <v>PfizerKidney disease</v>
      </c>
      <c r="C395" s="28" t="s">
        <v>3481</v>
      </c>
      <c r="D395" s="28" t="s">
        <v>2054</v>
      </c>
      <c r="E395" s="28" t="s">
        <v>2194</v>
      </c>
      <c r="F395" s="29" t="s">
        <v>3482</v>
      </c>
    </row>
    <row r="396" spans="2:6" x14ac:dyDescent="0.35">
      <c r="B396" s="28" t="str">
        <v xml:space="preserve">PfizerCancer </v>
      </c>
      <c r="C396" s="28" t="s">
        <v>3483</v>
      </c>
      <c r="D396" s="28" t="s">
        <v>2054</v>
      </c>
      <c r="E396" s="28" t="s">
        <v>2055</v>
      </c>
      <c r="F396" s="29" t="s">
        <v>3484</v>
      </c>
    </row>
    <row r="397" spans="2:6" x14ac:dyDescent="0.35">
      <c r="B397" s="28" t="str">
        <v>PfizerMenopause</v>
      </c>
      <c r="C397" s="28" t="s">
        <v>3490</v>
      </c>
      <c r="D397" s="28" t="s">
        <v>2054</v>
      </c>
      <c r="E397" s="28" t="s">
        <v>2055</v>
      </c>
      <c r="F397" s="29" t="s">
        <v>3491</v>
      </c>
    </row>
    <row r="398" spans="2:6" x14ac:dyDescent="0.35">
      <c r="B398" s="28" t="str">
        <v>PfizerMotor neuron disease</v>
      </c>
      <c r="C398" s="28" t="s">
        <v>3495</v>
      </c>
      <c r="D398" s="28" t="s">
        <v>2090</v>
      </c>
      <c r="F398" s="29"/>
    </row>
    <row r="399" spans="2:6" x14ac:dyDescent="0.35">
      <c r="B399" s="28" t="str">
        <v>PfizerMyeloma</v>
      </c>
      <c r="C399" s="28" t="s">
        <v>3499</v>
      </c>
      <c r="D399" s="28" t="s">
        <v>2076</v>
      </c>
      <c r="E399" s="28" t="s">
        <v>2231</v>
      </c>
      <c r="F399" s="29" t="s">
        <v>3440</v>
      </c>
    </row>
    <row r="400" spans="2:6" x14ac:dyDescent="0.35">
      <c r="B400" s="28" t="str">
        <v>PfizerRheumatoid arthritis</v>
      </c>
      <c r="C400" s="28" t="s">
        <v>3500</v>
      </c>
      <c r="D400" s="28" t="s">
        <v>2076</v>
      </c>
      <c r="E400" s="28" t="s">
        <v>2055</v>
      </c>
      <c r="F400" s="29"/>
    </row>
    <row r="401" spans="2:6" x14ac:dyDescent="0.35">
      <c r="B401" s="28" t="str">
        <v>PfizerOvarian cancer</v>
      </c>
      <c r="C401" s="28" t="s">
        <v>3501</v>
      </c>
      <c r="D401" s="28" t="s">
        <v>2076</v>
      </c>
      <c r="F401" s="29" t="s">
        <v>3502</v>
      </c>
    </row>
    <row r="402" spans="2:6" x14ac:dyDescent="0.35">
      <c r="B402" s="28" t="str">
        <v>PfizerProstate cancer</v>
      </c>
      <c r="C402" s="28" t="s">
        <v>3503</v>
      </c>
      <c r="D402" s="28" t="s">
        <v>2076</v>
      </c>
      <c r="E402" s="28" t="s">
        <v>2055</v>
      </c>
      <c r="F402" s="29"/>
    </row>
    <row r="403" spans="2:6" x14ac:dyDescent="0.35">
      <c r="B403" s="28" t="str">
        <v>PfizerHeart failure</v>
      </c>
      <c r="C403" s="28" t="s">
        <v>3504</v>
      </c>
      <c r="D403" s="28" t="s">
        <v>2054</v>
      </c>
      <c r="E403" s="28" t="s">
        <v>2194</v>
      </c>
      <c r="F403" s="29" t="s">
        <v>3505</v>
      </c>
    </row>
    <row r="404" spans="2:6" x14ac:dyDescent="0.35">
      <c r="B404" s="28" t="str">
        <v>PfizerLung cancer</v>
      </c>
      <c r="C404" s="28" t="s">
        <v>3506</v>
      </c>
      <c r="D404" s="28" t="s">
        <v>2076</v>
      </c>
      <c r="E404" s="28" t="s">
        <v>2055</v>
      </c>
      <c r="F404" s="29" t="s">
        <v>3243</v>
      </c>
    </row>
    <row r="405" spans="2:6" x14ac:dyDescent="0.35">
      <c r="B405" s="28" t="str">
        <v>PfizerScleroderma</v>
      </c>
      <c r="C405" s="28" t="s">
        <v>3507</v>
      </c>
      <c r="D405" s="28" t="s">
        <v>2054</v>
      </c>
      <c r="E405" s="28" t="s">
        <v>2194</v>
      </c>
      <c r="F405" s="29" t="s">
        <v>4287</v>
      </c>
    </row>
    <row r="406" spans="2:6" x14ac:dyDescent="0.35">
      <c r="B406" s="28" t="str">
        <v>PfizerSickle cell disorders</v>
      </c>
      <c r="C406" s="28" t="s">
        <v>3508</v>
      </c>
      <c r="D406" s="28" t="s">
        <v>2076</v>
      </c>
      <c r="E406" s="28" t="s">
        <v>2231</v>
      </c>
      <c r="F406" s="29" t="s">
        <v>3509</v>
      </c>
    </row>
    <row r="407" spans="2:6" x14ac:dyDescent="0.35">
      <c r="B407" s="28" t="str">
        <v xml:space="preserve">PfizerAdvocacy for wide-scale immunication </v>
      </c>
      <c r="C407" s="28" t="s">
        <v>3510</v>
      </c>
      <c r="D407" s="28" t="s">
        <v>2054</v>
      </c>
      <c r="E407" s="28" t="s">
        <v>2055</v>
      </c>
      <c r="F407" s="29" t="s">
        <v>3511</v>
      </c>
    </row>
    <row r="408" spans="2:6" x14ac:dyDescent="0.35">
      <c r="B408" s="28" t="str">
        <v>PfizerPatient support helpline</v>
      </c>
      <c r="C408" s="29" t="s">
        <v>3515</v>
      </c>
      <c r="D408" s="28" t="s">
        <v>2126</v>
      </c>
      <c r="F408" s="29" t="s">
        <v>2062</v>
      </c>
    </row>
    <row r="409" spans="2:6" x14ac:dyDescent="0.35">
      <c r="B409" s="28" t="str">
        <v>PfizerPituitary conditions</v>
      </c>
      <c r="C409" s="28" t="s">
        <v>3516</v>
      </c>
      <c r="D409" s="28" t="s">
        <v>2054</v>
      </c>
      <c r="E409" s="28" t="s">
        <v>2055</v>
      </c>
      <c r="F409" s="29" t="s">
        <v>3517</v>
      </c>
    </row>
    <row r="410" spans="2:6" x14ac:dyDescent="0.35">
      <c r="B410" s="28" t="str">
        <v>PfizerVenous thromboembolism</v>
      </c>
      <c r="C410" s="28" t="s">
        <v>3518</v>
      </c>
      <c r="D410" s="28" t="s">
        <v>2076</v>
      </c>
      <c r="E410" s="28" t="s">
        <v>2055</v>
      </c>
      <c r="F410" s="29"/>
    </row>
    <row r="411" spans="2:6" x14ac:dyDescent="0.35">
      <c r="B411" s="28" t="str">
        <v>PfizerTurner Syndrome</v>
      </c>
      <c r="C411" s="28" t="s">
        <v>3519</v>
      </c>
      <c r="D411" s="28" t="s">
        <v>2076</v>
      </c>
      <c r="E411" s="29" t="s">
        <v>2231</v>
      </c>
      <c r="F411" s="29" t="s">
        <v>4288</v>
      </c>
    </row>
    <row r="412" spans="2:6" x14ac:dyDescent="0.35">
      <c r="B412" s="28" t="str">
        <v>PfizerArthritis</v>
      </c>
      <c r="C412" s="28" t="s">
        <v>3520</v>
      </c>
      <c r="D412" s="28" t="s">
        <v>2054</v>
      </c>
      <c r="E412" s="28" t="s">
        <v>2055</v>
      </c>
      <c r="F412" s="29" t="s">
        <v>3521</v>
      </c>
    </row>
    <row r="413" spans="2:6" x14ac:dyDescent="0.35">
      <c r="B413" s="28" t="str">
        <v>Pierre FabreEczema</v>
      </c>
      <c r="C413" s="28" t="s">
        <v>3558</v>
      </c>
      <c r="D413" s="28" t="s">
        <v>2076</v>
      </c>
      <c r="E413" s="28" t="s">
        <v>2055</v>
      </c>
      <c r="F413" s="29"/>
    </row>
    <row r="414" spans="2:6" x14ac:dyDescent="0.35">
      <c r="B414" s="28" t="str">
        <v xml:space="preserve">Pierre FabreMelanoma </v>
      </c>
      <c r="C414" s="28" t="s">
        <v>3559</v>
      </c>
      <c r="D414" s="28" t="s">
        <v>2076</v>
      </c>
      <c r="E414" s="28" t="s">
        <v>2055</v>
      </c>
      <c r="F414" s="29"/>
    </row>
    <row r="415" spans="2:6" x14ac:dyDescent="0.35">
      <c r="B415" s="28" t="str">
        <v>Pierre FabreBowel cancer</v>
      </c>
      <c r="C415" s="28" t="s">
        <v>3560</v>
      </c>
      <c r="D415" s="28" t="s">
        <v>2054</v>
      </c>
      <c r="E415" s="28" t="s">
        <v>2055</v>
      </c>
      <c r="F415" s="29" t="s">
        <v>3561</v>
      </c>
    </row>
    <row r="416" spans="2:6" x14ac:dyDescent="0.35">
      <c r="B416" s="28" t="str">
        <v xml:space="preserve">Pierre FabreCancer </v>
      </c>
      <c r="C416" s="28" t="s">
        <v>3562</v>
      </c>
      <c r="D416" s="28" t="s">
        <v>2054</v>
      </c>
      <c r="E416" s="28" t="s">
        <v>2055</v>
      </c>
      <c r="F416" s="29" t="s">
        <v>3563</v>
      </c>
    </row>
    <row r="417" spans="2:6" x14ac:dyDescent="0.35">
      <c r="B417" s="28" t="str">
        <v>PTCDuchenne muscular dystrophy</v>
      </c>
      <c r="C417" s="28" t="s">
        <v>3564</v>
      </c>
      <c r="D417" s="28" t="s">
        <v>2076</v>
      </c>
      <c r="E417" s="28" t="s">
        <v>2055</v>
      </c>
      <c r="F417" s="29"/>
    </row>
    <row r="418" spans="2:6" x14ac:dyDescent="0.35">
      <c r="B418" s="28" t="str">
        <v>PTCMuscular dystrophy</v>
      </c>
      <c r="C418" s="28" t="s">
        <v>3566</v>
      </c>
      <c r="D418" s="29" t="s">
        <v>2076</v>
      </c>
      <c r="E418" s="28" t="s">
        <v>2055</v>
      </c>
      <c r="F418" s="29" t="s">
        <v>3567</v>
      </c>
    </row>
    <row r="419" spans="2:6" x14ac:dyDescent="0.35">
      <c r="B419" s="28" t="str">
        <v>PTCAlliance of organisations supporting people with genetic diseases</v>
      </c>
      <c r="C419" s="28" t="s">
        <v>3568</v>
      </c>
      <c r="D419" s="28" t="s">
        <v>2054</v>
      </c>
      <c r="E419" s="28" t="s">
        <v>2055</v>
      </c>
      <c r="F419" s="29" t="s">
        <v>3569</v>
      </c>
    </row>
    <row r="420" spans="2:6" x14ac:dyDescent="0.35">
      <c r="B420" s="28" t="str">
        <v>RecordatiMetabolic diseases</v>
      </c>
      <c r="C420" s="28" t="s">
        <v>3570</v>
      </c>
      <c r="D420" s="28" t="s">
        <v>2054</v>
      </c>
      <c r="E420" s="28" t="s">
        <v>2055</v>
      </c>
      <c r="F420" s="29" t="s">
        <v>3571</v>
      </c>
    </row>
    <row r="421" spans="2:6" x14ac:dyDescent="0.35">
      <c r="B421" s="28" t="str">
        <v>RecordatiLymphoma</v>
      </c>
      <c r="C421" s="28" t="s">
        <v>3572</v>
      </c>
      <c r="D421" s="28" t="s">
        <v>2054</v>
      </c>
      <c r="E421" s="28" t="s">
        <v>2055</v>
      </c>
      <c r="F421" s="29" t="s">
        <v>3573</v>
      </c>
    </row>
    <row r="422" spans="2:6" x14ac:dyDescent="0.35">
      <c r="B422" s="28" t="str">
        <v>RecordatiPorphyrias</v>
      </c>
      <c r="C422" s="28" t="s">
        <v>3574</v>
      </c>
      <c r="D422" s="28" t="s">
        <v>2076</v>
      </c>
      <c r="E422" s="28" t="s">
        <v>2055</v>
      </c>
      <c r="F422" s="29"/>
    </row>
    <row r="423" spans="2:6" x14ac:dyDescent="0.35">
      <c r="B423" s="28" t="str">
        <v>RocheDuchenne muscular dystrophy</v>
      </c>
      <c r="C423" s="28" t="s">
        <v>3611</v>
      </c>
      <c r="D423" s="29" t="s">
        <v>2054</v>
      </c>
      <c r="E423" s="28" t="s">
        <v>2194</v>
      </c>
      <c r="F423" s="29" t="s">
        <v>3612</v>
      </c>
    </row>
    <row r="424" spans="2:6" x14ac:dyDescent="0.35">
      <c r="B424" s="28" t="str">
        <v>RochePre-eclampsia</v>
      </c>
      <c r="C424" s="28" t="s">
        <v>3600</v>
      </c>
      <c r="D424" s="28" t="s">
        <v>2076</v>
      </c>
      <c r="E424" s="28" t="s">
        <v>2231</v>
      </c>
      <c r="F424" s="29" t="s">
        <v>3601</v>
      </c>
    </row>
    <row r="425" spans="2:6" x14ac:dyDescent="0.35">
      <c r="B425" s="28" t="str">
        <v>RocheLung cancer</v>
      </c>
      <c r="C425" s="28" t="s">
        <v>3613</v>
      </c>
      <c r="D425" s="28" t="s">
        <v>2076</v>
      </c>
      <c r="E425" s="28" t="s">
        <v>2055</v>
      </c>
      <c r="F425" s="29" t="s">
        <v>3243</v>
      </c>
    </row>
    <row r="426" spans="2:6" x14ac:dyDescent="0.35">
      <c r="B426" s="28" t="str">
        <v>RocheAlzheimer disease</v>
      </c>
      <c r="C426" s="28" t="s">
        <v>3615</v>
      </c>
      <c r="D426" s="28" t="s">
        <v>2076</v>
      </c>
      <c r="E426" s="28" t="s">
        <v>2231</v>
      </c>
      <c r="F426" s="29" t="s">
        <v>3597</v>
      </c>
    </row>
    <row r="427" spans="2:6" x14ac:dyDescent="0.35">
      <c r="B427" s="28" t="str">
        <v>Roche</v>
      </c>
      <c r="C427" s="28" t="s">
        <v>1551</v>
      </c>
      <c r="F427" s="29"/>
    </row>
    <row r="428" spans="2:6" x14ac:dyDescent="0.35">
      <c r="B428" s="28" t="str">
        <v>RocheLiver disease</v>
      </c>
      <c r="C428" s="28" t="s">
        <v>3616</v>
      </c>
      <c r="D428" s="28" t="s">
        <v>2054</v>
      </c>
      <c r="E428" s="28" t="s">
        <v>2194</v>
      </c>
      <c r="F428" s="29" t="s">
        <v>3617</v>
      </c>
    </row>
    <row r="429" spans="2:6" x14ac:dyDescent="0.35">
      <c r="B429" s="28" t="str">
        <v>RocheBlood cancer</v>
      </c>
      <c r="C429" s="28" t="s">
        <v>3622</v>
      </c>
      <c r="D429" s="28" t="s">
        <v>2054</v>
      </c>
      <c r="E429" s="28" t="s">
        <v>2194</v>
      </c>
      <c r="F429" s="29" t="s">
        <v>3623</v>
      </c>
    </row>
    <row r="430" spans="2:6" x14ac:dyDescent="0.35">
      <c r="B430" s="28" t="str">
        <v>RocheBrain tumour</v>
      </c>
      <c r="C430" s="28" t="s">
        <v>3624</v>
      </c>
      <c r="D430" s="28" t="s">
        <v>2054</v>
      </c>
      <c r="E430" s="28" t="s">
        <v>2194</v>
      </c>
      <c r="F430" s="29" t="s">
        <v>3625</v>
      </c>
    </row>
    <row r="431" spans="2:6" x14ac:dyDescent="0.35">
      <c r="B431" s="28" t="str">
        <v>RocheBreast cancer</v>
      </c>
      <c r="C431" s="28" t="s">
        <v>3582</v>
      </c>
      <c r="D431" s="28" t="s">
        <v>2076</v>
      </c>
      <c r="E431" s="28" t="s">
        <v>2055</v>
      </c>
      <c r="F431" s="29"/>
    </row>
    <row r="432" spans="2:6" x14ac:dyDescent="0.35">
      <c r="B432" s="28" t="str">
        <v>RocheSight loss</v>
      </c>
      <c r="C432" s="28" t="s">
        <v>3629</v>
      </c>
      <c r="D432" s="28" t="s">
        <v>2054</v>
      </c>
      <c r="E432" s="28" t="s">
        <v>2194</v>
      </c>
      <c r="F432" s="29" t="s">
        <v>3630</v>
      </c>
    </row>
    <row r="433" spans="2:6" x14ac:dyDescent="0.35">
      <c r="B433" s="28" t="str">
        <v>RocheAsthma, lung disease</v>
      </c>
      <c r="C433" s="28" t="s">
        <v>3631</v>
      </c>
      <c r="D433" s="28" t="s">
        <v>2054</v>
      </c>
      <c r="E433" s="28" t="s">
        <v>2194</v>
      </c>
      <c r="F433" s="29" t="s">
        <v>3632</v>
      </c>
    </row>
    <row r="434" spans="2:6" x14ac:dyDescent="0.35">
      <c r="B434" s="28" t="str">
        <v>RocheHeart failure</v>
      </c>
      <c r="C434" s="28" t="s">
        <v>3594</v>
      </c>
      <c r="D434" s="28" t="s">
        <v>2054</v>
      </c>
      <c r="E434" s="28" t="s">
        <v>2194</v>
      </c>
      <c r="F434" s="29" t="s">
        <v>3595</v>
      </c>
    </row>
    <row r="435" spans="2:6" x14ac:dyDescent="0.35">
      <c r="B435" s="28" t="str">
        <v>RocheRare cancers</v>
      </c>
      <c r="C435" s="28" t="s">
        <v>3633</v>
      </c>
      <c r="D435" s="28" t="s">
        <v>2054</v>
      </c>
      <c r="E435" s="28" t="s">
        <v>2194</v>
      </c>
      <c r="F435" s="29" t="s">
        <v>3634</v>
      </c>
    </row>
    <row r="436" spans="2:6" x14ac:dyDescent="0.35">
      <c r="B436" s="28" t="str">
        <v xml:space="preserve">RocheCancer </v>
      </c>
      <c r="C436" s="28" t="s">
        <v>3635</v>
      </c>
      <c r="D436" s="28" t="s">
        <v>2054</v>
      </c>
      <c r="E436" s="28" t="s">
        <v>2194</v>
      </c>
      <c r="F436" s="29" t="s">
        <v>3634</v>
      </c>
    </row>
    <row r="437" spans="2:6" x14ac:dyDescent="0.35">
      <c r="B437" s="28" t="str">
        <v>RocheChronic lymphocytic leukaemia</v>
      </c>
      <c r="C437" s="28" t="s">
        <v>3636</v>
      </c>
      <c r="D437" s="28" t="s">
        <v>2076</v>
      </c>
      <c r="E437" s="28" t="s">
        <v>2231</v>
      </c>
      <c r="F437" s="29" t="s">
        <v>3637</v>
      </c>
    </row>
    <row r="438" spans="2:6" x14ac:dyDescent="0.35">
      <c r="B438" s="28" t="str">
        <v>RocheCrohn's disease, colitis</v>
      </c>
      <c r="C438" s="28" t="s">
        <v>3587</v>
      </c>
      <c r="D438" s="28" t="s">
        <v>2076</v>
      </c>
      <c r="E438" s="28" t="s">
        <v>2231</v>
      </c>
      <c r="F438" s="29" t="s">
        <v>3588</v>
      </c>
    </row>
    <row r="439" spans="2:6" x14ac:dyDescent="0.35">
      <c r="B439" s="28" t="str">
        <v>RocheDementia</v>
      </c>
      <c r="C439" s="28" t="s">
        <v>3596</v>
      </c>
      <c r="D439" s="28" t="s">
        <v>2054</v>
      </c>
      <c r="E439" s="28" t="s">
        <v>2194</v>
      </c>
      <c r="F439" s="29" t="s">
        <v>3597</v>
      </c>
    </row>
    <row r="440" spans="2:6" x14ac:dyDescent="0.35">
      <c r="B440" s="28" t="str">
        <v>RocheBladder cancer</v>
      </c>
      <c r="C440" s="28" t="s">
        <v>3640</v>
      </c>
      <c r="D440" s="28" t="s">
        <v>2054</v>
      </c>
      <c r="E440" s="28" t="s">
        <v>2194</v>
      </c>
      <c r="F440" s="29" t="s">
        <v>3641</v>
      </c>
    </row>
    <row r="441" spans="2:6" x14ac:dyDescent="0.35">
      <c r="B441" s="28" t="str">
        <v>RocheOrganisation to raise awareness on rare diseases</v>
      </c>
      <c r="C441" s="28" t="s">
        <v>3606</v>
      </c>
      <c r="D441" s="28" t="s">
        <v>2054</v>
      </c>
      <c r="E441" s="28" t="s">
        <v>2194</v>
      </c>
      <c r="F441" s="29" t="s">
        <v>3607</v>
      </c>
    </row>
    <row r="442" spans="2:6" x14ac:dyDescent="0.35">
      <c r="B442" s="28" t="str">
        <v>RocheHuntington disease</v>
      </c>
      <c r="C442" s="28" t="s">
        <v>3577</v>
      </c>
      <c r="D442" s="28" t="s">
        <v>2054</v>
      </c>
      <c r="E442" s="28" t="s">
        <v>2194</v>
      </c>
      <c r="F442" s="29" t="s">
        <v>3578</v>
      </c>
    </row>
    <row r="443" spans="2:6" x14ac:dyDescent="0.35">
      <c r="B443" s="28" t="str">
        <v>RocheAlliance of patient organisations</v>
      </c>
      <c r="C443" s="28" t="s">
        <v>3576</v>
      </c>
      <c r="D443" s="28" t="s">
        <v>2126</v>
      </c>
      <c r="F443" s="29" t="s">
        <v>2062</v>
      </c>
    </row>
    <row r="444" spans="2:6" x14ac:dyDescent="0.35">
      <c r="B444" s="28" t="str">
        <v>RocheCervical cancer</v>
      </c>
      <c r="C444" s="28" t="s">
        <v>3589</v>
      </c>
      <c r="D444" s="28" t="s">
        <v>2076</v>
      </c>
      <c r="E444" s="28" t="s">
        <v>2055</v>
      </c>
      <c r="F444" s="29"/>
    </row>
    <row r="445" spans="2:6" x14ac:dyDescent="0.35">
      <c r="B445" s="28" t="str">
        <v>RocheLymphoma</v>
      </c>
      <c r="C445" s="28" t="s">
        <v>3585</v>
      </c>
      <c r="D445" s="28" t="s">
        <v>2054</v>
      </c>
      <c r="E445" s="28" t="s">
        <v>2055</v>
      </c>
      <c r="F445" s="29" t="s">
        <v>3586</v>
      </c>
    </row>
    <row r="446" spans="2:6" x14ac:dyDescent="0.35">
      <c r="B446" s="28" t="str">
        <v>RocheMultiple sclerosis</v>
      </c>
      <c r="C446" s="28" t="s">
        <v>3575</v>
      </c>
      <c r="D446" s="28" t="s">
        <v>2076</v>
      </c>
      <c r="E446" s="28" t="s">
        <v>2055</v>
      </c>
      <c r="F446" s="29"/>
    </row>
    <row r="447" spans="2:6" x14ac:dyDescent="0.35">
      <c r="B447" s="28" t="str">
        <v>RocheMuscular dystrophy</v>
      </c>
      <c r="C447" s="28" t="s">
        <v>3645</v>
      </c>
      <c r="D447" s="28" t="s">
        <v>2054</v>
      </c>
      <c r="E447" s="28" t="s">
        <v>2194</v>
      </c>
      <c r="F447" s="29" t="s">
        <v>3612</v>
      </c>
    </row>
    <row r="448" spans="2:6" x14ac:dyDescent="0.35">
      <c r="B448" s="28" t="str">
        <v>RocheCancer research organisation</v>
      </c>
      <c r="C448" s="28" t="s">
        <v>3646</v>
      </c>
      <c r="D448" s="28" t="s">
        <v>2054</v>
      </c>
      <c r="E448" s="28" t="s">
        <v>2055</v>
      </c>
      <c r="F448" s="29" t="s">
        <v>3590</v>
      </c>
    </row>
    <row r="449" spans="2:6" x14ac:dyDescent="0.35">
      <c r="B449" s="28" t="str">
        <v>RocheRheumatoid arthritis</v>
      </c>
      <c r="C449" s="28" t="s">
        <v>3650</v>
      </c>
      <c r="D449" s="28" t="s">
        <v>2054</v>
      </c>
      <c r="E449" s="28" t="s">
        <v>2194</v>
      </c>
      <c r="F449" s="29" t="s">
        <v>3651</v>
      </c>
    </row>
    <row r="450" spans="2:6" x14ac:dyDescent="0.35">
      <c r="B450" s="28" t="str">
        <v>RocheOvarian cancer</v>
      </c>
      <c r="C450" s="28" t="s">
        <v>3652</v>
      </c>
      <c r="D450" s="28" t="s">
        <v>2076</v>
      </c>
      <c r="E450" s="28" t="s">
        <v>2231</v>
      </c>
      <c r="F450" s="29" t="s">
        <v>3653</v>
      </c>
    </row>
    <row r="451" spans="2:6" x14ac:dyDescent="0.35">
      <c r="B451" s="28" t="str">
        <v>RocheProstate cancer</v>
      </c>
      <c r="C451" s="28" t="s">
        <v>3654</v>
      </c>
      <c r="D451" s="28" t="s">
        <v>2076</v>
      </c>
      <c r="E451" s="28" t="s">
        <v>2231</v>
      </c>
      <c r="F451" s="29" t="s">
        <v>3655</v>
      </c>
    </row>
    <row r="452" spans="2:6" x14ac:dyDescent="0.35">
      <c r="B452" s="28" t="str">
        <v>RocheVisual impairment</v>
      </c>
      <c r="C452" s="28" t="s">
        <v>3656</v>
      </c>
      <c r="D452" s="28" t="s">
        <v>2054</v>
      </c>
      <c r="E452" s="28" t="s">
        <v>2231</v>
      </c>
      <c r="F452" s="29" t="s">
        <v>3657</v>
      </c>
    </row>
    <row r="453" spans="2:6" x14ac:dyDescent="0.35">
      <c r="B453" s="28" t="str">
        <v>RocheIntensive care unit</v>
      </c>
      <c r="C453" s="28" t="s">
        <v>3661</v>
      </c>
      <c r="D453" s="28" t="s">
        <v>2126</v>
      </c>
      <c r="F453" s="29" t="s">
        <v>2062</v>
      </c>
    </row>
    <row r="454" spans="2:6" x14ac:dyDescent="0.35">
      <c r="B454" s="28" t="str">
        <v>RocheMacular disease</v>
      </c>
      <c r="C454" s="28" t="s">
        <v>3665</v>
      </c>
      <c r="D454" s="28" t="s">
        <v>2054</v>
      </c>
      <c r="E454" s="28" t="s">
        <v>2194</v>
      </c>
      <c r="F454" s="29" t="s">
        <v>3630</v>
      </c>
    </row>
    <row r="455" spans="2:6" x14ac:dyDescent="0.35">
      <c r="B455" s="28" t="str">
        <v>RocheNeurological conditions</v>
      </c>
      <c r="C455" s="28" t="s">
        <v>3666</v>
      </c>
      <c r="D455" s="28" t="s">
        <v>2054</v>
      </c>
      <c r="E455" s="28" t="s">
        <v>2194</v>
      </c>
      <c r="F455" s="29" t="s">
        <v>3667</v>
      </c>
    </row>
    <row r="456" spans="2:6" x14ac:dyDescent="0.35">
      <c r="B456" s="28" t="str">
        <v>RocheUrological cancer</v>
      </c>
      <c r="C456" s="28" t="s">
        <v>3668</v>
      </c>
      <c r="D456" s="28" t="s">
        <v>2054</v>
      </c>
      <c r="E456" s="28" t="s">
        <v>2194</v>
      </c>
      <c r="F456" s="29" t="s">
        <v>3641</v>
      </c>
    </row>
    <row r="457" spans="2:6" x14ac:dyDescent="0.35">
      <c r="B457" s="28" t="str">
        <v>RosemontPatient support helpline</v>
      </c>
      <c r="C457" s="28" t="s">
        <v>3697</v>
      </c>
      <c r="D457" s="28" t="s">
        <v>2126</v>
      </c>
      <c r="F457" s="29" t="s">
        <v>2062</v>
      </c>
    </row>
    <row r="458" spans="2:6" x14ac:dyDescent="0.35">
      <c r="B458" s="28" t="str">
        <v>SanofiGlycogen storage disease</v>
      </c>
      <c r="C458" s="28" t="s">
        <v>3698</v>
      </c>
      <c r="D458" s="28" t="s">
        <v>2076</v>
      </c>
      <c r="E458" s="28" t="s">
        <v>2055</v>
      </c>
      <c r="F458" s="29" t="s">
        <v>3699</v>
      </c>
    </row>
    <row r="459" spans="2:6" x14ac:dyDescent="0.35">
      <c r="B459" s="28" t="str">
        <v>SanofiAllergies</v>
      </c>
      <c r="C459" s="28" t="s">
        <v>3703</v>
      </c>
      <c r="D459" s="28" t="s">
        <v>2076</v>
      </c>
      <c r="E459" s="28" t="s">
        <v>2055</v>
      </c>
      <c r="F459" s="29"/>
    </row>
    <row r="460" spans="2:6" x14ac:dyDescent="0.35">
      <c r="B460" s="28" t="str">
        <v>SanofiThrombotic thrombocytopenic purpura</v>
      </c>
      <c r="C460" s="28" t="s">
        <v>3704</v>
      </c>
      <c r="D460" s="28" t="s">
        <v>2076</v>
      </c>
      <c r="E460" s="28" t="s">
        <v>2055</v>
      </c>
      <c r="F460" s="29"/>
    </row>
    <row r="461" spans="2:6" x14ac:dyDescent="0.35">
      <c r="B461" s="28" t="str">
        <v>SanofiRheumatic diseases</v>
      </c>
      <c r="C461" s="28" t="s">
        <v>3707</v>
      </c>
      <c r="D461" s="28" t="s">
        <v>2054</v>
      </c>
      <c r="E461" s="28" t="s">
        <v>2055</v>
      </c>
      <c r="F461" s="29" t="s">
        <v>3708</v>
      </c>
    </row>
    <row r="462" spans="2:6" x14ac:dyDescent="0.35">
      <c r="B462" s="28" t="str">
        <v>SanofiBipolar disorder</v>
      </c>
      <c r="C462" s="28" t="s">
        <v>3709</v>
      </c>
      <c r="D462" s="28" t="s">
        <v>2054</v>
      </c>
      <c r="E462" s="28" t="s">
        <v>2055</v>
      </c>
      <c r="F462" s="29" t="s">
        <v>3710</v>
      </c>
    </row>
    <row r="463" spans="2:6" x14ac:dyDescent="0.35">
      <c r="B463" s="28" t="str">
        <v>SanofiBlood cancer</v>
      </c>
      <c r="C463" s="28" t="s">
        <v>3711</v>
      </c>
      <c r="D463" s="28" t="s">
        <v>2054</v>
      </c>
      <c r="E463" s="28" t="s">
        <v>2055</v>
      </c>
      <c r="F463" s="29" t="s">
        <v>3712</v>
      </c>
    </row>
    <row r="464" spans="2:6" x14ac:dyDescent="0.35">
      <c r="B464" s="28" t="str">
        <v>SanofiCardiomyopathy</v>
      </c>
      <c r="C464" s="28" t="s">
        <v>3713</v>
      </c>
      <c r="D464" s="28" t="s">
        <v>2054</v>
      </c>
      <c r="E464" s="28" t="s">
        <v>2194</v>
      </c>
      <c r="F464" s="29" t="s">
        <v>3714</v>
      </c>
    </row>
    <row r="465" spans="2:6" x14ac:dyDescent="0.35">
      <c r="B465" s="28" t="str">
        <v xml:space="preserve">SanofiAdvocacy for wide-scale immunication </v>
      </c>
      <c r="C465" s="28" t="s">
        <v>3715</v>
      </c>
      <c r="D465" s="28" t="s">
        <v>2054</v>
      </c>
      <c r="E465" s="28" t="s">
        <v>2055</v>
      </c>
      <c r="F465" s="29" t="s">
        <v>3716</v>
      </c>
    </row>
    <row r="466" spans="2:6" x14ac:dyDescent="0.35">
      <c r="B466" s="28" t="str">
        <v>SanofiMeningitis</v>
      </c>
      <c r="C466" s="28" t="s">
        <v>3717</v>
      </c>
      <c r="D466" s="28" t="s">
        <v>2076</v>
      </c>
      <c r="E466" s="28" t="s">
        <v>2055</v>
      </c>
      <c r="F466" s="29"/>
    </row>
    <row r="467" spans="2:6" x14ac:dyDescent="0.35">
      <c r="B467" s="28" t="str">
        <v>SanofiDiabetes</v>
      </c>
      <c r="C467" s="28" t="s">
        <v>3718</v>
      </c>
      <c r="D467" s="28" t="s">
        <v>2076</v>
      </c>
      <c r="E467" s="28" t="s">
        <v>2055</v>
      </c>
      <c r="F467" s="29"/>
    </row>
    <row r="468" spans="2:6" x14ac:dyDescent="0.35">
      <c r="B468" s="28" t="str">
        <v>SanofiEczema</v>
      </c>
      <c r="C468" s="28" t="s">
        <v>3719</v>
      </c>
      <c r="D468" s="28" t="s">
        <v>2076</v>
      </c>
      <c r="E468" s="28" t="s">
        <v>2055</v>
      </c>
      <c r="F468" s="29"/>
    </row>
    <row r="469" spans="2:6" ht="13.5" customHeight="1" x14ac:dyDescent="0.35">
      <c r="B469" s="28" t="str">
        <v>SanofiFamilial Hypercholesterolaemia</v>
      </c>
      <c r="C469" s="28" t="s">
        <v>3720</v>
      </c>
      <c r="D469" s="28" t="s">
        <v>2054</v>
      </c>
      <c r="E469" s="28" t="s">
        <v>2194</v>
      </c>
      <c r="F469" s="29" t="s">
        <v>3721</v>
      </c>
    </row>
    <row r="470" spans="2:6" x14ac:dyDescent="0.35">
      <c r="B470" s="28" t="str">
        <v>SanofiGaucher disease</v>
      </c>
      <c r="C470" s="28" t="s">
        <v>3722</v>
      </c>
      <c r="D470" s="28" t="s">
        <v>2076</v>
      </c>
      <c r="E470" s="28" t="s">
        <v>2055</v>
      </c>
      <c r="F470" s="29"/>
    </row>
    <row r="471" spans="2:6" x14ac:dyDescent="0.35">
      <c r="B471" s="28" t="str">
        <v>SanofiAlliance of organisations supporting people with genetic diseases</v>
      </c>
      <c r="C471" s="28" t="s">
        <v>3724</v>
      </c>
      <c r="D471" s="28" t="s">
        <v>2054</v>
      </c>
      <c r="E471" s="28" t="s">
        <v>2231</v>
      </c>
      <c r="F471" s="29" t="s">
        <v>3725</v>
      </c>
    </row>
    <row r="472" spans="2:6" x14ac:dyDescent="0.35">
      <c r="B472" s="28" t="str">
        <v>SanofiHeart disease</v>
      </c>
      <c r="C472" s="28" t="s">
        <v>3726</v>
      </c>
      <c r="D472" s="28" t="s">
        <v>2054</v>
      </c>
      <c r="E472" s="28" t="s">
        <v>2055</v>
      </c>
      <c r="F472" s="29" t="s">
        <v>3727</v>
      </c>
    </row>
    <row r="473" spans="2:6" x14ac:dyDescent="0.35">
      <c r="B473" s="28" t="str">
        <v>SanofiNiemann-Pick disease</v>
      </c>
      <c r="C473" s="28" t="s">
        <v>3728</v>
      </c>
      <c r="D473" s="28" t="s">
        <v>2076</v>
      </c>
      <c r="E473" s="28" t="s">
        <v>2055</v>
      </c>
      <c r="F473" s="29"/>
    </row>
    <row r="474" spans="2:6" x14ac:dyDescent="0.35">
      <c r="B474" s="28" t="str">
        <v>SanofiType 1 diabetes</v>
      </c>
      <c r="C474" s="28" t="s">
        <v>3732</v>
      </c>
      <c r="D474" s="28" t="s">
        <v>2076</v>
      </c>
      <c r="E474" s="28" t="s">
        <v>2055</v>
      </c>
      <c r="F474" s="29"/>
    </row>
    <row r="475" spans="2:6" x14ac:dyDescent="0.35">
      <c r="B475" s="28" t="str">
        <v>SanofiKidney disease</v>
      </c>
      <c r="C475" s="28" t="s">
        <v>3733</v>
      </c>
      <c r="D475" s="28" t="s">
        <v>2054</v>
      </c>
      <c r="E475" s="28" t="s">
        <v>2055</v>
      </c>
      <c r="F475" s="29" t="s">
        <v>3734</v>
      </c>
    </row>
    <row r="476" spans="2:6" x14ac:dyDescent="0.35">
      <c r="B476" s="28" t="str">
        <v>SanofiLymphoma</v>
      </c>
      <c r="C476" s="28" t="s">
        <v>3735</v>
      </c>
      <c r="D476" s="28" t="s">
        <v>2054</v>
      </c>
      <c r="E476" s="28" t="s">
        <v>2055</v>
      </c>
      <c r="F476" s="29" t="s">
        <v>3736</v>
      </c>
    </row>
    <row r="477" spans="2:6" x14ac:dyDescent="0.35">
      <c r="B477" s="28" t="str">
        <v>SanofiTraining of MD students on rare diseases</v>
      </c>
      <c r="C477" s="28" t="s">
        <v>3737</v>
      </c>
      <c r="D477" s="28" t="s">
        <v>2054</v>
      </c>
      <c r="E477" s="28" t="s">
        <v>2055</v>
      </c>
      <c r="F477" s="29" t="s">
        <v>3738</v>
      </c>
    </row>
    <row r="478" spans="2:6" x14ac:dyDescent="0.35">
      <c r="B478" s="28" t="str">
        <v>SanofiMetabolic diseases</v>
      </c>
      <c r="C478" s="28" t="s">
        <v>3739</v>
      </c>
      <c r="D478" s="28" t="s">
        <v>2054</v>
      </c>
      <c r="E478" s="28" t="s">
        <v>2055</v>
      </c>
      <c r="F478" s="29" t="s">
        <v>3740</v>
      </c>
    </row>
    <row r="479" spans="2:6" x14ac:dyDescent="0.35">
      <c r="B479" s="28" t="str">
        <v>SanofiLysosomal storage diseases</v>
      </c>
      <c r="C479" s="28" t="s">
        <v>3741</v>
      </c>
      <c r="D479" s="29" t="s">
        <v>2076</v>
      </c>
      <c r="E479" s="28" t="s">
        <v>2055</v>
      </c>
      <c r="F479" s="29" t="s">
        <v>3740</v>
      </c>
    </row>
    <row r="480" spans="2:6" x14ac:dyDescent="0.35">
      <c r="B480" s="28" t="str">
        <v>SanofiMultiple sclerosis</v>
      </c>
      <c r="C480" s="28" t="s">
        <v>3742</v>
      </c>
      <c r="D480" s="28" t="s">
        <v>2076</v>
      </c>
      <c r="E480" s="28" t="s">
        <v>2055</v>
      </c>
      <c r="F480" s="29"/>
    </row>
    <row r="481" spans="2:6" x14ac:dyDescent="0.35">
      <c r="B481" s="28" t="str">
        <v>SanofiMyeloma</v>
      </c>
      <c r="C481" s="28" t="s">
        <v>3743</v>
      </c>
      <c r="D481" s="28" t="s">
        <v>2076</v>
      </c>
      <c r="E481" s="28" t="s">
        <v>2055</v>
      </c>
      <c r="F481" s="29"/>
    </row>
    <row r="482" spans="2:6" x14ac:dyDescent="0.35">
      <c r="B482" s="28" t="str">
        <v>SanofiRheumatoid arthritis</v>
      </c>
      <c r="C482" s="28" t="s">
        <v>3744</v>
      </c>
      <c r="D482" s="28" t="s">
        <v>2076</v>
      </c>
      <c r="E482" s="28" t="s">
        <v>2055</v>
      </c>
      <c r="F482" s="29"/>
    </row>
    <row r="483" spans="2:6" x14ac:dyDescent="0.35">
      <c r="B483" s="28" t="str">
        <v>SanofiPompe disease</v>
      </c>
      <c r="C483" s="28" t="s">
        <v>3747</v>
      </c>
      <c r="D483" s="28" t="s">
        <v>2076</v>
      </c>
      <c r="E483" s="28" t="s">
        <v>2055</v>
      </c>
      <c r="F483" s="29"/>
    </row>
    <row r="484" spans="2:6" x14ac:dyDescent="0.35">
      <c r="B484" s="28" t="str">
        <v>SanofiSkin cancers</v>
      </c>
      <c r="C484" s="28" t="s">
        <v>3750</v>
      </c>
      <c r="D484" s="28" t="s">
        <v>2054</v>
      </c>
      <c r="E484" s="28" t="s">
        <v>2055</v>
      </c>
      <c r="F484" s="29" t="s">
        <v>3751</v>
      </c>
    </row>
    <row r="485" spans="2:6" x14ac:dyDescent="0.35">
      <c r="B485" s="28" t="str">
        <v>SanofiAsthma, lung disease</v>
      </c>
      <c r="C485" s="28" t="s">
        <v>3752</v>
      </c>
      <c r="D485" s="29" t="s">
        <v>2054</v>
      </c>
      <c r="E485" s="28" t="s">
        <v>2055</v>
      </c>
      <c r="F485" s="29" t="s">
        <v>3753</v>
      </c>
    </row>
    <row r="486" spans="2:6" x14ac:dyDescent="0.35">
      <c r="B486" s="28" t="str">
        <v>SanofiThyroid disorders</v>
      </c>
      <c r="C486" s="28" t="s">
        <v>3754</v>
      </c>
      <c r="D486" s="28" t="s">
        <v>2054</v>
      </c>
      <c r="E486" s="28" t="s">
        <v>2194</v>
      </c>
      <c r="F486" s="29" t="s">
        <v>3755</v>
      </c>
    </row>
    <row r="487" spans="2:6" x14ac:dyDescent="0.35">
      <c r="B487" s="28" t="str">
        <v>SanofiOrganisation empowering young people to achieve their full potential</v>
      </c>
      <c r="C487" s="28" t="s">
        <v>3758</v>
      </c>
      <c r="D487" s="28" t="s">
        <v>2126</v>
      </c>
      <c r="F487" s="29" t="s">
        <v>2062</v>
      </c>
    </row>
    <row r="488" spans="2:6" x14ac:dyDescent="0.35">
      <c r="B488" s="28" t="str">
        <v>SanofiEpilepsy</v>
      </c>
      <c r="C488" s="28" t="s">
        <v>3762</v>
      </c>
      <c r="D488" s="29" t="s">
        <v>2054</v>
      </c>
      <c r="E488" s="28" t="s">
        <v>2055</v>
      </c>
      <c r="F488" s="29"/>
    </row>
    <row r="489" spans="2:6" x14ac:dyDescent="0.35">
      <c r="B489" s="28" t="str">
        <v>SanofiPatient support helpline</v>
      </c>
      <c r="C489" s="28" t="s">
        <v>3765</v>
      </c>
      <c r="D489" s="28" t="s">
        <v>2126</v>
      </c>
      <c r="F489" s="29" t="s">
        <v>2062</v>
      </c>
    </row>
    <row r="490" spans="2:6" x14ac:dyDescent="0.35">
      <c r="B490" s="28" t="str">
        <v>SanofiPolycystic kidney disease</v>
      </c>
      <c r="C490" s="28" t="s">
        <v>3766</v>
      </c>
      <c r="D490" s="28" t="s">
        <v>2076</v>
      </c>
      <c r="E490" s="28" t="s">
        <v>2055</v>
      </c>
      <c r="F490" s="29"/>
    </row>
    <row r="491" spans="2:6" x14ac:dyDescent="0.35">
      <c r="B491" s="28" t="str">
        <v>SanofiVenous thromboembolism</v>
      </c>
      <c r="C491" s="28" t="s">
        <v>3770</v>
      </c>
      <c r="D491" s="28" t="s">
        <v>2076</v>
      </c>
      <c r="E491" s="28" t="s">
        <v>2055</v>
      </c>
      <c r="F491" s="29"/>
    </row>
    <row r="492" spans="2:6" x14ac:dyDescent="0.35">
      <c r="B492" s="28" t="str">
        <v>SantenAllergies</v>
      </c>
      <c r="C492" s="28" t="s">
        <v>3779</v>
      </c>
      <c r="D492" s="28" t="s">
        <v>2076</v>
      </c>
      <c r="E492" s="28" t="s">
        <v>2055</v>
      </c>
      <c r="F492" s="29"/>
    </row>
    <row r="493" spans="2:6" x14ac:dyDescent="0.35">
      <c r="B493" s="28" t="str">
        <v>SantenGlaucoma</v>
      </c>
      <c r="C493" s="28" t="s">
        <v>3780</v>
      </c>
      <c r="D493" s="28" t="s">
        <v>2076</v>
      </c>
      <c r="E493" s="28" t="s">
        <v>2055</v>
      </c>
      <c r="F493" s="29"/>
    </row>
    <row r="494" spans="2:6" x14ac:dyDescent="0.35">
      <c r="B494" s="28" t="str">
        <v>SantenVisual impairment</v>
      </c>
      <c r="C494" s="28" t="s">
        <v>3783</v>
      </c>
      <c r="D494" s="28" t="s">
        <v>2054</v>
      </c>
      <c r="E494" s="28" t="s">
        <v>2055</v>
      </c>
      <c r="F494" s="29" t="s">
        <v>3784</v>
      </c>
    </row>
    <row r="495" spans="2:6" x14ac:dyDescent="0.35">
      <c r="B495" s="28" t="str">
        <v>SeqirusCharity for, with and about carers</v>
      </c>
      <c r="C495" s="28" t="s">
        <v>3785</v>
      </c>
      <c r="D495" s="28" t="s">
        <v>2126</v>
      </c>
      <c r="F495" s="29" t="s">
        <v>2062</v>
      </c>
    </row>
    <row r="496" spans="2:6" x14ac:dyDescent="0.35">
      <c r="B496" s="28" t="str">
        <v>SeqirusAsthma, lung disease</v>
      </c>
      <c r="C496" s="28" t="s">
        <v>3786</v>
      </c>
      <c r="D496" s="28" t="s">
        <v>2090</v>
      </c>
      <c r="F496" s="29"/>
    </row>
    <row r="497" spans="2:6" x14ac:dyDescent="0.35">
      <c r="B497" s="28" t="str">
        <v>ServierCharity that connects patients and donors</v>
      </c>
      <c r="C497" s="28" t="s">
        <v>3792</v>
      </c>
      <c r="D497" s="28" t="s">
        <v>2126</v>
      </c>
      <c r="F497" s="29" t="s">
        <v>2062</v>
      </c>
    </row>
    <row r="498" spans="2:6" x14ac:dyDescent="0.35">
      <c r="B498" s="28" t="str">
        <v>ServierBlood cancer</v>
      </c>
      <c r="C498" s="28" t="s">
        <v>3793</v>
      </c>
      <c r="D498" s="28" t="s">
        <v>2054</v>
      </c>
      <c r="E498" s="28" t="s">
        <v>2055</v>
      </c>
      <c r="F498" s="29" t="s">
        <v>3794</v>
      </c>
    </row>
    <row r="499" spans="2:6" x14ac:dyDescent="0.35">
      <c r="B499" s="28" t="str">
        <v>ServierBowel cancer</v>
      </c>
      <c r="C499" s="28" t="s">
        <v>3795</v>
      </c>
      <c r="D499" s="28" t="s">
        <v>2054</v>
      </c>
      <c r="E499" s="28" t="s">
        <v>2055</v>
      </c>
      <c r="F499" s="29" t="s">
        <v>3796</v>
      </c>
    </row>
    <row r="500" spans="2:6" x14ac:dyDescent="0.35">
      <c r="B500" s="28" t="str">
        <v xml:space="preserve">ServierCancer </v>
      </c>
      <c r="C500" s="28" t="s">
        <v>3797</v>
      </c>
      <c r="D500" s="28" t="s">
        <v>2054</v>
      </c>
      <c r="E500" s="28" t="s">
        <v>2055</v>
      </c>
      <c r="F500" s="29" t="s">
        <v>3798</v>
      </c>
    </row>
    <row r="501" spans="2:6" x14ac:dyDescent="0.35">
      <c r="B501" s="28" t="str">
        <v>ServierSupporting children with a serious illness or disability</v>
      </c>
      <c r="C501" s="28" t="s">
        <v>3799</v>
      </c>
      <c r="D501" s="28" t="s">
        <v>2126</v>
      </c>
      <c r="F501" s="29" t="s">
        <v>2062</v>
      </c>
    </row>
    <row r="502" spans="2:6" x14ac:dyDescent="0.35">
      <c r="B502" s="28" t="str">
        <v>ServierPancreatic cancer</v>
      </c>
      <c r="C502" s="28" t="s">
        <v>3803</v>
      </c>
      <c r="D502" s="28" t="s">
        <v>2076</v>
      </c>
      <c r="E502" s="28" t="s">
        <v>2055</v>
      </c>
      <c r="F502" s="29"/>
    </row>
    <row r="503" spans="2:6" x14ac:dyDescent="0.35">
      <c r="B503" s="28" t="str">
        <v>ShireHospital charity</v>
      </c>
      <c r="C503" s="28" t="s">
        <v>3804</v>
      </c>
      <c r="D503" s="28" t="s">
        <v>2126</v>
      </c>
      <c r="F503" s="29" t="s">
        <v>2062</v>
      </c>
    </row>
    <row r="504" spans="2:6" x14ac:dyDescent="0.35">
      <c r="B504" s="28" t="str">
        <v>ShireAttention deficit hyperactivity disorder</v>
      </c>
      <c r="C504" s="28" t="s">
        <v>3808</v>
      </c>
      <c r="D504" s="28" t="s">
        <v>2076</v>
      </c>
      <c r="E504" s="28" t="s">
        <v>2055</v>
      </c>
      <c r="F504" s="29"/>
    </row>
    <row r="505" spans="2:6" x14ac:dyDescent="0.35">
      <c r="B505" s="28" t="str">
        <v>Shire</v>
      </c>
      <c r="C505" s="28" t="s">
        <v>1879</v>
      </c>
      <c r="F505" s="29"/>
    </row>
    <row r="506" spans="2:6" x14ac:dyDescent="0.35">
      <c r="B506" s="28" t="str">
        <v>ShireSupport for old people</v>
      </c>
      <c r="C506" s="28" t="s">
        <v>3812</v>
      </c>
      <c r="D506" s="28" t="s">
        <v>2126</v>
      </c>
      <c r="F506" s="29" t="s">
        <v>2062</v>
      </c>
    </row>
    <row r="507" spans="2:6" x14ac:dyDescent="0.35">
      <c r="B507" s="28" t="str">
        <v>ShireOrganisaiton fighting hunger and tackling food waste</v>
      </c>
      <c r="C507" s="28" t="s">
        <v>3814</v>
      </c>
      <c r="D507" s="28" t="s">
        <v>2090</v>
      </c>
      <c r="F507" s="29"/>
    </row>
    <row r="508" spans="2:6" x14ac:dyDescent="0.35">
      <c r="B508" s="28" t="str">
        <v>ShireAlliance of organisations supporting people with genetic diseases</v>
      </c>
      <c r="C508" s="28" t="s">
        <v>3817</v>
      </c>
      <c r="D508" s="28" t="s">
        <v>2054</v>
      </c>
      <c r="E508" s="28" t="s">
        <v>2055</v>
      </c>
      <c r="F508" s="29" t="s">
        <v>3818</v>
      </c>
    </row>
    <row r="509" spans="2:6" x14ac:dyDescent="0.35">
      <c r="B509" s="28" t="str">
        <v>ShireHereditary angioedema</v>
      </c>
      <c r="C509" s="28" t="s">
        <v>3819</v>
      </c>
      <c r="D509" s="28" t="s">
        <v>2076</v>
      </c>
      <c r="E509" s="28" t="s">
        <v>2055</v>
      </c>
      <c r="F509" s="29"/>
    </row>
    <row r="510" spans="2:6" x14ac:dyDescent="0.35">
      <c r="B510" s="28" t="str">
        <v>ShireHypoparathyroidism</v>
      </c>
      <c r="C510" s="28" t="s">
        <v>3820</v>
      </c>
      <c r="D510" s="28" t="s">
        <v>2076</v>
      </c>
      <c r="E510" s="28" t="s">
        <v>2055</v>
      </c>
      <c r="F510" s="29"/>
    </row>
    <row r="511" spans="2:6" x14ac:dyDescent="0.35">
      <c r="B511" s="28" t="str">
        <v>ShireGaucher disease</v>
      </c>
      <c r="C511" s="28" t="s">
        <v>3821</v>
      </c>
      <c r="D511" s="28" t="s">
        <v>2076</v>
      </c>
      <c r="E511" s="28" t="s">
        <v>2055</v>
      </c>
      <c r="F511" s="29"/>
    </row>
    <row r="512" spans="2:6" x14ac:dyDescent="0.35">
      <c r="B512" s="28" t="str">
        <v>ShirePrimary immunodeficiencies</v>
      </c>
      <c r="C512" s="28" t="s">
        <v>3822</v>
      </c>
      <c r="D512" s="28" t="s">
        <v>2076</v>
      </c>
      <c r="E512" s="28" t="s">
        <v>2055</v>
      </c>
      <c r="F512" s="29"/>
    </row>
    <row r="513" spans="2:6" x14ac:dyDescent="0.35">
      <c r="B513" s="28" t="str">
        <v>ShireMetabolic diseases</v>
      </c>
      <c r="C513" s="28" t="s">
        <v>3823</v>
      </c>
      <c r="D513" s="28" t="s">
        <v>2054</v>
      </c>
      <c r="E513" s="28" t="s">
        <v>2055</v>
      </c>
      <c r="F513" s="29" t="s">
        <v>3818</v>
      </c>
    </row>
    <row r="514" spans="2:6" x14ac:dyDescent="0.35">
      <c r="B514" s="28" t="str">
        <v>ShireSupporting children with a serious illness or disability</v>
      </c>
      <c r="C514" s="28" t="s">
        <v>3824</v>
      </c>
      <c r="D514" s="28" t="s">
        <v>2126</v>
      </c>
      <c r="F514" s="29" t="s">
        <v>2062</v>
      </c>
    </row>
    <row r="515" spans="2:6" x14ac:dyDescent="0.35">
      <c r="B515" s="28" t="str">
        <v>ShirePrimary and secondary immunodeficiencies</v>
      </c>
      <c r="C515" s="28" t="s">
        <v>3825</v>
      </c>
      <c r="D515" s="28" t="s">
        <v>2076</v>
      </c>
      <c r="E515" s="28" t="s">
        <v>2055</v>
      </c>
      <c r="F515" s="29"/>
    </row>
    <row r="516" spans="2:6" x14ac:dyDescent="0.35">
      <c r="B516" s="28" t="str">
        <v>ShireProviding support to those adapting to life on home artificial nutrition</v>
      </c>
      <c r="C516" s="28" t="s">
        <v>3826</v>
      </c>
      <c r="D516" s="28" t="s">
        <v>2126</v>
      </c>
      <c r="F516" s="29" t="s">
        <v>2062</v>
      </c>
    </row>
    <row r="517" spans="2:6" x14ac:dyDescent="0.35">
      <c r="B517" s="28" t="str">
        <v>ShireOrganisation representing clinical echocardiography professionals</v>
      </c>
      <c r="C517" s="28" t="s">
        <v>3830</v>
      </c>
      <c r="D517" s="28" t="s">
        <v>2126</v>
      </c>
      <c r="F517" s="29" t="s">
        <v>2062</v>
      </c>
    </row>
    <row r="518" spans="2:6" x14ac:dyDescent="0.35">
      <c r="B518" s="28" t="str">
        <v>ShireSupporting poor children to have a happy and safe childhood</v>
      </c>
      <c r="C518" s="28" t="s">
        <v>3834</v>
      </c>
      <c r="D518" s="28" t="s">
        <v>2126</v>
      </c>
      <c r="F518" s="29" t="s">
        <v>2062</v>
      </c>
    </row>
    <row r="519" spans="2:6" x14ac:dyDescent="0.35">
      <c r="B519" s="28" t="str">
        <v>ShireHaemophilia</v>
      </c>
      <c r="C519" s="28" t="s">
        <v>3838</v>
      </c>
      <c r="D519" s="28" t="s">
        <v>2076</v>
      </c>
      <c r="E519" s="28" t="s">
        <v>2055</v>
      </c>
      <c r="F519" s="29"/>
    </row>
    <row r="520" spans="2:6" x14ac:dyDescent="0.35">
      <c r="B520" s="28" t="str">
        <v>ShireLysosomal storage diseases</v>
      </c>
      <c r="C520" s="28" t="s">
        <v>3839</v>
      </c>
      <c r="D520" s="29" t="s">
        <v>2076</v>
      </c>
      <c r="E520" s="28" t="s">
        <v>2055</v>
      </c>
      <c r="F520" s="29" t="s">
        <v>3840</v>
      </c>
    </row>
    <row r="521" spans="2:6" x14ac:dyDescent="0.35">
      <c r="B521" s="28" t="str">
        <v>ShireOrganisation providing a safer and more inclusive life for the most disadvantaged children and young people</v>
      </c>
      <c r="C521" s="28" t="s">
        <v>3841</v>
      </c>
      <c r="D521" s="28" t="s">
        <v>2126</v>
      </c>
      <c r="F521" s="29" t="s">
        <v>2062</v>
      </c>
    </row>
    <row r="522" spans="2:6" x14ac:dyDescent="0.35">
      <c r="B522" s="28" t="str">
        <v>SobiOrganisation to raise awareness on rare diseases</v>
      </c>
      <c r="C522" s="28" t="s">
        <v>3848</v>
      </c>
      <c r="D522" s="28" t="s">
        <v>2054</v>
      </c>
      <c r="E522" s="28" t="s">
        <v>2231</v>
      </c>
      <c r="F522" s="29" t="s">
        <v>3849</v>
      </c>
    </row>
    <row r="523" spans="2:6" x14ac:dyDescent="0.35">
      <c r="B523" s="28" t="str">
        <v>SobiAlliance of organisations supporting people with genetic diseases</v>
      </c>
      <c r="C523" s="28" t="s">
        <v>3850</v>
      </c>
      <c r="D523" s="28" t="s">
        <v>2054</v>
      </c>
      <c r="E523" s="28" t="s">
        <v>2231</v>
      </c>
      <c r="F523" s="29" t="s">
        <v>3849</v>
      </c>
    </row>
    <row r="524" spans="2:6" x14ac:dyDescent="0.35">
      <c r="B524" s="28" t="str">
        <v>SobiHaemophilia</v>
      </c>
      <c r="C524" s="28" t="s">
        <v>3851</v>
      </c>
      <c r="D524" s="28" t="s">
        <v>2076</v>
      </c>
      <c r="E524" s="28" t="s">
        <v>2055</v>
      </c>
      <c r="F524" s="29"/>
    </row>
    <row r="525" spans="2:6" x14ac:dyDescent="0.35">
      <c r="B525" s="28" t="str">
        <v>SobiHistiocytosis</v>
      </c>
      <c r="C525" s="28" t="s">
        <v>3852</v>
      </c>
      <c r="D525" s="28" t="s">
        <v>2076</v>
      </c>
      <c r="E525" s="28" t="s">
        <v>2055</v>
      </c>
      <c r="F525" s="29" t="s">
        <v>3853</v>
      </c>
    </row>
    <row r="526" spans="2:6" x14ac:dyDescent="0.35">
      <c r="B526" s="28" t="str">
        <v>SobiIntensive care unit</v>
      </c>
      <c r="C526" s="28" t="s">
        <v>3856</v>
      </c>
      <c r="D526" s="28" t="s">
        <v>2126</v>
      </c>
      <c r="F526" s="29" t="s">
        <v>2062</v>
      </c>
    </row>
    <row r="527" spans="2:6" x14ac:dyDescent="0.35">
      <c r="B527" s="28" t="str">
        <v>SobiAlkaptonuria</v>
      </c>
      <c r="C527" s="28" t="s">
        <v>3857</v>
      </c>
      <c r="D527" s="28" t="s">
        <v>2076</v>
      </c>
      <c r="E527" s="28" t="s">
        <v>2055</v>
      </c>
      <c r="F527" s="29"/>
    </row>
    <row r="528" spans="2:6" x14ac:dyDescent="0.35">
      <c r="B528" s="28" t="str">
        <v>SobiPlatelet diseases</v>
      </c>
      <c r="C528" s="28" t="s">
        <v>3861</v>
      </c>
      <c r="D528" s="28" t="s">
        <v>2054</v>
      </c>
      <c r="E528" s="28" t="s">
        <v>2231</v>
      </c>
      <c r="F528" s="29" t="s">
        <v>3862</v>
      </c>
    </row>
    <row r="529" spans="2:6" x14ac:dyDescent="0.35">
      <c r="B529" s="28" t="str">
        <v>TakedaLung cancer</v>
      </c>
      <c r="C529" s="28" t="s">
        <v>3868</v>
      </c>
      <c r="D529" s="28" t="s">
        <v>2076</v>
      </c>
      <c r="E529" s="28" t="s">
        <v>2055</v>
      </c>
      <c r="F529" s="29" t="s">
        <v>3243</v>
      </c>
    </row>
    <row r="530" spans="2:6" x14ac:dyDescent="0.35">
      <c r="B530" s="28" t="str">
        <v>TakedaCharity that connects patients and donors</v>
      </c>
      <c r="C530" s="28" t="s">
        <v>3869</v>
      </c>
      <c r="D530" s="28" t="s">
        <v>2126</v>
      </c>
      <c r="F530" s="29" t="s">
        <v>2062</v>
      </c>
    </row>
    <row r="531" spans="2:6" x14ac:dyDescent="0.35">
      <c r="B531" s="28" t="str">
        <v>TakedaOrganisation connecting people with long-term health conditions with meaningful work</v>
      </c>
      <c r="C531" s="28" t="s">
        <v>3870</v>
      </c>
      <c r="D531" s="28" t="s">
        <v>2126</v>
      </c>
      <c r="F531" s="29" t="s">
        <v>2062</v>
      </c>
    </row>
    <row r="532" spans="2:6" x14ac:dyDescent="0.35">
      <c r="B532" s="28" t="str">
        <v>TakedaBlood cancer</v>
      </c>
      <c r="C532" s="28" t="s">
        <v>3873</v>
      </c>
      <c r="D532" s="28" t="s">
        <v>2054</v>
      </c>
      <c r="E532" s="28" t="s">
        <v>2055</v>
      </c>
      <c r="F532" s="29" t="s">
        <v>3874</v>
      </c>
    </row>
    <row r="533" spans="2:6" x14ac:dyDescent="0.35">
      <c r="B533" s="28" t="str">
        <v>TakedaBreast cancer</v>
      </c>
      <c r="C533" s="28" t="s">
        <v>3875</v>
      </c>
      <c r="D533" s="28" t="s">
        <v>2076</v>
      </c>
      <c r="E533" s="28" t="s">
        <v>2055</v>
      </c>
      <c r="F533" s="29"/>
    </row>
    <row r="534" spans="2:6" x14ac:dyDescent="0.35">
      <c r="B534" s="28" t="str">
        <v>TakedaRare cancers</v>
      </c>
      <c r="C534" s="28" t="s">
        <v>3876</v>
      </c>
      <c r="D534" s="28" t="s">
        <v>2054</v>
      </c>
      <c r="E534" s="28" t="s">
        <v>2194</v>
      </c>
      <c r="F534" s="29" t="s">
        <v>3877</v>
      </c>
    </row>
    <row r="535" spans="2:6" x14ac:dyDescent="0.35">
      <c r="B535" s="28" t="str">
        <v>TakedaCrohn's disease, colitis</v>
      </c>
      <c r="C535" s="28" t="s">
        <v>3878</v>
      </c>
      <c r="D535" s="28" t="s">
        <v>2076</v>
      </c>
      <c r="E535" s="28" t="s">
        <v>2055</v>
      </c>
      <c r="F535" s="29"/>
    </row>
    <row r="536" spans="2:6" x14ac:dyDescent="0.35">
      <c r="B536" s="28" t="str">
        <v>TakedaDiabetes</v>
      </c>
      <c r="C536" s="28" t="s">
        <v>3879</v>
      </c>
      <c r="D536" s="28" t="s">
        <v>2076</v>
      </c>
      <c r="E536" s="28" t="s">
        <v>2055</v>
      </c>
      <c r="F536" s="29"/>
    </row>
    <row r="537" spans="2:6" x14ac:dyDescent="0.35">
      <c r="B537" s="28" t="str">
        <v>TakedaLymphoma</v>
      </c>
      <c r="C537" s="28" t="s">
        <v>3882</v>
      </c>
      <c r="D537" s="28" t="s">
        <v>2054</v>
      </c>
      <c r="E537" s="28" t="s">
        <v>2055</v>
      </c>
      <c r="F537" s="29" t="s">
        <v>3883</v>
      </c>
    </row>
    <row r="538" spans="2:6" x14ac:dyDescent="0.35">
      <c r="B538" s="28" t="str">
        <v xml:space="preserve">TakedaCancer </v>
      </c>
      <c r="C538" s="28" t="s">
        <v>3884</v>
      </c>
      <c r="D538" s="28" t="s">
        <v>2054</v>
      </c>
      <c r="E538" s="28" t="s">
        <v>2055</v>
      </c>
      <c r="F538" s="29" t="s">
        <v>3885</v>
      </c>
    </row>
    <row r="539" spans="2:6" x14ac:dyDescent="0.35">
      <c r="B539" s="28" t="str">
        <v>TakedaMyelodysplastic syndromes</v>
      </c>
      <c r="C539" s="28" t="s">
        <v>3886</v>
      </c>
      <c r="D539" s="28" t="s">
        <v>2054</v>
      </c>
      <c r="E539" s="28" t="s">
        <v>2055</v>
      </c>
      <c r="F539" s="29" t="s">
        <v>3887</v>
      </c>
    </row>
    <row r="540" spans="2:6" x14ac:dyDescent="0.35">
      <c r="B540" s="28" t="str">
        <v>TakedaLysosomal storage diseases</v>
      </c>
      <c r="C540" s="28" t="s">
        <v>3888</v>
      </c>
      <c r="D540" s="29" t="s">
        <v>2076</v>
      </c>
      <c r="E540" s="28" t="s">
        <v>2055</v>
      </c>
      <c r="F540" s="29" t="s">
        <v>3889</v>
      </c>
    </row>
    <row r="541" spans="2:6" x14ac:dyDescent="0.35">
      <c r="B541" s="28" t="str">
        <v>TakedaMyeloma</v>
      </c>
      <c r="C541" s="28" t="s">
        <v>3890</v>
      </c>
      <c r="D541" s="28" t="s">
        <v>2076</v>
      </c>
      <c r="E541" s="28" t="s">
        <v>2055</v>
      </c>
      <c r="F541" s="29"/>
    </row>
    <row r="542" spans="2:6" x14ac:dyDescent="0.35">
      <c r="B542" s="28" t="str">
        <v>TakedaSupporting terminally ill patients</v>
      </c>
      <c r="C542" s="28" t="s">
        <v>3891</v>
      </c>
      <c r="D542" s="28" t="s">
        <v>2126</v>
      </c>
      <c r="F542" s="29" t="s">
        <v>2062</v>
      </c>
    </row>
    <row r="543" spans="2:6" x14ac:dyDescent="0.35">
      <c r="B543" s="28" t="str">
        <v>TakedaProstate cancer</v>
      </c>
      <c r="C543" s="28" t="s">
        <v>3894</v>
      </c>
      <c r="D543" s="28" t="s">
        <v>2076</v>
      </c>
      <c r="E543" s="28" t="s">
        <v>2055</v>
      </c>
      <c r="F543" s="29"/>
    </row>
    <row r="544" spans="2:6" x14ac:dyDescent="0.35">
      <c r="B544" s="28" t="str">
        <v>TakedaSupporting families with a seriously ill child</v>
      </c>
      <c r="C544" s="28" t="s">
        <v>3895</v>
      </c>
      <c r="D544" s="28" t="s">
        <v>2126</v>
      </c>
      <c r="F544" s="29" t="s">
        <v>2062</v>
      </c>
    </row>
    <row r="545" spans="2:6" x14ac:dyDescent="0.35">
      <c r="B545" s="28" t="str">
        <v xml:space="preserve">TakedaSupporting children terminally ill </v>
      </c>
      <c r="C545" s="28" t="s">
        <v>3899</v>
      </c>
      <c r="D545" s="28" t="s">
        <v>2126</v>
      </c>
      <c r="F545" s="29" t="s">
        <v>2062</v>
      </c>
    </row>
    <row r="546" spans="2:6" x14ac:dyDescent="0.35">
      <c r="B546" s="28" t="str">
        <v>TakedaSarcoma</v>
      </c>
      <c r="C546" s="28" t="s">
        <v>3903</v>
      </c>
      <c r="D546" s="28" t="s">
        <v>2090</v>
      </c>
      <c r="F546" s="29"/>
    </row>
    <row r="547" spans="2:6" x14ac:dyDescent="0.35">
      <c r="B547" s="28" t="str">
        <v>TillottsCrohn's disease, colitis</v>
      </c>
      <c r="C547" s="28" t="s">
        <v>3911</v>
      </c>
      <c r="D547" s="28" t="s">
        <v>2076</v>
      </c>
      <c r="E547" s="28" t="s">
        <v>2055</v>
      </c>
      <c r="F547" s="29"/>
    </row>
    <row r="548" spans="2:6" x14ac:dyDescent="0.35">
      <c r="B548" s="28" t="str">
        <v>UCBAlzheimer disease</v>
      </c>
      <c r="C548" s="28" t="s">
        <v>3912</v>
      </c>
      <c r="D548" s="28" t="s">
        <v>2076</v>
      </c>
      <c r="E548" s="28" t="s">
        <v>2055</v>
      </c>
      <c r="F548" s="29"/>
    </row>
    <row r="549" spans="2:6" x14ac:dyDescent="0.35">
      <c r="B549" s="28" t="str">
        <v>UCBAxial spondyloarthritis</v>
      </c>
      <c r="C549" s="28" t="s">
        <v>3913</v>
      </c>
      <c r="D549" s="28" t="s">
        <v>2076</v>
      </c>
      <c r="E549" s="28" t="s">
        <v>2055</v>
      </c>
      <c r="F549" s="29"/>
    </row>
    <row r="550" spans="2:6" x14ac:dyDescent="0.35">
      <c r="B550" s="28" t="str">
        <v>UCBAntiphospholipid syndrome</v>
      </c>
      <c r="C550" s="28" t="s">
        <v>3914</v>
      </c>
      <c r="D550" s="28" t="s">
        <v>2090</v>
      </c>
      <c r="F550" s="29"/>
    </row>
    <row r="551" spans="2:6" x14ac:dyDescent="0.35">
      <c r="B551" s="28" t="str">
        <v>UCBMusculoskeletal conditions</v>
      </c>
      <c r="C551" s="28" t="s">
        <v>3917</v>
      </c>
      <c r="D551" s="28" t="s">
        <v>2054</v>
      </c>
      <c r="E551" s="28" t="s">
        <v>2055</v>
      </c>
      <c r="F551" s="29" t="s">
        <v>3918</v>
      </c>
    </row>
    <row r="552" spans="2:6" x14ac:dyDescent="0.35">
      <c r="B552" s="28" t="str">
        <v>UCBEpilepsy</v>
      </c>
      <c r="C552" s="28" t="s">
        <v>3919</v>
      </c>
      <c r="D552" s="29" t="s">
        <v>2054</v>
      </c>
      <c r="E552" s="28" t="s">
        <v>2055</v>
      </c>
      <c r="F552" s="29"/>
    </row>
    <row r="553" spans="2:6" x14ac:dyDescent="0.35">
      <c r="B553" s="28" t="str">
        <v>UCBParkinson's</v>
      </c>
      <c r="C553" s="28" t="s">
        <v>3922</v>
      </c>
      <c r="D553" s="28" t="s">
        <v>2076</v>
      </c>
      <c r="E553" s="28" t="s">
        <v>2055</v>
      </c>
      <c r="F553" s="29"/>
    </row>
    <row r="554" spans="2:6" x14ac:dyDescent="0.35">
      <c r="B554" s="28" t="str">
        <v>UCBKidney disease</v>
      </c>
      <c r="C554" s="28" t="s">
        <v>3923</v>
      </c>
      <c r="D554" s="28" t="s">
        <v>2054</v>
      </c>
      <c r="E554" s="28" t="s">
        <v>2194</v>
      </c>
      <c r="F554" s="29" t="s">
        <v>3924</v>
      </c>
    </row>
    <row r="555" spans="2:6" x14ac:dyDescent="0.35">
      <c r="B555" s="28" t="str">
        <v>UCB</v>
      </c>
      <c r="C555" s="28" t="s">
        <v>1986</v>
      </c>
      <c r="F555" s="29"/>
    </row>
    <row r="556" spans="2:6" x14ac:dyDescent="0.35">
      <c r="B556" s="28" t="str">
        <v>UCBRheumatoid arthritis</v>
      </c>
      <c r="C556" s="28" t="s">
        <v>3927</v>
      </c>
      <c r="D556" s="28" t="s">
        <v>2076</v>
      </c>
      <c r="E556" s="28" t="s">
        <v>2055</v>
      </c>
      <c r="F556" s="29"/>
    </row>
    <row r="557" spans="2:6" x14ac:dyDescent="0.35">
      <c r="B557" s="28" t="str">
        <v>UCBOsteoporosis</v>
      </c>
      <c r="C557" s="28" t="s">
        <v>3928</v>
      </c>
      <c r="D557" s="28" t="s">
        <v>2076</v>
      </c>
      <c r="E557" s="28" t="s">
        <v>2055</v>
      </c>
      <c r="F557" s="29"/>
    </row>
    <row r="558" spans="2:6" x14ac:dyDescent="0.35">
      <c r="B558" s="28" t="str">
        <v>UCBProgressive Supranuclear Palsy</v>
      </c>
      <c r="C558" s="28" t="s">
        <v>3929</v>
      </c>
      <c r="D558" s="28" t="s">
        <v>2076</v>
      </c>
      <c r="E558" s="28" t="s">
        <v>2055</v>
      </c>
      <c r="F558" s="29"/>
    </row>
    <row r="559" spans="2:6" x14ac:dyDescent="0.35">
      <c r="B559" s="28" t="str">
        <v>UCBAlliance of organisations supporting people with genetic diseases</v>
      </c>
      <c r="C559" s="28" t="s">
        <v>3930</v>
      </c>
      <c r="D559" s="28" t="s">
        <v>2054</v>
      </c>
      <c r="E559" s="28" t="s">
        <v>2231</v>
      </c>
      <c r="F559" s="29" t="s">
        <v>3931</v>
      </c>
    </row>
    <row r="560" spans="2:6" x14ac:dyDescent="0.35">
      <c r="B560" s="28" t="str">
        <v>UCBImmune thrombocytopenic purpura</v>
      </c>
      <c r="C560" s="28" t="s">
        <v>3932</v>
      </c>
      <c r="D560" s="28" t="s">
        <v>2076</v>
      </c>
      <c r="E560" s="28" t="s">
        <v>2055</v>
      </c>
      <c r="F560" s="29"/>
    </row>
    <row r="561" spans="2:6" x14ac:dyDescent="0.35">
      <c r="B561" s="28" t="str">
        <v>UCBNeurological conditions</v>
      </c>
      <c r="C561" s="28" t="s">
        <v>3933</v>
      </c>
      <c r="D561" s="28" t="s">
        <v>2054</v>
      </c>
      <c r="E561" s="28" t="s">
        <v>2055</v>
      </c>
      <c r="F561" s="29" t="s">
        <v>3934</v>
      </c>
    </row>
    <row r="562" spans="2:6" x14ac:dyDescent="0.35">
      <c r="B562" s="28" t="str">
        <v>UCBPsoriasis</v>
      </c>
      <c r="C562" s="28" t="s">
        <v>3935</v>
      </c>
      <c r="D562" s="28" t="s">
        <v>2076</v>
      </c>
      <c r="E562" s="28" t="s">
        <v>2055</v>
      </c>
      <c r="F562" s="29"/>
    </row>
    <row r="563" spans="2:6" x14ac:dyDescent="0.35">
      <c r="B563" s="28" t="str">
        <v>ValnevaEncephalitis</v>
      </c>
      <c r="C563" s="28" t="s">
        <v>3953</v>
      </c>
      <c r="D563" s="28" t="s">
        <v>2076</v>
      </c>
      <c r="E563" s="28" t="s">
        <v>2055</v>
      </c>
      <c r="F563" s="29"/>
    </row>
    <row r="564" spans="2:6" x14ac:dyDescent="0.35">
      <c r="B564" s="28" t="str">
        <v>Vifor</v>
      </c>
      <c r="C564" s="28" t="s">
        <v>2038</v>
      </c>
      <c r="F564" s="29"/>
    </row>
    <row r="565" spans="2:6" x14ac:dyDescent="0.35">
      <c r="B565" s="28" t="str">
        <v>ViforKidney disease</v>
      </c>
      <c r="C565" s="28" t="s">
        <v>3954</v>
      </c>
      <c r="D565" s="28" t="s">
        <v>2054</v>
      </c>
      <c r="E565" s="28" t="s">
        <v>2055</v>
      </c>
      <c r="F565" s="29" t="s">
        <v>3955</v>
      </c>
    </row>
    <row r="566" spans="2:6" x14ac:dyDescent="0.35">
      <c r="B566" s="28" t="str">
        <v>ViforHeart failure</v>
      </c>
      <c r="C566" s="28" t="s">
        <v>3956</v>
      </c>
      <c r="D566" s="28" t="s">
        <v>2054</v>
      </c>
      <c r="E566" s="28" t="s">
        <v>2055</v>
      </c>
      <c r="F566" s="29" t="s">
        <v>3955</v>
      </c>
    </row>
    <row r="567" spans="2:6" x14ac:dyDescent="0.35">
      <c r="B567" s="28" t="str">
        <v>ZogenixDravet syndrome</v>
      </c>
      <c r="C567" s="28" t="s">
        <v>3963</v>
      </c>
      <c r="D567" s="28" t="s">
        <v>2076</v>
      </c>
      <c r="E567" s="28" t="s">
        <v>2055</v>
      </c>
      <c r="F567" s="29"/>
    </row>
    <row r="568" spans="2:6" x14ac:dyDescent="0.35">
      <c r="B568" s="28" t="str">
        <v>AlnylamOrganisation representing clinical echocardiography professionals</v>
      </c>
      <c r="C568" s="28" t="s">
        <v>4176</v>
      </c>
      <c r="D568" s="28" t="s">
        <v>2054</v>
      </c>
      <c r="E568" s="28" t="s">
        <v>2231</v>
      </c>
      <c r="F568" s="29" t="s">
        <v>4249</v>
      </c>
    </row>
    <row r="569" spans="2:6" x14ac:dyDescent="0.35">
      <c r="B569" s="28" t="str">
        <v>AmgenHeadache disorders</v>
      </c>
      <c r="C569" s="28" t="s">
        <v>4177</v>
      </c>
      <c r="D569" s="29" t="s">
        <v>2054</v>
      </c>
      <c r="E569" s="29" t="s">
        <v>2231</v>
      </c>
      <c r="F569" s="29" t="s">
        <v>4250</v>
      </c>
    </row>
    <row r="570" spans="2:6" x14ac:dyDescent="0.35">
      <c r="B570" s="28" t="str">
        <v xml:space="preserve">AstellasCancer </v>
      </c>
      <c r="C570" s="28" t="s">
        <v>4178</v>
      </c>
      <c r="D570" s="29" t="s">
        <v>2054</v>
      </c>
      <c r="E570" s="29" t="s">
        <v>2231</v>
      </c>
      <c r="F570" s="29" t="s">
        <v>4273</v>
      </c>
    </row>
    <row r="571" spans="2:6" x14ac:dyDescent="0.35">
      <c r="B571" s="28" t="str">
        <v>AstraZenecaPatient support helpline</v>
      </c>
      <c r="C571" s="28" t="s">
        <v>2386</v>
      </c>
      <c r="D571" s="28" t="s">
        <v>2126</v>
      </c>
      <c r="F571" s="29" t="s">
        <v>2062</v>
      </c>
    </row>
    <row r="572" spans="2:6" x14ac:dyDescent="0.35">
      <c r="B572" s="28" t="str">
        <v>AstraZenecaHospital</v>
      </c>
      <c r="C572" s="28" t="s">
        <v>4179</v>
      </c>
      <c r="D572" s="28" t="s">
        <v>2126</v>
      </c>
      <c r="F572" s="29" t="s">
        <v>2062</v>
      </c>
    </row>
    <row r="573" spans="2:6" x14ac:dyDescent="0.35">
      <c r="B573" s="28" t="str">
        <v>AstraZenecaLung cancer</v>
      </c>
      <c r="C573" s="28" t="s">
        <v>2382</v>
      </c>
      <c r="D573" s="28" t="s">
        <v>2076</v>
      </c>
      <c r="E573" s="28" t="s">
        <v>2055</v>
      </c>
      <c r="F573" s="29"/>
    </row>
    <row r="574" spans="2:6" x14ac:dyDescent="0.35">
      <c r="B574" s="28" t="str">
        <v xml:space="preserve">AstraZenecaPromoting health among South Asians </v>
      </c>
      <c r="C574" s="28" t="s">
        <v>2383</v>
      </c>
      <c r="D574" s="28" t="s">
        <v>2126</v>
      </c>
      <c r="F574" s="29" t="s">
        <v>2062</v>
      </c>
    </row>
    <row r="575" spans="2:6" x14ac:dyDescent="0.35">
      <c r="B575" s="28" t="str">
        <v>BayerHospital</v>
      </c>
      <c r="C575" s="28" t="s">
        <v>4180</v>
      </c>
      <c r="D575" s="28" t="s">
        <v>2126</v>
      </c>
      <c r="F575" s="29" t="s">
        <v>2062</v>
      </c>
    </row>
    <row r="576" spans="2:6" x14ac:dyDescent="0.35">
      <c r="B576" s="28" t="str">
        <v>BialParkinson's</v>
      </c>
      <c r="C576" s="28" t="s">
        <v>4181</v>
      </c>
      <c r="D576" s="29" t="s">
        <v>2076</v>
      </c>
      <c r="E576" s="29" t="s">
        <v>2231</v>
      </c>
      <c r="F576" s="29"/>
    </row>
    <row r="577" spans="2:6" x14ac:dyDescent="0.35">
      <c r="B577" s="28" t="str">
        <v>BialHospital specialised in neurological conditions</v>
      </c>
      <c r="C577" s="28" t="s">
        <v>4182</v>
      </c>
      <c r="D577" s="28" t="s">
        <v>2126</v>
      </c>
      <c r="F577" s="29" t="s">
        <v>2062</v>
      </c>
    </row>
    <row r="578" spans="2:6" x14ac:dyDescent="0.35">
      <c r="B578" s="28" t="str">
        <v xml:space="preserve">Boehringer IngelheimPromoting health among South Asians </v>
      </c>
      <c r="C578" s="28" t="s">
        <v>4183</v>
      </c>
      <c r="D578" s="28" t="s">
        <v>2126</v>
      </c>
      <c r="F578" s="29"/>
    </row>
    <row r="579" spans="2:6" x14ac:dyDescent="0.35">
      <c r="B579" s="28" t="str">
        <v>BMSSupport for old people</v>
      </c>
      <c r="C579" s="28" t="s">
        <v>4184</v>
      </c>
      <c r="D579" s="28" t="s">
        <v>2126</v>
      </c>
      <c r="F579" s="29"/>
    </row>
    <row r="580" spans="2:6" x14ac:dyDescent="0.35">
      <c r="B580" s="28" t="str">
        <v>BMSMental disorders</v>
      </c>
      <c r="C580" s="28" t="s">
        <v>2662</v>
      </c>
      <c r="D580" s="28" t="s">
        <v>2054</v>
      </c>
      <c r="E580" s="28" t="s">
        <v>2194</v>
      </c>
      <c r="F580" s="29" t="s">
        <v>2663</v>
      </c>
    </row>
    <row r="581" spans="2:6" x14ac:dyDescent="0.35">
      <c r="B581" s="28" t="str">
        <v>Britannia</v>
      </c>
      <c r="C581" s="28" t="s">
        <v>487</v>
      </c>
      <c r="F581" s="29"/>
    </row>
    <row r="582" spans="2:6" x14ac:dyDescent="0.35">
      <c r="B582" s="28" t="str">
        <v>BritanniaHospital</v>
      </c>
      <c r="C582" s="28" t="s">
        <v>4185</v>
      </c>
      <c r="D582" s="28" t="s">
        <v>2126</v>
      </c>
      <c r="F582" s="29" t="s">
        <v>2062</v>
      </c>
    </row>
    <row r="583" spans="2:6" x14ac:dyDescent="0.35">
      <c r="B583" s="28" t="str">
        <v>ChiesiSpecialist care for sick people</v>
      </c>
      <c r="C583" s="28" t="s">
        <v>4186</v>
      </c>
      <c r="D583" s="28" t="s">
        <v>2126</v>
      </c>
      <c r="F583" s="29"/>
    </row>
    <row r="584" spans="2:6" x14ac:dyDescent="0.35">
      <c r="B584" s="28" t="str">
        <v>Daiichi SankyoHospital</v>
      </c>
      <c r="C584" s="28" t="s">
        <v>4187</v>
      </c>
      <c r="D584" s="28" t="s">
        <v>2126</v>
      </c>
      <c r="F584" s="29" t="s">
        <v>2062</v>
      </c>
    </row>
    <row r="585" spans="2:6" x14ac:dyDescent="0.35">
      <c r="B585" s="28" t="str">
        <v>Daiichi SankyoStroke</v>
      </c>
      <c r="C585" s="28" t="s">
        <v>4188</v>
      </c>
      <c r="D585" s="29" t="s">
        <v>2076</v>
      </c>
      <c r="E585" s="29" t="s">
        <v>2231</v>
      </c>
      <c r="F585" s="29" t="s">
        <v>4251</v>
      </c>
    </row>
    <row r="586" spans="2:6" x14ac:dyDescent="0.35">
      <c r="B586" s="28" t="str">
        <v>Daiichi SankyoCardiac arrhythmia</v>
      </c>
      <c r="C586" s="28" t="s">
        <v>4189</v>
      </c>
      <c r="D586" s="28" t="s">
        <v>2076</v>
      </c>
      <c r="E586" s="28" t="s">
        <v>2231</v>
      </c>
      <c r="F586" s="29" t="s">
        <v>4252</v>
      </c>
    </row>
    <row r="587" spans="2:6" x14ac:dyDescent="0.35">
      <c r="B587" s="28" t="str">
        <v>Daiichi SankyoBreast cancer</v>
      </c>
      <c r="C587" s="28" t="s">
        <v>4190</v>
      </c>
      <c r="D587" s="28" t="s">
        <v>2076</v>
      </c>
      <c r="E587" s="29" t="s">
        <v>2231</v>
      </c>
      <c r="F587" s="29" t="s">
        <v>4253</v>
      </c>
    </row>
    <row r="588" spans="2:6" x14ac:dyDescent="0.35">
      <c r="B588" s="28" t="str">
        <v>Daiichi SankyoOrganisation representing, supporting and championing the work of the NHS' official charities</v>
      </c>
      <c r="C588" s="28" t="s">
        <v>4191</v>
      </c>
      <c r="D588" s="28" t="s">
        <v>2126</v>
      </c>
      <c r="F588" s="29"/>
    </row>
    <row r="589" spans="2:6" x14ac:dyDescent="0.35">
      <c r="B589" s="28" t="str">
        <v>Eli LillyHospital</v>
      </c>
      <c r="C589" s="28" t="s">
        <v>4192</v>
      </c>
      <c r="D589" s="28" t="s">
        <v>2126</v>
      </c>
      <c r="F589" s="29" t="s">
        <v>2062</v>
      </c>
    </row>
    <row r="590" spans="2:6" x14ac:dyDescent="0.35">
      <c r="B590" s="28" t="str">
        <v>FerringInfertility</v>
      </c>
      <c r="C590" s="28" t="s">
        <v>4193</v>
      </c>
      <c r="D590" s="29" t="s">
        <v>2076</v>
      </c>
      <c r="E590" s="29" t="s">
        <v>2231</v>
      </c>
      <c r="F590" s="29"/>
    </row>
    <row r="591" spans="2:6" x14ac:dyDescent="0.35">
      <c r="B591" s="28" t="str">
        <v>FerringUrinary tract infections</v>
      </c>
      <c r="C591" s="28" t="s">
        <v>4194</v>
      </c>
      <c r="D591" s="28" t="s">
        <v>2054</v>
      </c>
      <c r="E591" s="28" t="s">
        <v>2231</v>
      </c>
      <c r="F591" s="29" t="s">
        <v>4254</v>
      </c>
    </row>
    <row r="592" spans="2:6" x14ac:dyDescent="0.35">
      <c r="B592" s="28" t="str">
        <v>FerringCrohn's disease, colitis</v>
      </c>
      <c r="C592" s="28" t="s">
        <v>4195</v>
      </c>
      <c r="D592" s="28" t="s">
        <v>2054</v>
      </c>
      <c r="E592" s="29" t="s">
        <v>2231</v>
      </c>
      <c r="F592" s="29" t="s">
        <v>4255</v>
      </c>
    </row>
    <row r="593" spans="2:6" x14ac:dyDescent="0.35">
      <c r="B593" s="28" t="str">
        <v>FerringFertility issues</v>
      </c>
      <c r="C593" s="28" t="s">
        <v>4196</v>
      </c>
      <c r="D593" s="28" t="s">
        <v>2076</v>
      </c>
      <c r="E593" s="29" t="s">
        <v>2231</v>
      </c>
      <c r="F593" s="29" t="s">
        <v>4256</v>
      </c>
    </row>
    <row r="594" spans="2:6" x14ac:dyDescent="0.35">
      <c r="B594" s="28" t="str">
        <v>FerringBladder cancer</v>
      </c>
      <c r="C594" s="28" t="s">
        <v>4197</v>
      </c>
      <c r="D594" s="28" t="s">
        <v>2076</v>
      </c>
      <c r="E594" s="29" t="s">
        <v>2231</v>
      </c>
      <c r="F594" s="29"/>
    </row>
    <row r="595" spans="2:6" x14ac:dyDescent="0.35">
      <c r="B595" s="28" t="str">
        <v>FerringImprove the sexual health and wellbeing of men and women</v>
      </c>
      <c r="C595" s="28" t="s">
        <v>4198</v>
      </c>
      <c r="D595" s="28" t="s">
        <v>2054</v>
      </c>
      <c r="E595" s="28" t="s">
        <v>2231</v>
      </c>
      <c r="F595" s="29" t="s">
        <v>4256</v>
      </c>
    </row>
    <row r="596" spans="2:6" x14ac:dyDescent="0.35">
      <c r="B596" s="28" t="str">
        <v>FlynnHospital</v>
      </c>
      <c r="C596" s="28" t="s">
        <v>4199</v>
      </c>
      <c r="D596" s="28" t="s">
        <v>2126</v>
      </c>
      <c r="F596" s="29" t="s">
        <v>2062</v>
      </c>
    </row>
    <row r="597" spans="2:6" x14ac:dyDescent="0.35">
      <c r="B597" s="28" t="str">
        <v>FlynnAttention deficit hyperactivity disorder</v>
      </c>
      <c r="C597" s="28" t="s">
        <v>4200</v>
      </c>
      <c r="D597" s="28" t="s">
        <v>2076</v>
      </c>
      <c r="E597" s="28" t="s">
        <v>2231</v>
      </c>
      <c r="F597" s="29"/>
    </row>
    <row r="598" spans="2:6" x14ac:dyDescent="0.35">
      <c r="B598" s="28" t="str">
        <v>GileadLymphoma</v>
      </c>
      <c r="C598" s="28" t="s">
        <v>4201</v>
      </c>
      <c r="D598" s="28" t="s">
        <v>2054</v>
      </c>
      <c r="E598" s="28" t="s">
        <v>2231</v>
      </c>
      <c r="F598" s="29" t="s">
        <v>4258</v>
      </c>
    </row>
    <row r="599" spans="2:6" x14ac:dyDescent="0.35">
      <c r="B599" s="28" t="str">
        <v>GileadFungal diseases</v>
      </c>
      <c r="C599" s="28" t="s">
        <v>4202</v>
      </c>
      <c r="D599" s="29" t="s">
        <v>2054</v>
      </c>
      <c r="E599" s="29" t="s">
        <v>2231</v>
      </c>
      <c r="F599" s="29" t="s">
        <v>4257</v>
      </c>
    </row>
    <row r="600" spans="2:6" x14ac:dyDescent="0.35">
      <c r="B600" s="28" t="str">
        <v>GileadChronic lymphocytic leukaemia</v>
      </c>
      <c r="C600" s="28" t="s">
        <v>4203</v>
      </c>
      <c r="D600" s="28" t="s">
        <v>2076</v>
      </c>
      <c r="E600" s="28" t="s">
        <v>2231</v>
      </c>
      <c r="F600" s="29"/>
    </row>
    <row r="601" spans="2:6" x14ac:dyDescent="0.35">
      <c r="B601" s="28" t="str">
        <v>GileadHIV</v>
      </c>
      <c r="C601" s="28" t="s">
        <v>4204</v>
      </c>
      <c r="D601" s="28" t="s">
        <v>2076</v>
      </c>
      <c r="E601" s="28" t="s">
        <v>2231</v>
      </c>
      <c r="F601" s="29"/>
    </row>
    <row r="602" spans="2:6" x14ac:dyDescent="0.35">
      <c r="B602" s="28" t="str">
        <v>GileadLiver disease</v>
      </c>
      <c r="C602" s="28" t="s">
        <v>4205</v>
      </c>
      <c r="D602" s="29" t="s">
        <v>2054</v>
      </c>
      <c r="E602" s="29" t="s">
        <v>2231</v>
      </c>
      <c r="F602" s="29" t="s">
        <v>4259</v>
      </c>
    </row>
    <row r="603" spans="2:6" x14ac:dyDescent="0.35">
      <c r="B603" s="28" t="str">
        <v>GileadCrohn's disease, colitis</v>
      </c>
      <c r="C603" s="28" t="s">
        <v>4206</v>
      </c>
      <c r="D603" s="29" t="s">
        <v>2076</v>
      </c>
      <c r="E603" s="29" t="s">
        <v>2231</v>
      </c>
      <c r="F603" s="29" t="s">
        <v>4260</v>
      </c>
    </row>
    <row r="604" spans="2:6" x14ac:dyDescent="0.35">
      <c r="B604" s="28" t="str">
        <v>GSKHospital</v>
      </c>
      <c r="C604" s="28" t="s">
        <v>4207</v>
      </c>
      <c r="D604" s="28" t="s">
        <v>2126</v>
      </c>
      <c r="F604" s="29" t="s">
        <v>2062</v>
      </c>
    </row>
    <row r="605" spans="2:6" x14ac:dyDescent="0.35">
      <c r="B605" s="28" t="str">
        <v>GuerbetFertility issues</v>
      </c>
      <c r="C605" s="28" t="s">
        <v>4208</v>
      </c>
      <c r="D605" s="28" t="s">
        <v>2076</v>
      </c>
      <c r="E605" s="29" t="s">
        <v>2231</v>
      </c>
      <c r="F605" s="29" t="s">
        <v>4261</v>
      </c>
    </row>
    <row r="606" spans="2:6" x14ac:dyDescent="0.35">
      <c r="B606" s="28" t="str">
        <v>HRAPituitary conditions</v>
      </c>
      <c r="C606" s="28" t="s">
        <v>4209</v>
      </c>
      <c r="D606" s="29" t="s">
        <v>2054</v>
      </c>
      <c r="E606" s="29" t="s">
        <v>2231</v>
      </c>
      <c r="F606" s="29" t="s">
        <v>4262</v>
      </c>
    </row>
    <row r="607" spans="2:6" x14ac:dyDescent="0.35">
      <c r="B607" s="28" t="str">
        <v>IpsenKidney cancer</v>
      </c>
      <c r="C607" s="28" t="s">
        <v>4210</v>
      </c>
      <c r="D607" s="29" t="s">
        <v>2076</v>
      </c>
      <c r="E607" s="29" t="s">
        <v>2231</v>
      </c>
      <c r="F607" s="29" t="s">
        <v>4263</v>
      </c>
    </row>
    <row r="608" spans="2:6" x14ac:dyDescent="0.35">
      <c r="B608" s="28" t="str">
        <v>IpsenPituitary conditions</v>
      </c>
      <c r="C608" s="28" t="s">
        <v>4211</v>
      </c>
      <c r="D608" s="28" t="s">
        <v>2054</v>
      </c>
      <c r="E608" s="28" t="s">
        <v>2231</v>
      </c>
      <c r="F608" s="29" t="s">
        <v>4264</v>
      </c>
    </row>
    <row r="609" spans="2:6" x14ac:dyDescent="0.35">
      <c r="B609" s="28" t="str">
        <v>IpsenNeuroendocrine cancers</v>
      </c>
      <c r="C609" s="28" t="s">
        <v>4212</v>
      </c>
      <c r="D609" s="28" t="s">
        <v>2054</v>
      </c>
      <c r="E609" s="29" t="s">
        <v>2231</v>
      </c>
      <c r="F609" s="29" t="s">
        <v>4265</v>
      </c>
    </row>
    <row r="610" spans="2:6" x14ac:dyDescent="0.35">
      <c r="B610" s="28" t="str">
        <v>IpsenLiver disease</v>
      </c>
      <c r="C610" s="28" t="s">
        <v>4213</v>
      </c>
      <c r="D610" s="28" t="s">
        <v>2054</v>
      </c>
      <c r="E610" s="29" t="s">
        <v>2231</v>
      </c>
      <c r="F610" s="29" t="s">
        <v>4266</v>
      </c>
    </row>
    <row r="611" spans="2:6" x14ac:dyDescent="0.35">
      <c r="B611" s="28" t="str">
        <v>IpsenDystonia</v>
      </c>
      <c r="C611" s="28" t="s">
        <v>4214</v>
      </c>
      <c r="D611" s="29" t="s">
        <v>2076</v>
      </c>
      <c r="E611" s="29" t="s">
        <v>2231</v>
      </c>
      <c r="F611" s="29" t="s">
        <v>4267</v>
      </c>
    </row>
    <row r="612" spans="2:6" x14ac:dyDescent="0.35">
      <c r="B612" s="28" t="str">
        <v>JanssenAlzheimer disease</v>
      </c>
      <c r="C612" s="28" t="s">
        <v>4215</v>
      </c>
      <c r="D612" s="29" t="s">
        <v>2054</v>
      </c>
      <c r="E612" s="29" t="s">
        <v>2231</v>
      </c>
      <c r="F612" s="29" t="s">
        <v>4268</v>
      </c>
    </row>
    <row r="613" spans="2:6" x14ac:dyDescent="0.35">
      <c r="B613" s="28" t="str">
        <v>LundbeckHeadache disorders</v>
      </c>
      <c r="C613" s="28" t="s">
        <v>4216</v>
      </c>
      <c r="D613" s="29" t="s">
        <v>2054</v>
      </c>
      <c r="E613" s="29" t="s">
        <v>2231</v>
      </c>
      <c r="F613" s="29" t="s">
        <v>4270</v>
      </c>
    </row>
    <row r="614" spans="2:6" x14ac:dyDescent="0.35">
      <c r="B614" s="28" t="str">
        <v>MerckHospital</v>
      </c>
      <c r="C614" s="28" t="s">
        <v>4217</v>
      </c>
      <c r="D614" s="28" t="s">
        <v>2126</v>
      </c>
      <c r="F614" s="29" t="s">
        <v>2062</v>
      </c>
    </row>
    <row r="615" spans="2:6" x14ac:dyDescent="0.35">
      <c r="B615" s="28" t="str">
        <v xml:space="preserve">MSDPromoting health among South Asians </v>
      </c>
      <c r="C615" s="28" t="s">
        <v>4218</v>
      </c>
      <c r="D615" s="28" t="s">
        <v>2126</v>
      </c>
      <c r="F615" s="29"/>
    </row>
    <row r="616" spans="2:6" x14ac:dyDescent="0.35">
      <c r="B616" s="28" t="str">
        <v>MSDBreast cancer</v>
      </c>
      <c r="C616" s="28" t="s">
        <v>4219</v>
      </c>
      <c r="D616" s="28" t="s">
        <v>2076</v>
      </c>
      <c r="E616" s="28" t="s">
        <v>2231</v>
      </c>
      <c r="F616" s="29"/>
    </row>
    <row r="617" spans="2:6" x14ac:dyDescent="0.35">
      <c r="B617" s="28" t="str">
        <v>MSDThink tank focused on the impact of longevity on society</v>
      </c>
      <c r="C617" s="28" t="s">
        <v>4220</v>
      </c>
      <c r="D617" s="29" t="s">
        <v>2054</v>
      </c>
      <c r="E617" s="29" t="s">
        <v>2231</v>
      </c>
      <c r="F617" s="29" t="s">
        <v>4269</v>
      </c>
    </row>
    <row r="618" spans="2:6" x14ac:dyDescent="0.35">
      <c r="B618" s="28" t="str">
        <v>MerzHospital</v>
      </c>
      <c r="C618" s="28" t="s">
        <v>4221</v>
      </c>
      <c r="D618" s="28" t="s">
        <v>2126</v>
      </c>
      <c r="F618" s="29" t="s">
        <v>2062</v>
      </c>
    </row>
    <row r="619" spans="2:6" x14ac:dyDescent="0.35">
      <c r="B619" s="28" t="str">
        <v xml:space="preserve">NappCancer </v>
      </c>
      <c r="C619" s="28" t="s">
        <v>3263</v>
      </c>
      <c r="D619" s="28" t="s">
        <v>2054</v>
      </c>
      <c r="E619" s="28" t="s">
        <v>2231</v>
      </c>
      <c r="F619" s="29" t="s">
        <v>3264</v>
      </c>
    </row>
    <row r="620" spans="2:6" x14ac:dyDescent="0.35">
      <c r="B620" s="28" t="str">
        <v>NappCharity that connects patients and donors</v>
      </c>
      <c r="C620" s="28" t="s">
        <v>4222</v>
      </c>
      <c r="D620" s="28" t="s">
        <v>2126</v>
      </c>
      <c r="F620" s="29"/>
    </row>
    <row r="621" spans="2:6" x14ac:dyDescent="0.35">
      <c r="B621" s="28" t="str">
        <v>NappDiabetes</v>
      </c>
      <c r="C621" s="28" t="s">
        <v>4223</v>
      </c>
      <c r="D621" s="29" t="s">
        <v>2076</v>
      </c>
      <c r="E621" s="29" t="s">
        <v>2231</v>
      </c>
      <c r="F621" s="29"/>
    </row>
    <row r="622" spans="2:6" x14ac:dyDescent="0.35">
      <c r="B622" s="28" t="str">
        <v>NappEvents for children with additional needs</v>
      </c>
      <c r="C622" s="28" t="s">
        <v>3258</v>
      </c>
      <c r="D622" s="28" t="s">
        <v>2126</v>
      </c>
      <c r="F622" s="29" t="s">
        <v>2062</v>
      </c>
    </row>
    <row r="623" spans="2:6" x14ac:dyDescent="0.35">
      <c r="B623" s="28" t="str">
        <v>NappSupport for looked after children</v>
      </c>
      <c r="C623" s="28" t="s">
        <v>3278</v>
      </c>
      <c r="D623" s="28" t="s">
        <v>2126</v>
      </c>
      <c r="F623" s="29" t="s">
        <v>2062</v>
      </c>
    </row>
    <row r="624" spans="2:6" x14ac:dyDescent="0.35">
      <c r="B624" s="28" t="str">
        <v>NappChildren hospital</v>
      </c>
      <c r="C624" s="28" t="s">
        <v>3275</v>
      </c>
      <c r="D624" s="28" t="s">
        <v>2126</v>
      </c>
      <c r="F624" s="29" t="s">
        <v>2062</v>
      </c>
    </row>
    <row r="625" spans="2:6" x14ac:dyDescent="0.35">
      <c r="B625" s="28" t="str">
        <v>NappOrganisation providing training in defibrillator awareness and in first aid</v>
      </c>
      <c r="C625" s="28" t="s">
        <v>3267</v>
      </c>
      <c r="D625" s="28" t="s">
        <v>2126</v>
      </c>
      <c r="F625" s="29" t="s">
        <v>2062</v>
      </c>
    </row>
    <row r="626" spans="2:6" x14ac:dyDescent="0.35">
      <c r="B626" s="28" t="str">
        <v>NorgineHospital</v>
      </c>
      <c r="C626" s="28" t="s">
        <v>4224</v>
      </c>
      <c r="D626" s="28" t="s">
        <v>2126</v>
      </c>
      <c r="F626" s="29" t="s">
        <v>2062</v>
      </c>
    </row>
    <row r="627" spans="2:6" x14ac:dyDescent="0.35">
      <c r="B627" s="28" t="str">
        <v>NorgineSpecialist care for sick people</v>
      </c>
      <c r="C627" s="28" t="s">
        <v>4225</v>
      </c>
      <c r="D627" s="28" t="s">
        <v>2126</v>
      </c>
      <c r="F627" s="29"/>
    </row>
    <row r="628" spans="2:6" x14ac:dyDescent="0.35">
      <c r="B628" s="28" t="str">
        <v>NovartisHeadache disorders</v>
      </c>
      <c r="C628" s="28" t="s">
        <v>4226</v>
      </c>
      <c r="D628" s="29" t="s">
        <v>2054</v>
      </c>
      <c r="E628" s="29" t="s">
        <v>2231</v>
      </c>
      <c r="F628" s="29" t="s">
        <v>4271</v>
      </c>
    </row>
    <row r="629" spans="2:6" x14ac:dyDescent="0.35">
      <c r="B629" s="28" t="str">
        <v>NovartisCardiac arrhythmia</v>
      </c>
      <c r="C629" s="28" t="s">
        <v>4227</v>
      </c>
      <c r="D629" s="29" t="s">
        <v>2054</v>
      </c>
      <c r="E629" s="29" t="s">
        <v>2231</v>
      </c>
      <c r="F629" s="29" t="s">
        <v>4272</v>
      </c>
    </row>
    <row r="630" spans="2:6" x14ac:dyDescent="0.35">
      <c r="B630" s="28" t="str">
        <v>Novo NordiskObesity</v>
      </c>
      <c r="C630" s="28" t="s">
        <v>3411</v>
      </c>
      <c r="D630" s="28" t="s">
        <v>2076</v>
      </c>
      <c r="E630" s="28" t="s">
        <v>2055</v>
      </c>
      <c r="F630" s="29" t="s">
        <v>3412</v>
      </c>
    </row>
    <row r="631" spans="2:6" x14ac:dyDescent="0.35">
      <c r="B631" s="28" t="str">
        <v>Novo NordiskHospital</v>
      </c>
      <c r="C631" s="28" t="s">
        <v>4228</v>
      </c>
      <c r="D631" s="28" t="s">
        <v>2126</v>
      </c>
      <c r="F631" s="29" t="s">
        <v>2062</v>
      </c>
    </row>
    <row r="632" spans="2:6" x14ac:dyDescent="0.35">
      <c r="B632" s="28" t="str">
        <v>OctapharmaHospital</v>
      </c>
      <c r="C632" s="28" t="s">
        <v>4229</v>
      </c>
      <c r="D632" s="28" t="s">
        <v>2126</v>
      </c>
      <c r="F632" s="29" t="s">
        <v>2062</v>
      </c>
    </row>
    <row r="633" spans="2:6" x14ac:dyDescent="0.35">
      <c r="B633" s="28" t="str">
        <v>PfizerFungal diseases</v>
      </c>
      <c r="C633" s="28" t="s">
        <v>3522</v>
      </c>
      <c r="D633" s="28" t="s">
        <v>2054</v>
      </c>
      <c r="E633" s="28" t="s">
        <v>2055</v>
      </c>
      <c r="F633" s="29" t="s">
        <v>3523</v>
      </c>
    </row>
    <row r="634" spans="2:6" x14ac:dyDescent="0.35">
      <c r="B634" s="28" t="str">
        <v>PfizerThink tank focused on the impact of longevity on society</v>
      </c>
      <c r="C634" s="28" t="s">
        <v>4230</v>
      </c>
      <c r="D634" s="28" t="s">
        <v>2126</v>
      </c>
      <c r="F634" s="29"/>
    </row>
    <row r="635" spans="2:6" x14ac:dyDescent="0.35">
      <c r="B635" s="28" t="str">
        <v>PfizerHospital</v>
      </c>
      <c r="C635" s="28" t="s">
        <v>4231</v>
      </c>
      <c r="D635" s="28" t="s">
        <v>2126</v>
      </c>
      <c r="F635" s="29" t="s">
        <v>2062</v>
      </c>
    </row>
    <row r="636" spans="2:6" x14ac:dyDescent="0.35">
      <c r="B636" s="28" t="str">
        <v>Pfizer</v>
      </c>
      <c r="C636" s="28" t="s">
        <v>1372</v>
      </c>
      <c r="F636" s="29"/>
    </row>
    <row r="637" spans="2:6" x14ac:dyDescent="0.35">
      <c r="B637" s="28" t="str">
        <v>PfizerMyeloid leukaemia</v>
      </c>
      <c r="C637" s="28" t="s">
        <v>3544</v>
      </c>
      <c r="D637" s="28" t="s">
        <v>2076</v>
      </c>
      <c r="E637" s="28" t="s">
        <v>2055</v>
      </c>
      <c r="F637" s="29"/>
    </row>
    <row r="638" spans="2:6" x14ac:dyDescent="0.35">
      <c r="B638" s="28" t="str">
        <v>PfizerBrain injury</v>
      </c>
      <c r="C638" s="28" t="s">
        <v>3541</v>
      </c>
      <c r="D638" s="28" t="s">
        <v>2090</v>
      </c>
      <c r="F638" s="29" t="s">
        <v>2062</v>
      </c>
    </row>
    <row r="639" spans="2:6" x14ac:dyDescent="0.35">
      <c r="B639" s="28" t="str">
        <v>PfizerCrohn's disease, colitis</v>
      </c>
      <c r="C639" s="28" t="s">
        <v>4232</v>
      </c>
      <c r="D639" s="29" t="s">
        <v>2076</v>
      </c>
      <c r="E639" s="29" t="s">
        <v>2231</v>
      </c>
      <c r="F639" s="29" t="s">
        <v>4274</v>
      </c>
    </row>
    <row r="640" spans="2:6" x14ac:dyDescent="0.35">
      <c r="B640" s="28" t="str">
        <v>PfizerSupporting terminally ill patients</v>
      </c>
      <c r="C640" s="28" t="s">
        <v>4233</v>
      </c>
      <c r="D640" s="28" t="s">
        <v>2126</v>
      </c>
      <c r="F640" s="29"/>
    </row>
    <row r="641" spans="2:6" x14ac:dyDescent="0.35">
      <c r="B641" s="28" t="str">
        <v>PharmasureFertility issues</v>
      </c>
      <c r="C641" s="28" t="s">
        <v>4234</v>
      </c>
      <c r="D641" s="28" t="s">
        <v>2076</v>
      </c>
      <c r="E641" s="29" t="s">
        <v>2231</v>
      </c>
      <c r="F641" s="29" t="s">
        <v>4275</v>
      </c>
    </row>
    <row r="642" spans="2:6" x14ac:dyDescent="0.35">
      <c r="B642" s="28" t="str">
        <v>Pierre FabreBreast cancer</v>
      </c>
      <c r="C642" s="28" t="s">
        <v>4289</v>
      </c>
      <c r="D642" s="28" t="s">
        <v>2076</v>
      </c>
      <c r="E642" s="28" t="s">
        <v>2231</v>
      </c>
      <c r="F642" s="29"/>
    </row>
    <row r="643" spans="2:6" x14ac:dyDescent="0.35">
      <c r="B643" s="28" t="str">
        <v>RochePulmonary fibrosis</v>
      </c>
      <c r="C643" s="28" t="s">
        <v>3669</v>
      </c>
      <c r="D643" s="28" t="s">
        <v>2076</v>
      </c>
      <c r="E643" s="29" t="s">
        <v>2231</v>
      </c>
      <c r="F643" s="29"/>
    </row>
    <row r="644" spans="2:6" x14ac:dyDescent="0.35">
      <c r="B644" s="28" t="str">
        <v>SandozEpilepsy</v>
      </c>
      <c r="C644" s="28" t="s">
        <v>4235</v>
      </c>
      <c r="D644" s="29" t="s">
        <v>2054</v>
      </c>
      <c r="E644" s="28" t="s">
        <v>2194</v>
      </c>
      <c r="F644" s="29" t="s">
        <v>3670</v>
      </c>
    </row>
    <row r="645" spans="2:6" x14ac:dyDescent="0.35">
      <c r="B645" s="28" t="str">
        <v>SanofiHospital</v>
      </c>
      <c r="C645" s="28" t="s">
        <v>4236</v>
      </c>
      <c r="D645" s="28" t="s">
        <v>2126</v>
      </c>
      <c r="F645" s="29"/>
    </row>
    <row r="646" spans="2:6" x14ac:dyDescent="0.35">
      <c r="B646" s="28" t="str">
        <v>ShionogiLiver disease</v>
      </c>
      <c r="C646" s="28" t="s">
        <v>4237</v>
      </c>
      <c r="D646" s="28" t="s">
        <v>2126</v>
      </c>
      <c r="F646" s="29" t="s">
        <v>2062</v>
      </c>
    </row>
    <row r="647" spans="2:6" x14ac:dyDescent="0.35">
      <c r="B647" s="28" t="str">
        <v>ShireSpecialist care for sick people</v>
      </c>
      <c r="C647" s="28" t="s">
        <v>4238</v>
      </c>
      <c r="D647" s="28" t="s">
        <v>2126</v>
      </c>
      <c r="F647" s="29"/>
    </row>
    <row r="648" spans="2:6" x14ac:dyDescent="0.35">
      <c r="B648" s="28" t="str">
        <v>TakedaHospital</v>
      </c>
      <c r="C648" s="28" t="s">
        <v>4239</v>
      </c>
      <c r="D648" s="28" t="s">
        <v>2126</v>
      </c>
      <c r="F648" s="29"/>
    </row>
    <row r="649" spans="2:6" x14ac:dyDescent="0.35">
      <c r="B649" s="28" t="str">
        <v xml:space="preserve">TakedaPromoting health among South Asians </v>
      </c>
      <c r="C649" s="28" t="s">
        <v>4240</v>
      </c>
      <c r="D649" s="28" t="s">
        <v>2126</v>
      </c>
      <c r="F649" s="29" t="s">
        <v>2062</v>
      </c>
    </row>
    <row r="650" spans="2:6" x14ac:dyDescent="0.35">
      <c r="B650" s="28" t="str">
        <v>TakedaCancer research organisation</v>
      </c>
      <c r="C650" s="28" t="s">
        <v>4241</v>
      </c>
      <c r="D650" s="28" t="s">
        <v>2126</v>
      </c>
      <c r="F650" s="29"/>
    </row>
    <row r="651" spans="2:6" x14ac:dyDescent="0.35">
      <c r="B651" s="28" t="str">
        <v>TevaHeadache disorders</v>
      </c>
      <c r="C651" s="28" t="s">
        <v>4242</v>
      </c>
      <c r="D651" s="29" t="s">
        <v>2054</v>
      </c>
      <c r="E651" s="29" t="s">
        <v>2231</v>
      </c>
      <c r="F651" s="29" t="s">
        <v>4276</v>
      </c>
    </row>
    <row r="652" spans="2:6" x14ac:dyDescent="0.35">
      <c r="B652" s="28" t="str">
        <v>TevaAsthma, lung disease</v>
      </c>
      <c r="C652" s="28" t="s">
        <v>4243</v>
      </c>
      <c r="D652" s="29" t="s">
        <v>2054</v>
      </c>
      <c r="E652" s="29" t="s">
        <v>2231</v>
      </c>
      <c r="F652" s="29" t="s">
        <v>4277</v>
      </c>
    </row>
    <row r="653" spans="2:6" x14ac:dyDescent="0.35">
      <c r="B653" s="28" t="str">
        <v>TevaNeurological conditions</v>
      </c>
      <c r="C653" s="28" t="s">
        <v>4244</v>
      </c>
      <c r="D653" s="29" t="s">
        <v>2054</v>
      </c>
      <c r="E653" s="29" t="s">
        <v>2231</v>
      </c>
      <c r="F653" s="29" t="s">
        <v>4278</v>
      </c>
    </row>
    <row r="654" spans="2:6" x14ac:dyDescent="0.35">
      <c r="B654" s="28" t="str">
        <v>UCBIntensive care unit</v>
      </c>
      <c r="C654" s="28" t="s">
        <v>4245</v>
      </c>
      <c r="D654" s="28" t="s">
        <v>2126</v>
      </c>
      <c r="F654" s="29"/>
    </row>
    <row r="655" spans="2:6" x14ac:dyDescent="0.35">
      <c r="B655" s="28" t="str">
        <v>UCBOrganisation for people working in health information and support</v>
      </c>
      <c r="C655" s="28" t="s">
        <v>4246</v>
      </c>
      <c r="D655" s="28" t="s">
        <v>2126</v>
      </c>
      <c r="F655" s="29"/>
    </row>
    <row r="656" spans="2:6" x14ac:dyDescent="0.35">
      <c r="B656" s="28" t="str">
        <v>UCBArthritis</v>
      </c>
      <c r="C656" s="28" t="s">
        <v>3947</v>
      </c>
      <c r="D656" s="28" t="s">
        <v>2126</v>
      </c>
      <c r="F656" s="29"/>
    </row>
    <row r="657" spans="2:6" x14ac:dyDescent="0.35">
      <c r="B657" s="28" t="str">
        <v>UCBEncephalitis</v>
      </c>
      <c r="C657" s="28" t="s">
        <v>4247</v>
      </c>
      <c r="D657" s="28" t="s">
        <v>2054</v>
      </c>
      <c r="E657" s="28" t="s">
        <v>2055</v>
      </c>
      <c r="F657" s="29" t="s">
        <v>3948</v>
      </c>
    </row>
    <row r="658" spans="2:6" x14ac:dyDescent="0.35">
      <c r="B658" s="28" t="str">
        <v>VeritonEpilepsy</v>
      </c>
      <c r="C658" s="28" t="s">
        <v>4248</v>
      </c>
      <c r="D658" s="29" t="s">
        <v>2054</v>
      </c>
      <c r="E658" s="29" t="s">
        <v>2231</v>
      </c>
      <c r="F658" s="29" t="s">
        <v>4279</v>
      </c>
    </row>
  </sheetData>
  <autoFilter ref="A2:F658" xr:uid="{A0D28CAC-D5FB-4467-8C00-F3FF0B1D2DEF}"/>
  <conditionalFormatting sqref="C1:F1">
    <cfRule type="cellIs" dxfId="0" priority="1" operator="equal">
      <formula>#N/A</formula>
    </cfRule>
  </conditionalFormatting>
  <dataValidations count="2">
    <dataValidation type="list" allowBlank="1" showInputMessage="1" showErrorMessage="1" sqref="E3:E658" xr:uid="{BC02CEFB-332D-429B-96CD-7C7A3FC6ACCF}">
      <formula1>"Annual report, Company website, ClinicalTrial.gov, Other"</formula1>
    </dataValidation>
    <dataValidation type="list" allowBlank="1" showInputMessage="1" showErrorMessage="1" sqref="D3:D658" xr:uid="{B0A3F14D-8EE2-4397-BDFC-3780CEE696AC}">
      <formula1>"Definitely yes, Maybe yes, No, Other "</formula1>
    </dataValidation>
  </dataValidation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6F241F-2A4B-4C42-9BED-EB268ADE09D8}">
  <sheetPr filterMode="1"/>
  <dimension ref="B1:K269"/>
  <sheetViews>
    <sheetView topLeftCell="B1" zoomScale="80" zoomScaleNormal="80" workbookViewId="0">
      <selection activeCell="B271" sqref="B271"/>
    </sheetView>
  </sheetViews>
  <sheetFormatPr defaultRowHeight="14.5" x14ac:dyDescent="0.35"/>
  <cols>
    <col min="2" max="2" width="73.81640625" customWidth="1"/>
    <col min="3" max="3" width="14.1796875" bestFit="1" customWidth="1"/>
    <col min="4" max="7" width="15.453125" bestFit="1" customWidth="1"/>
    <col min="8" max="8" width="14.453125" bestFit="1" customWidth="1"/>
    <col min="9" max="9" width="14.453125" customWidth="1"/>
    <col min="10" max="10" width="13.1796875" bestFit="1" customWidth="1"/>
    <col min="11" max="11" width="14.453125" customWidth="1"/>
  </cols>
  <sheetData>
    <row r="1" spans="2:11" x14ac:dyDescent="0.35">
      <c r="B1" s="10" t="s">
        <v>4022</v>
      </c>
      <c r="C1" s="10" t="s">
        <v>4023</v>
      </c>
      <c r="D1" s="10" t="s">
        <v>4024</v>
      </c>
      <c r="E1" s="10" t="s">
        <v>4025</v>
      </c>
      <c r="F1" s="10" t="s">
        <v>4026</v>
      </c>
      <c r="G1" s="10" t="s">
        <v>4027</v>
      </c>
      <c r="H1" s="10" t="s">
        <v>4028</v>
      </c>
      <c r="I1" s="10" t="s">
        <v>4029</v>
      </c>
      <c r="J1" s="10" t="s">
        <v>4030</v>
      </c>
      <c r="K1" s="10" t="s">
        <v>4031</v>
      </c>
    </row>
    <row r="2" spans="2:11" hidden="1" x14ac:dyDescent="0.35">
      <c r="B2" t="s">
        <v>2060</v>
      </c>
      <c r="C2" t="str">
        <f>CONCATENATE(D2,E2,F2,G2)</f>
        <v>19</v>
      </c>
      <c r="D2">
        <v>19</v>
      </c>
      <c r="H2" s="5" t="s">
        <v>2062</v>
      </c>
      <c r="K2" t="s">
        <v>2056</v>
      </c>
    </row>
    <row r="3" spans="2:11" hidden="1" x14ac:dyDescent="0.35">
      <c r="B3" t="s">
        <v>2066</v>
      </c>
      <c r="C3" t="str">
        <f t="shared" ref="C3:C5" si="0">CONCATENATE(D3,E3,F3,G3)</f>
        <v>2A</v>
      </c>
      <c r="D3">
        <v>2</v>
      </c>
      <c r="E3" t="s">
        <v>4032</v>
      </c>
      <c r="H3" t="s">
        <v>2068</v>
      </c>
      <c r="K3" t="s">
        <v>2056</v>
      </c>
    </row>
    <row r="4" spans="2:11" hidden="1" x14ac:dyDescent="0.35">
      <c r="B4" t="s">
        <v>2072</v>
      </c>
      <c r="C4" t="str">
        <f t="shared" si="0"/>
        <v>2</v>
      </c>
      <c r="D4">
        <v>2</v>
      </c>
      <c r="H4" t="s">
        <v>2068</v>
      </c>
      <c r="K4" t="s">
        <v>2056</v>
      </c>
    </row>
    <row r="5" spans="2:11" x14ac:dyDescent="0.35">
      <c r="B5" t="s">
        <v>2078</v>
      </c>
      <c r="C5" t="str">
        <f t="shared" si="0"/>
        <v>2A82</v>
      </c>
      <c r="D5">
        <v>2</v>
      </c>
      <c r="E5" t="s">
        <v>4032</v>
      </c>
      <c r="F5">
        <v>8</v>
      </c>
      <c r="G5">
        <v>2</v>
      </c>
      <c r="H5" t="s">
        <v>2080</v>
      </c>
      <c r="I5" s="5" t="s">
        <v>4033</v>
      </c>
      <c r="K5">
        <v>48</v>
      </c>
    </row>
    <row r="6" spans="2:11" x14ac:dyDescent="0.35">
      <c r="B6" t="s">
        <v>2083</v>
      </c>
      <c r="C6" t="str">
        <f>CONCATENATE(E6,F6,G6)</f>
        <v>DD70</v>
      </c>
      <c r="D6">
        <v>13</v>
      </c>
      <c r="E6" t="s">
        <v>4034</v>
      </c>
      <c r="F6">
        <v>7</v>
      </c>
      <c r="G6">
        <v>0</v>
      </c>
      <c r="H6" t="s">
        <v>2068</v>
      </c>
      <c r="K6" t="s">
        <v>2056</v>
      </c>
    </row>
    <row r="7" spans="2:11" hidden="1" x14ac:dyDescent="0.35">
      <c r="B7" t="s">
        <v>2087</v>
      </c>
      <c r="C7" t="str">
        <f t="shared" ref="C7:C9" si="1">CONCATENATE(D7,E7,F7,G7)</f>
        <v>6D8</v>
      </c>
      <c r="D7">
        <v>6</v>
      </c>
      <c r="E7" t="s">
        <v>4035</v>
      </c>
      <c r="F7">
        <v>8</v>
      </c>
      <c r="H7" t="s">
        <v>2068</v>
      </c>
      <c r="K7" t="s">
        <v>2056</v>
      </c>
    </row>
    <row r="8" spans="2:11" x14ac:dyDescent="0.35">
      <c r="B8" t="s">
        <v>2092</v>
      </c>
      <c r="C8" t="str">
        <f t="shared" si="1"/>
        <v>5C64</v>
      </c>
      <c r="D8">
        <v>5</v>
      </c>
      <c r="E8" t="s">
        <v>4036</v>
      </c>
      <c r="F8">
        <v>6</v>
      </c>
      <c r="G8">
        <v>4</v>
      </c>
      <c r="H8" t="s">
        <v>2080</v>
      </c>
      <c r="I8" s="5" t="s">
        <v>4033</v>
      </c>
      <c r="K8">
        <v>0.1</v>
      </c>
    </row>
    <row r="9" spans="2:11" hidden="1" x14ac:dyDescent="0.35">
      <c r="B9" t="s">
        <v>2099</v>
      </c>
      <c r="C9" t="str">
        <f t="shared" si="1"/>
        <v>2A</v>
      </c>
      <c r="D9">
        <v>2</v>
      </c>
      <c r="E9" t="s">
        <v>4032</v>
      </c>
      <c r="H9" t="s">
        <v>2068</v>
      </c>
      <c r="K9" t="s">
        <v>2056</v>
      </c>
    </row>
    <row r="10" spans="2:11" x14ac:dyDescent="0.35">
      <c r="B10" t="s">
        <v>2104</v>
      </c>
      <c r="C10" t="s">
        <v>4037</v>
      </c>
      <c r="D10">
        <v>15</v>
      </c>
      <c r="E10" t="s">
        <v>4038</v>
      </c>
      <c r="F10">
        <v>9</v>
      </c>
      <c r="G10">
        <v>2</v>
      </c>
      <c r="H10" s="5" t="s">
        <v>2068</v>
      </c>
      <c r="K10" t="s">
        <v>2056</v>
      </c>
    </row>
    <row r="11" spans="2:11" hidden="1" x14ac:dyDescent="0.35">
      <c r="B11" t="s">
        <v>2108</v>
      </c>
      <c r="C11" t="s">
        <v>4039</v>
      </c>
      <c r="D11">
        <v>14</v>
      </c>
      <c r="E11" t="s">
        <v>4040</v>
      </c>
      <c r="F11">
        <v>8</v>
      </c>
      <c r="H11" t="s">
        <v>2068</v>
      </c>
      <c r="K11" t="s">
        <v>2056</v>
      </c>
    </row>
    <row r="12" spans="2:11" x14ac:dyDescent="0.35">
      <c r="B12" t="s">
        <v>2111</v>
      </c>
      <c r="C12" t="s">
        <v>4041</v>
      </c>
      <c r="D12">
        <v>15</v>
      </c>
      <c r="E12" t="s">
        <v>4038</v>
      </c>
      <c r="F12">
        <v>2</v>
      </c>
      <c r="G12">
        <v>0</v>
      </c>
      <c r="H12" t="s">
        <v>2068</v>
      </c>
      <c r="K12" t="s">
        <v>2056</v>
      </c>
    </row>
    <row r="13" spans="2:11" hidden="1" x14ac:dyDescent="0.35">
      <c r="B13" t="s">
        <v>2115</v>
      </c>
      <c r="C13" t="str">
        <f t="shared" ref="C13:C14" si="2">CONCATENATE(D13,E13,F13,G13)</f>
        <v>6</v>
      </c>
      <c r="D13">
        <v>6</v>
      </c>
      <c r="H13" t="s">
        <v>2068</v>
      </c>
      <c r="K13" t="s">
        <v>2056</v>
      </c>
    </row>
    <row r="14" spans="2:11" x14ac:dyDescent="0.35">
      <c r="B14" t="s">
        <v>2119</v>
      </c>
      <c r="C14" t="str">
        <f t="shared" si="2"/>
        <v>2C73</v>
      </c>
      <c r="D14">
        <v>2</v>
      </c>
      <c r="E14" t="s">
        <v>4036</v>
      </c>
      <c r="F14">
        <v>7</v>
      </c>
      <c r="G14">
        <v>3</v>
      </c>
      <c r="H14" t="s">
        <v>2068</v>
      </c>
      <c r="K14" t="s">
        <v>2056</v>
      </c>
    </row>
    <row r="15" spans="2:11" x14ac:dyDescent="0.35">
      <c r="B15" t="s">
        <v>2123</v>
      </c>
      <c r="C15" t="s">
        <v>4042</v>
      </c>
      <c r="D15">
        <v>8</v>
      </c>
      <c r="E15" t="s">
        <v>4032</v>
      </c>
      <c r="F15">
        <v>0</v>
      </c>
      <c r="G15">
        <v>0</v>
      </c>
      <c r="H15" t="s">
        <v>2068</v>
      </c>
      <c r="K15" t="s">
        <v>2056</v>
      </c>
    </row>
    <row r="16" spans="2:11" hidden="1" x14ac:dyDescent="0.35">
      <c r="B16" t="s">
        <v>2128</v>
      </c>
      <c r="H16" s="5" t="s">
        <v>2062</v>
      </c>
      <c r="K16" t="s">
        <v>2056</v>
      </c>
    </row>
    <row r="17" spans="2:11" hidden="1" x14ac:dyDescent="0.35">
      <c r="B17" t="s">
        <v>2133</v>
      </c>
      <c r="C17" t="str">
        <f t="shared" ref="C17" si="3">CONCATENATE(D17,E17,F17,G17)</f>
        <v/>
      </c>
      <c r="H17" s="5" t="s">
        <v>2062</v>
      </c>
      <c r="K17" t="s">
        <v>2056</v>
      </c>
    </row>
    <row r="18" spans="2:11" x14ac:dyDescent="0.35">
      <c r="B18" t="s">
        <v>2136</v>
      </c>
      <c r="C18" t="s">
        <v>4043</v>
      </c>
      <c r="D18">
        <v>14</v>
      </c>
      <c r="E18" t="s">
        <v>4040</v>
      </c>
      <c r="F18">
        <v>9</v>
      </c>
      <c r="G18">
        <v>0</v>
      </c>
      <c r="H18" t="s">
        <v>2068</v>
      </c>
      <c r="K18" t="s">
        <v>2056</v>
      </c>
    </row>
    <row r="19" spans="2:11" hidden="1" x14ac:dyDescent="0.35">
      <c r="B19" t="s">
        <v>2140</v>
      </c>
      <c r="C19" t="str">
        <f t="shared" ref="C19:C20" si="4">CONCATENATE(D19,E19,F19,G19)</f>
        <v>14</v>
      </c>
      <c r="D19">
        <v>14</v>
      </c>
      <c r="H19" t="s">
        <v>2068</v>
      </c>
      <c r="K19" t="s">
        <v>2056</v>
      </c>
    </row>
    <row r="20" spans="2:11" x14ac:dyDescent="0.35">
      <c r="B20" t="s">
        <v>2146</v>
      </c>
      <c r="C20" t="str">
        <f t="shared" si="4"/>
        <v>3A70</v>
      </c>
      <c r="D20">
        <v>3</v>
      </c>
      <c r="E20" t="s">
        <v>4032</v>
      </c>
      <c r="F20">
        <v>7</v>
      </c>
      <c r="G20">
        <v>0</v>
      </c>
      <c r="H20" t="s">
        <v>2080</v>
      </c>
      <c r="I20" s="5" t="s">
        <v>4033</v>
      </c>
      <c r="K20">
        <v>0.4</v>
      </c>
    </row>
    <row r="21" spans="2:11" x14ac:dyDescent="0.35">
      <c r="B21" t="s">
        <v>2152</v>
      </c>
      <c r="C21" t="s">
        <v>4044</v>
      </c>
      <c r="D21">
        <v>22</v>
      </c>
      <c r="E21" t="s">
        <v>4045</v>
      </c>
      <c r="F21">
        <v>0</v>
      </c>
      <c r="G21">
        <v>7</v>
      </c>
      <c r="H21" s="5" t="s">
        <v>2068</v>
      </c>
      <c r="K21" t="s">
        <v>2056</v>
      </c>
    </row>
    <row r="22" spans="2:11" x14ac:dyDescent="0.35">
      <c r="B22" t="s">
        <v>2156</v>
      </c>
      <c r="C22" t="s">
        <v>4046</v>
      </c>
      <c r="D22">
        <v>1</v>
      </c>
      <c r="E22" t="s">
        <v>4047</v>
      </c>
      <c r="F22">
        <v>5</v>
      </c>
      <c r="G22">
        <v>1</v>
      </c>
      <c r="H22" t="s">
        <v>2068</v>
      </c>
      <c r="K22" t="s">
        <v>2056</v>
      </c>
    </row>
    <row r="23" spans="2:11" x14ac:dyDescent="0.35">
      <c r="B23" t="s">
        <v>2160</v>
      </c>
      <c r="C23" t="s">
        <v>4048</v>
      </c>
      <c r="D23">
        <v>20</v>
      </c>
      <c r="E23" t="s">
        <v>4049</v>
      </c>
      <c r="F23">
        <v>8</v>
      </c>
      <c r="G23">
        <v>7</v>
      </c>
      <c r="H23" t="s">
        <v>2068</v>
      </c>
      <c r="K23" t="s">
        <v>2056</v>
      </c>
    </row>
    <row r="24" spans="2:11" hidden="1" x14ac:dyDescent="0.35">
      <c r="B24" t="s">
        <v>2164</v>
      </c>
      <c r="H24" s="5" t="s">
        <v>2062</v>
      </c>
      <c r="K24" t="s">
        <v>2056</v>
      </c>
    </row>
    <row r="25" spans="2:11" hidden="1" x14ac:dyDescent="0.35">
      <c r="B25" t="s">
        <v>2167</v>
      </c>
      <c r="C25" t="s">
        <v>4050</v>
      </c>
      <c r="D25">
        <v>15</v>
      </c>
      <c r="E25" t="s">
        <v>4038</v>
      </c>
      <c r="F25">
        <v>2</v>
      </c>
      <c r="H25" t="s">
        <v>2068</v>
      </c>
      <c r="K25" t="s">
        <v>2056</v>
      </c>
    </row>
    <row r="26" spans="2:11" hidden="1" x14ac:dyDescent="0.35">
      <c r="B26" t="s">
        <v>2170</v>
      </c>
      <c r="C26" t="str">
        <f t="shared" ref="C26" si="5">CONCATENATE(D26,E26,F26,G26)</f>
        <v>15</v>
      </c>
      <c r="D26">
        <v>15</v>
      </c>
      <c r="H26" t="s">
        <v>2068</v>
      </c>
      <c r="K26" t="s">
        <v>2056</v>
      </c>
    </row>
    <row r="27" spans="2:11" x14ac:dyDescent="0.35">
      <c r="B27" t="s">
        <v>2173</v>
      </c>
      <c r="C27" t="s">
        <v>4051</v>
      </c>
      <c r="D27">
        <v>14</v>
      </c>
      <c r="E27" t="s">
        <v>4052</v>
      </c>
      <c r="F27">
        <v>9</v>
      </c>
      <c r="G27">
        <v>2</v>
      </c>
      <c r="H27" s="5" t="s">
        <v>2080</v>
      </c>
      <c r="I27" s="5" t="s">
        <v>4033</v>
      </c>
      <c r="K27" t="s">
        <v>2056</v>
      </c>
    </row>
    <row r="28" spans="2:11" hidden="1" x14ac:dyDescent="0.35">
      <c r="B28" t="s">
        <v>2176</v>
      </c>
      <c r="C28" t="str">
        <f t="shared" ref="C28:C30" si="6">CONCATENATE(D28,E28,F28,G28)</f>
        <v>1C</v>
      </c>
      <c r="D28">
        <v>1</v>
      </c>
      <c r="E28" t="s">
        <v>4036</v>
      </c>
      <c r="H28" t="s">
        <v>2068</v>
      </c>
      <c r="K28" t="s">
        <v>2056</v>
      </c>
    </row>
    <row r="29" spans="2:11" hidden="1" x14ac:dyDescent="0.35">
      <c r="B29" t="s">
        <v>2179</v>
      </c>
      <c r="C29" t="str">
        <f t="shared" si="6"/>
        <v>2A</v>
      </c>
      <c r="D29">
        <v>2</v>
      </c>
      <c r="E29" t="s">
        <v>4032</v>
      </c>
      <c r="H29" t="s">
        <v>2068</v>
      </c>
      <c r="K29" t="s">
        <v>2056</v>
      </c>
    </row>
    <row r="30" spans="2:11" hidden="1" x14ac:dyDescent="0.35">
      <c r="B30" t="s">
        <v>2181</v>
      </c>
      <c r="C30" t="str">
        <f t="shared" si="6"/>
        <v/>
      </c>
      <c r="H30" s="5" t="s">
        <v>2062</v>
      </c>
      <c r="K30" t="s">
        <v>2056</v>
      </c>
    </row>
    <row r="31" spans="2:11" x14ac:dyDescent="0.35">
      <c r="B31" t="s">
        <v>2184</v>
      </c>
      <c r="C31" t="s">
        <v>4053</v>
      </c>
      <c r="D31">
        <v>2</v>
      </c>
      <c r="E31" t="s">
        <v>4032</v>
      </c>
      <c r="F31">
        <v>8</v>
      </c>
      <c r="G31">
        <v>5</v>
      </c>
      <c r="H31" t="s">
        <v>2080</v>
      </c>
      <c r="I31" s="5" t="s">
        <v>4033</v>
      </c>
      <c r="K31" t="s">
        <v>4054</v>
      </c>
    </row>
    <row r="32" spans="2:11" hidden="1" x14ac:dyDescent="0.35">
      <c r="B32" t="s">
        <v>2186</v>
      </c>
      <c r="C32" t="str">
        <f t="shared" ref="C32" si="7">CONCATENATE(D32,E32,F32,G32)</f>
        <v>1</v>
      </c>
      <c r="D32">
        <v>1</v>
      </c>
      <c r="H32" t="s">
        <v>2068</v>
      </c>
      <c r="K32" t="s">
        <v>2056</v>
      </c>
    </row>
    <row r="33" spans="2:11" x14ac:dyDescent="0.35">
      <c r="B33" t="s">
        <v>2191</v>
      </c>
      <c r="C33" t="s">
        <v>4055</v>
      </c>
      <c r="D33">
        <v>5</v>
      </c>
      <c r="E33" t="s">
        <v>4036</v>
      </c>
      <c r="F33">
        <v>5</v>
      </c>
      <c r="G33">
        <v>6</v>
      </c>
      <c r="H33" t="s">
        <v>2080</v>
      </c>
      <c r="I33" s="5" t="s">
        <v>4033</v>
      </c>
      <c r="K33">
        <v>1</v>
      </c>
    </row>
    <row r="34" spans="2:11" x14ac:dyDescent="0.35">
      <c r="B34" t="s">
        <v>2197</v>
      </c>
      <c r="C34" t="s">
        <v>4056</v>
      </c>
      <c r="D34">
        <v>5</v>
      </c>
      <c r="E34" t="s">
        <v>4036</v>
      </c>
      <c r="F34">
        <v>5</v>
      </c>
      <c r="G34">
        <v>6</v>
      </c>
      <c r="H34" s="5" t="s">
        <v>2080</v>
      </c>
      <c r="I34" s="5" t="s">
        <v>4033</v>
      </c>
      <c r="K34" t="s">
        <v>2056</v>
      </c>
    </row>
    <row r="35" spans="2:11" hidden="1" x14ac:dyDescent="0.35">
      <c r="B35" t="s">
        <v>2202</v>
      </c>
      <c r="C35" t="str">
        <f t="shared" ref="C35:C38" si="8">CONCATENATE(D35,E35,F35,G35)</f>
        <v>5C</v>
      </c>
      <c r="D35">
        <v>5</v>
      </c>
      <c r="E35" t="s">
        <v>4036</v>
      </c>
      <c r="H35" s="5" t="s">
        <v>2080</v>
      </c>
      <c r="I35" s="5" t="s">
        <v>4057</v>
      </c>
      <c r="J35" s="5" t="s">
        <v>4058</v>
      </c>
      <c r="K35" t="s">
        <v>2056</v>
      </c>
    </row>
    <row r="36" spans="2:11" hidden="1" x14ac:dyDescent="0.35">
      <c r="B36" t="s">
        <v>2209</v>
      </c>
      <c r="C36" t="str">
        <f t="shared" si="8"/>
        <v/>
      </c>
      <c r="H36" t="s">
        <v>2080</v>
      </c>
      <c r="I36" s="5" t="s">
        <v>4057</v>
      </c>
      <c r="J36" s="5" t="s">
        <v>4059</v>
      </c>
    </row>
    <row r="37" spans="2:11" hidden="1" x14ac:dyDescent="0.35">
      <c r="B37" t="s">
        <v>2214</v>
      </c>
      <c r="C37" t="str">
        <f t="shared" si="8"/>
        <v/>
      </c>
      <c r="H37" t="s">
        <v>2080</v>
      </c>
      <c r="I37" s="5" t="s">
        <v>4057</v>
      </c>
      <c r="J37" s="5" t="s">
        <v>4059</v>
      </c>
    </row>
    <row r="38" spans="2:11" x14ac:dyDescent="0.35">
      <c r="B38" t="s">
        <v>2219</v>
      </c>
      <c r="C38" t="str">
        <f t="shared" si="8"/>
        <v>8B60</v>
      </c>
      <c r="D38">
        <v>8</v>
      </c>
      <c r="E38" t="s">
        <v>4060</v>
      </c>
      <c r="F38">
        <v>6</v>
      </c>
      <c r="G38">
        <v>0</v>
      </c>
      <c r="H38" t="s">
        <v>2080</v>
      </c>
      <c r="I38" s="5" t="s">
        <v>4033</v>
      </c>
    </row>
    <row r="39" spans="2:11" x14ac:dyDescent="0.35">
      <c r="B39" t="s">
        <v>2226</v>
      </c>
      <c r="C39" t="s">
        <v>4061</v>
      </c>
      <c r="D39">
        <v>20</v>
      </c>
      <c r="E39" t="s">
        <v>4062</v>
      </c>
      <c r="F39">
        <v>2</v>
      </c>
      <c r="G39">
        <v>4</v>
      </c>
      <c r="H39" t="s">
        <v>2080</v>
      </c>
      <c r="I39" s="5" t="s">
        <v>4033</v>
      </c>
      <c r="K39">
        <v>8.06</v>
      </c>
    </row>
    <row r="40" spans="2:11" hidden="1" x14ac:dyDescent="0.35">
      <c r="B40" t="s">
        <v>2229</v>
      </c>
      <c r="C40" t="str">
        <f t="shared" ref="C40" si="9">CONCATENATE(D40,E40,F40,G40)</f>
        <v/>
      </c>
      <c r="H40" s="5" t="s">
        <v>2080</v>
      </c>
      <c r="I40" s="5" t="s">
        <v>4057</v>
      </c>
      <c r="J40" s="5" t="s">
        <v>4059</v>
      </c>
      <c r="K40" t="s">
        <v>2056</v>
      </c>
    </row>
    <row r="41" spans="2:11" x14ac:dyDescent="0.35">
      <c r="B41" t="s">
        <v>2232</v>
      </c>
      <c r="C41" t="s">
        <v>4063</v>
      </c>
      <c r="D41">
        <v>8</v>
      </c>
      <c r="E41" t="s">
        <v>4047</v>
      </c>
      <c r="F41">
        <v>4</v>
      </c>
      <c r="G41" t="s">
        <v>4032</v>
      </c>
      <c r="H41" t="s">
        <v>2080</v>
      </c>
      <c r="I41" s="5" t="s">
        <v>4033</v>
      </c>
      <c r="K41">
        <v>2.0710000000000002</v>
      </c>
    </row>
    <row r="42" spans="2:11" x14ac:dyDescent="0.35">
      <c r="B42" t="s">
        <v>2235</v>
      </c>
      <c r="C42" t="s">
        <v>4064</v>
      </c>
      <c r="D42">
        <v>3</v>
      </c>
      <c r="E42" t="s">
        <v>4032</v>
      </c>
      <c r="F42">
        <v>2</v>
      </c>
      <c r="G42">
        <v>1</v>
      </c>
      <c r="H42" t="s">
        <v>2080</v>
      </c>
      <c r="I42" s="5" t="s">
        <v>4033</v>
      </c>
      <c r="K42">
        <v>2</v>
      </c>
    </row>
    <row r="43" spans="2:11" x14ac:dyDescent="0.35">
      <c r="B43" t="s">
        <v>2239</v>
      </c>
      <c r="C43" t="s">
        <v>4065</v>
      </c>
      <c r="D43">
        <v>14</v>
      </c>
      <c r="E43" t="s">
        <v>4052</v>
      </c>
      <c r="F43">
        <v>5</v>
      </c>
      <c r="G43">
        <v>0</v>
      </c>
      <c r="H43" t="s">
        <v>2080</v>
      </c>
      <c r="I43" s="5" t="s">
        <v>4033</v>
      </c>
    </row>
    <row r="44" spans="2:11" x14ac:dyDescent="0.35">
      <c r="B44" t="s">
        <v>2244</v>
      </c>
      <c r="C44" t="str">
        <f t="shared" ref="C44" si="10">CONCATENATE(D44,E44,F44,G44)</f>
        <v>5D00</v>
      </c>
      <c r="D44">
        <v>5</v>
      </c>
      <c r="E44" t="s">
        <v>4035</v>
      </c>
      <c r="F44">
        <v>0</v>
      </c>
      <c r="G44">
        <v>0</v>
      </c>
      <c r="H44" t="s">
        <v>2080</v>
      </c>
      <c r="I44" s="5" t="s">
        <v>4033</v>
      </c>
    </row>
    <row r="45" spans="2:11" x14ac:dyDescent="0.35">
      <c r="B45" t="s">
        <v>2247</v>
      </c>
      <c r="C45" t="s">
        <v>4066</v>
      </c>
      <c r="D45">
        <v>5</v>
      </c>
      <c r="E45" t="s">
        <v>4036</v>
      </c>
      <c r="F45">
        <v>5</v>
      </c>
      <c r="G45">
        <v>8</v>
      </c>
      <c r="H45" t="s">
        <v>2080</v>
      </c>
      <c r="I45" s="5" t="s">
        <v>4033</v>
      </c>
    </row>
    <row r="46" spans="2:11" x14ac:dyDescent="0.35">
      <c r="B46" t="s">
        <v>2252</v>
      </c>
      <c r="C46" t="s">
        <v>4067</v>
      </c>
      <c r="D46">
        <v>11</v>
      </c>
      <c r="E46" t="s">
        <v>4068</v>
      </c>
      <c r="F46">
        <v>4</v>
      </c>
      <c r="G46">
        <v>3</v>
      </c>
      <c r="H46" s="5" t="s">
        <v>2068</v>
      </c>
      <c r="K46" t="s">
        <v>2056</v>
      </c>
    </row>
    <row r="47" spans="2:11" hidden="1" x14ac:dyDescent="0.35">
      <c r="B47" t="s">
        <v>2257</v>
      </c>
      <c r="H47" s="5" t="s">
        <v>2062</v>
      </c>
      <c r="K47" t="s">
        <v>2056</v>
      </c>
    </row>
    <row r="48" spans="2:11" hidden="1" x14ac:dyDescent="0.35">
      <c r="B48" t="s">
        <v>2264</v>
      </c>
      <c r="C48" t="str">
        <f>CONCATENATE(D48,E48,F48,G48)</f>
        <v>2B8</v>
      </c>
      <c r="D48">
        <v>2</v>
      </c>
      <c r="E48" t="s">
        <v>4060</v>
      </c>
      <c r="F48">
        <v>8</v>
      </c>
      <c r="H48" t="s">
        <v>2068</v>
      </c>
      <c r="K48" t="s">
        <v>2056</v>
      </c>
    </row>
    <row r="49" spans="2:11" hidden="1" x14ac:dyDescent="0.35">
      <c r="B49" t="s">
        <v>2269</v>
      </c>
      <c r="C49" t="str">
        <f t="shared" ref="C49:C50" si="11">CONCATENATE(D49,E49,F49,G49)</f>
        <v/>
      </c>
      <c r="H49" t="s">
        <v>2080</v>
      </c>
      <c r="I49" s="5" t="s">
        <v>4057</v>
      </c>
      <c r="J49" s="5" t="s">
        <v>4059</v>
      </c>
    </row>
    <row r="50" spans="2:11" hidden="1" x14ac:dyDescent="0.35">
      <c r="B50" t="s">
        <v>2274</v>
      </c>
      <c r="C50" t="str">
        <f t="shared" si="11"/>
        <v>11</v>
      </c>
      <c r="D50">
        <v>11</v>
      </c>
      <c r="H50" t="s">
        <v>2068</v>
      </c>
      <c r="K50" t="s">
        <v>2056</v>
      </c>
    </row>
    <row r="51" spans="2:11" x14ac:dyDescent="0.35">
      <c r="B51" t="s">
        <v>2280</v>
      </c>
      <c r="C51" t="s">
        <v>4069</v>
      </c>
      <c r="D51">
        <v>3</v>
      </c>
      <c r="E51" t="s">
        <v>4060</v>
      </c>
      <c r="F51">
        <v>6</v>
      </c>
      <c r="G51">
        <v>4</v>
      </c>
      <c r="H51" t="s">
        <v>2080</v>
      </c>
      <c r="I51" s="5" t="s">
        <v>4033</v>
      </c>
      <c r="K51">
        <v>25</v>
      </c>
    </row>
    <row r="52" spans="2:11" hidden="1" x14ac:dyDescent="0.35">
      <c r="B52" t="s">
        <v>2285</v>
      </c>
      <c r="C52" t="s">
        <v>4070</v>
      </c>
      <c r="D52">
        <v>16</v>
      </c>
      <c r="E52" t="s">
        <v>4070</v>
      </c>
      <c r="H52" t="s">
        <v>2068</v>
      </c>
      <c r="K52" t="s">
        <v>2056</v>
      </c>
    </row>
    <row r="53" spans="2:11" hidden="1" x14ac:dyDescent="0.35">
      <c r="B53" t="s">
        <v>2291</v>
      </c>
      <c r="C53" t="str">
        <f t="shared" ref="C53" si="12">CONCATENATE(D53,E53,F53,G53)</f>
        <v>2A</v>
      </c>
      <c r="D53">
        <v>2</v>
      </c>
      <c r="E53" t="s">
        <v>4032</v>
      </c>
      <c r="H53" s="5" t="s">
        <v>2080</v>
      </c>
      <c r="I53" s="5" t="s">
        <v>4057</v>
      </c>
      <c r="J53" s="5" t="s">
        <v>4071</v>
      </c>
      <c r="K53" t="s">
        <v>2056</v>
      </c>
    </row>
    <row r="54" spans="2:11" x14ac:dyDescent="0.35">
      <c r="B54" t="s">
        <v>2298</v>
      </c>
      <c r="C54" t="s">
        <v>4072</v>
      </c>
      <c r="D54">
        <v>15</v>
      </c>
      <c r="E54" t="s">
        <v>4073</v>
      </c>
      <c r="F54">
        <v>8</v>
      </c>
      <c r="G54">
        <v>3</v>
      </c>
      <c r="H54" t="s">
        <v>2068</v>
      </c>
      <c r="K54" t="s">
        <v>2056</v>
      </c>
    </row>
    <row r="55" spans="2:11" hidden="1" x14ac:dyDescent="0.35">
      <c r="B55" t="s">
        <v>2302</v>
      </c>
      <c r="C55" t="str">
        <f t="shared" ref="C55:C60" si="13">CONCATENATE(D55,E55,F55,G55)</f>
        <v>8B1</v>
      </c>
      <c r="D55">
        <v>8</v>
      </c>
      <c r="E55" t="s">
        <v>4060</v>
      </c>
      <c r="F55">
        <v>1</v>
      </c>
      <c r="H55" t="s">
        <v>2068</v>
      </c>
      <c r="K55" t="s">
        <v>2056</v>
      </c>
    </row>
    <row r="56" spans="2:11" x14ac:dyDescent="0.35">
      <c r="B56" t="s">
        <v>2308</v>
      </c>
      <c r="C56" t="str">
        <f t="shared" si="13"/>
        <v>5C80</v>
      </c>
      <c r="D56">
        <v>5</v>
      </c>
      <c r="E56" t="s">
        <v>4036</v>
      </c>
      <c r="F56">
        <v>8</v>
      </c>
      <c r="G56">
        <v>0</v>
      </c>
      <c r="H56" s="5" t="s">
        <v>2080</v>
      </c>
      <c r="I56" s="5" t="s">
        <v>4057</v>
      </c>
      <c r="J56" s="5" t="s">
        <v>4074</v>
      </c>
      <c r="K56" t="s">
        <v>2056</v>
      </c>
    </row>
    <row r="57" spans="2:11" x14ac:dyDescent="0.35">
      <c r="B57" t="s">
        <v>2311</v>
      </c>
      <c r="C57" t="str">
        <f t="shared" si="13"/>
        <v>2C25</v>
      </c>
      <c r="D57">
        <v>2</v>
      </c>
      <c r="E57" t="s">
        <v>4036</v>
      </c>
      <c r="F57">
        <v>2</v>
      </c>
      <c r="G57">
        <v>5</v>
      </c>
      <c r="H57" t="s">
        <v>2068</v>
      </c>
      <c r="K57" t="s">
        <v>2056</v>
      </c>
    </row>
    <row r="58" spans="2:11" hidden="1" x14ac:dyDescent="0.35">
      <c r="B58" t="s">
        <v>2313</v>
      </c>
      <c r="C58" t="str">
        <f t="shared" si="13"/>
        <v>2C6</v>
      </c>
      <c r="D58">
        <v>2</v>
      </c>
      <c r="E58" t="s">
        <v>4036</v>
      </c>
      <c r="F58">
        <v>6</v>
      </c>
      <c r="H58" t="s">
        <v>2068</v>
      </c>
      <c r="K58" t="s">
        <v>2056</v>
      </c>
    </row>
    <row r="59" spans="2:11" x14ac:dyDescent="0.35">
      <c r="B59" t="s">
        <v>2315</v>
      </c>
      <c r="C59" t="str">
        <f t="shared" si="13"/>
        <v>2C30</v>
      </c>
      <c r="D59">
        <v>2</v>
      </c>
      <c r="E59" t="s">
        <v>4036</v>
      </c>
      <c r="F59">
        <v>3</v>
      </c>
      <c r="G59">
        <v>0</v>
      </c>
      <c r="H59" t="s">
        <v>2068</v>
      </c>
      <c r="K59" t="s">
        <v>2056</v>
      </c>
    </row>
    <row r="60" spans="2:11" hidden="1" x14ac:dyDescent="0.35">
      <c r="B60" t="s">
        <v>2321</v>
      </c>
      <c r="C60" t="str">
        <f t="shared" si="13"/>
        <v>5A1</v>
      </c>
      <c r="D60">
        <v>5</v>
      </c>
      <c r="E60" t="s">
        <v>4032</v>
      </c>
      <c r="F60">
        <v>1</v>
      </c>
      <c r="H60" t="s">
        <v>2068</v>
      </c>
      <c r="K60" t="s">
        <v>2056</v>
      </c>
    </row>
    <row r="61" spans="2:11" hidden="1" x14ac:dyDescent="0.35">
      <c r="B61" t="s">
        <v>2324</v>
      </c>
      <c r="H61" s="5" t="s">
        <v>2062</v>
      </c>
      <c r="K61" t="s">
        <v>2056</v>
      </c>
    </row>
    <row r="62" spans="2:11" x14ac:dyDescent="0.35">
      <c r="B62" t="s">
        <v>2330</v>
      </c>
      <c r="C62" t="s">
        <v>4075</v>
      </c>
      <c r="D62">
        <v>14</v>
      </c>
      <c r="E62" t="s">
        <v>4076</v>
      </c>
      <c r="F62">
        <v>0</v>
      </c>
      <c r="G62">
        <v>1</v>
      </c>
      <c r="H62" s="5" t="s">
        <v>2080</v>
      </c>
      <c r="I62" s="5" t="s">
        <v>4033</v>
      </c>
      <c r="K62" t="s">
        <v>2056</v>
      </c>
    </row>
    <row r="63" spans="2:11" x14ac:dyDescent="0.35">
      <c r="B63" t="s">
        <v>2335</v>
      </c>
      <c r="C63" t="str">
        <f t="shared" ref="C63" si="14">CONCATENATE(D63,E63,F63,G63)</f>
        <v>2C82</v>
      </c>
      <c r="D63">
        <v>2</v>
      </c>
      <c r="E63" t="s">
        <v>4036</v>
      </c>
      <c r="F63">
        <v>8</v>
      </c>
      <c r="G63">
        <v>2</v>
      </c>
      <c r="H63" t="s">
        <v>2068</v>
      </c>
      <c r="K63" t="s">
        <v>2056</v>
      </c>
    </row>
    <row r="64" spans="2:11" hidden="1" x14ac:dyDescent="0.35">
      <c r="B64" t="s">
        <v>2338</v>
      </c>
      <c r="C64" t="s">
        <v>4077</v>
      </c>
      <c r="D64">
        <v>13</v>
      </c>
      <c r="E64" t="s">
        <v>4078</v>
      </c>
      <c r="F64">
        <v>9</v>
      </c>
      <c r="H64" t="s">
        <v>2068</v>
      </c>
      <c r="K64" t="s">
        <v>2056</v>
      </c>
    </row>
    <row r="65" spans="2:11" x14ac:dyDescent="0.35">
      <c r="B65" t="s">
        <v>2347</v>
      </c>
      <c r="C65" t="s">
        <v>4079</v>
      </c>
      <c r="D65">
        <v>16</v>
      </c>
      <c r="E65" t="s">
        <v>4080</v>
      </c>
      <c r="F65">
        <v>0</v>
      </c>
      <c r="G65">
        <v>8</v>
      </c>
      <c r="H65" t="s">
        <v>2068</v>
      </c>
      <c r="K65" t="s">
        <v>2056</v>
      </c>
    </row>
    <row r="66" spans="2:11" hidden="1" x14ac:dyDescent="0.35">
      <c r="B66" t="s">
        <v>2353</v>
      </c>
      <c r="C66" t="str">
        <f t="shared" ref="C66:C68" si="15">CONCATENATE(D66,E66,F66,G66)</f>
        <v>3A9</v>
      </c>
      <c r="D66">
        <v>3</v>
      </c>
      <c r="E66" s="5" t="s">
        <v>4032</v>
      </c>
      <c r="F66">
        <v>9</v>
      </c>
      <c r="H66" s="5" t="s">
        <v>2068</v>
      </c>
      <c r="K66" t="s">
        <v>2056</v>
      </c>
    </row>
    <row r="67" spans="2:11" hidden="1" x14ac:dyDescent="0.35">
      <c r="B67" t="s">
        <v>2356</v>
      </c>
      <c r="C67" t="str">
        <f t="shared" si="15"/>
        <v/>
      </c>
      <c r="H67" s="5" t="s">
        <v>2062</v>
      </c>
      <c r="K67" t="s">
        <v>2056</v>
      </c>
    </row>
    <row r="68" spans="2:11" hidden="1" x14ac:dyDescent="0.35">
      <c r="B68" t="s">
        <v>2359</v>
      </c>
      <c r="C68" t="str">
        <f t="shared" si="15"/>
        <v>2C</v>
      </c>
      <c r="D68">
        <v>2</v>
      </c>
      <c r="E68" t="s">
        <v>4036</v>
      </c>
      <c r="H68" t="s">
        <v>2068</v>
      </c>
      <c r="K68" t="s">
        <v>2056</v>
      </c>
    </row>
    <row r="69" spans="2:11" hidden="1" x14ac:dyDescent="0.35">
      <c r="B69" t="s">
        <v>2372</v>
      </c>
      <c r="C69" t="s">
        <v>4081</v>
      </c>
      <c r="D69">
        <v>11</v>
      </c>
      <c r="E69" t="s">
        <v>4081</v>
      </c>
      <c r="H69" t="s">
        <v>2068</v>
      </c>
      <c r="K69" t="s">
        <v>2056</v>
      </c>
    </row>
    <row r="70" spans="2:11" hidden="1" x14ac:dyDescent="0.35">
      <c r="B70" t="s">
        <v>2377</v>
      </c>
      <c r="C70" t="str">
        <f t="shared" ref="C70:C74" si="16">CONCATENATE(D70,E70,F70,G70)</f>
        <v>12</v>
      </c>
      <c r="D70">
        <v>12</v>
      </c>
      <c r="H70" t="s">
        <v>2068</v>
      </c>
      <c r="K70" t="s">
        <v>2056</v>
      </c>
    </row>
    <row r="71" spans="2:11" hidden="1" x14ac:dyDescent="0.35">
      <c r="B71" t="s">
        <v>2384</v>
      </c>
      <c r="C71" t="str">
        <f t="shared" si="16"/>
        <v/>
      </c>
      <c r="H71" s="5" t="s">
        <v>2062</v>
      </c>
      <c r="K71" t="s">
        <v>2056</v>
      </c>
    </row>
    <row r="72" spans="2:11" x14ac:dyDescent="0.35">
      <c r="B72" t="s">
        <v>2390</v>
      </c>
      <c r="C72" t="str">
        <f t="shared" si="16"/>
        <v>9D90</v>
      </c>
      <c r="D72">
        <v>9</v>
      </c>
      <c r="E72" t="s">
        <v>4035</v>
      </c>
      <c r="F72">
        <v>9</v>
      </c>
      <c r="G72">
        <v>0</v>
      </c>
      <c r="H72" s="5" t="s">
        <v>2068</v>
      </c>
      <c r="K72" t="s">
        <v>2056</v>
      </c>
    </row>
    <row r="73" spans="2:11" x14ac:dyDescent="0.35">
      <c r="B73" t="s">
        <v>2395</v>
      </c>
      <c r="C73" t="str">
        <f t="shared" si="16"/>
        <v>XHPHQ1</v>
      </c>
      <c r="D73" t="s">
        <v>4082</v>
      </c>
      <c r="E73" t="s">
        <v>4083</v>
      </c>
      <c r="F73" t="s">
        <v>4084</v>
      </c>
      <c r="G73">
        <v>1</v>
      </c>
      <c r="H73" t="s">
        <v>2080</v>
      </c>
      <c r="I73" s="5" t="s">
        <v>4033</v>
      </c>
    </row>
    <row r="74" spans="2:11" x14ac:dyDescent="0.35">
      <c r="B74" t="s">
        <v>2402</v>
      </c>
      <c r="C74" t="str">
        <f t="shared" si="16"/>
        <v>9B75</v>
      </c>
      <c r="D74">
        <v>9</v>
      </c>
      <c r="E74" t="s">
        <v>4060</v>
      </c>
      <c r="F74">
        <v>7</v>
      </c>
      <c r="G74">
        <v>5</v>
      </c>
      <c r="H74" t="s">
        <v>2068</v>
      </c>
      <c r="K74" t="s">
        <v>2056</v>
      </c>
    </row>
    <row r="75" spans="2:11" x14ac:dyDescent="0.35">
      <c r="B75" t="s">
        <v>2407</v>
      </c>
      <c r="C75" t="s">
        <v>4085</v>
      </c>
      <c r="D75">
        <v>11</v>
      </c>
      <c r="E75" t="s">
        <v>4086</v>
      </c>
      <c r="F75">
        <v>0</v>
      </c>
      <c r="G75">
        <v>1</v>
      </c>
      <c r="H75" t="s">
        <v>2068</v>
      </c>
      <c r="K75" t="s">
        <v>2056</v>
      </c>
    </row>
    <row r="76" spans="2:11" x14ac:dyDescent="0.35">
      <c r="B76" t="s">
        <v>2411</v>
      </c>
      <c r="C76" t="s">
        <v>4087</v>
      </c>
      <c r="D76">
        <v>11</v>
      </c>
      <c r="E76" t="s">
        <v>4081</v>
      </c>
      <c r="F76">
        <v>7</v>
      </c>
      <c r="G76">
        <v>2</v>
      </c>
      <c r="H76" t="s">
        <v>2068</v>
      </c>
      <c r="K76" t="s">
        <v>2056</v>
      </c>
    </row>
    <row r="77" spans="2:11" hidden="1" x14ac:dyDescent="0.35">
      <c r="B77" t="s">
        <v>2418</v>
      </c>
      <c r="C77" t="str">
        <f t="shared" ref="C77:C79" si="17">CONCATENATE(D77,E77,F77,G77)</f>
        <v>3B</v>
      </c>
      <c r="D77">
        <v>3</v>
      </c>
      <c r="E77" t="s">
        <v>4060</v>
      </c>
      <c r="H77" t="s">
        <v>2068</v>
      </c>
      <c r="K77" t="s">
        <v>2056</v>
      </c>
    </row>
    <row r="78" spans="2:11" hidden="1" x14ac:dyDescent="0.35">
      <c r="B78" t="s">
        <v>2421</v>
      </c>
      <c r="C78" t="str">
        <f t="shared" si="17"/>
        <v/>
      </c>
      <c r="H78" t="s">
        <v>2068</v>
      </c>
      <c r="K78" t="s">
        <v>2056</v>
      </c>
    </row>
    <row r="79" spans="2:11" hidden="1" x14ac:dyDescent="0.35">
      <c r="B79" t="s">
        <v>2423</v>
      </c>
      <c r="C79" t="str">
        <f t="shared" si="17"/>
        <v>2C</v>
      </c>
      <c r="D79">
        <v>2</v>
      </c>
      <c r="E79" t="s">
        <v>4036</v>
      </c>
      <c r="H79" t="s">
        <v>2068</v>
      </c>
      <c r="K79" t="s">
        <v>2056</v>
      </c>
    </row>
    <row r="80" spans="2:11" x14ac:dyDescent="0.35">
      <c r="B80" t="s">
        <v>2427</v>
      </c>
      <c r="C80" t="s">
        <v>4088</v>
      </c>
      <c r="D80">
        <v>11</v>
      </c>
      <c r="E80" t="s">
        <v>4068</v>
      </c>
      <c r="F80">
        <v>8</v>
      </c>
      <c r="G80">
        <v>1</v>
      </c>
      <c r="H80" t="s">
        <v>2068</v>
      </c>
      <c r="K80" t="s">
        <v>2056</v>
      </c>
    </row>
    <row r="81" spans="2:11" hidden="1" x14ac:dyDescent="0.35">
      <c r="B81" t="s">
        <v>2429</v>
      </c>
      <c r="C81" t="str">
        <f t="shared" ref="C81:C82" si="18">CONCATENATE(D81,E81,F81,G81)</f>
        <v/>
      </c>
      <c r="H81" s="5" t="s">
        <v>2068</v>
      </c>
      <c r="K81" t="s">
        <v>2056</v>
      </c>
    </row>
    <row r="82" spans="2:11" x14ac:dyDescent="0.35">
      <c r="B82" t="s">
        <v>2431</v>
      </c>
      <c r="C82" t="str">
        <f t="shared" si="18"/>
        <v>9D90</v>
      </c>
      <c r="D82">
        <v>9</v>
      </c>
      <c r="E82" t="s">
        <v>4035</v>
      </c>
      <c r="F82">
        <v>9</v>
      </c>
      <c r="G82">
        <v>0</v>
      </c>
      <c r="H82" t="s">
        <v>2068</v>
      </c>
      <c r="K82" t="s">
        <v>2056</v>
      </c>
    </row>
    <row r="83" spans="2:11" x14ac:dyDescent="0.35">
      <c r="B83" t="s">
        <v>2434</v>
      </c>
      <c r="C83" t="s">
        <v>4089</v>
      </c>
      <c r="D83">
        <v>16</v>
      </c>
      <c r="E83" t="s">
        <v>4090</v>
      </c>
      <c r="F83">
        <v>1</v>
      </c>
      <c r="G83">
        <v>0</v>
      </c>
      <c r="H83" t="s">
        <v>2068</v>
      </c>
      <c r="K83" t="s">
        <v>2056</v>
      </c>
    </row>
    <row r="84" spans="2:11" hidden="1" x14ac:dyDescent="0.35">
      <c r="B84" t="s">
        <v>2437</v>
      </c>
      <c r="C84" t="s">
        <v>4068</v>
      </c>
      <c r="D84">
        <v>11</v>
      </c>
      <c r="E84" t="s">
        <v>4068</v>
      </c>
      <c r="H84" t="s">
        <v>2068</v>
      </c>
      <c r="K84" t="s">
        <v>2056</v>
      </c>
    </row>
    <row r="85" spans="2:11" x14ac:dyDescent="0.35">
      <c r="B85" t="s">
        <v>2441</v>
      </c>
      <c r="C85" t="str">
        <f t="shared" ref="C85:C89" si="19">CONCATENATE(D85,E85,F85,G85)</f>
        <v>8A20</v>
      </c>
      <c r="D85">
        <v>8</v>
      </c>
      <c r="E85" t="s">
        <v>4032</v>
      </c>
      <c r="F85">
        <v>2</v>
      </c>
      <c r="G85">
        <v>0</v>
      </c>
      <c r="H85" t="s">
        <v>2068</v>
      </c>
      <c r="K85" t="s">
        <v>2056</v>
      </c>
    </row>
    <row r="86" spans="2:11" x14ac:dyDescent="0.35">
      <c r="B86" t="s">
        <v>2449</v>
      </c>
      <c r="C86" t="str">
        <f t="shared" si="19"/>
        <v>8A40</v>
      </c>
      <c r="D86">
        <v>8</v>
      </c>
      <c r="E86" t="s">
        <v>4032</v>
      </c>
      <c r="F86">
        <v>4</v>
      </c>
      <c r="G86">
        <v>0</v>
      </c>
      <c r="H86" t="s">
        <v>2068</v>
      </c>
      <c r="K86" t="s">
        <v>2056</v>
      </c>
    </row>
    <row r="87" spans="2:11" x14ac:dyDescent="0.35">
      <c r="B87" t="s">
        <v>2455</v>
      </c>
      <c r="C87" t="str">
        <f t="shared" si="19"/>
        <v>8C70</v>
      </c>
      <c r="D87">
        <v>8</v>
      </c>
      <c r="E87" t="s">
        <v>4036</v>
      </c>
      <c r="F87">
        <v>7</v>
      </c>
      <c r="G87">
        <v>0</v>
      </c>
      <c r="H87" t="s">
        <v>2080</v>
      </c>
      <c r="I87" s="5" t="s">
        <v>4033</v>
      </c>
    </row>
    <row r="88" spans="2:11" x14ac:dyDescent="0.35">
      <c r="B88" t="s">
        <v>2460</v>
      </c>
      <c r="C88" t="str">
        <f t="shared" si="19"/>
        <v>9B70</v>
      </c>
      <c r="D88">
        <v>9</v>
      </c>
      <c r="E88" t="s">
        <v>4060</v>
      </c>
      <c r="F88">
        <v>7</v>
      </c>
      <c r="G88">
        <v>0</v>
      </c>
      <c r="H88" t="s">
        <v>2080</v>
      </c>
      <c r="I88" s="5" t="s">
        <v>4033</v>
      </c>
    </row>
    <row r="89" spans="2:11" x14ac:dyDescent="0.35">
      <c r="B89" t="s">
        <v>2465</v>
      </c>
      <c r="C89" t="str">
        <f t="shared" si="19"/>
        <v>8B61</v>
      </c>
      <c r="D89">
        <v>8</v>
      </c>
      <c r="E89" t="s">
        <v>4060</v>
      </c>
      <c r="F89">
        <v>6</v>
      </c>
      <c r="G89">
        <v>1</v>
      </c>
      <c r="H89" s="5" t="s">
        <v>2080</v>
      </c>
      <c r="I89" s="5" t="s">
        <v>4057</v>
      </c>
      <c r="J89" t="s">
        <v>4091</v>
      </c>
      <c r="K89" t="s">
        <v>2056</v>
      </c>
    </row>
    <row r="90" spans="2:11" x14ac:dyDescent="0.35">
      <c r="B90" t="s">
        <v>2472</v>
      </c>
      <c r="C90" t="s">
        <v>4092</v>
      </c>
      <c r="D90">
        <v>8</v>
      </c>
      <c r="E90" t="s">
        <v>4032</v>
      </c>
      <c r="F90">
        <v>0</v>
      </c>
      <c r="G90">
        <v>0</v>
      </c>
      <c r="H90" t="s">
        <v>2080</v>
      </c>
      <c r="I90" s="5" t="s">
        <v>4033</v>
      </c>
      <c r="K90">
        <v>14</v>
      </c>
    </row>
    <row r="91" spans="2:11" x14ac:dyDescent="0.35">
      <c r="B91" t="s">
        <v>2479</v>
      </c>
      <c r="C91" t="s">
        <v>4093</v>
      </c>
      <c r="D91">
        <v>5</v>
      </c>
      <c r="E91" t="s">
        <v>4036</v>
      </c>
      <c r="F91">
        <v>5</v>
      </c>
      <c r="G91">
        <v>6</v>
      </c>
      <c r="H91" s="5" t="s">
        <v>2080</v>
      </c>
      <c r="I91" s="5" t="s">
        <v>4033</v>
      </c>
    </row>
    <row r="92" spans="2:11" hidden="1" x14ac:dyDescent="0.35">
      <c r="B92" t="s">
        <v>2484</v>
      </c>
      <c r="C92" t="str">
        <f t="shared" ref="C92:C102" si="20">CONCATENATE(D92,E92,F92,G92)</f>
        <v/>
      </c>
      <c r="H92" s="5" t="s">
        <v>2068</v>
      </c>
      <c r="K92" t="s">
        <v>2056</v>
      </c>
    </row>
    <row r="93" spans="2:11" hidden="1" x14ac:dyDescent="0.35">
      <c r="B93" s="5" t="s">
        <v>2489</v>
      </c>
      <c r="C93" t="str">
        <f t="shared" si="20"/>
        <v/>
      </c>
      <c r="H93" s="5" t="s">
        <v>2080</v>
      </c>
      <c r="I93" s="5" t="s">
        <v>4033</v>
      </c>
      <c r="K93" t="s">
        <v>2056</v>
      </c>
    </row>
    <row r="94" spans="2:11" hidden="1" x14ac:dyDescent="0.35">
      <c r="B94" t="s">
        <v>2493</v>
      </c>
      <c r="C94" t="str">
        <f t="shared" si="20"/>
        <v/>
      </c>
      <c r="H94" t="s">
        <v>2068</v>
      </c>
      <c r="K94" t="s">
        <v>2056</v>
      </c>
    </row>
    <row r="95" spans="2:11" hidden="1" x14ac:dyDescent="0.35">
      <c r="B95" t="s">
        <v>2503</v>
      </c>
      <c r="C95" t="str">
        <f t="shared" si="20"/>
        <v>4A</v>
      </c>
      <c r="D95">
        <v>4</v>
      </c>
      <c r="E95" t="s">
        <v>4032</v>
      </c>
      <c r="H95" s="5" t="s">
        <v>2080</v>
      </c>
      <c r="I95" s="5" t="s">
        <v>4033</v>
      </c>
      <c r="J95" s="5"/>
      <c r="K95" t="s">
        <v>2056</v>
      </c>
    </row>
    <row r="96" spans="2:11" hidden="1" x14ac:dyDescent="0.35">
      <c r="B96" t="s">
        <v>2507</v>
      </c>
      <c r="C96" t="str">
        <f t="shared" si="20"/>
        <v/>
      </c>
      <c r="H96" t="s">
        <v>2080</v>
      </c>
      <c r="I96" s="5" t="s">
        <v>4057</v>
      </c>
      <c r="J96" s="5" t="s">
        <v>4059</v>
      </c>
    </row>
    <row r="97" spans="2:11" x14ac:dyDescent="0.35">
      <c r="B97" t="s">
        <v>2512</v>
      </c>
      <c r="C97" t="str">
        <f t="shared" si="20"/>
        <v>3B10</v>
      </c>
      <c r="D97">
        <v>3</v>
      </c>
      <c r="E97" t="s">
        <v>4060</v>
      </c>
      <c r="F97">
        <v>1</v>
      </c>
      <c r="G97">
        <v>0</v>
      </c>
      <c r="H97" t="s">
        <v>2080</v>
      </c>
      <c r="K97" t="s">
        <v>2056</v>
      </c>
    </row>
    <row r="98" spans="2:11" hidden="1" x14ac:dyDescent="0.35">
      <c r="B98" t="s">
        <v>2517</v>
      </c>
      <c r="C98" t="str">
        <f t="shared" si="20"/>
        <v/>
      </c>
      <c r="H98" s="5" t="s">
        <v>2062</v>
      </c>
      <c r="I98" s="5" t="s">
        <v>4094</v>
      </c>
      <c r="K98" t="s">
        <v>2056</v>
      </c>
    </row>
    <row r="99" spans="2:11" hidden="1" x14ac:dyDescent="0.35">
      <c r="B99" t="s">
        <v>2523</v>
      </c>
      <c r="C99" t="str">
        <f t="shared" si="20"/>
        <v/>
      </c>
      <c r="H99" s="5" t="s">
        <v>2062</v>
      </c>
      <c r="I99" s="5" t="s">
        <v>4094</v>
      </c>
      <c r="K99" t="s">
        <v>2056</v>
      </c>
    </row>
    <row r="100" spans="2:11" x14ac:dyDescent="0.35">
      <c r="B100" t="s">
        <v>2528</v>
      </c>
      <c r="C100" t="str">
        <f t="shared" si="20"/>
        <v>8A44</v>
      </c>
      <c r="D100">
        <v>8</v>
      </c>
      <c r="E100" t="s">
        <v>4032</v>
      </c>
      <c r="F100">
        <v>4</v>
      </c>
      <c r="G100">
        <v>4</v>
      </c>
      <c r="H100" t="s">
        <v>2080</v>
      </c>
      <c r="I100" s="5" t="s">
        <v>4033</v>
      </c>
    </row>
    <row r="101" spans="2:11" x14ac:dyDescent="0.35">
      <c r="B101" t="s">
        <v>2538</v>
      </c>
      <c r="C101" t="str">
        <f t="shared" si="20"/>
        <v>3A51</v>
      </c>
      <c r="D101">
        <v>3</v>
      </c>
      <c r="E101" t="s">
        <v>4032</v>
      </c>
      <c r="F101">
        <v>5</v>
      </c>
      <c r="G101">
        <v>1</v>
      </c>
      <c r="H101" t="s">
        <v>2068</v>
      </c>
    </row>
    <row r="102" spans="2:11" x14ac:dyDescent="0.35">
      <c r="B102" t="s">
        <v>2541</v>
      </c>
      <c r="C102" t="str">
        <f t="shared" si="20"/>
        <v>3A50</v>
      </c>
      <c r="D102">
        <v>3</v>
      </c>
      <c r="E102" t="s">
        <v>4032</v>
      </c>
      <c r="F102">
        <v>5</v>
      </c>
      <c r="G102">
        <v>0</v>
      </c>
      <c r="H102" t="s">
        <v>2080</v>
      </c>
      <c r="I102" s="5" t="s">
        <v>4057</v>
      </c>
      <c r="J102" s="5" t="s">
        <v>4095</v>
      </c>
    </row>
    <row r="103" spans="2:11" x14ac:dyDescent="0.35">
      <c r="B103" t="s">
        <v>2544</v>
      </c>
      <c r="C103" t="s">
        <v>4096</v>
      </c>
      <c r="D103">
        <v>12</v>
      </c>
      <c r="E103" t="s">
        <v>4097</v>
      </c>
      <c r="F103">
        <v>0</v>
      </c>
      <c r="G103">
        <v>3</v>
      </c>
      <c r="H103" t="s">
        <v>2068</v>
      </c>
    </row>
    <row r="104" spans="2:11" hidden="1" x14ac:dyDescent="0.35">
      <c r="B104" t="s">
        <v>2551</v>
      </c>
      <c r="C104" t="str">
        <f t="shared" ref="C104:C116" si="21">CONCATENATE(D104,E104,F104,G104)</f>
        <v/>
      </c>
      <c r="H104" s="5" t="s">
        <v>2062</v>
      </c>
      <c r="I104" s="5" t="s">
        <v>4094</v>
      </c>
      <c r="K104" t="s">
        <v>2056</v>
      </c>
    </row>
    <row r="105" spans="2:11" x14ac:dyDescent="0.35">
      <c r="B105" t="s">
        <v>2556</v>
      </c>
      <c r="C105" t="str">
        <f t="shared" si="21"/>
        <v>4A42</v>
      </c>
      <c r="D105">
        <v>4</v>
      </c>
      <c r="E105" t="s">
        <v>4032</v>
      </c>
      <c r="F105">
        <v>4</v>
      </c>
      <c r="G105">
        <v>2</v>
      </c>
      <c r="H105" t="s">
        <v>2080</v>
      </c>
      <c r="I105" s="5" t="s">
        <v>4033</v>
      </c>
    </row>
    <row r="106" spans="2:11" hidden="1" x14ac:dyDescent="0.35">
      <c r="B106" t="s">
        <v>2567</v>
      </c>
      <c r="C106" t="str">
        <f t="shared" si="21"/>
        <v>11</v>
      </c>
      <c r="D106">
        <v>11</v>
      </c>
      <c r="H106" t="s">
        <v>2068</v>
      </c>
      <c r="K106" t="s">
        <v>2056</v>
      </c>
    </row>
    <row r="107" spans="2:11" hidden="1" x14ac:dyDescent="0.35">
      <c r="B107" t="s">
        <v>2569</v>
      </c>
      <c r="C107" t="str">
        <f t="shared" si="21"/>
        <v/>
      </c>
      <c r="H107" s="5" t="s">
        <v>2062</v>
      </c>
      <c r="K107" t="s">
        <v>2056</v>
      </c>
    </row>
    <row r="108" spans="2:11" x14ac:dyDescent="0.35">
      <c r="B108" t="s">
        <v>2573</v>
      </c>
      <c r="C108" t="str">
        <f t="shared" si="21"/>
        <v>2C94</v>
      </c>
      <c r="D108">
        <v>2</v>
      </c>
      <c r="E108" t="s">
        <v>4036</v>
      </c>
      <c r="F108">
        <v>9</v>
      </c>
      <c r="G108">
        <v>4</v>
      </c>
      <c r="H108" t="s">
        <v>2068</v>
      </c>
      <c r="K108" t="s">
        <v>2056</v>
      </c>
    </row>
    <row r="109" spans="2:11" hidden="1" x14ac:dyDescent="0.35">
      <c r="B109" t="s">
        <v>2591</v>
      </c>
      <c r="C109" t="str">
        <f t="shared" si="21"/>
        <v>13</v>
      </c>
      <c r="D109">
        <v>13</v>
      </c>
      <c r="H109" t="s">
        <v>2068</v>
      </c>
      <c r="K109" t="s">
        <v>2056</v>
      </c>
    </row>
    <row r="110" spans="2:11" x14ac:dyDescent="0.35">
      <c r="B110" t="s">
        <v>2595</v>
      </c>
      <c r="C110" t="str">
        <f t="shared" si="21"/>
        <v>2B70</v>
      </c>
      <c r="D110">
        <v>2</v>
      </c>
      <c r="E110" t="s">
        <v>4060</v>
      </c>
      <c r="F110">
        <v>7</v>
      </c>
      <c r="G110">
        <v>0</v>
      </c>
      <c r="H110" t="s">
        <v>2068</v>
      </c>
      <c r="K110" t="s">
        <v>2056</v>
      </c>
    </row>
    <row r="111" spans="2:11" x14ac:dyDescent="0.35">
      <c r="B111" t="s">
        <v>2600</v>
      </c>
      <c r="C111" t="str">
        <f t="shared" si="21"/>
        <v>2C90</v>
      </c>
      <c r="D111">
        <v>2</v>
      </c>
      <c r="E111" t="s">
        <v>4036</v>
      </c>
      <c r="F111">
        <v>9</v>
      </c>
      <c r="G111">
        <v>0</v>
      </c>
      <c r="H111" t="s">
        <v>2068</v>
      </c>
      <c r="K111" t="s">
        <v>2056</v>
      </c>
    </row>
    <row r="112" spans="2:11" hidden="1" x14ac:dyDescent="0.35">
      <c r="B112" t="s">
        <v>2609</v>
      </c>
      <c r="C112" t="str">
        <f t="shared" si="21"/>
        <v>2C5</v>
      </c>
      <c r="D112">
        <v>2</v>
      </c>
      <c r="E112" t="s">
        <v>4036</v>
      </c>
      <c r="F112">
        <v>5</v>
      </c>
      <c r="H112" s="5" t="s">
        <v>2080</v>
      </c>
      <c r="I112" s="5" t="s">
        <v>4057</v>
      </c>
      <c r="J112" s="5" t="s">
        <v>4098</v>
      </c>
      <c r="K112" t="s">
        <v>2056</v>
      </c>
    </row>
    <row r="113" spans="2:11" hidden="1" x14ac:dyDescent="0.35">
      <c r="B113" t="s">
        <v>2613</v>
      </c>
      <c r="C113" t="str">
        <f t="shared" si="21"/>
        <v>2B6</v>
      </c>
      <c r="D113">
        <v>2</v>
      </c>
      <c r="E113" t="s">
        <v>4060</v>
      </c>
      <c r="F113">
        <v>6</v>
      </c>
      <c r="H113" t="s">
        <v>2068</v>
      </c>
      <c r="K113" t="s">
        <v>2056</v>
      </c>
    </row>
    <row r="114" spans="2:11" x14ac:dyDescent="0.35">
      <c r="B114" t="s">
        <v>2621</v>
      </c>
      <c r="C114" t="str">
        <f t="shared" si="21"/>
        <v>2C10</v>
      </c>
      <c r="D114">
        <v>2</v>
      </c>
      <c r="E114" t="s">
        <v>4036</v>
      </c>
      <c r="F114">
        <v>1</v>
      </c>
      <c r="G114">
        <v>0</v>
      </c>
      <c r="H114" t="s">
        <v>2068</v>
      </c>
      <c r="K114" t="s">
        <v>2056</v>
      </c>
    </row>
    <row r="115" spans="2:11" hidden="1" x14ac:dyDescent="0.35">
      <c r="B115" t="s">
        <v>2626</v>
      </c>
      <c r="C115" t="str">
        <f t="shared" si="21"/>
        <v>2C</v>
      </c>
      <c r="D115">
        <v>2</v>
      </c>
      <c r="E115" s="5" t="s">
        <v>4036</v>
      </c>
      <c r="H115" s="5" t="s">
        <v>2080</v>
      </c>
      <c r="I115" s="5" t="s">
        <v>4057</v>
      </c>
      <c r="J115" s="5" t="s">
        <v>4099</v>
      </c>
      <c r="K115" t="s">
        <v>2056</v>
      </c>
    </row>
    <row r="116" spans="2:11" hidden="1" x14ac:dyDescent="0.35">
      <c r="B116" t="s">
        <v>2631</v>
      </c>
      <c r="C116" t="str">
        <f t="shared" si="21"/>
        <v>2C3</v>
      </c>
      <c r="D116">
        <v>2</v>
      </c>
      <c r="E116" t="s">
        <v>4036</v>
      </c>
      <c r="F116">
        <v>3</v>
      </c>
      <c r="H116" t="s">
        <v>2068</v>
      </c>
      <c r="K116" t="s">
        <v>2056</v>
      </c>
    </row>
    <row r="117" spans="2:11" hidden="1" x14ac:dyDescent="0.35">
      <c r="B117" t="s">
        <v>2637</v>
      </c>
      <c r="C117">
        <v>2</v>
      </c>
      <c r="H117" s="5" t="s">
        <v>2068</v>
      </c>
      <c r="K117" t="s">
        <v>2056</v>
      </c>
    </row>
    <row r="118" spans="2:11" hidden="1" x14ac:dyDescent="0.35">
      <c r="B118" t="s">
        <v>2642</v>
      </c>
      <c r="C118">
        <v>2</v>
      </c>
      <c r="H118" s="5" t="s">
        <v>2068</v>
      </c>
      <c r="K118" t="s">
        <v>2056</v>
      </c>
    </row>
    <row r="119" spans="2:11" x14ac:dyDescent="0.35">
      <c r="B119" t="s">
        <v>2649</v>
      </c>
      <c r="C119" t="s">
        <v>4100</v>
      </c>
      <c r="D119">
        <v>2</v>
      </c>
      <c r="E119" t="s">
        <v>4060</v>
      </c>
      <c r="F119">
        <v>3</v>
      </c>
      <c r="G119">
        <v>3</v>
      </c>
      <c r="H119" s="5" t="s">
        <v>2080</v>
      </c>
      <c r="I119" s="5" t="s">
        <v>4033</v>
      </c>
      <c r="K119" t="s">
        <v>2056</v>
      </c>
    </row>
    <row r="120" spans="2:11" hidden="1" x14ac:dyDescent="0.35">
      <c r="B120" t="s">
        <v>2657</v>
      </c>
      <c r="C120" t="str">
        <f>CONCATENATE(D120,E120,F120,G120)</f>
        <v>2A3</v>
      </c>
      <c r="D120">
        <v>2</v>
      </c>
      <c r="E120" t="s">
        <v>4032</v>
      </c>
      <c r="F120">
        <v>3</v>
      </c>
      <c r="H120" t="s">
        <v>2068</v>
      </c>
      <c r="K120" t="s">
        <v>2056</v>
      </c>
    </row>
    <row r="121" spans="2:11" hidden="1" x14ac:dyDescent="0.35">
      <c r="B121" t="s">
        <v>2664</v>
      </c>
      <c r="C121" t="str">
        <f>CONCATENATE(D121,E121,F121,G121)</f>
        <v>6</v>
      </c>
      <c r="D121">
        <v>6</v>
      </c>
      <c r="H121" s="5" t="s">
        <v>2068</v>
      </c>
    </row>
    <row r="122" spans="2:11" hidden="1" x14ac:dyDescent="0.35">
      <c r="B122" t="s">
        <v>2689</v>
      </c>
      <c r="H122" t="s">
        <v>2068</v>
      </c>
      <c r="K122" t="s">
        <v>2056</v>
      </c>
    </row>
    <row r="123" spans="2:11" hidden="1" x14ac:dyDescent="0.35">
      <c r="B123" t="s">
        <v>2691</v>
      </c>
      <c r="C123" t="str">
        <f t="shared" ref="C123:C132" si="22">CONCATENATE(D123,E123,F123,G123)</f>
        <v/>
      </c>
      <c r="H123" s="5" t="s">
        <v>2068</v>
      </c>
      <c r="K123" t="s">
        <v>2056</v>
      </c>
    </row>
    <row r="124" spans="2:11" hidden="1" x14ac:dyDescent="0.35">
      <c r="B124" t="s">
        <v>2697</v>
      </c>
      <c r="C124" t="str">
        <f t="shared" si="22"/>
        <v/>
      </c>
      <c r="H124" s="5" t="s">
        <v>2068</v>
      </c>
      <c r="K124" t="s">
        <v>2056</v>
      </c>
    </row>
    <row r="125" spans="2:11" hidden="1" x14ac:dyDescent="0.35">
      <c r="B125" t="s">
        <v>2700</v>
      </c>
      <c r="C125" t="str">
        <f t="shared" si="22"/>
        <v/>
      </c>
      <c r="H125" s="5" t="s">
        <v>2068</v>
      </c>
      <c r="K125" t="s">
        <v>2056</v>
      </c>
    </row>
    <row r="126" spans="2:11" hidden="1" x14ac:dyDescent="0.35">
      <c r="B126" t="s">
        <v>2704</v>
      </c>
      <c r="C126" t="str">
        <f t="shared" si="22"/>
        <v>8A0</v>
      </c>
      <c r="D126">
        <v>8</v>
      </c>
      <c r="E126" s="5" t="s">
        <v>4032</v>
      </c>
      <c r="F126">
        <v>0</v>
      </c>
      <c r="H126" s="5" t="s">
        <v>2068</v>
      </c>
      <c r="K126" t="s">
        <v>2056</v>
      </c>
    </row>
    <row r="127" spans="2:11" hidden="1" x14ac:dyDescent="0.35">
      <c r="B127" t="s">
        <v>2708</v>
      </c>
      <c r="C127" t="str">
        <f t="shared" si="22"/>
        <v/>
      </c>
      <c r="H127" s="5" t="s">
        <v>2062</v>
      </c>
      <c r="K127" t="s">
        <v>2056</v>
      </c>
    </row>
    <row r="128" spans="2:11" hidden="1" x14ac:dyDescent="0.35">
      <c r="B128" t="s">
        <v>2712</v>
      </c>
      <c r="C128" t="str">
        <f t="shared" si="22"/>
        <v/>
      </c>
      <c r="H128" s="5" t="s">
        <v>2062</v>
      </c>
      <c r="K128" t="s">
        <v>2056</v>
      </c>
    </row>
    <row r="129" spans="2:11" hidden="1" x14ac:dyDescent="0.35">
      <c r="B129" t="s">
        <v>2718</v>
      </c>
      <c r="C129" t="str">
        <f t="shared" si="22"/>
        <v/>
      </c>
      <c r="H129" s="5" t="s">
        <v>2062</v>
      </c>
      <c r="K129" t="s">
        <v>2056</v>
      </c>
    </row>
    <row r="130" spans="2:11" hidden="1" x14ac:dyDescent="0.35">
      <c r="B130" t="s">
        <v>2723</v>
      </c>
      <c r="C130" t="str">
        <f t="shared" si="22"/>
        <v/>
      </c>
      <c r="H130" s="5" t="s">
        <v>2062</v>
      </c>
      <c r="K130" t="s">
        <v>2056</v>
      </c>
    </row>
    <row r="131" spans="2:11" hidden="1" x14ac:dyDescent="0.35">
      <c r="B131" t="s">
        <v>2727</v>
      </c>
      <c r="C131" t="str">
        <f t="shared" si="22"/>
        <v/>
      </c>
      <c r="H131" s="5" t="s">
        <v>2062</v>
      </c>
      <c r="K131" t="s">
        <v>2056</v>
      </c>
    </row>
    <row r="132" spans="2:11" hidden="1" x14ac:dyDescent="0.35">
      <c r="B132" t="s">
        <v>2731</v>
      </c>
      <c r="C132" t="str">
        <f t="shared" si="22"/>
        <v/>
      </c>
      <c r="H132" s="5" t="s">
        <v>2062</v>
      </c>
      <c r="K132" t="s">
        <v>2056</v>
      </c>
    </row>
    <row r="133" spans="2:11" hidden="1" x14ac:dyDescent="0.35">
      <c r="B133" t="s">
        <v>2749</v>
      </c>
      <c r="C133" t="str">
        <f>CONCATENATE(D133,E133,F133,G133)</f>
        <v>2A</v>
      </c>
      <c r="D133">
        <v>2</v>
      </c>
      <c r="E133" t="s">
        <v>4032</v>
      </c>
      <c r="H133" t="s">
        <v>2068</v>
      </c>
      <c r="K133" t="s">
        <v>2056</v>
      </c>
    </row>
    <row r="134" spans="2:11" hidden="1" x14ac:dyDescent="0.35">
      <c r="B134" t="s">
        <v>2740</v>
      </c>
      <c r="C134" t="str">
        <f>CONCATENATE(D134,E134,F134,G134)</f>
        <v>3</v>
      </c>
      <c r="D134">
        <v>3</v>
      </c>
      <c r="H134" t="s">
        <v>2068</v>
      </c>
      <c r="K134" t="s">
        <v>2056</v>
      </c>
    </row>
    <row r="135" spans="2:11" hidden="1" x14ac:dyDescent="0.35">
      <c r="B135" t="s">
        <v>2735</v>
      </c>
      <c r="H135" s="5" t="s">
        <v>2062</v>
      </c>
      <c r="K135" t="s">
        <v>2056</v>
      </c>
    </row>
    <row r="136" spans="2:11" hidden="1" x14ac:dyDescent="0.35">
      <c r="B136" t="s">
        <v>2768</v>
      </c>
      <c r="C136" t="str">
        <f>CONCATENATE(D136,E136,F136,G136)</f>
        <v>22</v>
      </c>
      <c r="D136">
        <v>22</v>
      </c>
      <c r="H136" t="s">
        <v>2068</v>
      </c>
    </row>
    <row r="137" spans="2:11" x14ac:dyDescent="0.35">
      <c r="B137" t="s">
        <v>2772</v>
      </c>
      <c r="C137" t="s">
        <v>4101</v>
      </c>
      <c r="D137">
        <v>12</v>
      </c>
      <c r="E137" t="s">
        <v>4102</v>
      </c>
      <c r="F137">
        <v>2</v>
      </c>
      <c r="G137">
        <v>5</v>
      </c>
      <c r="H137" t="s">
        <v>2080</v>
      </c>
      <c r="I137" t="s">
        <v>4033</v>
      </c>
    </row>
    <row r="138" spans="2:11" hidden="1" x14ac:dyDescent="0.35">
      <c r="B138" t="s">
        <v>2787</v>
      </c>
      <c r="C138" t="str">
        <f t="shared" ref="C138" si="23">CONCATENATE(D138,E138,F138,G138)</f>
        <v>12</v>
      </c>
      <c r="D138">
        <v>12</v>
      </c>
      <c r="H138" s="5" t="s">
        <v>2068</v>
      </c>
    </row>
    <row r="139" spans="2:11" x14ac:dyDescent="0.35">
      <c r="B139" t="s">
        <v>2804</v>
      </c>
      <c r="C139" t="s">
        <v>4103</v>
      </c>
      <c r="D139">
        <v>4</v>
      </c>
      <c r="E139" t="s">
        <v>4032</v>
      </c>
      <c r="F139">
        <v>0</v>
      </c>
      <c r="G139">
        <v>0</v>
      </c>
      <c r="H139" s="5" t="s">
        <v>2080</v>
      </c>
      <c r="I139" s="5" t="s">
        <v>4033</v>
      </c>
    </row>
    <row r="140" spans="2:11" hidden="1" x14ac:dyDescent="0.35">
      <c r="B140" t="s">
        <v>2813</v>
      </c>
      <c r="H140" s="32" t="s">
        <v>2080</v>
      </c>
      <c r="I140" t="s">
        <v>4057</v>
      </c>
      <c r="J140" t="s">
        <v>4104</v>
      </c>
    </row>
    <row r="141" spans="2:11" hidden="1" x14ac:dyDescent="0.35">
      <c r="B141" t="s">
        <v>2819</v>
      </c>
      <c r="C141" t="str">
        <f>CONCATENATE(D141,E141,F141,G141)</f>
        <v>1C8</v>
      </c>
      <c r="D141">
        <v>1</v>
      </c>
      <c r="E141" t="s">
        <v>4036</v>
      </c>
      <c r="F141">
        <v>8</v>
      </c>
      <c r="H141" t="s">
        <v>2068</v>
      </c>
    </row>
    <row r="142" spans="2:11" hidden="1" x14ac:dyDescent="0.35">
      <c r="B142" t="s">
        <v>2828</v>
      </c>
      <c r="C142" t="str">
        <f>CONCATENATE(D142,E142,F142,G142)</f>
        <v>5A7</v>
      </c>
      <c r="D142">
        <v>5</v>
      </c>
      <c r="E142" s="5" t="s">
        <v>4032</v>
      </c>
      <c r="F142">
        <v>7</v>
      </c>
      <c r="H142" s="5" t="s">
        <v>2080</v>
      </c>
      <c r="I142" s="5" t="s">
        <v>4057</v>
      </c>
      <c r="J142" t="s">
        <v>4105</v>
      </c>
    </row>
    <row r="143" spans="2:11" hidden="1" x14ac:dyDescent="0.35">
      <c r="B143" t="s">
        <v>2832</v>
      </c>
      <c r="C143" t="str">
        <f>CONCATENATE(D143,E143,F143,G143)</f>
        <v>5A6</v>
      </c>
      <c r="D143">
        <v>5</v>
      </c>
      <c r="E143" t="s">
        <v>4032</v>
      </c>
      <c r="F143">
        <v>6</v>
      </c>
      <c r="H143" t="s">
        <v>2080</v>
      </c>
      <c r="I143" s="5" t="s">
        <v>4057</v>
      </c>
      <c r="J143" t="s">
        <v>4106</v>
      </c>
    </row>
    <row r="144" spans="2:11" hidden="1" x14ac:dyDescent="0.35">
      <c r="B144" t="s">
        <v>2836</v>
      </c>
      <c r="C144" t="str">
        <f>CONCATENATE(D144,E144,F144,G144)</f>
        <v>6D8</v>
      </c>
      <c r="D144">
        <v>6</v>
      </c>
      <c r="E144" t="s">
        <v>4035</v>
      </c>
      <c r="F144">
        <v>8</v>
      </c>
      <c r="H144" t="s">
        <v>2068</v>
      </c>
    </row>
    <row r="145" spans="2:11" hidden="1" x14ac:dyDescent="0.35">
      <c r="B145" t="s">
        <v>2847</v>
      </c>
      <c r="C145">
        <v>2</v>
      </c>
      <c r="H145" s="5" t="s">
        <v>2068</v>
      </c>
    </row>
    <row r="146" spans="2:11" hidden="1" x14ac:dyDescent="0.35">
      <c r="B146" t="s">
        <v>2851</v>
      </c>
      <c r="C146" t="str">
        <f t="shared" ref="C146:C154" si="24">CONCATENATE(D146,E146,F146,G146)</f>
        <v/>
      </c>
      <c r="H146" s="5" t="s">
        <v>2062</v>
      </c>
    </row>
    <row r="147" spans="2:11" hidden="1" x14ac:dyDescent="0.35">
      <c r="B147" t="s">
        <v>2854</v>
      </c>
      <c r="C147" t="str">
        <f t="shared" si="24"/>
        <v>8A6</v>
      </c>
      <c r="D147">
        <v>8</v>
      </c>
      <c r="E147" t="s">
        <v>4032</v>
      </c>
      <c r="F147">
        <v>6</v>
      </c>
      <c r="H147" t="s">
        <v>2068</v>
      </c>
    </row>
    <row r="148" spans="2:11" hidden="1" x14ac:dyDescent="0.35">
      <c r="B148" t="s">
        <v>2859</v>
      </c>
      <c r="C148" t="str">
        <f t="shared" si="24"/>
        <v/>
      </c>
      <c r="H148" s="5" t="s">
        <v>2062</v>
      </c>
    </row>
    <row r="149" spans="2:11" hidden="1" x14ac:dyDescent="0.35">
      <c r="B149" t="s">
        <v>2863</v>
      </c>
      <c r="C149" t="str">
        <f t="shared" si="24"/>
        <v/>
      </c>
      <c r="H149" s="5" t="s">
        <v>2068</v>
      </c>
    </row>
    <row r="150" spans="2:11" hidden="1" x14ac:dyDescent="0.35">
      <c r="B150" t="s">
        <v>2869</v>
      </c>
      <c r="C150" t="str">
        <f t="shared" si="24"/>
        <v/>
      </c>
      <c r="H150" s="5" t="s">
        <v>2062</v>
      </c>
    </row>
    <row r="151" spans="2:11" hidden="1" x14ac:dyDescent="0.35">
      <c r="B151" t="s">
        <v>2876</v>
      </c>
      <c r="C151" t="str">
        <f t="shared" si="24"/>
        <v/>
      </c>
      <c r="H151" t="s">
        <v>2068</v>
      </c>
    </row>
    <row r="152" spans="2:11" hidden="1" x14ac:dyDescent="0.35">
      <c r="B152" t="s">
        <v>2880</v>
      </c>
      <c r="C152" t="str">
        <f t="shared" si="24"/>
        <v/>
      </c>
      <c r="H152" s="5" t="s">
        <v>2062</v>
      </c>
    </row>
    <row r="153" spans="2:11" hidden="1" x14ac:dyDescent="0.35">
      <c r="B153" t="s">
        <v>2883</v>
      </c>
      <c r="C153" t="str">
        <f t="shared" si="24"/>
        <v/>
      </c>
      <c r="H153" t="s">
        <v>2068</v>
      </c>
      <c r="K153" t="s">
        <v>2056</v>
      </c>
    </row>
    <row r="154" spans="2:11" hidden="1" x14ac:dyDescent="0.35">
      <c r="B154" t="s">
        <v>2888</v>
      </c>
      <c r="C154" t="str">
        <f t="shared" si="24"/>
        <v/>
      </c>
      <c r="H154" t="s">
        <v>2068</v>
      </c>
      <c r="K154" t="s">
        <v>2056</v>
      </c>
    </row>
    <row r="155" spans="2:11" hidden="1" x14ac:dyDescent="0.35">
      <c r="B155" t="s">
        <v>2897</v>
      </c>
      <c r="C155" t="s">
        <v>4050</v>
      </c>
      <c r="D155">
        <v>15</v>
      </c>
      <c r="E155" t="s">
        <v>4038</v>
      </c>
      <c r="F155">
        <v>2</v>
      </c>
      <c r="H155" t="s">
        <v>2068</v>
      </c>
      <c r="K155" t="s">
        <v>2056</v>
      </c>
    </row>
    <row r="156" spans="2:11" x14ac:dyDescent="0.35">
      <c r="B156" t="s">
        <v>2903</v>
      </c>
      <c r="C156" t="str">
        <f>CONCATENATE(D156,E156,F156,G156)</f>
        <v>5A10</v>
      </c>
      <c r="D156">
        <v>5</v>
      </c>
      <c r="E156" t="s">
        <v>4032</v>
      </c>
      <c r="F156">
        <v>1</v>
      </c>
      <c r="G156">
        <v>0</v>
      </c>
      <c r="H156" t="s">
        <v>2068</v>
      </c>
      <c r="K156" t="s">
        <v>2056</v>
      </c>
    </row>
    <row r="157" spans="2:11" x14ac:dyDescent="0.35">
      <c r="B157" t="s">
        <v>2909</v>
      </c>
      <c r="C157" t="str">
        <f>CONCATENATE(D157,E157,F157,G157)</f>
        <v>8A80</v>
      </c>
      <c r="D157">
        <v>8</v>
      </c>
      <c r="E157" t="s">
        <v>4032</v>
      </c>
      <c r="F157">
        <v>8</v>
      </c>
      <c r="G157">
        <v>0</v>
      </c>
      <c r="H157" t="s">
        <v>2068</v>
      </c>
      <c r="K157" t="s">
        <v>2056</v>
      </c>
    </row>
    <row r="158" spans="2:11" hidden="1" x14ac:dyDescent="0.35">
      <c r="B158" t="s">
        <v>2917</v>
      </c>
      <c r="C158" t="str">
        <f>CONCATENATE(D158,E158,F158,G158)</f>
        <v>8A8</v>
      </c>
      <c r="D158">
        <v>8</v>
      </c>
      <c r="E158" t="s">
        <v>4032</v>
      </c>
      <c r="F158">
        <v>8</v>
      </c>
      <c r="H158" t="s">
        <v>2068</v>
      </c>
      <c r="K158" t="s">
        <v>2056</v>
      </c>
    </row>
    <row r="159" spans="2:11" hidden="1" x14ac:dyDescent="0.35">
      <c r="B159" t="s">
        <v>2920</v>
      </c>
      <c r="C159" t="str">
        <f>CONCATENATE(D159,E159,F159,G159)</f>
        <v>2B5</v>
      </c>
      <c r="D159">
        <v>2</v>
      </c>
      <c r="E159" s="5" t="s">
        <v>4060</v>
      </c>
      <c r="F159">
        <v>5</v>
      </c>
      <c r="H159" t="s">
        <v>2068</v>
      </c>
      <c r="K159" t="s">
        <v>2056</v>
      </c>
    </row>
    <row r="160" spans="2:11" x14ac:dyDescent="0.35">
      <c r="B160" t="s">
        <v>2927</v>
      </c>
      <c r="C160" t="s">
        <v>4107</v>
      </c>
      <c r="D160">
        <v>13</v>
      </c>
      <c r="E160" t="s">
        <v>4078</v>
      </c>
      <c r="F160">
        <v>9</v>
      </c>
      <c r="G160">
        <v>6</v>
      </c>
      <c r="H160" t="s">
        <v>2080</v>
      </c>
      <c r="I160" s="5" t="s">
        <v>4033</v>
      </c>
      <c r="K160">
        <v>25</v>
      </c>
    </row>
    <row r="161" spans="2:11" hidden="1" x14ac:dyDescent="0.35">
      <c r="B161" t="s">
        <v>2932</v>
      </c>
      <c r="C161" t="str">
        <f t="shared" ref="C161:C168" si="25">CONCATENATE(D161,E161,F161,G161)</f>
        <v/>
      </c>
      <c r="H161" s="5" t="s">
        <v>2068</v>
      </c>
      <c r="K161" t="s">
        <v>2056</v>
      </c>
    </row>
    <row r="162" spans="2:11" hidden="1" x14ac:dyDescent="0.35">
      <c r="B162" t="s">
        <v>2940</v>
      </c>
      <c r="C162" t="str">
        <f t="shared" si="25"/>
        <v/>
      </c>
      <c r="H162" s="5" t="s">
        <v>2068</v>
      </c>
      <c r="K162" t="s">
        <v>2056</v>
      </c>
    </row>
    <row r="163" spans="2:11" hidden="1" x14ac:dyDescent="0.35">
      <c r="B163" t="s">
        <v>2945</v>
      </c>
      <c r="C163" t="str">
        <f t="shared" si="25"/>
        <v/>
      </c>
      <c r="H163" s="5" t="s">
        <v>2068</v>
      </c>
      <c r="K163" t="s">
        <v>2056</v>
      </c>
    </row>
    <row r="164" spans="2:11" x14ac:dyDescent="0.35">
      <c r="B164" t="s">
        <v>2963</v>
      </c>
      <c r="C164" t="str">
        <f t="shared" si="25"/>
        <v>2E05</v>
      </c>
      <c r="D164">
        <v>2</v>
      </c>
      <c r="E164" t="s">
        <v>4047</v>
      </c>
      <c r="F164">
        <v>0</v>
      </c>
      <c r="G164">
        <v>5</v>
      </c>
      <c r="H164" t="s">
        <v>2068</v>
      </c>
      <c r="K164" t="s">
        <v>2056</v>
      </c>
    </row>
    <row r="165" spans="2:11" x14ac:dyDescent="0.35">
      <c r="B165" s="5" t="s">
        <v>2970</v>
      </c>
      <c r="C165" t="str">
        <f t="shared" si="25"/>
        <v>2C77</v>
      </c>
      <c r="D165">
        <v>2</v>
      </c>
      <c r="E165" t="s">
        <v>4036</v>
      </c>
      <c r="F165">
        <v>7</v>
      </c>
      <c r="G165">
        <v>7</v>
      </c>
      <c r="H165" t="s">
        <v>2068</v>
      </c>
      <c r="K165" t="s">
        <v>2056</v>
      </c>
    </row>
    <row r="166" spans="2:11" x14ac:dyDescent="0.35">
      <c r="B166" t="s">
        <v>2973</v>
      </c>
      <c r="C166" t="str">
        <f t="shared" si="25"/>
        <v>4A40</v>
      </c>
      <c r="D166">
        <v>4</v>
      </c>
      <c r="E166" t="s">
        <v>4032</v>
      </c>
      <c r="F166">
        <v>4</v>
      </c>
      <c r="G166">
        <v>0</v>
      </c>
      <c r="H166" t="s">
        <v>2080</v>
      </c>
      <c r="I166" s="5" t="s">
        <v>4033</v>
      </c>
      <c r="J166" t="s">
        <v>4108</v>
      </c>
    </row>
    <row r="167" spans="2:11" hidden="1" x14ac:dyDescent="0.35">
      <c r="B167" t="s">
        <v>2982</v>
      </c>
      <c r="C167" t="str">
        <f t="shared" si="25"/>
        <v>6</v>
      </c>
      <c r="D167">
        <v>6</v>
      </c>
      <c r="H167" t="s">
        <v>2068</v>
      </c>
      <c r="K167" t="s">
        <v>2056</v>
      </c>
    </row>
    <row r="168" spans="2:11" x14ac:dyDescent="0.35">
      <c r="B168" t="s">
        <v>3000</v>
      </c>
      <c r="C168" t="str">
        <f t="shared" si="25"/>
        <v>6C40</v>
      </c>
      <c r="D168">
        <v>6</v>
      </c>
      <c r="E168" t="s">
        <v>4036</v>
      </c>
      <c r="F168">
        <v>4</v>
      </c>
      <c r="G168">
        <v>0</v>
      </c>
      <c r="H168" t="s">
        <v>2068</v>
      </c>
      <c r="K168" t="s">
        <v>2056</v>
      </c>
    </row>
    <row r="169" spans="2:11" x14ac:dyDescent="0.35">
      <c r="B169" t="s">
        <v>3005</v>
      </c>
      <c r="C169" t="s">
        <v>4109</v>
      </c>
      <c r="D169">
        <v>8</v>
      </c>
      <c r="E169" t="s">
        <v>4032</v>
      </c>
      <c r="F169">
        <v>6</v>
      </c>
      <c r="G169">
        <v>1</v>
      </c>
      <c r="H169" t="s">
        <v>2080</v>
      </c>
      <c r="I169" s="5" t="s">
        <v>4033</v>
      </c>
      <c r="K169" t="s">
        <v>4110</v>
      </c>
    </row>
    <row r="170" spans="2:11" x14ac:dyDescent="0.35">
      <c r="B170" t="s">
        <v>3013</v>
      </c>
      <c r="C170" t="s">
        <v>4111</v>
      </c>
      <c r="D170">
        <v>20</v>
      </c>
      <c r="E170" t="s">
        <v>4062</v>
      </c>
      <c r="F170">
        <v>2</v>
      </c>
      <c r="G170" t="s">
        <v>4035</v>
      </c>
      <c r="H170" t="s">
        <v>2080</v>
      </c>
      <c r="I170" s="5" t="s">
        <v>4033</v>
      </c>
    </row>
    <row r="171" spans="2:11" x14ac:dyDescent="0.35">
      <c r="B171" t="s">
        <v>3018</v>
      </c>
      <c r="C171" t="s">
        <v>4112</v>
      </c>
      <c r="D171">
        <v>20</v>
      </c>
      <c r="E171" t="s">
        <v>4062</v>
      </c>
      <c r="F171">
        <v>4</v>
      </c>
      <c r="G171">
        <v>4</v>
      </c>
      <c r="H171" t="s">
        <v>2080</v>
      </c>
      <c r="I171" s="5" t="s">
        <v>4033</v>
      </c>
    </row>
    <row r="172" spans="2:11" x14ac:dyDescent="0.35">
      <c r="B172" s="5" t="s">
        <v>3051</v>
      </c>
      <c r="C172" t="s">
        <v>4113</v>
      </c>
      <c r="D172">
        <v>20</v>
      </c>
      <c r="E172" t="s">
        <v>4062</v>
      </c>
      <c r="F172">
        <v>4</v>
      </c>
      <c r="G172">
        <v>0</v>
      </c>
      <c r="H172" t="s">
        <v>2080</v>
      </c>
      <c r="I172" s="5" t="s">
        <v>4033</v>
      </c>
    </row>
    <row r="173" spans="2:11" hidden="1" x14ac:dyDescent="0.35">
      <c r="B173" t="s">
        <v>3055</v>
      </c>
      <c r="C173" t="str">
        <f>CONCATENATE(D173,E173,F173,G173)</f>
        <v/>
      </c>
      <c r="H173" s="5" t="s">
        <v>2062</v>
      </c>
      <c r="K173" t="s">
        <v>2056</v>
      </c>
    </row>
    <row r="174" spans="2:11" hidden="1" x14ac:dyDescent="0.35">
      <c r="B174" t="s">
        <v>3097</v>
      </c>
      <c r="C174" t="str">
        <f>CONCATENATE(D174,E174,F174,G174)</f>
        <v>6A6</v>
      </c>
      <c r="D174">
        <v>6</v>
      </c>
      <c r="E174" t="s">
        <v>4032</v>
      </c>
      <c r="F174">
        <v>6</v>
      </c>
      <c r="H174" s="5" t="s">
        <v>2068</v>
      </c>
      <c r="K174" t="s">
        <v>2056</v>
      </c>
    </row>
    <row r="175" spans="2:11" hidden="1" x14ac:dyDescent="0.35">
      <c r="B175" t="s">
        <v>3099</v>
      </c>
      <c r="C175" t="s">
        <v>4114</v>
      </c>
      <c r="D175">
        <v>20</v>
      </c>
      <c r="E175" t="s">
        <v>4034</v>
      </c>
      <c r="F175">
        <v>7</v>
      </c>
      <c r="H175" t="s">
        <v>2068</v>
      </c>
      <c r="K175" t="s">
        <v>2056</v>
      </c>
    </row>
    <row r="176" spans="2:11" x14ac:dyDescent="0.35">
      <c r="B176" t="s">
        <v>3105</v>
      </c>
      <c r="C176" t="s">
        <v>4115</v>
      </c>
      <c r="D176">
        <v>14</v>
      </c>
      <c r="E176" t="s">
        <v>4116</v>
      </c>
      <c r="F176">
        <v>9</v>
      </c>
      <c r="G176">
        <v>4</v>
      </c>
      <c r="H176" t="s">
        <v>2068</v>
      </c>
      <c r="K176" t="s">
        <v>2056</v>
      </c>
    </row>
    <row r="177" spans="2:11" x14ac:dyDescent="0.35">
      <c r="B177" t="s">
        <v>3149</v>
      </c>
      <c r="C177" t="s">
        <v>4117</v>
      </c>
      <c r="D177" s="5" t="s">
        <v>4118</v>
      </c>
      <c r="E177" s="5" t="s">
        <v>4119</v>
      </c>
      <c r="F177">
        <v>1</v>
      </c>
      <c r="G177">
        <v>5</v>
      </c>
      <c r="H177" t="s">
        <v>2080</v>
      </c>
      <c r="I177" s="5" t="s">
        <v>4033</v>
      </c>
      <c r="K177">
        <v>2.1</v>
      </c>
    </row>
    <row r="178" spans="2:11" x14ac:dyDescent="0.35">
      <c r="B178" t="s">
        <v>3129</v>
      </c>
      <c r="C178" s="5" t="s">
        <v>4120</v>
      </c>
      <c r="D178">
        <v>16</v>
      </c>
      <c r="E178" s="5" t="s">
        <v>4090</v>
      </c>
      <c r="F178">
        <v>3</v>
      </c>
      <c r="G178">
        <v>1</v>
      </c>
      <c r="H178" t="s">
        <v>2068</v>
      </c>
      <c r="K178" t="s">
        <v>2056</v>
      </c>
    </row>
    <row r="179" spans="2:11" hidden="1" x14ac:dyDescent="0.35">
      <c r="B179" t="s">
        <v>3141</v>
      </c>
      <c r="C179" s="5"/>
      <c r="E179" s="5"/>
      <c r="H179" s="5" t="s">
        <v>2062</v>
      </c>
      <c r="K179" t="s">
        <v>2056</v>
      </c>
    </row>
    <row r="180" spans="2:11" x14ac:dyDescent="0.35">
      <c r="B180" t="s">
        <v>3134</v>
      </c>
      <c r="C180" s="5" t="s">
        <v>4120</v>
      </c>
      <c r="D180">
        <v>16</v>
      </c>
      <c r="E180" s="5" t="s">
        <v>4090</v>
      </c>
      <c r="F180">
        <v>3</v>
      </c>
      <c r="G180">
        <v>1</v>
      </c>
      <c r="H180" t="s">
        <v>2068</v>
      </c>
      <c r="K180" t="s">
        <v>2056</v>
      </c>
    </row>
    <row r="181" spans="2:11" x14ac:dyDescent="0.35">
      <c r="B181" t="s">
        <v>3113</v>
      </c>
      <c r="C181" t="s">
        <v>4121</v>
      </c>
      <c r="D181">
        <v>20</v>
      </c>
      <c r="E181" t="s">
        <v>4062</v>
      </c>
      <c r="F181">
        <v>2</v>
      </c>
      <c r="G181" t="s">
        <v>4035</v>
      </c>
      <c r="H181" t="s">
        <v>2080</v>
      </c>
      <c r="I181" s="5" t="s">
        <v>4033</v>
      </c>
      <c r="K181">
        <v>2</v>
      </c>
    </row>
    <row r="182" spans="2:11" hidden="1" x14ac:dyDescent="0.35">
      <c r="B182" t="s">
        <v>3156</v>
      </c>
      <c r="H182" s="5" t="s">
        <v>2062</v>
      </c>
      <c r="K182" t="s">
        <v>2056</v>
      </c>
    </row>
    <row r="183" spans="2:11" x14ac:dyDescent="0.35">
      <c r="B183" t="s">
        <v>3168</v>
      </c>
      <c r="C183" t="str">
        <f>CONCATENATE(D183,E183,F183,G183)</f>
        <v>5B81</v>
      </c>
      <c r="D183">
        <v>5</v>
      </c>
      <c r="E183" s="5" t="s">
        <v>4060</v>
      </c>
      <c r="F183">
        <v>8</v>
      </c>
      <c r="G183">
        <v>1</v>
      </c>
      <c r="H183" t="s">
        <v>2068</v>
      </c>
      <c r="K183" t="s">
        <v>2056</v>
      </c>
    </row>
    <row r="184" spans="2:11" x14ac:dyDescent="0.35">
      <c r="B184" t="s">
        <v>3171</v>
      </c>
      <c r="C184" t="s">
        <v>4122</v>
      </c>
      <c r="D184">
        <v>5</v>
      </c>
      <c r="E184" s="5" t="s">
        <v>4032</v>
      </c>
      <c r="F184">
        <v>7</v>
      </c>
      <c r="G184">
        <v>1</v>
      </c>
      <c r="H184" t="s">
        <v>2080</v>
      </c>
      <c r="I184" s="5" t="s">
        <v>4033</v>
      </c>
      <c r="J184" s="5" t="s">
        <v>4123</v>
      </c>
    </row>
    <row r="185" spans="2:11" x14ac:dyDescent="0.35">
      <c r="B185" t="s">
        <v>3174</v>
      </c>
      <c r="C185" t="s">
        <v>4124</v>
      </c>
      <c r="D185">
        <v>20</v>
      </c>
      <c r="E185" s="5" t="s">
        <v>4062</v>
      </c>
      <c r="F185">
        <v>5</v>
      </c>
      <c r="G185">
        <v>0</v>
      </c>
      <c r="H185" t="s">
        <v>2080</v>
      </c>
      <c r="I185" s="5" t="s">
        <v>4033</v>
      </c>
      <c r="K185" t="s">
        <v>4125</v>
      </c>
    </row>
    <row r="186" spans="2:11" hidden="1" x14ac:dyDescent="0.35">
      <c r="B186" t="s">
        <v>3178</v>
      </c>
      <c r="C186" t="str">
        <f>CONCATENATE(D186,E186,F186,G186)</f>
        <v/>
      </c>
      <c r="H186" s="5" t="s">
        <v>2062</v>
      </c>
      <c r="K186" t="s">
        <v>2056</v>
      </c>
    </row>
    <row r="187" spans="2:11" x14ac:dyDescent="0.35">
      <c r="B187" t="s">
        <v>3184</v>
      </c>
      <c r="C187" t="s">
        <v>4120</v>
      </c>
      <c r="D187">
        <v>16</v>
      </c>
      <c r="E187" t="s">
        <v>4090</v>
      </c>
      <c r="F187">
        <v>3</v>
      </c>
      <c r="G187">
        <v>1</v>
      </c>
      <c r="H187" t="s">
        <v>2068</v>
      </c>
      <c r="K187" t="s">
        <v>2056</v>
      </c>
    </row>
    <row r="188" spans="2:11" hidden="1" x14ac:dyDescent="0.35">
      <c r="B188" t="s">
        <v>3187</v>
      </c>
      <c r="C188" t="str">
        <f>CONCATENATE(D188,E188,F188,G188)</f>
        <v>2</v>
      </c>
      <c r="D188">
        <v>2</v>
      </c>
      <c r="H188" t="s">
        <v>2068</v>
      </c>
      <c r="K188" t="s">
        <v>2056</v>
      </c>
    </row>
    <row r="189" spans="2:11" x14ac:dyDescent="0.35">
      <c r="B189" t="s">
        <v>3197</v>
      </c>
      <c r="C189" t="str">
        <f>CONCATENATE(D189,E189,F189,G189)</f>
        <v>8A02</v>
      </c>
      <c r="D189">
        <v>8</v>
      </c>
      <c r="E189" s="5" t="s">
        <v>4032</v>
      </c>
      <c r="F189">
        <v>0</v>
      </c>
      <c r="G189">
        <v>2</v>
      </c>
      <c r="H189" t="s">
        <v>2068</v>
      </c>
      <c r="K189" t="s">
        <v>2056</v>
      </c>
    </row>
    <row r="190" spans="2:11" hidden="1" x14ac:dyDescent="0.35">
      <c r="B190" t="s">
        <v>3202</v>
      </c>
      <c r="C190" t="str">
        <f t="shared" ref="C190:C197" si="26">CONCATENATE(D190,E190,F190,G190)</f>
        <v/>
      </c>
      <c r="H190" s="5" t="s">
        <v>2062</v>
      </c>
      <c r="K190" t="s">
        <v>2056</v>
      </c>
    </row>
    <row r="191" spans="2:11" hidden="1" x14ac:dyDescent="0.35">
      <c r="B191" t="s">
        <v>3207</v>
      </c>
      <c r="C191" t="str">
        <f t="shared" si="26"/>
        <v/>
      </c>
      <c r="H191" s="5" t="s">
        <v>2068</v>
      </c>
      <c r="K191" t="s">
        <v>2056</v>
      </c>
    </row>
    <row r="192" spans="2:11" hidden="1" x14ac:dyDescent="0.35">
      <c r="B192" t="s">
        <v>3213</v>
      </c>
      <c r="C192" t="str">
        <f t="shared" si="26"/>
        <v/>
      </c>
      <c r="H192" s="5" t="s">
        <v>2062</v>
      </c>
      <c r="K192" t="s">
        <v>2056</v>
      </c>
    </row>
    <row r="193" spans="2:11" hidden="1" x14ac:dyDescent="0.35">
      <c r="B193" t="s">
        <v>3235</v>
      </c>
      <c r="C193" t="str">
        <f t="shared" si="26"/>
        <v/>
      </c>
      <c r="H193" t="s">
        <v>2068</v>
      </c>
      <c r="K193" t="s">
        <v>2056</v>
      </c>
    </row>
    <row r="194" spans="2:11" hidden="1" x14ac:dyDescent="0.35">
      <c r="B194" t="s">
        <v>3238</v>
      </c>
      <c r="C194" t="str">
        <f t="shared" si="26"/>
        <v/>
      </c>
      <c r="H194" s="5" t="s">
        <v>2068</v>
      </c>
      <c r="K194" t="s">
        <v>2056</v>
      </c>
    </row>
    <row r="195" spans="2:11" x14ac:dyDescent="0.35">
      <c r="B195" t="s">
        <v>3250</v>
      </c>
      <c r="C195" t="str">
        <f t="shared" si="26"/>
        <v>9D90</v>
      </c>
      <c r="D195">
        <v>9</v>
      </c>
      <c r="E195" s="5" t="s">
        <v>4035</v>
      </c>
      <c r="F195">
        <v>9</v>
      </c>
      <c r="G195">
        <v>0</v>
      </c>
      <c r="H195" t="s">
        <v>2068</v>
      </c>
      <c r="K195" t="s">
        <v>2056</v>
      </c>
    </row>
    <row r="196" spans="2:11" hidden="1" x14ac:dyDescent="0.35">
      <c r="B196" t="s">
        <v>3259</v>
      </c>
      <c r="C196" t="str">
        <f t="shared" si="26"/>
        <v/>
      </c>
      <c r="H196" s="5" t="s">
        <v>2062</v>
      </c>
      <c r="K196" t="s">
        <v>2056</v>
      </c>
    </row>
    <row r="197" spans="2:11" hidden="1" x14ac:dyDescent="0.35">
      <c r="B197" t="s">
        <v>3268</v>
      </c>
      <c r="C197" t="str">
        <f t="shared" si="26"/>
        <v/>
      </c>
      <c r="H197" s="5" t="s">
        <v>2068</v>
      </c>
      <c r="K197" t="s">
        <v>2056</v>
      </c>
    </row>
    <row r="198" spans="2:11" hidden="1" x14ac:dyDescent="0.35">
      <c r="B198" t="s">
        <v>3272</v>
      </c>
      <c r="C198" t="str">
        <f>CONCATENATE(D198,E198,F198,G198)</f>
        <v/>
      </c>
      <c r="H198" s="5" t="s">
        <v>2068</v>
      </c>
      <c r="K198" t="s">
        <v>2056</v>
      </c>
    </row>
    <row r="199" spans="2:11" hidden="1" x14ac:dyDescent="0.35">
      <c r="B199" t="s">
        <v>3276</v>
      </c>
      <c r="C199" t="str">
        <f>CONCATENATE(D199,E199,F199,G199)</f>
        <v/>
      </c>
      <c r="H199" s="5" t="s">
        <v>2062</v>
      </c>
      <c r="K199" t="s">
        <v>2056</v>
      </c>
    </row>
    <row r="200" spans="2:11" hidden="1" x14ac:dyDescent="0.35">
      <c r="B200" t="s">
        <v>3279</v>
      </c>
      <c r="C200" t="str">
        <f>CONCATENATE(D200,E200,F200,G200)</f>
        <v/>
      </c>
      <c r="H200" s="5" t="s">
        <v>2062</v>
      </c>
      <c r="K200" t="s">
        <v>2056</v>
      </c>
    </row>
    <row r="201" spans="2:11" hidden="1" x14ac:dyDescent="0.35">
      <c r="B201" t="s">
        <v>3286</v>
      </c>
      <c r="C201" t="str">
        <f>CONCATENATE(D201,E201,F201,G201)</f>
        <v/>
      </c>
      <c r="H201" s="5" t="s">
        <v>2068</v>
      </c>
      <c r="K201" t="s">
        <v>2056</v>
      </c>
    </row>
    <row r="202" spans="2:11" hidden="1" x14ac:dyDescent="0.35">
      <c r="B202" t="s">
        <v>3319</v>
      </c>
      <c r="C202" t="str">
        <f>CONCATENATE(D202,E202,F202,G202)</f>
        <v>4A8</v>
      </c>
      <c r="D202">
        <v>4</v>
      </c>
      <c r="E202" s="5" t="s">
        <v>4032</v>
      </c>
      <c r="F202">
        <v>8</v>
      </c>
      <c r="H202" t="s">
        <v>2068</v>
      </c>
      <c r="K202" t="s">
        <v>2056</v>
      </c>
    </row>
    <row r="203" spans="2:11" x14ac:dyDescent="0.35">
      <c r="B203" t="s">
        <v>3344</v>
      </c>
      <c r="C203" t="s">
        <v>4126</v>
      </c>
      <c r="D203">
        <v>20</v>
      </c>
      <c r="E203" s="5" t="s">
        <v>4062</v>
      </c>
      <c r="F203">
        <v>2</v>
      </c>
      <c r="G203" s="5" t="s">
        <v>4127</v>
      </c>
      <c r="H203" t="s">
        <v>2080</v>
      </c>
      <c r="I203" s="5" t="s">
        <v>4033</v>
      </c>
      <c r="K203" t="s">
        <v>4128</v>
      </c>
    </row>
    <row r="204" spans="2:11" x14ac:dyDescent="0.35">
      <c r="B204" t="s">
        <v>3347</v>
      </c>
      <c r="C204" t="s">
        <v>4129</v>
      </c>
      <c r="D204">
        <v>2</v>
      </c>
      <c r="E204" s="5" t="s">
        <v>4130</v>
      </c>
      <c r="F204">
        <v>7</v>
      </c>
      <c r="G204" s="5" t="s">
        <v>4032</v>
      </c>
      <c r="H204" t="s">
        <v>2080</v>
      </c>
      <c r="I204" s="5" t="s">
        <v>4057</v>
      </c>
      <c r="J204" s="5" t="s">
        <v>4131</v>
      </c>
    </row>
    <row r="205" spans="2:11" hidden="1" x14ac:dyDescent="0.35">
      <c r="B205" t="s">
        <v>3162</v>
      </c>
      <c r="C205" t="str">
        <f>CONCATENATE(D205,E205,F205,G205)</f>
        <v/>
      </c>
      <c r="H205" s="5" t="s">
        <v>2062</v>
      </c>
      <c r="K205" t="s">
        <v>2056</v>
      </c>
    </row>
    <row r="206" spans="2:11" hidden="1" x14ac:dyDescent="0.35">
      <c r="B206" t="s">
        <v>3361</v>
      </c>
      <c r="C206" t="str">
        <f>CONCATENATE(D206,E206,F206,G206)</f>
        <v>4A6</v>
      </c>
      <c r="D206">
        <v>4</v>
      </c>
      <c r="E206" s="5" t="s">
        <v>4032</v>
      </c>
      <c r="F206">
        <v>6</v>
      </c>
      <c r="H206" t="s">
        <v>2068</v>
      </c>
      <c r="K206" t="s">
        <v>2056</v>
      </c>
    </row>
    <row r="207" spans="2:11" x14ac:dyDescent="0.35">
      <c r="B207" t="s">
        <v>3369</v>
      </c>
      <c r="C207" t="s">
        <v>4132</v>
      </c>
      <c r="D207">
        <v>2</v>
      </c>
      <c r="E207" s="5" t="s">
        <v>4032</v>
      </c>
      <c r="F207">
        <v>2</v>
      </c>
      <c r="G207">
        <v>1</v>
      </c>
      <c r="H207" t="s">
        <v>2068</v>
      </c>
      <c r="K207" t="s">
        <v>2056</v>
      </c>
    </row>
    <row r="208" spans="2:11" hidden="1" x14ac:dyDescent="0.35">
      <c r="B208" t="s">
        <v>3374</v>
      </c>
      <c r="C208" t="str">
        <f>CONCATENATE(D208,E208,F208,G208)</f>
        <v>20</v>
      </c>
      <c r="D208">
        <v>2</v>
      </c>
      <c r="E208">
        <v>0</v>
      </c>
      <c r="H208" s="5" t="s">
        <v>2080</v>
      </c>
      <c r="I208" s="5" t="s">
        <v>4057</v>
      </c>
      <c r="J208" s="5" t="s">
        <v>4133</v>
      </c>
      <c r="K208" t="s">
        <v>2056</v>
      </c>
    </row>
    <row r="209" spans="2:11" x14ac:dyDescent="0.35">
      <c r="B209" t="s">
        <v>3383</v>
      </c>
      <c r="C209" t="s">
        <v>4134</v>
      </c>
      <c r="D209">
        <v>15</v>
      </c>
      <c r="E209" s="5" t="s">
        <v>4073</v>
      </c>
      <c r="F209">
        <v>8</v>
      </c>
      <c r="G209">
        <v>5</v>
      </c>
      <c r="H209" t="s">
        <v>2068</v>
      </c>
      <c r="K209" t="s">
        <v>2056</v>
      </c>
    </row>
    <row r="210" spans="2:11" hidden="1" x14ac:dyDescent="0.35">
      <c r="B210" t="s">
        <v>3386</v>
      </c>
      <c r="C210" t="str">
        <f>CONCATENATE(D210,E210,F210,G210)</f>
        <v>2</v>
      </c>
      <c r="D210">
        <v>2</v>
      </c>
      <c r="H210" t="s">
        <v>2068</v>
      </c>
      <c r="K210" t="s">
        <v>2056</v>
      </c>
    </row>
    <row r="211" spans="2:11" hidden="1" x14ac:dyDescent="0.35">
      <c r="B211" t="s">
        <v>3389</v>
      </c>
      <c r="C211" t="str">
        <f>CONCATENATE(D211,E211,F211,G211)</f>
        <v/>
      </c>
      <c r="H211" s="5" t="s">
        <v>2062</v>
      </c>
      <c r="K211" t="s">
        <v>2056</v>
      </c>
    </row>
    <row r="212" spans="2:11" hidden="1" x14ac:dyDescent="0.35">
      <c r="B212" t="s">
        <v>3392</v>
      </c>
      <c r="C212" t="str">
        <f>CONCATENATE(D212,E212,F212,G212)</f>
        <v/>
      </c>
      <c r="H212" s="5" t="s">
        <v>2062</v>
      </c>
      <c r="K212" t="s">
        <v>2056</v>
      </c>
    </row>
    <row r="213" spans="2:11" hidden="1" x14ac:dyDescent="0.35">
      <c r="B213" t="s">
        <v>3395</v>
      </c>
      <c r="C213" t="str">
        <f>CONCATENATE(D213,E213,F213,G213)</f>
        <v>2A3</v>
      </c>
      <c r="D213">
        <v>2</v>
      </c>
      <c r="E213" s="5" t="s">
        <v>4032</v>
      </c>
      <c r="F213">
        <v>3</v>
      </c>
      <c r="H213" t="s">
        <v>2068</v>
      </c>
      <c r="K213" t="s">
        <v>2056</v>
      </c>
    </row>
    <row r="214" spans="2:11" x14ac:dyDescent="0.35">
      <c r="B214" t="s">
        <v>3419</v>
      </c>
      <c r="C214" t="s">
        <v>4135</v>
      </c>
      <c r="D214">
        <v>8</v>
      </c>
      <c r="E214" s="5" t="s">
        <v>4036</v>
      </c>
      <c r="F214">
        <v>7</v>
      </c>
      <c r="G214">
        <v>0</v>
      </c>
      <c r="H214" t="s">
        <v>2080</v>
      </c>
      <c r="I214" s="5" t="s">
        <v>4033</v>
      </c>
      <c r="K214">
        <v>2.8</v>
      </c>
    </row>
    <row r="215" spans="2:11" hidden="1" x14ac:dyDescent="0.35">
      <c r="B215" t="s">
        <v>3431</v>
      </c>
      <c r="C215" t="str">
        <f>CONCATENATE(D215,E215,F215,G215)</f>
        <v/>
      </c>
      <c r="H215" s="5" t="s">
        <v>2062</v>
      </c>
      <c r="K215" t="s">
        <v>2056</v>
      </c>
    </row>
    <row r="216" spans="2:11" hidden="1" x14ac:dyDescent="0.35">
      <c r="B216" t="s">
        <v>3435</v>
      </c>
      <c r="C216" t="str">
        <f>CONCATENATE(D216,E216,F216,G216)</f>
        <v/>
      </c>
      <c r="H216" s="5" t="s">
        <v>2068</v>
      </c>
      <c r="K216" t="s">
        <v>2056</v>
      </c>
    </row>
    <row r="217" spans="2:11" hidden="1" x14ac:dyDescent="0.35">
      <c r="B217" t="s">
        <v>3448</v>
      </c>
      <c r="C217" t="str">
        <f>CONCATENATE(D217,E217,F217,G217)</f>
        <v>1</v>
      </c>
      <c r="D217">
        <v>1</v>
      </c>
      <c r="H217" t="s">
        <v>2068</v>
      </c>
      <c r="K217" t="s">
        <v>2056</v>
      </c>
    </row>
    <row r="218" spans="2:11" x14ac:dyDescent="0.35">
      <c r="B218" t="s">
        <v>3473</v>
      </c>
      <c r="C218" t="str">
        <f>CONCATENATE(D218,E218,F218,G218)</f>
        <v>6A02</v>
      </c>
      <c r="D218">
        <v>6</v>
      </c>
      <c r="E218" s="5" t="s">
        <v>4032</v>
      </c>
      <c r="F218">
        <v>0</v>
      </c>
      <c r="G218">
        <v>2</v>
      </c>
      <c r="H218" t="s">
        <v>2068</v>
      </c>
      <c r="K218" t="s">
        <v>2056</v>
      </c>
    </row>
    <row r="219" spans="2:11" x14ac:dyDescent="0.35">
      <c r="B219" t="s">
        <v>3493</v>
      </c>
      <c r="C219" t="s">
        <v>4136</v>
      </c>
      <c r="D219">
        <v>16</v>
      </c>
      <c r="E219" s="5" t="s">
        <v>4090</v>
      </c>
      <c r="F219">
        <v>3</v>
      </c>
      <c r="G219">
        <v>0</v>
      </c>
      <c r="H219" t="s">
        <v>2068</v>
      </c>
      <c r="K219" t="s">
        <v>2056</v>
      </c>
    </row>
    <row r="220" spans="2:11" hidden="1" x14ac:dyDescent="0.35">
      <c r="B220" t="s">
        <v>3513</v>
      </c>
      <c r="C220" t="str">
        <f t="shared" ref="C220:C225" si="27">CONCATENATE(D220,E220,F220,G220)</f>
        <v/>
      </c>
      <c r="H220" s="5" t="s">
        <v>2068</v>
      </c>
      <c r="K220" t="s">
        <v>2056</v>
      </c>
    </row>
    <row r="221" spans="2:11" hidden="1" x14ac:dyDescent="0.35">
      <c r="B221" t="s">
        <v>3525</v>
      </c>
      <c r="C221" t="str">
        <f t="shared" si="27"/>
        <v>1F2</v>
      </c>
      <c r="D221">
        <v>1</v>
      </c>
      <c r="E221" s="5" t="s">
        <v>4130</v>
      </c>
      <c r="F221">
        <v>2</v>
      </c>
      <c r="H221" t="s">
        <v>2068</v>
      </c>
      <c r="K221" t="s">
        <v>2056</v>
      </c>
    </row>
    <row r="222" spans="2:11" hidden="1" x14ac:dyDescent="0.35">
      <c r="B222" t="s">
        <v>3532</v>
      </c>
      <c r="C222" t="str">
        <f t="shared" si="27"/>
        <v/>
      </c>
      <c r="H222" s="5" t="s">
        <v>2068</v>
      </c>
      <c r="K222" t="s">
        <v>2056</v>
      </c>
    </row>
    <row r="223" spans="2:11" hidden="1" x14ac:dyDescent="0.35">
      <c r="B223" t="s">
        <v>3528</v>
      </c>
      <c r="C223" t="str">
        <f t="shared" si="27"/>
        <v/>
      </c>
      <c r="H223" s="5" t="s">
        <v>2062</v>
      </c>
      <c r="K223" t="s">
        <v>2056</v>
      </c>
    </row>
    <row r="224" spans="2:11" hidden="1" x14ac:dyDescent="0.35">
      <c r="B224" t="s">
        <v>3535</v>
      </c>
      <c r="C224" t="str">
        <f t="shared" si="27"/>
        <v/>
      </c>
      <c r="H224" s="5" t="s">
        <v>2062</v>
      </c>
      <c r="K224" t="s">
        <v>2056</v>
      </c>
    </row>
    <row r="225" spans="2:11" hidden="1" x14ac:dyDescent="0.35">
      <c r="B225" t="s">
        <v>3538</v>
      </c>
      <c r="C225" t="str">
        <f t="shared" si="27"/>
        <v/>
      </c>
      <c r="H225" t="s">
        <v>2068</v>
      </c>
      <c r="K225" t="s">
        <v>2056</v>
      </c>
    </row>
    <row r="226" spans="2:11" x14ac:dyDescent="0.35">
      <c r="B226" t="s">
        <v>3552</v>
      </c>
      <c r="C226" t="s">
        <v>4137</v>
      </c>
      <c r="D226">
        <v>20</v>
      </c>
      <c r="E226" s="5" t="s">
        <v>4062</v>
      </c>
      <c r="F226">
        <v>9</v>
      </c>
      <c r="G226">
        <v>0</v>
      </c>
      <c r="H226" t="s">
        <v>2080</v>
      </c>
      <c r="I226" t="s">
        <v>4033</v>
      </c>
      <c r="K226" t="s">
        <v>4138</v>
      </c>
    </row>
    <row r="227" spans="2:11" x14ac:dyDescent="0.35">
      <c r="B227" t="s">
        <v>3556</v>
      </c>
      <c r="C227" t="s">
        <v>4139</v>
      </c>
      <c r="D227">
        <v>2</v>
      </c>
      <c r="E227" s="5" t="s">
        <v>4035</v>
      </c>
      <c r="F227">
        <v>1</v>
      </c>
      <c r="G227">
        <v>1</v>
      </c>
      <c r="H227" t="s">
        <v>2080</v>
      </c>
      <c r="I227" t="s">
        <v>4033</v>
      </c>
      <c r="K227">
        <v>11</v>
      </c>
    </row>
    <row r="228" spans="2:11" x14ac:dyDescent="0.35">
      <c r="B228" t="s">
        <v>3580</v>
      </c>
      <c r="C228" t="s">
        <v>4140</v>
      </c>
      <c r="D228">
        <v>8</v>
      </c>
      <c r="E228" s="5" t="s">
        <v>4032</v>
      </c>
      <c r="F228">
        <v>0</v>
      </c>
      <c r="G228">
        <v>1</v>
      </c>
      <c r="H228" t="s">
        <v>2080</v>
      </c>
      <c r="I228" t="s">
        <v>4033</v>
      </c>
      <c r="K228">
        <v>12</v>
      </c>
    </row>
    <row r="229" spans="2:11" hidden="1" x14ac:dyDescent="0.35">
      <c r="B229" t="s">
        <v>3592</v>
      </c>
      <c r="C229" s="24">
        <v>2</v>
      </c>
      <c r="H229" t="s">
        <v>2068</v>
      </c>
      <c r="K229" t="s">
        <v>2056</v>
      </c>
    </row>
    <row r="230" spans="2:11" x14ac:dyDescent="0.35">
      <c r="B230" t="s">
        <v>3603</v>
      </c>
      <c r="C230" t="s">
        <v>4141</v>
      </c>
      <c r="D230">
        <v>16</v>
      </c>
      <c r="E230" s="5" t="s">
        <v>4142</v>
      </c>
      <c r="F230">
        <v>2</v>
      </c>
      <c r="G230">
        <v>4</v>
      </c>
      <c r="H230" t="s">
        <v>2080</v>
      </c>
      <c r="I230" t="s">
        <v>4033</v>
      </c>
      <c r="K230">
        <v>45</v>
      </c>
    </row>
    <row r="231" spans="2:11" x14ac:dyDescent="0.35">
      <c r="B231" t="s">
        <v>3609</v>
      </c>
      <c r="C231" t="str">
        <f t="shared" ref="C231:C237" si="28">CONCATENATE(D231,E231,F231,G231)</f>
        <v>5A50</v>
      </c>
      <c r="D231">
        <v>5</v>
      </c>
      <c r="E231" s="5" t="s">
        <v>4032</v>
      </c>
      <c r="F231">
        <v>5</v>
      </c>
      <c r="G231">
        <v>0</v>
      </c>
      <c r="H231" t="s">
        <v>2080</v>
      </c>
      <c r="I231" t="s">
        <v>4057</v>
      </c>
      <c r="J231" t="s">
        <v>4143</v>
      </c>
      <c r="K231" t="s">
        <v>2056</v>
      </c>
    </row>
    <row r="232" spans="2:11" hidden="1" x14ac:dyDescent="0.35">
      <c r="B232" t="s">
        <v>3648</v>
      </c>
      <c r="C232" s="24">
        <v>2</v>
      </c>
      <c r="H232" s="5" t="s">
        <v>2068</v>
      </c>
      <c r="K232" t="s">
        <v>2056</v>
      </c>
    </row>
    <row r="233" spans="2:11" hidden="1" x14ac:dyDescent="0.35">
      <c r="B233" t="s">
        <v>3662</v>
      </c>
      <c r="C233" t="str">
        <f t="shared" si="28"/>
        <v/>
      </c>
      <c r="H233" s="5" t="s">
        <v>2062</v>
      </c>
      <c r="K233" t="s">
        <v>2056</v>
      </c>
    </row>
    <row r="234" spans="2:11" hidden="1" x14ac:dyDescent="0.35">
      <c r="B234" t="s">
        <v>3672</v>
      </c>
      <c r="C234" t="str">
        <f t="shared" si="28"/>
        <v/>
      </c>
      <c r="H234" s="5" t="s">
        <v>2062</v>
      </c>
      <c r="K234" t="s">
        <v>2056</v>
      </c>
    </row>
    <row r="235" spans="2:11" hidden="1" x14ac:dyDescent="0.35">
      <c r="B235" t="s">
        <v>3676</v>
      </c>
      <c r="C235" t="str">
        <f t="shared" si="28"/>
        <v/>
      </c>
      <c r="H235" s="5" t="s">
        <v>2062</v>
      </c>
      <c r="K235" t="s">
        <v>2056</v>
      </c>
    </row>
    <row r="236" spans="2:11" hidden="1" x14ac:dyDescent="0.35">
      <c r="B236" t="s">
        <v>3686</v>
      </c>
      <c r="C236" t="str">
        <f t="shared" si="28"/>
        <v/>
      </c>
      <c r="H236" s="5" t="s">
        <v>2062</v>
      </c>
      <c r="K236" t="s">
        <v>2056</v>
      </c>
    </row>
    <row r="237" spans="2:11" x14ac:dyDescent="0.35">
      <c r="B237" t="s">
        <v>3692</v>
      </c>
      <c r="C237" t="str">
        <f t="shared" si="28"/>
        <v>4A44</v>
      </c>
      <c r="D237">
        <v>4</v>
      </c>
      <c r="E237" s="5" t="s">
        <v>4032</v>
      </c>
      <c r="F237">
        <v>4</v>
      </c>
      <c r="G237">
        <v>4</v>
      </c>
      <c r="H237" t="s">
        <v>2068</v>
      </c>
      <c r="K237" t="s">
        <v>2056</v>
      </c>
    </row>
    <row r="238" spans="2:11" x14ac:dyDescent="0.35">
      <c r="B238" t="s">
        <v>3701</v>
      </c>
      <c r="C238" t="s">
        <v>4144</v>
      </c>
      <c r="D238">
        <v>5</v>
      </c>
      <c r="E238" s="5" t="s">
        <v>4036</v>
      </c>
      <c r="F238">
        <v>5</v>
      </c>
      <c r="G238">
        <v>1</v>
      </c>
      <c r="H238" s="5" t="s">
        <v>2080</v>
      </c>
      <c r="I238" s="5" t="s">
        <v>4033</v>
      </c>
      <c r="K238" t="s">
        <v>2056</v>
      </c>
    </row>
    <row r="239" spans="2:11" x14ac:dyDescent="0.35">
      <c r="B239" t="s">
        <v>3705</v>
      </c>
      <c r="C239" t="s">
        <v>4145</v>
      </c>
      <c r="D239">
        <v>3</v>
      </c>
      <c r="E239" s="5" t="s">
        <v>4060</v>
      </c>
      <c r="F239">
        <v>6</v>
      </c>
      <c r="G239">
        <v>4</v>
      </c>
      <c r="H239" t="s">
        <v>2080</v>
      </c>
      <c r="I239" s="5" t="s">
        <v>4033</v>
      </c>
      <c r="K239" t="s">
        <v>4146</v>
      </c>
    </row>
    <row r="240" spans="2:11" x14ac:dyDescent="0.35">
      <c r="B240" t="s">
        <v>3730</v>
      </c>
      <c r="C240" t="s">
        <v>4055</v>
      </c>
      <c r="D240">
        <v>5</v>
      </c>
      <c r="E240" s="5" t="s">
        <v>4036</v>
      </c>
      <c r="F240">
        <v>5</v>
      </c>
      <c r="G240">
        <v>6</v>
      </c>
      <c r="H240" t="s">
        <v>2080</v>
      </c>
      <c r="I240" s="5" t="s">
        <v>4033</v>
      </c>
      <c r="K240" t="s">
        <v>4147</v>
      </c>
    </row>
    <row r="241" spans="2:11" x14ac:dyDescent="0.35">
      <c r="B241" t="s">
        <v>3748</v>
      </c>
      <c r="C241" t="s">
        <v>4144</v>
      </c>
      <c r="D241">
        <v>5</v>
      </c>
      <c r="E241" s="5" t="s">
        <v>4036</v>
      </c>
      <c r="F241">
        <v>5</v>
      </c>
      <c r="G241">
        <v>1</v>
      </c>
      <c r="H241" t="s">
        <v>2080</v>
      </c>
      <c r="I241" s="5" t="s">
        <v>4033</v>
      </c>
      <c r="K241" t="s">
        <v>4148</v>
      </c>
    </row>
    <row r="242" spans="2:11" hidden="1" x14ac:dyDescent="0.35">
      <c r="B242" t="s">
        <v>3756</v>
      </c>
      <c r="C242" t="str">
        <f>CONCATENATE(D242,E242,F242,G242)</f>
        <v>5A0</v>
      </c>
      <c r="D242">
        <v>5</v>
      </c>
      <c r="E242" s="5" t="s">
        <v>4032</v>
      </c>
      <c r="F242">
        <v>0</v>
      </c>
      <c r="H242" t="s">
        <v>2068</v>
      </c>
      <c r="K242" t="s">
        <v>2056</v>
      </c>
    </row>
    <row r="243" spans="2:11" hidden="1" x14ac:dyDescent="0.35">
      <c r="B243" t="s">
        <v>3760</v>
      </c>
      <c r="C243" t="str">
        <f>CONCATENATE(D243,E243,F243,G243)</f>
        <v/>
      </c>
      <c r="H243" s="5" t="s">
        <v>2062</v>
      </c>
      <c r="K243" t="s">
        <v>2056</v>
      </c>
    </row>
    <row r="244" spans="2:11" x14ac:dyDescent="0.35">
      <c r="B244" t="s">
        <v>3768</v>
      </c>
      <c r="C244" s="5" t="s">
        <v>4149</v>
      </c>
      <c r="D244">
        <v>16</v>
      </c>
      <c r="E244" s="5" t="s">
        <v>4070</v>
      </c>
      <c r="F244">
        <v>8</v>
      </c>
      <c r="G244">
        <v>1</v>
      </c>
      <c r="H244" t="s">
        <v>2068</v>
      </c>
      <c r="K244" t="s">
        <v>2056</v>
      </c>
    </row>
    <row r="245" spans="2:11" hidden="1" x14ac:dyDescent="0.35">
      <c r="B245" t="s">
        <v>3788</v>
      </c>
      <c r="H245" s="5" t="s">
        <v>2062</v>
      </c>
      <c r="K245" t="s">
        <v>2056</v>
      </c>
    </row>
    <row r="246" spans="2:11" x14ac:dyDescent="0.35">
      <c r="B246" t="s">
        <v>3781</v>
      </c>
      <c r="C246" t="str">
        <f t="shared" ref="C246:C256" si="29">CONCATENATE(D246,E246,F246,G246)</f>
        <v>9C61</v>
      </c>
      <c r="D246">
        <v>9</v>
      </c>
      <c r="E246" t="s">
        <v>4036</v>
      </c>
      <c r="F246" s="5">
        <v>6</v>
      </c>
      <c r="G246">
        <v>1</v>
      </c>
      <c r="H246" t="s">
        <v>2068</v>
      </c>
      <c r="K246" t="s">
        <v>2056</v>
      </c>
    </row>
    <row r="247" spans="2:11" hidden="1" x14ac:dyDescent="0.35">
      <c r="B247" t="s">
        <v>3800</v>
      </c>
      <c r="C247" t="str">
        <f t="shared" si="29"/>
        <v/>
      </c>
      <c r="H247" s="5" t="s">
        <v>2062</v>
      </c>
      <c r="K247" t="s">
        <v>2056</v>
      </c>
    </row>
    <row r="248" spans="2:11" x14ac:dyDescent="0.35">
      <c r="B248" t="s">
        <v>3810</v>
      </c>
      <c r="C248" t="str">
        <f>CONCATENATE(D248,E248,F248,G248)</f>
        <v>6A05</v>
      </c>
      <c r="D248">
        <v>6</v>
      </c>
      <c r="E248" s="5" t="s">
        <v>4032</v>
      </c>
      <c r="F248">
        <v>0</v>
      </c>
      <c r="G248">
        <v>5</v>
      </c>
      <c r="H248" t="s">
        <v>2068</v>
      </c>
      <c r="K248" t="s">
        <v>2056</v>
      </c>
    </row>
    <row r="249" spans="2:11" x14ac:dyDescent="0.35">
      <c r="B249" t="s">
        <v>3777</v>
      </c>
      <c r="C249" t="s">
        <v>4150</v>
      </c>
      <c r="D249">
        <v>5</v>
      </c>
      <c r="E249" s="5" t="s">
        <v>4036</v>
      </c>
      <c r="F249">
        <v>5</v>
      </c>
      <c r="G249">
        <v>6</v>
      </c>
      <c r="H249" t="s">
        <v>2080</v>
      </c>
      <c r="I249" t="s">
        <v>4033</v>
      </c>
      <c r="K249">
        <v>0.1</v>
      </c>
    </row>
    <row r="250" spans="2:11" hidden="1" x14ac:dyDescent="0.35">
      <c r="B250" t="s">
        <v>3806</v>
      </c>
      <c r="H250" s="5" t="s">
        <v>2062</v>
      </c>
      <c r="K250" t="s">
        <v>2056</v>
      </c>
    </row>
    <row r="251" spans="2:11" hidden="1" x14ac:dyDescent="0.35">
      <c r="B251" t="s">
        <v>3815</v>
      </c>
      <c r="C251" t="str">
        <f t="shared" si="29"/>
        <v/>
      </c>
      <c r="H251" t="s">
        <v>2068</v>
      </c>
      <c r="K251" t="s">
        <v>2056</v>
      </c>
    </row>
    <row r="252" spans="2:11" hidden="1" x14ac:dyDescent="0.35">
      <c r="B252" t="s">
        <v>3828</v>
      </c>
      <c r="C252" t="str">
        <f t="shared" si="29"/>
        <v/>
      </c>
      <c r="H252" s="5" t="s">
        <v>2062</v>
      </c>
      <c r="K252" t="s">
        <v>2056</v>
      </c>
    </row>
    <row r="253" spans="2:11" hidden="1" x14ac:dyDescent="0.35">
      <c r="B253" t="s">
        <v>3832</v>
      </c>
      <c r="C253" t="str">
        <f t="shared" si="29"/>
        <v/>
      </c>
      <c r="H253" s="5" t="s">
        <v>2062</v>
      </c>
      <c r="K253" t="s">
        <v>2056</v>
      </c>
    </row>
    <row r="254" spans="2:11" hidden="1" x14ac:dyDescent="0.35">
      <c r="B254" t="s">
        <v>3836</v>
      </c>
      <c r="C254" t="str">
        <f t="shared" si="29"/>
        <v/>
      </c>
      <c r="H254" s="5" t="s">
        <v>2062</v>
      </c>
      <c r="K254" t="s">
        <v>2056</v>
      </c>
    </row>
    <row r="255" spans="2:11" hidden="1" x14ac:dyDescent="0.35">
      <c r="B255" t="s">
        <v>3843</v>
      </c>
      <c r="C255" t="str">
        <f t="shared" si="29"/>
        <v/>
      </c>
      <c r="H255" s="5" t="s">
        <v>2062</v>
      </c>
      <c r="K255" t="s">
        <v>2056</v>
      </c>
    </row>
    <row r="256" spans="2:11" x14ac:dyDescent="0.35">
      <c r="B256" t="s">
        <v>3854</v>
      </c>
      <c r="C256" t="str">
        <f t="shared" si="29"/>
        <v>2B31</v>
      </c>
      <c r="D256">
        <v>2</v>
      </c>
      <c r="E256" s="5" t="s">
        <v>4060</v>
      </c>
      <c r="F256">
        <v>3</v>
      </c>
      <c r="G256">
        <v>1</v>
      </c>
      <c r="H256" t="s">
        <v>2080</v>
      </c>
      <c r="I256" t="s">
        <v>4033</v>
      </c>
    </row>
    <row r="257" spans="2:11" x14ac:dyDescent="0.35">
      <c r="B257" t="s">
        <v>3859</v>
      </c>
      <c r="C257" t="s">
        <v>4151</v>
      </c>
      <c r="D257">
        <v>5</v>
      </c>
      <c r="E257" s="5" t="s">
        <v>4036</v>
      </c>
      <c r="F257">
        <v>5</v>
      </c>
      <c r="G257">
        <v>0</v>
      </c>
      <c r="H257" t="s">
        <v>2080</v>
      </c>
      <c r="I257" t="s">
        <v>4033</v>
      </c>
      <c r="K257" t="s">
        <v>4148</v>
      </c>
    </row>
    <row r="258" spans="2:11" x14ac:dyDescent="0.35">
      <c r="B258" t="s">
        <v>3864</v>
      </c>
      <c r="C258" t="str">
        <f t="shared" ref="C258:C267" si="30">CONCATENATE(D258,E258,F258,G258)</f>
        <v>3B64</v>
      </c>
      <c r="D258">
        <v>3</v>
      </c>
      <c r="E258" s="5" t="s">
        <v>4060</v>
      </c>
      <c r="F258">
        <v>6</v>
      </c>
      <c r="G258">
        <v>4</v>
      </c>
      <c r="H258" t="s">
        <v>2068</v>
      </c>
      <c r="K258" t="s">
        <v>2056</v>
      </c>
    </row>
    <row r="259" spans="2:11" hidden="1" x14ac:dyDescent="0.35">
      <c r="B259" t="s">
        <v>3871</v>
      </c>
      <c r="C259" t="str">
        <f t="shared" si="30"/>
        <v/>
      </c>
      <c r="H259" s="5" t="s">
        <v>2062</v>
      </c>
      <c r="K259" t="s">
        <v>2056</v>
      </c>
    </row>
    <row r="260" spans="2:11" hidden="1" x14ac:dyDescent="0.35">
      <c r="B260" t="s">
        <v>3892</v>
      </c>
      <c r="C260" t="str">
        <f t="shared" si="30"/>
        <v/>
      </c>
      <c r="H260" s="5" t="s">
        <v>2062</v>
      </c>
      <c r="K260" t="s">
        <v>2056</v>
      </c>
    </row>
    <row r="261" spans="2:11" hidden="1" x14ac:dyDescent="0.35">
      <c r="B261" t="s">
        <v>3896</v>
      </c>
      <c r="C261" t="str">
        <f t="shared" si="30"/>
        <v/>
      </c>
      <c r="H261" s="5" t="s">
        <v>2062</v>
      </c>
      <c r="K261" t="s">
        <v>2056</v>
      </c>
    </row>
    <row r="262" spans="2:11" hidden="1" x14ac:dyDescent="0.35">
      <c r="B262" t="s">
        <v>2428</v>
      </c>
      <c r="C262" t="str">
        <f t="shared" si="30"/>
        <v/>
      </c>
      <c r="H262" s="5" t="s">
        <v>2062</v>
      </c>
      <c r="K262" t="s">
        <v>2056</v>
      </c>
    </row>
    <row r="263" spans="2:11" x14ac:dyDescent="0.35">
      <c r="B263" t="s">
        <v>3905</v>
      </c>
      <c r="C263" t="str">
        <f t="shared" si="30"/>
        <v>2EH03</v>
      </c>
      <c r="D263">
        <v>2</v>
      </c>
      <c r="E263" s="5" t="s">
        <v>4116</v>
      </c>
      <c r="F263">
        <v>0</v>
      </c>
      <c r="G263">
        <v>3</v>
      </c>
      <c r="H263" t="s">
        <v>2068</v>
      </c>
      <c r="K263" t="s">
        <v>2056</v>
      </c>
    </row>
    <row r="264" spans="2:11" x14ac:dyDescent="0.35">
      <c r="B264" t="s">
        <v>3915</v>
      </c>
      <c r="C264" t="str">
        <f t="shared" si="30"/>
        <v>4A45</v>
      </c>
      <c r="D264">
        <v>4</v>
      </c>
      <c r="E264" s="5" t="s">
        <v>4032</v>
      </c>
      <c r="F264">
        <v>4</v>
      </c>
      <c r="G264">
        <v>5</v>
      </c>
      <c r="H264" t="s">
        <v>2080</v>
      </c>
      <c r="I264" t="s">
        <v>4033</v>
      </c>
      <c r="K264" t="s">
        <v>4128</v>
      </c>
    </row>
    <row r="265" spans="2:11" x14ac:dyDescent="0.35">
      <c r="B265" t="s">
        <v>3939</v>
      </c>
      <c r="C265" t="str">
        <f t="shared" si="30"/>
        <v>7A20</v>
      </c>
      <c r="D265">
        <v>7</v>
      </c>
      <c r="E265" s="5" t="s">
        <v>4032</v>
      </c>
      <c r="F265">
        <v>2</v>
      </c>
      <c r="G265">
        <v>0</v>
      </c>
      <c r="H265" t="s">
        <v>2080</v>
      </c>
      <c r="I265" t="s">
        <v>4057</v>
      </c>
      <c r="J265" t="s">
        <v>4152</v>
      </c>
      <c r="K265" t="s">
        <v>2056</v>
      </c>
    </row>
    <row r="266" spans="2:11" hidden="1" x14ac:dyDescent="0.35">
      <c r="B266" t="s">
        <v>3941</v>
      </c>
      <c r="C266" t="str">
        <f t="shared" si="30"/>
        <v/>
      </c>
      <c r="H266" s="5" t="s">
        <v>2062</v>
      </c>
      <c r="K266" t="s">
        <v>2056</v>
      </c>
    </row>
    <row r="267" spans="2:11" x14ac:dyDescent="0.35">
      <c r="B267" t="s">
        <v>3945</v>
      </c>
      <c r="C267" t="str">
        <f t="shared" si="30"/>
        <v>8E48</v>
      </c>
      <c r="D267">
        <v>8</v>
      </c>
      <c r="E267" s="5" t="s">
        <v>4047</v>
      </c>
      <c r="F267">
        <v>4</v>
      </c>
      <c r="G267">
        <v>8</v>
      </c>
      <c r="H267" t="s">
        <v>2068</v>
      </c>
      <c r="K267" t="s">
        <v>2056</v>
      </c>
    </row>
    <row r="268" spans="2:11" hidden="1" x14ac:dyDescent="0.35">
      <c r="B268" t="s">
        <v>3951</v>
      </c>
      <c r="C268" s="5" t="s">
        <v>4153</v>
      </c>
      <c r="D268">
        <v>22</v>
      </c>
      <c r="E268" s="5" t="s">
        <v>4154</v>
      </c>
      <c r="F268">
        <v>5</v>
      </c>
      <c r="H268" t="s">
        <v>2068</v>
      </c>
      <c r="K268" t="s">
        <v>2056</v>
      </c>
    </row>
    <row r="269" spans="2:11" hidden="1" x14ac:dyDescent="0.35">
      <c r="B269" t="s">
        <v>3961</v>
      </c>
      <c r="C269" t="str">
        <f>CONCATENATE(D269,E269,F269,G269)</f>
        <v/>
      </c>
      <c r="H269" s="5" t="s">
        <v>2062</v>
      </c>
      <c r="K269" t="s">
        <v>2056</v>
      </c>
    </row>
  </sheetData>
  <autoFilter ref="B1:K269" xr:uid="{CBA2E0F7-8A46-4B8D-A03C-ED06AC8989F9}">
    <filterColumn colId="5">
      <customFilters>
        <customFilter operator="notEqual" val=" "/>
      </customFilters>
    </filterColumn>
  </autoFilter>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09557047-B47D-4284-83E9-FF29DEDC1822}">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5</vt:i4>
      </vt:variant>
      <vt:variant>
        <vt:lpstr>Named Ranges</vt:lpstr>
      </vt:variant>
      <vt:variant>
        <vt:i4>41</vt:i4>
      </vt:variant>
    </vt:vector>
  </HeadingPairs>
  <TitlesOfParts>
    <vt:vector size="46" baseType="lpstr">
      <vt:lpstr>Payments_2020</vt:lpstr>
      <vt:lpstr>Inputs</vt:lpstr>
      <vt:lpstr>Pat_org</vt:lpstr>
      <vt:lpstr>Comp_interest</vt:lpstr>
      <vt:lpstr>ICD11</vt:lpstr>
      <vt:lpstr>CHF_2018</vt:lpstr>
      <vt:lpstr>CHF_2019</vt:lpstr>
      <vt:lpstr>CHF_2020</vt:lpstr>
      <vt:lpstr>CHFGBP_2018</vt:lpstr>
      <vt:lpstr>CHFGBP_2019</vt:lpstr>
      <vt:lpstr>CHFGBP_2020</vt:lpstr>
      <vt:lpstr>CPI_2018</vt:lpstr>
      <vt:lpstr>CPI_2019</vt:lpstr>
      <vt:lpstr>DKK_2018</vt:lpstr>
      <vt:lpstr>DKK_2019</vt:lpstr>
      <vt:lpstr>DKK_2020</vt:lpstr>
      <vt:lpstr>DKKGBP_2018</vt:lpstr>
      <vt:lpstr>DKKGBP_2019</vt:lpstr>
      <vt:lpstr>DKKGBP_2020</vt:lpstr>
      <vt:lpstr>EUR_2018</vt:lpstr>
      <vt:lpstr>EUR_2019</vt:lpstr>
      <vt:lpstr>EUR_2020</vt:lpstr>
      <vt:lpstr>EURGBP_2018</vt:lpstr>
      <vt:lpstr>EURGBP_2019</vt:lpstr>
      <vt:lpstr>EURGBP_2020</vt:lpstr>
      <vt:lpstr>GBP_2018</vt:lpstr>
      <vt:lpstr>GBP_2019</vt:lpstr>
      <vt:lpstr>GBP_2020</vt:lpstr>
      <vt:lpstr>NKK_2018</vt:lpstr>
      <vt:lpstr>NKK_2019</vt:lpstr>
      <vt:lpstr>NKK_2020</vt:lpstr>
      <vt:lpstr>NKKGBP_2018</vt:lpstr>
      <vt:lpstr>NKKGBP_2019</vt:lpstr>
      <vt:lpstr>NKKGBP_2020</vt:lpstr>
      <vt:lpstr>SEK_2018</vt:lpstr>
      <vt:lpstr>SEK_2019</vt:lpstr>
      <vt:lpstr>SEK_2020</vt:lpstr>
      <vt:lpstr>SEKGBP_2018</vt:lpstr>
      <vt:lpstr>SEKGBP_2019</vt:lpstr>
      <vt:lpstr>SEKGBP_2020</vt:lpstr>
      <vt:lpstr>USD_2018</vt:lpstr>
      <vt:lpstr>USD_2019</vt:lpstr>
      <vt:lpstr>USD_2020</vt:lpstr>
      <vt:lpstr>USDGBP_2018</vt:lpstr>
      <vt:lpstr>USDGBP_2019</vt:lpstr>
      <vt:lpstr>USDGBP_2020</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44770</dc:creator>
  <cp:keywords/>
  <dc:description/>
  <cp:lastModifiedBy>447706549539</cp:lastModifiedBy>
  <cp:revision/>
  <dcterms:created xsi:type="dcterms:W3CDTF">2022-02-01T11:35:09Z</dcterms:created>
  <dcterms:modified xsi:type="dcterms:W3CDTF">2023-06-08T19:44:13Z</dcterms:modified>
  <cp:category/>
  <cp:contentStatus/>
</cp:coreProperties>
</file>